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V:\Work_CZ\2018_046_CZ_NEM_MORAV_TREBOVA_ZZS_PAK\09_DPS\VYSTUPY\REV010\"/>
    </mc:Choice>
  </mc:AlternateContent>
  <xr:revisionPtr revIDLastSave="0" documentId="8_{C8089736-30E8-4EC7-83A9-D452BF7759CA}" xr6:coauthVersionLast="45" xr6:coauthVersionMax="45" xr10:uidLastSave="{00000000-0000-0000-0000-000000000000}"/>
  <bookViews>
    <workbookView xWindow="28680" yWindow="-120" windowWidth="29040" windowHeight="15840" firstSheet="45" activeTab="49" xr2:uid="{00000000-000D-0000-FFFF-FFFF00000000}"/>
  </bookViews>
  <sheets>
    <sheet name="Rekapitulace stavby" sheetId="1" r:id="rId1"/>
    <sheet name="VON - Vedlejší a ostatní ..." sheetId="2" r:id="rId2"/>
    <sheet name="SO 101 - Dokončení demolic" sheetId="3" r:id="rId3"/>
    <sheet name="SO 103 - HTÚ" sheetId="4" r:id="rId4"/>
    <sheet name="D.1.1-2 - Architektonicko..." sheetId="5" r:id="rId5"/>
    <sheet name="1.04 - Zdravotně technick..." sheetId="6" r:id="rId6"/>
    <sheet name="1.05 - Plynová zařízení" sheetId="7" r:id="rId7"/>
    <sheet name="1.06 - Ústřední vytápění" sheetId="8" r:id="rId8"/>
    <sheet name="0 - Ostatní náklady" sheetId="9" r:id="rId9"/>
    <sheet name="1 - Zařízení č.1.2" sheetId="10" r:id="rId10"/>
    <sheet name="4 - Zařízení č.1.1" sheetId="11" r:id="rId11"/>
    <sheet name="5 - Zařízení č.1.3" sheetId="12" r:id="rId12"/>
    <sheet name="6 - Zařízení č.2" sheetId="13" r:id="rId13"/>
    <sheet name="8 - Zařízení č.4" sheetId="14" r:id="rId14"/>
    <sheet name="7 - Zařízení č.3" sheetId="15" r:id="rId15"/>
    <sheet name="9 - Zařízení č.5" sheetId="16" r:id="rId16"/>
    <sheet name="10 - Zařízení č.6" sheetId="17" r:id="rId17"/>
    <sheet name="11 - Zařízení č.7" sheetId="18" r:id="rId18"/>
    <sheet name="12 - Zařízení č.8" sheetId="19" r:id="rId19"/>
    <sheet name="13 - Zařízení č.10" sheetId="20" r:id="rId20"/>
    <sheet name="14 - Zařízení č.11" sheetId="21" r:id="rId21"/>
    <sheet name="15 - Zařízení č.12" sheetId="22" r:id="rId22"/>
    <sheet name="16 - Zařízení č.13" sheetId="23" r:id="rId23"/>
    <sheet name="17 - Zařízení č.14" sheetId="24" r:id="rId24"/>
    <sheet name="18 - Zařízení č.15" sheetId="25" r:id="rId25"/>
    <sheet name="19 - Zařízení č.16a" sheetId="26" r:id="rId26"/>
    <sheet name="20 - Zařízení č.16b" sheetId="27" r:id="rId27"/>
    <sheet name="21 - Zařízení č.17" sheetId="28" r:id="rId28"/>
    <sheet name="22 - Zařízení č.18" sheetId="29" r:id="rId29"/>
    <sheet name="33 - Zařízení č.19, 20" sheetId="30" r:id="rId30"/>
    <sheet name="23 - Zařízení č.30" sheetId="31" r:id="rId31"/>
    <sheet name="24 - Zařízení č.31" sheetId="32" r:id="rId32"/>
    <sheet name="25 - Zařízení č.32" sheetId="33" r:id="rId33"/>
    <sheet name="26 - Zařízení č.33" sheetId="34" r:id="rId34"/>
    <sheet name="27 - Zařízení č.34" sheetId="35" r:id="rId35"/>
    <sheet name="28 - Zařízení č.35" sheetId="36" r:id="rId36"/>
    <sheet name="29 - Zařízení č.36" sheetId="37" r:id="rId37"/>
    <sheet name="30 - Zařízení č.37" sheetId="38" r:id="rId38"/>
    <sheet name="31 - Zařízení č.38" sheetId="39" r:id="rId39"/>
    <sheet name="32 - Zařízení č.39" sheetId="40" r:id="rId40"/>
    <sheet name="34 - Zařízení č.21" sheetId="41" r:id="rId41"/>
    <sheet name="35 - Zařízení č.22" sheetId="42" r:id="rId42"/>
    <sheet name="1.09 - Měření  a regulace" sheetId="43" r:id="rId43"/>
    <sheet name="1.10 - Silnoproudé rozvod..." sheetId="44" r:id="rId44"/>
    <sheet name="1.14 - Slaboproudé rozvody" sheetId="45" r:id="rId45"/>
    <sheet name="1.18 - Elektronická požár..." sheetId="46" r:id="rId46"/>
    <sheet name="1.22 - Evakuační rozhlas" sheetId="47" r:id="rId47"/>
    <sheet name="2.00 - Výtahy" sheetId="48" r:id="rId48"/>
    <sheet name="2.12 - Rozvody medicináln..." sheetId="49" r:id="rId49"/>
    <sheet name="2.20 - Náhradní zdroj ele..." sheetId="50" r:id="rId50"/>
    <sheet name="2.21 - Technologie trafos..." sheetId="51" r:id="rId51"/>
    <sheet name="2.30 - Zdravotnická techn..." sheetId="52" r:id="rId52"/>
    <sheet name="D.1.1a - Základové konstr..." sheetId="53" r:id="rId53"/>
    <sheet name="D.1.1 - Architektonicko-s..." sheetId="54" r:id="rId54"/>
    <sheet name="D.1.1 - Architektonicko-s..._01" sheetId="55" r:id="rId55"/>
    <sheet name="SO301 - Kanalizace areálo..." sheetId="56" r:id="rId56"/>
    <sheet name="SO302 - Přípojka splaškov..." sheetId="57" r:id="rId57"/>
    <sheet name="SO303 - Kanalizace tuková..." sheetId="58" r:id="rId58"/>
    <sheet name="SO304 - Kanalizace zaolej..." sheetId="59" r:id="rId59"/>
    <sheet name="SO305 - Kanalizace dešťov..." sheetId="60" r:id="rId60"/>
    <sheet name="SO306 - Přípojka dešťové ..." sheetId="61" r:id="rId61"/>
    <sheet name="SO307 - Likvidace dešťový..." sheetId="62" r:id="rId62"/>
    <sheet name="SO320 - Přípojka pitné vody" sheetId="63" r:id="rId63"/>
    <sheet name="SO321 - Užitková voda - a..." sheetId="64" r:id="rId64"/>
    <sheet name="SO403 - Areálové rozvody NN" sheetId="65" r:id="rId65"/>
    <sheet name="SO404 - Venkovní areálové..." sheetId="66" r:id="rId66"/>
    <sheet name="SO406 - Úpravy VO" sheetId="67" r:id="rId67"/>
    <sheet name="SO501 - Plynová přípojka STL" sheetId="68" r:id="rId68"/>
    <sheet name="SO502 - Plynová přípojka NTL" sheetId="69" r:id="rId69"/>
    <sheet name="SO503 - Zdroj a areálový ..." sheetId="70" r:id="rId70"/>
    <sheet name="SO 601.1 - Komunikace a c..." sheetId="71" r:id="rId71"/>
    <sheet name="SO 601.2 - Komunikace a c..." sheetId="72" r:id="rId72"/>
    <sheet name="SO 602.1 - Chodníky v ul...." sheetId="73" r:id="rId73"/>
    <sheet name="SO 602.2 - Bezpečnostní o..." sheetId="74" r:id="rId74"/>
    <sheet name="SO 603 - Dopravní značení" sheetId="75" r:id="rId75"/>
    <sheet name="SO 604 - Sadové úpravy, n..." sheetId="76" r:id="rId76"/>
    <sheet name="2 - Mobiliář externí" sheetId="77" r:id="rId77"/>
    <sheet name="3 - První vybavení" sheetId="78" r:id="rId78"/>
    <sheet name="4a - Informační systém_vn..." sheetId="79" r:id="rId79"/>
    <sheet name="4b - Informační systém_vn..." sheetId="80" r:id="rId80"/>
    <sheet name="D.1.1 - Architektonicko-s..._02" sheetId="81" r:id="rId81"/>
    <sheet name="SO406 - doplněk - Úpravy ..." sheetId="82" r:id="rId82"/>
    <sheet name="SO 602.4 - Chodníky v ul...." sheetId="83" r:id="rId83"/>
  </sheets>
  <definedNames>
    <definedName name="_xlnm._FilterDatabase" localSheetId="8" hidden="1">'0 - Ostatní náklady'!$C$124:$K$127</definedName>
    <definedName name="_xlnm._FilterDatabase" localSheetId="9" hidden="1">'1 - Zařízení č.1.2'!$C$124:$K$187</definedName>
    <definedName name="_xlnm._FilterDatabase" localSheetId="5" hidden="1">'1.04 - Zdravotně technick...'!$C$132:$K$616</definedName>
    <definedName name="_xlnm._FilterDatabase" localSheetId="6" hidden="1">'1.05 - Plynová zařízení'!$C$126:$K$226</definedName>
    <definedName name="_xlnm._FilterDatabase" localSheetId="7" hidden="1">'1.06 - Ústřední vytápění'!$C$145:$K$378</definedName>
    <definedName name="_xlnm._FilterDatabase" localSheetId="42" hidden="1">'1.09 - Měření  a regulace'!$C$129:$K$244</definedName>
    <definedName name="_xlnm._FilterDatabase" localSheetId="43" hidden="1">'1.10 - Silnoproudé rozvod...'!$C$132:$K$314</definedName>
    <definedName name="_xlnm._FilterDatabase" localSheetId="44" hidden="1">'1.14 - Slaboproudé rozvody'!$C$131:$K$295</definedName>
    <definedName name="_xlnm._FilterDatabase" localSheetId="45" hidden="1">'1.18 - Elektronická požár...'!$C$126:$K$167</definedName>
    <definedName name="_xlnm._FilterDatabase" localSheetId="46" hidden="1">'1.22 - Evakuační rozhlas'!$C$126:$K$154</definedName>
    <definedName name="_xlnm._FilterDatabase" localSheetId="16" hidden="1">'10 - Zařízení č.6'!$C$124:$K$186</definedName>
    <definedName name="_xlnm._FilterDatabase" localSheetId="17" hidden="1">'11 - Zařízení č.7'!$C$124:$K$149</definedName>
    <definedName name="_xlnm._FilterDatabase" localSheetId="18" hidden="1">'12 - Zařízení č.8'!$C$124:$K$148</definedName>
    <definedName name="_xlnm._FilterDatabase" localSheetId="19" hidden="1">'13 - Zařízení č.10'!$C$124:$K$139</definedName>
    <definedName name="_xlnm._FilterDatabase" localSheetId="20" hidden="1">'14 - Zařízení č.11'!$C$124:$K$141</definedName>
    <definedName name="_xlnm._FilterDatabase" localSheetId="21" hidden="1">'15 - Zařízení č.12'!$C$124:$K$138</definedName>
    <definedName name="_xlnm._FilterDatabase" localSheetId="22" hidden="1">'16 - Zařízení č.13'!$C$124:$K$134</definedName>
    <definedName name="_xlnm._FilterDatabase" localSheetId="23" hidden="1">'17 - Zařízení č.14'!$C$124:$K$134</definedName>
    <definedName name="_xlnm._FilterDatabase" localSheetId="24" hidden="1">'18 - Zařízení č.15'!$C$124:$K$138</definedName>
    <definedName name="_xlnm._FilterDatabase" localSheetId="25" hidden="1">'19 - Zařízení č.16a'!$C$124:$K$141</definedName>
    <definedName name="_xlnm._FilterDatabase" localSheetId="76" hidden="1">'2 - Mobiliář externí'!$C$120:$K$132</definedName>
    <definedName name="_xlnm._FilterDatabase" localSheetId="47" hidden="1">'2.00 - Výtahy'!$C$125:$K$136</definedName>
    <definedName name="_xlnm._FilterDatabase" localSheetId="48" hidden="1">'2.12 - Rozvody medicináln...'!$C$128:$K$175</definedName>
    <definedName name="_xlnm._FilterDatabase" localSheetId="49" hidden="1">'2.20 - Náhradní zdroj ele...'!$C$128:$K$163</definedName>
    <definedName name="_xlnm._FilterDatabase" localSheetId="50" hidden="1">'2.21 - Technologie trafos...'!$C$127:$K$164</definedName>
    <definedName name="_xlnm._FilterDatabase" localSheetId="51" hidden="1">'2.30 - Zdravotnická techn...'!$C$124:$K$180</definedName>
    <definedName name="_xlnm._FilterDatabase" localSheetId="26" hidden="1">'20 - Zařízení č.16b'!$C$124:$K$141</definedName>
    <definedName name="_xlnm._FilterDatabase" localSheetId="27" hidden="1">'21 - Zařízení č.17'!$C$124:$K$140</definedName>
    <definedName name="_xlnm._FilterDatabase" localSheetId="28" hidden="1">'22 - Zařízení č.18'!$C$124:$K$134</definedName>
    <definedName name="_xlnm._FilterDatabase" localSheetId="30" hidden="1">'23 - Zařízení č.30'!$C$124:$K$148</definedName>
    <definedName name="_xlnm._FilterDatabase" localSheetId="31" hidden="1">'24 - Zařízení č.31'!$C$124:$K$153</definedName>
    <definedName name="_xlnm._FilterDatabase" localSheetId="32" hidden="1">'25 - Zařízení č.32'!$C$124:$K$149</definedName>
    <definedName name="_xlnm._FilterDatabase" localSheetId="33" hidden="1">'26 - Zařízení č.33'!$C$124:$K$148</definedName>
    <definedName name="_xlnm._FilterDatabase" localSheetId="34" hidden="1">'27 - Zařízení č.34'!$C$124:$K$149</definedName>
    <definedName name="_xlnm._FilterDatabase" localSheetId="35" hidden="1">'28 - Zařízení č.35'!$C$124:$K$149</definedName>
    <definedName name="_xlnm._FilterDatabase" localSheetId="36" hidden="1">'29 - Zařízení č.36'!$C$124:$K$150</definedName>
    <definedName name="_xlnm._FilterDatabase" localSheetId="77" hidden="1">'3 - První vybavení'!$C$120:$K$140</definedName>
    <definedName name="_xlnm._FilterDatabase" localSheetId="37" hidden="1">'30 - Zařízení č.37'!$C$125:$K$148</definedName>
    <definedName name="_xlnm._FilterDatabase" localSheetId="38" hidden="1">'31 - Zařízení č.38'!$C$125:$K$148</definedName>
    <definedName name="_xlnm._FilterDatabase" localSheetId="39" hidden="1">'32 - Zařízení č.39'!$C$125:$K$148</definedName>
    <definedName name="_xlnm._FilterDatabase" localSheetId="29" hidden="1">'33 - Zařízení č.19, 20'!$C$124:$K$133</definedName>
    <definedName name="_xlnm._FilterDatabase" localSheetId="40" hidden="1">'34 - Zařízení č.21'!$C$124:$K$131</definedName>
    <definedName name="_xlnm._FilterDatabase" localSheetId="41" hidden="1">'35 - Zařízení č.22'!$C$124:$K$131</definedName>
    <definedName name="_xlnm._FilterDatabase" localSheetId="10" hidden="1">'4 - Zařízení č.1.1'!$C$124:$K$190</definedName>
    <definedName name="_xlnm._FilterDatabase" localSheetId="78" hidden="1">'4a - Informační systém_vn...'!$C$120:$K$150</definedName>
    <definedName name="_xlnm._FilterDatabase" localSheetId="79" hidden="1">'4b - Informační systém_vn...'!$C$120:$K$131</definedName>
    <definedName name="_xlnm._FilterDatabase" localSheetId="11" hidden="1">'5 - Zařízení č.1.3'!$C$124:$K$198</definedName>
    <definedName name="_xlnm._FilterDatabase" localSheetId="12" hidden="1">'6 - Zařízení č.2'!$C$124:$K$196</definedName>
    <definedName name="_xlnm._FilterDatabase" localSheetId="14" hidden="1">'7 - Zařízení č.3'!$C$124:$K$187</definedName>
    <definedName name="_xlnm._FilterDatabase" localSheetId="13" hidden="1">'8 - Zařízení č.4'!$C$124:$K$188</definedName>
    <definedName name="_xlnm._FilterDatabase" localSheetId="15" hidden="1">'9 - Zařízení č.5'!$C$124:$K$188</definedName>
    <definedName name="_xlnm._FilterDatabase" localSheetId="53" hidden="1">'D.1.1 - Architektonicko-s...'!$C$129:$K$208</definedName>
    <definedName name="_xlnm._FilterDatabase" localSheetId="54" hidden="1">'D.1.1 - Architektonicko-s..._01'!$C$129:$K$212</definedName>
    <definedName name="_xlnm._FilterDatabase" localSheetId="80" hidden="1">'D.1.1 - Architektonicko-s..._02'!$C$135:$K$245</definedName>
    <definedName name="_xlnm._FilterDatabase" localSheetId="4" hidden="1">'D.1.1-2 - Architektonicko...'!$C$150:$K$2915</definedName>
    <definedName name="_xlnm._FilterDatabase" localSheetId="52" hidden="1">'D.1.1a - Základové konstr...'!$C$123:$K$169</definedName>
    <definedName name="_xlnm._FilterDatabase" localSheetId="2" hidden="1">'SO 101 - Dokončení demolic'!$C$119:$K$164</definedName>
    <definedName name="_xlnm._FilterDatabase" localSheetId="3" hidden="1">'SO 103 - HTÚ'!$C$118:$K$165</definedName>
    <definedName name="_xlnm._FilterDatabase" localSheetId="70" hidden="1">'SO 601.1 - Komunikace a c...'!$C$125:$K$246</definedName>
    <definedName name="_xlnm._FilterDatabase" localSheetId="71" hidden="1">'SO 601.2 - Komunikace a c...'!$C$126:$K$292</definedName>
    <definedName name="_xlnm._FilterDatabase" localSheetId="72" hidden="1">'SO 602.1 - Chodníky v ul....'!$C$125:$K$179</definedName>
    <definedName name="_xlnm._FilterDatabase" localSheetId="73" hidden="1">'SO 602.2 - Bezpečnostní o...'!$C$125:$K$220</definedName>
    <definedName name="_xlnm._FilterDatabase" localSheetId="82" hidden="1">'SO 602.4 - Chodníky v ul....'!$C$130:$K$292</definedName>
    <definedName name="_xlnm._FilterDatabase" localSheetId="74" hidden="1">'SO 603 - Dopravní značení'!$C$117:$K$156</definedName>
    <definedName name="_xlnm._FilterDatabase" localSheetId="75" hidden="1">'SO 604 - Sadové úpravy, n...'!$C$118:$K$161</definedName>
    <definedName name="_xlnm._FilterDatabase" localSheetId="55" hidden="1">'SO301 - Kanalizace areálo...'!$C$124:$K$337</definedName>
    <definedName name="_xlnm._FilterDatabase" localSheetId="56" hidden="1">'SO302 - Přípojka splaškov...'!$C$127:$K$337</definedName>
    <definedName name="_xlnm._FilterDatabase" localSheetId="57" hidden="1">'SO303 - Kanalizace tuková...'!$C$125:$K$220</definedName>
    <definedName name="_xlnm._FilterDatabase" localSheetId="58" hidden="1">'SO304 - Kanalizace zaolej...'!$C$125:$K$430</definedName>
    <definedName name="_xlnm._FilterDatabase" localSheetId="59" hidden="1">'SO305 - Kanalizace dešťov...'!$C$125:$K$510</definedName>
    <definedName name="_xlnm._FilterDatabase" localSheetId="60" hidden="1">'SO306 - Přípojka dešťové ...'!$C$127:$K$401</definedName>
    <definedName name="_xlnm._FilterDatabase" localSheetId="61" hidden="1">'SO307 - Likvidace dešťový...'!$C$126:$K$349</definedName>
    <definedName name="_xlnm._FilterDatabase" localSheetId="62" hidden="1">'SO320 - Přípojka pitné vody'!$C$124:$K$299</definedName>
    <definedName name="_xlnm._FilterDatabase" localSheetId="63" hidden="1">'SO321 - Užitková voda - a...'!$C$124:$K$263</definedName>
    <definedName name="_xlnm._FilterDatabase" localSheetId="64" hidden="1">'SO403 - Areálové rozvody NN'!$C$124:$K$168</definedName>
    <definedName name="_xlnm._FilterDatabase" localSheetId="65" hidden="1">'SO404 - Venkovní areálové...'!$C$124:$K$177</definedName>
    <definedName name="_xlnm._FilterDatabase" localSheetId="81" hidden="1">'SO406 - doplněk - Úpravy ...'!$C$123:$K$162</definedName>
    <definedName name="_xlnm._FilterDatabase" localSheetId="66" hidden="1">'SO406 - Úpravy VO'!$C$123:$K$162</definedName>
    <definedName name="_xlnm._FilterDatabase" localSheetId="67" hidden="1">'SO501 - Plynová přípojka STL'!$C$128:$K$243</definedName>
    <definedName name="_xlnm._FilterDatabase" localSheetId="68" hidden="1">'SO502 - Plynová přípojka NTL'!$C$126:$K$245</definedName>
    <definedName name="_xlnm._FilterDatabase" localSheetId="69" hidden="1">'SO503 - Zdroj a areálový ...'!$C$121:$K$155</definedName>
    <definedName name="_xlnm._FilterDatabase" localSheetId="1" hidden="1">'VON - Vedlejší a ostatní ...'!$C$123:$K$158</definedName>
    <definedName name="_xlnm.Print_Titles" localSheetId="8">'0 - Ostatní náklady'!$124:$124</definedName>
    <definedName name="_xlnm.Print_Titles" localSheetId="9">'1 - Zařízení č.1.2'!$124:$124</definedName>
    <definedName name="_xlnm.Print_Titles" localSheetId="5">'1.04 - Zdravotně technick...'!$132:$132</definedName>
    <definedName name="_xlnm.Print_Titles" localSheetId="6">'1.05 - Plynová zařízení'!$126:$126</definedName>
    <definedName name="_xlnm.Print_Titles" localSheetId="7">'1.06 - Ústřední vytápění'!$145:$145</definedName>
    <definedName name="_xlnm.Print_Titles" localSheetId="42">'1.09 - Měření  a regulace'!$129:$129</definedName>
    <definedName name="_xlnm.Print_Titles" localSheetId="43">'1.10 - Silnoproudé rozvod...'!$132:$132</definedName>
    <definedName name="_xlnm.Print_Titles" localSheetId="44">'1.14 - Slaboproudé rozvody'!$131:$131</definedName>
    <definedName name="_xlnm.Print_Titles" localSheetId="45">'1.18 - Elektronická požár...'!$126:$126</definedName>
    <definedName name="_xlnm.Print_Titles" localSheetId="46">'1.22 - Evakuační rozhlas'!$126:$126</definedName>
    <definedName name="_xlnm.Print_Titles" localSheetId="16">'10 - Zařízení č.6'!$124:$124</definedName>
    <definedName name="_xlnm.Print_Titles" localSheetId="17">'11 - Zařízení č.7'!$124:$124</definedName>
    <definedName name="_xlnm.Print_Titles" localSheetId="18">'12 - Zařízení č.8'!$124:$124</definedName>
    <definedName name="_xlnm.Print_Titles" localSheetId="19">'13 - Zařízení č.10'!$124:$124</definedName>
    <definedName name="_xlnm.Print_Titles" localSheetId="20">'14 - Zařízení č.11'!$124:$124</definedName>
    <definedName name="_xlnm.Print_Titles" localSheetId="21">'15 - Zařízení č.12'!$124:$124</definedName>
    <definedName name="_xlnm.Print_Titles" localSheetId="22">'16 - Zařízení č.13'!$124:$124</definedName>
    <definedName name="_xlnm.Print_Titles" localSheetId="23">'17 - Zařízení č.14'!$124:$124</definedName>
    <definedName name="_xlnm.Print_Titles" localSheetId="24">'18 - Zařízení č.15'!$124:$124</definedName>
    <definedName name="_xlnm.Print_Titles" localSheetId="25">'19 - Zařízení č.16a'!$124:$124</definedName>
    <definedName name="_xlnm.Print_Titles" localSheetId="76">'2 - Mobiliář externí'!$120:$120</definedName>
    <definedName name="_xlnm.Print_Titles" localSheetId="47">'2.00 - Výtahy'!$125:$125</definedName>
    <definedName name="_xlnm.Print_Titles" localSheetId="48">'2.12 - Rozvody medicináln...'!$128:$128</definedName>
    <definedName name="_xlnm.Print_Titles" localSheetId="49">'2.20 - Náhradní zdroj ele...'!$128:$128</definedName>
    <definedName name="_xlnm.Print_Titles" localSheetId="50">'2.21 - Technologie trafos...'!$127:$127</definedName>
    <definedName name="_xlnm.Print_Titles" localSheetId="51">'2.30 - Zdravotnická techn...'!$124:$124</definedName>
    <definedName name="_xlnm.Print_Titles" localSheetId="26">'20 - Zařízení č.16b'!$124:$124</definedName>
    <definedName name="_xlnm.Print_Titles" localSheetId="27">'21 - Zařízení č.17'!$124:$124</definedName>
    <definedName name="_xlnm.Print_Titles" localSheetId="28">'22 - Zařízení č.18'!$124:$124</definedName>
    <definedName name="_xlnm.Print_Titles" localSheetId="30">'23 - Zařízení č.30'!$124:$124</definedName>
    <definedName name="_xlnm.Print_Titles" localSheetId="31">'24 - Zařízení č.31'!$124:$124</definedName>
    <definedName name="_xlnm.Print_Titles" localSheetId="32">'25 - Zařízení č.32'!$124:$124</definedName>
    <definedName name="_xlnm.Print_Titles" localSheetId="33">'26 - Zařízení č.33'!$124:$124</definedName>
    <definedName name="_xlnm.Print_Titles" localSheetId="34">'27 - Zařízení č.34'!$124:$124</definedName>
    <definedName name="_xlnm.Print_Titles" localSheetId="35">'28 - Zařízení č.35'!$124:$124</definedName>
    <definedName name="_xlnm.Print_Titles" localSheetId="36">'29 - Zařízení č.36'!$124:$124</definedName>
    <definedName name="_xlnm.Print_Titles" localSheetId="77">'3 - První vybavení'!$120:$120</definedName>
    <definedName name="_xlnm.Print_Titles" localSheetId="37">'30 - Zařízení č.37'!$125:$125</definedName>
    <definedName name="_xlnm.Print_Titles" localSheetId="38">'31 - Zařízení č.38'!$125:$125</definedName>
    <definedName name="_xlnm.Print_Titles" localSheetId="39">'32 - Zařízení č.39'!$125:$125</definedName>
    <definedName name="_xlnm.Print_Titles" localSheetId="29">'33 - Zařízení č.19, 20'!$124:$124</definedName>
    <definedName name="_xlnm.Print_Titles" localSheetId="40">'34 - Zařízení č.21'!$124:$124</definedName>
    <definedName name="_xlnm.Print_Titles" localSheetId="41">'35 - Zařízení č.22'!$124:$124</definedName>
    <definedName name="_xlnm.Print_Titles" localSheetId="10">'4 - Zařízení č.1.1'!$124:$124</definedName>
    <definedName name="_xlnm.Print_Titles" localSheetId="78">'4a - Informační systém_vn...'!$120:$120</definedName>
    <definedName name="_xlnm.Print_Titles" localSheetId="79">'4b - Informační systém_vn...'!$120:$120</definedName>
    <definedName name="_xlnm.Print_Titles" localSheetId="11">'5 - Zařízení č.1.3'!$124:$124</definedName>
    <definedName name="_xlnm.Print_Titles" localSheetId="12">'6 - Zařízení č.2'!$124:$124</definedName>
    <definedName name="_xlnm.Print_Titles" localSheetId="14">'7 - Zařízení č.3'!$124:$124</definedName>
    <definedName name="_xlnm.Print_Titles" localSheetId="13">'8 - Zařízení č.4'!$124:$124</definedName>
    <definedName name="_xlnm.Print_Titles" localSheetId="15">'9 - Zařízení č.5'!$124:$124</definedName>
    <definedName name="_xlnm.Print_Titles" localSheetId="53">'D.1.1 - Architektonicko-s...'!$129:$129</definedName>
    <definedName name="_xlnm.Print_Titles" localSheetId="54">'D.1.1 - Architektonicko-s..._01'!$129:$129</definedName>
    <definedName name="_xlnm.Print_Titles" localSheetId="80">'D.1.1 - Architektonicko-s..._02'!$135:$135</definedName>
    <definedName name="_xlnm.Print_Titles" localSheetId="4">'D.1.1-2 - Architektonicko...'!$150:$150</definedName>
    <definedName name="_xlnm.Print_Titles" localSheetId="52">'D.1.1a - Základové konstr...'!$123:$123</definedName>
    <definedName name="_xlnm.Print_Titles" localSheetId="0">'Rekapitulace stavby'!$92:$92</definedName>
    <definedName name="_xlnm.Print_Titles" localSheetId="2">'SO 101 - Dokončení demolic'!$119:$119</definedName>
    <definedName name="_xlnm.Print_Titles" localSheetId="3">'SO 103 - HTÚ'!$118:$118</definedName>
    <definedName name="_xlnm.Print_Titles" localSheetId="70">'SO 601.1 - Komunikace a c...'!$125:$125</definedName>
    <definedName name="_xlnm.Print_Titles" localSheetId="71">'SO 601.2 - Komunikace a c...'!$126:$126</definedName>
    <definedName name="_xlnm.Print_Titles" localSheetId="72">'SO 602.1 - Chodníky v ul....'!$125:$125</definedName>
    <definedName name="_xlnm.Print_Titles" localSheetId="73">'SO 602.2 - Bezpečnostní o...'!$125:$125</definedName>
    <definedName name="_xlnm.Print_Titles" localSheetId="82">'SO 602.4 - Chodníky v ul....'!$130:$130</definedName>
    <definedName name="_xlnm.Print_Titles" localSheetId="74">'SO 603 - Dopravní značení'!$117:$117</definedName>
    <definedName name="_xlnm.Print_Titles" localSheetId="75">'SO 604 - Sadové úpravy, n...'!$118:$118</definedName>
    <definedName name="_xlnm.Print_Titles" localSheetId="55">'SO301 - Kanalizace areálo...'!$124:$124</definedName>
    <definedName name="_xlnm.Print_Titles" localSheetId="56">'SO302 - Přípojka splaškov...'!$127:$127</definedName>
    <definedName name="_xlnm.Print_Titles" localSheetId="57">'SO303 - Kanalizace tuková...'!$125:$125</definedName>
    <definedName name="_xlnm.Print_Titles" localSheetId="58">'SO304 - Kanalizace zaolej...'!$125:$125</definedName>
    <definedName name="_xlnm.Print_Titles" localSheetId="59">'SO305 - Kanalizace dešťov...'!$125:$125</definedName>
    <definedName name="_xlnm.Print_Titles" localSheetId="60">'SO306 - Přípojka dešťové ...'!$127:$127</definedName>
    <definedName name="_xlnm.Print_Titles" localSheetId="61">'SO307 - Likvidace dešťový...'!$126:$126</definedName>
    <definedName name="_xlnm.Print_Titles" localSheetId="62">'SO320 - Přípojka pitné vody'!$124:$124</definedName>
    <definedName name="_xlnm.Print_Titles" localSheetId="63">'SO321 - Užitková voda - a...'!$124:$124</definedName>
    <definedName name="_xlnm.Print_Titles" localSheetId="64">'SO403 - Areálové rozvody NN'!$124:$124</definedName>
    <definedName name="_xlnm.Print_Titles" localSheetId="65">'SO404 - Venkovní areálové...'!$124:$124</definedName>
    <definedName name="_xlnm.Print_Titles" localSheetId="81">'SO406 - doplněk - Úpravy ...'!$123:$123</definedName>
    <definedName name="_xlnm.Print_Titles" localSheetId="66">'SO406 - Úpravy VO'!$123:$123</definedName>
    <definedName name="_xlnm.Print_Titles" localSheetId="67">'SO501 - Plynová přípojka STL'!$128:$128</definedName>
    <definedName name="_xlnm.Print_Titles" localSheetId="68">'SO502 - Plynová přípojka NTL'!$126:$126</definedName>
    <definedName name="_xlnm.Print_Titles" localSheetId="69">'SO503 - Zdroj a areálový ...'!$121:$121</definedName>
    <definedName name="_xlnm.Print_Titles" localSheetId="1">'VON - Vedlejší a ostatní ...'!$123:$123</definedName>
    <definedName name="_xlnm.Print_Area" localSheetId="8">'0 - Ostatní náklady'!$C$4:$J$76,'0 - Ostatní náklady'!$C$82:$J$102,'0 - Ostatní náklady'!$C$108:$K$127</definedName>
    <definedName name="_xlnm.Print_Area" localSheetId="9">'1 - Zařízení č.1.2'!$C$4:$J$76,'1 - Zařízení č.1.2'!$C$82:$J$102,'1 - Zařízení č.1.2'!$C$108:$K$187</definedName>
    <definedName name="_xlnm.Print_Area" localSheetId="5">'1.04 - Zdravotně technick...'!$C$4:$J$76,'1.04 - Zdravotně technick...'!$C$82:$J$110,'1.04 - Zdravotně technick...'!$C$116:$K$616</definedName>
    <definedName name="_xlnm.Print_Area" localSheetId="6">'1.05 - Plynová zařízení'!$C$4:$J$76,'1.05 - Plynová zařízení'!$C$82:$J$104,'1.05 - Plynová zařízení'!$C$110:$K$226</definedName>
    <definedName name="_xlnm.Print_Area" localSheetId="7">'1.06 - Ústřední vytápění'!$C$4:$J$76,'1.06 - Ústřední vytápění'!$C$82:$J$123,'1.06 - Ústřední vytápění'!$C$129:$K$378</definedName>
    <definedName name="_xlnm.Print_Area" localSheetId="42">'1.09 - Měření  a regulace'!$C$4:$J$76,'1.09 - Měření  a regulace'!$C$82:$J$107,'1.09 - Měření  a regulace'!$C$113:$K$244</definedName>
    <definedName name="_xlnm.Print_Area" localSheetId="43">'1.10 - Silnoproudé rozvod...'!$C$4:$J$76,'1.10 - Silnoproudé rozvod...'!$C$82:$J$110,'1.10 - Silnoproudé rozvod...'!$C$116:$K$314</definedName>
    <definedName name="_xlnm.Print_Area" localSheetId="44">'1.14 - Slaboproudé rozvody'!$C$4:$J$76,'1.14 - Slaboproudé rozvody'!$C$82:$J$109,'1.14 - Slaboproudé rozvody'!$C$115:$K$295</definedName>
    <definedName name="_xlnm.Print_Area" localSheetId="45">'1.18 - Elektronická požár...'!$C$4:$J$76,'1.18 - Elektronická požár...'!$C$82:$J$104,'1.18 - Elektronická požár...'!$C$110:$K$167</definedName>
    <definedName name="_xlnm.Print_Area" localSheetId="46">'1.22 - Evakuační rozhlas'!$C$4:$J$76,'1.22 - Evakuační rozhlas'!$C$82:$J$104,'1.22 - Evakuační rozhlas'!$C$110:$K$154</definedName>
    <definedName name="_xlnm.Print_Area" localSheetId="16">'10 - Zařízení č.6'!$C$4:$J$76,'10 - Zařízení č.6'!$C$82:$J$102,'10 - Zařízení č.6'!$C$108:$K$186</definedName>
    <definedName name="_xlnm.Print_Area" localSheetId="17">'11 - Zařízení č.7'!$C$4:$J$76,'11 - Zařízení č.7'!$C$82:$J$102,'11 - Zařízení č.7'!$C$108:$K$149</definedName>
    <definedName name="_xlnm.Print_Area" localSheetId="18">'12 - Zařízení č.8'!$C$4:$J$76,'12 - Zařízení č.8'!$C$82:$J$102,'12 - Zařízení č.8'!$C$108:$K$148</definedName>
    <definedName name="_xlnm.Print_Area" localSheetId="19">'13 - Zařízení č.10'!$C$4:$J$76,'13 - Zařízení č.10'!$C$82:$J$102,'13 - Zařízení č.10'!$C$108:$K$139</definedName>
    <definedName name="_xlnm.Print_Area" localSheetId="20">'14 - Zařízení č.11'!$C$4:$J$76,'14 - Zařízení č.11'!$C$82:$J$102,'14 - Zařízení č.11'!$C$108:$K$141</definedName>
    <definedName name="_xlnm.Print_Area" localSheetId="21">'15 - Zařízení č.12'!$C$4:$J$76,'15 - Zařízení č.12'!$C$82:$J$102,'15 - Zařízení č.12'!$C$108:$K$138</definedName>
    <definedName name="_xlnm.Print_Area" localSheetId="22">'16 - Zařízení č.13'!$C$4:$J$76,'16 - Zařízení č.13'!$C$82:$J$102,'16 - Zařízení č.13'!$C$108:$K$134</definedName>
    <definedName name="_xlnm.Print_Area" localSheetId="23">'17 - Zařízení č.14'!$C$4:$J$76,'17 - Zařízení č.14'!$C$82:$J$102,'17 - Zařízení č.14'!$C$108:$K$134</definedName>
    <definedName name="_xlnm.Print_Area" localSheetId="24">'18 - Zařízení č.15'!$C$4:$J$76,'18 - Zařízení č.15'!$C$82:$J$102,'18 - Zařízení č.15'!$C$108:$K$138</definedName>
    <definedName name="_xlnm.Print_Area" localSheetId="25">'19 - Zařízení č.16a'!$C$4:$J$76,'19 - Zařízení č.16a'!$C$82:$J$102,'19 - Zařízení č.16a'!$C$108:$K$141</definedName>
    <definedName name="_xlnm.Print_Area" localSheetId="76">'2 - Mobiliář externí'!$C$4:$J$76,'2 - Mobiliář externí'!$C$82:$J$100,'2 - Mobiliář externí'!$C$106:$K$132</definedName>
    <definedName name="_xlnm.Print_Area" localSheetId="47">'2.00 - Výtahy'!$C$4:$J$76,'2.00 - Výtahy'!$C$82:$J$103,'2.00 - Výtahy'!$C$109:$K$136</definedName>
    <definedName name="_xlnm.Print_Area" localSheetId="48">'2.12 - Rozvody medicináln...'!$C$4:$J$76,'2.12 - Rozvody medicináln...'!$C$82:$J$106,'2.12 - Rozvody medicináln...'!$C$112:$K$175</definedName>
    <definedName name="_xlnm.Print_Area" localSheetId="49">'2.20 - Náhradní zdroj ele...'!$C$4:$J$76,'2.20 - Náhradní zdroj ele...'!$C$82:$J$106,'2.20 - Náhradní zdroj ele...'!$C$112:$K$163</definedName>
    <definedName name="_xlnm.Print_Area" localSheetId="50">'2.21 - Technologie trafos...'!$C$4:$J$76,'2.21 - Technologie trafos...'!$C$82:$J$105,'2.21 - Technologie trafos...'!$C$111:$K$164</definedName>
    <definedName name="_xlnm.Print_Area" localSheetId="51">'2.30 - Zdravotnická techn...'!$C$4:$J$76,'2.30 - Zdravotnická techn...'!$C$82:$J$102,'2.30 - Zdravotnická techn...'!$C$108:$K$180</definedName>
    <definedName name="_xlnm.Print_Area" localSheetId="26">'20 - Zařízení č.16b'!$C$4:$J$76,'20 - Zařízení č.16b'!$C$82:$J$102,'20 - Zařízení č.16b'!$C$108:$K$141</definedName>
    <definedName name="_xlnm.Print_Area" localSheetId="27">'21 - Zařízení č.17'!$C$4:$J$76,'21 - Zařízení č.17'!$C$82:$J$102,'21 - Zařízení č.17'!$C$108:$K$140</definedName>
    <definedName name="_xlnm.Print_Area" localSheetId="28">'22 - Zařízení č.18'!$C$4:$J$76,'22 - Zařízení č.18'!$C$82:$J$102,'22 - Zařízení č.18'!$C$108:$K$134</definedName>
    <definedName name="_xlnm.Print_Area" localSheetId="30">'23 - Zařízení č.30'!$C$4:$J$76,'23 - Zařízení č.30'!$C$82:$J$102,'23 - Zařízení č.30'!$C$108:$K$148</definedName>
    <definedName name="_xlnm.Print_Area" localSheetId="31">'24 - Zařízení č.31'!$C$4:$J$76,'24 - Zařízení č.31'!$C$82:$J$102,'24 - Zařízení č.31'!$C$108:$K$153</definedName>
    <definedName name="_xlnm.Print_Area" localSheetId="32">'25 - Zařízení č.32'!$C$4:$J$76,'25 - Zařízení č.32'!$C$82:$J$102,'25 - Zařízení č.32'!$C$108:$K$149</definedName>
    <definedName name="_xlnm.Print_Area" localSheetId="33">'26 - Zařízení č.33'!$C$4:$J$76,'26 - Zařízení č.33'!$C$82:$J$102,'26 - Zařízení č.33'!$C$108:$K$148</definedName>
    <definedName name="_xlnm.Print_Area" localSheetId="34">'27 - Zařízení č.34'!$C$4:$J$76,'27 - Zařízení č.34'!$C$82:$J$102,'27 - Zařízení č.34'!$C$108:$K$149</definedName>
    <definedName name="_xlnm.Print_Area" localSheetId="35">'28 - Zařízení č.35'!$C$4:$J$76,'28 - Zařízení č.35'!$C$82:$J$102,'28 - Zařízení č.35'!$C$108:$K$149</definedName>
    <definedName name="_xlnm.Print_Area" localSheetId="36">'29 - Zařízení č.36'!$C$4:$J$76,'29 - Zařízení č.36'!$C$82:$J$102,'29 - Zařízení č.36'!$C$108:$K$150</definedName>
    <definedName name="_xlnm.Print_Area" localSheetId="77">'3 - První vybavení'!$C$4:$J$76,'3 - První vybavení'!$C$82:$J$100,'3 - První vybavení'!$C$106:$K$140</definedName>
    <definedName name="_xlnm.Print_Area" localSheetId="37">'30 - Zařízení č.37'!$C$4:$J$76,'30 - Zařízení č.37'!$C$82:$J$103,'30 - Zařízení č.37'!$C$109:$K$148</definedName>
    <definedName name="_xlnm.Print_Area" localSheetId="38">'31 - Zařízení č.38'!$C$4:$J$76,'31 - Zařízení č.38'!$C$82:$J$103,'31 - Zařízení č.38'!$C$109:$K$148</definedName>
    <definedName name="_xlnm.Print_Area" localSheetId="39">'32 - Zařízení č.39'!$C$4:$J$76,'32 - Zařízení č.39'!$C$82:$J$103,'32 - Zařízení č.39'!$C$109:$K$148</definedName>
    <definedName name="_xlnm.Print_Area" localSheetId="29">'33 - Zařízení č.19, 20'!$C$4:$J$76,'33 - Zařízení č.19, 20'!$C$82:$J$102,'33 - Zařízení č.19, 20'!$C$108:$K$133</definedName>
    <definedName name="_xlnm.Print_Area" localSheetId="40">'34 - Zařízení č.21'!$C$4:$J$76,'34 - Zařízení č.21'!$C$82:$J$102,'34 - Zařízení č.21'!$C$108:$K$131</definedName>
    <definedName name="_xlnm.Print_Area" localSheetId="41">'35 - Zařízení č.22'!$C$4:$J$76,'35 - Zařízení č.22'!$C$82:$J$102,'35 - Zařízení č.22'!$C$108:$K$131</definedName>
    <definedName name="_xlnm.Print_Area" localSheetId="10">'4 - Zařízení č.1.1'!$C$4:$J$76,'4 - Zařízení č.1.1'!$C$82:$J$102,'4 - Zařízení č.1.1'!$C$108:$K$190</definedName>
    <definedName name="_xlnm.Print_Area" localSheetId="78">'4a - Informační systém_vn...'!$C$4:$J$76,'4a - Informační systém_vn...'!$C$82:$J$100,'4a - Informační systém_vn...'!$C$106:$K$150</definedName>
    <definedName name="_xlnm.Print_Area" localSheetId="79">'4b - Informační systém_vn...'!$C$4:$J$76,'4b - Informační systém_vn...'!$C$82:$J$100,'4b - Informační systém_vn...'!$C$106:$K$131</definedName>
    <definedName name="_xlnm.Print_Area" localSheetId="11">'5 - Zařízení č.1.3'!$C$4:$J$76,'5 - Zařízení č.1.3'!$C$82:$J$102,'5 - Zařízení č.1.3'!$C$108:$K$198</definedName>
    <definedName name="_xlnm.Print_Area" localSheetId="12">'6 - Zařízení č.2'!$C$4:$J$76,'6 - Zařízení č.2'!$C$82:$J$102,'6 - Zařízení č.2'!$C$108:$K$196</definedName>
    <definedName name="_xlnm.Print_Area" localSheetId="14">'7 - Zařízení č.3'!$C$4:$J$76,'7 - Zařízení č.3'!$C$82:$J$102,'7 - Zařízení č.3'!$C$108:$K$187</definedName>
    <definedName name="_xlnm.Print_Area" localSheetId="13">'8 - Zařízení č.4'!$C$4:$J$76,'8 - Zařízení č.4'!$C$82:$J$102,'8 - Zařízení č.4'!$C$108:$K$188</definedName>
    <definedName name="_xlnm.Print_Area" localSheetId="15">'9 - Zařízení č.5'!$C$4:$J$76,'9 - Zařízení č.5'!$C$82:$J$102,'9 - Zařízení č.5'!$C$108:$K$188</definedName>
    <definedName name="_xlnm.Print_Area" localSheetId="53">'D.1.1 - Architektonicko-s...'!$C$4:$J$76,'D.1.1 - Architektonicko-s...'!$C$82:$J$109,'D.1.1 - Architektonicko-s...'!$C$115:$K$208</definedName>
    <definedName name="_xlnm.Print_Area" localSheetId="54">'D.1.1 - Architektonicko-s..._01'!$C$4:$J$76,'D.1.1 - Architektonicko-s..._01'!$C$82:$J$109,'D.1.1 - Architektonicko-s..._01'!$C$115:$K$212</definedName>
    <definedName name="_xlnm.Print_Area" localSheetId="80">'D.1.1 - Architektonicko-s..._02'!$C$4:$J$76,'D.1.1 - Architektonicko-s..._02'!$C$82:$J$113,'D.1.1 - Architektonicko-s..._02'!$C$119:$K$245</definedName>
    <definedName name="_xlnm.Print_Area" localSheetId="4">'D.1.1-2 - Architektonicko...'!$C$4:$J$76,'D.1.1-2 - Architektonicko...'!$C$82:$J$130,'D.1.1-2 - Architektonicko...'!$C$136:$K$2915</definedName>
    <definedName name="_xlnm.Print_Area" localSheetId="52">'D.1.1a - Základové konstr...'!$C$4:$J$76,'D.1.1a - Základové konstr...'!$C$82:$J$103,'D.1.1a - Základové konstr...'!$C$109:$K$169</definedName>
    <definedName name="_xlnm.Print_Area" localSheetId="0">'Rekapitulace stavby'!$D$4:$AO$76,'Rekapitulace stavby'!$C$82:$AQ$190</definedName>
    <definedName name="_xlnm.Print_Area" localSheetId="2">'SO 101 - Dokončení demolic'!$C$4:$J$76,'SO 101 - Dokončení demolic'!$C$82:$J$101,'SO 101 - Dokončení demolic'!$C$107:$K$164</definedName>
    <definedName name="_xlnm.Print_Area" localSheetId="3">'SO 103 - HTÚ'!$C$4:$J$76,'SO 103 - HTÚ'!$C$82:$J$100,'SO 103 - HTÚ'!$C$106:$K$165</definedName>
    <definedName name="_xlnm.Print_Area" localSheetId="70">'SO 601.1 - Komunikace a c...'!$C$4:$J$76,'SO 601.1 - Komunikace a c...'!$C$82:$J$105,'SO 601.1 - Komunikace a c...'!$C$111:$K$246</definedName>
    <definedName name="_xlnm.Print_Area" localSheetId="71">'SO 601.2 - Komunikace a c...'!$C$4:$J$76,'SO 601.2 - Komunikace a c...'!$C$82:$J$106,'SO 601.2 - Komunikace a c...'!$C$112:$K$292</definedName>
    <definedName name="_xlnm.Print_Area" localSheetId="72">'SO 602.1 - Chodníky v ul....'!$C$4:$J$76,'SO 602.1 - Chodníky v ul....'!$C$82:$J$105,'SO 602.1 - Chodníky v ul....'!$C$111:$K$179</definedName>
    <definedName name="_xlnm.Print_Area" localSheetId="73">'SO 602.2 - Bezpečnostní o...'!$C$4:$J$76,'SO 602.2 - Bezpečnostní o...'!$C$82:$J$105,'SO 602.2 - Bezpečnostní o...'!$C$111:$K$220</definedName>
    <definedName name="_xlnm.Print_Area" localSheetId="82">'SO 602.4 - Chodníky v ul....'!$C$4:$J$76,'SO 602.4 - Chodníky v ul....'!$C$82:$J$108,'SO 602.4 - Chodníky v ul....'!$C$114:$K$292</definedName>
    <definedName name="_xlnm.Print_Area" localSheetId="74">'SO 603 - Dopravní značení'!$C$4:$J$76,'SO 603 - Dopravní značení'!$C$82:$J$99,'SO 603 - Dopravní značení'!$C$105:$K$156</definedName>
    <definedName name="_xlnm.Print_Area" localSheetId="75">'SO 604 - Sadové úpravy, n...'!$C$4:$J$76,'SO 604 - Sadové úpravy, n...'!$C$82:$J$100,'SO 604 - Sadové úpravy, n...'!$C$106:$K$161</definedName>
    <definedName name="_xlnm.Print_Area" localSheetId="55">'SO301 - Kanalizace areálo...'!$C$4:$J$76,'SO301 - Kanalizace areálo...'!$C$82:$J$104,'SO301 - Kanalizace areálo...'!$C$110:$K$337</definedName>
    <definedName name="_xlnm.Print_Area" localSheetId="56">'SO302 - Přípojka splaškov...'!$C$4:$J$76,'SO302 - Přípojka splaškov...'!$C$82:$J$107,'SO302 - Přípojka splaškov...'!$C$113:$K$337</definedName>
    <definedName name="_xlnm.Print_Area" localSheetId="57">'SO303 - Kanalizace tuková...'!$C$4:$J$76,'SO303 - Kanalizace tuková...'!$C$82:$J$105,'SO303 - Kanalizace tuková...'!$C$111:$K$220</definedName>
    <definedName name="_xlnm.Print_Area" localSheetId="58">'SO304 - Kanalizace zaolej...'!$C$4:$J$76,'SO304 - Kanalizace zaolej...'!$C$82:$J$105,'SO304 - Kanalizace zaolej...'!$C$111:$K$430</definedName>
    <definedName name="_xlnm.Print_Area" localSheetId="59">'SO305 - Kanalizace dešťov...'!$C$4:$J$76,'SO305 - Kanalizace dešťov...'!$C$82:$J$105,'SO305 - Kanalizace dešťov...'!$C$111:$K$510</definedName>
    <definedName name="_xlnm.Print_Area" localSheetId="60">'SO306 - Přípojka dešťové ...'!$C$4:$J$76,'SO306 - Přípojka dešťové ...'!$C$82:$J$107,'SO306 - Přípojka dešťové ...'!$C$113:$K$401</definedName>
    <definedName name="_xlnm.Print_Area" localSheetId="61">'SO307 - Likvidace dešťový...'!$C$4:$J$76,'SO307 - Likvidace dešťový...'!$C$82:$J$106,'SO307 - Likvidace dešťový...'!$C$112:$K$349</definedName>
    <definedName name="_xlnm.Print_Area" localSheetId="62">'SO320 - Přípojka pitné vody'!$C$4:$J$76,'SO320 - Přípojka pitné vody'!$C$82:$J$104,'SO320 - Přípojka pitné vody'!$C$110:$K$299</definedName>
    <definedName name="_xlnm.Print_Area" localSheetId="63">'SO321 - Užitková voda - a...'!$C$4:$J$76,'SO321 - Užitková voda - a...'!$C$82:$J$104,'SO321 - Užitková voda - a...'!$C$110:$K$263</definedName>
    <definedName name="_xlnm.Print_Area" localSheetId="64">'SO403 - Areálové rozvody NN'!$C$4:$J$76,'SO403 - Areálové rozvody NN'!$C$82:$J$104,'SO403 - Areálové rozvody NN'!$C$110:$K$168</definedName>
    <definedName name="_xlnm.Print_Area" localSheetId="65">'SO404 - Venkovní areálové...'!$C$4:$J$76,'SO404 - Venkovní areálové...'!$C$82:$J$104,'SO404 - Venkovní areálové...'!$C$110:$K$177</definedName>
    <definedName name="_xlnm.Print_Area" localSheetId="81">'SO406 - doplněk - Úpravy ...'!$C$4:$J$76,'SO406 - doplněk - Úpravy ...'!$C$82:$J$103,'SO406 - doplněk - Úpravy ...'!$C$109:$K$162</definedName>
    <definedName name="_xlnm.Print_Area" localSheetId="66">'SO406 - Úpravy VO'!$C$4:$J$76,'SO406 - Úpravy VO'!$C$82:$J$103,'SO406 - Úpravy VO'!$C$109:$K$162</definedName>
    <definedName name="_xlnm.Print_Area" localSheetId="67">'SO501 - Plynová přípojka STL'!$C$4:$J$76,'SO501 - Plynová přípojka STL'!$C$82:$J$108,'SO501 - Plynová přípojka STL'!$C$114:$K$243</definedName>
    <definedName name="_xlnm.Print_Area" localSheetId="68">'SO502 - Plynová přípojka NTL'!$C$4:$J$76,'SO502 - Plynová přípojka NTL'!$C$82:$J$106,'SO502 - Plynová přípojka NTL'!$C$112:$K$245</definedName>
    <definedName name="_xlnm.Print_Area" localSheetId="69">'SO503 - Zdroj a areálový ...'!$C$4:$J$76,'SO503 - Zdroj a areálový ...'!$C$82:$J$101,'SO503 - Zdroj a areálový ...'!$C$107:$K$155</definedName>
    <definedName name="_xlnm.Print_Area" localSheetId="1">'VON - Vedlejší a ostatní ...'!$C$4:$J$76,'VON - Vedlejší a ostatní ...'!$C$82:$J$105,'VON - Vedlejší a ostatní ...'!$C$111:$K$158</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J41" i="83" l="1"/>
  <c r="J40" i="83"/>
  <c r="AY189" i="1" s="1"/>
  <c r="J39" i="83"/>
  <c r="AX189" i="1"/>
  <c r="BI292" i="83"/>
  <c r="BH292" i="83"/>
  <c r="BG292" i="83"/>
  <c r="BF292" i="83"/>
  <c r="T292" i="83"/>
  <c r="T291" i="83" s="1"/>
  <c r="R292" i="83"/>
  <c r="R291" i="83"/>
  <c r="P292" i="83"/>
  <c r="P291" i="83" s="1"/>
  <c r="BI290" i="83"/>
  <c r="BH290" i="83"/>
  <c r="BG290" i="83"/>
  <c r="BF290" i="83"/>
  <c r="T290" i="83"/>
  <c r="R290" i="83"/>
  <c r="P290" i="83"/>
  <c r="BI287" i="83"/>
  <c r="BH287" i="83"/>
  <c r="BG287" i="83"/>
  <c r="BF287" i="83"/>
  <c r="T287" i="83"/>
  <c r="R287" i="83"/>
  <c r="P287" i="83"/>
  <c r="BI286" i="83"/>
  <c r="BH286" i="83"/>
  <c r="BG286" i="83"/>
  <c r="BF286" i="83"/>
  <c r="T286" i="83"/>
  <c r="R286" i="83"/>
  <c r="P286" i="83"/>
  <c r="BI284" i="83"/>
  <c r="BH284" i="83"/>
  <c r="BG284" i="83"/>
  <c r="BF284" i="83"/>
  <c r="T284" i="83"/>
  <c r="R284" i="83"/>
  <c r="P284" i="83"/>
  <c r="BI279" i="83"/>
  <c r="BH279" i="83"/>
  <c r="BG279" i="83"/>
  <c r="BF279" i="83"/>
  <c r="T279" i="83"/>
  <c r="R279" i="83"/>
  <c r="P279" i="83"/>
  <c r="BI278" i="83"/>
  <c r="BH278" i="83"/>
  <c r="BG278" i="83"/>
  <c r="BF278" i="83"/>
  <c r="T278" i="83"/>
  <c r="R278" i="83"/>
  <c r="P278" i="83"/>
  <c r="BI274" i="83"/>
  <c r="BH274" i="83"/>
  <c r="BG274" i="83"/>
  <c r="BF274" i="83"/>
  <c r="T274" i="83"/>
  <c r="R274" i="83"/>
  <c r="P274" i="83"/>
  <c r="BI271" i="83"/>
  <c r="BH271" i="83"/>
  <c r="BG271" i="83"/>
  <c r="BF271" i="83"/>
  <c r="T271" i="83"/>
  <c r="R271" i="83"/>
  <c r="P271" i="83"/>
  <c r="BI267" i="83"/>
  <c r="BH267" i="83"/>
  <c r="BG267" i="83"/>
  <c r="BF267" i="83"/>
  <c r="T267" i="83"/>
  <c r="R267" i="83"/>
  <c r="P267" i="83"/>
  <c r="BI264" i="83"/>
  <c r="BH264" i="83"/>
  <c r="BG264" i="83"/>
  <c r="BF264" i="83"/>
  <c r="T264" i="83"/>
  <c r="R264" i="83"/>
  <c r="P264" i="83"/>
  <c r="BI260" i="83"/>
  <c r="BH260" i="83"/>
  <c r="BG260" i="83"/>
  <c r="BF260" i="83"/>
  <c r="T260" i="83"/>
  <c r="R260" i="83"/>
  <c r="P260" i="83"/>
  <c r="BI257" i="83"/>
  <c r="BH257" i="83"/>
  <c r="BG257" i="83"/>
  <c r="BF257" i="83"/>
  <c r="T257" i="83"/>
  <c r="R257" i="83"/>
  <c r="P257" i="83"/>
  <c r="BI253" i="83"/>
  <c r="BH253" i="83"/>
  <c r="BG253" i="83"/>
  <c r="BF253" i="83"/>
  <c r="T253" i="83"/>
  <c r="R253" i="83"/>
  <c r="P253" i="83"/>
  <c r="BI249" i="83"/>
  <c r="BH249" i="83"/>
  <c r="BG249" i="83"/>
  <c r="BF249" i="83"/>
  <c r="T249" i="83"/>
  <c r="R249" i="83"/>
  <c r="P249" i="83"/>
  <c r="BI245" i="83"/>
  <c r="BH245" i="83"/>
  <c r="BG245" i="83"/>
  <c r="BF245" i="83"/>
  <c r="T245" i="83"/>
  <c r="R245" i="83"/>
  <c r="P245" i="83"/>
  <c r="BI244" i="83"/>
  <c r="BH244" i="83"/>
  <c r="BG244" i="83"/>
  <c r="BF244" i="83"/>
  <c r="T244" i="83"/>
  <c r="R244" i="83"/>
  <c r="P244" i="83"/>
  <c r="BI241" i="83"/>
  <c r="BH241" i="83"/>
  <c r="BG241" i="83"/>
  <c r="BF241" i="83"/>
  <c r="T241" i="83"/>
  <c r="R241" i="83"/>
  <c r="P241" i="83"/>
  <c r="BI237" i="83"/>
  <c r="BH237" i="83"/>
  <c r="BG237" i="83"/>
  <c r="BF237" i="83"/>
  <c r="T237" i="83"/>
  <c r="R237" i="83"/>
  <c r="P237" i="83"/>
  <c r="BI233" i="83"/>
  <c r="BH233" i="83"/>
  <c r="BG233" i="83"/>
  <c r="BF233" i="83"/>
  <c r="T233" i="83"/>
  <c r="R233" i="83"/>
  <c r="P233" i="83"/>
  <c r="BI229" i="83"/>
  <c r="BH229" i="83"/>
  <c r="BG229" i="83"/>
  <c r="BF229" i="83"/>
  <c r="T229" i="83"/>
  <c r="R229" i="83"/>
  <c r="P229" i="83"/>
  <c r="BI225" i="83"/>
  <c r="BH225" i="83"/>
  <c r="BG225" i="83"/>
  <c r="BF225" i="83"/>
  <c r="T225" i="83"/>
  <c r="R225" i="83"/>
  <c r="P225" i="83"/>
  <c r="BI221" i="83"/>
  <c r="BH221" i="83"/>
  <c r="BG221" i="83"/>
  <c r="BF221" i="83"/>
  <c r="T221" i="83"/>
  <c r="R221" i="83"/>
  <c r="P221" i="83"/>
  <c r="BI217" i="83"/>
  <c r="BH217" i="83"/>
  <c r="BG217" i="83"/>
  <c r="BF217" i="83"/>
  <c r="T217" i="83"/>
  <c r="R217" i="83"/>
  <c r="P217" i="83"/>
  <c r="BI213" i="83"/>
  <c r="BH213" i="83"/>
  <c r="BG213" i="83"/>
  <c r="BF213" i="83"/>
  <c r="T213" i="83"/>
  <c r="R213" i="83"/>
  <c r="P213" i="83"/>
  <c r="BI209" i="83"/>
  <c r="BH209" i="83"/>
  <c r="BG209" i="83"/>
  <c r="BF209" i="83"/>
  <c r="T209" i="83"/>
  <c r="R209" i="83"/>
  <c r="P209" i="83"/>
  <c r="BI205" i="83"/>
  <c r="BH205" i="83"/>
  <c r="BG205" i="83"/>
  <c r="BF205" i="83"/>
  <c r="T205" i="83"/>
  <c r="R205" i="83"/>
  <c r="P205" i="83"/>
  <c r="BI201" i="83"/>
  <c r="BH201" i="83"/>
  <c r="BG201" i="83"/>
  <c r="BF201" i="83"/>
  <c r="T201" i="83"/>
  <c r="R201" i="83"/>
  <c r="P201" i="83"/>
  <c r="BI198" i="83"/>
  <c r="BH198" i="83"/>
  <c r="BG198" i="83"/>
  <c r="BF198" i="83"/>
  <c r="T198" i="83"/>
  <c r="R198" i="83"/>
  <c r="P198" i="83"/>
  <c r="BI194" i="83"/>
  <c r="BH194" i="83"/>
  <c r="BG194" i="83"/>
  <c r="BF194" i="83"/>
  <c r="T194" i="83"/>
  <c r="R194" i="83"/>
  <c r="P194" i="83"/>
  <c r="BI192" i="83"/>
  <c r="BH192" i="83"/>
  <c r="BG192" i="83"/>
  <c r="BF192" i="83"/>
  <c r="T192" i="83"/>
  <c r="R192" i="83"/>
  <c r="P192" i="83"/>
  <c r="BI188" i="83"/>
  <c r="BH188" i="83"/>
  <c r="BG188" i="83"/>
  <c r="BF188" i="83"/>
  <c r="T188" i="83"/>
  <c r="R188" i="83"/>
  <c r="P188" i="83"/>
  <c r="BI186" i="83"/>
  <c r="BH186" i="83"/>
  <c r="BG186" i="83"/>
  <c r="BF186" i="83"/>
  <c r="T186" i="83"/>
  <c r="R186" i="83"/>
  <c r="P186" i="83"/>
  <c r="BI182" i="83"/>
  <c r="BH182" i="83"/>
  <c r="BG182" i="83"/>
  <c r="BF182" i="83"/>
  <c r="T182" i="83"/>
  <c r="R182" i="83"/>
  <c r="P182" i="83"/>
  <c r="BI181" i="83"/>
  <c r="BH181" i="83"/>
  <c r="BG181" i="83"/>
  <c r="BF181" i="83"/>
  <c r="T181" i="83"/>
  <c r="R181" i="83"/>
  <c r="P181" i="83"/>
  <c r="BI178" i="83"/>
  <c r="BH178" i="83"/>
  <c r="BG178" i="83"/>
  <c r="BF178" i="83"/>
  <c r="T178" i="83"/>
  <c r="R178" i="83"/>
  <c r="P178" i="83"/>
  <c r="BI174" i="83"/>
  <c r="BH174" i="83"/>
  <c r="BG174" i="83"/>
  <c r="BF174" i="83"/>
  <c r="T174" i="83"/>
  <c r="R174" i="83"/>
  <c r="P174" i="83"/>
  <c r="BI171" i="83"/>
  <c r="BH171" i="83"/>
  <c r="BG171" i="83"/>
  <c r="BF171" i="83"/>
  <c r="T171" i="83"/>
  <c r="R171" i="83"/>
  <c r="P171" i="83"/>
  <c r="BI167" i="83"/>
  <c r="BH167" i="83"/>
  <c r="BG167" i="83"/>
  <c r="BF167" i="83"/>
  <c r="T167" i="83"/>
  <c r="R167" i="83"/>
  <c r="P167" i="83"/>
  <c r="BI163" i="83"/>
  <c r="BH163" i="83"/>
  <c r="BG163" i="83"/>
  <c r="BF163" i="83"/>
  <c r="T163" i="83"/>
  <c r="R163" i="83"/>
  <c r="P163" i="83"/>
  <c r="BI159" i="83"/>
  <c r="BH159" i="83"/>
  <c r="BG159" i="83"/>
  <c r="BF159" i="83"/>
  <c r="T159" i="83"/>
  <c r="R159" i="83"/>
  <c r="P159" i="83"/>
  <c r="BI155" i="83"/>
  <c r="BH155" i="83"/>
  <c r="BG155" i="83"/>
  <c r="BF155" i="83"/>
  <c r="T155" i="83"/>
  <c r="R155" i="83"/>
  <c r="P155" i="83"/>
  <c r="BI154" i="83"/>
  <c r="BH154" i="83"/>
  <c r="BG154" i="83"/>
  <c r="BF154" i="83"/>
  <c r="T154" i="83"/>
  <c r="R154" i="83"/>
  <c r="P154" i="83"/>
  <c r="BI150" i="83"/>
  <c r="BH150" i="83"/>
  <c r="BG150" i="83"/>
  <c r="BF150" i="83"/>
  <c r="T150" i="83"/>
  <c r="R150" i="83"/>
  <c r="P150" i="83"/>
  <c r="BI146" i="83"/>
  <c r="BH146" i="83"/>
  <c r="BG146" i="83"/>
  <c r="BF146" i="83"/>
  <c r="T146" i="83"/>
  <c r="R146" i="83"/>
  <c r="P146" i="83"/>
  <c r="BI142" i="83"/>
  <c r="BH142" i="83"/>
  <c r="BG142" i="83"/>
  <c r="BF142" i="83"/>
  <c r="T142" i="83"/>
  <c r="R142" i="83"/>
  <c r="P142" i="83"/>
  <c r="BI138" i="83"/>
  <c r="BH138" i="83"/>
  <c r="BG138" i="83"/>
  <c r="BF138" i="83"/>
  <c r="T138" i="83"/>
  <c r="R138" i="83"/>
  <c r="P138" i="83"/>
  <c r="BI134" i="83"/>
  <c r="BH134" i="83"/>
  <c r="BG134" i="83"/>
  <c r="BF134" i="83"/>
  <c r="T134" i="83"/>
  <c r="R134" i="83"/>
  <c r="P134" i="83"/>
  <c r="J127" i="83"/>
  <c r="F127" i="83"/>
  <c r="F125" i="83"/>
  <c r="E123" i="83"/>
  <c r="J95" i="83"/>
  <c r="F95" i="83"/>
  <c r="F93" i="83"/>
  <c r="E91" i="83"/>
  <c r="J28" i="83"/>
  <c r="E28" i="83"/>
  <c r="J128" i="83" s="1"/>
  <c r="J27" i="83"/>
  <c r="J22" i="83"/>
  <c r="E22" i="83"/>
  <c r="F128" i="83" s="1"/>
  <c r="J21" i="83"/>
  <c r="J16" i="83"/>
  <c r="J93" i="83"/>
  <c r="E7" i="83"/>
  <c r="E85" i="83" s="1"/>
  <c r="J39" i="82"/>
  <c r="J38" i="82"/>
  <c r="AY187" i="1"/>
  <c r="J37" i="82"/>
  <c r="AX187" i="1" s="1"/>
  <c r="BI162" i="82"/>
  <c r="BH162" i="82"/>
  <c r="BG162" i="82"/>
  <c r="BF162" i="82"/>
  <c r="T162" i="82"/>
  <c r="R162" i="82"/>
  <c r="P162" i="82"/>
  <c r="BI161" i="82"/>
  <c r="BH161" i="82"/>
  <c r="BG161" i="82"/>
  <c r="BF161" i="82"/>
  <c r="T161" i="82"/>
  <c r="R161" i="82"/>
  <c r="P161" i="82"/>
  <c r="BI160" i="82"/>
  <c r="BH160" i="82"/>
  <c r="BG160" i="82"/>
  <c r="BF160" i="82"/>
  <c r="T160" i="82"/>
  <c r="R160" i="82"/>
  <c r="P160" i="82"/>
  <c r="BI159" i="82"/>
  <c r="BH159" i="82"/>
  <c r="BG159" i="82"/>
  <c r="BF159" i="82"/>
  <c r="T159" i="82"/>
  <c r="R159" i="82"/>
  <c r="P159" i="82"/>
  <c r="BI158" i="82"/>
  <c r="BH158" i="82"/>
  <c r="BG158" i="82"/>
  <c r="BF158" i="82"/>
  <c r="T158" i="82"/>
  <c r="R158" i="82"/>
  <c r="P158" i="82"/>
  <c r="BI157" i="82"/>
  <c r="BH157" i="82"/>
  <c r="BG157" i="82"/>
  <c r="BF157" i="82"/>
  <c r="T157" i="82"/>
  <c r="R157" i="82"/>
  <c r="P157" i="82"/>
  <c r="BI156" i="82"/>
  <c r="BH156" i="82"/>
  <c r="BG156" i="82"/>
  <c r="BF156" i="82"/>
  <c r="T156" i="82"/>
  <c r="R156" i="82"/>
  <c r="P156" i="82"/>
  <c r="BI155" i="82"/>
  <c r="BH155" i="82"/>
  <c r="BG155" i="82"/>
  <c r="BF155" i="82"/>
  <c r="T155" i="82"/>
  <c r="R155" i="82"/>
  <c r="P155" i="82"/>
  <c r="BI153" i="82"/>
  <c r="BH153" i="82"/>
  <c r="BG153" i="82"/>
  <c r="BF153" i="82"/>
  <c r="T153" i="82"/>
  <c r="R153" i="82"/>
  <c r="P153" i="82"/>
  <c r="BI152" i="82"/>
  <c r="BH152" i="82"/>
  <c r="BG152" i="82"/>
  <c r="BF152" i="82"/>
  <c r="T152" i="82"/>
  <c r="R152" i="82"/>
  <c r="P152" i="82"/>
  <c r="BI151" i="82"/>
  <c r="BH151" i="82"/>
  <c r="BG151" i="82"/>
  <c r="BF151" i="82"/>
  <c r="T151" i="82"/>
  <c r="R151" i="82"/>
  <c r="P151" i="82"/>
  <c r="BI150" i="82"/>
  <c r="BH150" i="82"/>
  <c r="BG150" i="82"/>
  <c r="BF150" i="82"/>
  <c r="T150" i="82"/>
  <c r="R150" i="82"/>
  <c r="P150" i="82"/>
  <c r="BI149" i="82"/>
  <c r="BH149" i="82"/>
  <c r="BG149" i="82"/>
  <c r="BF149" i="82"/>
  <c r="T149" i="82"/>
  <c r="R149" i="82"/>
  <c r="P149" i="82"/>
  <c r="BI148" i="82"/>
  <c r="BH148" i="82"/>
  <c r="BG148" i="82"/>
  <c r="BF148" i="82"/>
  <c r="T148" i="82"/>
  <c r="R148" i="82"/>
  <c r="P148" i="82"/>
  <c r="BI147" i="82"/>
  <c r="BH147" i="82"/>
  <c r="BG147" i="82"/>
  <c r="BF147" i="82"/>
  <c r="T147" i="82"/>
  <c r="R147" i="82"/>
  <c r="P147" i="82"/>
  <c r="BI146" i="82"/>
  <c r="BH146" i="82"/>
  <c r="BG146" i="82"/>
  <c r="BF146" i="82"/>
  <c r="T146" i="82"/>
  <c r="R146" i="82"/>
  <c r="P146" i="82"/>
  <c r="BI145" i="82"/>
  <c r="BH145" i="82"/>
  <c r="BG145" i="82"/>
  <c r="BF145" i="82"/>
  <c r="T145" i="82"/>
  <c r="R145" i="82"/>
  <c r="P145" i="82"/>
  <c r="BI144" i="82"/>
  <c r="BH144" i="82"/>
  <c r="BG144" i="82"/>
  <c r="BF144" i="82"/>
  <c r="T144" i="82"/>
  <c r="R144" i="82"/>
  <c r="P144" i="82"/>
  <c r="BI143" i="82"/>
  <c r="BH143" i="82"/>
  <c r="BG143" i="82"/>
  <c r="BF143" i="82"/>
  <c r="T143" i="82"/>
  <c r="R143" i="82"/>
  <c r="P143" i="82"/>
  <c r="BI142" i="82"/>
  <c r="BH142" i="82"/>
  <c r="BG142" i="82"/>
  <c r="BF142" i="82"/>
  <c r="T142" i="82"/>
  <c r="R142" i="82"/>
  <c r="P142" i="82"/>
  <c r="BI141" i="82"/>
  <c r="BH141" i="82"/>
  <c r="BG141" i="82"/>
  <c r="BF141" i="82"/>
  <c r="T141" i="82"/>
  <c r="R141" i="82"/>
  <c r="P141" i="82"/>
  <c r="BI139" i="82"/>
  <c r="BH139" i="82"/>
  <c r="BG139" i="82"/>
  <c r="BF139" i="82"/>
  <c r="T139" i="82"/>
  <c r="R139" i="82"/>
  <c r="P139" i="82"/>
  <c r="BI138" i="82"/>
  <c r="BH138" i="82"/>
  <c r="BG138" i="82"/>
  <c r="BF138" i="82"/>
  <c r="T138" i="82"/>
  <c r="R138" i="82"/>
  <c r="P138" i="82"/>
  <c r="BI137" i="82"/>
  <c r="BH137" i="82"/>
  <c r="BG137" i="82"/>
  <c r="BF137" i="82"/>
  <c r="T137" i="82"/>
  <c r="R137" i="82"/>
  <c r="P137" i="82"/>
  <c r="BI135" i="82"/>
  <c r="BH135" i="82"/>
  <c r="BG135" i="82"/>
  <c r="BF135" i="82"/>
  <c r="T135" i="82"/>
  <c r="R135" i="82"/>
  <c r="P135" i="82"/>
  <c r="BI134" i="82"/>
  <c r="BH134" i="82"/>
  <c r="BG134" i="82"/>
  <c r="BF134" i="82"/>
  <c r="T134" i="82"/>
  <c r="R134" i="82"/>
  <c r="P134" i="82"/>
  <c r="BI133" i="82"/>
  <c r="BH133" i="82"/>
  <c r="BG133" i="82"/>
  <c r="BF133" i="82"/>
  <c r="T133" i="82"/>
  <c r="R133" i="82"/>
  <c r="P133" i="82"/>
  <c r="BI132" i="82"/>
  <c r="BH132" i="82"/>
  <c r="BG132" i="82"/>
  <c r="BF132" i="82"/>
  <c r="T132" i="82"/>
  <c r="R132" i="82"/>
  <c r="P132" i="82"/>
  <c r="BI131" i="82"/>
  <c r="BH131" i="82"/>
  <c r="BG131" i="82"/>
  <c r="BF131" i="82"/>
  <c r="T131" i="82"/>
  <c r="R131" i="82"/>
  <c r="P131" i="82"/>
  <c r="BI130" i="82"/>
  <c r="BH130" i="82"/>
  <c r="BG130" i="82"/>
  <c r="BF130" i="82"/>
  <c r="T130" i="82"/>
  <c r="R130" i="82"/>
  <c r="P130" i="82"/>
  <c r="BI129" i="82"/>
  <c r="BH129" i="82"/>
  <c r="BG129" i="82"/>
  <c r="BF129" i="82"/>
  <c r="T129" i="82"/>
  <c r="R129" i="82"/>
  <c r="P129" i="82"/>
  <c r="BI128" i="82"/>
  <c r="BH128" i="82"/>
  <c r="BG128" i="82"/>
  <c r="BF128" i="82"/>
  <c r="T128" i="82"/>
  <c r="R128" i="82"/>
  <c r="P128" i="82"/>
  <c r="BI127" i="82"/>
  <c r="BH127" i="82"/>
  <c r="BG127" i="82"/>
  <c r="BF127" i="82"/>
  <c r="T127" i="82"/>
  <c r="R127" i="82"/>
  <c r="P127" i="82"/>
  <c r="BI126" i="82"/>
  <c r="BH126" i="82"/>
  <c r="BG126" i="82"/>
  <c r="BF126" i="82"/>
  <c r="T126" i="82"/>
  <c r="R126" i="82"/>
  <c r="P126" i="82"/>
  <c r="J120" i="82"/>
  <c r="F120" i="82"/>
  <c r="F118" i="82"/>
  <c r="E116" i="82"/>
  <c r="J93" i="82"/>
  <c r="F93" i="82"/>
  <c r="F91" i="82"/>
  <c r="E89" i="82"/>
  <c r="J26" i="82"/>
  <c r="E26" i="82"/>
  <c r="J121" i="82" s="1"/>
  <c r="J25" i="82"/>
  <c r="J20" i="82"/>
  <c r="E20" i="82"/>
  <c r="F121" i="82" s="1"/>
  <c r="J19" i="82"/>
  <c r="J14" i="82"/>
  <c r="J118" i="82" s="1"/>
  <c r="E7" i="82"/>
  <c r="E112" i="82" s="1"/>
  <c r="J41" i="81"/>
  <c r="J40" i="81"/>
  <c r="AY186" i="1" s="1"/>
  <c r="J39" i="81"/>
  <c r="AX186" i="1" s="1"/>
  <c r="BI244" i="81"/>
  <c r="BH244" i="81"/>
  <c r="BG244" i="81"/>
  <c r="BF244" i="81"/>
  <c r="T244" i="81"/>
  <c r="T243" i="81" s="1"/>
  <c r="T242" i="81" s="1"/>
  <c r="R244" i="81"/>
  <c r="R243" i="81"/>
  <c r="R242" i="81" s="1"/>
  <c r="P244" i="81"/>
  <c r="P243" i="81" s="1"/>
  <c r="P242" i="81" s="1"/>
  <c r="BI240" i="81"/>
  <c r="BH240" i="81"/>
  <c r="BG240" i="81"/>
  <c r="BF240" i="81"/>
  <c r="T240" i="81"/>
  <c r="R240" i="81"/>
  <c r="P240" i="81"/>
  <c r="BI238" i="81"/>
  <c r="BH238" i="81"/>
  <c r="BG238" i="81"/>
  <c r="BF238" i="81"/>
  <c r="T238" i="81"/>
  <c r="R238" i="81"/>
  <c r="P238" i="81"/>
  <c r="BI236" i="81"/>
  <c r="BH236" i="81"/>
  <c r="BG236" i="81"/>
  <c r="BF236" i="81"/>
  <c r="T236" i="81"/>
  <c r="R236" i="81"/>
  <c r="P236" i="81"/>
  <c r="BI234" i="81"/>
  <c r="BH234" i="81"/>
  <c r="BG234" i="81"/>
  <c r="BF234" i="81"/>
  <c r="T234" i="81"/>
  <c r="R234" i="81"/>
  <c r="P234" i="81"/>
  <c r="BI232" i="81"/>
  <c r="BH232" i="81"/>
  <c r="BG232" i="81"/>
  <c r="BF232" i="81"/>
  <c r="T232" i="81"/>
  <c r="R232" i="81"/>
  <c r="P232" i="81"/>
  <c r="BI229" i="81"/>
  <c r="BH229" i="81"/>
  <c r="BG229" i="81"/>
  <c r="BF229" i="81"/>
  <c r="T229" i="81"/>
  <c r="R229" i="81"/>
  <c r="P229" i="81"/>
  <c r="BI227" i="81"/>
  <c r="BH227" i="81"/>
  <c r="BG227" i="81"/>
  <c r="BF227" i="81"/>
  <c r="T227" i="81"/>
  <c r="R227" i="81"/>
  <c r="P227" i="81"/>
  <c r="BI225" i="81"/>
  <c r="BH225" i="81"/>
  <c r="BG225" i="81"/>
  <c r="BF225" i="81"/>
  <c r="T225" i="81"/>
  <c r="R225" i="81"/>
  <c r="P225" i="81"/>
  <c r="BI222" i="81"/>
  <c r="BH222" i="81"/>
  <c r="BG222" i="81"/>
  <c r="BF222" i="81"/>
  <c r="T222" i="81"/>
  <c r="T221" i="81" s="1"/>
  <c r="R222" i="81"/>
  <c r="R221" i="81"/>
  <c r="P222" i="81"/>
  <c r="P221" i="81" s="1"/>
  <c r="BI220" i="81"/>
  <c r="BH220" i="81"/>
  <c r="BG220" i="81"/>
  <c r="BF220" i="81"/>
  <c r="T220" i="81"/>
  <c r="R220" i="81"/>
  <c r="P220" i="81"/>
  <c r="BI217" i="81"/>
  <c r="BH217" i="81"/>
  <c r="BG217" i="81"/>
  <c r="BF217" i="81"/>
  <c r="T217" i="81"/>
  <c r="R217" i="81"/>
  <c r="P217" i="81"/>
  <c r="BI216" i="81"/>
  <c r="BH216" i="81"/>
  <c r="BG216" i="81"/>
  <c r="BF216" i="81"/>
  <c r="T216" i="81"/>
  <c r="R216" i="81"/>
  <c r="P216" i="81"/>
  <c r="BI214" i="81"/>
  <c r="BH214" i="81"/>
  <c r="BG214" i="81"/>
  <c r="BF214" i="81"/>
  <c r="T214" i="81"/>
  <c r="R214" i="81"/>
  <c r="P214" i="81"/>
  <c r="BI212" i="81"/>
  <c r="BH212" i="81"/>
  <c r="BG212" i="81"/>
  <c r="BF212" i="81"/>
  <c r="T212" i="81"/>
  <c r="R212" i="81"/>
  <c r="P212" i="81"/>
  <c r="BI211" i="81"/>
  <c r="BH211" i="81"/>
  <c r="BG211" i="81"/>
  <c r="BF211" i="81"/>
  <c r="T211" i="81"/>
  <c r="R211" i="81"/>
  <c r="P211" i="81"/>
  <c r="BI210" i="81"/>
  <c r="BH210" i="81"/>
  <c r="BG210" i="81"/>
  <c r="BF210" i="81"/>
  <c r="T210" i="81"/>
  <c r="R210" i="81"/>
  <c r="P210" i="81"/>
  <c r="BI209" i="81"/>
  <c r="BH209" i="81"/>
  <c r="BG209" i="81"/>
  <c r="BF209" i="81"/>
  <c r="T209" i="81"/>
  <c r="R209" i="81"/>
  <c r="P209" i="81"/>
  <c r="BI205" i="81"/>
  <c r="BH205" i="81"/>
  <c r="BG205" i="81"/>
  <c r="BF205" i="81"/>
  <c r="T205" i="81"/>
  <c r="R205" i="81"/>
  <c r="P205" i="81"/>
  <c r="BI202" i="81"/>
  <c r="BH202" i="81"/>
  <c r="BG202" i="81"/>
  <c r="BF202" i="81"/>
  <c r="T202" i="81"/>
  <c r="R202" i="81"/>
  <c r="P202" i="81"/>
  <c r="BI199" i="81"/>
  <c r="BH199" i="81"/>
  <c r="BG199" i="81"/>
  <c r="BF199" i="81"/>
  <c r="T199" i="81"/>
  <c r="R199" i="81"/>
  <c r="P199" i="81"/>
  <c r="BI196" i="81"/>
  <c r="BH196" i="81"/>
  <c r="BG196" i="81"/>
  <c r="BF196" i="81"/>
  <c r="T196" i="81"/>
  <c r="R196" i="81"/>
  <c r="P196" i="81"/>
  <c r="BI191" i="81"/>
  <c r="BH191" i="81"/>
  <c r="BG191" i="81"/>
  <c r="BF191" i="81"/>
  <c r="T191" i="81"/>
  <c r="R191" i="81"/>
  <c r="P191" i="81"/>
  <c r="BI190" i="81"/>
  <c r="BH190" i="81"/>
  <c r="BG190" i="81"/>
  <c r="BF190" i="81"/>
  <c r="T190" i="81"/>
  <c r="R190" i="81"/>
  <c r="P190" i="81"/>
  <c r="BI187" i="81"/>
  <c r="BH187" i="81"/>
  <c r="BG187" i="81"/>
  <c r="BF187" i="81"/>
  <c r="T187" i="81"/>
  <c r="R187" i="81"/>
  <c r="P187" i="81"/>
  <c r="BI184" i="81"/>
  <c r="BH184" i="81"/>
  <c r="BG184" i="81"/>
  <c r="BF184" i="81"/>
  <c r="T184" i="81"/>
  <c r="R184" i="81"/>
  <c r="P184" i="81"/>
  <c r="BI181" i="81"/>
  <c r="BH181" i="81"/>
  <c r="BG181" i="81"/>
  <c r="BF181" i="81"/>
  <c r="T181" i="81"/>
  <c r="R181" i="81"/>
  <c r="P181" i="81"/>
  <c r="BI179" i="81"/>
  <c r="BH179" i="81"/>
  <c r="BG179" i="81"/>
  <c r="BF179" i="81"/>
  <c r="T179" i="81"/>
  <c r="R179" i="81"/>
  <c r="P179" i="81"/>
  <c r="BI178" i="81"/>
  <c r="BH178" i="81"/>
  <c r="BG178" i="81"/>
  <c r="BF178" i="81"/>
  <c r="T178" i="81"/>
  <c r="R178" i="81"/>
  <c r="P178" i="81"/>
  <c r="BI175" i="81"/>
  <c r="BH175" i="81"/>
  <c r="BG175" i="81"/>
  <c r="BF175" i="81"/>
  <c r="T175" i="81"/>
  <c r="R175" i="81"/>
  <c r="P175" i="81"/>
  <c r="BI172" i="81"/>
  <c r="BH172" i="81"/>
  <c r="BG172" i="81"/>
  <c r="BF172" i="81"/>
  <c r="T172" i="81"/>
  <c r="R172" i="81"/>
  <c r="P172" i="81"/>
  <c r="BI171" i="81"/>
  <c r="BH171" i="81"/>
  <c r="BG171" i="81"/>
  <c r="BF171" i="81"/>
  <c r="T171" i="81"/>
  <c r="R171" i="81"/>
  <c r="P171" i="81"/>
  <c r="BI168" i="81"/>
  <c r="BH168" i="81"/>
  <c r="BG168" i="81"/>
  <c r="BF168" i="81"/>
  <c r="T168" i="81"/>
  <c r="R168" i="81"/>
  <c r="P168" i="81"/>
  <c r="BI165" i="81"/>
  <c r="BH165" i="81"/>
  <c r="BG165" i="81"/>
  <c r="BF165" i="81"/>
  <c r="T165" i="81"/>
  <c r="R165" i="81"/>
  <c r="P165" i="81"/>
  <c r="BI160" i="81"/>
  <c r="BH160" i="81"/>
  <c r="BG160" i="81"/>
  <c r="BF160" i="81"/>
  <c r="T160" i="81"/>
  <c r="R160" i="81"/>
  <c r="P160" i="81"/>
  <c r="BI157" i="81"/>
  <c r="BH157" i="81"/>
  <c r="BG157" i="81"/>
  <c r="BF157" i="81"/>
  <c r="T157" i="81"/>
  <c r="R157" i="81"/>
  <c r="P157" i="81"/>
  <c r="BI153" i="81"/>
  <c r="BH153" i="81"/>
  <c r="BG153" i="81"/>
  <c r="BF153" i="81"/>
  <c r="T153" i="81"/>
  <c r="R153" i="81"/>
  <c r="P153" i="81"/>
  <c r="BI150" i="81"/>
  <c r="BH150" i="81"/>
  <c r="BG150" i="81"/>
  <c r="BF150" i="81"/>
  <c r="T150" i="81"/>
  <c r="R150" i="81"/>
  <c r="P150" i="81"/>
  <c r="BI147" i="81"/>
  <c r="BH147" i="81"/>
  <c r="BG147" i="81"/>
  <c r="BF147" i="81"/>
  <c r="T147" i="81"/>
  <c r="R147" i="81"/>
  <c r="P147" i="81"/>
  <c r="BI146" i="81"/>
  <c r="BH146" i="81"/>
  <c r="BG146" i="81"/>
  <c r="BF146" i="81"/>
  <c r="T146" i="81"/>
  <c r="R146" i="81"/>
  <c r="P146" i="81"/>
  <c r="BI144" i="81"/>
  <c r="BH144" i="81"/>
  <c r="BG144" i="81"/>
  <c r="BF144" i="81"/>
  <c r="T144" i="81"/>
  <c r="R144" i="81"/>
  <c r="P144" i="81"/>
  <c r="BI143" i="81"/>
  <c r="BH143" i="81"/>
  <c r="BG143" i="81"/>
  <c r="BF143" i="81"/>
  <c r="T143" i="81"/>
  <c r="R143" i="81"/>
  <c r="P143" i="81"/>
  <c r="BI142" i="81"/>
  <c r="BH142" i="81"/>
  <c r="BG142" i="81"/>
  <c r="BF142" i="81"/>
  <c r="T142" i="81"/>
  <c r="R142" i="81"/>
  <c r="P142" i="81"/>
  <c r="BI139" i="81"/>
  <c r="BH139" i="81"/>
  <c r="BG139" i="81"/>
  <c r="BF139" i="81"/>
  <c r="T139" i="81"/>
  <c r="R139" i="81"/>
  <c r="P139" i="81"/>
  <c r="J132" i="81"/>
  <c r="F132" i="81"/>
  <c r="F130" i="81"/>
  <c r="E128" i="81"/>
  <c r="J95" i="81"/>
  <c r="F95" i="81"/>
  <c r="F93" i="81"/>
  <c r="E91" i="81"/>
  <c r="J28" i="81"/>
  <c r="E28" i="81"/>
  <c r="J133" i="81" s="1"/>
  <c r="J27" i="81"/>
  <c r="J22" i="81"/>
  <c r="E22" i="81"/>
  <c r="F133" i="81" s="1"/>
  <c r="J21" i="81"/>
  <c r="J16" i="81"/>
  <c r="J130" i="81"/>
  <c r="E7" i="81"/>
  <c r="E85" i="81"/>
  <c r="J39" i="80"/>
  <c r="J38" i="80"/>
  <c r="AY183" i="1" s="1"/>
  <c r="J37" i="80"/>
  <c r="AX183" i="1" s="1"/>
  <c r="BI131" i="80"/>
  <c r="BH131" i="80"/>
  <c r="BG131" i="80"/>
  <c r="BF131" i="80"/>
  <c r="T131" i="80"/>
  <c r="R131" i="80"/>
  <c r="P131" i="80"/>
  <c r="BI130" i="80"/>
  <c r="BH130" i="80"/>
  <c r="BG130" i="80"/>
  <c r="BF130" i="80"/>
  <c r="T130" i="80"/>
  <c r="R130" i="80"/>
  <c r="P130" i="80"/>
  <c r="BI128" i="80"/>
  <c r="BH128" i="80"/>
  <c r="BG128" i="80"/>
  <c r="BF128" i="80"/>
  <c r="T128" i="80"/>
  <c r="R128" i="80"/>
  <c r="P128" i="80"/>
  <c r="BI126" i="80"/>
  <c r="BH126" i="80"/>
  <c r="BG126" i="80"/>
  <c r="BF126" i="80"/>
  <c r="T126" i="80"/>
  <c r="R126" i="80"/>
  <c r="P126" i="80"/>
  <c r="BI125" i="80"/>
  <c r="BH125" i="80"/>
  <c r="BG125" i="80"/>
  <c r="BF125" i="80"/>
  <c r="T125" i="80"/>
  <c r="R125" i="80"/>
  <c r="P125" i="80"/>
  <c r="BI123" i="80"/>
  <c r="BH123" i="80"/>
  <c r="BG123" i="80"/>
  <c r="BF123" i="80"/>
  <c r="T123" i="80"/>
  <c r="R123" i="80"/>
  <c r="P123" i="80"/>
  <c r="J117" i="80"/>
  <c r="F117" i="80"/>
  <c r="F115" i="80"/>
  <c r="E113" i="80"/>
  <c r="J93" i="80"/>
  <c r="F93" i="80"/>
  <c r="F91" i="80"/>
  <c r="E89" i="80"/>
  <c r="J26" i="80"/>
  <c r="E26" i="80"/>
  <c r="J118" i="80" s="1"/>
  <c r="J25" i="80"/>
  <c r="J20" i="80"/>
  <c r="E20" i="80"/>
  <c r="F94" i="80" s="1"/>
  <c r="J19" i="80"/>
  <c r="J14" i="80"/>
  <c r="J115" i="80" s="1"/>
  <c r="E7" i="80"/>
  <c r="E85" i="80" s="1"/>
  <c r="J39" i="79"/>
  <c r="J38" i="79"/>
  <c r="AY182" i="1"/>
  <c r="J37" i="79"/>
  <c r="AX182" i="1" s="1"/>
  <c r="BI150" i="79"/>
  <c r="BH150" i="79"/>
  <c r="BG150" i="79"/>
  <c r="BF150" i="79"/>
  <c r="T150" i="79"/>
  <c r="R150" i="79"/>
  <c r="P150" i="79"/>
  <c r="BI149" i="79"/>
  <c r="BH149" i="79"/>
  <c r="BG149" i="79"/>
  <c r="BF149" i="79"/>
  <c r="T149" i="79"/>
  <c r="R149" i="79"/>
  <c r="P149" i="79"/>
  <c r="BI148" i="79"/>
  <c r="BH148" i="79"/>
  <c r="BG148" i="79"/>
  <c r="BF148" i="79"/>
  <c r="T148" i="79"/>
  <c r="R148" i="79"/>
  <c r="P148" i="79"/>
  <c r="BI147" i="79"/>
  <c r="BH147" i="79"/>
  <c r="BG147" i="79"/>
  <c r="BF147" i="79"/>
  <c r="T147" i="79"/>
  <c r="R147" i="79"/>
  <c r="P147" i="79"/>
  <c r="BI146" i="79"/>
  <c r="BH146" i="79"/>
  <c r="BG146" i="79"/>
  <c r="BF146" i="79"/>
  <c r="T146" i="79"/>
  <c r="R146" i="79"/>
  <c r="P146" i="79"/>
  <c r="BI145" i="79"/>
  <c r="BH145" i="79"/>
  <c r="BG145" i="79"/>
  <c r="BF145" i="79"/>
  <c r="T145" i="79"/>
  <c r="R145" i="79"/>
  <c r="P145" i="79"/>
  <c r="BI144" i="79"/>
  <c r="BH144" i="79"/>
  <c r="BG144" i="79"/>
  <c r="BF144" i="79"/>
  <c r="T144" i="79"/>
  <c r="R144" i="79"/>
  <c r="P144" i="79"/>
  <c r="BI143" i="79"/>
  <c r="BH143" i="79"/>
  <c r="BG143" i="79"/>
  <c r="BF143" i="79"/>
  <c r="T143" i="79"/>
  <c r="R143" i="79"/>
  <c r="P143" i="79"/>
  <c r="BI142" i="79"/>
  <c r="BH142" i="79"/>
  <c r="BG142" i="79"/>
  <c r="BF142" i="79"/>
  <c r="T142" i="79"/>
  <c r="R142" i="79"/>
  <c r="P142" i="79"/>
  <c r="BI141" i="79"/>
  <c r="BH141" i="79"/>
  <c r="BG141" i="79"/>
  <c r="BF141" i="79"/>
  <c r="T141" i="79"/>
  <c r="R141" i="79"/>
  <c r="P141" i="79"/>
  <c r="BI140" i="79"/>
  <c r="BH140" i="79"/>
  <c r="BG140" i="79"/>
  <c r="BF140" i="79"/>
  <c r="T140" i="79"/>
  <c r="R140" i="79"/>
  <c r="P140" i="79"/>
  <c r="BI139" i="79"/>
  <c r="BH139" i="79"/>
  <c r="BG139" i="79"/>
  <c r="BF139" i="79"/>
  <c r="T139" i="79"/>
  <c r="R139" i="79"/>
  <c r="P139" i="79"/>
  <c r="BI137" i="79"/>
  <c r="BH137" i="79"/>
  <c r="BG137" i="79"/>
  <c r="BF137" i="79"/>
  <c r="T137" i="79"/>
  <c r="R137" i="79"/>
  <c r="P137" i="79"/>
  <c r="BI135" i="79"/>
  <c r="BH135" i="79"/>
  <c r="BG135" i="79"/>
  <c r="BF135" i="79"/>
  <c r="T135" i="79"/>
  <c r="R135" i="79"/>
  <c r="P135" i="79"/>
  <c r="BI133" i="79"/>
  <c r="BH133" i="79"/>
  <c r="BG133" i="79"/>
  <c r="BF133" i="79"/>
  <c r="T133" i="79"/>
  <c r="R133" i="79"/>
  <c r="P133" i="79"/>
  <c r="BI131" i="79"/>
  <c r="BH131" i="79"/>
  <c r="BG131" i="79"/>
  <c r="BF131" i="79"/>
  <c r="T131" i="79"/>
  <c r="R131" i="79"/>
  <c r="P131" i="79"/>
  <c r="BI130" i="79"/>
  <c r="BH130" i="79"/>
  <c r="BG130" i="79"/>
  <c r="BF130" i="79"/>
  <c r="T130" i="79"/>
  <c r="R130" i="79"/>
  <c r="P130" i="79"/>
  <c r="BI129" i="79"/>
  <c r="BH129" i="79"/>
  <c r="BG129" i="79"/>
  <c r="BF129" i="79"/>
  <c r="T129" i="79"/>
  <c r="R129" i="79"/>
  <c r="P129" i="79"/>
  <c r="BI128" i="79"/>
  <c r="BH128" i="79"/>
  <c r="BG128" i="79"/>
  <c r="BF128" i="79"/>
  <c r="T128" i="79"/>
  <c r="R128" i="79"/>
  <c r="P128" i="79"/>
  <c r="BI127" i="79"/>
  <c r="BH127" i="79"/>
  <c r="BG127" i="79"/>
  <c r="BF127" i="79"/>
  <c r="T127" i="79"/>
  <c r="R127" i="79"/>
  <c r="P127" i="79"/>
  <c r="BI126" i="79"/>
  <c r="BH126" i="79"/>
  <c r="BG126" i="79"/>
  <c r="BF126" i="79"/>
  <c r="T126" i="79"/>
  <c r="R126" i="79"/>
  <c r="P126" i="79"/>
  <c r="BI125" i="79"/>
  <c r="BH125" i="79"/>
  <c r="BG125" i="79"/>
  <c r="BF125" i="79"/>
  <c r="T125" i="79"/>
  <c r="R125" i="79"/>
  <c r="P125" i="79"/>
  <c r="BI124" i="79"/>
  <c r="BH124" i="79"/>
  <c r="BG124" i="79"/>
  <c r="BF124" i="79"/>
  <c r="T124" i="79"/>
  <c r="R124" i="79"/>
  <c r="P124" i="79"/>
  <c r="BI123" i="79"/>
  <c r="BH123" i="79"/>
  <c r="BG123" i="79"/>
  <c r="BF123" i="79"/>
  <c r="T123" i="79"/>
  <c r="R123" i="79"/>
  <c r="P123" i="79"/>
  <c r="J117" i="79"/>
  <c r="F117" i="79"/>
  <c r="F115" i="79"/>
  <c r="E113" i="79"/>
  <c r="J93" i="79"/>
  <c r="F93" i="79"/>
  <c r="F91" i="79"/>
  <c r="E89" i="79"/>
  <c r="J26" i="79"/>
  <c r="E26" i="79"/>
  <c r="J118" i="79" s="1"/>
  <c r="J25" i="79"/>
  <c r="J20" i="79"/>
  <c r="E20" i="79"/>
  <c r="F118" i="79" s="1"/>
  <c r="J19" i="79"/>
  <c r="J14" i="79"/>
  <c r="J115" i="79" s="1"/>
  <c r="E7" i="79"/>
  <c r="E85" i="79" s="1"/>
  <c r="J39" i="78"/>
  <c r="J38" i="78"/>
  <c r="AY181" i="1" s="1"/>
  <c r="J37" i="78"/>
  <c r="AX181" i="1" s="1"/>
  <c r="BI140" i="78"/>
  <c r="BH140" i="78"/>
  <c r="BG140" i="78"/>
  <c r="BF140" i="78"/>
  <c r="T140" i="78"/>
  <c r="R140" i="78"/>
  <c r="P140" i="78"/>
  <c r="BI139" i="78"/>
  <c r="BH139" i="78"/>
  <c r="BG139" i="78"/>
  <c r="BF139" i="78"/>
  <c r="T139" i="78"/>
  <c r="R139" i="78"/>
  <c r="P139" i="78"/>
  <c r="BI138" i="78"/>
  <c r="BH138" i="78"/>
  <c r="BG138" i="78"/>
  <c r="BF138" i="78"/>
  <c r="T138" i="78"/>
  <c r="R138" i="78"/>
  <c r="P138" i="78"/>
  <c r="BI137" i="78"/>
  <c r="BH137" i="78"/>
  <c r="BG137" i="78"/>
  <c r="BF137" i="78"/>
  <c r="T137" i="78"/>
  <c r="R137" i="78"/>
  <c r="P137" i="78"/>
  <c r="BI136" i="78"/>
  <c r="BH136" i="78"/>
  <c r="BG136" i="78"/>
  <c r="BF136" i="78"/>
  <c r="T136" i="78"/>
  <c r="R136" i="78"/>
  <c r="P136" i="78"/>
  <c r="BI135" i="78"/>
  <c r="BH135" i="78"/>
  <c r="BG135" i="78"/>
  <c r="BF135" i="78"/>
  <c r="T135" i="78"/>
  <c r="R135" i="78"/>
  <c r="P135" i="78"/>
  <c r="BI134" i="78"/>
  <c r="BH134" i="78"/>
  <c r="BG134" i="78"/>
  <c r="BF134" i="78"/>
  <c r="T134" i="78"/>
  <c r="R134" i="78"/>
  <c r="P134" i="78"/>
  <c r="BI133" i="78"/>
  <c r="BH133" i="78"/>
  <c r="BG133" i="78"/>
  <c r="BF133" i="78"/>
  <c r="T133" i="78"/>
  <c r="R133" i="78"/>
  <c r="P133" i="78"/>
  <c r="BI132" i="78"/>
  <c r="BH132" i="78"/>
  <c r="BG132" i="78"/>
  <c r="BF132" i="78"/>
  <c r="T132" i="78"/>
  <c r="R132" i="78"/>
  <c r="P132" i="78"/>
  <c r="BI131" i="78"/>
  <c r="BH131" i="78"/>
  <c r="BG131" i="78"/>
  <c r="BF131" i="78"/>
  <c r="T131" i="78"/>
  <c r="R131" i="78"/>
  <c r="P131" i="78"/>
  <c r="BI130" i="78"/>
  <c r="BH130" i="78"/>
  <c r="BG130" i="78"/>
  <c r="BF130" i="78"/>
  <c r="T130" i="78"/>
  <c r="R130" i="78"/>
  <c r="P130" i="78"/>
  <c r="BI129" i="78"/>
  <c r="BH129" i="78"/>
  <c r="BG129" i="78"/>
  <c r="BF129" i="78"/>
  <c r="T129" i="78"/>
  <c r="R129" i="78"/>
  <c r="P129" i="78"/>
  <c r="BI128" i="78"/>
  <c r="BH128" i="78"/>
  <c r="BG128" i="78"/>
  <c r="BF128" i="78"/>
  <c r="T128" i="78"/>
  <c r="R128" i="78"/>
  <c r="P128" i="78"/>
  <c r="BI126" i="78"/>
  <c r="BH126" i="78"/>
  <c r="BG126" i="78"/>
  <c r="BF126" i="78"/>
  <c r="T126" i="78"/>
  <c r="R126" i="78"/>
  <c r="P126" i="78"/>
  <c r="BI125" i="78"/>
  <c r="BH125" i="78"/>
  <c r="BG125" i="78"/>
  <c r="BF125" i="78"/>
  <c r="T125" i="78"/>
  <c r="R125" i="78"/>
  <c r="P125" i="78"/>
  <c r="BI124" i="78"/>
  <c r="BH124" i="78"/>
  <c r="BG124" i="78"/>
  <c r="BF124" i="78"/>
  <c r="T124" i="78"/>
  <c r="R124" i="78"/>
  <c r="P124" i="78"/>
  <c r="BI123" i="78"/>
  <c r="BH123" i="78"/>
  <c r="BG123" i="78"/>
  <c r="BF123" i="78"/>
  <c r="T123" i="78"/>
  <c r="R123" i="78"/>
  <c r="P123" i="78"/>
  <c r="J117" i="78"/>
  <c r="F117" i="78"/>
  <c r="F115" i="78"/>
  <c r="E113" i="78"/>
  <c r="J93" i="78"/>
  <c r="F93" i="78"/>
  <c r="F91" i="78"/>
  <c r="E89" i="78"/>
  <c r="J26" i="78"/>
  <c r="E26" i="78"/>
  <c r="J118" i="78" s="1"/>
  <c r="J25" i="78"/>
  <c r="J20" i="78"/>
  <c r="E20" i="78"/>
  <c r="F118" i="78" s="1"/>
  <c r="J19" i="78"/>
  <c r="J14" i="78"/>
  <c r="J115" i="78" s="1"/>
  <c r="E7" i="78"/>
  <c r="E109" i="78" s="1"/>
  <c r="J39" i="77"/>
  <c r="J38" i="77"/>
  <c r="AY180" i="1" s="1"/>
  <c r="J37" i="77"/>
  <c r="AX180" i="1" s="1"/>
  <c r="BI131" i="77"/>
  <c r="BH131" i="77"/>
  <c r="BG131" i="77"/>
  <c r="BF131" i="77"/>
  <c r="T131" i="77"/>
  <c r="R131" i="77"/>
  <c r="P131" i="77"/>
  <c r="BI129" i="77"/>
  <c r="BH129" i="77"/>
  <c r="BG129" i="77"/>
  <c r="BF129" i="77"/>
  <c r="T129" i="77"/>
  <c r="R129" i="77"/>
  <c r="P129" i="77"/>
  <c r="BI127" i="77"/>
  <c r="BH127" i="77"/>
  <c r="BG127" i="77"/>
  <c r="BF127" i="77"/>
  <c r="T127" i="77"/>
  <c r="R127" i="77"/>
  <c r="P127" i="77"/>
  <c r="BI125" i="77"/>
  <c r="BH125" i="77"/>
  <c r="BG125" i="77"/>
  <c r="BF125" i="77"/>
  <c r="T125" i="77"/>
  <c r="R125" i="77"/>
  <c r="P125" i="77"/>
  <c r="BI123" i="77"/>
  <c r="BH123" i="77"/>
  <c r="BG123" i="77"/>
  <c r="BF123" i="77"/>
  <c r="T123" i="77"/>
  <c r="R123" i="77"/>
  <c r="P123" i="77"/>
  <c r="J117" i="77"/>
  <c r="F117" i="77"/>
  <c r="F115" i="77"/>
  <c r="E113" i="77"/>
  <c r="J93" i="77"/>
  <c r="F93" i="77"/>
  <c r="F91" i="77"/>
  <c r="E89" i="77"/>
  <c r="J26" i="77"/>
  <c r="E26" i="77"/>
  <c r="J94" i="77" s="1"/>
  <c r="J25" i="77"/>
  <c r="J20" i="77"/>
  <c r="E20" i="77"/>
  <c r="F118" i="77" s="1"/>
  <c r="J19" i="77"/>
  <c r="J14" i="77"/>
  <c r="J91" i="77"/>
  <c r="E7" i="77"/>
  <c r="E109" i="77"/>
  <c r="J37" i="76"/>
  <c r="J36" i="76"/>
  <c r="AY178" i="1" s="1"/>
  <c r="J35" i="76"/>
  <c r="AX178" i="1" s="1"/>
  <c r="BI161" i="76"/>
  <c r="BH161" i="76"/>
  <c r="BG161" i="76"/>
  <c r="BF161" i="76"/>
  <c r="T161" i="76"/>
  <c r="R161" i="76"/>
  <c r="P161" i="76"/>
  <c r="BI158" i="76"/>
  <c r="BH158" i="76"/>
  <c r="BG158" i="76"/>
  <c r="BF158" i="76"/>
  <c r="T158" i="76"/>
  <c r="R158" i="76"/>
  <c r="P158" i="76"/>
  <c r="BI155" i="76"/>
  <c r="BH155" i="76"/>
  <c r="BG155" i="76"/>
  <c r="BF155" i="76"/>
  <c r="T155" i="76"/>
  <c r="R155" i="76"/>
  <c r="P155" i="76"/>
  <c r="BI152" i="76"/>
  <c r="BH152" i="76"/>
  <c r="BG152" i="76"/>
  <c r="BF152" i="76"/>
  <c r="T152" i="76"/>
  <c r="R152" i="76"/>
  <c r="P152" i="76"/>
  <c r="BI149" i="76"/>
  <c r="BH149" i="76"/>
  <c r="BG149" i="76"/>
  <c r="BF149" i="76"/>
  <c r="T149" i="76"/>
  <c r="R149" i="76"/>
  <c r="P149" i="76"/>
  <c r="BI146" i="76"/>
  <c r="BH146" i="76"/>
  <c r="BG146" i="76"/>
  <c r="BF146" i="76"/>
  <c r="T146" i="76"/>
  <c r="R146" i="76"/>
  <c r="P146" i="76"/>
  <c r="BI143" i="76"/>
  <c r="BH143" i="76"/>
  <c r="BG143" i="76"/>
  <c r="BF143" i="76"/>
  <c r="T143" i="76"/>
  <c r="R143" i="76"/>
  <c r="P143" i="76"/>
  <c r="BI139" i="76"/>
  <c r="BH139" i="76"/>
  <c r="BG139" i="76"/>
  <c r="BF139" i="76"/>
  <c r="T139" i="76"/>
  <c r="R139" i="76"/>
  <c r="P139" i="76"/>
  <c r="BI136" i="76"/>
  <c r="BH136" i="76"/>
  <c r="BG136" i="76"/>
  <c r="BF136" i="76"/>
  <c r="T136" i="76"/>
  <c r="R136" i="76"/>
  <c r="P136" i="76"/>
  <c r="BI133" i="76"/>
  <c r="BH133" i="76"/>
  <c r="BG133" i="76"/>
  <c r="BF133" i="76"/>
  <c r="T133" i="76"/>
  <c r="R133" i="76"/>
  <c r="P133" i="76"/>
  <c r="BI130" i="76"/>
  <c r="BH130" i="76"/>
  <c r="BG130" i="76"/>
  <c r="BF130" i="76"/>
  <c r="T130" i="76"/>
  <c r="R130" i="76"/>
  <c r="P130" i="76"/>
  <c r="BI128" i="76"/>
  <c r="BH128" i="76"/>
  <c r="BG128" i="76"/>
  <c r="BF128" i="76"/>
  <c r="T128" i="76"/>
  <c r="R128" i="76"/>
  <c r="P128" i="76"/>
  <c r="BI126" i="76"/>
  <c r="BH126" i="76"/>
  <c r="BG126" i="76"/>
  <c r="BF126" i="76"/>
  <c r="T126" i="76"/>
  <c r="R126" i="76"/>
  <c r="P126" i="76"/>
  <c r="BI124" i="76"/>
  <c r="BH124" i="76"/>
  <c r="BG124" i="76"/>
  <c r="BF124" i="76"/>
  <c r="T124" i="76"/>
  <c r="R124" i="76"/>
  <c r="P124" i="76"/>
  <c r="BI122" i="76"/>
  <c r="BH122" i="76"/>
  <c r="BG122" i="76"/>
  <c r="BF122" i="76"/>
  <c r="T122" i="76"/>
  <c r="R122" i="76"/>
  <c r="P122" i="76"/>
  <c r="J115" i="76"/>
  <c r="F115" i="76"/>
  <c r="F113" i="76"/>
  <c r="E111" i="76"/>
  <c r="J91" i="76"/>
  <c r="F91" i="76"/>
  <c r="F89" i="76"/>
  <c r="E87" i="76"/>
  <c r="J24" i="76"/>
  <c r="E24" i="76"/>
  <c r="J116" i="76" s="1"/>
  <c r="J23" i="76"/>
  <c r="J18" i="76"/>
  <c r="E18" i="76"/>
  <c r="F92" i="76" s="1"/>
  <c r="J17" i="76"/>
  <c r="J12" i="76"/>
  <c r="J113" i="76"/>
  <c r="E7" i="76"/>
  <c r="E85" i="76" s="1"/>
  <c r="J37" i="75"/>
  <c r="J36" i="75"/>
  <c r="AY177" i="1" s="1"/>
  <c r="J35" i="75"/>
  <c r="AX177" i="1" s="1"/>
  <c r="BI156" i="75"/>
  <c r="BH156" i="75"/>
  <c r="BG156" i="75"/>
  <c r="BF156" i="75"/>
  <c r="T156" i="75"/>
  <c r="R156" i="75"/>
  <c r="P156" i="75"/>
  <c r="BI155" i="75"/>
  <c r="BH155" i="75"/>
  <c r="BG155" i="75"/>
  <c r="BF155" i="75"/>
  <c r="T155" i="75"/>
  <c r="R155" i="75"/>
  <c r="P155" i="75"/>
  <c r="BI154" i="75"/>
  <c r="BH154" i="75"/>
  <c r="BG154" i="75"/>
  <c r="BF154" i="75"/>
  <c r="T154" i="75"/>
  <c r="R154" i="75"/>
  <c r="P154" i="75"/>
  <c r="BI153" i="75"/>
  <c r="BH153" i="75"/>
  <c r="BG153" i="75"/>
  <c r="BF153" i="75"/>
  <c r="T153" i="75"/>
  <c r="R153" i="75"/>
  <c r="P153" i="75"/>
  <c r="BI151" i="75"/>
  <c r="BH151" i="75"/>
  <c r="BG151" i="75"/>
  <c r="BF151" i="75"/>
  <c r="T151" i="75"/>
  <c r="R151" i="75"/>
  <c r="P151" i="75"/>
  <c r="BI149" i="75"/>
  <c r="BH149" i="75"/>
  <c r="BG149" i="75"/>
  <c r="BF149" i="75"/>
  <c r="T149" i="75"/>
  <c r="R149" i="75"/>
  <c r="P149" i="75"/>
  <c r="BI147" i="75"/>
  <c r="BH147" i="75"/>
  <c r="BG147" i="75"/>
  <c r="BF147" i="75"/>
  <c r="T147" i="75"/>
  <c r="R147" i="75"/>
  <c r="P147" i="75"/>
  <c r="BI145" i="75"/>
  <c r="BH145" i="75"/>
  <c r="BG145" i="75"/>
  <c r="BF145" i="75"/>
  <c r="T145" i="75"/>
  <c r="R145" i="75"/>
  <c r="P145" i="75"/>
  <c r="BI143" i="75"/>
  <c r="BH143" i="75"/>
  <c r="BG143" i="75"/>
  <c r="BF143" i="75"/>
  <c r="T143" i="75"/>
  <c r="R143" i="75"/>
  <c r="P143" i="75"/>
  <c r="BI141" i="75"/>
  <c r="BH141" i="75"/>
  <c r="BG141" i="75"/>
  <c r="BF141" i="75"/>
  <c r="T141" i="75"/>
  <c r="R141" i="75"/>
  <c r="P141" i="75"/>
  <c r="BI139" i="75"/>
  <c r="BH139" i="75"/>
  <c r="BG139" i="75"/>
  <c r="BF139" i="75"/>
  <c r="T139" i="75"/>
  <c r="R139" i="75"/>
  <c r="P139" i="75"/>
  <c r="BI137" i="75"/>
  <c r="BH137" i="75"/>
  <c r="BG137" i="75"/>
  <c r="BF137" i="75"/>
  <c r="T137" i="75"/>
  <c r="R137" i="75"/>
  <c r="P137" i="75"/>
  <c r="BI135" i="75"/>
  <c r="BH135" i="75"/>
  <c r="BG135" i="75"/>
  <c r="BF135" i="75"/>
  <c r="T135" i="75"/>
  <c r="R135" i="75"/>
  <c r="P135" i="75"/>
  <c r="BI133" i="75"/>
  <c r="BH133" i="75"/>
  <c r="BG133" i="75"/>
  <c r="BF133" i="75"/>
  <c r="T133" i="75"/>
  <c r="R133" i="75"/>
  <c r="P133" i="75"/>
  <c r="BI131" i="75"/>
  <c r="BH131" i="75"/>
  <c r="BG131" i="75"/>
  <c r="BF131" i="75"/>
  <c r="T131" i="75"/>
  <c r="R131" i="75"/>
  <c r="P131" i="75"/>
  <c r="BI129" i="75"/>
  <c r="BH129" i="75"/>
  <c r="BG129" i="75"/>
  <c r="BF129" i="75"/>
  <c r="T129" i="75"/>
  <c r="R129" i="75"/>
  <c r="P129" i="75"/>
  <c r="BI127" i="75"/>
  <c r="BH127" i="75"/>
  <c r="BG127" i="75"/>
  <c r="BF127" i="75"/>
  <c r="T127" i="75"/>
  <c r="R127" i="75"/>
  <c r="P127" i="75"/>
  <c r="BI125" i="75"/>
  <c r="BH125" i="75"/>
  <c r="BG125" i="75"/>
  <c r="BF125" i="75"/>
  <c r="T125" i="75"/>
  <c r="R125" i="75"/>
  <c r="P125" i="75"/>
  <c r="BI123" i="75"/>
  <c r="BH123" i="75"/>
  <c r="BG123" i="75"/>
  <c r="BF123" i="75"/>
  <c r="T123" i="75"/>
  <c r="R123" i="75"/>
  <c r="P123" i="75"/>
  <c r="BI121" i="75"/>
  <c r="BH121" i="75"/>
  <c r="BG121" i="75"/>
  <c r="BF121" i="75"/>
  <c r="T121" i="75"/>
  <c r="R121" i="75"/>
  <c r="P121" i="75"/>
  <c r="J114" i="75"/>
  <c r="F114" i="75"/>
  <c r="F112" i="75"/>
  <c r="E110" i="75"/>
  <c r="J91" i="75"/>
  <c r="F91" i="75"/>
  <c r="F89" i="75"/>
  <c r="E87" i="75"/>
  <c r="J24" i="75"/>
  <c r="E24" i="75"/>
  <c r="J92" i="75" s="1"/>
  <c r="J23" i="75"/>
  <c r="J18" i="75"/>
  <c r="E18" i="75"/>
  <c r="F115" i="75" s="1"/>
  <c r="J17" i="75"/>
  <c r="J12" i="75"/>
  <c r="J112" i="75" s="1"/>
  <c r="E7" i="75"/>
  <c r="E108" i="75" s="1"/>
  <c r="J39" i="74"/>
  <c r="J38" i="74"/>
  <c r="AY176" i="1" s="1"/>
  <c r="J37" i="74"/>
  <c r="AX176" i="1" s="1"/>
  <c r="BI220" i="74"/>
  <c r="BH220" i="74"/>
  <c r="BG220" i="74"/>
  <c r="BF220" i="74"/>
  <c r="T220" i="74"/>
  <c r="T219" i="74" s="1"/>
  <c r="R220" i="74"/>
  <c r="R219" i="74"/>
  <c r="P220" i="74"/>
  <c r="P219" i="74"/>
  <c r="BI218" i="74"/>
  <c r="BH218" i="74"/>
  <c r="BG218" i="74"/>
  <c r="BF218" i="74"/>
  <c r="T218" i="74"/>
  <c r="R218" i="74"/>
  <c r="P218" i="74"/>
  <c r="BI215" i="74"/>
  <c r="BH215" i="74"/>
  <c r="BG215" i="74"/>
  <c r="BF215" i="74"/>
  <c r="T215" i="74"/>
  <c r="R215" i="74"/>
  <c r="P215" i="74"/>
  <c r="BI214" i="74"/>
  <c r="BH214" i="74"/>
  <c r="BG214" i="74"/>
  <c r="BF214" i="74"/>
  <c r="T214" i="74"/>
  <c r="R214" i="74"/>
  <c r="P214" i="74"/>
  <c r="BI212" i="74"/>
  <c r="BH212" i="74"/>
  <c r="BG212" i="74"/>
  <c r="BF212" i="74"/>
  <c r="T212" i="74"/>
  <c r="R212" i="74"/>
  <c r="P212" i="74"/>
  <c r="BI207" i="74"/>
  <c r="BH207" i="74"/>
  <c r="BG207" i="74"/>
  <c r="BF207" i="74"/>
  <c r="T207" i="74"/>
  <c r="R207" i="74"/>
  <c r="P207" i="74"/>
  <c r="BI204" i="74"/>
  <c r="BH204" i="74"/>
  <c r="BG204" i="74"/>
  <c r="BF204" i="74"/>
  <c r="T204" i="74"/>
  <c r="R204" i="74"/>
  <c r="P204" i="74"/>
  <c r="BI200" i="74"/>
  <c r="BH200" i="74"/>
  <c r="BG200" i="74"/>
  <c r="BF200" i="74"/>
  <c r="T200" i="74"/>
  <c r="R200" i="74"/>
  <c r="P200" i="74"/>
  <c r="BI197" i="74"/>
  <c r="BH197" i="74"/>
  <c r="BG197" i="74"/>
  <c r="BF197" i="74"/>
  <c r="T197" i="74"/>
  <c r="R197" i="74"/>
  <c r="P197" i="74"/>
  <c r="BI193" i="74"/>
  <c r="BH193" i="74"/>
  <c r="BG193" i="74"/>
  <c r="BF193" i="74"/>
  <c r="T193" i="74"/>
  <c r="R193" i="74"/>
  <c r="P193" i="74"/>
  <c r="BI190" i="74"/>
  <c r="BH190" i="74"/>
  <c r="BG190" i="74"/>
  <c r="BF190" i="74"/>
  <c r="T190" i="74"/>
  <c r="R190" i="74"/>
  <c r="P190" i="74"/>
  <c r="BI186" i="74"/>
  <c r="BH186" i="74"/>
  <c r="BG186" i="74"/>
  <c r="BF186" i="74"/>
  <c r="T186" i="74"/>
  <c r="R186" i="74"/>
  <c r="P186" i="74"/>
  <c r="BI184" i="74"/>
  <c r="BH184" i="74"/>
  <c r="BG184" i="74"/>
  <c r="BF184" i="74"/>
  <c r="T184" i="74"/>
  <c r="R184" i="74"/>
  <c r="P184" i="74"/>
  <c r="BI181" i="74"/>
  <c r="BH181" i="74"/>
  <c r="BG181" i="74"/>
  <c r="BF181" i="74"/>
  <c r="T181" i="74"/>
  <c r="R181" i="74"/>
  <c r="P181" i="74"/>
  <c r="BI177" i="74"/>
  <c r="BH177" i="74"/>
  <c r="BG177" i="74"/>
  <c r="BF177" i="74"/>
  <c r="T177" i="74"/>
  <c r="R177" i="74"/>
  <c r="P177" i="74"/>
  <c r="BI173" i="74"/>
  <c r="BH173" i="74"/>
  <c r="BG173" i="74"/>
  <c r="BF173" i="74"/>
  <c r="T173" i="74"/>
  <c r="R173" i="74"/>
  <c r="P173" i="74"/>
  <c r="BI169" i="74"/>
  <c r="BH169" i="74"/>
  <c r="BG169" i="74"/>
  <c r="BF169" i="74"/>
  <c r="T169" i="74"/>
  <c r="R169" i="74"/>
  <c r="P169" i="74"/>
  <c r="BI165" i="74"/>
  <c r="BH165" i="74"/>
  <c r="BG165" i="74"/>
  <c r="BF165" i="74"/>
  <c r="T165" i="74"/>
  <c r="R165" i="74"/>
  <c r="P165" i="74"/>
  <c r="BI161" i="74"/>
  <c r="BH161" i="74"/>
  <c r="BG161" i="74"/>
  <c r="BF161" i="74"/>
  <c r="T161" i="74"/>
  <c r="R161" i="74"/>
  <c r="P161" i="74"/>
  <c r="BI156" i="74"/>
  <c r="BH156" i="74"/>
  <c r="BG156" i="74"/>
  <c r="BF156" i="74"/>
  <c r="T156" i="74"/>
  <c r="R156" i="74"/>
  <c r="P156" i="74"/>
  <c r="BI155" i="74"/>
  <c r="BH155" i="74"/>
  <c r="BG155" i="74"/>
  <c r="BF155" i="74"/>
  <c r="T155" i="74"/>
  <c r="R155" i="74"/>
  <c r="P155" i="74"/>
  <c r="BI154" i="74"/>
  <c r="BH154" i="74"/>
  <c r="BG154" i="74"/>
  <c r="BF154" i="74"/>
  <c r="T154" i="74"/>
  <c r="R154" i="74"/>
  <c r="P154" i="74"/>
  <c r="BI150" i="74"/>
  <c r="BH150" i="74"/>
  <c r="BG150" i="74"/>
  <c r="BF150" i="74"/>
  <c r="T150" i="74"/>
  <c r="R150" i="74"/>
  <c r="P150" i="74"/>
  <c r="BI149" i="74"/>
  <c r="BH149" i="74"/>
  <c r="BG149" i="74"/>
  <c r="BF149" i="74"/>
  <c r="T149" i="74"/>
  <c r="R149" i="74"/>
  <c r="P149" i="74"/>
  <c r="BI145" i="74"/>
  <c r="BH145" i="74"/>
  <c r="BG145" i="74"/>
  <c r="BF145" i="74"/>
  <c r="T145" i="74"/>
  <c r="R145" i="74"/>
  <c r="P145" i="74"/>
  <c r="BI141" i="74"/>
  <c r="BH141" i="74"/>
  <c r="BG141" i="74"/>
  <c r="BF141" i="74"/>
  <c r="T141" i="74"/>
  <c r="R141" i="74"/>
  <c r="P141" i="74"/>
  <c r="BI137" i="74"/>
  <c r="BH137" i="74"/>
  <c r="BG137" i="74"/>
  <c r="BF137" i="74"/>
  <c r="T137" i="74"/>
  <c r="R137" i="74"/>
  <c r="P137" i="74"/>
  <c r="BI133" i="74"/>
  <c r="BH133" i="74"/>
  <c r="BG133" i="74"/>
  <c r="BF133" i="74"/>
  <c r="T133" i="74"/>
  <c r="R133" i="74"/>
  <c r="P133" i="74"/>
  <c r="BI129" i="74"/>
  <c r="BH129" i="74"/>
  <c r="BG129" i="74"/>
  <c r="BF129" i="74"/>
  <c r="T129" i="74"/>
  <c r="R129" i="74"/>
  <c r="P129" i="74"/>
  <c r="J122" i="74"/>
  <c r="F122" i="74"/>
  <c r="F120" i="74"/>
  <c r="E118" i="74"/>
  <c r="J93" i="74"/>
  <c r="F93" i="74"/>
  <c r="F91" i="74"/>
  <c r="E89" i="74"/>
  <c r="J26" i="74"/>
  <c r="E26" i="74"/>
  <c r="J94" i="74" s="1"/>
  <c r="J25" i="74"/>
  <c r="J20" i="74"/>
  <c r="E20" i="74"/>
  <c r="F123" i="74" s="1"/>
  <c r="J19" i="74"/>
  <c r="J14" i="74"/>
  <c r="J120" i="74"/>
  <c r="E7" i="74"/>
  <c r="E114" i="74" s="1"/>
  <c r="J39" i="73"/>
  <c r="J38" i="73"/>
  <c r="AY175" i="1" s="1"/>
  <c r="J37" i="73"/>
  <c r="AX175" i="1"/>
  <c r="BI179" i="73"/>
  <c r="BH179" i="73"/>
  <c r="BG179" i="73"/>
  <c r="BF179" i="73"/>
  <c r="T179" i="73"/>
  <c r="T178" i="73" s="1"/>
  <c r="R179" i="73"/>
  <c r="R178" i="73" s="1"/>
  <c r="P179" i="73"/>
  <c r="P178" i="73" s="1"/>
  <c r="BI177" i="73"/>
  <c r="BH177" i="73"/>
  <c r="BG177" i="73"/>
  <c r="BF177" i="73"/>
  <c r="T177" i="73"/>
  <c r="R177" i="73"/>
  <c r="P177" i="73"/>
  <c r="BI174" i="73"/>
  <c r="BH174" i="73"/>
  <c r="BG174" i="73"/>
  <c r="BF174" i="73"/>
  <c r="T174" i="73"/>
  <c r="R174" i="73"/>
  <c r="P174" i="73"/>
  <c r="BI173" i="73"/>
  <c r="BH173" i="73"/>
  <c r="BG173" i="73"/>
  <c r="BF173" i="73"/>
  <c r="T173" i="73"/>
  <c r="R173" i="73"/>
  <c r="P173" i="73"/>
  <c r="BI171" i="73"/>
  <c r="BH171" i="73"/>
  <c r="BG171" i="73"/>
  <c r="BF171" i="73"/>
  <c r="T171" i="73"/>
  <c r="R171" i="73"/>
  <c r="P171" i="73"/>
  <c r="BI167" i="73"/>
  <c r="BH167" i="73"/>
  <c r="BG167" i="73"/>
  <c r="BF167" i="73"/>
  <c r="T167" i="73"/>
  <c r="R167" i="73"/>
  <c r="P167" i="73"/>
  <c r="BI163" i="73"/>
  <c r="BH163" i="73"/>
  <c r="BG163" i="73"/>
  <c r="BF163" i="73"/>
  <c r="T163" i="73"/>
  <c r="R163" i="73"/>
  <c r="P163" i="73"/>
  <c r="BI161" i="73"/>
  <c r="BH161" i="73"/>
  <c r="BG161" i="73"/>
  <c r="BF161" i="73"/>
  <c r="T161" i="73"/>
  <c r="R161" i="73"/>
  <c r="P161" i="73"/>
  <c r="BI158" i="73"/>
  <c r="BH158" i="73"/>
  <c r="BG158" i="73"/>
  <c r="BF158" i="73"/>
  <c r="T158" i="73"/>
  <c r="R158" i="73"/>
  <c r="P158" i="73"/>
  <c r="BI154" i="73"/>
  <c r="BH154" i="73"/>
  <c r="BG154" i="73"/>
  <c r="BF154" i="73"/>
  <c r="T154" i="73"/>
  <c r="R154" i="73"/>
  <c r="P154" i="73"/>
  <c r="BI150" i="73"/>
  <c r="BH150" i="73"/>
  <c r="BG150" i="73"/>
  <c r="BF150" i="73"/>
  <c r="T150" i="73"/>
  <c r="R150" i="73"/>
  <c r="P150" i="73"/>
  <c r="BI146" i="73"/>
  <c r="BH146" i="73"/>
  <c r="BG146" i="73"/>
  <c r="BF146" i="73"/>
  <c r="T146" i="73"/>
  <c r="R146" i="73"/>
  <c r="P146" i="73"/>
  <c r="BI141" i="73"/>
  <c r="BH141" i="73"/>
  <c r="BG141" i="73"/>
  <c r="BF141" i="73"/>
  <c r="T141" i="73"/>
  <c r="R141" i="73"/>
  <c r="P141" i="73"/>
  <c r="BI137" i="73"/>
  <c r="BH137" i="73"/>
  <c r="BG137" i="73"/>
  <c r="BF137" i="73"/>
  <c r="T137" i="73"/>
  <c r="R137" i="73"/>
  <c r="P137" i="73"/>
  <c r="BI133" i="73"/>
  <c r="BH133" i="73"/>
  <c r="BG133" i="73"/>
  <c r="BF133" i="73"/>
  <c r="T133" i="73"/>
  <c r="R133" i="73"/>
  <c r="P133" i="73"/>
  <c r="BI129" i="73"/>
  <c r="BH129" i="73"/>
  <c r="BG129" i="73"/>
  <c r="BF129" i="73"/>
  <c r="T129" i="73"/>
  <c r="R129" i="73"/>
  <c r="P129" i="73"/>
  <c r="J122" i="73"/>
  <c r="F122" i="73"/>
  <c r="F120" i="73"/>
  <c r="E118" i="73"/>
  <c r="J93" i="73"/>
  <c r="F93" i="73"/>
  <c r="F91" i="73"/>
  <c r="E89" i="73"/>
  <c r="J26" i="73"/>
  <c r="E26" i="73"/>
  <c r="J123" i="73" s="1"/>
  <c r="J25" i="73"/>
  <c r="J20" i="73"/>
  <c r="E20" i="73"/>
  <c r="F123" i="73" s="1"/>
  <c r="J19" i="73"/>
  <c r="J14" i="73"/>
  <c r="J120" i="73"/>
  <c r="E7" i="73"/>
  <c r="E114" i="73" s="1"/>
  <c r="J39" i="72"/>
  <c r="J38" i="72"/>
  <c r="AY173" i="1" s="1"/>
  <c r="J37" i="72"/>
  <c r="AX173" i="1" s="1"/>
  <c r="BI292" i="72"/>
  <c r="BH292" i="72"/>
  <c r="BG292" i="72"/>
  <c r="BF292" i="72"/>
  <c r="T292" i="72"/>
  <c r="T291" i="72" s="1"/>
  <c r="R292" i="72"/>
  <c r="R291" i="72" s="1"/>
  <c r="P292" i="72"/>
  <c r="P291" i="72" s="1"/>
  <c r="BI290" i="72"/>
  <c r="BH290" i="72"/>
  <c r="BG290" i="72"/>
  <c r="BF290" i="72"/>
  <c r="T290" i="72"/>
  <c r="R290" i="72"/>
  <c r="P290" i="72"/>
  <c r="BI287" i="72"/>
  <c r="BH287" i="72"/>
  <c r="BG287" i="72"/>
  <c r="BF287" i="72"/>
  <c r="T287" i="72"/>
  <c r="R287" i="72"/>
  <c r="P287" i="72"/>
  <c r="BI286" i="72"/>
  <c r="BH286" i="72"/>
  <c r="BG286" i="72"/>
  <c r="BF286" i="72"/>
  <c r="T286" i="72"/>
  <c r="R286" i="72"/>
  <c r="P286" i="72"/>
  <c r="BI284" i="72"/>
  <c r="BH284" i="72"/>
  <c r="BG284" i="72"/>
  <c r="BF284" i="72"/>
  <c r="T284" i="72"/>
  <c r="R284" i="72"/>
  <c r="P284" i="72"/>
  <c r="BI278" i="72"/>
  <c r="BH278" i="72"/>
  <c r="BG278" i="72"/>
  <c r="BF278" i="72"/>
  <c r="T278" i="72"/>
  <c r="R278" i="72"/>
  <c r="P278" i="72"/>
  <c r="BI274" i="72"/>
  <c r="BH274" i="72"/>
  <c r="BG274" i="72"/>
  <c r="BF274" i="72"/>
  <c r="T274" i="72"/>
  <c r="R274" i="72"/>
  <c r="P274" i="72"/>
  <c r="BI273" i="72"/>
  <c r="BH273" i="72"/>
  <c r="BG273" i="72"/>
  <c r="BF273" i="72"/>
  <c r="T273" i="72"/>
  <c r="R273" i="72"/>
  <c r="P273" i="72"/>
  <c r="BI269" i="72"/>
  <c r="BH269" i="72"/>
  <c r="BG269" i="72"/>
  <c r="BF269" i="72"/>
  <c r="T269" i="72"/>
  <c r="R269" i="72"/>
  <c r="P269" i="72"/>
  <c r="BI266" i="72"/>
  <c r="BH266" i="72"/>
  <c r="BG266" i="72"/>
  <c r="BF266" i="72"/>
  <c r="T266" i="72"/>
  <c r="R266" i="72"/>
  <c r="P266" i="72"/>
  <c r="BI262" i="72"/>
  <c r="BH262" i="72"/>
  <c r="BG262" i="72"/>
  <c r="BF262" i="72"/>
  <c r="T262" i="72"/>
  <c r="R262" i="72"/>
  <c r="P262" i="72"/>
  <c r="BI259" i="72"/>
  <c r="BH259" i="72"/>
  <c r="BG259" i="72"/>
  <c r="BF259" i="72"/>
  <c r="T259" i="72"/>
  <c r="R259" i="72"/>
  <c r="P259" i="72"/>
  <c r="BI255" i="72"/>
  <c r="BH255" i="72"/>
  <c r="BG255" i="72"/>
  <c r="BF255" i="72"/>
  <c r="T255" i="72"/>
  <c r="R255" i="72"/>
  <c r="P255" i="72"/>
  <c r="BI252" i="72"/>
  <c r="BH252" i="72"/>
  <c r="BG252" i="72"/>
  <c r="BF252" i="72"/>
  <c r="T252" i="72"/>
  <c r="R252" i="72"/>
  <c r="P252" i="72"/>
  <c r="BI248" i="72"/>
  <c r="BH248" i="72"/>
  <c r="BG248" i="72"/>
  <c r="BF248" i="72"/>
  <c r="T248" i="72"/>
  <c r="R248" i="72"/>
  <c r="P248" i="72"/>
  <c r="BI244" i="72"/>
  <c r="BH244" i="72"/>
  <c r="BG244" i="72"/>
  <c r="BF244" i="72"/>
  <c r="T244" i="72"/>
  <c r="R244" i="72"/>
  <c r="P244" i="72"/>
  <c r="BI240" i="72"/>
  <c r="BH240" i="72"/>
  <c r="BG240" i="72"/>
  <c r="BF240" i="72"/>
  <c r="T240" i="72"/>
  <c r="R240" i="72"/>
  <c r="P240" i="72"/>
  <c r="BI237" i="72"/>
  <c r="BH237" i="72"/>
  <c r="BG237" i="72"/>
  <c r="BF237" i="72"/>
  <c r="T237" i="72"/>
  <c r="R237" i="72"/>
  <c r="P237" i="72"/>
  <c r="BI233" i="72"/>
  <c r="BH233" i="72"/>
  <c r="BG233" i="72"/>
  <c r="BF233" i="72"/>
  <c r="T233" i="72"/>
  <c r="R233" i="72"/>
  <c r="P233" i="72"/>
  <c r="BI232" i="72"/>
  <c r="BH232" i="72"/>
  <c r="BG232" i="72"/>
  <c r="BF232" i="72"/>
  <c r="T232" i="72"/>
  <c r="R232" i="72"/>
  <c r="P232" i="72"/>
  <c r="BI229" i="72"/>
  <c r="BH229" i="72"/>
  <c r="BG229" i="72"/>
  <c r="BF229" i="72"/>
  <c r="T229" i="72"/>
  <c r="R229" i="72"/>
  <c r="P229" i="72"/>
  <c r="BI225" i="72"/>
  <c r="BH225" i="72"/>
  <c r="BG225" i="72"/>
  <c r="BF225" i="72"/>
  <c r="T225" i="72"/>
  <c r="R225" i="72"/>
  <c r="P225" i="72"/>
  <c r="BI222" i="72"/>
  <c r="BH222" i="72"/>
  <c r="BG222" i="72"/>
  <c r="BF222" i="72"/>
  <c r="T222" i="72"/>
  <c r="R222" i="72"/>
  <c r="P222" i="72"/>
  <c r="BI218" i="72"/>
  <c r="BH218" i="72"/>
  <c r="BG218" i="72"/>
  <c r="BF218" i="72"/>
  <c r="T218" i="72"/>
  <c r="R218" i="72"/>
  <c r="P218" i="72"/>
  <c r="BI214" i="72"/>
  <c r="BH214" i="72"/>
  <c r="BG214" i="72"/>
  <c r="BF214" i="72"/>
  <c r="T214" i="72"/>
  <c r="R214" i="72"/>
  <c r="P214" i="72"/>
  <c r="BI210" i="72"/>
  <c r="BH210" i="72"/>
  <c r="BG210" i="72"/>
  <c r="BF210" i="72"/>
  <c r="T210" i="72"/>
  <c r="R210" i="72"/>
  <c r="P210" i="72"/>
  <c r="BI206" i="72"/>
  <c r="BH206" i="72"/>
  <c r="BG206" i="72"/>
  <c r="BF206" i="72"/>
  <c r="T206" i="72"/>
  <c r="R206" i="72"/>
  <c r="P206" i="72"/>
  <c r="BI202" i="72"/>
  <c r="BH202" i="72"/>
  <c r="BG202" i="72"/>
  <c r="BF202" i="72"/>
  <c r="T202" i="72"/>
  <c r="R202" i="72"/>
  <c r="P202" i="72"/>
  <c r="BI198" i="72"/>
  <c r="BH198" i="72"/>
  <c r="BG198" i="72"/>
  <c r="BF198" i="72"/>
  <c r="T198" i="72"/>
  <c r="R198" i="72"/>
  <c r="P198" i="72"/>
  <c r="BI194" i="72"/>
  <c r="BH194" i="72"/>
  <c r="BG194" i="72"/>
  <c r="BF194" i="72"/>
  <c r="T194" i="72"/>
  <c r="R194" i="72"/>
  <c r="P194" i="72"/>
  <c r="BI190" i="72"/>
  <c r="BH190" i="72"/>
  <c r="BG190" i="72"/>
  <c r="BF190" i="72"/>
  <c r="T190" i="72"/>
  <c r="R190" i="72"/>
  <c r="P190" i="72"/>
  <c r="BI186" i="72"/>
  <c r="BH186" i="72"/>
  <c r="BG186" i="72"/>
  <c r="BF186" i="72"/>
  <c r="T186" i="72"/>
  <c r="R186" i="72"/>
  <c r="P186" i="72"/>
  <c r="BI182" i="72"/>
  <c r="BH182" i="72"/>
  <c r="BG182" i="72"/>
  <c r="BF182" i="72"/>
  <c r="T182" i="72"/>
  <c r="R182" i="72"/>
  <c r="P182" i="72"/>
  <c r="BI178" i="72"/>
  <c r="BH178" i="72"/>
  <c r="BG178" i="72"/>
  <c r="BF178" i="72"/>
  <c r="T178" i="72"/>
  <c r="R178" i="72"/>
  <c r="P178" i="72"/>
  <c r="BI176" i="72"/>
  <c r="BH176" i="72"/>
  <c r="BG176" i="72"/>
  <c r="BF176" i="72"/>
  <c r="T176" i="72"/>
  <c r="R176" i="72"/>
  <c r="P176" i="72"/>
  <c r="BI172" i="72"/>
  <c r="BH172" i="72"/>
  <c r="BG172" i="72"/>
  <c r="BF172" i="72"/>
  <c r="T172" i="72"/>
  <c r="R172" i="72"/>
  <c r="P172" i="72"/>
  <c r="BI170" i="72"/>
  <c r="BH170" i="72"/>
  <c r="BG170" i="72"/>
  <c r="BF170" i="72"/>
  <c r="T170" i="72"/>
  <c r="R170" i="72"/>
  <c r="P170" i="72"/>
  <c r="BI166" i="72"/>
  <c r="BH166" i="72"/>
  <c r="BG166" i="72"/>
  <c r="BF166" i="72"/>
  <c r="T166" i="72"/>
  <c r="R166" i="72"/>
  <c r="P166" i="72"/>
  <c r="BI165" i="72"/>
  <c r="BH165" i="72"/>
  <c r="BG165" i="72"/>
  <c r="BF165" i="72"/>
  <c r="T165" i="72"/>
  <c r="R165" i="72"/>
  <c r="P165" i="72"/>
  <c r="BI162" i="72"/>
  <c r="BH162" i="72"/>
  <c r="BG162" i="72"/>
  <c r="BF162" i="72"/>
  <c r="T162" i="72"/>
  <c r="R162" i="72"/>
  <c r="P162" i="72"/>
  <c r="BI160" i="72"/>
  <c r="BH160" i="72"/>
  <c r="BG160" i="72"/>
  <c r="BF160" i="72"/>
  <c r="T160" i="72"/>
  <c r="R160" i="72"/>
  <c r="P160" i="72"/>
  <c r="BI156" i="72"/>
  <c r="BH156" i="72"/>
  <c r="BG156" i="72"/>
  <c r="BF156" i="72"/>
  <c r="T156" i="72"/>
  <c r="R156" i="72"/>
  <c r="P156" i="72"/>
  <c r="BI153" i="72"/>
  <c r="BH153" i="72"/>
  <c r="BG153" i="72"/>
  <c r="BF153" i="72"/>
  <c r="T153" i="72"/>
  <c r="R153" i="72"/>
  <c r="P153" i="72"/>
  <c r="BI150" i="72"/>
  <c r="BH150" i="72"/>
  <c r="BG150" i="72"/>
  <c r="BF150" i="72"/>
  <c r="T150" i="72"/>
  <c r="R150" i="72"/>
  <c r="P150" i="72"/>
  <c r="BI146" i="72"/>
  <c r="BH146" i="72"/>
  <c r="BG146" i="72"/>
  <c r="BF146" i="72"/>
  <c r="T146" i="72"/>
  <c r="R146" i="72"/>
  <c r="P146" i="72"/>
  <c r="BI142" i="72"/>
  <c r="BH142" i="72"/>
  <c r="BG142" i="72"/>
  <c r="BF142" i="72"/>
  <c r="T142" i="72"/>
  <c r="R142" i="72"/>
  <c r="P142" i="72"/>
  <c r="BI138" i="72"/>
  <c r="BH138" i="72"/>
  <c r="BG138" i="72"/>
  <c r="BF138" i="72"/>
  <c r="T138" i="72"/>
  <c r="R138" i="72"/>
  <c r="P138" i="72"/>
  <c r="BI134" i="72"/>
  <c r="BH134" i="72"/>
  <c r="BG134" i="72"/>
  <c r="BF134" i="72"/>
  <c r="T134" i="72"/>
  <c r="R134" i="72"/>
  <c r="P134" i="72"/>
  <c r="BI130" i="72"/>
  <c r="BH130" i="72"/>
  <c r="BG130" i="72"/>
  <c r="BF130" i="72"/>
  <c r="T130" i="72"/>
  <c r="R130" i="72"/>
  <c r="P130" i="72"/>
  <c r="J123" i="72"/>
  <c r="F123" i="72"/>
  <c r="F121" i="72"/>
  <c r="E119" i="72"/>
  <c r="J93" i="72"/>
  <c r="F93" i="72"/>
  <c r="F91" i="72"/>
  <c r="E89" i="72"/>
  <c r="J26" i="72"/>
  <c r="E26" i="72"/>
  <c r="J124" i="72" s="1"/>
  <c r="J25" i="72"/>
  <c r="J20" i="72"/>
  <c r="E20" i="72"/>
  <c r="F94" i="72"/>
  <c r="J19" i="72"/>
  <c r="J14" i="72"/>
  <c r="J91" i="72" s="1"/>
  <c r="E7" i="72"/>
  <c r="E115" i="72" s="1"/>
  <c r="J39" i="71"/>
  <c r="J38" i="71"/>
  <c r="AY172" i="1"/>
  <c r="J37" i="71"/>
  <c r="AX172" i="1" s="1"/>
  <c r="BI246" i="71"/>
  <c r="BH246" i="71"/>
  <c r="BG246" i="71"/>
  <c r="BF246" i="71"/>
  <c r="T246" i="71"/>
  <c r="T245" i="71" s="1"/>
  <c r="R246" i="71"/>
  <c r="R245" i="71" s="1"/>
  <c r="P246" i="71"/>
  <c r="P245" i="71"/>
  <c r="BI241" i="71"/>
  <c r="BH241" i="71"/>
  <c r="BG241" i="71"/>
  <c r="BF241" i="71"/>
  <c r="T241" i="71"/>
  <c r="R241" i="71"/>
  <c r="P241" i="71"/>
  <c r="BI238" i="71"/>
  <c r="BH238" i="71"/>
  <c r="BG238" i="71"/>
  <c r="BF238" i="71"/>
  <c r="T238" i="71"/>
  <c r="R238" i="71"/>
  <c r="P238" i="71"/>
  <c r="BI235" i="71"/>
  <c r="BH235" i="71"/>
  <c r="BG235" i="71"/>
  <c r="BF235" i="71"/>
  <c r="T235" i="71"/>
  <c r="R235" i="71"/>
  <c r="P235" i="71"/>
  <c r="BI232" i="71"/>
  <c r="BH232" i="71"/>
  <c r="BG232" i="71"/>
  <c r="BF232" i="71"/>
  <c r="T232" i="71"/>
  <c r="R232" i="71"/>
  <c r="P232" i="71"/>
  <c r="BI229" i="71"/>
  <c r="BH229" i="71"/>
  <c r="BG229" i="71"/>
  <c r="BF229" i="71"/>
  <c r="T229" i="71"/>
  <c r="R229" i="71"/>
  <c r="P229" i="71"/>
  <c r="BI226" i="71"/>
  <c r="BH226" i="71"/>
  <c r="BG226" i="71"/>
  <c r="BF226" i="71"/>
  <c r="T226" i="71"/>
  <c r="R226" i="71"/>
  <c r="P226" i="71"/>
  <c r="BI223" i="71"/>
  <c r="BH223" i="71"/>
  <c r="BG223" i="71"/>
  <c r="BF223" i="71"/>
  <c r="T223" i="71"/>
  <c r="R223" i="71"/>
  <c r="P223" i="71"/>
  <c r="BI220" i="71"/>
  <c r="BH220" i="71"/>
  <c r="BG220" i="71"/>
  <c r="BF220" i="71"/>
  <c r="T220" i="71"/>
  <c r="R220" i="71"/>
  <c r="P220" i="71"/>
  <c r="BI217" i="71"/>
  <c r="BH217" i="71"/>
  <c r="BG217" i="71"/>
  <c r="BF217" i="71"/>
  <c r="T217" i="71"/>
  <c r="R217" i="71"/>
  <c r="P217" i="71"/>
  <c r="BI213" i="71"/>
  <c r="BH213" i="71"/>
  <c r="BG213" i="71"/>
  <c r="BF213" i="71"/>
  <c r="T213" i="71"/>
  <c r="R213" i="71"/>
  <c r="P213" i="71"/>
  <c r="BI210" i="71"/>
  <c r="BH210" i="71"/>
  <c r="BG210" i="71"/>
  <c r="BF210" i="71"/>
  <c r="T210" i="71"/>
  <c r="R210" i="71"/>
  <c r="P210" i="71"/>
  <c r="BI209" i="71"/>
  <c r="BH209" i="71"/>
  <c r="BG209" i="71"/>
  <c r="BF209" i="71"/>
  <c r="T209" i="71"/>
  <c r="R209" i="71"/>
  <c r="P209" i="71"/>
  <c r="BI206" i="71"/>
  <c r="BH206" i="71"/>
  <c r="BG206" i="71"/>
  <c r="BF206" i="71"/>
  <c r="T206" i="71"/>
  <c r="R206" i="71"/>
  <c r="P206" i="71"/>
  <c r="BI203" i="71"/>
  <c r="BH203" i="71"/>
  <c r="BG203" i="71"/>
  <c r="BF203" i="71"/>
  <c r="T203" i="71"/>
  <c r="R203" i="71"/>
  <c r="P203" i="71"/>
  <c r="BI200" i="71"/>
  <c r="BH200" i="71"/>
  <c r="BG200" i="71"/>
  <c r="BF200" i="71"/>
  <c r="T200" i="71"/>
  <c r="R200" i="71"/>
  <c r="P200" i="71"/>
  <c r="BI197" i="71"/>
  <c r="BH197" i="71"/>
  <c r="BG197" i="71"/>
  <c r="BF197" i="71"/>
  <c r="T197" i="71"/>
  <c r="R197" i="71"/>
  <c r="P197" i="71"/>
  <c r="BI194" i="71"/>
  <c r="BH194" i="71"/>
  <c r="BG194" i="71"/>
  <c r="BF194" i="71"/>
  <c r="T194" i="71"/>
  <c r="R194" i="71"/>
  <c r="P194" i="71"/>
  <c r="BI191" i="71"/>
  <c r="BH191" i="71"/>
  <c r="BG191" i="71"/>
  <c r="BF191" i="71"/>
  <c r="T191" i="71"/>
  <c r="R191" i="71"/>
  <c r="P191" i="71"/>
  <c r="BI188" i="71"/>
  <c r="BH188" i="71"/>
  <c r="BG188" i="71"/>
  <c r="BF188" i="71"/>
  <c r="T188" i="71"/>
  <c r="R188" i="71"/>
  <c r="P188" i="71"/>
  <c r="BI185" i="71"/>
  <c r="BH185" i="71"/>
  <c r="BG185" i="71"/>
  <c r="BF185" i="71"/>
  <c r="T185" i="71"/>
  <c r="R185" i="71"/>
  <c r="P185" i="71"/>
  <c r="BI182" i="71"/>
  <c r="BH182" i="71"/>
  <c r="BG182" i="71"/>
  <c r="BF182" i="71"/>
  <c r="T182" i="71"/>
  <c r="R182" i="71"/>
  <c r="P182" i="71"/>
  <c r="BI179" i="71"/>
  <c r="BH179" i="71"/>
  <c r="BG179" i="71"/>
  <c r="BF179" i="71"/>
  <c r="T179" i="71"/>
  <c r="R179" i="71"/>
  <c r="P179" i="71"/>
  <c r="BI176" i="71"/>
  <c r="BH176" i="71"/>
  <c r="BG176" i="71"/>
  <c r="BF176" i="71"/>
  <c r="T176" i="71"/>
  <c r="R176" i="71"/>
  <c r="P176" i="71"/>
  <c r="BI173" i="71"/>
  <c r="BH173" i="71"/>
  <c r="BG173" i="71"/>
  <c r="BF173" i="71"/>
  <c r="T173" i="71"/>
  <c r="R173" i="71"/>
  <c r="P173" i="71"/>
  <c r="BI169" i="71"/>
  <c r="BH169" i="71"/>
  <c r="BG169" i="71"/>
  <c r="BF169" i="71"/>
  <c r="T169" i="71"/>
  <c r="R169" i="71"/>
  <c r="P169" i="71"/>
  <c r="BI166" i="71"/>
  <c r="BH166" i="71"/>
  <c r="BG166" i="71"/>
  <c r="BF166" i="71"/>
  <c r="T166" i="71"/>
  <c r="R166" i="71"/>
  <c r="P166" i="71"/>
  <c r="BI163" i="71"/>
  <c r="BH163" i="71"/>
  <c r="BG163" i="71"/>
  <c r="BF163" i="71"/>
  <c r="T163" i="71"/>
  <c r="R163" i="71"/>
  <c r="P163" i="71"/>
  <c r="BI161" i="71"/>
  <c r="BH161" i="71"/>
  <c r="BG161" i="71"/>
  <c r="BF161" i="71"/>
  <c r="T161" i="71"/>
  <c r="R161" i="71"/>
  <c r="P161" i="71"/>
  <c r="BI158" i="71"/>
  <c r="BH158" i="71"/>
  <c r="BG158" i="71"/>
  <c r="BF158" i="71"/>
  <c r="T158" i="71"/>
  <c r="R158" i="71"/>
  <c r="P158" i="71"/>
  <c r="BI156" i="71"/>
  <c r="BH156" i="71"/>
  <c r="BG156" i="71"/>
  <c r="BF156" i="71"/>
  <c r="T156" i="71"/>
  <c r="R156" i="71"/>
  <c r="P156" i="71"/>
  <c r="BI153" i="71"/>
  <c r="BH153" i="71"/>
  <c r="BG153" i="71"/>
  <c r="BF153" i="71"/>
  <c r="T153" i="71"/>
  <c r="R153" i="71"/>
  <c r="P153" i="71"/>
  <c r="BI152" i="71"/>
  <c r="BH152" i="71"/>
  <c r="BG152" i="71"/>
  <c r="BF152" i="71"/>
  <c r="T152" i="71"/>
  <c r="R152" i="71"/>
  <c r="P152" i="71"/>
  <c r="BI149" i="71"/>
  <c r="BH149" i="71"/>
  <c r="BG149" i="71"/>
  <c r="BF149" i="71"/>
  <c r="T149" i="71"/>
  <c r="R149" i="71"/>
  <c r="P149" i="71"/>
  <c r="BI146" i="71"/>
  <c r="BH146" i="71"/>
  <c r="BG146" i="71"/>
  <c r="BF146" i="71"/>
  <c r="T146" i="71"/>
  <c r="R146" i="71"/>
  <c r="P146" i="71"/>
  <c r="BI143" i="71"/>
  <c r="BH143" i="71"/>
  <c r="BG143" i="71"/>
  <c r="BF143" i="71"/>
  <c r="T143" i="71"/>
  <c r="R143" i="71"/>
  <c r="P143" i="71"/>
  <c r="BI140" i="71"/>
  <c r="BH140" i="71"/>
  <c r="BG140" i="71"/>
  <c r="BF140" i="71"/>
  <c r="T140" i="71"/>
  <c r="R140" i="71"/>
  <c r="P140" i="71"/>
  <c r="BI136" i="71"/>
  <c r="BH136" i="71"/>
  <c r="BG136" i="71"/>
  <c r="BF136" i="71"/>
  <c r="T136" i="71"/>
  <c r="R136" i="71"/>
  <c r="P136" i="71"/>
  <c r="BI132" i="71"/>
  <c r="BH132" i="71"/>
  <c r="BG132" i="71"/>
  <c r="BF132" i="71"/>
  <c r="T132" i="71"/>
  <c r="R132" i="71"/>
  <c r="P132" i="71"/>
  <c r="BI129" i="71"/>
  <c r="BH129" i="71"/>
  <c r="BG129" i="71"/>
  <c r="BF129" i="71"/>
  <c r="T129" i="71"/>
  <c r="R129" i="71"/>
  <c r="P129" i="71"/>
  <c r="J122" i="71"/>
  <c r="F122" i="71"/>
  <c r="F120" i="71"/>
  <c r="E118" i="71"/>
  <c r="J93" i="71"/>
  <c r="F93" i="71"/>
  <c r="F91" i="71"/>
  <c r="E89" i="71"/>
  <c r="J26" i="71"/>
  <c r="E26" i="71"/>
  <c r="J123" i="71" s="1"/>
  <c r="J25" i="71"/>
  <c r="J20" i="71"/>
  <c r="E20" i="71"/>
  <c r="F123" i="71"/>
  <c r="J19" i="71"/>
  <c r="J14" i="71"/>
  <c r="J91" i="71" s="1"/>
  <c r="E7" i="71"/>
  <c r="E114" i="71" s="1"/>
  <c r="J39" i="70"/>
  <c r="J38" i="70"/>
  <c r="AY170" i="1"/>
  <c r="J37" i="70"/>
  <c r="AX170" i="1" s="1"/>
  <c r="BI155" i="70"/>
  <c r="BH155" i="70"/>
  <c r="BG155" i="70"/>
  <c r="BF155" i="70"/>
  <c r="T155" i="70"/>
  <c r="R155" i="70"/>
  <c r="P155" i="70"/>
  <c r="BI154" i="70"/>
  <c r="BH154" i="70"/>
  <c r="BG154" i="70"/>
  <c r="BF154" i="70"/>
  <c r="T154" i="70"/>
  <c r="R154" i="70"/>
  <c r="P154" i="70"/>
  <c r="BI153" i="70"/>
  <c r="BH153" i="70"/>
  <c r="BG153" i="70"/>
  <c r="BF153" i="70"/>
  <c r="T153" i="70"/>
  <c r="R153" i="70"/>
  <c r="P153" i="70"/>
  <c r="BI152" i="70"/>
  <c r="BH152" i="70"/>
  <c r="BG152" i="70"/>
  <c r="BF152" i="70"/>
  <c r="T152" i="70"/>
  <c r="R152" i="70"/>
  <c r="P152" i="70"/>
  <c r="BI151" i="70"/>
  <c r="BH151" i="70"/>
  <c r="BG151" i="70"/>
  <c r="BF151" i="70"/>
  <c r="T151" i="70"/>
  <c r="R151" i="70"/>
  <c r="P151" i="70"/>
  <c r="BI149" i="70"/>
  <c r="BH149" i="70"/>
  <c r="BG149" i="70"/>
  <c r="BF149" i="70"/>
  <c r="T149" i="70"/>
  <c r="R149" i="70"/>
  <c r="P149" i="70"/>
  <c r="BI148" i="70"/>
  <c r="BH148" i="70"/>
  <c r="BG148" i="70"/>
  <c r="BF148" i="70"/>
  <c r="T148" i="70"/>
  <c r="R148" i="70"/>
  <c r="P148" i="70"/>
  <c r="BI147" i="70"/>
  <c r="BH147" i="70"/>
  <c r="BG147" i="70"/>
  <c r="BF147" i="70"/>
  <c r="T147" i="70"/>
  <c r="R147" i="70"/>
  <c r="P147" i="70"/>
  <c r="BI146" i="70"/>
  <c r="BH146" i="70"/>
  <c r="BG146" i="70"/>
  <c r="BF146" i="70"/>
  <c r="T146" i="70"/>
  <c r="R146" i="70"/>
  <c r="P146" i="70"/>
  <c r="BI145" i="70"/>
  <c r="BH145" i="70"/>
  <c r="BG145" i="70"/>
  <c r="BF145" i="70"/>
  <c r="T145" i="70"/>
  <c r="R145" i="70"/>
  <c r="P145" i="70"/>
  <c r="BI143" i="70"/>
  <c r="BH143" i="70"/>
  <c r="BG143" i="70"/>
  <c r="BF143" i="70"/>
  <c r="T143" i="70"/>
  <c r="R143" i="70"/>
  <c r="P143" i="70"/>
  <c r="BI141" i="70"/>
  <c r="BH141" i="70"/>
  <c r="BG141" i="70"/>
  <c r="BF141" i="70"/>
  <c r="T141" i="70"/>
  <c r="R141" i="70"/>
  <c r="P141" i="70"/>
  <c r="BI140" i="70"/>
  <c r="BH140" i="70"/>
  <c r="BG140" i="70"/>
  <c r="BF140" i="70"/>
  <c r="T140" i="70"/>
  <c r="R140" i="70"/>
  <c r="P140" i="70"/>
  <c r="BI139" i="70"/>
  <c r="BH139" i="70"/>
  <c r="BG139" i="70"/>
  <c r="BF139" i="70"/>
  <c r="T139" i="70"/>
  <c r="R139" i="70"/>
  <c r="P139" i="70"/>
  <c r="BI138" i="70"/>
  <c r="BH138" i="70"/>
  <c r="BG138" i="70"/>
  <c r="BF138" i="70"/>
  <c r="T138" i="70"/>
  <c r="R138" i="70"/>
  <c r="P138" i="70"/>
  <c r="BI137" i="70"/>
  <c r="BH137" i="70"/>
  <c r="BG137" i="70"/>
  <c r="BF137" i="70"/>
  <c r="T137" i="70"/>
  <c r="R137" i="70"/>
  <c r="P137" i="70"/>
  <c r="BI136" i="70"/>
  <c r="BH136" i="70"/>
  <c r="BG136" i="70"/>
  <c r="BF136" i="70"/>
  <c r="T136" i="70"/>
  <c r="R136" i="70"/>
  <c r="P136" i="70"/>
  <c r="BI135" i="70"/>
  <c r="BH135" i="70"/>
  <c r="BG135" i="70"/>
  <c r="BF135" i="70"/>
  <c r="T135" i="70"/>
  <c r="R135" i="70"/>
  <c r="P135" i="70"/>
  <c r="BI134" i="70"/>
  <c r="BH134" i="70"/>
  <c r="BG134" i="70"/>
  <c r="BF134" i="70"/>
  <c r="T134" i="70"/>
  <c r="R134" i="70"/>
  <c r="P134" i="70"/>
  <c r="BI133" i="70"/>
  <c r="BH133" i="70"/>
  <c r="BG133" i="70"/>
  <c r="BF133" i="70"/>
  <c r="T133" i="70"/>
  <c r="R133" i="70"/>
  <c r="P133" i="70"/>
  <c r="BI132" i="70"/>
  <c r="BH132" i="70"/>
  <c r="BG132" i="70"/>
  <c r="BF132" i="70"/>
  <c r="T132" i="70"/>
  <c r="R132" i="70"/>
  <c r="P132" i="70"/>
  <c r="BI131" i="70"/>
  <c r="BH131" i="70"/>
  <c r="BG131" i="70"/>
  <c r="BF131" i="70"/>
  <c r="T131" i="70"/>
  <c r="R131" i="70"/>
  <c r="P131" i="70"/>
  <c r="BI130" i="70"/>
  <c r="BH130" i="70"/>
  <c r="BG130" i="70"/>
  <c r="BF130" i="70"/>
  <c r="T130" i="70"/>
  <c r="R130" i="70"/>
  <c r="P130" i="70"/>
  <c r="BI129" i="70"/>
  <c r="BH129" i="70"/>
  <c r="BG129" i="70"/>
  <c r="BF129" i="70"/>
  <c r="T129" i="70"/>
  <c r="R129" i="70"/>
  <c r="P129" i="70"/>
  <c r="BI128" i="70"/>
  <c r="BH128" i="70"/>
  <c r="BG128" i="70"/>
  <c r="BF128" i="70"/>
  <c r="T128" i="70"/>
  <c r="R128" i="70"/>
  <c r="P128" i="70"/>
  <c r="BI127" i="70"/>
  <c r="BH127" i="70"/>
  <c r="BG127" i="70"/>
  <c r="BF127" i="70"/>
  <c r="T127" i="70"/>
  <c r="R127" i="70"/>
  <c r="P127" i="70"/>
  <c r="BI126" i="70"/>
  <c r="BH126" i="70"/>
  <c r="BG126" i="70"/>
  <c r="BF126" i="70"/>
  <c r="T126" i="70"/>
  <c r="R126" i="70"/>
  <c r="P126" i="70"/>
  <c r="BI125" i="70"/>
  <c r="BH125" i="70"/>
  <c r="BG125" i="70"/>
  <c r="BF125" i="70"/>
  <c r="T125" i="70"/>
  <c r="R125" i="70"/>
  <c r="P125" i="70"/>
  <c r="BI124" i="70"/>
  <c r="BH124" i="70"/>
  <c r="BG124" i="70"/>
  <c r="BF124" i="70"/>
  <c r="T124" i="70"/>
  <c r="R124" i="70"/>
  <c r="P124" i="70"/>
  <c r="J118" i="70"/>
  <c r="F118" i="70"/>
  <c r="F116" i="70"/>
  <c r="E114" i="70"/>
  <c r="J93" i="70"/>
  <c r="F93" i="70"/>
  <c r="F91" i="70"/>
  <c r="E89" i="70"/>
  <c r="J26" i="70"/>
  <c r="E26" i="70"/>
  <c r="J119" i="70"/>
  <c r="J25" i="70"/>
  <c r="J20" i="70"/>
  <c r="E20" i="70"/>
  <c r="F94" i="70" s="1"/>
  <c r="J19" i="70"/>
  <c r="J14" i="70"/>
  <c r="J116" i="70" s="1"/>
  <c r="E7" i="70"/>
  <c r="E85" i="70" s="1"/>
  <c r="J39" i="69"/>
  <c r="J38" i="69"/>
  <c r="AY169" i="1"/>
  <c r="J37" i="69"/>
  <c r="AX169" i="1"/>
  <c r="BI243" i="69"/>
  <c r="BH243" i="69"/>
  <c r="BG243" i="69"/>
  <c r="BF243" i="69"/>
  <c r="T243" i="69"/>
  <c r="R243" i="69"/>
  <c r="P243" i="69"/>
  <c r="BI240" i="69"/>
  <c r="BH240" i="69"/>
  <c r="BG240" i="69"/>
  <c r="BF240" i="69"/>
  <c r="T240" i="69"/>
  <c r="R240" i="69"/>
  <c r="P240" i="69"/>
  <c r="BI237" i="69"/>
  <c r="BH237" i="69"/>
  <c r="BG237" i="69"/>
  <c r="BF237" i="69"/>
  <c r="T237" i="69"/>
  <c r="R237" i="69"/>
  <c r="P237" i="69"/>
  <c r="BI234" i="69"/>
  <c r="BH234" i="69"/>
  <c r="BG234" i="69"/>
  <c r="BF234" i="69"/>
  <c r="T234" i="69"/>
  <c r="R234" i="69"/>
  <c r="P234" i="69"/>
  <c r="BI231" i="69"/>
  <c r="BH231" i="69"/>
  <c r="BG231" i="69"/>
  <c r="BF231" i="69"/>
  <c r="T231" i="69"/>
  <c r="R231" i="69"/>
  <c r="P231" i="69"/>
  <c r="BI228" i="69"/>
  <c r="BH228" i="69"/>
  <c r="BG228" i="69"/>
  <c r="BF228" i="69"/>
  <c r="T228" i="69"/>
  <c r="R228" i="69"/>
  <c r="P228" i="69"/>
  <c r="BI223" i="69"/>
  <c r="BH223" i="69"/>
  <c r="BG223" i="69"/>
  <c r="BF223" i="69"/>
  <c r="T223" i="69"/>
  <c r="T222" i="69"/>
  <c r="R223" i="69"/>
  <c r="R222" i="69" s="1"/>
  <c r="P223" i="69"/>
  <c r="P222" i="69"/>
  <c r="BI219" i="69"/>
  <c r="BH219" i="69"/>
  <c r="BG219" i="69"/>
  <c r="BF219" i="69"/>
  <c r="T219" i="69"/>
  <c r="R219" i="69"/>
  <c r="P219" i="69"/>
  <c r="BI216" i="69"/>
  <c r="BH216" i="69"/>
  <c r="BG216" i="69"/>
  <c r="BF216" i="69"/>
  <c r="T216" i="69"/>
  <c r="R216" i="69"/>
  <c r="P216" i="69"/>
  <c r="BI213" i="69"/>
  <c r="BH213" i="69"/>
  <c r="BG213" i="69"/>
  <c r="BF213" i="69"/>
  <c r="T213" i="69"/>
  <c r="R213" i="69"/>
  <c r="P213" i="69"/>
  <c r="BI210" i="69"/>
  <c r="BH210" i="69"/>
  <c r="BG210" i="69"/>
  <c r="BF210" i="69"/>
  <c r="T210" i="69"/>
  <c r="R210" i="69"/>
  <c r="P210" i="69"/>
  <c r="BI207" i="69"/>
  <c r="BH207" i="69"/>
  <c r="BG207" i="69"/>
  <c r="BF207" i="69"/>
  <c r="T207" i="69"/>
  <c r="R207" i="69"/>
  <c r="P207" i="69"/>
  <c r="BI204" i="69"/>
  <c r="BH204" i="69"/>
  <c r="BG204" i="69"/>
  <c r="BF204" i="69"/>
  <c r="T204" i="69"/>
  <c r="R204" i="69"/>
  <c r="P204" i="69"/>
  <c r="BI201" i="69"/>
  <c r="BH201" i="69"/>
  <c r="BG201" i="69"/>
  <c r="BF201" i="69"/>
  <c r="T201" i="69"/>
  <c r="R201" i="69"/>
  <c r="P201" i="69"/>
  <c r="BI198" i="69"/>
  <c r="BH198" i="69"/>
  <c r="BG198" i="69"/>
  <c r="BF198" i="69"/>
  <c r="T198" i="69"/>
  <c r="R198" i="69"/>
  <c r="P198" i="69"/>
  <c r="BI195" i="69"/>
  <c r="BH195" i="69"/>
  <c r="BG195" i="69"/>
  <c r="BF195" i="69"/>
  <c r="T195" i="69"/>
  <c r="R195" i="69"/>
  <c r="P195" i="69"/>
  <c r="BI192" i="69"/>
  <c r="BH192" i="69"/>
  <c r="BG192" i="69"/>
  <c r="BF192" i="69"/>
  <c r="T192" i="69"/>
  <c r="R192" i="69"/>
  <c r="P192" i="69"/>
  <c r="BI189" i="69"/>
  <c r="BH189" i="69"/>
  <c r="BG189" i="69"/>
  <c r="BF189" i="69"/>
  <c r="T189" i="69"/>
  <c r="R189" i="69"/>
  <c r="P189" i="69"/>
  <c r="BI186" i="69"/>
  <c r="BH186" i="69"/>
  <c r="BG186" i="69"/>
  <c r="BF186" i="69"/>
  <c r="T186" i="69"/>
  <c r="R186" i="69"/>
  <c r="P186" i="69"/>
  <c r="BI183" i="69"/>
  <c r="BH183" i="69"/>
  <c r="BG183" i="69"/>
  <c r="BF183" i="69"/>
  <c r="T183" i="69"/>
  <c r="R183" i="69"/>
  <c r="P183" i="69"/>
  <c r="BI180" i="69"/>
  <c r="BH180" i="69"/>
  <c r="BG180" i="69"/>
  <c r="BF180" i="69"/>
  <c r="T180" i="69"/>
  <c r="R180" i="69"/>
  <c r="P180" i="69"/>
  <c r="BI176" i="69"/>
  <c r="BH176" i="69"/>
  <c r="BG176" i="69"/>
  <c r="BF176" i="69"/>
  <c r="T176" i="69"/>
  <c r="T175" i="69"/>
  <c r="R176" i="69"/>
  <c r="R175" i="69" s="1"/>
  <c r="P176" i="69"/>
  <c r="P175" i="69" s="1"/>
  <c r="BI172" i="69"/>
  <c r="BH172" i="69"/>
  <c r="BG172" i="69"/>
  <c r="BF172" i="69"/>
  <c r="T172" i="69"/>
  <c r="R172" i="69"/>
  <c r="P172" i="69"/>
  <c r="BI169" i="69"/>
  <c r="BH169" i="69"/>
  <c r="BG169" i="69"/>
  <c r="BF169" i="69"/>
  <c r="T169" i="69"/>
  <c r="R169" i="69"/>
  <c r="P169" i="69"/>
  <c r="BI166" i="69"/>
  <c r="BH166" i="69"/>
  <c r="BG166" i="69"/>
  <c r="BF166" i="69"/>
  <c r="T166" i="69"/>
  <c r="R166" i="69"/>
  <c r="P166" i="69"/>
  <c r="BI163" i="69"/>
  <c r="BH163" i="69"/>
  <c r="BG163" i="69"/>
  <c r="BF163" i="69"/>
  <c r="T163" i="69"/>
  <c r="R163" i="69"/>
  <c r="P163" i="69"/>
  <c r="BI160" i="69"/>
  <c r="BH160" i="69"/>
  <c r="BG160" i="69"/>
  <c r="BF160" i="69"/>
  <c r="T160" i="69"/>
  <c r="R160" i="69"/>
  <c r="P160" i="69"/>
  <c r="BI157" i="69"/>
  <c r="BH157" i="69"/>
  <c r="BG157" i="69"/>
  <c r="BF157" i="69"/>
  <c r="T157" i="69"/>
  <c r="R157" i="69"/>
  <c r="P157" i="69"/>
  <c r="BI154" i="69"/>
  <c r="BH154" i="69"/>
  <c r="BG154" i="69"/>
  <c r="BF154" i="69"/>
  <c r="T154" i="69"/>
  <c r="R154" i="69"/>
  <c r="P154" i="69"/>
  <c r="BI151" i="69"/>
  <c r="BH151" i="69"/>
  <c r="BG151" i="69"/>
  <c r="BF151" i="69"/>
  <c r="T151" i="69"/>
  <c r="R151" i="69"/>
  <c r="P151" i="69"/>
  <c r="BI148" i="69"/>
  <c r="BH148" i="69"/>
  <c r="BG148" i="69"/>
  <c r="BF148" i="69"/>
  <c r="T148" i="69"/>
  <c r="R148" i="69"/>
  <c r="P148" i="69"/>
  <c r="BI145" i="69"/>
  <c r="BH145" i="69"/>
  <c r="BG145" i="69"/>
  <c r="BF145" i="69"/>
  <c r="T145" i="69"/>
  <c r="R145" i="69"/>
  <c r="P145" i="69"/>
  <c r="BI142" i="69"/>
  <c r="BH142" i="69"/>
  <c r="BG142" i="69"/>
  <c r="BF142" i="69"/>
  <c r="T142" i="69"/>
  <c r="R142" i="69"/>
  <c r="P142" i="69"/>
  <c r="BI139" i="69"/>
  <c r="BH139" i="69"/>
  <c r="BG139" i="69"/>
  <c r="BF139" i="69"/>
  <c r="T139" i="69"/>
  <c r="R139" i="69"/>
  <c r="P139" i="69"/>
  <c r="BI136" i="69"/>
  <c r="BH136" i="69"/>
  <c r="BG136" i="69"/>
  <c r="BF136" i="69"/>
  <c r="T136" i="69"/>
  <c r="R136" i="69"/>
  <c r="P136" i="69"/>
  <c r="BI133" i="69"/>
  <c r="BH133" i="69"/>
  <c r="BG133" i="69"/>
  <c r="BF133" i="69"/>
  <c r="T133" i="69"/>
  <c r="R133" i="69"/>
  <c r="P133" i="69"/>
  <c r="BI130" i="69"/>
  <c r="BH130" i="69"/>
  <c r="BG130" i="69"/>
  <c r="BF130" i="69"/>
  <c r="T130" i="69"/>
  <c r="R130" i="69"/>
  <c r="P130" i="69"/>
  <c r="J123" i="69"/>
  <c r="F123" i="69"/>
  <c r="F121" i="69"/>
  <c r="E119" i="69"/>
  <c r="J93" i="69"/>
  <c r="F93" i="69"/>
  <c r="F91" i="69"/>
  <c r="E89" i="69"/>
  <c r="J26" i="69"/>
  <c r="E26" i="69"/>
  <c r="J124" i="69" s="1"/>
  <c r="J25" i="69"/>
  <c r="J20" i="69"/>
  <c r="E20" i="69"/>
  <c r="F124" i="69" s="1"/>
  <c r="J19" i="69"/>
  <c r="J14" i="69"/>
  <c r="J91" i="69" s="1"/>
  <c r="E7" i="69"/>
  <c r="E115" i="69" s="1"/>
  <c r="J39" i="68"/>
  <c r="J38" i="68"/>
  <c r="AY168" i="1" s="1"/>
  <c r="J37" i="68"/>
  <c r="AX168" i="1" s="1"/>
  <c r="BI241" i="68"/>
  <c r="BH241" i="68"/>
  <c r="BG241" i="68"/>
  <c r="BF241" i="68"/>
  <c r="T241" i="68"/>
  <c r="R241" i="68"/>
  <c r="P241" i="68"/>
  <c r="BI238" i="68"/>
  <c r="BH238" i="68"/>
  <c r="BG238" i="68"/>
  <c r="BF238" i="68"/>
  <c r="T238" i="68"/>
  <c r="R238" i="68"/>
  <c r="P238" i="68"/>
  <c r="BI235" i="68"/>
  <c r="BH235" i="68"/>
  <c r="BG235" i="68"/>
  <c r="BF235" i="68"/>
  <c r="T235" i="68"/>
  <c r="R235" i="68"/>
  <c r="P235" i="68"/>
  <c r="BI230" i="68"/>
  <c r="BH230" i="68"/>
  <c r="BG230" i="68"/>
  <c r="BF230" i="68"/>
  <c r="T230" i="68"/>
  <c r="R230" i="68"/>
  <c r="P230" i="68"/>
  <c r="BI227" i="68"/>
  <c r="BH227" i="68"/>
  <c r="BG227" i="68"/>
  <c r="BF227" i="68"/>
  <c r="T227" i="68"/>
  <c r="R227" i="68"/>
  <c r="P227" i="68"/>
  <c r="BI222" i="68"/>
  <c r="BH222" i="68"/>
  <c r="BG222" i="68"/>
  <c r="BF222" i="68"/>
  <c r="T222" i="68"/>
  <c r="T221" i="68" s="1"/>
  <c r="R222" i="68"/>
  <c r="R221" i="68" s="1"/>
  <c r="P222" i="68"/>
  <c r="P221" i="68" s="1"/>
  <c r="BI218" i="68"/>
  <c r="BH218" i="68"/>
  <c r="BG218" i="68"/>
  <c r="BF218" i="68"/>
  <c r="T218" i="68"/>
  <c r="R218" i="68"/>
  <c r="P218" i="68"/>
  <c r="BI215" i="68"/>
  <c r="BH215" i="68"/>
  <c r="BG215" i="68"/>
  <c r="BF215" i="68"/>
  <c r="T215" i="68"/>
  <c r="R215" i="68"/>
  <c r="P215" i="68"/>
  <c r="BI212" i="68"/>
  <c r="BH212" i="68"/>
  <c r="BG212" i="68"/>
  <c r="BF212" i="68"/>
  <c r="T212" i="68"/>
  <c r="R212" i="68"/>
  <c r="P212" i="68"/>
  <c r="BI209" i="68"/>
  <c r="BH209" i="68"/>
  <c r="BG209" i="68"/>
  <c r="BF209" i="68"/>
  <c r="T209" i="68"/>
  <c r="R209" i="68"/>
  <c r="P209" i="68"/>
  <c r="BI206" i="68"/>
  <c r="BH206" i="68"/>
  <c r="BG206" i="68"/>
  <c r="BF206" i="68"/>
  <c r="T206" i="68"/>
  <c r="R206" i="68"/>
  <c r="P206" i="68"/>
  <c r="BI203" i="68"/>
  <c r="BH203" i="68"/>
  <c r="BG203" i="68"/>
  <c r="BF203" i="68"/>
  <c r="T203" i="68"/>
  <c r="R203" i="68"/>
  <c r="P203" i="68"/>
  <c r="BI200" i="68"/>
  <c r="BH200" i="68"/>
  <c r="BG200" i="68"/>
  <c r="BF200" i="68"/>
  <c r="T200" i="68"/>
  <c r="R200" i="68"/>
  <c r="P200" i="68"/>
  <c r="BI197" i="68"/>
  <c r="BH197" i="68"/>
  <c r="BG197" i="68"/>
  <c r="BF197" i="68"/>
  <c r="T197" i="68"/>
  <c r="R197" i="68"/>
  <c r="P197" i="68"/>
  <c r="BI194" i="68"/>
  <c r="BH194" i="68"/>
  <c r="BG194" i="68"/>
  <c r="BF194" i="68"/>
  <c r="T194" i="68"/>
  <c r="R194" i="68"/>
  <c r="P194" i="68"/>
  <c r="BI191" i="68"/>
  <c r="BH191" i="68"/>
  <c r="BG191" i="68"/>
  <c r="BF191" i="68"/>
  <c r="T191" i="68"/>
  <c r="R191" i="68"/>
  <c r="P191" i="68"/>
  <c r="BI188" i="68"/>
  <c r="BH188" i="68"/>
  <c r="BG188" i="68"/>
  <c r="BF188" i="68"/>
  <c r="T188" i="68"/>
  <c r="R188" i="68"/>
  <c r="P188" i="68"/>
  <c r="BI185" i="68"/>
  <c r="BH185" i="68"/>
  <c r="BG185" i="68"/>
  <c r="BF185" i="68"/>
  <c r="T185" i="68"/>
  <c r="R185" i="68"/>
  <c r="P185" i="68"/>
  <c r="BI181" i="68"/>
  <c r="BH181" i="68"/>
  <c r="BG181" i="68"/>
  <c r="BF181" i="68"/>
  <c r="T181" i="68"/>
  <c r="T180" i="68" s="1"/>
  <c r="R181" i="68"/>
  <c r="R180" i="68" s="1"/>
  <c r="P181" i="68"/>
  <c r="P180" i="68" s="1"/>
  <c r="BI177" i="68"/>
  <c r="BH177" i="68"/>
  <c r="BG177" i="68"/>
  <c r="BF177" i="68"/>
  <c r="T177" i="68"/>
  <c r="R177" i="68"/>
  <c r="P177" i="68"/>
  <c r="BI174" i="68"/>
  <c r="BH174" i="68"/>
  <c r="BG174" i="68"/>
  <c r="BF174" i="68"/>
  <c r="T174" i="68"/>
  <c r="R174" i="68"/>
  <c r="P174" i="68"/>
  <c r="BI171" i="68"/>
  <c r="BH171" i="68"/>
  <c r="BG171" i="68"/>
  <c r="BF171" i="68"/>
  <c r="T171" i="68"/>
  <c r="R171" i="68"/>
  <c r="P171" i="68"/>
  <c r="BI168" i="68"/>
  <c r="BH168" i="68"/>
  <c r="BG168" i="68"/>
  <c r="BF168" i="68"/>
  <c r="T168" i="68"/>
  <c r="R168" i="68"/>
  <c r="P168" i="68"/>
  <c r="BI165" i="68"/>
  <c r="BH165" i="68"/>
  <c r="BG165" i="68"/>
  <c r="BF165" i="68"/>
  <c r="T165" i="68"/>
  <c r="R165" i="68"/>
  <c r="P165" i="68"/>
  <c r="BI162" i="68"/>
  <c r="BH162" i="68"/>
  <c r="BG162" i="68"/>
  <c r="BF162" i="68"/>
  <c r="T162" i="68"/>
  <c r="R162" i="68"/>
  <c r="P162" i="68"/>
  <c r="BI159" i="68"/>
  <c r="BH159" i="68"/>
  <c r="BG159" i="68"/>
  <c r="BF159" i="68"/>
  <c r="T159" i="68"/>
  <c r="R159" i="68"/>
  <c r="P159" i="68"/>
  <c r="BI156" i="68"/>
  <c r="BH156" i="68"/>
  <c r="BG156" i="68"/>
  <c r="BF156" i="68"/>
  <c r="T156" i="68"/>
  <c r="R156" i="68"/>
  <c r="P156" i="68"/>
  <c r="BI153" i="68"/>
  <c r="BH153" i="68"/>
  <c r="BG153" i="68"/>
  <c r="BF153" i="68"/>
  <c r="T153" i="68"/>
  <c r="R153" i="68"/>
  <c r="P153" i="68"/>
  <c r="BI150" i="68"/>
  <c r="BH150" i="68"/>
  <c r="BG150" i="68"/>
  <c r="BF150" i="68"/>
  <c r="T150" i="68"/>
  <c r="R150" i="68"/>
  <c r="P150" i="68"/>
  <c r="BI147" i="68"/>
  <c r="BH147" i="68"/>
  <c r="BG147" i="68"/>
  <c r="BF147" i="68"/>
  <c r="T147" i="68"/>
  <c r="R147" i="68"/>
  <c r="P147" i="68"/>
  <c r="BI144" i="68"/>
  <c r="BH144" i="68"/>
  <c r="BG144" i="68"/>
  <c r="BF144" i="68"/>
  <c r="T144" i="68"/>
  <c r="R144" i="68"/>
  <c r="P144" i="68"/>
  <c r="BI141" i="68"/>
  <c r="BH141" i="68"/>
  <c r="BG141" i="68"/>
  <c r="BF141" i="68"/>
  <c r="T141" i="68"/>
  <c r="R141" i="68"/>
  <c r="P141" i="68"/>
  <c r="BI138" i="68"/>
  <c r="BH138" i="68"/>
  <c r="BG138" i="68"/>
  <c r="BF138" i="68"/>
  <c r="T138" i="68"/>
  <c r="R138" i="68"/>
  <c r="P138" i="68"/>
  <c r="BI135" i="68"/>
  <c r="BH135" i="68"/>
  <c r="BG135" i="68"/>
  <c r="BF135" i="68"/>
  <c r="T135" i="68"/>
  <c r="R135" i="68"/>
  <c r="P135" i="68"/>
  <c r="BI132" i="68"/>
  <c r="BH132" i="68"/>
  <c r="BG132" i="68"/>
  <c r="BF132" i="68"/>
  <c r="T132" i="68"/>
  <c r="R132" i="68"/>
  <c r="P132" i="68"/>
  <c r="J125" i="68"/>
  <c r="F125" i="68"/>
  <c r="F123" i="68"/>
  <c r="E121" i="68"/>
  <c r="J93" i="68"/>
  <c r="F93" i="68"/>
  <c r="F91" i="68"/>
  <c r="E89" i="68"/>
  <c r="J26" i="68"/>
  <c r="E26" i="68"/>
  <c r="J94" i="68" s="1"/>
  <c r="J25" i="68"/>
  <c r="J20" i="68"/>
  <c r="E20" i="68"/>
  <c r="F126" i="68"/>
  <c r="J19" i="68"/>
  <c r="J14" i="68"/>
  <c r="J123" i="68" s="1"/>
  <c r="E7" i="68"/>
  <c r="E85" i="68" s="1"/>
  <c r="J39" i="67"/>
  <c r="J38" i="67"/>
  <c r="AY167" i="1"/>
  <c r="J37" i="67"/>
  <c r="AX167" i="1"/>
  <c r="BI162" i="67"/>
  <c r="BH162" i="67"/>
  <c r="BG162" i="67"/>
  <c r="BF162" i="67"/>
  <c r="T162" i="67"/>
  <c r="R162" i="67"/>
  <c r="P162" i="67"/>
  <c r="BI161" i="67"/>
  <c r="BH161" i="67"/>
  <c r="BG161" i="67"/>
  <c r="BF161" i="67"/>
  <c r="T161" i="67"/>
  <c r="R161" i="67"/>
  <c r="P161" i="67"/>
  <c r="BI160" i="67"/>
  <c r="BH160" i="67"/>
  <c r="BG160" i="67"/>
  <c r="BF160" i="67"/>
  <c r="T160" i="67"/>
  <c r="R160" i="67"/>
  <c r="P160" i="67"/>
  <c r="BI159" i="67"/>
  <c r="BH159" i="67"/>
  <c r="BG159" i="67"/>
  <c r="BF159" i="67"/>
  <c r="T159" i="67"/>
  <c r="R159" i="67"/>
  <c r="P159" i="67"/>
  <c r="BI158" i="67"/>
  <c r="BH158" i="67"/>
  <c r="BG158" i="67"/>
  <c r="BF158" i="67"/>
  <c r="T158" i="67"/>
  <c r="R158" i="67"/>
  <c r="P158" i="67"/>
  <c r="BI157" i="67"/>
  <c r="BH157" i="67"/>
  <c r="BG157" i="67"/>
  <c r="BF157" i="67"/>
  <c r="T157" i="67"/>
  <c r="R157" i="67"/>
  <c r="P157" i="67"/>
  <c r="BI156" i="67"/>
  <c r="BH156" i="67"/>
  <c r="BG156" i="67"/>
  <c r="BF156" i="67"/>
  <c r="T156" i="67"/>
  <c r="R156" i="67"/>
  <c r="P156" i="67"/>
  <c r="BI155" i="67"/>
  <c r="BH155" i="67"/>
  <c r="BG155" i="67"/>
  <c r="BF155" i="67"/>
  <c r="T155" i="67"/>
  <c r="R155" i="67"/>
  <c r="P155" i="67"/>
  <c r="BI153" i="67"/>
  <c r="BH153" i="67"/>
  <c r="BG153" i="67"/>
  <c r="BF153" i="67"/>
  <c r="T153" i="67"/>
  <c r="R153" i="67"/>
  <c r="P153" i="67"/>
  <c r="BI152" i="67"/>
  <c r="BH152" i="67"/>
  <c r="BG152" i="67"/>
  <c r="BF152" i="67"/>
  <c r="T152" i="67"/>
  <c r="R152" i="67"/>
  <c r="P152" i="67"/>
  <c r="BI151" i="67"/>
  <c r="BH151" i="67"/>
  <c r="BG151" i="67"/>
  <c r="BF151" i="67"/>
  <c r="T151" i="67"/>
  <c r="R151" i="67"/>
  <c r="P151" i="67"/>
  <c r="BI150" i="67"/>
  <c r="BH150" i="67"/>
  <c r="BG150" i="67"/>
  <c r="BF150" i="67"/>
  <c r="T150" i="67"/>
  <c r="R150" i="67"/>
  <c r="P150" i="67"/>
  <c r="BI149" i="67"/>
  <c r="BH149" i="67"/>
  <c r="BG149" i="67"/>
  <c r="BF149" i="67"/>
  <c r="T149" i="67"/>
  <c r="R149" i="67"/>
  <c r="P149" i="67"/>
  <c r="BI148" i="67"/>
  <c r="BH148" i="67"/>
  <c r="BG148" i="67"/>
  <c r="BF148" i="67"/>
  <c r="T148" i="67"/>
  <c r="R148" i="67"/>
  <c r="P148" i="67"/>
  <c r="BI147" i="67"/>
  <c r="BH147" i="67"/>
  <c r="BG147" i="67"/>
  <c r="BF147" i="67"/>
  <c r="T147" i="67"/>
  <c r="R147" i="67"/>
  <c r="P147" i="67"/>
  <c r="BI146" i="67"/>
  <c r="BH146" i="67"/>
  <c r="BG146" i="67"/>
  <c r="BF146" i="67"/>
  <c r="T146" i="67"/>
  <c r="R146" i="67"/>
  <c r="P146" i="67"/>
  <c r="BI145" i="67"/>
  <c r="BH145" i="67"/>
  <c r="BG145" i="67"/>
  <c r="BF145" i="67"/>
  <c r="T145" i="67"/>
  <c r="R145" i="67"/>
  <c r="P145" i="67"/>
  <c r="BI144" i="67"/>
  <c r="BH144" i="67"/>
  <c r="BG144" i="67"/>
  <c r="BF144" i="67"/>
  <c r="T144" i="67"/>
  <c r="R144" i="67"/>
  <c r="P144" i="67"/>
  <c r="BI143" i="67"/>
  <c r="BH143" i="67"/>
  <c r="BG143" i="67"/>
  <c r="BF143" i="67"/>
  <c r="T143" i="67"/>
  <c r="R143" i="67"/>
  <c r="P143" i="67"/>
  <c r="BI142" i="67"/>
  <c r="BH142" i="67"/>
  <c r="BG142" i="67"/>
  <c r="BF142" i="67"/>
  <c r="T142" i="67"/>
  <c r="R142" i="67"/>
  <c r="P142" i="67"/>
  <c r="BI141" i="67"/>
  <c r="BH141" i="67"/>
  <c r="BG141" i="67"/>
  <c r="BF141" i="67"/>
  <c r="T141" i="67"/>
  <c r="R141" i="67"/>
  <c r="P141" i="67"/>
  <c r="BI139" i="67"/>
  <c r="BH139" i="67"/>
  <c r="BG139" i="67"/>
  <c r="BF139" i="67"/>
  <c r="T139" i="67"/>
  <c r="R139" i="67"/>
  <c r="P139" i="67"/>
  <c r="BI138" i="67"/>
  <c r="BH138" i="67"/>
  <c r="BG138" i="67"/>
  <c r="BF138" i="67"/>
  <c r="T138" i="67"/>
  <c r="R138" i="67"/>
  <c r="P138" i="67"/>
  <c r="BI137" i="67"/>
  <c r="BH137" i="67"/>
  <c r="BG137" i="67"/>
  <c r="BF137" i="67"/>
  <c r="T137" i="67"/>
  <c r="R137" i="67"/>
  <c r="P137" i="67"/>
  <c r="BI135" i="67"/>
  <c r="BH135" i="67"/>
  <c r="BG135" i="67"/>
  <c r="BF135" i="67"/>
  <c r="T135" i="67"/>
  <c r="R135" i="67"/>
  <c r="P135" i="67"/>
  <c r="BI134" i="67"/>
  <c r="BH134" i="67"/>
  <c r="BG134" i="67"/>
  <c r="BF134" i="67"/>
  <c r="T134" i="67"/>
  <c r="R134" i="67"/>
  <c r="P134" i="67"/>
  <c r="BI133" i="67"/>
  <c r="BH133" i="67"/>
  <c r="BG133" i="67"/>
  <c r="BF133" i="67"/>
  <c r="T133" i="67"/>
  <c r="R133" i="67"/>
  <c r="P133" i="67"/>
  <c r="BI132" i="67"/>
  <c r="BH132" i="67"/>
  <c r="BG132" i="67"/>
  <c r="BF132" i="67"/>
  <c r="T132" i="67"/>
  <c r="R132" i="67"/>
  <c r="P132" i="67"/>
  <c r="BI131" i="67"/>
  <c r="BH131" i="67"/>
  <c r="BG131" i="67"/>
  <c r="BF131" i="67"/>
  <c r="T131" i="67"/>
  <c r="R131" i="67"/>
  <c r="P131" i="67"/>
  <c r="BI130" i="67"/>
  <c r="BH130" i="67"/>
  <c r="BG130" i="67"/>
  <c r="BF130" i="67"/>
  <c r="T130" i="67"/>
  <c r="R130" i="67"/>
  <c r="P130" i="67"/>
  <c r="BI129" i="67"/>
  <c r="BH129" i="67"/>
  <c r="BG129" i="67"/>
  <c r="BF129" i="67"/>
  <c r="T129" i="67"/>
  <c r="R129" i="67"/>
  <c r="P129" i="67"/>
  <c r="BI128" i="67"/>
  <c r="BH128" i="67"/>
  <c r="BG128" i="67"/>
  <c r="BF128" i="67"/>
  <c r="T128" i="67"/>
  <c r="R128" i="67"/>
  <c r="P128" i="67"/>
  <c r="BI127" i="67"/>
  <c r="BH127" i="67"/>
  <c r="BG127" i="67"/>
  <c r="BF127" i="67"/>
  <c r="T127" i="67"/>
  <c r="R127" i="67"/>
  <c r="P127" i="67"/>
  <c r="BI126" i="67"/>
  <c r="BH126" i="67"/>
  <c r="BG126" i="67"/>
  <c r="BF126" i="67"/>
  <c r="T126" i="67"/>
  <c r="R126" i="67"/>
  <c r="P126" i="67"/>
  <c r="J120" i="67"/>
  <c r="F120" i="67"/>
  <c r="F118" i="67"/>
  <c r="E116" i="67"/>
  <c r="J93" i="67"/>
  <c r="F93" i="67"/>
  <c r="F91" i="67"/>
  <c r="E89" i="67"/>
  <c r="J26" i="67"/>
  <c r="E26" i="67"/>
  <c r="J121" i="67" s="1"/>
  <c r="J25" i="67"/>
  <c r="J20" i="67"/>
  <c r="E20" i="67"/>
  <c r="F121" i="67" s="1"/>
  <c r="J19" i="67"/>
  <c r="J14" i="67"/>
  <c r="J91" i="67" s="1"/>
  <c r="E7" i="67"/>
  <c r="E85" i="67" s="1"/>
  <c r="J39" i="66"/>
  <c r="J38" i="66"/>
  <c r="AY166" i="1" s="1"/>
  <c r="J37" i="66"/>
  <c r="AX166" i="1" s="1"/>
  <c r="BI177" i="66"/>
  <c r="BH177" i="66"/>
  <c r="BG177" i="66"/>
  <c r="BF177" i="66"/>
  <c r="T177" i="66"/>
  <c r="R177" i="66"/>
  <c r="P177" i="66"/>
  <c r="BI176" i="66"/>
  <c r="BH176" i="66"/>
  <c r="BG176" i="66"/>
  <c r="BF176" i="66"/>
  <c r="T176" i="66"/>
  <c r="R176" i="66"/>
  <c r="P176" i="66"/>
  <c r="BI175" i="66"/>
  <c r="BH175" i="66"/>
  <c r="BG175" i="66"/>
  <c r="BF175" i="66"/>
  <c r="T175" i="66"/>
  <c r="R175" i="66"/>
  <c r="P175" i="66"/>
  <c r="BI173" i="66"/>
  <c r="BH173" i="66"/>
  <c r="BG173" i="66"/>
  <c r="BF173" i="66"/>
  <c r="T173" i="66"/>
  <c r="R173" i="66"/>
  <c r="P173" i="66"/>
  <c r="BI172" i="66"/>
  <c r="BH172" i="66"/>
  <c r="BG172" i="66"/>
  <c r="BF172" i="66"/>
  <c r="T172" i="66"/>
  <c r="R172" i="66"/>
  <c r="P172" i="66"/>
  <c r="BI171" i="66"/>
  <c r="BH171" i="66"/>
  <c r="BG171" i="66"/>
  <c r="BF171" i="66"/>
  <c r="T171" i="66"/>
  <c r="R171" i="66"/>
  <c r="P171" i="66"/>
  <c r="BI170" i="66"/>
  <c r="BH170" i="66"/>
  <c r="BG170" i="66"/>
  <c r="BF170" i="66"/>
  <c r="T170" i="66"/>
  <c r="R170" i="66"/>
  <c r="P170" i="66"/>
  <c r="BI169" i="66"/>
  <c r="BH169" i="66"/>
  <c r="BG169" i="66"/>
  <c r="BF169" i="66"/>
  <c r="T169" i="66"/>
  <c r="R169" i="66"/>
  <c r="P169" i="66"/>
  <c r="BI168" i="66"/>
  <c r="BH168" i="66"/>
  <c r="BG168" i="66"/>
  <c r="BF168" i="66"/>
  <c r="T168" i="66"/>
  <c r="R168" i="66"/>
  <c r="P168" i="66"/>
  <c r="BI167" i="66"/>
  <c r="BH167" i="66"/>
  <c r="BG167" i="66"/>
  <c r="BF167" i="66"/>
  <c r="T167" i="66"/>
  <c r="R167" i="66"/>
  <c r="P167" i="66"/>
  <c r="BI166" i="66"/>
  <c r="BH166" i="66"/>
  <c r="BG166" i="66"/>
  <c r="BF166" i="66"/>
  <c r="T166" i="66"/>
  <c r="R166" i="66"/>
  <c r="P166" i="66"/>
  <c r="BI164" i="66"/>
  <c r="BH164" i="66"/>
  <c r="BG164" i="66"/>
  <c r="BF164" i="66"/>
  <c r="T164" i="66"/>
  <c r="R164" i="66"/>
  <c r="P164" i="66"/>
  <c r="BI163" i="66"/>
  <c r="BH163" i="66"/>
  <c r="BG163" i="66"/>
  <c r="BF163" i="66"/>
  <c r="T163" i="66"/>
  <c r="R163" i="66"/>
  <c r="P163" i="66"/>
  <c r="BI162" i="66"/>
  <c r="BH162" i="66"/>
  <c r="BG162" i="66"/>
  <c r="BF162" i="66"/>
  <c r="T162" i="66"/>
  <c r="R162" i="66"/>
  <c r="P162" i="66"/>
  <c r="BI161" i="66"/>
  <c r="BH161" i="66"/>
  <c r="BG161" i="66"/>
  <c r="BF161" i="66"/>
  <c r="T161" i="66"/>
  <c r="R161" i="66"/>
  <c r="P161" i="66"/>
  <c r="BI160" i="66"/>
  <c r="BH160" i="66"/>
  <c r="BG160" i="66"/>
  <c r="BF160" i="66"/>
  <c r="T160" i="66"/>
  <c r="R160" i="66"/>
  <c r="P160" i="66"/>
  <c r="BI159" i="66"/>
  <c r="BH159" i="66"/>
  <c r="BG159" i="66"/>
  <c r="BF159" i="66"/>
  <c r="T159" i="66"/>
  <c r="R159" i="66"/>
  <c r="P159" i="66"/>
  <c r="BI158" i="66"/>
  <c r="BH158" i="66"/>
  <c r="BG158" i="66"/>
  <c r="BF158" i="66"/>
  <c r="T158" i="66"/>
  <c r="R158" i="66"/>
  <c r="P158" i="66"/>
  <c r="BI157" i="66"/>
  <c r="BH157" i="66"/>
  <c r="BG157" i="66"/>
  <c r="BF157" i="66"/>
  <c r="T157" i="66"/>
  <c r="R157" i="66"/>
  <c r="P157" i="66"/>
  <c r="BI156" i="66"/>
  <c r="BH156" i="66"/>
  <c r="BG156" i="66"/>
  <c r="BF156" i="66"/>
  <c r="T156" i="66"/>
  <c r="R156" i="66"/>
  <c r="P156" i="66"/>
  <c r="BI155" i="66"/>
  <c r="BH155" i="66"/>
  <c r="BG155" i="66"/>
  <c r="BF155" i="66"/>
  <c r="T155" i="66"/>
  <c r="R155" i="66"/>
  <c r="P155" i="66"/>
  <c r="BI154" i="66"/>
  <c r="BH154" i="66"/>
  <c r="BG154" i="66"/>
  <c r="BF154" i="66"/>
  <c r="T154" i="66"/>
  <c r="R154" i="66"/>
  <c r="P154" i="66"/>
  <c r="BI153" i="66"/>
  <c r="BH153" i="66"/>
  <c r="BG153" i="66"/>
  <c r="BF153" i="66"/>
  <c r="T153" i="66"/>
  <c r="R153" i="66"/>
  <c r="P153" i="66"/>
  <c r="BI152" i="66"/>
  <c r="BH152" i="66"/>
  <c r="BG152" i="66"/>
  <c r="BF152" i="66"/>
  <c r="T152" i="66"/>
  <c r="R152" i="66"/>
  <c r="P152" i="66"/>
  <c r="BI151" i="66"/>
  <c r="BH151" i="66"/>
  <c r="BG151" i="66"/>
  <c r="BF151" i="66"/>
  <c r="T151" i="66"/>
  <c r="R151" i="66"/>
  <c r="P151" i="66"/>
  <c r="BI150" i="66"/>
  <c r="BH150" i="66"/>
  <c r="BG150" i="66"/>
  <c r="BF150" i="66"/>
  <c r="T150" i="66"/>
  <c r="R150" i="66"/>
  <c r="P150" i="66"/>
  <c r="BI148" i="66"/>
  <c r="BH148" i="66"/>
  <c r="BG148" i="66"/>
  <c r="BF148" i="66"/>
  <c r="T148" i="66"/>
  <c r="R148" i="66"/>
  <c r="P148" i="66"/>
  <c r="BI147" i="66"/>
  <c r="BH147" i="66"/>
  <c r="BG147" i="66"/>
  <c r="BF147" i="66"/>
  <c r="T147" i="66"/>
  <c r="R147" i="66"/>
  <c r="P147" i="66"/>
  <c r="BI146" i="66"/>
  <c r="BH146" i="66"/>
  <c r="BG146" i="66"/>
  <c r="BF146" i="66"/>
  <c r="T146" i="66"/>
  <c r="R146" i="66"/>
  <c r="P146" i="66"/>
  <c r="BI145" i="66"/>
  <c r="BH145" i="66"/>
  <c r="BG145" i="66"/>
  <c r="BF145" i="66"/>
  <c r="T145" i="66"/>
  <c r="R145" i="66"/>
  <c r="P145" i="66"/>
  <c r="BI143" i="66"/>
  <c r="BH143" i="66"/>
  <c r="BG143" i="66"/>
  <c r="BF143" i="66"/>
  <c r="T143" i="66"/>
  <c r="R143" i="66"/>
  <c r="P143" i="66"/>
  <c r="BI142" i="66"/>
  <c r="BH142" i="66"/>
  <c r="BG142" i="66"/>
  <c r="BF142" i="66"/>
  <c r="T142" i="66"/>
  <c r="R142" i="66"/>
  <c r="P142" i="66"/>
  <c r="BI141" i="66"/>
  <c r="BH141" i="66"/>
  <c r="BG141" i="66"/>
  <c r="BF141" i="66"/>
  <c r="T141" i="66"/>
  <c r="R141" i="66"/>
  <c r="P141" i="66"/>
  <c r="BI140" i="66"/>
  <c r="BH140" i="66"/>
  <c r="BG140" i="66"/>
  <c r="BF140" i="66"/>
  <c r="T140" i="66"/>
  <c r="R140" i="66"/>
  <c r="P140" i="66"/>
  <c r="BI139" i="66"/>
  <c r="BH139" i="66"/>
  <c r="BG139" i="66"/>
  <c r="BF139" i="66"/>
  <c r="T139" i="66"/>
  <c r="R139" i="66"/>
  <c r="P139" i="66"/>
  <c r="BI138" i="66"/>
  <c r="BH138" i="66"/>
  <c r="BG138" i="66"/>
  <c r="BF138" i="66"/>
  <c r="T138" i="66"/>
  <c r="R138" i="66"/>
  <c r="P138" i="66"/>
  <c r="BI137" i="66"/>
  <c r="BH137" i="66"/>
  <c r="BG137" i="66"/>
  <c r="BF137" i="66"/>
  <c r="T137" i="66"/>
  <c r="R137" i="66"/>
  <c r="P137" i="66"/>
  <c r="BI136" i="66"/>
  <c r="BH136" i="66"/>
  <c r="BG136" i="66"/>
  <c r="BF136" i="66"/>
  <c r="T136" i="66"/>
  <c r="R136" i="66"/>
  <c r="P136" i="66"/>
  <c r="BI135" i="66"/>
  <c r="BH135" i="66"/>
  <c r="BG135" i="66"/>
  <c r="BF135" i="66"/>
  <c r="T135" i="66"/>
  <c r="R135" i="66"/>
  <c r="P135" i="66"/>
  <c r="BI134" i="66"/>
  <c r="BH134" i="66"/>
  <c r="BG134" i="66"/>
  <c r="BF134" i="66"/>
  <c r="T134" i="66"/>
  <c r="R134" i="66"/>
  <c r="P134" i="66"/>
  <c r="BI133" i="66"/>
  <c r="BH133" i="66"/>
  <c r="BG133" i="66"/>
  <c r="BF133" i="66"/>
  <c r="T133" i="66"/>
  <c r="R133" i="66"/>
  <c r="P133" i="66"/>
  <c r="BI132" i="66"/>
  <c r="BH132" i="66"/>
  <c r="BG132" i="66"/>
  <c r="BF132" i="66"/>
  <c r="T132" i="66"/>
  <c r="R132" i="66"/>
  <c r="P132" i="66"/>
  <c r="BI131" i="66"/>
  <c r="BH131" i="66"/>
  <c r="BG131" i="66"/>
  <c r="BF131" i="66"/>
  <c r="T131" i="66"/>
  <c r="R131" i="66"/>
  <c r="P131" i="66"/>
  <c r="BI130" i="66"/>
  <c r="BH130" i="66"/>
  <c r="BG130" i="66"/>
  <c r="BF130" i="66"/>
  <c r="T130" i="66"/>
  <c r="R130" i="66"/>
  <c r="P130" i="66"/>
  <c r="BI129" i="66"/>
  <c r="BH129" i="66"/>
  <c r="BG129" i="66"/>
  <c r="BF129" i="66"/>
  <c r="T129" i="66"/>
  <c r="R129" i="66"/>
  <c r="P129" i="66"/>
  <c r="BI128" i="66"/>
  <c r="BH128" i="66"/>
  <c r="BG128" i="66"/>
  <c r="BF128" i="66"/>
  <c r="T128" i="66"/>
  <c r="R128" i="66"/>
  <c r="P128" i="66"/>
  <c r="BI127" i="66"/>
  <c r="BH127" i="66"/>
  <c r="BG127" i="66"/>
  <c r="BF127" i="66"/>
  <c r="T127" i="66"/>
  <c r="R127" i="66"/>
  <c r="P127" i="66"/>
  <c r="J121" i="66"/>
  <c r="F121" i="66"/>
  <c r="F119" i="66"/>
  <c r="E117" i="66"/>
  <c r="J93" i="66"/>
  <c r="F93" i="66"/>
  <c r="F91" i="66"/>
  <c r="E89" i="66"/>
  <c r="J26" i="66"/>
  <c r="E26" i="66"/>
  <c r="J122" i="66" s="1"/>
  <c r="J25" i="66"/>
  <c r="J20" i="66"/>
  <c r="E20" i="66"/>
  <c r="F122" i="66" s="1"/>
  <c r="J19" i="66"/>
  <c r="J14" i="66"/>
  <c r="J91" i="66" s="1"/>
  <c r="E7" i="66"/>
  <c r="E113" i="66" s="1"/>
  <c r="J39" i="65"/>
  <c r="J38" i="65"/>
  <c r="AY165" i="1" s="1"/>
  <c r="J37" i="65"/>
  <c r="AX165" i="1" s="1"/>
  <c r="BI168" i="65"/>
  <c r="BH168" i="65"/>
  <c r="BG168" i="65"/>
  <c r="BF168" i="65"/>
  <c r="T168" i="65"/>
  <c r="R168" i="65"/>
  <c r="P168" i="65"/>
  <c r="BI167" i="65"/>
  <c r="BH167" i="65"/>
  <c r="BG167" i="65"/>
  <c r="BF167" i="65"/>
  <c r="T167" i="65"/>
  <c r="R167" i="65"/>
  <c r="P167" i="65"/>
  <c r="BI166" i="65"/>
  <c r="BH166" i="65"/>
  <c r="BG166" i="65"/>
  <c r="BF166" i="65"/>
  <c r="T166" i="65"/>
  <c r="R166" i="65"/>
  <c r="P166" i="65"/>
  <c r="BI165" i="65"/>
  <c r="BH165" i="65"/>
  <c r="BG165" i="65"/>
  <c r="BF165" i="65"/>
  <c r="T165" i="65"/>
  <c r="R165" i="65"/>
  <c r="P165" i="65"/>
  <c r="BI163" i="65"/>
  <c r="BH163" i="65"/>
  <c r="BG163" i="65"/>
  <c r="BF163" i="65"/>
  <c r="T163" i="65"/>
  <c r="R163" i="65"/>
  <c r="P163" i="65"/>
  <c r="BI162" i="65"/>
  <c r="BH162" i="65"/>
  <c r="BG162" i="65"/>
  <c r="BF162" i="65"/>
  <c r="T162" i="65"/>
  <c r="R162" i="65"/>
  <c r="P162" i="65"/>
  <c r="BI161" i="65"/>
  <c r="BH161" i="65"/>
  <c r="BG161" i="65"/>
  <c r="BF161" i="65"/>
  <c r="T161" i="65"/>
  <c r="R161" i="65"/>
  <c r="P161" i="65"/>
  <c r="BI160" i="65"/>
  <c r="BH160" i="65"/>
  <c r="BG160" i="65"/>
  <c r="BF160" i="65"/>
  <c r="T160" i="65"/>
  <c r="R160" i="65"/>
  <c r="P160" i="65"/>
  <c r="BI159" i="65"/>
  <c r="BH159" i="65"/>
  <c r="BG159" i="65"/>
  <c r="BF159" i="65"/>
  <c r="T159" i="65"/>
  <c r="R159" i="65"/>
  <c r="P159" i="65"/>
  <c r="BI158" i="65"/>
  <c r="BH158" i="65"/>
  <c r="BG158" i="65"/>
  <c r="BF158" i="65"/>
  <c r="T158" i="65"/>
  <c r="R158" i="65"/>
  <c r="P158" i="65"/>
  <c r="BI157" i="65"/>
  <c r="BH157" i="65"/>
  <c r="BG157" i="65"/>
  <c r="BF157" i="65"/>
  <c r="T157" i="65"/>
  <c r="R157" i="65"/>
  <c r="P157" i="65"/>
  <c r="BI155" i="65"/>
  <c r="BH155" i="65"/>
  <c r="BG155" i="65"/>
  <c r="BF155" i="65"/>
  <c r="T155" i="65"/>
  <c r="R155" i="65"/>
  <c r="P155" i="65"/>
  <c r="BI154" i="65"/>
  <c r="BH154" i="65"/>
  <c r="BG154" i="65"/>
  <c r="BF154" i="65"/>
  <c r="T154" i="65"/>
  <c r="R154" i="65"/>
  <c r="P154" i="65"/>
  <c r="BI153" i="65"/>
  <c r="BH153" i="65"/>
  <c r="BG153" i="65"/>
  <c r="BF153" i="65"/>
  <c r="T153" i="65"/>
  <c r="R153" i="65"/>
  <c r="P153" i="65"/>
  <c r="BI152" i="65"/>
  <c r="BH152" i="65"/>
  <c r="BG152" i="65"/>
  <c r="BF152" i="65"/>
  <c r="T152" i="65"/>
  <c r="R152" i="65"/>
  <c r="P152" i="65"/>
  <c r="BI151" i="65"/>
  <c r="BH151" i="65"/>
  <c r="BG151" i="65"/>
  <c r="BF151" i="65"/>
  <c r="T151" i="65"/>
  <c r="R151" i="65"/>
  <c r="P151" i="65"/>
  <c r="BI150" i="65"/>
  <c r="BH150" i="65"/>
  <c r="BG150" i="65"/>
  <c r="BF150" i="65"/>
  <c r="T150" i="65"/>
  <c r="R150" i="65"/>
  <c r="P150" i="65"/>
  <c r="BI149" i="65"/>
  <c r="BH149" i="65"/>
  <c r="BG149" i="65"/>
  <c r="BF149" i="65"/>
  <c r="T149" i="65"/>
  <c r="R149" i="65"/>
  <c r="P149" i="65"/>
  <c r="BI148" i="65"/>
  <c r="BH148" i="65"/>
  <c r="BG148" i="65"/>
  <c r="BF148" i="65"/>
  <c r="T148" i="65"/>
  <c r="R148" i="65"/>
  <c r="P148" i="65"/>
  <c r="BI147" i="65"/>
  <c r="BH147" i="65"/>
  <c r="BG147" i="65"/>
  <c r="BF147" i="65"/>
  <c r="T147" i="65"/>
  <c r="R147" i="65"/>
  <c r="P147" i="65"/>
  <c r="BI146" i="65"/>
  <c r="BH146" i="65"/>
  <c r="BG146" i="65"/>
  <c r="BF146" i="65"/>
  <c r="T146" i="65"/>
  <c r="R146" i="65"/>
  <c r="P146" i="65"/>
  <c r="BI145" i="65"/>
  <c r="BH145" i="65"/>
  <c r="BG145" i="65"/>
  <c r="BF145" i="65"/>
  <c r="T145" i="65"/>
  <c r="R145" i="65"/>
  <c r="P145" i="65"/>
  <c r="BI144" i="65"/>
  <c r="BH144" i="65"/>
  <c r="BG144" i="65"/>
  <c r="BF144" i="65"/>
  <c r="T144" i="65"/>
  <c r="R144" i="65"/>
  <c r="P144" i="65"/>
  <c r="BI143" i="65"/>
  <c r="BH143" i="65"/>
  <c r="BG143" i="65"/>
  <c r="BF143" i="65"/>
  <c r="T143" i="65"/>
  <c r="R143" i="65"/>
  <c r="P143" i="65"/>
  <c r="BI141" i="65"/>
  <c r="BH141" i="65"/>
  <c r="BG141" i="65"/>
  <c r="BF141" i="65"/>
  <c r="T141" i="65"/>
  <c r="R141" i="65"/>
  <c r="P141" i="65"/>
  <c r="BI140" i="65"/>
  <c r="BH140" i="65"/>
  <c r="BG140" i="65"/>
  <c r="BF140" i="65"/>
  <c r="T140" i="65"/>
  <c r="R140" i="65"/>
  <c r="P140" i="65"/>
  <c r="BI139" i="65"/>
  <c r="BH139" i="65"/>
  <c r="BG139" i="65"/>
  <c r="BF139" i="65"/>
  <c r="T139" i="65"/>
  <c r="R139" i="65"/>
  <c r="P139" i="65"/>
  <c r="BI137" i="65"/>
  <c r="BH137" i="65"/>
  <c r="BG137" i="65"/>
  <c r="BF137" i="65"/>
  <c r="T137" i="65"/>
  <c r="R137" i="65"/>
  <c r="P137" i="65"/>
  <c r="BI136" i="65"/>
  <c r="BH136" i="65"/>
  <c r="BG136" i="65"/>
  <c r="BF136" i="65"/>
  <c r="T136" i="65"/>
  <c r="R136" i="65"/>
  <c r="P136" i="65"/>
  <c r="BI135" i="65"/>
  <c r="BH135" i="65"/>
  <c r="BG135" i="65"/>
  <c r="BF135" i="65"/>
  <c r="T135" i="65"/>
  <c r="R135" i="65"/>
  <c r="P135" i="65"/>
  <c r="BI134" i="65"/>
  <c r="BH134" i="65"/>
  <c r="BG134" i="65"/>
  <c r="BF134" i="65"/>
  <c r="T134" i="65"/>
  <c r="R134" i="65"/>
  <c r="P134" i="65"/>
  <c r="BI133" i="65"/>
  <c r="BH133" i="65"/>
  <c r="BG133" i="65"/>
  <c r="BF133" i="65"/>
  <c r="T133" i="65"/>
  <c r="R133" i="65"/>
  <c r="P133" i="65"/>
  <c r="BI132" i="65"/>
  <c r="BH132" i="65"/>
  <c r="BG132" i="65"/>
  <c r="BF132" i="65"/>
  <c r="T132" i="65"/>
  <c r="R132" i="65"/>
  <c r="P132" i="65"/>
  <c r="BI131" i="65"/>
  <c r="BH131" i="65"/>
  <c r="BG131" i="65"/>
  <c r="BF131" i="65"/>
  <c r="T131" i="65"/>
  <c r="R131" i="65"/>
  <c r="P131" i="65"/>
  <c r="BI130" i="65"/>
  <c r="BH130" i="65"/>
  <c r="BG130" i="65"/>
  <c r="BF130" i="65"/>
  <c r="T130" i="65"/>
  <c r="R130" i="65"/>
  <c r="P130" i="65"/>
  <c r="BI129" i="65"/>
  <c r="BH129" i="65"/>
  <c r="BG129" i="65"/>
  <c r="BF129" i="65"/>
  <c r="T129" i="65"/>
  <c r="R129" i="65"/>
  <c r="P129" i="65"/>
  <c r="BI128" i="65"/>
  <c r="BH128" i="65"/>
  <c r="BG128" i="65"/>
  <c r="BF128" i="65"/>
  <c r="T128" i="65"/>
  <c r="R128" i="65"/>
  <c r="P128" i="65"/>
  <c r="BI127" i="65"/>
  <c r="BH127" i="65"/>
  <c r="BG127" i="65"/>
  <c r="BF127" i="65"/>
  <c r="T127" i="65"/>
  <c r="R127" i="65"/>
  <c r="P127" i="65"/>
  <c r="J121" i="65"/>
  <c r="F121" i="65"/>
  <c r="F119" i="65"/>
  <c r="E117" i="65"/>
  <c r="J93" i="65"/>
  <c r="F93" i="65"/>
  <c r="F91" i="65"/>
  <c r="E89" i="65"/>
  <c r="J26" i="65"/>
  <c r="E26" i="65"/>
  <c r="J94" i="65" s="1"/>
  <c r="J25" i="65"/>
  <c r="J20" i="65"/>
  <c r="E20" i="65"/>
  <c r="F122" i="65" s="1"/>
  <c r="J19" i="65"/>
  <c r="J14" i="65"/>
  <c r="J119" i="65" s="1"/>
  <c r="E7" i="65"/>
  <c r="E85" i="65" s="1"/>
  <c r="J39" i="64"/>
  <c r="J38" i="64"/>
  <c r="AY164" i="1" s="1"/>
  <c r="J37" i="64"/>
  <c r="AX164" i="1"/>
  <c r="BI261" i="64"/>
  <c r="BH261" i="64"/>
  <c r="BG261" i="64"/>
  <c r="BF261" i="64"/>
  <c r="T261" i="64"/>
  <c r="T260" i="64" s="1"/>
  <c r="R261" i="64"/>
  <c r="R260" i="64"/>
  <c r="P261" i="64"/>
  <c r="P260" i="64" s="1"/>
  <c r="BI257" i="64"/>
  <c r="BH257" i="64"/>
  <c r="BG257" i="64"/>
  <c r="BF257" i="64"/>
  <c r="T257" i="64"/>
  <c r="R257" i="64"/>
  <c r="P257" i="64"/>
  <c r="BI254" i="64"/>
  <c r="BH254" i="64"/>
  <c r="BG254" i="64"/>
  <c r="BF254" i="64"/>
  <c r="T254" i="64"/>
  <c r="R254" i="64"/>
  <c r="P254" i="64"/>
  <c r="BI251" i="64"/>
  <c r="BH251" i="64"/>
  <c r="BG251" i="64"/>
  <c r="BF251" i="64"/>
  <c r="T251" i="64"/>
  <c r="R251" i="64"/>
  <c r="P251" i="64"/>
  <c r="BI248" i="64"/>
  <c r="BH248" i="64"/>
  <c r="BG248" i="64"/>
  <c r="BF248" i="64"/>
  <c r="T248" i="64"/>
  <c r="R248" i="64"/>
  <c r="P248" i="64"/>
  <c r="BI245" i="64"/>
  <c r="BH245" i="64"/>
  <c r="BG245" i="64"/>
  <c r="BF245" i="64"/>
  <c r="T245" i="64"/>
  <c r="R245" i="64"/>
  <c r="P245" i="64"/>
  <c r="BI242" i="64"/>
  <c r="BH242" i="64"/>
  <c r="BG242" i="64"/>
  <c r="BF242" i="64"/>
  <c r="T242" i="64"/>
  <c r="R242" i="64"/>
  <c r="P242" i="64"/>
  <c r="BI239" i="64"/>
  <c r="BH239" i="64"/>
  <c r="BG239" i="64"/>
  <c r="BF239" i="64"/>
  <c r="T239" i="64"/>
  <c r="R239" i="64"/>
  <c r="P239" i="64"/>
  <c r="BI236" i="64"/>
  <c r="BH236" i="64"/>
  <c r="BG236" i="64"/>
  <c r="BF236" i="64"/>
  <c r="T236" i="64"/>
  <c r="R236" i="64"/>
  <c r="P236" i="64"/>
  <c r="BI233" i="64"/>
  <c r="BH233" i="64"/>
  <c r="BG233" i="64"/>
  <c r="BF233" i="64"/>
  <c r="T233" i="64"/>
  <c r="R233" i="64"/>
  <c r="P233" i="64"/>
  <c r="BI230" i="64"/>
  <c r="BH230" i="64"/>
  <c r="BG230" i="64"/>
  <c r="BF230" i="64"/>
  <c r="T230" i="64"/>
  <c r="R230" i="64"/>
  <c r="P230" i="64"/>
  <c r="BI227" i="64"/>
  <c r="BH227" i="64"/>
  <c r="BG227" i="64"/>
  <c r="BF227" i="64"/>
  <c r="T227" i="64"/>
  <c r="R227" i="64"/>
  <c r="P227" i="64"/>
  <c r="BI224" i="64"/>
  <c r="BH224" i="64"/>
  <c r="BG224" i="64"/>
  <c r="BF224" i="64"/>
  <c r="T224" i="64"/>
  <c r="R224" i="64"/>
  <c r="P224" i="64"/>
  <c r="BI221" i="64"/>
  <c r="BH221" i="64"/>
  <c r="BG221" i="64"/>
  <c r="BF221" i="64"/>
  <c r="T221" i="64"/>
  <c r="R221" i="64"/>
  <c r="P221" i="64"/>
  <c r="BI218" i="64"/>
  <c r="BH218" i="64"/>
  <c r="BG218" i="64"/>
  <c r="BF218" i="64"/>
  <c r="T218" i="64"/>
  <c r="R218" i="64"/>
  <c r="P218" i="64"/>
  <c r="BI215" i="64"/>
  <c r="BH215" i="64"/>
  <c r="BG215" i="64"/>
  <c r="BF215" i="64"/>
  <c r="T215" i="64"/>
  <c r="R215" i="64"/>
  <c r="P215" i="64"/>
  <c r="BI212" i="64"/>
  <c r="BH212" i="64"/>
  <c r="BG212" i="64"/>
  <c r="BF212" i="64"/>
  <c r="T212" i="64"/>
  <c r="R212" i="64"/>
  <c r="P212" i="64"/>
  <c r="BI209" i="64"/>
  <c r="BH209" i="64"/>
  <c r="BG209" i="64"/>
  <c r="BF209" i="64"/>
  <c r="T209" i="64"/>
  <c r="R209" i="64"/>
  <c r="P209" i="64"/>
  <c r="BI206" i="64"/>
  <c r="BH206" i="64"/>
  <c r="BG206" i="64"/>
  <c r="BF206" i="64"/>
  <c r="T206" i="64"/>
  <c r="R206" i="64"/>
  <c r="P206" i="64"/>
  <c r="BI203" i="64"/>
  <c r="BH203" i="64"/>
  <c r="BG203" i="64"/>
  <c r="BF203" i="64"/>
  <c r="T203" i="64"/>
  <c r="R203" i="64"/>
  <c r="P203" i="64"/>
  <c r="BI200" i="64"/>
  <c r="BH200" i="64"/>
  <c r="BG200" i="64"/>
  <c r="BF200" i="64"/>
  <c r="T200" i="64"/>
  <c r="R200" i="64"/>
  <c r="P200" i="64"/>
  <c r="BI197" i="64"/>
  <c r="BH197" i="64"/>
  <c r="BG197" i="64"/>
  <c r="BF197" i="64"/>
  <c r="T197" i="64"/>
  <c r="R197" i="64"/>
  <c r="P197" i="64"/>
  <c r="BI194" i="64"/>
  <c r="BH194" i="64"/>
  <c r="BG194" i="64"/>
  <c r="BF194" i="64"/>
  <c r="T194" i="64"/>
  <c r="R194" i="64"/>
  <c r="P194" i="64"/>
  <c r="BI189" i="64"/>
  <c r="BH189" i="64"/>
  <c r="BG189" i="64"/>
  <c r="BF189" i="64"/>
  <c r="T189" i="64"/>
  <c r="T188" i="64"/>
  <c r="R189" i="64"/>
  <c r="R188" i="64" s="1"/>
  <c r="P189" i="64"/>
  <c r="P188" i="64" s="1"/>
  <c r="BI184" i="64"/>
  <c r="BH184" i="64"/>
  <c r="BG184" i="64"/>
  <c r="BF184" i="64"/>
  <c r="T184" i="64"/>
  <c r="R184" i="64"/>
  <c r="P184" i="64"/>
  <c r="BI180" i="64"/>
  <c r="BH180" i="64"/>
  <c r="BG180" i="64"/>
  <c r="BF180" i="64"/>
  <c r="T180" i="64"/>
  <c r="R180" i="64"/>
  <c r="P180" i="64"/>
  <c r="BI176" i="64"/>
  <c r="BH176" i="64"/>
  <c r="BG176" i="64"/>
  <c r="BF176" i="64"/>
  <c r="T176" i="64"/>
  <c r="R176" i="64"/>
  <c r="P176" i="64"/>
  <c r="BI172" i="64"/>
  <c r="BH172" i="64"/>
  <c r="BG172" i="64"/>
  <c r="BF172" i="64"/>
  <c r="T172" i="64"/>
  <c r="R172" i="64"/>
  <c r="P172" i="64"/>
  <c r="BI168" i="64"/>
  <c r="BH168" i="64"/>
  <c r="BG168" i="64"/>
  <c r="BF168" i="64"/>
  <c r="T168" i="64"/>
  <c r="R168" i="64"/>
  <c r="P168" i="64"/>
  <c r="BI164" i="64"/>
  <c r="BH164" i="64"/>
  <c r="BG164" i="64"/>
  <c r="BF164" i="64"/>
  <c r="T164" i="64"/>
  <c r="R164" i="64"/>
  <c r="P164" i="64"/>
  <c r="BI160" i="64"/>
  <c r="BH160" i="64"/>
  <c r="BG160" i="64"/>
  <c r="BF160" i="64"/>
  <c r="T160" i="64"/>
  <c r="R160" i="64"/>
  <c r="P160" i="64"/>
  <c r="BI156" i="64"/>
  <c r="BH156" i="64"/>
  <c r="BG156" i="64"/>
  <c r="BF156" i="64"/>
  <c r="T156" i="64"/>
  <c r="R156" i="64"/>
  <c r="P156" i="64"/>
  <c r="BI152" i="64"/>
  <c r="BH152" i="64"/>
  <c r="BG152" i="64"/>
  <c r="BF152" i="64"/>
  <c r="T152" i="64"/>
  <c r="R152" i="64"/>
  <c r="P152" i="64"/>
  <c r="BI148" i="64"/>
  <c r="BH148" i="64"/>
  <c r="BG148" i="64"/>
  <c r="BF148" i="64"/>
  <c r="T148" i="64"/>
  <c r="R148" i="64"/>
  <c r="P148" i="64"/>
  <c r="BI144" i="64"/>
  <c r="BH144" i="64"/>
  <c r="BG144" i="64"/>
  <c r="BF144" i="64"/>
  <c r="T144" i="64"/>
  <c r="R144" i="64"/>
  <c r="P144" i="64"/>
  <c r="BI140" i="64"/>
  <c r="BH140" i="64"/>
  <c r="BG140" i="64"/>
  <c r="BF140" i="64"/>
  <c r="T140" i="64"/>
  <c r="R140" i="64"/>
  <c r="P140" i="64"/>
  <c r="BI137" i="64"/>
  <c r="BH137" i="64"/>
  <c r="BG137" i="64"/>
  <c r="BF137" i="64"/>
  <c r="T137" i="64"/>
  <c r="R137" i="64"/>
  <c r="P137" i="64"/>
  <c r="BI134" i="64"/>
  <c r="BH134" i="64"/>
  <c r="BG134" i="64"/>
  <c r="BF134" i="64"/>
  <c r="T134" i="64"/>
  <c r="R134" i="64"/>
  <c r="P134" i="64"/>
  <c r="BI131" i="64"/>
  <c r="BH131" i="64"/>
  <c r="BG131" i="64"/>
  <c r="BF131" i="64"/>
  <c r="T131" i="64"/>
  <c r="R131" i="64"/>
  <c r="P131" i="64"/>
  <c r="BI128" i="64"/>
  <c r="BH128" i="64"/>
  <c r="BG128" i="64"/>
  <c r="BF128" i="64"/>
  <c r="T128" i="64"/>
  <c r="R128" i="64"/>
  <c r="P128" i="64"/>
  <c r="J121" i="64"/>
  <c r="F121" i="64"/>
  <c r="F119" i="64"/>
  <c r="E117" i="64"/>
  <c r="J93" i="64"/>
  <c r="F93" i="64"/>
  <c r="F91" i="64"/>
  <c r="E89" i="64"/>
  <c r="J26" i="64"/>
  <c r="E26" i="64"/>
  <c r="J122" i="64" s="1"/>
  <c r="J25" i="64"/>
  <c r="J20" i="64"/>
  <c r="E20" i="64"/>
  <c r="F122" i="64" s="1"/>
  <c r="J19" i="64"/>
  <c r="J14" i="64"/>
  <c r="J119" i="64"/>
  <c r="E7" i="64"/>
  <c r="E113" i="64" s="1"/>
  <c r="J39" i="63"/>
  <c r="J38" i="63"/>
  <c r="AY163" i="1" s="1"/>
  <c r="J37" i="63"/>
  <c r="AX163" i="1" s="1"/>
  <c r="BI297" i="63"/>
  <c r="BH297" i="63"/>
  <c r="BG297" i="63"/>
  <c r="BF297" i="63"/>
  <c r="T297" i="63"/>
  <c r="T296" i="63" s="1"/>
  <c r="R297" i="63"/>
  <c r="R296" i="63" s="1"/>
  <c r="P297" i="63"/>
  <c r="P296" i="63" s="1"/>
  <c r="BI293" i="63"/>
  <c r="BH293" i="63"/>
  <c r="BG293" i="63"/>
  <c r="BF293" i="63"/>
  <c r="T293" i="63"/>
  <c r="R293" i="63"/>
  <c r="P293" i="63"/>
  <c r="BI290" i="63"/>
  <c r="BH290" i="63"/>
  <c r="BG290" i="63"/>
  <c r="BF290" i="63"/>
  <c r="T290" i="63"/>
  <c r="R290" i="63"/>
  <c r="P290" i="63"/>
  <c r="BI287" i="63"/>
  <c r="BH287" i="63"/>
  <c r="BG287" i="63"/>
  <c r="BF287" i="63"/>
  <c r="T287" i="63"/>
  <c r="R287" i="63"/>
  <c r="P287" i="63"/>
  <c r="BI284" i="63"/>
  <c r="BH284" i="63"/>
  <c r="BG284" i="63"/>
  <c r="BF284" i="63"/>
  <c r="T284" i="63"/>
  <c r="R284" i="63"/>
  <c r="P284" i="63"/>
  <c r="BI281" i="63"/>
  <c r="BH281" i="63"/>
  <c r="BG281" i="63"/>
  <c r="BF281" i="63"/>
  <c r="T281" i="63"/>
  <c r="R281" i="63"/>
  <c r="P281" i="63"/>
  <c r="BI278" i="63"/>
  <c r="BH278" i="63"/>
  <c r="BG278" i="63"/>
  <c r="BF278" i="63"/>
  <c r="T278" i="63"/>
  <c r="R278" i="63"/>
  <c r="P278" i="63"/>
  <c r="BI275" i="63"/>
  <c r="BH275" i="63"/>
  <c r="BG275" i="63"/>
  <c r="BF275" i="63"/>
  <c r="T275" i="63"/>
  <c r="R275" i="63"/>
  <c r="P275" i="63"/>
  <c r="BI272" i="63"/>
  <c r="BH272" i="63"/>
  <c r="BG272" i="63"/>
  <c r="BF272" i="63"/>
  <c r="T272" i="63"/>
  <c r="R272" i="63"/>
  <c r="P272" i="63"/>
  <c r="BI269" i="63"/>
  <c r="BH269" i="63"/>
  <c r="BG269" i="63"/>
  <c r="BF269" i="63"/>
  <c r="T269" i="63"/>
  <c r="R269" i="63"/>
  <c r="P269" i="63"/>
  <c r="BI266" i="63"/>
  <c r="BH266" i="63"/>
  <c r="BG266" i="63"/>
  <c r="BF266" i="63"/>
  <c r="T266" i="63"/>
  <c r="R266" i="63"/>
  <c r="P266" i="63"/>
  <c r="BI263" i="63"/>
  <c r="BH263" i="63"/>
  <c r="BG263" i="63"/>
  <c r="BF263" i="63"/>
  <c r="T263" i="63"/>
  <c r="R263" i="63"/>
  <c r="P263" i="63"/>
  <c r="BI260" i="63"/>
  <c r="BH260" i="63"/>
  <c r="BG260" i="63"/>
  <c r="BF260" i="63"/>
  <c r="T260" i="63"/>
  <c r="R260" i="63"/>
  <c r="P260" i="63"/>
  <c r="BI257" i="63"/>
  <c r="BH257" i="63"/>
  <c r="BG257" i="63"/>
  <c r="BF257" i="63"/>
  <c r="T257" i="63"/>
  <c r="R257" i="63"/>
  <c r="P257" i="63"/>
  <c r="BI254" i="63"/>
  <c r="BH254" i="63"/>
  <c r="BG254" i="63"/>
  <c r="BF254" i="63"/>
  <c r="T254" i="63"/>
  <c r="R254" i="63"/>
  <c r="P254" i="63"/>
  <c r="BI251" i="63"/>
  <c r="BH251" i="63"/>
  <c r="BG251" i="63"/>
  <c r="BF251" i="63"/>
  <c r="T251" i="63"/>
  <c r="R251" i="63"/>
  <c r="P251" i="63"/>
  <c r="BI248" i="63"/>
  <c r="BH248" i="63"/>
  <c r="BG248" i="63"/>
  <c r="BF248" i="63"/>
  <c r="T248" i="63"/>
  <c r="R248" i="63"/>
  <c r="P248" i="63"/>
  <c r="BI245" i="63"/>
  <c r="BH245" i="63"/>
  <c r="BG245" i="63"/>
  <c r="BF245" i="63"/>
  <c r="T245" i="63"/>
  <c r="R245" i="63"/>
  <c r="P245" i="63"/>
  <c r="BI242" i="63"/>
  <c r="BH242" i="63"/>
  <c r="BG242" i="63"/>
  <c r="BF242" i="63"/>
  <c r="T242" i="63"/>
  <c r="R242" i="63"/>
  <c r="P242" i="63"/>
  <c r="BI239" i="63"/>
  <c r="BH239" i="63"/>
  <c r="BG239" i="63"/>
  <c r="BF239" i="63"/>
  <c r="T239" i="63"/>
  <c r="R239" i="63"/>
  <c r="P239" i="63"/>
  <c r="BI236" i="63"/>
  <c r="BH236" i="63"/>
  <c r="BG236" i="63"/>
  <c r="BF236" i="63"/>
  <c r="T236" i="63"/>
  <c r="R236" i="63"/>
  <c r="P236" i="63"/>
  <c r="BI233" i="63"/>
  <c r="BH233" i="63"/>
  <c r="BG233" i="63"/>
  <c r="BF233" i="63"/>
  <c r="T233" i="63"/>
  <c r="R233" i="63"/>
  <c r="P233" i="63"/>
  <c r="BI230" i="63"/>
  <c r="BH230" i="63"/>
  <c r="BG230" i="63"/>
  <c r="BF230" i="63"/>
  <c r="T230" i="63"/>
  <c r="R230" i="63"/>
  <c r="P230" i="63"/>
  <c r="BI227" i="63"/>
  <c r="BH227" i="63"/>
  <c r="BG227" i="63"/>
  <c r="BF227" i="63"/>
  <c r="T227" i="63"/>
  <c r="R227" i="63"/>
  <c r="P227" i="63"/>
  <c r="BI224" i="63"/>
  <c r="BH224" i="63"/>
  <c r="BG224" i="63"/>
  <c r="BF224" i="63"/>
  <c r="T224" i="63"/>
  <c r="R224" i="63"/>
  <c r="P224" i="63"/>
  <c r="BI221" i="63"/>
  <c r="BH221" i="63"/>
  <c r="BG221" i="63"/>
  <c r="BF221" i="63"/>
  <c r="T221" i="63"/>
  <c r="R221" i="63"/>
  <c r="P221" i="63"/>
  <c r="BI218" i="63"/>
  <c r="BH218" i="63"/>
  <c r="BG218" i="63"/>
  <c r="BF218" i="63"/>
  <c r="T218" i="63"/>
  <c r="R218" i="63"/>
  <c r="P218" i="63"/>
  <c r="BI215" i="63"/>
  <c r="BH215" i="63"/>
  <c r="BG215" i="63"/>
  <c r="BF215" i="63"/>
  <c r="T215" i="63"/>
  <c r="R215" i="63"/>
  <c r="P215" i="63"/>
  <c r="BI212" i="63"/>
  <c r="BH212" i="63"/>
  <c r="BG212" i="63"/>
  <c r="BF212" i="63"/>
  <c r="T212" i="63"/>
  <c r="R212" i="63"/>
  <c r="P212" i="63"/>
  <c r="BI209" i="63"/>
  <c r="BH209" i="63"/>
  <c r="BG209" i="63"/>
  <c r="BF209" i="63"/>
  <c r="T209" i="63"/>
  <c r="R209" i="63"/>
  <c r="P209" i="63"/>
  <c r="BI206" i="63"/>
  <c r="BH206" i="63"/>
  <c r="BG206" i="63"/>
  <c r="BF206" i="63"/>
  <c r="T206" i="63"/>
  <c r="R206" i="63"/>
  <c r="P206" i="63"/>
  <c r="BI203" i="63"/>
  <c r="BH203" i="63"/>
  <c r="BG203" i="63"/>
  <c r="BF203" i="63"/>
  <c r="T203" i="63"/>
  <c r="R203" i="63"/>
  <c r="P203" i="63"/>
  <c r="BI200" i="63"/>
  <c r="BH200" i="63"/>
  <c r="BG200" i="63"/>
  <c r="BF200" i="63"/>
  <c r="T200" i="63"/>
  <c r="R200" i="63"/>
  <c r="P200" i="63"/>
  <c r="BI197" i="63"/>
  <c r="BH197" i="63"/>
  <c r="BG197" i="63"/>
  <c r="BF197" i="63"/>
  <c r="T197" i="63"/>
  <c r="R197" i="63"/>
  <c r="P197" i="63"/>
  <c r="BI194" i="63"/>
  <c r="BH194" i="63"/>
  <c r="BG194" i="63"/>
  <c r="BF194" i="63"/>
  <c r="T194" i="63"/>
  <c r="R194" i="63"/>
  <c r="P194" i="63"/>
  <c r="BI189" i="63"/>
  <c r="BH189" i="63"/>
  <c r="BG189" i="63"/>
  <c r="BF189" i="63"/>
  <c r="T189" i="63"/>
  <c r="T188" i="63" s="1"/>
  <c r="R189" i="63"/>
  <c r="R188" i="63" s="1"/>
  <c r="P189" i="63"/>
  <c r="P188" i="63" s="1"/>
  <c r="BI184" i="63"/>
  <c r="BH184" i="63"/>
  <c r="BG184" i="63"/>
  <c r="BF184" i="63"/>
  <c r="T184" i="63"/>
  <c r="R184" i="63"/>
  <c r="P184" i="63"/>
  <c r="BI180" i="63"/>
  <c r="BH180" i="63"/>
  <c r="BG180" i="63"/>
  <c r="BF180" i="63"/>
  <c r="T180" i="63"/>
  <c r="R180" i="63"/>
  <c r="P180" i="63"/>
  <c r="BI176" i="63"/>
  <c r="BH176" i="63"/>
  <c r="BG176" i="63"/>
  <c r="BF176" i="63"/>
  <c r="T176" i="63"/>
  <c r="R176" i="63"/>
  <c r="P176" i="63"/>
  <c r="BI172" i="63"/>
  <c r="BH172" i="63"/>
  <c r="BG172" i="63"/>
  <c r="BF172" i="63"/>
  <c r="T172" i="63"/>
  <c r="R172" i="63"/>
  <c r="P172" i="63"/>
  <c r="BI168" i="63"/>
  <c r="BH168" i="63"/>
  <c r="BG168" i="63"/>
  <c r="BF168" i="63"/>
  <c r="T168" i="63"/>
  <c r="R168" i="63"/>
  <c r="P168" i="63"/>
  <c r="BI164" i="63"/>
  <c r="BH164" i="63"/>
  <c r="BG164" i="63"/>
  <c r="BF164" i="63"/>
  <c r="T164" i="63"/>
  <c r="R164" i="63"/>
  <c r="P164" i="63"/>
  <c r="BI160" i="63"/>
  <c r="BH160" i="63"/>
  <c r="BG160" i="63"/>
  <c r="BF160" i="63"/>
  <c r="T160" i="63"/>
  <c r="R160" i="63"/>
  <c r="P160" i="63"/>
  <c r="BI156" i="63"/>
  <c r="BH156" i="63"/>
  <c r="BG156" i="63"/>
  <c r="BF156" i="63"/>
  <c r="T156" i="63"/>
  <c r="R156" i="63"/>
  <c r="P156" i="63"/>
  <c r="BI152" i="63"/>
  <c r="BH152" i="63"/>
  <c r="BG152" i="63"/>
  <c r="BF152" i="63"/>
  <c r="T152" i="63"/>
  <c r="R152" i="63"/>
  <c r="P152" i="63"/>
  <c r="BI148" i="63"/>
  <c r="BH148" i="63"/>
  <c r="BG148" i="63"/>
  <c r="BF148" i="63"/>
  <c r="T148" i="63"/>
  <c r="R148" i="63"/>
  <c r="P148" i="63"/>
  <c r="BI144" i="63"/>
  <c r="BH144" i="63"/>
  <c r="BG144" i="63"/>
  <c r="BF144" i="63"/>
  <c r="T144" i="63"/>
  <c r="R144" i="63"/>
  <c r="P144" i="63"/>
  <c r="BI140" i="63"/>
  <c r="BH140" i="63"/>
  <c r="BG140" i="63"/>
  <c r="BF140" i="63"/>
  <c r="T140" i="63"/>
  <c r="R140" i="63"/>
  <c r="P140" i="63"/>
  <c r="BI137" i="63"/>
  <c r="BH137" i="63"/>
  <c r="BG137" i="63"/>
  <c r="BF137" i="63"/>
  <c r="T137" i="63"/>
  <c r="R137" i="63"/>
  <c r="P137" i="63"/>
  <c r="BI134" i="63"/>
  <c r="BH134" i="63"/>
  <c r="BG134" i="63"/>
  <c r="BF134" i="63"/>
  <c r="T134" i="63"/>
  <c r="R134" i="63"/>
  <c r="P134" i="63"/>
  <c r="BI131" i="63"/>
  <c r="BH131" i="63"/>
  <c r="BG131" i="63"/>
  <c r="BF131" i="63"/>
  <c r="T131" i="63"/>
  <c r="R131" i="63"/>
  <c r="P131" i="63"/>
  <c r="BI128" i="63"/>
  <c r="BH128" i="63"/>
  <c r="BG128" i="63"/>
  <c r="BF128" i="63"/>
  <c r="T128" i="63"/>
  <c r="R128" i="63"/>
  <c r="P128" i="63"/>
  <c r="J121" i="63"/>
  <c r="F121" i="63"/>
  <c r="F119" i="63"/>
  <c r="E117" i="63"/>
  <c r="J93" i="63"/>
  <c r="F93" i="63"/>
  <c r="F91" i="63"/>
  <c r="E89" i="63"/>
  <c r="J26" i="63"/>
  <c r="E26" i="63"/>
  <c r="J94" i="63" s="1"/>
  <c r="J25" i="63"/>
  <c r="J20" i="63"/>
  <c r="E20" i="63"/>
  <c r="F122" i="63"/>
  <c r="J19" i="63"/>
  <c r="J14" i="63"/>
  <c r="J91" i="63" s="1"/>
  <c r="E7" i="63"/>
  <c r="E113" i="63" s="1"/>
  <c r="J39" i="62"/>
  <c r="J38" i="62"/>
  <c r="AY162" i="1"/>
  <c r="J37" i="62"/>
  <c r="AX162" i="1"/>
  <c r="BI347" i="62"/>
  <c r="BH347" i="62"/>
  <c r="BG347" i="62"/>
  <c r="BF347" i="62"/>
  <c r="T347" i="62"/>
  <c r="T346" i="62"/>
  <c r="R347" i="62"/>
  <c r="R346" i="62" s="1"/>
  <c r="P347" i="62"/>
  <c r="P346" i="62"/>
  <c r="BI343" i="62"/>
  <c r="BH343" i="62"/>
  <c r="BG343" i="62"/>
  <c r="BF343" i="62"/>
  <c r="T343" i="62"/>
  <c r="R343" i="62"/>
  <c r="P343" i="62"/>
  <c r="BI340" i="62"/>
  <c r="BH340" i="62"/>
  <c r="BG340" i="62"/>
  <c r="BF340" i="62"/>
  <c r="T340" i="62"/>
  <c r="R340" i="62"/>
  <c r="P340" i="62"/>
  <c r="BI337" i="62"/>
  <c r="BH337" i="62"/>
  <c r="BG337" i="62"/>
  <c r="BF337" i="62"/>
  <c r="T337" i="62"/>
  <c r="R337" i="62"/>
  <c r="P337" i="62"/>
  <c r="BI334" i="62"/>
  <c r="BH334" i="62"/>
  <c r="BG334" i="62"/>
  <c r="BF334" i="62"/>
  <c r="T334" i="62"/>
  <c r="R334" i="62"/>
  <c r="P334" i="62"/>
  <c r="BI331" i="62"/>
  <c r="BH331" i="62"/>
  <c r="BG331" i="62"/>
  <c r="BF331" i="62"/>
  <c r="T331" i="62"/>
  <c r="R331" i="62"/>
  <c r="P331" i="62"/>
  <c r="BI328" i="62"/>
  <c r="BH328" i="62"/>
  <c r="BG328" i="62"/>
  <c r="BF328" i="62"/>
  <c r="T328" i="62"/>
  <c r="R328" i="62"/>
  <c r="P328" i="62"/>
  <c r="BI325" i="62"/>
  <c r="BH325" i="62"/>
  <c r="BG325" i="62"/>
  <c r="BF325" i="62"/>
  <c r="T325" i="62"/>
  <c r="R325" i="62"/>
  <c r="P325" i="62"/>
  <c r="BI322" i="62"/>
  <c r="BH322" i="62"/>
  <c r="BG322" i="62"/>
  <c r="BF322" i="62"/>
  <c r="T322" i="62"/>
  <c r="R322" i="62"/>
  <c r="P322" i="62"/>
  <c r="BI319" i="62"/>
  <c r="BH319" i="62"/>
  <c r="BG319" i="62"/>
  <c r="BF319" i="62"/>
  <c r="T319" i="62"/>
  <c r="R319" i="62"/>
  <c r="P319" i="62"/>
  <c r="BI316" i="62"/>
  <c r="BH316" i="62"/>
  <c r="BG316" i="62"/>
  <c r="BF316" i="62"/>
  <c r="T316" i="62"/>
  <c r="R316" i="62"/>
  <c r="P316" i="62"/>
  <c r="BI313" i="62"/>
  <c r="BH313" i="62"/>
  <c r="BG313" i="62"/>
  <c r="BF313" i="62"/>
  <c r="T313" i="62"/>
  <c r="R313" i="62"/>
  <c r="P313" i="62"/>
  <c r="BI310" i="62"/>
  <c r="BH310" i="62"/>
  <c r="BG310" i="62"/>
  <c r="BF310" i="62"/>
  <c r="T310" i="62"/>
  <c r="R310" i="62"/>
  <c r="P310" i="62"/>
  <c r="BI307" i="62"/>
  <c r="BH307" i="62"/>
  <c r="BG307" i="62"/>
  <c r="BF307" i="62"/>
  <c r="T307" i="62"/>
  <c r="R307" i="62"/>
  <c r="P307" i="62"/>
  <c r="BI304" i="62"/>
  <c r="BH304" i="62"/>
  <c r="BG304" i="62"/>
  <c r="BF304" i="62"/>
  <c r="T304" i="62"/>
  <c r="R304" i="62"/>
  <c r="P304" i="62"/>
  <c r="BI301" i="62"/>
  <c r="BH301" i="62"/>
  <c r="BG301" i="62"/>
  <c r="BF301" i="62"/>
  <c r="T301" i="62"/>
  <c r="R301" i="62"/>
  <c r="P301" i="62"/>
  <c r="BI298" i="62"/>
  <c r="BH298" i="62"/>
  <c r="BG298" i="62"/>
  <c r="BF298" i="62"/>
  <c r="T298" i="62"/>
  <c r="R298" i="62"/>
  <c r="P298" i="62"/>
  <c r="BI295" i="62"/>
  <c r="BH295" i="62"/>
  <c r="BG295" i="62"/>
  <c r="BF295" i="62"/>
  <c r="T295" i="62"/>
  <c r="R295" i="62"/>
  <c r="P295" i="62"/>
  <c r="BI292" i="62"/>
  <c r="BH292" i="62"/>
  <c r="BG292" i="62"/>
  <c r="BF292" i="62"/>
  <c r="T292" i="62"/>
  <c r="R292" i="62"/>
  <c r="P292" i="62"/>
  <c r="BI289" i="62"/>
  <c r="BH289" i="62"/>
  <c r="BG289" i="62"/>
  <c r="BF289" i="62"/>
  <c r="T289" i="62"/>
  <c r="R289" i="62"/>
  <c r="P289" i="62"/>
  <c r="BI286" i="62"/>
  <c r="BH286" i="62"/>
  <c r="BG286" i="62"/>
  <c r="BF286" i="62"/>
  <c r="T286" i="62"/>
  <c r="R286" i="62"/>
  <c r="P286" i="62"/>
  <c r="BI283" i="62"/>
  <c r="BH283" i="62"/>
  <c r="BG283" i="62"/>
  <c r="BF283" i="62"/>
  <c r="T283" i="62"/>
  <c r="R283" i="62"/>
  <c r="P283" i="62"/>
  <c r="BI280" i="62"/>
  <c r="BH280" i="62"/>
  <c r="BG280" i="62"/>
  <c r="BF280" i="62"/>
  <c r="T280" i="62"/>
  <c r="R280" i="62"/>
  <c r="P280" i="62"/>
  <c r="BI277" i="62"/>
  <c r="BH277" i="62"/>
  <c r="BG277" i="62"/>
  <c r="BF277" i="62"/>
  <c r="T277" i="62"/>
  <c r="R277" i="62"/>
  <c r="P277" i="62"/>
  <c r="BI274" i="62"/>
  <c r="BH274" i="62"/>
  <c r="BG274" i="62"/>
  <c r="BF274" i="62"/>
  <c r="T274" i="62"/>
  <c r="R274" i="62"/>
  <c r="P274" i="62"/>
  <c r="BI271" i="62"/>
  <c r="BH271" i="62"/>
  <c r="BG271" i="62"/>
  <c r="BF271" i="62"/>
  <c r="T271" i="62"/>
  <c r="R271" i="62"/>
  <c r="P271" i="62"/>
  <c r="BI268" i="62"/>
  <c r="BH268" i="62"/>
  <c r="BG268" i="62"/>
  <c r="BF268" i="62"/>
  <c r="T268" i="62"/>
  <c r="R268" i="62"/>
  <c r="P268" i="62"/>
  <c r="BI265" i="62"/>
  <c r="BH265" i="62"/>
  <c r="BG265" i="62"/>
  <c r="BF265" i="62"/>
  <c r="T265" i="62"/>
  <c r="R265" i="62"/>
  <c r="P265" i="62"/>
  <c r="BI262" i="62"/>
  <c r="BH262" i="62"/>
  <c r="BG262" i="62"/>
  <c r="BF262" i="62"/>
  <c r="T262" i="62"/>
  <c r="R262" i="62"/>
  <c r="P262" i="62"/>
  <c r="BI259" i="62"/>
  <c r="BH259" i="62"/>
  <c r="BG259" i="62"/>
  <c r="BF259" i="62"/>
  <c r="T259" i="62"/>
  <c r="R259" i="62"/>
  <c r="P259" i="62"/>
  <c r="BI256" i="62"/>
  <c r="BH256" i="62"/>
  <c r="BG256" i="62"/>
  <c r="BF256" i="62"/>
  <c r="T256" i="62"/>
  <c r="R256" i="62"/>
  <c r="P256" i="62"/>
  <c r="BI253" i="62"/>
  <c r="BH253" i="62"/>
  <c r="BG253" i="62"/>
  <c r="BF253" i="62"/>
  <c r="T253" i="62"/>
  <c r="R253" i="62"/>
  <c r="P253" i="62"/>
  <c r="BI250" i="62"/>
  <c r="BH250" i="62"/>
  <c r="BG250" i="62"/>
  <c r="BF250" i="62"/>
  <c r="T250" i="62"/>
  <c r="R250" i="62"/>
  <c r="P250" i="62"/>
  <c r="BI247" i="62"/>
  <c r="BH247" i="62"/>
  <c r="BG247" i="62"/>
  <c r="BF247" i="62"/>
  <c r="T247" i="62"/>
  <c r="R247" i="62"/>
  <c r="P247" i="62"/>
  <c r="BI244" i="62"/>
  <c r="BH244" i="62"/>
  <c r="BG244" i="62"/>
  <c r="BF244" i="62"/>
  <c r="T244" i="62"/>
  <c r="R244" i="62"/>
  <c r="P244" i="62"/>
  <c r="BI241" i="62"/>
  <c r="BH241" i="62"/>
  <c r="BG241" i="62"/>
  <c r="BF241" i="62"/>
  <c r="T241" i="62"/>
  <c r="R241" i="62"/>
  <c r="P241" i="62"/>
  <c r="BI238" i="62"/>
  <c r="BH238" i="62"/>
  <c r="BG238" i="62"/>
  <c r="BF238" i="62"/>
  <c r="T238" i="62"/>
  <c r="R238" i="62"/>
  <c r="P238" i="62"/>
  <c r="BI235" i="62"/>
  <c r="BH235" i="62"/>
  <c r="BG235" i="62"/>
  <c r="BF235" i="62"/>
  <c r="T235" i="62"/>
  <c r="R235" i="62"/>
  <c r="P235" i="62"/>
  <c r="BI232" i="62"/>
  <c r="BH232" i="62"/>
  <c r="BG232" i="62"/>
  <c r="BF232" i="62"/>
  <c r="T232" i="62"/>
  <c r="R232" i="62"/>
  <c r="P232" i="62"/>
  <c r="BI229" i="62"/>
  <c r="BH229" i="62"/>
  <c r="BG229" i="62"/>
  <c r="BF229" i="62"/>
  <c r="T229" i="62"/>
  <c r="R229" i="62"/>
  <c r="P229" i="62"/>
  <c r="BI226" i="62"/>
  <c r="BH226" i="62"/>
  <c r="BG226" i="62"/>
  <c r="BF226" i="62"/>
  <c r="T226" i="62"/>
  <c r="R226" i="62"/>
  <c r="P226" i="62"/>
  <c r="BI223" i="62"/>
  <c r="BH223" i="62"/>
  <c r="BG223" i="62"/>
  <c r="BF223" i="62"/>
  <c r="T223" i="62"/>
  <c r="R223" i="62"/>
  <c r="P223" i="62"/>
  <c r="BI220" i="62"/>
  <c r="BH220" i="62"/>
  <c r="BG220" i="62"/>
  <c r="BF220" i="62"/>
  <c r="T220" i="62"/>
  <c r="R220" i="62"/>
  <c r="P220" i="62"/>
  <c r="BI217" i="62"/>
  <c r="BH217" i="62"/>
  <c r="BG217" i="62"/>
  <c r="BF217" i="62"/>
  <c r="T217" i="62"/>
  <c r="R217" i="62"/>
  <c r="P217" i="62"/>
  <c r="BI214" i="62"/>
  <c r="BH214" i="62"/>
  <c r="BG214" i="62"/>
  <c r="BF214" i="62"/>
  <c r="T214" i="62"/>
  <c r="R214" i="62"/>
  <c r="P214" i="62"/>
  <c r="BI210" i="62"/>
  <c r="BH210" i="62"/>
  <c r="BG210" i="62"/>
  <c r="BF210" i="62"/>
  <c r="T210" i="62"/>
  <c r="R210" i="62"/>
  <c r="P210" i="62"/>
  <c r="BI207" i="62"/>
  <c r="BH207" i="62"/>
  <c r="BG207" i="62"/>
  <c r="BF207" i="62"/>
  <c r="T207" i="62"/>
  <c r="R207" i="62"/>
  <c r="P207" i="62"/>
  <c r="BI203" i="62"/>
  <c r="BH203" i="62"/>
  <c r="BG203" i="62"/>
  <c r="BF203" i="62"/>
  <c r="T203" i="62"/>
  <c r="T202" i="62" s="1"/>
  <c r="R203" i="62"/>
  <c r="R202" i="62"/>
  <c r="P203" i="62"/>
  <c r="P202" i="62" s="1"/>
  <c r="BI199" i="62"/>
  <c r="BH199" i="62"/>
  <c r="BG199" i="62"/>
  <c r="BF199" i="62"/>
  <c r="T199" i="62"/>
  <c r="R199" i="62"/>
  <c r="P199" i="62"/>
  <c r="BI196" i="62"/>
  <c r="BH196" i="62"/>
  <c r="BG196" i="62"/>
  <c r="BF196" i="62"/>
  <c r="T196" i="62"/>
  <c r="R196" i="62"/>
  <c r="P196" i="62"/>
  <c r="BI192" i="62"/>
  <c r="BH192" i="62"/>
  <c r="BG192" i="62"/>
  <c r="BF192" i="62"/>
  <c r="T192" i="62"/>
  <c r="R192" i="62"/>
  <c r="P192" i="62"/>
  <c r="BI189" i="62"/>
  <c r="BH189" i="62"/>
  <c r="BG189" i="62"/>
  <c r="BF189" i="62"/>
  <c r="T189" i="62"/>
  <c r="R189" i="62"/>
  <c r="P189" i="62"/>
  <c r="BI185" i="62"/>
  <c r="BH185" i="62"/>
  <c r="BG185" i="62"/>
  <c r="BF185" i="62"/>
  <c r="T185" i="62"/>
  <c r="R185" i="62"/>
  <c r="P185" i="62"/>
  <c r="BI181" i="62"/>
  <c r="BH181" i="62"/>
  <c r="BG181" i="62"/>
  <c r="BF181" i="62"/>
  <c r="T181" i="62"/>
  <c r="R181" i="62"/>
  <c r="P181" i="62"/>
  <c r="BI177" i="62"/>
  <c r="BH177" i="62"/>
  <c r="BG177" i="62"/>
  <c r="BF177" i="62"/>
  <c r="T177" i="62"/>
  <c r="R177" i="62"/>
  <c r="P177" i="62"/>
  <c r="BI173" i="62"/>
  <c r="BH173" i="62"/>
  <c r="BG173" i="62"/>
  <c r="BF173" i="62"/>
  <c r="T173" i="62"/>
  <c r="R173" i="62"/>
  <c r="P173" i="62"/>
  <c r="BI169" i="62"/>
  <c r="BH169" i="62"/>
  <c r="BG169" i="62"/>
  <c r="BF169" i="62"/>
  <c r="T169" i="62"/>
  <c r="R169" i="62"/>
  <c r="P169" i="62"/>
  <c r="BI165" i="62"/>
  <c r="BH165" i="62"/>
  <c r="BG165" i="62"/>
  <c r="BF165" i="62"/>
  <c r="T165" i="62"/>
  <c r="R165" i="62"/>
  <c r="P165" i="62"/>
  <c r="BI161" i="62"/>
  <c r="BH161" i="62"/>
  <c r="BG161" i="62"/>
  <c r="BF161" i="62"/>
  <c r="T161" i="62"/>
  <c r="R161" i="62"/>
  <c r="P161" i="62"/>
  <c r="BI157" i="62"/>
  <c r="BH157" i="62"/>
  <c r="BG157" i="62"/>
  <c r="BF157" i="62"/>
  <c r="T157" i="62"/>
  <c r="R157" i="62"/>
  <c r="P157" i="62"/>
  <c r="BI153" i="62"/>
  <c r="BH153" i="62"/>
  <c r="BG153" i="62"/>
  <c r="BF153" i="62"/>
  <c r="T153" i="62"/>
  <c r="R153" i="62"/>
  <c r="P153" i="62"/>
  <c r="BI149" i="62"/>
  <c r="BH149" i="62"/>
  <c r="BG149" i="62"/>
  <c r="BF149" i="62"/>
  <c r="T149" i="62"/>
  <c r="R149" i="62"/>
  <c r="P149" i="62"/>
  <c r="BI145" i="62"/>
  <c r="BH145" i="62"/>
  <c r="BG145" i="62"/>
  <c r="BF145" i="62"/>
  <c r="T145" i="62"/>
  <c r="R145" i="62"/>
  <c r="P145" i="62"/>
  <c r="BI142" i="62"/>
  <c r="BH142" i="62"/>
  <c r="BG142" i="62"/>
  <c r="BF142" i="62"/>
  <c r="T142" i="62"/>
  <c r="R142" i="62"/>
  <c r="P142" i="62"/>
  <c r="BI139" i="62"/>
  <c r="BH139" i="62"/>
  <c r="BG139" i="62"/>
  <c r="BF139" i="62"/>
  <c r="T139" i="62"/>
  <c r="R139" i="62"/>
  <c r="P139" i="62"/>
  <c r="BI136" i="62"/>
  <c r="BH136" i="62"/>
  <c r="BG136" i="62"/>
  <c r="BF136" i="62"/>
  <c r="T136" i="62"/>
  <c r="R136" i="62"/>
  <c r="P136" i="62"/>
  <c r="BI133" i="62"/>
  <c r="BH133" i="62"/>
  <c r="BG133" i="62"/>
  <c r="BF133" i="62"/>
  <c r="T133" i="62"/>
  <c r="R133" i="62"/>
  <c r="P133" i="62"/>
  <c r="BI130" i="62"/>
  <c r="BH130" i="62"/>
  <c r="BG130" i="62"/>
  <c r="BF130" i="62"/>
  <c r="T130" i="62"/>
  <c r="R130" i="62"/>
  <c r="P130" i="62"/>
  <c r="J123" i="62"/>
  <c r="F123" i="62"/>
  <c r="F121" i="62"/>
  <c r="E119" i="62"/>
  <c r="J93" i="62"/>
  <c r="F93" i="62"/>
  <c r="F91" i="62"/>
  <c r="E89" i="62"/>
  <c r="J26" i="62"/>
  <c r="E26" i="62"/>
  <c r="J94" i="62" s="1"/>
  <c r="J25" i="62"/>
  <c r="J20" i="62"/>
  <c r="E20" i="62"/>
  <c r="F124" i="62" s="1"/>
  <c r="J19" i="62"/>
  <c r="J14" i="62"/>
  <c r="J121" i="62"/>
  <c r="E7" i="62"/>
  <c r="E85" i="62" s="1"/>
  <c r="J39" i="61"/>
  <c r="J38" i="61"/>
  <c r="AY161" i="1" s="1"/>
  <c r="J37" i="61"/>
  <c r="AX161" i="1" s="1"/>
  <c r="BI399" i="61"/>
  <c r="BH399" i="61"/>
  <c r="BG399" i="61"/>
  <c r="BF399" i="61"/>
  <c r="T399" i="61"/>
  <c r="R399" i="61"/>
  <c r="P399" i="61"/>
  <c r="BI396" i="61"/>
  <c r="BH396" i="61"/>
  <c r="BG396" i="61"/>
  <c r="BF396" i="61"/>
  <c r="T396" i="61"/>
  <c r="R396" i="61"/>
  <c r="P396" i="61"/>
  <c r="BI392" i="61"/>
  <c r="BH392" i="61"/>
  <c r="BG392" i="61"/>
  <c r="BF392" i="61"/>
  <c r="T392" i="61"/>
  <c r="R392" i="61"/>
  <c r="P392" i="61"/>
  <c r="BI389" i="61"/>
  <c r="BH389" i="61"/>
  <c r="BG389" i="61"/>
  <c r="BF389" i="61"/>
  <c r="T389" i="61"/>
  <c r="R389" i="61"/>
  <c r="P389" i="61"/>
  <c r="BI385" i="61"/>
  <c r="BH385" i="61"/>
  <c r="BG385" i="61"/>
  <c r="BF385" i="61"/>
  <c r="T385" i="61"/>
  <c r="R385" i="61"/>
  <c r="P385" i="61"/>
  <c r="BI381" i="61"/>
  <c r="BH381" i="61"/>
  <c r="BG381" i="61"/>
  <c r="BF381" i="61"/>
  <c r="T381" i="61"/>
  <c r="R381" i="61"/>
  <c r="P381" i="61"/>
  <c r="BI377" i="61"/>
  <c r="BH377" i="61"/>
  <c r="BG377" i="61"/>
  <c r="BF377" i="61"/>
  <c r="T377" i="61"/>
  <c r="R377" i="61"/>
  <c r="P377" i="61"/>
  <c r="BI373" i="61"/>
  <c r="BH373" i="61"/>
  <c r="BG373" i="61"/>
  <c r="BF373" i="61"/>
  <c r="T373" i="61"/>
  <c r="R373" i="61"/>
  <c r="P373" i="61"/>
  <c r="BI370" i="61"/>
  <c r="BH370" i="61"/>
  <c r="BG370" i="61"/>
  <c r="BF370" i="61"/>
  <c r="T370" i="61"/>
  <c r="R370" i="61"/>
  <c r="P370" i="61"/>
  <c r="BI367" i="61"/>
  <c r="BH367" i="61"/>
  <c r="BG367" i="61"/>
  <c r="BF367" i="61"/>
  <c r="T367" i="61"/>
  <c r="R367" i="61"/>
  <c r="P367" i="61"/>
  <c r="BI364" i="61"/>
  <c r="BH364" i="61"/>
  <c r="BG364" i="61"/>
  <c r="BF364" i="61"/>
  <c r="T364" i="61"/>
  <c r="R364" i="61"/>
  <c r="P364" i="61"/>
  <c r="BI361" i="61"/>
  <c r="BH361" i="61"/>
  <c r="BG361" i="61"/>
  <c r="BF361" i="61"/>
  <c r="T361" i="61"/>
  <c r="R361" i="61"/>
  <c r="P361" i="61"/>
  <c r="BI358" i="61"/>
  <c r="BH358" i="61"/>
  <c r="BG358" i="61"/>
  <c r="BF358" i="61"/>
  <c r="T358" i="61"/>
  <c r="R358" i="61"/>
  <c r="P358" i="61"/>
  <c r="BI355" i="61"/>
  <c r="BH355" i="61"/>
  <c r="BG355" i="61"/>
  <c r="BF355" i="61"/>
  <c r="T355" i="61"/>
  <c r="R355" i="61"/>
  <c r="P355" i="61"/>
  <c r="BI352" i="61"/>
  <c r="BH352" i="61"/>
  <c r="BG352" i="61"/>
  <c r="BF352" i="61"/>
  <c r="T352" i="61"/>
  <c r="R352" i="61"/>
  <c r="P352" i="61"/>
  <c r="BI348" i="61"/>
  <c r="BH348" i="61"/>
  <c r="BG348" i="61"/>
  <c r="BF348" i="61"/>
  <c r="T348" i="61"/>
  <c r="R348" i="61"/>
  <c r="P348" i="61"/>
  <c r="BI345" i="61"/>
  <c r="BH345" i="61"/>
  <c r="BG345" i="61"/>
  <c r="BF345" i="61"/>
  <c r="T345" i="61"/>
  <c r="R345" i="61"/>
  <c r="P345" i="61"/>
  <c r="BI342" i="61"/>
  <c r="BH342" i="61"/>
  <c r="BG342" i="61"/>
  <c r="BF342" i="61"/>
  <c r="T342" i="61"/>
  <c r="R342" i="61"/>
  <c r="P342" i="61"/>
  <c r="BI339" i="61"/>
  <c r="BH339" i="61"/>
  <c r="BG339" i="61"/>
  <c r="BF339" i="61"/>
  <c r="T339" i="61"/>
  <c r="R339" i="61"/>
  <c r="P339" i="61"/>
  <c r="BI336" i="61"/>
  <c r="BH336" i="61"/>
  <c r="BG336" i="61"/>
  <c r="BF336" i="61"/>
  <c r="T336" i="61"/>
  <c r="R336" i="61"/>
  <c r="P336" i="61"/>
  <c r="BI333" i="61"/>
  <c r="BH333" i="61"/>
  <c r="BG333" i="61"/>
  <c r="BF333" i="61"/>
  <c r="T333" i="61"/>
  <c r="R333" i="61"/>
  <c r="P333" i="61"/>
  <c r="BI330" i="61"/>
  <c r="BH330" i="61"/>
  <c r="BG330" i="61"/>
  <c r="BF330" i="61"/>
  <c r="T330" i="61"/>
  <c r="R330" i="61"/>
  <c r="P330" i="61"/>
  <c r="BI327" i="61"/>
  <c r="BH327" i="61"/>
  <c r="BG327" i="61"/>
  <c r="BF327" i="61"/>
  <c r="T327" i="61"/>
  <c r="R327" i="61"/>
  <c r="P327" i="61"/>
  <c r="BI324" i="61"/>
  <c r="BH324" i="61"/>
  <c r="BG324" i="61"/>
  <c r="BF324" i="61"/>
  <c r="T324" i="61"/>
  <c r="R324" i="61"/>
  <c r="P324" i="61"/>
  <c r="BI321" i="61"/>
  <c r="BH321" i="61"/>
  <c r="BG321" i="61"/>
  <c r="BF321" i="61"/>
  <c r="T321" i="61"/>
  <c r="R321" i="61"/>
  <c r="P321" i="61"/>
  <c r="BI318" i="61"/>
  <c r="BH318" i="61"/>
  <c r="BG318" i="61"/>
  <c r="BF318" i="61"/>
  <c r="T318" i="61"/>
  <c r="R318" i="61"/>
  <c r="P318" i="61"/>
  <c r="BI315" i="61"/>
  <c r="BH315" i="61"/>
  <c r="BG315" i="61"/>
  <c r="BF315" i="61"/>
  <c r="T315" i="61"/>
  <c r="R315" i="61"/>
  <c r="P315" i="61"/>
  <c r="BI312" i="61"/>
  <c r="BH312" i="61"/>
  <c r="BG312" i="61"/>
  <c r="BF312" i="61"/>
  <c r="T312" i="61"/>
  <c r="R312" i="61"/>
  <c r="P312" i="61"/>
  <c r="BI309" i="61"/>
  <c r="BH309" i="61"/>
  <c r="BG309" i="61"/>
  <c r="BF309" i="61"/>
  <c r="T309" i="61"/>
  <c r="R309" i="61"/>
  <c r="P309" i="61"/>
  <c r="BI306" i="61"/>
  <c r="BH306" i="61"/>
  <c r="BG306" i="61"/>
  <c r="BF306" i="61"/>
  <c r="T306" i="61"/>
  <c r="R306" i="61"/>
  <c r="P306" i="61"/>
  <c r="BI303" i="61"/>
  <c r="BH303" i="61"/>
  <c r="BG303" i="61"/>
  <c r="BF303" i="61"/>
  <c r="T303" i="61"/>
  <c r="R303" i="61"/>
  <c r="P303" i="61"/>
  <c r="BI300" i="61"/>
  <c r="BH300" i="61"/>
  <c r="BG300" i="61"/>
  <c r="BF300" i="61"/>
  <c r="T300" i="61"/>
  <c r="R300" i="61"/>
  <c r="P300" i="61"/>
  <c r="BI297" i="61"/>
  <c r="BH297" i="61"/>
  <c r="BG297" i="61"/>
  <c r="BF297" i="61"/>
  <c r="T297" i="61"/>
  <c r="R297" i="61"/>
  <c r="P297" i="61"/>
  <c r="BI294" i="61"/>
  <c r="BH294" i="61"/>
  <c r="BG294" i="61"/>
  <c r="BF294" i="61"/>
  <c r="T294" i="61"/>
  <c r="R294" i="61"/>
  <c r="P294" i="61"/>
  <c r="BI291" i="61"/>
  <c r="BH291" i="61"/>
  <c r="BG291" i="61"/>
  <c r="BF291" i="61"/>
  <c r="T291" i="61"/>
  <c r="R291" i="61"/>
  <c r="P291" i="61"/>
  <c r="BI288" i="61"/>
  <c r="BH288" i="61"/>
  <c r="BG288" i="61"/>
  <c r="BF288" i="61"/>
  <c r="T288" i="61"/>
  <c r="R288" i="61"/>
  <c r="P288" i="61"/>
  <c r="BI285" i="61"/>
  <c r="BH285" i="61"/>
  <c r="BG285" i="61"/>
  <c r="BF285" i="61"/>
  <c r="T285" i="61"/>
  <c r="R285" i="61"/>
  <c r="P285" i="61"/>
  <c r="BI282" i="61"/>
  <c r="BH282" i="61"/>
  <c r="BG282" i="61"/>
  <c r="BF282" i="61"/>
  <c r="T282" i="61"/>
  <c r="R282" i="61"/>
  <c r="P282" i="61"/>
  <c r="BI279" i="61"/>
  <c r="BH279" i="61"/>
  <c r="BG279" i="61"/>
  <c r="BF279" i="61"/>
  <c r="T279" i="61"/>
  <c r="R279" i="61"/>
  <c r="P279" i="61"/>
  <c r="BI276" i="61"/>
  <c r="BH276" i="61"/>
  <c r="BG276" i="61"/>
  <c r="BF276" i="61"/>
  <c r="T276" i="61"/>
  <c r="R276" i="61"/>
  <c r="P276" i="61"/>
  <c r="BI273" i="61"/>
  <c r="BH273" i="61"/>
  <c r="BG273" i="61"/>
  <c r="BF273" i="61"/>
  <c r="T273" i="61"/>
  <c r="R273" i="61"/>
  <c r="P273" i="61"/>
  <c r="BI270" i="61"/>
  <c r="BH270" i="61"/>
  <c r="BG270" i="61"/>
  <c r="BF270" i="61"/>
  <c r="T270" i="61"/>
  <c r="R270" i="61"/>
  <c r="P270" i="61"/>
  <c r="BI267" i="61"/>
  <c r="BH267" i="61"/>
  <c r="BG267" i="61"/>
  <c r="BF267" i="61"/>
  <c r="T267" i="61"/>
  <c r="R267" i="61"/>
  <c r="P267" i="61"/>
  <c r="BI264" i="61"/>
  <c r="BH264" i="61"/>
  <c r="BG264" i="61"/>
  <c r="BF264" i="61"/>
  <c r="T264" i="61"/>
  <c r="R264" i="61"/>
  <c r="P264" i="61"/>
  <c r="BI261" i="61"/>
  <c r="BH261" i="61"/>
  <c r="BG261" i="61"/>
  <c r="BF261" i="61"/>
  <c r="T261" i="61"/>
  <c r="R261" i="61"/>
  <c r="P261" i="61"/>
  <c r="BI258" i="61"/>
  <c r="BH258" i="61"/>
  <c r="BG258" i="61"/>
  <c r="BF258" i="61"/>
  <c r="T258" i="61"/>
  <c r="R258" i="61"/>
  <c r="P258" i="61"/>
  <c r="BI255" i="61"/>
  <c r="BH255" i="61"/>
  <c r="BG255" i="61"/>
  <c r="BF255" i="61"/>
  <c r="T255" i="61"/>
  <c r="R255" i="61"/>
  <c r="P255" i="61"/>
  <c r="BI252" i="61"/>
  <c r="BH252" i="61"/>
  <c r="BG252" i="61"/>
  <c r="BF252" i="61"/>
  <c r="T252" i="61"/>
  <c r="R252" i="61"/>
  <c r="P252" i="61"/>
  <c r="BI249" i="61"/>
  <c r="BH249" i="61"/>
  <c r="BG249" i="61"/>
  <c r="BF249" i="61"/>
  <c r="T249" i="61"/>
  <c r="R249" i="61"/>
  <c r="P249" i="61"/>
  <c r="BI245" i="61"/>
  <c r="BH245" i="61"/>
  <c r="BG245" i="61"/>
  <c r="BF245" i="61"/>
  <c r="T245" i="61"/>
  <c r="R245" i="61"/>
  <c r="P245" i="61"/>
  <c r="BI242" i="61"/>
  <c r="BH242" i="61"/>
  <c r="BG242" i="61"/>
  <c r="BF242" i="61"/>
  <c r="T242" i="61"/>
  <c r="R242" i="61"/>
  <c r="P242" i="61"/>
  <c r="BI239" i="61"/>
  <c r="BH239" i="61"/>
  <c r="BG239" i="61"/>
  <c r="BF239" i="61"/>
  <c r="T239" i="61"/>
  <c r="R239" i="61"/>
  <c r="P239" i="61"/>
  <c r="BI236" i="61"/>
  <c r="BH236" i="61"/>
  <c r="BG236" i="61"/>
  <c r="BF236" i="61"/>
  <c r="T236" i="61"/>
  <c r="R236" i="61"/>
  <c r="P236" i="61"/>
  <c r="BI233" i="61"/>
  <c r="BH233" i="61"/>
  <c r="BG233" i="61"/>
  <c r="BF233" i="61"/>
  <c r="T233" i="61"/>
  <c r="R233" i="61"/>
  <c r="P233" i="61"/>
  <c r="BI230" i="61"/>
  <c r="BH230" i="61"/>
  <c r="BG230" i="61"/>
  <c r="BF230" i="61"/>
  <c r="T230" i="61"/>
  <c r="R230" i="61"/>
  <c r="P230" i="61"/>
  <c r="BI225" i="61"/>
  <c r="BH225" i="61"/>
  <c r="BG225" i="61"/>
  <c r="BF225" i="61"/>
  <c r="T225" i="61"/>
  <c r="T224" i="61"/>
  <c r="R225" i="61"/>
  <c r="R224" i="61"/>
  <c r="P225" i="61"/>
  <c r="P224" i="61"/>
  <c r="BI221" i="61"/>
  <c r="BH221" i="61"/>
  <c r="BG221" i="61"/>
  <c r="BF221" i="61"/>
  <c r="T221" i="61"/>
  <c r="R221" i="61"/>
  <c r="P221" i="61"/>
  <c r="BI217" i="61"/>
  <c r="BH217" i="61"/>
  <c r="BG217" i="61"/>
  <c r="BF217" i="61"/>
  <c r="T217" i="61"/>
  <c r="R217" i="61"/>
  <c r="P217" i="61"/>
  <c r="BI213" i="61"/>
  <c r="BH213" i="61"/>
  <c r="BG213" i="61"/>
  <c r="BF213" i="61"/>
  <c r="T213" i="61"/>
  <c r="R213" i="61"/>
  <c r="P213" i="61"/>
  <c r="BI209" i="61"/>
  <c r="BH209" i="61"/>
  <c r="BG209" i="61"/>
  <c r="BF209" i="61"/>
  <c r="T209" i="61"/>
  <c r="R209" i="61"/>
  <c r="P209" i="61"/>
  <c r="BI205" i="61"/>
  <c r="BH205" i="61"/>
  <c r="BG205" i="61"/>
  <c r="BF205" i="61"/>
  <c r="T205" i="61"/>
  <c r="R205" i="61"/>
  <c r="P205" i="61"/>
  <c r="BI201" i="61"/>
  <c r="BH201" i="61"/>
  <c r="BG201" i="61"/>
  <c r="BF201" i="61"/>
  <c r="T201" i="61"/>
  <c r="R201" i="61"/>
  <c r="P201" i="61"/>
  <c r="BI197" i="61"/>
  <c r="BH197" i="61"/>
  <c r="BG197" i="61"/>
  <c r="BF197" i="61"/>
  <c r="T197" i="61"/>
  <c r="R197" i="61"/>
  <c r="P197" i="61"/>
  <c r="BI193" i="61"/>
  <c r="BH193" i="61"/>
  <c r="BG193" i="61"/>
  <c r="BF193" i="61"/>
  <c r="T193" i="61"/>
  <c r="R193" i="61"/>
  <c r="P193" i="61"/>
  <c r="BI189" i="61"/>
  <c r="BH189" i="61"/>
  <c r="BG189" i="61"/>
  <c r="BF189" i="61"/>
  <c r="T189" i="61"/>
  <c r="R189" i="61"/>
  <c r="P189" i="61"/>
  <c r="BI185" i="61"/>
  <c r="BH185" i="61"/>
  <c r="BG185" i="61"/>
  <c r="BF185" i="61"/>
  <c r="T185" i="61"/>
  <c r="R185" i="61"/>
  <c r="P185" i="61"/>
  <c r="BI181" i="61"/>
  <c r="BH181" i="61"/>
  <c r="BG181" i="61"/>
  <c r="BF181" i="61"/>
  <c r="T181" i="61"/>
  <c r="R181" i="61"/>
  <c r="P181" i="61"/>
  <c r="BI177" i="61"/>
  <c r="BH177" i="61"/>
  <c r="BG177" i="61"/>
  <c r="BF177" i="61"/>
  <c r="T177" i="61"/>
  <c r="R177" i="61"/>
  <c r="P177" i="61"/>
  <c r="BI173" i="61"/>
  <c r="BH173" i="61"/>
  <c r="BG173" i="61"/>
  <c r="BF173" i="61"/>
  <c r="T173" i="61"/>
  <c r="R173" i="61"/>
  <c r="P173" i="61"/>
  <c r="BI170" i="61"/>
  <c r="BH170" i="61"/>
  <c r="BG170" i="61"/>
  <c r="BF170" i="61"/>
  <c r="T170" i="61"/>
  <c r="R170" i="61"/>
  <c r="P170" i="61"/>
  <c r="BI167" i="61"/>
  <c r="BH167" i="61"/>
  <c r="BG167" i="61"/>
  <c r="BF167" i="61"/>
  <c r="T167" i="61"/>
  <c r="R167" i="61"/>
  <c r="P167" i="61"/>
  <c r="BI164" i="61"/>
  <c r="BH164" i="61"/>
  <c r="BG164" i="61"/>
  <c r="BF164" i="61"/>
  <c r="T164" i="61"/>
  <c r="R164" i="61"/>
  <c r="P164" i="61"/>
  <c r="BI161" i="61"/>
  <c r="BH161" i="61"/>
  <c r="BG161" i="61"/>
  <c r="BF161" i="61"/>
  <c r="T161" i="61"/>
  <c r="R161" i="61"/>
  <c r="P161" i="61"/>
  <c r="BI158" i="61"/>
  <c r="BH158" i="61"/>
  <c r="BG158" i="61"/>
  <c r="BF158" i="61"/>
  <c r="T158" i="61"/>
  <c r="R158" i="61"/>
  <c r="P158" i="61"/>
  <c r="BI155" i="61"/>
  <c r="BH155" i="61"/>
  <c r="BG155" i="61"/>
  <c r="BF155" i="61"/>
  <c r="T155" i="61"/>
  <c r="R155" i="61"/>
  <c r="P155" i="61"/>
  <c r="BI152" i="61"/>
  <c r="BH152" i="61"/>
  <c r="BG152" i="61"/>
  <c r="BF152" i="61"/>
  <c r="T152" i="61"/>
  <c r="R152" i="61"/>
  <c r="P152" i="61"/>
  <c r="BI149" i="61"/>
  <c r="BH149" i="61"/>
  <c r="BG149" i="61"/>
  <c r="BF149" i="61"/>
  <c r="T149" i="61"/>
  <c r="R149" i="61"/>
  <c r="P149" i="61"/>
  <c r="BI146" i="61"/>
  <c r="BH146" i="61"/>
  <c r="BG146" i="61"/>
  <c r="BF146" i="61"/>
  <c r="T146" i="61"/>
  <c r="R146" i="61"/>
  <c r="P146" i="61"/>
  <c r="BI143" i="61"/>
  <c r="BH143" i="61"/>
  <c r="BG143" i="61"/>
  <c r="BF143" i="61"/>
  <c r="T143" i="61"/>
  <c r="R143" i="61"/>
  <c r="P143" i="61"/>
  <c r="BI140" i="61"/>
  <c r="BH140" i="61"/>
  <c r="BG140" i="61"/>
  <c r="BF140" i="61"/>
  <c r="T140" i="61"/>
  <c r="R140" i="61"/>
  <c r="P140" i="61"/>
  <c r="BI137" i="61"/>
  <c r="BH137" i="61"/>
  <c r="BG137" i="61"/>
  <c r="BF137" i="61"/>
  <c r="T137" i="61"/>
  <c r="R137" i="61"/>
  <c r="P137" i="61"/>
  <c r="BI134" i="61"/>
  <c r="BH134" i="61"/>
  <c r="BG134" i="61"/>
  <c r="BF134" i="61"/>
  <c r="T134" i="61"/>
  <c r="R134" i="61"/>
  <c r="P134" i="61"/>
  <c r="BI131" i="61"/>
  <c r="BH131" i="61"/>
  <c r="BG131" i="61"/>
  <c r="BF131" i="61"/>
  <c r="T131" i="61"/>
  <c r="R131" i="61"/>
  <c r="P131" i="61"/>
  <c r="J124" i="61"/>
  <c r="F124" i="61"/>
  <c r="F122" i="61"/>
  <c r="E120" i="61"/>
  <c r="J93" i="61"/>
  <c r="F93" i="61"/>
  <c r="F91" i="61"/>
  <c r="E89" i="61"/>
  <c r="J26" i="61"/>
  <c r="E26" i="61"/>
  <c r="J125" i="61"/>
  <c r="J25" i="61"/>
  <c r="J20" i="61"/>
  <c r="E20" i="61"/>
  <c r="F125" i="61"/>
  <c r="J19" i="61"/>
  <c r="J14" i="61"/>
  <c r="J122" i="61" s="1"/>
  <c r="E7" i="61"/>
  <c r="E116" i="61" s="1"/>
  <c r="J39" i="60"/>
  <c r="J38" i="60"/>
  <c r="AY160" i="1"/>
  <c r="J37" i="60"/>
  <c r="AX160" i="1"/>
  <c r="BI508" i="60"/>
  <c r="BH508" i="60"/>
  <c r="BG508" i="60"/>
  <c r="BF508" i="60"/>
  <c r="T508" i="60"/>
  <c r="T507" i="60"/>
  <c r="R508" i="60"/>
  <c r="R507" i="60" s="1"/>
  <c r="P508" i="60"/>
  <c r="P507" i="60"/>
  <c r="BI504" i="60"/>
  <c r="BH504" i="60"/>
  <c r="BG504" i="60"/>
  <c r="BF504" i="60"/>
  <c r="T504" i="60"/>
  <c r="R504" i="60"/>
  <c r="P504" i="60"/>
  <c r="BI501" i="60"/>
  <c r="BH501" i="60"/>
  <c r="BG501" i="60"/>
  <c r="BF501" i="60"/>
  <c r="T501" i="60"/>
  <c r="R501" i="60"/>
  <c r="P501" i="60"/>
  <c r="BI498" i="60"/>
  <c r="BH498" i="60"/>
  <c r="BG498" i="60"/>
  <c r="BF498" i="60"/>
  <c r="T498" i="60"/>
  <c r="R498" i="60"/>
  <c r="P498" i="60"/>
  <c r="BI495" i="60"/>
  <c r="BH495" i="60"/>
  <c r="BG495" i="60"/>
  <c r="BF495" i="60"/>
  <c r="T495" i="60"/>
  <c r="R495" i="60"/>
  <c r="P495" i="60"/>
  <c r="BI492" i="60"/>
  <c r="BH492" i="60"/>
  <c r="BG492" i="60"/>
  <c r="BF492" i="60"/>
  <c r="T492" i="60"/>
  <c r="R492" i="60"/>
  <c r="P492" i="60"/>
  <c r="BI489" i="60"/>
  <c r="BH489" i="60"/>
  <c r="BG489" i="60"/>
  <c r="BF489" i="60"/>
  <c r="T489" i="60"/>
  <c r="R489" i="60"/>
  <c r="P489" i="60"/>
  <c r="BI486" i="60"/>
  <c r="BH486" i="60"/>
  <c r="BG486" i="60"/>
  <c r="BF486" i="60"/>
  <c r="T486" i="60"/>
  <c r="R486" i="60"/>
  <c r="P486" i="60"/>
  <c r="BI483" i="60"/>
  <c r="BH483" i="60"/>
  <c r="BG483" i="60"/>
  <c r="BF483" i="60"/>
  <c r="T483" i="60"/>
  <c r="R483" i="60"/>
  <c r="P483" i="60"/>
  <c r="BI480" i="60"/>
  <c r="BH480" i="60"/>
  <c r="BG480" i="60"/>
  <c r="BF480" i="60"/>
  <c r="T480" i="60"/>
  <c r="R480" i="60"/>
  <c r="P480" i="60"/>
  <c r="BI477" i="60"/>
  <c r="BH477" i="60"/>
  <c r="BG477" i="60"/>
  <c r="BF477" i="60"/>
  <c r="T477" i="60"/>
  <c r="R477" i="60"/>
  <c r="P477" i="60"/>
  <c r="BI474" i="60"/>
  <c r="BH474" i="60"/>
  <c r="BG474" i="60"/>
  <c r="BF474" i="60"/>
  <c r="T474" i="60"/>
  <c r="R474" i="60"/>
  <c r="P474" i="60"/>
  <c r="BI471" i="60"/>
  <c r="BH471" i="60"/>
  <c r="BG471" i="60"/>
  <c r="BF471" i="60"/>
  <c r="T471" i="60"/>
  <c r="R471" i="60"/>
  <c r="P471" i="60"/>
  <c r="BI468" i="60"/>
  <c r="BH468" i="60"/>
  <c r="BG468" i="60"/>
  <c r="BF468" i="60"/>
  <c r="T468" i="60"/>
  <c r="R468" i="60"/>
  <c r="P468" i="60"/>
  <c r="BI465" i="60"/>
  <c r="BH465" i="60"/>
  <c r="BG465" i="60"/>
  <c r="BF465" i="60"/>
  <c r="T465" i="60"/>
  <c r="R465" i="60"/>
  <c r="P465" i="60"/>
  <c r="BI462" i="60"/>
  <c r="BH462" i="60"/>
  <c r="BG462" i="60"/>
  <c r="BF462" i="60"/>
  <c r="T462" i="60"/>
  <c r="R462" i="60"/>
  <c r="P462" i="60"/>
  <c r="BI459" i="60"/>
  <c r="BH459" i="60"/>
  <c r="BG459" i="60"/>
  <c r="BF459" i="60"/>
  <c r="T459" i="60"/>
  <c r="R459" i="60"/>
  <c r="P459" i="60"/>
  <c r="BI456" i="60"/>
  <c r="BH456" i="60"/>
  <c r="BG456" i="60"/>
  <c r="BF456" i="60"/>
  <c r="T456" i="60"/>
  <c r="R456" i="60"/>
  <c r="P456" i="60"/>
  <c r="BI453" i="60"/>
  <c r="BH453" i="60"/>
  <c r="BG453" i="60"/>
  <c r="BF453" i="60"/>
  <c r="T453" i="60"/>
  <c r="R453" i="60"/>
  <c r="P453" i="60"/>
  <c r="BI450" i="60"/>
  <c r="BH450" i="60"/>
  <c r="BG450" i="60"/>
  <c r="BF450" i="60"/>
  <c r="T450" i="60"/>
  <c r="R450" i="60"/>
  <c r="P450" i="60"/>
  <c r="BI447" i="60"/>
  <c r="BH447" i="60"/>
  <c r="BG447" i="60"/>
  <c r="BF447" i="60"/>
  <c r="T447" i="60"/>
  <c r="R447" i="60"/>
  <c r="P447" i="60"/>
  <c r="BI444" i="60"/>
  <c r="BH444" i="60"/>
  <c r="BG444" i="60"/>
  <c r="BF444" i="60"/>
  <c r="T444" i="60"/>
  <c r="R444" i="60"/>
  <c r="P444" i="60"/>
  <c r="BI441" i="60"/>
  <c r="BH441" i="60"/>
  <c r="BG441" i="60"/>
  <c r="BF441" i="60"/>
  <c r="T441" i="60"/>
  <c r="R441" i="60"/>
  <c r="P441" i="60"/>
  <c r="BI438" i="60"/>
  <c r="BH438" i="60"/>
  <c r="BG438" i="60"/>
  <c r="BF438" i="60"/>
  <c r="T438" i="60"/>
  <c r="R438" i="60"/>
  <c r="P438" i="60"/>
  <c r="BI435" i="60"/>
  <c r="BH435" i="60"/>
  <c r="BG435" i="60"/>
  <c r="BF435" i="60"/>
  <c r="T435" i="60"/>
  <c r="R435" i="60"/>
  <c r="P435" i="60"/>
  <c r="BI432" i="60"/>
  <c r="BH432" i="60"/>
  <c r="BG432" i="60"/>
  <c r="BF432" i="60"/>
  <c r="T432" i="60"/>
  <c r="R432" i="60"/>
  <c r="P432" i="60"/>
  <c r="BI429" i="60"/>
  <c r="BH429" i="60"/>
  <c r="BG429" i="60"/>
  <c r="BF429" i="60"/>
  <c r="T429" i="60"/>
  <c r="R429" i="60"/>
  <c r="P429" i="60"/>
  <c r="BI426" i="60"/>
  <c r="BH426" i="60"/>
  <c r="BG426" i="60"/>
  <c r="BF426" i="60"/>
  <c r="T426" i="60"/>
  <c r="R426" i="60"/>
  <c r="P426" i="60"/>
  <c r="BI423" i="60"/>
  <c r="BH423" i="60"/>
  <c r="BG423" i="60"/>
  <c r="BF423" i="60"/>
  <c r="T423" i="60"/>
  <c r="R423" i="60"/>
  <c r="P423" i="60"/>
  <c r="BI420" i="60"/>
  <c r="BH420" i="60"/>
  <c r="BG420" i="60"/>
  <c r="BF420" i="60"/>
  <c r="T420" i="60"/>
  <c r="R420" i="60"/>
  <c r="P420" i="60"/>
  <c r="BI417" i="60"/>
  <c r="BH417" i="60"/>
  <c r="BG417" i="60"/>
  <c r="BF417" i="60"/>
  <c r="T417" i="60"/>
  <c r="R417" i="60"/>
  <c r="P417" i="60"/>
  <c r="BI414" i="60"/>
  <c r="BH414" i="60"/>
  <c r="BG414" i="60"/>
  <c r="BF414" i="60"/>
  <c r="T414" i="60"/>
  <c r="R414" i="60"/>
  <c r="P414" i="60"/>
  <c r="BI411" i="60"/>
  <c r="BH411" i="60"/>
  <c r="BG411" i="60"/>
  <c r="BF411" i="60"/>
  <c r="T411" i="60"/>
  <c r="R411" i="60"/>
  <c r="P411" i="60"/>
  <c r="BI408" i="60"/>
  <c r="BH408" i="60"/>
  <c r="BG408" i="60"/>
  <c r="BF408" i="60"/>
  <c r="T408" i="60"/>
  <c r="R408" i="60"/>
  <c r="P408" i="60"/>
  <c r="BI405" i="60"/>
  <c r="BH405" i="60"/>
  <c r="BG405" i="60"/>
  <c r="BF405" i="60"/>
  <c r="T405" i="60"/>
  <c r="R405" i="60"/>
  <c r="P405" i="60"/>
  <c r="BI402" i="60"/>
  <c r="BH402" i="60"/>
  <c r="BG402" i="60"/>
  <c r="BF402" i="60"/>
  <c r="T402" i="60"/>
  <c r="R402" i="60"/>
  <c r="P402" i="60"/>
  <c r="BI399" i="60"/>
  <c r="BH399" i="60"/>
  <c r="BG399" i="60"/>
  <c r="BF399" i="60"/>
  <c r="T399" i="60"/>
  <c r="R399" i="60"/>
  <c r="P399" i="60"/>
  <c r="BI396" i="60"/>
  <c r="BH396" i="60"/>
  <c r="BG396" i="60"/>
  <c r="BF396" i="60"/>
  <c r="T396" i="60"/>
  <c r="R396" i="60"/>
  <c r="P396" i="60"/>
  <c r="BI393" i="60"/>
  <c r="BH393" i="60"/>
  <c r="BG393" i="60"/>
  <c r="BF393" i="60"/>
  <c r="T393" i="60"/>
  <c r="R393" i="60"/>
  <c r="P393" i="60"/>
  <c r="BI390" i="60"/>
  <c r="BH390" i="60"/>
  <c r="BG390" i="60"/>
  <c r="BF390" i="60"/>
  <c r="T390" i="60"/>
  <c r="R390" i="60"/>
  <c r="P390" i="60"/>
  <c r="BI387" i="60"/>
  <c r="BH387" i="60"/>
  <c r="BG387" i="60"/>
  <c r="BF387" i="60"/>
  <c r="T387" i="60"/>
  <c r="R387" i="60"/>
  <c r="P387" i="60"/>
  <c r="BI384" i="60"/>
  <c r="BH384" i="60"/>
  <c r="BG384" i="60"/>
  <c r="BF384" i="60"/>
  <c r="T384" i="60"/>
  <c r="R384" i="60"/>
  <c r="P384" i="60"/>
  <c r="BI381" i="60"/>
  <c r="BH381" i="60"/>
  <c r="BG381" i="60"/>
  <c r="BF381" i="60"/>
  <c r="T381" i="60"/>
  <c r="R381" i="60"/>
  <c r="P381" i="60"/>
  <c r="BI378" i="60"/>
  <c r="BH378" i="60"/>
  <c r="BG378" i="60"/>
  <c r="BF378" i="60"/>
  <c r="T378" i="60"/>
  <c r="R378" i="60"/>
  <c r="P378" i="60"/>
  <c r="BI375" i="60"/>
  <c r="BH375" i="60"/>
  <c r="BG375" i="60"/>
  <c r="BF375" i="60"/>
  <c r="T375" i="60"/>
  <c r="R375" i="60"/>
  <c r="P375" i="60"/>
  <c r="BI372" i="60"/>
  <c r="BH372" i="60"/>
  <c r="BG372" i="60"/>
  <c r="BF372" i="60"/>
  <c r="T372" i="60"/>
  <c r="R372" i="60"/>
  <c r="P372" i="60"/>
  <c r="BI369" i="60"/>
  <c r="BH369" i="60"/>
  <c r="BG369" i="60"/>
  <c r="BF369" i="60"/>
  <c r="T369" i="60"/>
  <c r="R369" i="60"/>
  <c r="P369" i="60"/>
  <c r="BI366" i="60"/>
  <c r="BH366" i="60"/>
  <c r="BG366" i="60"/>
  <c r="BF366" i="60"/>
  <c r="T366" i="60"/>
  <c r="R366" i="60"/>
  <c r="P366" i="60"/>
  <c r="BI363" i="60"/>
  <c r="BH363" i="60"/>
  <c r="BG363" i="60"/>
  <c r="BF363" i="60"/>
  <c r="T363" i="60"/>
  <c r="R363" i="60"/>
  <c r="P363" i="60"/>
  <c r="BI360" i="60"/>
  <c r="BH360" i="60"/>
  <c r="BG360" i="60"/>
  <c r="BF360" i="60"/>
  <c r="T360" i="60"/>
  <c r="R360" i="60"/>
  <c r="P360" i="60"/>
  <c r="BI357" i="60"/>
  <c r="BH357" i="60"/>
  <c r="BG357" i="60"/>
  <c r="BF357" i="60"/>
  <c r="T357" i="60"/>
  <c r="R357" i="60"/>
  <c r="P357" i="60"/>
  <c r="BI354" i="60"/>
  <c r="BH354" i="60"/>
  <c r="BG354" i="60"/>
  <c r="BF354" i="60"/>
  <c r="T354" i="60"/>
  <c r="R354" i="60"/>
  <c r="P354" i="60"/>
  <c r="BI351" i="60"/>
  <c r="BH351" i="60"/>
  <c r="BG351" i="60"/>
  <c r="BF351" i="60"/>
  <c r="T351" i="60"/>
  <c r="R351" i="60"/>
  <c r="P351" i="60"/>
  <c r="BI348" i="60"/>
  <c r="BH348" i="60"/>
  <c r="BG348" i="60"/>
  <c r="BF348" i="60"/>
  <c r="T348" i="60"/>
  <c r="R348" i="60"/>
  <c r="P348" i="60"/>
  <c r="BI345" i="60"/>
  <c r="BH345" i="60"/>
  <c r="BG345" i="60"/>
  <c r="BF345" i="60"/>
  <c r="T345" i="60"/>
  <c r="R345" i="60"/>
  <c r="P345" i="60"/>
  <c r="BI342" i="60"/>
  <c r="BH342" i="60"/>
  <c r="BG342" i="60"/>
  <c r="BF342" i="60"/>
  <c r="T342" i="60"/>
  <c r="R342" i="60"/>
  <c r="P342" i="60"/>
  <c r="BI339" i="60"/>
  <c r="BH339" i="60"/>
  <c r="BG339" i="60"/>
  <c r="BF339" i="60"/>
  <c r="T339" i="60"/>
  <c r="R339" i="60"/>
  <c r="P339" i="60"/>
  <c r="BI336" i="60"/>
  <c r="BH336" i="60"/>
  <c r="BG336" i="60"/>
  <c r="BF336" i="60"/>
  <c r="T336" i="60"/>
  <c r="R336" i="60"/>
  <c r="P336" i="60"/>
  <c r="BI333" i="60"/>
  <c r="BH333" i="60"/>
  <c r="BG333" i="60"/>
  <c r="BF333" i="60"/>
  <c r="T333" i="60"/>
  <c r="R333" i="60"/>
  <c r="P333" i="60"/>
  <c r="BI330" i="60"/>
  <c r="BH330" i="60"/>
  <c r="BG330" i="60"/>
  <c r="BF330" i="60"/>
  <c r="T330" i="60"/>
  <c r="R330" i="60"/>
  <c r="P330" i="60"/>
  <c r="BI327" i="60"/>
  <c r="BH327" i="60"/>
  <c r="BG327" i="60"/>
  <c r="BF327" i="60"/>
  <c r="T327" i="60"/>
  <c r="R327" i="60"/>
  <c r="P327" i="60"/>
  <c r="BI324" i="60"/>
  <c r="BH324" i="60"/>
  <c r="BG324" i="60"/>
  <c r="BF324" i="60"/>
  <c r="T324" i="60"/>
  <c r="R324" i="60"/>
  <c r="P324" i="60"/>
  <c r="BI321" i="60"/>
  <c r="BH321" i="60"/>
  <c r="BG321" i="60"/>
  <c r="BF321" i="60"/>
  <c r="T321" i="60"/>
  <c r="R321" i="60"/>
  <c r="P321" i="60"/>
  <c r="BI318" i="60"/>
  <c r="BH318" i="60"/>
  <c r="BG318" i="60"/>
  <c r="BF318" i="60"/>
  <c r="T318" i="60"/>
  <c r="R318" i="60"/>
  <c r="P318" i="60"/>
  <c r="BI314" i="60"/>
  <c r="BH314" i="60"/>
  <c r="BG314" i="60"/>
  <c r="BF314" i="60"/>
  <c r="T314" i="60"/>
  <c r="R314" i="60"/>
  <c r="P314" i="60"/>
  <c r="BI311" i="60"/>
  <c r="BH311" i="60"/>
  <c r="BG311" i="60"/>
  <c r="BF311" i="60"/>
  <c r="T311" i="60"/>
  <c r="R311" i="60"/>
  <c r="P311" i="60"/>
  <c r="BI302" i="60"/>
  <c r="BH302" i="60"/>
  <c r="BG302" i="60"/>
  <c r="BF302" i="60"/>
  <c r="T302" i="60"/>
  <c r="R302" i="60"/>
  <c r="P302" i="60"/>
  <c r="BI298" i="60"/>
  <c r="BH298" i="60"/>
  <c r="BG298" i="60"/>
  <c r="BF298" i="60"/>
  <c r="T298" i="60"/>
  <c r="R298" i="60"/>
  <c r="P298" i="60"/>
  <c r="BI295" i="60"/>
  <c r="BH295" i="60"/>
  <c r="BG295" i="60"/>
  <c r="BF295" i="60"/>
  <c r="T295" i="60"/>
  <c r="R295" i="60"/>
  <c r="P295" i="60"/>
  <c r="BI292" i="60"/>
  <c r="BH292" i="60"/>
  <c r="BG292" i="60"/>
  <c r="BF292" i="60"/>
  <c r="T292" i="60"/>
  <c r="R292" i="60"/>
  <c r="P292" i="60"/>
  <c r="BI289" i="60"/>
  <c r="BH289" i="60"/>
  <c r="BG289" i="60"/>
  <c r="BF289" i="60"/>
  <c r="T289" i="60"/>
  <c r="R289" i="60"/>
  <c r="P289" i="60"/>
  <c r="BI286" i="60"/>
  <c r="BH286" i="60"/>
  <c r="BG286" i="60"/>
  <c r="BF286" i="60"/>
  <c r="T286" i="60"/>
  <c r="R286" i="60"/>
  <c r="P286" i="60"/>
  <c r="BI283" i="60"/>
  <c r="BH283" i="60"/>
  <c r="BG283" i="60"/>
  <c r="BF283" i="60"/>
  <c r="T283" i="60"/>
  <c r="R283" i="60"/>
  <c r="P283" i="60"/>
  <c r="BI280" i="60"/>
  <c r="BH280" i="60"/>
  <c r="BG280" i="60"/>
  <c r="BF280" i="60"/>
  <c r="T280" i="60"/>
  <c r="R280" i="60"/>
  <c r="P280" i="60"/>
  <c r="BI277" i="60"/>
  <c r="BH277" i="60"/>
  <c r="BG277" i="60"/>
  <c r="BF277" i="60"/>
  <c r="T277" i="60"/>
  <c r="R277" i="60"/>
  <c r="P277" i="60"/>
  <c r="BI274" i="60"/>
  <c r="BH274" i="60"/>
  <c r="BG274" i="60"/>
  <c r="BF274" i="60"/>
  <c r="T274" i="60"/>
  <c r="R274" i="60"/>
  <c r="P274" i="60"/>
  <c r="BI271" i="60"/>
  <c r="BH271" i="60"/>
  <c r="BG271" i="60"/>
  <c r="BF271" i="60"/>
  <c r="T271" i="60"/>
  <c r="R271" i="60"/>
  <c r="P271" i="60"/>
  <c r="BI267" i="60"/>
  <c r="BH267" i="60"/>
  <c r="BG267" i="60"/>
  <c r="BF267" i="60"/>
  <c r="T267" i="60"/>
  <c r="R267" i="60"/>
  <c r="P267" i="60"/>
  <c r="BI258" i="60"/>
  <c r="BH258" i="60"/>
  <c r="BG258" i="60"/>
  <c r="BF258" i="60"/>
  <c r="T258" i="60"/>
  <c r="R258" i="60"/>
  <c r="P258" i="60"/>
  <c r="BI248" i="60"/>
  <c r="BH248" i="60"/>
  <c r="BG248" i="60"/>
  <c r="BF248" i="60"/>
  <c r="T248" i="60"/>
  <c r="R248" i="60"/>
  <c r="P248" i="60"/>
  <c r="BI238" i="60"/>
  <c r="BH238" i="60"/>
  <c r="BG238" i="60"/>
  <c r="BF238" i="60"/>
  <c r="T238" i="60"/>
  <c r="R238" i="60"/>
  <c r="P238" i="60"/>
  <c r="BI227" i="60"/>
  <c r="BH227" i="60"/>
  <c r="BG227" i="60"/>
  <c r="BF227" i="60"/>
  <c r="T227" i="60"/>
  <c r="R227" i="60"/>
  <c r="P227" i="60"/>
  <c r="BI216" i="60"/>
  <c r="BH216" i="60"/>
  <c r="BG216" i="60"/>
  <c r="BF216" i="60"/>
  <c r="T216" i="60"/>
  <c r="R216" i="60"/>
  <c r="P216" i="60"/>
  <c r="BI206" i="60"/>
  <c r="BH206" i="60"/>
  <c r="BG206" i="60"/>
  <c r="BF206" i="60"/>
  <c r="T206" i="60"/>
  <c r="R206" i="60"/>
  <c r="P206" i="60"/>
  <c r="BI195" i="60"/>
  <c r="BH195" i="60"/>
  <c r="BG195" i="60"/>
  <c r="BF195" i="60"/>
  <c r="T195" i="60"/>
  <c r="R195" i="60"/>
  <c r="P195" i="60"/>
  <c r="BI184" i="60"/>
  <c r="BH184" i="60"/>
  <c r="BG184" i="60"/>
  <c r="BF184" i="60"/>
  <c r="T184" i="60"/>
  <c r="R184" i="60"/>
  <c r="P184" i="60"/>
  <c r="BI174" i="60"/>
  <c r="BH174" i="60"/>
  <c r="BG174" i="60"/>
  <c r="BF174" i="60"/>
  <c r="T174" i="60"/>
  <c r="R174" i="60"/>
  <c r="P174" i="60"/>
  <c r="BI164" i="60"/>
  <c r="BH164" i="60"/>
  <c r="BG164" i="60"/>
  <c r="BF164" i="60"/>
  <c r="T164" i="60"/>
  <c r="R164" i="60"/>
  <c r="P164" i="60"/>
  <c r="BI154" i="60"/>
  <c r="BH154" i="60"/>
  <c r="BG154" i="60"/>
  <c r="BF154" i="60"/>
  <c r="T154" i="60"/>
  <c r="R154" i="60"/>
  <c r="P154" i="60"/>
  <c r="BI145" i="60"/>
  <c r="BH145" i="60"/>
  <c r="BG145" i="60"/>
  <c r="BF145" i="60"/>
  <c r="T145" i="60"/>
  <c r="R145" i="60"/>
  <c r="P145" i="60"/>
  <c r="BI141" i="60"/>
  <c r="BH141" i="60"/>
  <c r="BG141" i="60"/>
  <c r="BF141" i="60"/>
  <c r="T141" i="60"/>
  <c r="R141" i="60"/>
  <c r="P141" i="60"/>
  <c r="BI138" i="60"/>
  <c r="BH138" i="60"/>
  <c r="BG138" i="60"/>
  <c r="BF138" i="60"/>
  <c r="T138" i="60"/>
  <c r="R138" i="60"/>
  <c r="P138" i="60"/>
  <c r="BI135" i="60"/>
  <c r="BH135" i="60"/>
  <c r="BG135" i="60"/>
  <c r="BF135" i="60"/>
  <c r="T135" i="60"/>
  <c r="R135" i="60"/>
  <c r="P135" i="60"/>
  <c r="BI132" i="60"/>
  <c r="BH132" i="60"/>
  <c r="BG132" i="60"/>
  <c r="BF132" i="60"/>
  <c r="T132" i="60"/>
  <c r="R132" i="60"/>
  <c r="P132" i="60"/>
  <c r="BI129" i="60"/>
  <c r="BH129" i="60"/>
  <c r="BG129" i="60"/>
  <c r="BF129" i="60"/>
  <c r="T129" i="60"/>
  <c r="R129" i="60"/>
  <c r="P129" i="60"/>
  <c r="J122" i="60"/>
  <c r="F122" i="60"/>
  <c r="F120" i="60"/>
  <c r="E118" i="60"/>
  <c r="J93" i="60"/>
  <c r="F93" i="60"/>
  <c r="F91" i="60"/>
  <c r="E89" i="60"/>
  <c r="J26" i="60"/>
  <c r="E26" i="60"/>
  <c r="J94" i="60" s="1"/>
  <c r="J25" i="60"/>
  <c r="J20" i="60"/>
  <c r="E20" i="60"/>
  <c r="F94" i="60" s="1"/>
  <c r="J19" i="60"/>
  <c r="J14" i="60"/>
  <c r="J91" i="60"/>
  <c r="E7" i="60"/>
  <c r="E114" i="60" s="1"/>
  <c r="J39" i="59"/>
  <c r="J38" i="59"/>
  <c r="AY159" i="1" s="1"/>
  <c r="J37" i="59"/>
  <c r="AX159" i="1" s="1"/>
  <c r="BI428" i="59"/>
  <c r="BH428" i="59"/>
  <c r="BG428" i="59"/>
  <c r="BF428" i="59"/>
  <c r="T428" i="59"/>
  <c r="T427" i="59" s="1"/>
  <c r="R428" i="59"/>
  <c r="R427" i="59" s="1"/>
  <c r="P428" i="59"/>
  <c r="P427" i="59" s="1"/>
  <c r="BI424" i="59"/>
  <c r="BH424" i="59"/>
  <c r="BG424" i="59"/>
  <c r="BF424" i="59"/>
  <c r="T424" i="59"/>
  <c r="R424" i="59"/>
  <c r="P424" i="59"/>
  <c r="BI421" i="59"/>
  <c r="BH421" i="59"/>
  <c r="BG421" i="59"/>
  <c r="BF421" i="59"/>
  <c r="T421" i="59"/>
  <c r="R421" i="59"/>
  <c r="P421" i="59"/>
  <c r="BI418" i="59"/>
  <c r="BH418" i="59"/>
  <c r="BG418" i="59"/>
  <c r="BF418" i="59"/>
  <c r="T418" i="59"/>
  <c r="R418" i="59"/>
  <c r="P418" i="59"/>
  <c r="BI415" i="59"/>
  <c r="BH415" i="59"/>
  <c r="BG415" i="59"/>
  <c r="BF415" i="59"/>
  <c r="T415" i="59"/>
  <c r="R415" i="59"/>
  <c r="P415" i="59"/>
  <c r="BI412" i="59"/>
  <c r="BH412" i="59"/>
  <c r="BG412" i="59"/>
  <c r="BF412" i="59"/>
  <c r="T412" i="59"/>
  <c r="R412" i="59"/>
  <c r="P412" i="59"/>
  <c r="BI409" i="59"/>
  <c r="BH409" i="59"/>
  <c r="BG409" i="59"/>
  <c r="BF409" i="59"/>
  <c r="T409" i="59"/>
  <c r="R409" i="59"/>
  <c r="P409" i="59"/>
  <c r="BI406" i="59"/>
  <c r="BH406" i="59"/>
  <c r="BG406" i="59"/>
  <c r="BF406" i="59"/>
  <c r="T406" i="59"/>
  <c r="R406" i="59"/>
  <c r="P406" i="59"/>
  <c r="BI403" i="59"/>
  <c r="BH403" i="59"/>
  <c r="BG403" i="59"/>
  <c r="BF403" i="59"/>
  <c r="T403" i="59"/>
  <c r="R403" i="59"/>
  <c r="P403" i="59"/>
  <c r="BI400" i="59"/>
  <c r="BH400" i="59"/>
  <c r="BG400" i="59"/>
  <c r="BF400" i="59"/>
  <c r="T400" i="59"/>
  <c r="R400" i="59"/>
  <c r="P400" i="59"/>
  <c r="BI397" i="59"/>
  <c r="BH397" i="59"/>
  <c r="BG397" i="59"/>
  <c r="BF397" i="59"/>
  <c r="T397" i="59"/>
  <c r="R397" i="59"/>
  <c r="P397" i="59"/>
  <c r="BI394" i="59"/>
  <c r="BH394" i="59"/>
  <c r="BG394" i="59"/>
  <c r="BF394" i="59"/>
  <c r="T394" i="59"/>
  <c r="R394" i="59"/>
  <c r="P394" i="59"/>
  <c r="BI391" i="59"/>
  <c r="BH391" i="59"/>
  <c r="BG391" i="59"/>
  <c r="BF391" i="59"/>
  <c r="T391" i="59"/>
  <c r="R391" i="59"/>
  <c r="P391" i="59"/>
  <c r="BI388" i="59"/>
  <c r="BH388" i="59"/>
  <c r="BG388" i="59"/>
  <c r="BF388" i="59"/>
  <c r="T388" i="59"/>
  <c r="R388" i="59"/>
  <c r="P388" i="59"/>
  <c r="BI385" i="59"/>
  <c r="BH385" i="59"/>
  <c r="BG385" i="59"/>
  <c r="BF385" i="59"/>
  <c r="T385" i="59"/>
  <c r="R385" i="59"/>
  <c r="P385" i="59"/>
  <c r="BI382" i="59"/>
  <c r="BH382" i="59"/>
  <c r="BG382" i="59"/>
  <c r="BF382" i="59"/>
  <c r="T382" i="59"/>
  <c r="R382" i="59"/>
  <c r="P382" i="59"/>
  <c r="BI379" i="59"/>
  <c r="BH379" i="59"/>
  <c r="BG379" i="59"/>
  <c r="BF379" i="59"/>
  <c r="T379" i="59"/>
  <c r="R379" i="59"/>
  <c r="P379" i="59"/>
  <c r="BI376" i="59"/>
  <c r="BH376" i="59"/>
  <c r="BG376" i="59"/>
  <c r="BF376" i="59"/>
  <c r="T376" i="59"/>
  <c r="R376" i="59"/>
  <c r="P376" i="59"/>
  <c r="BI373" i="59"/>
  <c r="BH373" i="59"/>
  <c r="BG373" i="59"/>
  <c r="BF373" i="59"/>
  <c r="T373" i="59"/>
  <c r="R373" i="59"/>
  <c r="P373" i="59"/>
  <c r="BI370" i="59"/>
  <c r="BH370" i="59"/>
  <c r="BG370" i="59"/>
  <c r="BF370" i="59"/>
  <c r="T370" i="59"/>
  <c r="R370" i="59"/>
  <c r="P370" i="59"/>
  <c r="BI367" i="59"/>
  <c r="BH367" i="59"/>
  <c r="BG367" i="59"/>
  <c r="BF367" i="59"/>
  <c r="T367" i="59"/>
  <c r="R367" i="59"/>
  <c r="P367" i="59"/>
  <c r="BI364" i="59"/>
  <c r="BH364" i="59"/>
  <c r="BG364" i="59"/>
  <c r="BF364" i="59"/>
  <c r="T364" i="59"/>
  <c r="R364" i="59"/>
  <c r="P364" i="59"/>
  <c r="BI361" i="59"/>
  <c r="BH361" i="59"/>
  <c r="BG361" i="59"/>
  <c r="BF361" i="59"/>
  <c r="T361" i="59"/>
  <c r="R361" i="59"/>
  <c r="P361" i="59"/>
  <c r="BI358" i="59"/>
  <c r="BH358" i="59"/>
  <c r="BG358" i="59"/>
  <c r="BF358" i="59"/>
  <c r="T358" i="59"/>
  <c r="R358" i="59"/>
  <c r="P358" i="59"/>
  <c r="BI355" i="59"/>
  <c r="BH355" i="59"/>
  <c r="BG355" i="59"/>
  <c r="BF355" i="59"/>
  <c r="T355" i="59"/>
  <c r="R355" i="59"/>
  <c r="P355" i="59"/>
  <c r="BI352" i="59"/>
  <c r="BH352" i="59"/>
  <c r="BG352" i="59"/>
  <c r="BF352" i="59"/>
  <c r="T352" i="59"/>
  <c r="R352" i="59"/>
  <c r="P352" i="59"/>
  <c r="BI349" i="59"/>
  <c r="BH349" i="59"/>
  <c r="BG349" i="59"/>
  <c r="BF349" i="59"/>
  <c r="T349" i="59"/>
  <c r="R349" i="59"/>
  <c r="P349" i="59"/>
  <c r="BI346" i="59"/>
  <c r="BH346" i="59"/>
  <c r="BG346" i="59"/>
  <c r="BF346" i="59"/>
  <c r="T346" i="59"/>
  <c r="R346" i="59"/>
  <c r="P346" i="59"/>
  <c r="BI343" i="59"/>
  <c r="BH343" i="59"/>
  <c r="BG343" i="59"/>
  <c r="BF343" i="59"/>
  <c r="T343" i="59"/>
  <c r="R343" i="59"/>
  <c r="P343" i="59"/>
  <c r="BI340" i="59"/>
  <c r="BH340" i="59"/>
  <c r="BG340" i="59"/>
  <c r="BF340" i="59"/>
  <c r="T340" i="59"/>
  <c r="R340" i="59"/>
  <c r="P340" i="59"/>
  <c r="BI337" i="59"/>
  <c r="BH337" i="59"/>
  <c r="BG337" i="59"/>
  <c r="BF337" i="59"/>
  <c r="T337" i="59"/>
  <c r="R337" i="59"/>
  <c r="P337" i="59"/>
  <c r="BI334" i="59"/>
  <c r="BH334" i="59"/>
  <c r="BG334" i="59"/>
  <c r="BF334" i="59"/>
  <c r="T334" i="59"/>
  <c r="R334" i="59"/>
  <c r="P334" i="59"/>
  <c r="BI331" i="59"/>
  <c r="BH331" i="59"/>
  <c r="BG331" i="59"/>
  <c r="BF331" i="59"/>
  <c r="T331" i="59"/>
  <c r="R331" i="59"/>
  <c r="P331" i="59"/>
  <c r="BI328" i="59"/>
  <c r="BH328" i="59"/>
  <c r="BG328" i="59"/>
  <c r="BF328" i="59"/>
  <c r="T328" i="59"/>
  <c r="R328" i="59"/>
  <c r="P328" i="59"/>
  <c r="BI325" i="59"/>
  <c r="BH325" i="59"/>
  <c r="BG325" i="59"/>
  <c r="BF325" i="59"/>
  <c r="T325" i="59"/>
  <c r="R325" i="59"/>
  <c r="P325" i="59"/>
  <c r="BI322" i="59"/>
  <c r="BH322" i="59"/>
  <c r="BG322" i="59"/>
  <c r="BF322" i="59"/>
  <c r="T322" i="59"/>
  <c r="R322" i="59"/>
  <c r="P322" i="59"/>
  <c r="BI319" i="59"/>
  <c r="BH319" i="59"/>
  <c r="BG319" i="59"/>
  <c r="BF319" i="59"/>
  <c r="T319" i="59"/>
  <c r="R319" i="59"/>
  <c r="P319" i="59"/>
  <c r="BI316" i="59"/>
  <c r="BH316" i="59"/>
  <c r="BG316" i="59"/>
  <c r="BF316" i="59"/>
  <c r="T316" i="59"/>
  <c r="R316" i="59"/>
  <c r="P316" i="59"/>
  <c r="BI313" i="59"/>
  <c r="BH313" i="59"/>
  <c r="BG313" i="59"/>
  <c r="BF313" i="59"/>
  <c r="T313" i="59"/>
  <c r="R313" i="59"/>
  <c r="P313" i="59"/>
  <c r="BI310" i="59"/>
  <c r="BH310" i="59"/>
  <c r="BG310" i="59"/>
  <c r="BF310" i="59"/>
  <c r="T310" i="59"/>
  <c r="R310" i="59"/>
  <c r="P310" i="59"/>
  <c r="BI307" i="59"/>
  <c r="BH307" i="59"/>
  <c r="BG307" i="59"/>
  <c r="BF307" i="59"/>
  <c r="T307" i="59"/>
  <c r="R307" i="59"/>
  <c r="P307" i="59"/>
  <c r="BI304" i="59"/>
  <c r="BH304" i="59"/>
  <c r="BG304" i="59"/>
  <c r="BF304" i="59"/>
  <c r="T304" i="59"/>
  <c r="R304" i="59"/>
  <c r="P304" i="59"/>
  <c r="BI301" i="59"/>
  <c r="BH301" i="59"/>
  <c r="BG301" i="59"/>
  <c r="BF301" i="59"/>
  <c r="T301" i="59"/>
  <c r="R301" i="59"/>
  <c r="P301" i="59"/>
  <c r="BI298" i="59"/>
  <c r="BH298" i="59"/>
  <c r="BG298" i="59"/>
  <c r="BF298" i="59"/>
  <c r="T298" i="59"/>
  <c r="R298" i="59"/>
  <c r="P298" i="59"/>
  <c r="BI295" i="59"/>
  <c r="BH295" i="59"/>
  <c r="BG295" i="59"/>
  <c r="BF295" i="59"/>
  <c r="T295" i="59"/>
  <c r="R295" i="59"/>
  <c r="P295" i="59"/>
  <c r="BI292" i="59"/>
  <c r="BH292" i="59"/>
  <c r="BG292" i="59"/>
  <c r="BF292" i="59"/>
  <c r="T292" i="59"/>
  <c r="R292" i="59"/>
  <c r="P292" i="59"/>
  <c r="BI289" i="59"/>
  <c r="BH289" i="59"/>
  <c r="BG289" i="59"/>
  <c r="BF289" i="59"/>
  <c r="T289" i="59"/>
  <c r="R289" i="59"/>
  <c r="P289" i="59"/>
  <c r="BI286" i="59"/>
  <c r="BH286" i="59"/>
  <c r="BG286" i="59"/>
  <c r="BF286" i="59"/>
  <c r="T286" i="59"/>
  <c r="R286" i="59"/>
  <c r="P286" i="59"/>
  <c r="BI283" i="59"/>
  <c r="BH283" i="59"/>
  <c r="BG283" i="59"/>
  <c r="BF283" i="59"/>
  <c r="T283" i="59"/>
  <c r="R283" i="59"/>
  <c r="P283" i="59"/>
  <c r="BI280" i="59"/>
  <c r="BH280" i="59"/>
  <c r="BG280" i="59"/>
  <c r="BF280" i="59"/>
  <c r="T280" i="59"/>
  <c r="R280" i="59"/>
  <c r="P280" i="59"/>
  <c r="BI277" i="59"/>
  <c r="BH277" i="59"/>
  <c r="BG277" i="59"/>
  <c r="BF277" i="59"/>
  <c r="T277" i="59"/>
  <c r="R277" i="59"/>
  <c r="P277" i="59"/>
  <c r="BI274" i="59"/>
  <c r="BH274" i="59"/>
  <c r="BG274" i="59"/>
  <c r="BF274" i="59"/>
  <c r="T274" i="59"/>
  <c r="R274" i="59"/>
  <c r="P274" i="59"/>
  <c r="BI271" i="59"/>
  <c r="BH271" i="59"/>
  <c r="BG271" i="59"/>
  <c r="BF271" i="59"/>
  <c r="T271" i="59"/>
  <c r="R271" i="59"/>
  <c r="P271" i="59"/>
  <c r="BI268" i="59"/>
  <c r="BH268" i="59"/>
  <c r="BG268" i="59"/>
  <c r="BF268" i="59"/>
  <c r="T268" i="59"/>
  <c r="R268" i="59"/>
  <c r="P268" i="59"/>
  <c r="BI265" i="59"/>
  <c r="BH265" i="59"/>
  <c r="BG265" i="59"/>
  <c r="BF265" i="59"/>
  <c r="T265" i="59"/>
  <c r="R265" i="59"/>
  <c r="P265" i="59"/>
  <c r="BI262" i="59"/>
  <c r="BH262" i="59"/>
  <c r="BG262" i="59"/>
  <c r="BF262" i="59"/>
  <c r="T262" i="59"/>
  <c r="R262" i="59"/>
  <c r="P262" i="59"/>
  <c r="BI254" i="59"/>
  <c r="BH254" i="59"/>
  <c r="BG254" i="59"/>
  <c r="BF254" i="59"/>
  <c r="T254" i="59"/>
  <c r="T253" i="59"/>
  <c r="R254" i="59"/>
  <c r="R253" i="59" s="1"/>
  <c r="P254" i="59"/>
  <c r="P253" i="59" s="1"/>
  <c r="BI250" i="59"/>
  <c r="BH250" i="59"/>
  <c r="BG250" i="59"/>
  <c r="BF250" i="59"/>
  <c r="T250" i="59"/>
  <c r="R250" i="59"/>
  <c r="P250" i="59"/>
  <c r="BI247" i="59"/>
  <c r="BH247" i="59"/>
  <c r="BG247" i="59"/>
  <c r="BF247" i="59"/>
  <c r="T247" i="59"/>
  <c r="R247" i="59"/>
  <c r="P247" i="59"/>
  <c r="BI244" i="59"/>
  <c r="BH244" i="59"/>
  <c r="BG244" i="59"/>
  <c r="BF244" i="59"/>
  <c r="T244" i="59"/>
  <c r="R244" i="59"/>
  <c r="P244" i="59"/>
  <c r="BI241" i="59"/>
  <c r="BH241" i="59"/>
  <c r="BG241" i="59"/>
  <c r="BF241" i="59"/>
  <c r="T241" i="59"/>
  <c r="R241" i="59"/>
  <c r="P241" i="59"/>
  <c r="BI238" i="59"/>
  <c r="BH238" i="59"/>
  <c r="BG238" i="59"/>
  <c r="BF238" i="59"/>
  <c r="T238" i="59"/>
  <c r="R238" i="59"/>
  <c r="P238" i="59"/>
  <c r="BI235" i="59"/>
  <c r="BH235" i="59"/>
  <c r="BG235" i="59"/>
  <c r="BF235" i="59"/>
  <c r="T235" i="59"/>
  <c r="R235" i="59"/>
  <c r="P235" i="59"/>
  <c r="BI232" i="59"/>
  <c r="BH232" i="59"/>
  <c r="BG232" i="59"/>
  <c r="BF232" i="59"/>
  <c r="T232" i="59"/>
  <c r="R232" i="59"/>
  <c r="P232" i="59"/>
  <c r="BI229" i="59"/>
  <c r="BH229" i="59"/>
  <c r="BG229" i="59"/>
  <c r="BF229" i="59"/>
  <c r="T229" i="59"/>
  <c r="R229" i="59"/>
  <c r="P229" i="59"/>
  <c r="BI226" i="59"/>
  <c r="BH226" i="59"/>
  <c r="BG226" i="59"/>
  <c r="BF226" i="59"/>
  <c r="T226" i="59"/>
  <c r="R226" i="59"/>
  <c r="P226" i="59"/>
  <c r="BI218" i="59"/>
  <c r="BH218" i="59"/>
  <c r="BG218" i="59"/>
  <c r="BF218" i="59"/>
  <c r="T218" i="59"/>
  <c r="R218" i="59"/>
  <c r="P218" i="59"/>
  <c r="BI211" i="59"/>
  <c r="BH211" i="59"/>
  <c r="BG211" i="59"/>
  <c r="BF211" i="59"/>
  <c r="T211" i="59"/>
  <c r="R211" i="59"/>
  <c r="P211" i="59"/>
  <c r="BI204" i="59"/>
  <c r="BH204" i="59"/>
  <c r="BG204" i="59"/>
  <c r="BF204" i="59"/>
  <c r="T204" i="59"/>
  <c r="R204" i="59"/>
  <c r="P204" i="59"/>
  <c r="BI197" i="59"/>
  <c r="BH197" i="59"/>
  <c r="BG197" i="59"/>
  <c r="BF197" i="59"/>
  <c r="T197" i="59"/>
  <c r="R197" i="59"/>
  <c r="P197" i="59"/>
  <c r="BI190" i="59"/>
  <c r="BH190" i="59"/>
  <c r="BG190" i="59"/>
  <c r="BF190" i="59"/>
  <c r="T190" i="59"/>
  <c r="R190" i="59"/>
  <c r="P190" i="59"/>
  <c r="BI183" i="59"/>
  <c r="BH183" i="59"/>
  <c r="BG183" i="59"/>
  <c r="BF183" i="59"/>
  <c r="T183" i="59"/>
  <c r="R183" i="59"/>
  <c r="P183" i="59"/>
  <c r="BI176" i="59"/>
  <c r="BH176" i="59"/>
  <c r="BG176" i="59"/>
  <c r="BF176" i="59"/>
  <c r="T176" i="59"/>
  <c r="R176" i="59"/>
  <c r="P176" i="59"/>
  <c r="BI169" i="59"/>
  <c r="BH169" i="59"/>
  <c r="BG169" i="59"/>
  <c r="BF169" i="59"/>
  <c r="T169" i="59"/>
  <c r="R169" i="59"/>
  <c r="P169" i="59"/>
  <c r="BI162" i="59"/>
  <c r="BH162" i="59"/>
  <c r="BG162" i="59"/>
  <c r="BF162" i="59"/>
  <c r="T162" i="59"/>
  <c r="R162" i="59"/>
  <c r="P162" i="59"/>
  <c r="BI155" i="59"/>
  <c r="BH155" i="59"/>
  <c r="BG155" i="59"/>
  <c r="BF155" i="59"/>
  <c r="T155" i="59"/>
  <c r="R155" i="59"/>
  <c r="P155" i="59"/>
  <c r="BI148" i="59"/>
  <c r="BH148" i="59"/>
  <c r="BG148" i="59"/>
  <c r="BF148" i="59"/>
  <c r="T148" i="59"/>
  <c r="R148" i="59"/>
  <c r="P148" i="59"/>
  <c r="BI141" i="59"/>
  <c r="BH141" i="59"/>
  <c r="BG141" i="59"/>
  <c r="BF141" i="59"/>
  <c r="T141" i="59"/>
  <c r="R141" i="59"/>
  <c r="P141" i="59"/>
  <c r="BI138" i="59"/>
  <c r="BH138" i="59"/>
  <c r="BG138" i="59"/>
  <c r="BF138" i="59"/>
  <c r="T138" i="59"/>
  <c r="R138" i="59"/>
  <c r="P138" i="59"/>
  <c r="BI135" i="59"/>
  <c r="BH135" i="59"/>
  <c r="BG135" i="59"/>
  <c r="BF135" i="59"/>
  <c r="T135" i="59"/>
  <c r="R135" i="59"/>
  <c r="P135" i="59"/>
  <c r="BI132" i="59"/>
  <c r="BH132" i="59"/>
  <c r="BG132" i="59"/>
  <c r="BF132" i="59"/>
  <c r="T132" i="59"/>
  <c r="R132" i="59"/>
  <c r="P132" i="59"/>
  <c r="BI129" i="59"/>
  <c r="BH129" i="59"/>
  <c r="BG129" i="59"/>
  <c r="BF129" i="59"/>
  <c r="T129" i="59"/>
  <c r="R129" i="59"/>
  <c r="P129" i="59"/>
  <c r="J122" i="59"/>
  <c r="F122" i="59"/>
  <c r="F120" i="59"/>
  <c r="E118" i="59"/>
  <c r="J93" i="59"/>
  <c r="F93" i="59"/>
  <c r="F91" i="59"/>
  <c r="E89" i="59"/>
  <c r="J26" i="59"/>
  <c r="E26" i="59"/>
  <c r="J123" i="59" s="1"/>
  <c r="J25" i="59"/>
  <c r="J20" i="59"/>
  <c r="E20" i="59"/>
  <c r="F123" i="59" s="1"/>
  <c r="J19" i="59"/>
  <c r="J14" i="59"/>
  <c r="J91" i="59" s="1"/>
  <c r="E7" i="59"/>
  <c r="E114" i="59" s="1"/>
  <c r="J39" i="58"/>
  <c r="J38" i="58"/>
  <c r="AY158" i="1"/>
  <c r="J37" i="58"/>
  <c r="AX158" i="1" s="1"/>
  <c r="BI218" i="58"/>
  <c r="BH218" i="58"/>
  <c r="BG218" i="58"/>
  <c r="BF218" i="58"/>
  <c r="T218" i="58"/>
  <c r="T217" i="58" s="1"/>
  <c r="R218" i="58"/>
  <c r="R217" i="58" s="1"/>
  <c r="P218" i="58"/>
  <c r="P217" i="58" s="1"/>
  <c r="BI214" i="58"/>
  <c r="BH214" i="58"/>
  <c r="BG214" i="58"/>
  <c r="BF214" i="58"/>
  <c r="T214" i="58"/>
  <c r="R214" i="58"/>
  <c r="P214" i="58"/>
  <c r="BI211" i="58"/>
  <c r="BH211" i="58"/>
  <c r="BG211" i="58"/>
  <c r="BF211" i="58"/>
  <c r="T211" i="58"/>
  <c r="R211" i="58"/>
  <c r="P211" i="58"/>
  <c r="BI208" i="58"/>
  <c r="BH208" i="58"/>
  <c r="BG208" i="58"/>
  <c r="BF208" i="58"/>
  <c r="T208" i="58"/>
  <c r="R208" i="58"/>
  <c r="P208" i="58"/>
  <c r="BI205" i="58"/>
  <c r="BH205" i="58"/>
  <c r="BG205" i="58"/>
  <c r="BF205" i="58"/>
  <c r="T205" i="58"/>
  <c r="R205" i="58"/>
  <c r="P205" i="58"/>
  <c r="BI202" i="58"/>
  <c r="BH202" i="58"/>
  <c r="BG202" i="58"/>
  <c r="BF202" i="58"/>
  <c r="T202" i="58"/>
  <c r="R202" i="58"/>
  <c r="P202" i="58"/>
  <c r="BI197" i="58"/>
  <c r="BH197" i="58"/>
  <c r="BG197" i="58"/>
  <c r="BF197" i="58"/>
  <c r="T197" i="58"/>
  <c r="T196" i="58" s="1"/>
  <c r="R197" i="58"/>
  <c r="R196" i="58" s="1"/>
  <c r="P197" i="58"/>
  <c r="P196" i="58" s="1"/>
  <c r="BI193" i="58"/>
  <c r="BH193" i="58"/>
  <c r="BG193" i="58"/>
  <c r="BF193" i="58"/>
  <c r="T193" i="58"/>
  <c r="R193" i="58"/>
  <c r="P193" i="58"/>
  <c r="BI190" i="58"/>
  <c r="BH190" i="58"/>
  <c r="BG190" i="58"/>
  <c r="BF190" i="58"/>
  <c r="T190" i="58"/>
  <c r="R190" i="58"/>
  <c r="P190" i="58"/>
  <c r="BI187" i="58"/>
  <c r="BH187" i="58"/>
  <c r="BG187" i="58"/>
  <c r="BF187" i="58"/>
  <c r="T187" i="58"/>
  <c r="R187" i="58"/>
  <c r="P187" i="58"/>
  <c r="BI183" i="58"/>
  <c r="BH183" i="58"/>
  <c r="BG183" i="58"/>
  <c r="BF183" i="58"/>
  <c r="T183" i="58"/>
  <c r="R183" i="58"/>
  <c r="P183" i="58"/>
  <c r="BI180" i="58"/>
  <c r="BH180" i="58"/>
  <c r="BG180" i="58"/>
  <c r="BF180" i="58"/>
  <c r="T180" i="58"/>
  <c r="R180" i="58"/>
  <c r="P180" i="58"/>
  <c r="BI176" i="58"/>
  <c r="BH176" i="58"/>
  <c r="BG176" i="58"/>
  <c r="BF176" i="58"/>
  <c r="T176" i="58"/>
  <c r="R176" i="58"/>
  <c r="P176" i="58"/>
  <c r="BI172" i="58"/>
  <c r="BH172" i="58"/>
  <c r="BG172" i="58"/>
  <c r="BF172" i="58"/>
  <c r="T172" i="58"/>
  <c r="R172" i="58"/>
  <c r="P172" i="58"/>
  <c r="BI168" i="58"/>
  <c r="BH168" i="58"/>
  <c r="BG168" i="58"/>
  <c r="BF168" i="58"/>
  <c r="T168" i="58"/>
  <c r="R168" i="58"/>
  <c r="P168" i="58"/>
  <c r="BI164" i="58"/>
  <c r="BH164" i="58"/>
  <c r="BG164" i="58"/>
  <c r="BF164" i="58"/>
  <c r="T164" i="58"/>
  <c r="R164" i="58"/>
  <c r="P164" i="58"/>
  <c r="BI160" i="58"/>
  <c r="BH160" i="58"/>
  <c r="BG160" i="58"/>
  <c r="BF160" i="58"/>
  <c r="T160" i="58"/>
  <c r="R160" i="58"/>
  <c r="P160" i="58"/>
  <c r="BI156" i="58"/>
  <c r="BH156" i="58"/>
  <c r="BG156" i="58"/>
  <c r="BF156" i="58"/>
  <c r="T156" i="58"/>
  <c r="R156" i="58"/>
  <c r="P156" i="58"/>
  <c r="BI152" i="58"/>
  <c r="BH152" i="58"/>
  <c r="BG152" i="58"/>
  <c r="BF152" i="58"/>
  <c r="T152" i="58"/>
  <c r="R152" i="58"/>
  <c r="P152" i="58"/>
  <c r="BI148" i="58"/>
  <c r="BH148" i="58"/>
  <c r="BG148" i="58"/>
  <c r="BF148" i="58"/>
  <c r="T148" i="58"/>
  <c r="R148" i="58"/>
  <c r="P148" i="58"/>
  <c r="BI144" i="58"/>
  <c r="BH144" i="58"/>
  <c r="BG144" i="58"/>
  <c r="BF144" i="58"/>
  <c r="T144" i="58"/>
  <c r="R144" i="58"/>
  <c r="P144" i="58"/>
  <c r="BI141" i="58"/>
  <c r="BH141" i="58"/>
  <c r="BG141" i="58"/>
  <c r="BF141" i="58"/>
  <c r="T141" i="58"/>
  <c r="R141" i="58"/>
  <c r="P141" i="58"/>
  <c r="BI138" i="58"/>
  <c r="BH138" i="58"/>
  <c r="BG138" i="58"/>
  <c r="BF138" i="58"/>
  <c r="T138" i="58"/>
  <c r="R138" i="58"/>
  <c r="P138" i="58"/>
  <c r="BI135" i="58"/>
  <c r="BH135" i="58"/>
  <c r="BG135" i="58"/>
  <c r="BF135" i="58"/>
  <c r="T135" i="58"/>
  <c r="R135" i="58"/>
  <c r="P135" i="58"/>
  <c r="BI132" i="58"/>
  <c r="BH132" i="58"/>
  <c r="BG132" i="58"/>
  <c r="BF132" i="58"/>
  <c r="T132" i="58"/>
  <c r="R132" i="58"/>
  <c r="P132" i="58"/>
  <c r="BI129" i="58"/>
  <c r="BH129" i="58"/>
  <c r="BG129" i="58"/>
  <c r="BF129" i="58"/>
  <c r="T129" i="58"/>
  <c r="R129" i="58"/>
  <c r="P129" i="58"/>
  <c r="J122" i="58"/>
  <c r="F122" i="58"/>
  <c r="F120" i="58"/>
  <c r="E118" i="58"/>
  <c r="J93" i="58"/>
  <c r="F93" i="58"/>
  <c r="F91" i="58"/>
  <c r="E89" i="58"/>
  <c r="J26" i="58"/>
  <c r="E26" i="58"/>
  <c r="J123" i="58" s="1"/>
  <c r="J25" i="58"/>
  <c r="J20" i="58"/>
  <c r="E20" i="58"/>
  <c r="F123" i="58" s="1"/>
  <c r="J19" i="58"/>
  <c r="J14" i="58"/>
  <c r="J120" i="58"/>
  <c r="E7" i="58"/>
  <c r="E114" i="58"/>
  <c r="J39" i="57"/>
  <c r="J38" i="57"/>
  <c r="AY157" i="1" s="1"/>
  <c r="J37" i="57"/>
  <c r="AX157" i="1" s="1"/>
  <c r="BI335" i="57"/>
  <c r="BH335" i="57"/>
  <c r="BG335" i="57"/>
  <c r="BF335" i="57"/>
  <c r="T335" i="57"/>
  <c r="R335" i="57"/>
  <c r="P335" i="57"/>
  <c r="BI332" i="57"/>
  <c r="BH332" i="57"/>
  <c r="BG332" i="57"/>
  <c r="BF332" i="57"/>
  <c r="T332" i="57"/>
  <c r="R332" i="57"/>
  <c r="P332" i="57"/>
  <c r="BI328" i="57"/>
  <c r="BH328" i="57"/>
  <c r="BG328" i="57"/>
  <c r="BF328" i="57"/>
  <c r="T328" i="57"/>
  <c r="R328" i="57"/>
  <c r="P328" i="57"/>
  <c r="BI325" i="57"/>
  <c r="BH325" i="57"/>
  <c r="BG325" i="57"/>
  <c r="BF325" i="57"/>
  <c r="T325" i="57"/>
  <c r="R325" i="57"/>
  <c r="P325" i="57"/>
  <c r="BI321" i="57"/>
  <c r="BH321" i="57"/>
  <c r="BG321" i="57"/>
  <c r="BF321" i="57"/>
  <c r="T321" i="57"/>
  <c r="R321" i="57"/>
  <c r="P321" i="57"/>
  <c r="BI317" i="57"/>
  <c r="BH317" i="57"/>
  <c r="BG317" i="57"/>
  <c r="BF317" i="57"/>
  <c r="T317" i="57"/>
  <c r="R317" i="57"/>
  <c r="P317" i="57"/>
  <c r="BI313" i="57"/>
  <c r="BH313" i="57"/>
  <c r="BG313" i="57"/>
  <c r="BF313" i="57"/>
  <c r="T313" i="57"/>
  <c r="R313" i="57"/>
  <c r="P313" i="57"/>
  <c r="BI309" i="57"/>
  <c r="BH309" i="57"/>
  <c r="BG309" i="57"/>
  <c r="BF309" i="57"/>
  <c r="T309" i="57"/>
  <c r="R309" i="57"/>
  <c r="P309" i="57"/>
  <c r="BI306" i="57"/>
  <c r="BH306" i="57"/>
  <c r="BG306" i="57"/>
  <c r="BF306" i="57"/>
  <c r="T306" i="57"/>
  <c r="R306" i="57"/>
  <c r="P306" i="57"/>
  <c r="BI303" i="57"/>
  <c r="BH303" i="57"/>
  <c r="BG303" i="57"/>
  <c r="BF303" i="57"/>
  <c r="T303" i="57"/>
  <c r="R303" i="57"/>
  <c r="P303" i="57"/>
  <c r="BI300" i="57"/>
  <c r="BH300" i="57"/>
  <c r="BG300" i="57"/>
  <c r="BF300" i="57"/>
  <c r="T300" i="57"/>
  <c r="R300" i="57"/>
  <c r="P300" i="57"/>
  <c r="BI297" i="57"/>
  <c r="BH297" i="57"/>
  <c r="BG297" i="57"/>
  <c r="BF297" i="57"/>
  <c r="T297" i="57"/>
  <c r="R297" i="57"/>
  <c r="P297" i="57"/>
  <c r="BI294" i="57"/>
  <c r="BH294" i="57"/>
  <c r="BG294" i="57"/>
  <c r="BF294" i="57"/>
  <c r="T294" i="57"/>
  <c r="R294" i="57"/>
  <c r="P294" i="57"/>
  <c r="BI291" i="57"/>
  <c r="BH291" i="57"/>
  <c r="BG291" i="57"/>
  <c r="BF291" i="57"/>
  <c r="T291" i="57"/>
  <c r="R291" i="57"/>
  <c r="P291" i="57"/>
  <c r="BI288" i="57"/>
  <c r="BH288" i="57"/>
  <c r="BG288" i="57"/>
  <c r="BF288" i="57"/>
  <c r="T288" i="57"/>
  <c r="R288" i="57"/>
  <c r="P288" i="57"/>
  <c r="BI284" i="57"/>
  <c r="BH284" i="57"/>
  <c r="BG284" i="57"/>
  <c r="BF284" i="57"/>
  <c r="T284" i="57"/>
  <c r="R284" i="57"/>
  <c r="P284" i="57"/>
  <c r="BI281" i="57"/>
  <c r="BH281" i="57"/>
  <c r="BG281" i="57"/>
  <c r="BF281" i="57"/>
  <c r="T281" i="57"/>
  <c r="R281" i="57"/>
  <c r="P281" i="57"/>
  <c r="BI278" i="57"/>
  <c r="BH278" i="57"/>
  <c r="BG278" i="57"/>
  <c r="BF278" i="57"/>
  <c r="T278" i="57"/>
  <c r="R278" i="57"/>
  <c r="P278" i="57"/>
  <c r="BI275" i="57"/>
  <c r="BH275" i="57"/>
  <c r="BG275" i="57"/>
  <c r="BF275" i="57"/>
  <c r="T275" i="57"/>
  <c r="R275" i="57"/>
  <c r="P275" i="57"/>
  <c r="BI272" i="57"/>
  <c r="BH272" i="57"/>
  <c r="BG272" i="57"/>
  <c r="BF272" i="57"/>
  <c r="T272" i="57"/>
  <c r="R272" i="57"/>
  <c r="P272" i="57"/>
  <c r="BI269" i="57"/>
  <c r="BH269" i="57"/>
  <c r="BG269" i="57"/>
  <c r="BF269" i="57"/>
  <c r="T269" i="57"/>
  <c r="R269" i="57"/>
  <c r="P269" i="57"/>
  <c r="BI266" i="57"/>
  <c r="BH266" i="57"/>
  <c r="BG266" i="57"/>
  <c r="BF266" i="57"/>
  <c r="T266" i="57"/>
  <c r="R266" i="57"/>
  <c r="P266" i="57"/>
  <c r="BI263" i="57"/>
  <c r="BH263" i="57"/>
  <c r="BG263" i="57"/>
  <c r="BF263" i="57"/>
  <c r="T263" i="57"/>
  <c r="R263" i="57"/>
  <c r="P263" i="57"/>
  <c r="BI260" i="57"/>
  <c r="BH260" i="57"/>
  <c r="BG260" i="57"/>
  <c r="BF260" i="57"/>
  <c r="T260" i="57"/>
  <c r="R260" i="57"/>
  <c r="P260" i="57"/>
  <c r="BI257" i="57"/>
  <c r="BH257" i="57"/>
  <c r="BG257" i="57"/>
  <c r="BF257" i="57"/>
  <c r="T257" i="57"/>
  <c r="R257" i="57"/>
  <c r="P257" i="57"/>
  <c r="BI254" i="57"/>
  <c r="BH254" i="57"/>
  <c r="BG254" i="57"/>
  <c r="BF254" i="57"/>
  <c r="T254" i="57"/>
  <c r="R254" i="57"/>
  <c r="P254" i="57"/>
  <c r="BI251" i="57"/>
  <c r="BH251" i="57"/>
  <c r="BG251" i="57"/>
  <c r="BF251" i="57"/>
  <c r="T251" i="57"/>
  <c r="R251" i="57"/>
  <c r="P251" i="57"/>
  <c r="BI248" i="57"/>
  <c r="BH248" i="57"/>
  <c r="BG248" i="57"/>
  <c r="BF248" i="57"/>
  <c r="T248" i="57"/>
  <c r="R248" i="57"/>
  <c r="P248" i="57"/>
  <c r="BI245" i="57"/>
  <c r="BH245" i="57"/>
  <c r="BG245" i="57"/>
  <c r="BF245" i="57"/>
  <c r="T245" i="57"/>
  <c r="R245" i="57"/>
  <c r="P245" i="57"/>
  <c r="BI242" i="57"/>
  <c r="BH242" i="57"/>
  <c r="BG242" i="57"/>
  <c r="BF242" i="57"/>
  <c r="T242" i="57"/>
  <c r="R242" i="57"/>
  <c r="P242" i="57"/>
  <c r="BI239" i="57"/>
  <c r="BH239" i="57"/>
  <c r="BG239" i="57"/>
  <c r="BF239" i="57"/>
  <c r="T239" i="57"/>
  <c r="R239" i="57"/>
  <c r="P239" i="57"/>
  <c r="BI236" i="57"/>
  <c r="BH236" i="57"/>
  <c r="BG236" i="57"/>
  <c r="BF236" i="57"/>
  <c r="T236" i="57"/>
  <c r="R236" i="57"/>
  <c r="P236" i="57"/>
  <c r="BI232" i="57"/>
  <c r="BH232" i="57"/>
  <c r="BG232" i="57"/>
  <c r="BF232" i="57"/>
  <c r="T232" i="57"/>
  <c r="R232" i="57"/>
  <c r="P232" i="57"/>
  <c r="BI229" i="57"/>
  <c r="BH229" i="57"/>
  <c r="BG229" i="57"/>
  <c r="BF229" i="57"/>
  <c r="T229" i="57"/>
  <c r="R229" i="57"/>
  <c r="P229" i="57"/>
  <c r="BI226" i="57"/>
  <c r="BH226" i="57"/>
  <c r="BG226" i="57"/>
  <c r="BF226" i="57"/>
  <c r="T226" i="57"/>
  <c r="R226" i="57"/>
  <c r="P226" i="57"/>
  <c r="BI223" i="57"/>
  <c r="BH223" i="57"/>
  <c r="BG223" i="57"/>
  <c r="BF223" i="57"/>
  <c r="T223" i="57"/>
  <c r="R223" i="57"/>
  <c r="P223" i="57"/>
  <c r="BI220" i="57"/>
  <c r="BH220" i="57"/>
  <c r="BG220" i="57"/>
  <c r="BF220" i="57"/>
  <c r="T220" i="57"/>
  <c r="R220" i="57"/>
  <c r="P220" i="57"/>
  <c r="BI217" i="57"/>
  <c r="BH217" i="57"/>
  <c r="BG217" i="57"/>
  <c r="BF217" i="57"/>
  <c r="T217" i="57"/>
  <c r="R217" i="57"/>
  <c r="P217" i="57"/>
  <c r="BI213" i="57"/>
  <c r="BH213" i="57"/>
  <c r="BG213" i="57"/>
  <c r="BF213" i="57"/>
  <c r="T213" i="57"/>
  <c r="T212" i="57" s="1"/>
  <c r="R213" i="57"/>
  <c r="R212" i="57" s="1"/>
  <c r="P213" i="57"/>
  <c r="P212" i="57" s="1"/>
  <c r="BI209" i="57"/>
  <c r="BH209" i="57"/>
  <c r="BG209" i="57"/>
  <c r="BF209" i="57"/>
  <c r="T209" i="57"/>
  <c r="R209" i="57"/>
  <c r="P209" i="57"/>
  <c r="BI206" i="57"/>
  <c r="BH206" i="57"/>
  <c r="BG206" i="57"/>
  <c r="BF206" i="57"/>
  <c r="T206" i="57"/>
  <c r="R206" i="57"/>
  <c r="P206" i="57"/>
  <c r="BI203" i="57"/>
  <c r="BH203" i="57"/>
  <c r="BG203" i="57"/>
  <c r="BF203" i="57"/>
  <c r="T203" i="57"/>
  <c r="R203" i="57"/>
  <c r="P203" i="57"/>
  <c r="BI200" i="57"/>
  <c r="BH200" i="57"/>
  <c r="BG200" i="57"/>
  <c r="BF200" i="57"/>
  <c r="T200" i="57"/>
  <c r="R200" i="57"/>
  <c r="P200" i="57"/>
  <c r="BI197" i="57"/>
  <c r="BH197" i="57"/>
  <c r="BG197" i="57"/>
  <c r="BF197" i="57"/>
  <c r="T197" i="57"/>
  <c r="R197" i="57"/>
  <c r="P197" i="57"/>
  <c r="BI194" i="57"/>
  <c r="BH194" i="57"/>
  <c r="BG194" i="57"/>
  <c r="BF194" i="57"/>
  <c r="T194" i="57"/>
  <c r="R194" i="57"/>
  <c r="P194" i="57"/>
  <c r="BI191" i="57"/>
  <c r="BH191" i="57"/>
  <c r="BG191" i="57"/>
  <c r="BF191" i="57"/>
  <c r="T191" i="57"/>
  <c r="R191" i="57"/>
  <c r="P191" i="57"/>
  <c r="BI188" i="57"/>
  <c r="BH188" i="57"/>
  <c r="BG188" i="57"/>
  <c r="BF188" i="57"/>
  <c r="T188" i="57"/>
  <c r="R188" i="57"/>
  <c r="P188" i="57"/>
  <c r="BI185" i="57"/>
  <c r="BH185" i="57"/>
  <c r="BG185" i="57"/>
  <c r="BF185" i="57"/>
  <c r="T185" i="57"/>
  <c r="R185" i="57"/>
  <c r="P185" i="57"/>
  <c r="BI182" i="57"/>
  <c r="BH182" i="57"/>
  <c r="BG182" i="57"/>
  <c r="BF182" i="57"/>
  <c r="T182" i="57"/>
  <c r="R182" i="57"/>
  <c r="P182" i="57"/>
  <c r="BI179" i="57"/>
  <c r="BH179" i="57"/>
  <c r="BG179" i="57"/>
  <c r="BF179" i="57"/>
  <c r="T179" i="57"/>
  <c r="R179" i="57"/>
  <c r="P179" i="57"/>
  <c r="BI176" i="57"/>
  <c r="BH176" i="57"/>
  <c r="BG176" i="57"/>
  <c r="BF176" i="57"/>
  <c r="T176" i="57"/>
  <c r="R176" i="57"/>
  <c r="P176" i="57"/>
  <c r="BI173" i="57"/>
  <c r="BH173" i="57"/>
  <c r="BG173" i="57"/>
  <c r="BF173" i="57"/>
  <c r="T173" i="57"/>
  <c r="R173" i="57"/>
  <c r="P173" i="57"/>
  <c r="BI170" i="57"/>
  <c r="BH170" i="57"/>
  <c r="BG170" i="57"/>
  <c r="BF170" i="57"/>
  <c r="T170" i="57"/>
  <c r="R170" i="57"/>
  <c r="P170" i="57"/>
  <c r="BI167" i="57"/>
  <c r="BH167" i="57"/>
  <c r="BG167" i="57"/>
  <c r="BF167" i="57"/>
  <c r="T167" i="57"/>
  <c r="R167" i="57"/>
  <c r="P167" i="57"/>
  <c r="BI164" i="57"/>
  <c r="BH164" i="57"/>
  <c r="BG164" i="57"/>
  <c r="BF164" i="57"/>
  <c r="T164" i="57"/>
  <c r="R164" i="57"/>
  <c r="P164" i="57"/>
  <c r="BI161" i="57"/>
  <c r="BH161" i="57"/>
  <c r="BG161" i="57"/>
  <c r="BF161" i="57"/>
  <c r="T161" i="57"/>
  <c r="R161" i="57"/>
  <c r="P161" i="57"/>
  <c r="BI158" i="57"/>
  <c r="BH158" i="57"/>
  <c r="BG158" i="57"/>
  <c r="BF158" i="57"/>
  <c r="T158" i="57"/>
  <c r="R158" i="57"/>
  <c r="P158" i="57"/>
  <c r="BI155" i="57"/>
  <c r="BH155" i="57"/>
  <c r="BG155" i="57"/>
  <c r="BF155" i="57"/>
  <c r="T155" i="57"/>
  <c r="R155" i="57"/>
  <c r="P155" i="57"/>
  <c r="BI152" i="57"/>
  <c r="BH152" i="57"/>
  <c r="BG152" i="57"/>
  <c r="BF152" i="57"/>
  <c r="T152" i="57"/>
  <c r="R152" i="57"/>
  <c r="P152" i="57"/>
  <c r="BI149" i="57"/>
  <c r="BH149" i="57"/>
  <c r="BG149" i="57"/>
  <c r="BF149" i="57"/>
  <c r="T149" i="57"/>
  <c r="R149" i="57"/>
  <c r="P149" i="57"/>
  <c r="BI146" i="57"/>
  <c r="BH146" i="57"/>
  <c r="BG146" i="57"/>
  <c r="BF146" i="57"/>
  <c r="T146" i="57"/>
  <c r="R146" i="57"/>
  <c r="P146" i="57"/>
  <c r="BI143" i="57"/>
  <c r="BH143" i="57"/>
  <c r="BG143" i="57"/>
  <c r="BF143" i="57"/>
  <c r="T143" i="57"/>
  <c r="R143" i="57"/>
  <c r="P143" i="57"/>
  <c r="BI140" i="57"/>
  <c r="BH140" i="57"/>
  <c r="BG140" i="57"/>
  <c r="BF140" i="57"/>
  <c r="T140" i="57"/>
  <c r="R140" i="57"/>
  <c r="P140" i="57"/>
  <c r="BI137" i="57"/>
  <c r="BH137" i="57"/>
  <c r="BG137" i="57"/>
  <c r="BF137" i="57"/>
  <c r="T137" i="57"/>
  <c r="R137" i="57"/>
  <c r="P137" i="57"/>
  <c r="BI134" i="57"/>
  <c r="BH134" i="57"/>
  <c r="BG134" i="57"/>
  <c r="BF134" i="57"/>
  <c r="T134" i="57"/>
  <c r="R134" i="57"/>
  <c r="P134" i="57"/>
  <c r="BI131" i="57"/>
  <c r="BH131" i="57"/>
  <c r="BG131" i="57"/>
  <c r="BF131" i="57"/>
  <c r="T131" i="57"/>
  <c r="R131" i="57"/>
  <c r="P131" i="57"/>
  <c r="J124" i="57"/>
  <c r="F124" i="57"/>
  <c r="F122" i="57"/>
  <c r="E120" i="57"/>
  <c r="J93" i="57"/>
  <c r="F93" i="57"/>
  <c r="F91" i="57"/>
  <c r="E89" i="57"/>
  <c r="J26" i="57"/>
  <c r="E26" i="57"/>
  <c r="J94" i="57" s="1"/>
  <c r="J25" i="57"/>
  <c r="J20" i="57"/>
  <c r="E20" i="57"/>
  <c r="F125" i="57" s="1"/>
  <c r="J19" i="57"/>
  <c r="J14" i="57"/>
  <c r="J91" i="57" s="1"/>
  <c r="E7" i="57"/>
  <c r="E116" i="57" s="1"/>
  <c r="J39" i="56"/>
  <c r="J38" i="56"/>
  <c r="AY156" i="1" s="1"/>
  <c r="J37" i="56"/>
  <c r="AX156" i="1" s="1"/>
  <c r="BI335" i="56"/>
  <c r="BH335" i="56"/>
  <c r="BG335" i="56"/>
  <c r="BF335" i="56"/>
  <c r="T335" i="56"/>
  <c r="T334" i="56" s="1"/>
  <c r="R335" i="56"/>
  <c r="R334" i="56" s="1"/>
  <c r="P335" i="56"/>
  <c r="P334" i="56" s="1"/>
  <c r="BI331" i="56"/>
  <c r="BH331" i="56"/>
  <c r="BG331" i="56"/>
  <c r="BF331" i="56"/>
  <c r="T331" i="56"/>
  <c r="R331" i="56"/>
  <c r="P331" i="56"/>
  <c r="BI328" i="56"/>
  <c r="BH328" i="56"/>
  <c r="BG328" i="56"/>
  <c r="BF328" i="56"/>
  <c r="T328" i="56"/>
  <c r="R328" i="56"/>
  <c r="P328" i="56"/>
  <c r="BI325" i="56"/>
  <c r="BH325" i="56"/>
  <c r="BG325" i="56"/>
  <c r="BF325" i="56"/>
  <c r="T325" i="56"/>
  <c r="R325" i="56"/>
  <c r="P325" i="56"/>
  <c r="BI322" i="56"/>
  <c r="BH322" i="56"/>
  <c r="BG322" i="56"/>
  <c r="BF322" i="56"/>
  <c r="T322" i="56"/>
  <c r="R322" i="56"/>
  <c r="P322" i="56"/>
  <c r="BI319" i="56"/>
  <c r="BH319" i="56"/>
  <c r="BG319" i="56"/>
  <c r="BF319" i="56"/>
  <c r="T319" i="56"/>
  <c r="R319" i="56"/>
  <c r="P319" i="56"/>
  <c r="BI316" i="56"/>
  <c r="BH316" i="56"/>
  <c r="BG316" i="56"/>
  <c r="BF316" i="56"/>
  <c r="T316" i="56"/>
  <c r="R316" i="56"/>
  <c r="P316" i="56"/>
  <c r="BI313" i="56"/>
  <c r="BH313" i="56"/>
  <c r="BG313" i="56"/>
  <c r="BF313" i="56"/>
  <c r="T313" i="56"/>
  <c r="R313" i="56"/>
  <c r="P313" i="56"/>
  <c r="BI310" i="56"/>
  <c r="BH310" i="56"/>
  <c r="BG310" i="56"/>
  <c r="BF310" i="56"/>
  <c r="T310" i="56"/>
  <c r="R310" i="56"/>
  <c r="P310" i="56"/>
  <c r="BI307" i="56"/>
  <c r="BH307" i="56"/>
  <c r="BG307" i="56"/>
  <c r="BF307" i="56"/>
  <c r="T307" i="56"/>
  <c r="R307" i="56"/>
  <c r="P307" i="56"/>
  <c r="BI304" i="56"/>
  <c r="BH304" i="56"/>
  <c r="BG304" i="56"/>
  <c r="BF304" i="56"/>
  <c r="T304" i="56"/>
  <c r="R304" i="56"/>
  <c r="P304" i="56"/>
  <c r="BI301" i="56"/>
  <c r="BH301" i="56"/>
  <c r="BG301" i="56"/>
  <c r="BF301" i="56"/>
  <c r="T301" i="56"/>
  <c r="R301" i="56"/>
  <c r="P301" i="56"/>
  <c r="BI298" i="56"/>
  <c r="BH298" i="56"/>
  <c r="BG298" i="56"/>
  <c r="BF298" i="56"/>
  <c r="T298" i="56"/>
  <c r="R298" i="56"/>
  <c r="P298" i="56"/>
  <c r="BI295" i="56"/>
  <c r="BH295" i="56"/>
  <c r="BG295" i="56"/>
  <c r="BF295" i="56"/>
  <c r="T295" i="56"/>
  <c r="R295" i="56"/>
  <c r="P295" i="56"/>
  <c r="BI292" i="56"/>
  <c r="BH292" i="56"/>
  <c r="BG292" i="56"/>
  <c r="BF292" i="56"/>
  <c r="T292" i="56"/>
  <c r="R292" i="56"/>
  <c r="P292" i="56"/>
  <c r="BI289" i="56"/>
  <c r="BH289" i="56"/>
  <c r="BG289" i="56"/>
  <c r="BF289" i="56"/>
  <c r="T289" i="56"/>
  <c r="R289" i="56"/>
  <c r="P289" i="56"/>
  <c r="BI286" i="56"/>
  <c r="BH286" i="56"/>
  <c r="BG286" i="56"/>
  <c r="BF286" i="56"/>
  <c r="T286" i="56"/>
  <c r="R286" i="56"/>
  <c r="P286" i="56"/>
  <c r="BI283" i="56"/>
  <c r="BH283" i="56"/>
  <c r="BG283" i="56"/>
  <c r="BF283" i="56"/>
  <c r="T283" i="56"/>
  <c r="R283" i="56"/>
  <c r="P283" i="56"/>
  <c r="BI280" i="56"/>
  <c r="BH280" i="56"/>
  <c r="BG280" i="56"/>
  <c r="BF280" i="56"/>
  <c r="T280" i="56"/>
  <c r="R280" i="56"/>
  <c r="P280" i="56"/>
  <c r="BI277" i="56"/>
  <c r="BH277" i="56"/>
  <c r="BG277" i="56"/>
  <c r="BF277" i="56"/>
  <c r="T277" i="56"/>
  <c r="R277" i="56"/>
  <c r="P277" i="56"/>
  <c r="BI274" i="56"/>
  <c r="BH274" i="56"/>
  <c r="BG274" i="56"/>
  <c r="BF274" i="56"/>
  <c r="T274" i="56"/>
  <c r="R274" i="56"/>
  <c r="P274" i="56"/>
  <c r="BI271" i="56"/>
  <c r="BH271" i="56"/>
  <c r="BG271" i="56"/>
  <c r="BF271" i="56"/>
  <c r="T271" i="56"/>
  <c r="R271" i="56"/>
  <c r="P271" i="56"/>
  <c r="BI268" i="56"/>
  <c r="BH268" i="56"/>
  <c r="BG268" i="56"/>
  <c r="BF268" i="56"/>
  <c r="T268" i="56"/>
  <c r="R268" i="56"/>
  <c r="P268" i="56"/>
  <c r="BI265" i="56"/>
  <c r="BH265" i="56"/>
  <c r="BG265" i="56"/>
  <c r="BF265" i="56"/>
  <c r="T265" i="56"/>
  <c r="R265" i="56"/>
  <c r="P265" i="56"/>
  <c r="BI262" i="56"/>
  <c r="BH262" i="56"/>
  <c r="BG262" i="56"/>
  <c r="BF262" i="56"/>
  <c r="T262" i="56"/>
  <c r="R262" i="56"/>
  <c r="P262" i="56"/>
  <c r="BI259" i="56"/>
  <c r="BH259" i="56"/>
  <c r="BG259" i="56"/>
  <c r="BF259" i="56"/>
  <c r="T259" i="56"/>
  <c r="R259" i="56"/>
  <c r="P259" i="56"/>
  <c r="BI256" i="56"/>
  <c r="BH256" i="56"/>
  <c r="BG256" i="56"/>
  <c r="BF256" i="56"/>
  <c r="T256" i="56"/>
  <c r="R256" i="56"/>
  <c r="P256" i="56"/>
  <c r="BI253" i="56"/>
  <c r="BH253" i="56"/>
  <c r="BG253" i="56"/>
  <c r="BF253" i="56"/>
  <c r="T253" i="56"/>
  <c r="R253" i="56"/>
  <c r="P253" i="56"/>
  <c r="BI250" i="56"/>
  <c r="BH250" i="56"/>
  <c r="BG250" i="56"/>
  <c r="BF250" i="56"/>
  <c r="T250" i="56"/>
  <c r="R250" i="56"/>
  <c r="P250" i="56"/>
  <c r="BI247" i="56"/>
  <c r="BH247" i="56"/>
  <c r="BG247" i="56"/>
  <c r="BF247" i="56"/>
  <c r="T247" i="56"/>
  <c r="R247" i="56"/>
  <c r="P247" i="56"/>
  <c r="BI244" i="56"/>
  <c r="BH244" i="56"/>
  <c r="BG244" i="56"/>
  <c r="BF244" i="56"/>
  <c r="T244" i="56"/>
  <c r="R244" i="56"/>
  <c r="P244" i="56"/>
  <c r="BI241" i="56"/>
  <c r="BH241" i="56"/>
  <c r="BG241" i="56"/>
  <c r="BF241" i="56"/>
  <c r="T241" i="56"/>
  <c r="R241" i="56"/>
  <c r="P241" i="56"/>
  <c r="BI238" i="56"/>
  <c r="BH238" i="56"/>
  <c r="BG238" i="56"/>
  <c r="BF238" i="56"/>
  <c r="T238" i="56"/>
  <c r="R238" i="56"/>
  <c r="P238" i="56"/>
  <c r="BI235" i="56"/>
  <c r="BH235" i="56"/>
  <c r="BG235" i="56"/>
  <c r="BF235" i="56"/>
  <c r="T235" i="56"/>
  <c r="R235" i="56"/>
  <c r="P235" i="56"/>
  <c r="BI232" i="56"/>
  <c r="BH232" i="56"/>
  <c r="BG232" i="56"/>
  <c r="BF232" i="56"/>
  <c r="T232" i="56"/>
  <c r="R232" i="56"/>
  <c r="P232" i="56"/>
  <c r="BI229" i="56"/>
  <c r="BH229" i="56"/>
  <c r="BG229" i="56"/>
  <c r="BF229" i="56"/>
  <c r="T229" i="56"/>
  <c r="R229" i="56"/>
  <c r="P229" i="56"/>
  <c r="BI226" i="56"/>
  <c r="BH226" i="56"/>
  <c r="BG226" i="56"/>
  <c r="BF226" i="56"/>
  <c r="T226" i="56"/>
  <c r="R226" i="56"/>
  <c r="P226" i="56"/>
  <c r="BI223" i="56"/>
  <c r="BH223" i="56"/>
  <c r="BG223" i="56"/>
  <c r="BF223" i="56"/>
  <c r="T223" i="56"/>
  <c r="R223" i="56"/>
  <c r="P223" i="56"/>
  <c r="BI220" i="56"/>
  <c r="BH220" i="56"/>
  <c r="BG220" i="56"/>
  <c r="BF220" i="56"/>
  <c r="T220" i="56"/>
  <c r="R220" i="56"/>
  <c r="P220" i="56"/>
  <c r="BI213" i="56"/>
  <c r="BH213" i="56"/>
  <c r="BG213" i="56"/>
  <c r="BF213" i="56"/>
  <c r="T213" i="56"/>
  <c r="T212" i="56" s="1"/>
  <c r="R213" i="56"/>
  <c r="R212" i="56" s="1"/>
  <c r="P213" i="56"/>
  <c r="P212" i="56" s="1"/>
  <c r="BI206" i="56"/>
  <c r="BH206" i="56"/>
  <c r="BG206" i="56"/>
  <c r="BF206" i="56"/>
  <c r="T206" i="56"/>
  <c r="R206" i="56"/>
  <c r="P206" i="56"/>
  <c r="BI200" i="56"/>
  <c r="BH200" i="56"/>
  <c r="BG200" i="56"/>
  <c r="BF200" i="56"/>
  <c r="T200" i="56"/>
  <c r="R200" i="56"/>
  <c r="P200" i="56"/>
  <c r="BI194" i="56"/>
  <c r="BH194" i="56"/>
  <c r="BG194" i="56"/>
  <c r="BF194" i="56"/>
  <c r="T194" i="56"/>
  <c r="R194" i="56"/>
  <c r="P194" i="56"/>
  <c r="BI188" i="56"/>
  <c r="BH188" i="56"/>
  <c r="BG188" i="56"/>
  <c r="BF188" i="56"/>
  <c r="T188" i="56"/>
  <c r="R188" i="56"/>
  <c r="P188" i="56"/>
  <c r="BI182" i="56"/>
  <c r="BH182" i="56"/>
  <c r="BG182" i="56"/>
  <c r="BF182" i="56"/>
  <c r="T182" i="56"/>
  <c r="R182" i="56"/>
  <c r="P182" i="56"/>
  <c r="BI176" i="56"/>
  <c r="BH176" i="56"/>
  <c r="BG176" i="56"/>
  <c r="BF176" i="56"/>
  <c r="T176" i="56"/>
  <c r="R176" i="56"/>
  <c r="P176" i="56"/>
  <c r="BI170" i="56"/>
  <c r="BH170" i="56"/>
  <c r="BG170" i="56"/>
  <c r="BF170" i="56"/>
  <c r="T170" i="56"/>
  <c r="R170" i="56"/>
  <c r="P170" i="56"/>
  <c r="BI164" i="56"/>
  <c r="BH164" i="56"/>
  <c r="BG164" i="56"/>
  <c r="BF164" i="56"/>
  <c r="T164" i="56"/>
  <c r="R164" i="56"/>
  <c r="P164" i="56"/>
  <c r="BI158" i="56"/>
  <c r="BH158" i="56"/>
  <c r="BG158" i="56"/>
  <c r="BF158" i="56"/>
  <c r="T158" i="56"/>
  <c r="R158" i="56"/>
  <c r="P158" i="56"/>
  <c r="BI152" i="56"/>
  <c r="BH152" i="56"/>
  <c r="BG152" i="56"/>
  <c r="BF152" i="56"/>
  <c r="T152" i="56"/>
  <c r="R152" i="56"/>
  <c r="P152" i="56"/>
  <c r="BI146" i="56"/>
  <c r="BH146" i="56"/>
  <c r="BG146" i="56"/>
  <c r="BF146" i="56"/>
  <c r="T146" i="56"/>
  <c r="R146" i="56"/>
  <c r="P146" i="56"/>
  <c r="BI140" i="56"/>
  <c r="BH140" i="56"/>
  <c r="BG140" i="56"/>
  <c r="BF140" i="56"/>
  <c r="T140" i="56"/>
  <c r="R140" i="56"/>
  <c r="P140" i="56"/>
  <c r="BI137" i="56"/>
  <c r="BH137" i="56"/>
  <c r="BG137" i="56"/>
  <c r="BF137" i="56"/>
  <c r="T137" i="56"/>
  <c r="R137" i="56"/>
  <c r="P137" i="56"/>
  <c r="BI134" i="56"/>
  <c r="BH134" i="56"/>
  <c r="BG134" i="56"/>
  <c r="BF134" i="56"/>
  <c r="T134" i="56"/>
  <c r="R134" i="56"/>
  <c r="P134" i="56"/>
  <c r="BI131" i="56"/>
  <c r="BH131" i="56"/>
  <c r="BG131" i="56"/>
  <c r="BF131" i="56"/>
  <c r="T131" i="56"/>
  <c r="R131" i="56"/>
  <c r="P131" i="56"/>
  <c r="BI128" i="56"/>
  <c r="BH128" i="56"/>
  <c r="BG128" i="56"/>
  <c r="BF128" i="56"/>
  <c r="T128" i="56"/>
  <c r="R128" i="56"/>
  <c r="P128" i="56"/>
  <c r="J121" i="56"/>
  <c r="F121" i="56"/>
  <c r="F119" i="56"/>
  <c r="E117" i="56"/>
  <c r="J93" i="56"/>
  <c r="F93" i="56"/>
  <c r="F91" i="56"/>
  <c r="E89" i="56"/>
  <c r="J26" i="56"/>
  <c r="E26" i="56"/>
  <c r="J122" i="56" s="1"/>
  <c r="J25" i="56"/>
  <c r="J20" i="56"/>
  <c r="E20" i="56"/>
  <c r="F122" i="56"/>
  <c r="J19" i="56"/>
  <c r="J14" i="56"/>
  <c r="J119" i="56" s="1"/>
  <c r="E7" i="56"/>
  <c r="E113" i="56" s="1"/>
  <c r="J39" i="55"/>
  <c r="J38" i="55"/>
  <c r="AY154" i="1"/>
  <c r="J37" i="55"/>
  <c r="AX154" i="1" s="1"/>
  <c r="BI212" i="55"/>
  <c r="BH212" i="55"/>
  <c r="BG212" i="55"/>
  <c r="BF212" i="55"/>
  <c r="T212" i="55"/>
  <c r="R212" i="55"/>
  <c r="P212" i="55"/>
  <c r="BI210" i="55"/>
  <c r="BH210" i="55"/>
  <c r="BG210" i="55"/>
  <c r="BF210" i="55"/>
  <c r="T210" i="55"/>
  <c r="R210" i="55"/>
  <c r="P210" i="55"/>
  <c r="BI208" i="55"/>
  <c r="BH208" i="55"/>
  <c r="BG208" i="55"/>
  <c r="BF208" i="55"/>
  <c r="T208" i="55"/>
  <c r="R208" i="55"/>
  <c r="P208" i="55"/>
  <c r="BI206" i="55"/>
  <c r="BH206" i="55"/>
  <c r="BG206" i="55"/>
  <c r="BF206" i="55"/>
  <c r="T206" i="55"/>
  <c r="R206" i="55"/>
  <c r="P206" i="55"/>
  <c r="BI204" i="55"/>
  <c r="BH204" i="55"/>
  <c r="BG204" i="55"/>
  <c r="BF204" i="55"/>
  <c r="T204" i="55"/>
  <c r="R204" i="55"/>
  <c r="P204" i="55"/>
  <c r="BI202" i="55"/>
  <c r="BH202" i="55"/>
  <c r="BG202" i="55"/>
  <c r="BF202" i="55"/>
  <c r="T202" i="55"/>
  <c r="R202" i="55"/>
  <c r="P202" i="55"/>
  <c r="BI200" i="55"/>
  <c r="BH200" i="55"/>
  <c r="BG200" i="55"/>
  <c r="BF200" i="55"/>
  <c r="T200" i="55"/>
  <c r="R200" i="55"/>
  <c r="P200" i="55"/>
  <c r="BI198" i="55"/>
  <c r="BH198" i="55"/>
  <c r="BG198" i="55"/>
  <c r="BF198" i="55"/>
  <c r="T198" i="55"/>
  <c r="R198" i="55"/>
  <c r="P198" i="55"/>
  <c r="BI196" i="55"/>
  <c r="BH196" i="55"/>
  <c r="BG196" i="55"/>
  <c r="BF196" i="55"/>
  <c r="T196" i="55"/>
  <c r="R196" i="55"/>
  <c r="P196" i="55"/>
  <c r="BI194" i="55"/>
  <c r="BH194" i="55"/>
  <c r="BG194" i="55"/>
  <c r="BF194" i="55"/>
  <c r="T194" i="55"/>
  <c r="R194" i="55"/>
  <c r="P194" i="55"/>
  <c r="BI192" i="55"/>
  <c r="BH192" i="55"/>
  <c r="BG192" i="55"/>
  <c r="BF192" i="55"/>
  <c r="T192" i="55"/>
  <c r="R192" i="55"/>
  <c r="P192" i="55"/>
  <c r="BI190" i="55"/>
  <c r="BH190" i="55"/>
  <c r="BG190" i="55"/>
  <c r="BF190" i="55"/>
  <c r="T190" i="55"/>
  <c r="R190" i="55"/>
  <c r="P190" i="55"/>
  <c r="BI188" i="55"/>
  <c r="BH188" i="55"/>
  <c r="BG188" i="55"/>
  <c r="BF188" i="55"/>
  <c r="T188" i="55"/>
  <c r="R188" i="55"/>
  <c r="P188" i="55"/>
  <c r="BI186" i="55"/>
  <c r="BH186" i="55"/>
  <c r="BG186" i="55"/>
  <c r="BF186" i="55"/>
  <c r="T186" i="55"/>
  <c r="R186" i="55"/>
  <c r="P186" i="55"/>
  <c r="BI184" i="55"/>
  <c r="BH184" i="55"/>
  <c r="BG184" i="55"/>
  <c r="BF184" i="55"/>
  <c r="T184" i="55"/>
  <c r="R184" i="55"/>
  <c r="P184" i="55"/>
  <c r="BI182" i="55"/>
  <c r="BH182" i="55"/>
  <c r="BG182" i="55"/>
  <c r="BF182" i="55"/>
  <c r="T182" i="55"/>
  <c r="R182" i="55"/>
  <c r="P182" i="55"/>
  <c r="BI179" i="55"/>
  <c r="BH179" i="55"/>
  <c r="BG179" i="55"/>
  <c r="BF179" i="55"/>
  <c r="T179" i="55"/>
  <c r="R179" i="55"/>
  <c r="P179" i="55"/>
  <c r="BI176" i="55"/>
  <c r="BH176" i="55"/>
  <c r="BG176" i="55"/>
  <c r="BF176" i="55"/>
  <c r="T176" i="55"/>
  <c r="R176" i="55"/>
  <c r="P176" i="55"/>
  <c r="BI173" i="55"/>
  <c r="BH173" i="55"/>
  <c r="BG173" i="55"/>
  <c r="BF173" i="55"/>
  <c r="T173" i="55"/>
  <c r="R173" i="55"/>
  <c r="P173" i="55"/>
  <c r="BI170" i="55"/>
  <c r="BH170" i="55"/>
  <c r="BG170" i="55"/>
  <c r="BF170" i="55"/>
  <c r="T170" i="55"/>
  <c r="R170" i="55"/>
  <c r="P170" i="55"/>
  <c r="BI167" i="55"/>
  <c r="BH167" i="55"/>
  <c r="BG167" i="55"/>
  <c r="BF167" i="55"/>
  <c r="T167" i="55"/>
  <c r="T166" i="55" s="1"/>
  <c r="R167" i="55"/>
  <c r="R166" i="55" s="1"/>
  <c r="P167" i="55"/>
  <c r="P166" i="55" s="1"/>
  <c r="BI163" i="55"/>
  <c r="BH163" i="55"/>
  <c r="BG163" i="55"/>
  <c r="BF163" i="55"/>
  <c r="T163" i="55"/>
  <c r="T162" i="55" s="1"/>
  <c r="R163" i="55"/>
  <c r="R162" i="55" s="1"/>
  <c r="P163" i="55"/>
  <c r="P162" i="55" s="1"/>
  <c r="BI159" i="55"/>
  <c r="BH159" i="55"/>
  <c r="BG159" i="55"/>
  <c r="BF159" i="55"/>
  <c r="T159" i="55"/>
  <c r="R159" i="55"/>
  <c r="P159" i="55"/>
  <c r="BI156" i="55"/>
  <c r="BH156" i="55"/>
  <c r="BG156" i="55"/>
  <c r="BF156" i="55"/>
  <c r="T156" i="55"/>
  <c r="R156" i="55"/>
  <c r="P156" i="55"/>
  <c r="BI153" i="55"/>
  <c r="BH153" i="55"/>
  <c r="BG153" i="55"/>
  <c r="BF153" i="55"/>
  <c r="T153" i="55"/>
  <c r="R153" i="55"/>
  <c r="P153" i="55"/>
  <c r="BI150" i="55"/>
  <c r="BH150" i="55"/>
  <c r="BG150" i="55"/>
  <c r="BF150" i="55"/>
  <c r="T150" i="55"/>
  <c r="R150" i="55"/>
  <c r="P150" i="55"/>
  <c r="BI147" i="55"/>
  <c r="BH147" i="55"/>
  <c r="BG147" i="55"/>
  <c r="BF147" i="55"/>
  <c r="T147" i="55"/>
  <c r="R147" i="55"/>
  <c r="P147" i="55"/>
  <c r="BI143" i="55"/>
  <c r="BH143" i="55"/>
  <c r="BG143" i="55"/>
  <c r="BF143" i="55"/>
  <c r="T143" i="55"/>
  <c r="R143" i="55"/>
  <c r="P143" i="55"/>
  <c r="BI138" i="55"/>
  <c r="BH138" i="55"/>
  <c r="BG138" i="55"/>
  <c r="BF138" i="55"/>
  <c r="T138" i="55"/>
  <c r="R138" i="55"/>
  <c r="P138" i="55"/>
  <c r="BI133" i="55"/>
  <c r="BH133" i="55"/>
  <c r="BG133" i="55"/>
  <c r="BF133" i="55"/>
  <c r="T133" i="55"/>
  <c r="T132" i="55" s="1"/>
  <c r="R133" i="55"/>
  <c r="R132" i="55" s="1"/>
  <c r="P133" i="55"/>
  <c r="P132" i="55" s="1"/>
  <c r="J126" i="55"/>
  <c r="F126" i="55"/>
  <c r="F124" i="55"/>
  <c r="E122" i="55"/>
  <c r="J93" i="55"/>
  <c r="F93" i="55"/>
  <c r="F91" i="55"/>
  <c r="E89" i="55"/>
  <c r="J26" i="55"/>
  <c r="E26" i="55"/>
  <c r="J127" i="55"/>
  <c r="J25" i="55"/>
  <c r="J20" i="55"/>
  <c r="E20" i="55"/>
  <c r="F94" i="55" s="1"/>
  <c r="J19" i="55"/>
  <c r="J14" i="55"/>
  <c r="J124" i="55" s="1"/>
  <c r="E7" i="55"/>
  <c r="E118" i="55" s="1"/>
  <c r="J39" i="54"/>
  <c r="J38" i="54"/>
  <c r="AY152" i="1" s="1"/>
  <c r="J37" i="54"/>
  <c r="AX152" i="1"/>
  <c r="BI208" i="54"/>
  <c r="BH208" i="54"/>
  <c r="BG208" i="54"/>
  <c r="BF208" i="54"/>
  <c r="T208" i="54"/>
  <c r="R208" i="54"/>
  <c r="P208" i="54"/>
  <c r="BI206" i="54"/>
  <c r="BH206" i="54"/>
  <c r="BG206" i="54"/>
  <c r="BF206" i="54"/>
  <c r="T206" i="54"/>
  <c r="R206" i="54"/>
  <c r="P206" i="54"/>
  <c r="BI204" i="54"/>
  <c r="BH204" i="54"/>
  <c r="BG204" i="54"/>
  <c r="BF204" i="54"/>
  <c r="T204" i="54"/>
  <c r="R204" i="54"/>
  <c r="P204" i="54"/>
  <c r="BI202" i="54"/>
  <c r="BH202" i="54"/>
  <c r="BG202" i="54"/>
  <c r="BF202" i="54"/>
  <c r="T202" i="54"/>
  <c r="R202" i="54"/>
  <c r="P202" i="54"/>
  <c r="BI200" i="54"/>
  <c r="BH200" i="54"/>
  <c r="BG200" i="54"/>
  <c r="BF200" i="54"/>
  <c r="T200" i="54"/>
  <c r="R200" i="54"/>
  <c r="P200" i="54"/>
  <c r="BI198" i="54"/>
  <c r="BH198" i="54"/>
  <c r="BG198" i="54"/>
  <c r="BF198" i="54"/>
  <c r="T198" i="54"/>
  <c r="R198" i="54"/>
  <c r="P198" i="54"/>
  <c r="BI196" i="54"/>
  <c r="BH196" i="54"/>
  <c r="BG196" i="54"/>
  <c r="BF196" i="54"/>
  <c r="T196" i="54"/>
  <c r="R196" i="54"/>
  <c r="P196" i="54"/>
  <c r="BI194" i="54"/>
  <c r="BH194" i="54"/>
  <c r="BG194" i="54"/>
  <c r="BF194" i="54"/>
  <c r="T194" i="54"/>
  <c r="R194" i="54"/>
  <c r="P194" i="54"/>
  <c r="BI192" i="54"/>
  <c r="BH192" i="54"/>
  <c r="BG192" i="54"/>
  <c r="BF192" i="54"/>
  <c r="T192" i="54"/>
  <c r="R192" i="54"/>
  <c r="P192" i="54"/>
  <c r="BI190" i="54"/>
  <c r="BH190" i="54"/>
  <c r="BG190" i="54"/>
  <c r="BF190" i="54"/>
  <c r="T190" i="54"/>
  <c r="R190" i="54"/>
  <c r="P190" i="54"/>
  <c r="BI188" i="54"/>
  <c r="BH188" i="54"/>
  <c r="BG188" i="54"/>
  <c r="BF188" i="54"/>
  <c r="T188" i="54"/>
  <c r="R188" i="54"/>
  <c r="P188" i="54"/>
  <c r="BI186" i="54"/>
  <c r="BH186" i="54"/>
  <c r="BG186" i="54"/>
  <c r="BF186" i="54"/>
  <c r="T186" i="54"/>
  <c r="R186" i="54"/>
  <c r="P186" i="54"/>
  <c r="BI184" i="54"/>
  <c r="BH184" i="54"/>
  <c r="BG184" i="54"/>
  <c r="BF184" i="54"/>
  <c r="T184" i="54"/>
  <c r="R184" i="54"/>
  <c r="P184" i="54"/>
  <c r="BI182" i="54"/>
  <c r="BH182" i="54"/>
  <c r="BG182" i="54"/>
  <c r="BF182" i="54"/>
  <c r="T182" i="54"/>
  <c r="R182" i="54"/>
  <c r="P182" i="54"/>
  <c r="BI179" i="54"/>
  <c r="BH179" i="54"/>
  <c r="BG179" i="54"/>
  <c r="BF179" i="54"/>
  <c r="T179" i="54"/>
  <c r="R179" i="54"/>
  <c r="P179" i="54"/>
  <c r="BI176" i="54"/>
  <c r="BH176" i="54"/>
  <c r="BG176" i="54"/>
  <c r="BF176" i="54"/>
  <c r="T176" i="54"/>
  <c r="R176" i="54"/>
  <c r="P176" i="54"/>
  <c r="BI173" i="54"/>
  <c r="BH173" i="54"/>
  <c r="BG173" i="54"/>
  <c r="BF173" i="54"/>
  <c r="T173" i="54"/>
  <c r="R173" i="54"/>
  <c r="P173" i="54"/>
  <c r="BI170" i="54"/>
  <c r="BH170" i="54"/>
  <c r="BG170" i="54"/>
  <c r="BF170" i="54"/>
  <c r="T170" i="54"/>
  <c r="R170" i="54"/>
  <c r="P170" i="54"/>
  <c r="BI167" i="54"/>
  <c r="BH167" i="54"/>
  <c r="BG167" i="54"/>
  <c r="BF167" i="54"/>
  <c r="T167" i="54"/>
  <c r="T166" i="54"/>
  <c r="R167" i="54"/>
  <c r="R166" i="54"/>
  <c r="P167" i="54"/>
  <c r="P166" i="54" s="1"/>
  <c r="BI163" i="54"/>
  <c r="BH163" i="54"/>
  <c r="BG163" i="54"/>
  <c r="BF163" i="54"/>
  <c r="T163" i="54"/>
  <c r="T162" i="54" s="1"/>
  <c r="R163" i="54"/>
  <c r="R162" i="54"/>
  <c r="P163" i="54"/>
  <c r="P162" i="54"/>
  <c r="BI159" i="54"/>
  <c r="BH159" i="54"/>
  <c r="BG159" i="54"/>
  <c r="BF159" i="54"/>
  <c r="T159" i="54"/>
  <c r="R159" i="54"/>
  <c r="P159" i="54"/>
  <c r="BI156" i="54"/>
  <c r="BH156" i="54"/>
  <c r="BG156" i="54"/>
  <c r="BF156" i="54"/>
  <c r="T156" i="54"/>
  <c r="R156" i="54"/>
  <c r="P156" i="54"/>
  <c r="BI153" i="54"/>
  <c r="BH153" i="54"/>
  <c r="BG153" i="54"/>
  <c r="BF153" i="54"/>
  <c r="T153" i="54"/>
  <c r="R153" i="54"/>
  <c r="P153" i="54"/>
  <c r="BI150" i="54"/>
  <c r="BH150" i="54"/>
  <c r="BG150" i="54"/>
  <c r="BF150" i="54"/>
  <c r="T150" i="54"/>
  <c r="R150" i="54"/>
  <c r="P150" i="54"/>
  <c r="BI147" i="54"/>
  <c r="BH147" i="54"/>
  <c r="BG147" i="54"/>
  <c r="BF147" i="54"/>
  <c r="T147" i="54"/>
  <c r="R147" i="54"/>
  <c r="P147" i="54"/>
  <c r="BI143" i="54"/>
  <c r="BH143" i="54"/>
  <c r="BG143" i="54"/>
  <c r="BF143" i="54"/>
  <c r="T143" i="54"/>
  <c r="R143" i="54"/>
  <c r="P143" i="54"/>
  <c r="BI138" i="54"/>
  <c r="BH138" i="54"/>
  <c r="BG138" i="54"/>
  <c r="BF138" i="54"/>
  <c r="T138" i="54"/>
  <c r="R138" i="54"/>
  <c r="P138" i="54"/>
  <c r="BI133" i="54"/>
  <c r="BH133" i="54"/>
  <c r="BG133" i="54"/>
  <c r="BF133" i="54"/>
  <c r="T133" i="54"/>
  <c r="T132" i="54" s="1"/>
  <c r="R133" i="54"/>
  <c r="R132" i="54" s="1"/>
  <c r="P133" i="54"/>
  <c r="P132" i="54" s="1"/>
  <c r="J126" i="54"/>
  <c r="F126" i="54"/>
  <c r="F124" i="54"/>
  <c r="E122" i="54"/>
  <c r="J93" i="54"/>
  <c r="F93" i="54"/>
  <c r="F91" i="54"/>
  <c r="E89" i="54"/>
  <c r="J26" i="54"/>
  <c r="E26" i="54"/>
  <c r="J127" i="54" s="1"/>
  <c r="J25" i="54"/>
  <c r="J20" i="54"/>
  <c r="E20" i="54"/>
  <c r="F94" i="54" s="1"/>
  <c r="J19" i="54"/>
  <c r="J14" i="54"/>
  <c r="J124" i="54" s="1"/>
  <c r="E7" i="54"/>
  <c r="E85" i="54" s="1"/>
  <c r="J39" i="53"/>
  <c r="J38" i="53"/>
  <c r="AY151" i="1" s="1"/>
  <c r="J37" i="53"/>
  <c r="AX151" i="1" s="1"/>
  <c r="BI169" i="53"/>
  <c r="BH169" i="53"/>
  <c r="BG169" i="53"/>
  <c r="BF169" i="53"/>
  <c r="T169" i="53"/>
  <c r="T168" i="53" s="1"/>
  <c r="R169" i="53"/>
  <c r="R168" i="53" s="1"/>
  <c r="P169" i="53"/>
  <c r="P168" i="53" s="1"/>
  <c r="BI165" i="53"/>
  <c r="BH165" i="53"/>
  <c r="BG165" i="53"/>
  <c r="BF165" i="53"/>
  <c r="T165" i="53"/>
  <c r="R165" i="53"/>
  <c r="P165" i="53"/>
  <c r="BI162" i="53"/>
  <c r="BH162" i="53"/>
  <c r="BG162" i="53"/>
  <c r="BF162" i="53"/>
  <c r="T162" i="53"/>
  <c r="R162" i="53"/>
  <c r="P162" i="53"/>
  <c r="BI158" i="53"/>
  <c r="BH158" i="53"/>
  <c r="BG158" i="53"/>
  <c r="BF158" i="53"/>
  <c r="T158" i="53"/>
  <c r="R158" i="53"/>
  <c r="P158" i="53"/>
  <c r="BI155" i="53"/>
  <c r="BH155" i="53"/>
  <c r="BG155" i="53"/>
  <c r="BF155" i="53"/>
  <c r="T155" i="53"/>
  <c r="R155" i="53"/>
  <c r="P155" i="53"/>
  <c r="BI153" i="53"/>
  <c r="BH153" i="53"/>
  <c r="BG153" i="53"/>
  <c r="BF153" i="53"/>
  <c r="T153" i="53"/>
  <c r="R153" i="53"/>
  <c r="P153" i="53"/>
  <c r="BI150" i="53"/>
  <c r="BH150" i="53"/>
  <c r="BG150" i="53"/>
  <c r="BF150" i="53"/>
  <c r="T150" i="53"/>
  <c r="R150" i="53"/>
  <c r="P150" i="53"/>
  <c r="BI146" i="53"/>
  <c r="BH146" i="53"/>
  <c r="BG146" i="53"/>
  <c r="BF146" i="53"/>
  <c r="T146" i="53"/>
  <c r="R146" i="53"/>
  <c r="P146" i="53"/>
  <c r="BI145" i="53"/>
  <c r="BH145" i="53"/>
  <c r="BG145" i="53"/>
  <c r="BF145" i="53"/>
  <c r="T145" i="53"/>
  <c r="R145" i="53"/>
  <c r="P145" i="53"/>
  <c r="BI142" i="53"/>
  <c r="BH142" i="53"/>
  <c r="BG142" i="53"/>
  <c r="BF142" i="53"/>
  <c r="T142" i="53"/>
  <c r="R142" i="53"/>
  <c r="P142" i="53"/>
  <c r="BI139" i="53"/>
  <c r="BH139" i="53"/>
  <c r="BG139" i="53"/>
  <c r="BF139" i="53"/>
  <c r="T139" i="53"/>
  <c r="R139" i="53"/>
  <c r="P139" i="53"/>
  <c r="BI134" i="53"/>
  <c r="BH134" i="53"/>
  <c r="BG134" i="53"/>
  <c r="BF134" i="53"/>
  <c r="T134" i="53"/>
  <c r="R134" i="53"/>
  <c r="P134" i="53"/>
  <c r="BI130" i="53"/>
  <c r="BH130" i="53"/>
  <c r="BG130" i="53"/>
  <c r="BF130" i="53"/>
  <c r="T130" i="53"/>
  <c r="R130" i="53"/>
  <c r="P130" i="53"/>
  <c r="BI127" i="53"/>
  <c r="BH127" i="53"/>
  <c r="BG127" i="53"/>
  <c r="BF127" i="53"/>
  <c r="T127" i="53"/>
  <c r="R127" i="53"/>
  <c r="P127" i="53"/>
  <c r="J120" i="53"/>
  <c r="F120" i="53"/>
  <c r="F118" i="53"/>
  <c r="E116" i="53"/>
  <c r="J93" i="53"/>
  <c r="F93" i="53"/>
  <c r="F91" i="53"/>
  <c r="E89" i="53"/>
  <c r="J26" i="53"/>
  <c r="E26" i="53"/>
  <c r="J94" i="53" s="1"/>
  <c r="J25" i="53"/>
  <c r="J20" i="53"/>
  <c r="E20" i="53"/>
  <c r="F94" i="53" s="1"/>
  <c r="J19" i="53"/>
  <c r="J14" i="53"/>
  <c r="J118" i="53" s="1"/>
  <c r="E7" i="53"/>
  <c r="E85" i="53" s="1"/>
  <c r="J41" i="52"/>
  <c r="J40" i="52"/>
  <c r="AY149" i="1" s="1"/>
  <c r="J39" i="52"/>
  <c r="AX149" i="1" s="1"/>
  <c r="BI179" i="52"/>
  <c r="BH179" i="52"/>
  <c r="BG179" i="52"/>
  <c r="BF179" i="52"/>
  <c r="T179" i="52"/>
  <c r="R179" i="52"/>
  <c r="P179" i="52"/>
  <c r="BI177" i="52"/>
  <c r="BH177" i="52"/>
  <c r="BG177" i="52"/>
  <c r="BF177" i="52"/>
  <c r="T177" i="52"/>
  <c r="R177" i="52"/>
  <c r="P177" i="52"/>
  <c r="BI175" i="52"/>
  <c r="BH175" i="52"/>
  <c r="BG175" i="52"/>
  <c r="BF175" i="52"/>
  <c r="T175" i="52"/>
  <c r="R175" i="52"/>
  <c r="P175" i="52"/>
  <c r="BI173" i="52"/>
  <c r="BH173" i="52"/>
  <c r="BG173" i="52"/>
  <c r="BF173" i="52"/>
  <c r="T173" i="52"/>
  <c r="R173" i="52"/>
  <c r="P173" i="52"/>
  <c r="BI171" i="52"/>
  <c r="BH171" i="52"/>
  <c r="BG171" i="52"/>
  <c r="BF171" i="52"/>
  <c r="T171" i="52"/>
  <c r="R171" i="52"/>
  <c r="P171" i="52"/>
  <c r="BI169" i="52"/>
  <c r="BH169" i="52"/>
  <c r="BG169" i="52"/>
  <c r="BF169" i="52"/>
  <c r="T169" i="52"/>
  <c r="R169" i="52"/>
  <c r="P169" i="52"/>
  <c r="BI167" i="52"/>
  <c r="BH167" i="52"/>
  <c r="BG167" i="52"/>
  <c r="BF167" i="52"/>
  <c r="T167" i="52"/>
  <c r="R167" i="52"/>
  <c r="P167" i="52"/>
  <c r="BI165" i="52"/>
  <c r="BH165" i="52"/>
  <c r="BG165" i="52"/>
  <c r="BF165" i="52"/>
  <c r="T165" i="52"/>
  <c r="R165" i="52"/>
  <c r="P165" i="52"/>
  <c r="BI163" i="52"/>
  <c r="BH163" i="52"/>
  <c r="BG163" i="52"/>
  <c r="BF163" i="52"/>
  <c r="T163" i="52"/>
  <c r="R163" i="52"/>
  <c r="P163" i="52"/>
  <c r="BI161" i="52"/>
  <c r="BH161" i="52"/>
  <c r="BG161" i="52"/>
  <c r="BF161" i="52"/>
  <c r="T161" i="52"/>
  <c r="R161" i="52"/>
  <c r="P161" i="52"/>
  <c r="BI159" i="52"/>
  <c r="BH159" i="52"/>
  <c r="BG159" i="52"/>
  <c r="BF159" i="52"/>
  <c r="T159" i="52"/>
  <c r="R159" i="52"/>
  <c r="P159" i="52"/>
  <c r="BI157" i="52"/>
  <c r="BH157" i="52"/>
  <c r="BG157" i="52"/>
  <c r="BF157" i="52"/>
  <c r="T157" i="52"/>
  <c r="R157" i="52"/>
  <c r="P157" i="52"/>
  <c r="BI155" i="52"/>
  <c r="BH155" i="52"/>
  <c r="BG155" i="52"/>
  <c r="BF155" i="52"/>
  <c r="T155" i="52"/>
  <c r="R155" i="52"/>
  <c r="P155" i="52"/>
  <c r="BI153" i="52"/>
  <c r="BH153" i="52"/>
  <c r="BG153" i="52"/>
  <c r="BF153" i="52"/>
  <c r="T153" i="52"/>
  <c r="R153" i="52"/>
  <c r="P153" i="52"/>
  <c r="BI151" i="52"/>
  <c r="BH151" i="52"/>
  <c r="BG151" i="52"/>
  <c r="BF151" i="52"/>
  <c r="T151" i="52"/>
  <c r="R151" i="52"/>
  <c r="P151" i="52"/>
  <c r="BI149" i="52"/>
  <c r="BH149" i="52"/>
  <c r="BG149" i="52"/>
  <c r="BF149" i="52"/>
  <c r="T149" i="52"/>
  <c r="R149" i="52"/>
  <c r="P149" i="52"/>
  <c r="BI147" i="52"/>
  <c r="BH147" i="52"/>
  <c r="BG147" i="52"/>
  <c r="BF147" i="52"/>
  <c r="T147" i="52"/>
  <c r="R147" i="52"/>
  <c r="P147" i="52"/>
  <c r="BI145" i="52"/>
  <c r="BH145" i="52"/>
  <c r="BG145" i="52"/>
  <c r="BF145" i="52"/>
  <c r="T145" i="52"/>
  <c r="R145" i="52"/>
  <c r="P145" i="52"/>
  <c r="BI143" i="52"/>
  <c r="BH143" i="52"/>
  <c r="BG143" i="52"/>
  <c r="BF143" i="52"/>
  <c r="T143" i="52"/>
  <c r="R143" i="52"/>
  <c r="P143" i="52"/>
  <c r="BI141" i="52"/>
  <c r="BH141" i="52"/>
  <c r="BG141" i="52"/>
  <c r="BF141" i="52"/>
  <c r="T141" i="52"/>
  <c r="R141" i="52"/>
  <c r="P141" i="52"/>
  <c r="BI139" i="52"/>
  <c r="BH139" i="52"/>
  <c r="BG139" i="52"/>
  <c r="BF139" i="52"/>
  <c r="T139" i="52"/>
  <c r="R139" i="52"/>
  <c r="P139" i="52"/>
  <c r="BI137" i="52"/>
  <c r="BH137" i="52"/>
  <c r="BG137" i="52"/>
  <c r="BF137" i="52"/>
  <c r="T137" i="52"/>
  <c r="R137" i="52"/>
  <c r="P137" i="52"/>
  <c r="BI135" i="52"/>
  <c r="BH135" i="52"/>
  <c r="BG135" i="52"/>
  <c r="BF135" i="52"/>
  <c r="T135" i="52"/>
  <c r="R135" i="52"/>
  <c r="P135" i="52"/>
  <c r="BI133" i="52"/>
  <c r="BH133" i="52"/>
  <c r="BG133" i="52"/>
  <c r="BF133" i="52"/>
  <c r="T133" i="52"/>
  <c r="R133" i="52"/>
  <c r="P133" i="52"/>
  <c r="BI131" i="52"/>
  <c r="BH131" i="52"/>
  <c r="BG131" i="52"/>
  <c r="BF131" i="52"/>
  <c r="T131" i="52"/>
  <c r="R131" i="52"/>
  <c r="P131" i="52"/>
  <c r="BI129" i="52"/>
  <c r="BH129" i="52"/>
  <c r="BG129" i="52"/>
  <c r="BF129" i="52"/>
  <c r="T129" i="52"/>
  <c r="R129" i="52"/>
  <c r="P129" i="52"/>
  <c r="BI127" i="52"/>
  <c r="BH127" i="52"/>
  <c r="BG127" i="52"/>
  <c r="BF127" i="52"/>
  <c r="T127" i="52"/>
  <c r="R127" i="52"/>
  <c r="P127" i="52"/>
  <c r="J121" i="52"/>
  <c r="F121" i="52"/>
  <c r="F119" i="52"/>
  <c r="E117" i="52"/>
  <c r="J95" i="52"/>
  <c r="F95" i="52"/>
  <c r="F93" i="52"/>
  <c r="E91" i="52"/>
  <c r="J28" i="52"/>
  <c r="E28" i="52"/>
  <c r="J96" i="52" s="1"/>
  <c r="J27" i="52"/>
  <c r="J22" i="52"/>
  <c r="E22" i="52"/>
  <c r="F96" i="52"/>
  <c r="J21" i="52"/>
  <c r="J16" i="52"/>
  <c r="J93" i="52" s="1"/>
  <c r="E7" i="52"/>
  <c r="E85" i="52"/>
  <c r="J41" i="51"/>
  <c r="J40" i="51"/>
  <c r="AY148" i="1" s="1"/>
  <c r="J39" i="51"/>
  <c r="AX148" i="1" s="1"/>
  <c r="BI164" i="51"/>
  <c r="BH164" i="51"/>
  <c r="BG164" i="51"/>
  <c r="BF164" i="51"/>
  <c r="T164" i="51"/>
  <c r="R164" i="51"/>
  <c r="P164" i="51"/>
  <c r="BI163" i="51"/>
  <c r="BH163" i="51"/>
  <c r="BG163" i="51"/>
  <c r="BF163" i="51"/>
  <c r="T163" i="51"/>
  <c r="R163" i="51"/>
  <c r="P163" i="51"/>
  <c r="BI162" i="51"/>
  <c r="BH162" i="51"/>
  <c r="BG162" i="51"/>
  <c r="BF162" i="51"/>
  <c r="T162" i="51"/>
  <c r="R162" i="51"/>
  <c r="P162" i="51"/>
  <c r="BI161" i="51"/>
  <c r="BH161" i="51"/>
  <c r="BG161" i="51"/>
  <c r="BF161" i="51"/>
  <c r="T161" i="51"/>
  <c r="R161" i="51"/>
  <c r="P161" i="51"/>
  <c r="BI160" i="51"/>
  <c r="BH160" i="51"/>
  <c r="BG160" i="51"/>
  <c r="BF160" i="51"/>
  <c r="T160" i="51"/>
  <c r="R160" i="51"/>
  <c r="P160" i="51"/>
  <c r="BI158" i="51"/>
  <c r="BH158" i="51"/>
  <c r="BG158" i="51"/>
  <c r="BF158" i="51"/>
  <c r="T158" i="51"/>
  <c r="R158" i="51"/>
  <c r="P158" i="51"/>
  <c r="BI157" i="51"/>
  <c r="BH157" i="51"/>
  <c r="BG157" i="51"/>
  <c r="BF157" i="51"/>
  <c r="T157" i="51"/>
  <c r="R157" i="51"/>
  <c r="P157" i="51"/>
  <c r="BI156" i="51"/>
  <c r="BH156" i="51"/>
  <c r="BG156" i="51"/>
  <c r="BF156" i="51"/>
  <c r="T156" i="51"/>
  <c r="R156" i="51"/>
  <c r="P156" i="51"/>
  <c r="BI155" i="51"/>
  <c r="BH155" i="51"/>
  <c r="BG155" i="51"/>
  <c r="BF155" i="51"/>
  <c r="T155" i="51"/>
  <c r="R155" i="51"/>
  <c r="P155" i="51"/>
  <c r="BI154" i="51"/>
  <c r="BH154" i="51"/>
  <c r="BG154" i="51"/>
  <c r="BF154" i="51"/>
  <c r="T154" i="51"/>
  <c r="R154" i="51"/>
  <c r="P154" i="51"/>
  <c r="BI153" i="51"/>
  <c r="BH153" i="51"/>
  <c r="BG153" i="51"/>
  <c r="BF153" i="51"/>
  <c r="T153" i="51"/>
  <c r="R153" i="51"/>
  <c r="P153" i="51"/>
  <c r="BI152" i="51"/>
  <c r="BH152" i="51"/>
  <c r="BG152" i="51"/>
  <c r="BF152" i="51"/>
  <c r="T152" i="51"/>
  <c r="R152" i="51"/>
  <c r="P152" i="51"/>
  <c r="BI151" i="51"/>
  <c r="BH151" i="51"/>
  <c r="BG151" i="51"/>
  <c r="BF151" i="51"/>
  <c r="T151" i="51"/>
  <c r="R151" i="51"/>
  <c r="P151" i="51"/>
  <c r="BI150" i="51"/>
  <c r="BH150" i="51"/>
  <c r="BG150" i="51"/>
  <c r="BF150" i="51"/>
  <c r="T150" i="51"/>
  <c r="R150" i="51"/>
  <c r="P150" i="51"/>
  <c r="BI149" i="51"/>
  <c r="BH149" i="51"/>
  <c r="BG149" i="51"/>
  <c r="BF149" i="51"/>
  <c r="T149" i="51"/>
  <c r="R149" i="51"/>
  <c r="P149" i="51"/>
  <c r="BI148" i="51"/>
  <c r="BH148" i="51"/>
  <c r="BG148" i="51"/>
  <c r="BF148" i="51"/>
  <c r="T148" i="51"/>
  <c r="R148" i="51"/>
  <c r="P148" i="51"/>
  <c r="BI147" i="51"/>
  <c r="BH147" i="51"/>
  <c r="BG147" i="51"/>
  <c r="BF147" i="51"/>
  <c r="T147" i="51"/>
  <c r="R147" i="51"/>
  <c r="P147" i="51"/>
  <c r="BI145" i="51"/>
  <c r="BH145" i="51"/>
  <c r="BG145" i="51"/>
  <c r="BF145" i="51"/>
  <c r="T145" i="51"/>
  <c r="R145" i="51"/>
  <c r="P145" i="51"/>
  <c r="BI144" i="51"/>
  <c r="BH144" i="51"/>
  <c r="BG144" i="51"/>
  <c r="BF144" i="51"/>
  <c r="T144" i="51"/>
  <c r="R144" i="51"/>
  <c r="P144" i="51"/>
  <c r="BI143" i="51"/>
  <c r="BH143" i="51"/>
  <c r="BG143" i="51"/>
  <c r="BF143" i="51"/>
  <c r="T143" i="51"/>
  <c r="R143" i="51"/>
  <c r="P143" i="51"/>
  <c r="BI142" i="51"/>
  <c r="BH142" i="51"/>
  <c r="BG142" i="51"/>
  <c r="BF142" i="51"/>
  <c r="T142" i="51"/>
  <c r="R142" i="51"/>
  <c r="P142" i="51"/>
  <c r="BI141" i="51"/>
  <c r="BH141" i="51"/>
  <c r="BG141" i="51"/>
  <c r="BF141" i="51"/>
  <c r="T141" i="51"/>
  <c r="R141" i="51"/>
  <c r="P141" i="51"/>
  <c r="BI140" i="51"/>
  <c r="BH140" i="51"/>
  <c r="BG140" i="51"/>
  <c r="BF140" i="51"/>
  <c r="T140" i="51"/>
  <c r="R140" i="51"/>
  <c r="P140" i="51"/>
  <c r="BI138" i="51"/>
  <c r="BH138" i="51"/>
  <c r="BG138" i="51"/>
  <c r="BF138" i="51"/>
  <c r="T138" i="51"/>
  <c r="R138" i="51"/>
  <c r="P138" i="51"/>
  <c r="BI137" i="51"/>
  <c r="BH137" i="51"/>
  <c r="BG137" i="51"/>
  <c r="BF137" i="51"/>
  <c r="T137" i="51"/>
  <c r="R137" i="51"/>
  <c r="P137" i="51"/>
  <c r="BI136" i="51"/>
  <c r="BH136" i="51"/>
  <c r="BG136" i="51"/>
  <c r="BF136" i="51"/>
  <c r="T136" i="51"/>
  <c r="R136" i="51"/>
  <c r="P136" i="51"/>
  <c r="BI135" i="51"/>
  <c r="BH135" i="51"/>
  <c r="BG135" i="51"/>
  <c r="BF135" i="51"/>
  <c r="T135" i="51"/>
  <c r="R135" i="51"/>
  <c r="P135" i="51"/>
  <c r="BI134" i="51"/>
  <c r="BH134" i="51"/>
  <c r="BG134" i="51"/>
  <c r="BF134" i="51"/>
  <c r="T134" i="51"/>
  <c r="R134" i="51"/>
  <c r="P134" i="51"/>
  <c r="BI133" i="51"/>
  <c r="BH133" i="51"/>
  <c r="BG133" i="51"/>
  <c r="BF133" i="51"/>
  <c r="T133" i="51"/>
  <c r="R133" i="51"/>
  <c r="P133" i="51"/>
  <c r="BI132" i="51"/>
  <c r="BH132" i="51"/>
  <c r="BG132" i="51"/>
  <c r="BF132" i="51"/>
  <c r="T132" i="51"/>
  <c r="R132" i="51"/>
  <c r="P132" i="51"/>
  <c r="BI131" i="51"/>
  <c r="BH131" i="51"/>
  <c r="BG131" i="51"/>
  <c r="BF131" i="51"/>
  <c r="T131" i="51"/>
  <c r="R131" i="51"/>
  <c r="P131" i="51"/>
  <c r="BI130" i="51"/>
  <c r="BH130" i="51"/>
  <c r="BG130" i="51"/>
  <c r="BF130" i="51"/>
  <c r="T130" i="51"/>
  <c r="R130" i="51"/>
  <c r="P130" i="51"/>
  <c r="J124" i="51"/>
  <c r="F124" i="51"/>
  <c r="F122" i="51"/>
  <c r="E120" i="51"/>
  <c r="J95" i="51"/>
  <c r="F95" i="51"/>
  <c r="F93" i="51"/>
  <c r="E91" i="51"/>
  <c r="J28" i="51"/>
  <c r="E28" i="51"/>
  <c r="J96" i="51"/>
  <c r="J27" i="51"/>
  <c r="J22" i="51"/>
  <c r="E22" i="51"/>
  <c r="F125" i="51" s="1"/>
  <c r="J21" i="51"/>
  <c r="J16" i="51"/>
  <c r="J93" i="51" s="1"/>
  <c r="E7" i="51"/>
  <c r="E114" i="51" s="1"/>
  <c r="J41" i="50"/>
  <c r="J40" i="50"/>
  <c r="AY147" i="1" s="1"/>
  <c r="J39" i="50"/>
  <c r="AX147" i="1" s="1"/>
  <c r="BI163" i="50"/>
  <c r="BH163" i="50"/>
  <c r="BG163" i="50"/>
  <c r="BF163" i="50"/>
  <c r="T163" i="50"/>
  <c r="R163" i="50"/>
  <c r="P163" i="50"/>
  <c r="BI162" i="50"/>
  <c r="BH162" i="50"/>
  <c r="BG162" i="50"/>
  <c r="BF162" i="50"/>
  <c r="T162" i="50"/>
  <c r="R162" i="50"/>
  <c r="P162" i="50"/>
  <c r="BI161" i="50"/>
  <c r="BH161" i="50"/>
  <c r="BG161" i="50"/>
  <c r="BF161" i="50"/>
  <c r="T161" i="50"/>
  <c r="R161" i="50"/>
  <c r="P161" i="50"/>
  <c r="BI160" i="50"/>
  <c r="BH160" i="50"/>
  <c r="BG160" i="50"/>
  <c r="BF160" i="50"/>
  <c r="T160" i="50"/>
  <c r="R160" i="50"/>
  <c r="P160" i="50"/>
  <c r="BI158" i="50"/>
  <c r="BH158" i="50"/>
  <c r="BG158" i="50"/>
  <c r="BF158" i="50"/>
  <c r="T158" i="50"/>
  <c r="R158" i="50"/>
  <c r="P158" i="50"/>
  <c r="BI157" i="50"/>
  <c r="BH157" i="50"/>
  <c r="BG157" i="50"/>
  <c r="BF157" i="50"/>
  <c r="T157" i="50"/>
  <c r="R157" i="50"/>
  <c r="P157" i="50"/>
  <c r="BI156" i="50"/>
  <c r="BH156" i="50"/>
  <c r="BG156" i="50"/>
  <c r="BF156" i="50"/>
  <c r="T156" i="50"/>
  <c r="R156" i="50"/>
  <c r="P156" i="50"/>
  <c r="BI155" i="50"/>
  <c r="BH155" i="50"/>
  <c r="BG155" i="50"/>
  <c r="BF155" i="50"/>
  <c r="T155" i="50"/>
  <c r="R155" i="50"/>
  <c r="P155" i="50"/>
  <c r="BI154" i="50"/>
  <c r="BH154" i="50"/>
  <c r="BG154" i="50"/>
  <c r="BF154" i="50"/>
  <c r="T154" i="50"/>
  <c r="R154" i="50"/>
  <c r="P154" i="50"/>
  <c r="BI152" i="50"/>
  <c r="BH152" i="50"/>
  <c r="BG152" i="50"/>
  <c r="BF152" i="50"/>
  <c r="T152" i="50"/>
  <c r="R152" i="50"/>
  <c r="P152" i="50"/>
  <c r="BI151" i="50"/>
  <c r="BH151" i="50"/>
  <c r="BG151" i="50"/>
  <c r="BF151" i="50"/>
  <c r="T151" i="50"/>
  <c r="R151" i="50"/>
  <c r="P151" i="50"/>
  <c r="BI150" i="50"/>
  <c r="BH150" i="50"/>
  <c r="BG150" i="50"/>
  <c r="BF150" i="50"/>
  <c r="T150" i="50"/>
  <c r="R150" i="50"/>
  <c r="P150" i="50"/>
  <c r="BI149" i="50"/>
  <c r="BH149" i="50"/>
  <c r="BG149" i="50"/>
  <c r="BF149" i="50"/>
  <c r="T149" i="50"/>
  <c r="R149" i="50"/>
  <c r="P149" i="50"/>
  <c r="BI148" i="50"/>
  <c r="BH148" i="50"/>
  <c r="BG148" i="50"/>
  <c r="BF148" i="50"/>
  <c r="T148" i="50"/>
  <c r="R148" i="50"/>
  <c r="P148" i="50"/>
  <c r="BI147" i="50"/>
  <c r="BH147" i="50"/>
  <c r="BG147" i="50"/>
  <c r="BF147" i="50"/>
  <c r="T147" i="50"/>
  <c r="R147" i="50"/>
  <c r="P147" i="50"/>
  <c r="BI146" i="50"/>
  <c r="BH146" i="50"/>
  <c r="BG146" i="50"/>
  <c r="BF146" i="50"/>
  <c r="T146" i="50"/>
  <c r="R146" i="50"/>
  <c r="P146" i="50"/>
  <c r="BI145" i="50"/>
  <c r="BH145" i="50"/>
  <c r="BG145" i="50"/>
  <c r="BF145" i="50"/>
  <c r="T145" i="50"/>
  <c r="R145" i="50"/>
  <c r="P145" i="50"/>
  <c r="BI143" i="50"/>
  <c r="BH143" i="50"/>
  <c r="BG143" i="50"/>
  <c r="BF143" i="50"/>
  <c r="T143" i="50"/>
  <c r="R143" i="50"/>
  <c r="P143" i="50"/>
  <c r="BI142" i="50"/>
  <c r="BH142" i="50"/>
  <c r="BG142" i="50"/>
  <c r="BF142" i="50"/>
  <c r="T142" i="50"/>
  <c r="R142" i="50"/>
  <c r="P142" i="50"/>
  <c r="BI141" i="50"/>
  <c r="BH141" i="50"/>
  <c r="BG141" i="50"/>
  <c r="BF141" i="50"/>
  <c r="T141" i="50"/>
  <c r="R141" i="50"/>
  <c r="P141" i="50"/>
  <c r="BI140" i="50"/>
  <c r="BH140" i="50"/>
  <c r="BG140" i="50"/>
  <c r="BF140" i="50"/>
  <c r="T140" i="50"/>
  <c r="R140" i="50"/>
  <c r="P140" i="50"/>
  <c r="BI138" i="50"/>
  <c r="BH138" i="50"/>
  <c r="BG138" i="50"/>
  <c r="BF138" i="50"/>
  <c r="T138" i="50"/>
  <c r="R138" i="50"/>
  <c r="P138" i="50"/>
  <c r="BI137" i="50"/>
  <c r="BH137" i="50"/>
  <c r="BG137" i="50"/>
  <c r="BF137" i="50"/>
  <c r="T137" i="50"/>
  <c r="R137" i="50"/>
  <c r="P137" i="50"/>
  <c r="BI136" i="50"/>
  <c r="BH136" i="50"/>
  <c r="BG136" i="50"/>
  <c r="BF136" i="50"/>
  <c r="T136" i="50"/>
  <c r="R136" i="50"/>
  <c r="P136" i="50"/>
  <c r="BI135" i="50"/>
  <c r="BH135" i="50"/>
  <c r="BG135" i="50"/>
  <c r="BF135" i="50"/>
  <c r="T135" i="50"/>
  <c r="R135" i="50"/>
  <c r="P135" i="50"/>
  <c r="BI134" i="50"/>
  <c r="BH134" i="50"/>
  <c r="BG134" i="50"/>
  <c r="BF134" i="50"/>
  <c r="T134" i="50"/>
  <c r="R134" i="50"/>
  <c r="P134" i="50"/>
  <c r="BI131" i="50"/>
  <c r="BH131" i="50"/>
  <c r="BG131" i="50"/>
  <c r="BF131" i="50"/>
  <c r="T131" i="50"/>
  <c r="T130" i="50" s="1"/>
  <c r="R131" i="50"/>
  <c r="R130" i="50" s="1"/>
  <c r="P131" i="50"/>
  <c r="P130" i="50" s="1"/>
  <c r="J125" i="50"/>
  <c r="F125" i="50"/>
  <c r="F123" i="50"/>
  <c r="E121" i="50"/>
  <c r="J95" i="50"/>
  <c r="F95" i="50"/>
  <c r="F93" i="50"/>
  <c r="E91" i="50"/>
  <c r="J28" i="50"/>
  <c r="E28" i="50"/>
  <c r="J96" i="50" s="1"/>
  <c r="J27" i="50"/>
  <c r="J22" i="50"/>
  <c r="E22" i="50"/>
  <c r="F126" i="50"/>
  <c r="J21" i="50"/>
  <c r="J16" i="50"/>
  <c r="J123" i="50"/>
  <c r="E7" i="50"/>
  <c r="E115" i="50" s="1"/>
  <c r="J41" i="49"/>
  <c r="J40" i="49"/>
  <c r="AY146" i="1" s="1"/>
  <c r="J39" i="49"/>
  <c r="AX146" i="1" s="1"/>
  <c r="BI175" i="49"/>
  <c r="BH175" i="49"/>
  <c r="BG175" i="49"/>
  <c r="BF175" i="49"/>
  <c r="T175" i="49"/>
  <c r="R175" i="49"/>
  <c r="P175" i="49"/>
  <c r="BI174" i="49"/>
  <c r="BH174" i="49"/>
  <c r="BG174" i="49"/>
  <c r="BF174" i="49"/>
  <c r="T174" i="49"/>
  <c r="R174" i="49"/>
  <c r="P174" i="49"/>
  <c r="BI173" i="49"/>
  <c r="BH173" i="49"/>
  <c r="BG173" i="49"/>
  <c r="BF173" i="49"/>
  <c r="T173" i="49"/>
  <c r="R173" i="49"/>
  <c r="P173" i="49"/>
  <c r="BI172" i="49"/>
  <c r="BH172" i="49"/>
  <c r="BG172" i="49"/>
  <c r="BF172" i="49"/>
  <c r="T172" i="49"/>
  <c r="R172" i="49"/>
  <c r="P172" i="49"/>
  <c r="BI171" i="49"/>
  <c r="BH171" i="49"/>
  <c r="BG171" i="49"/>
  <c r="BF171" i="49"/>
  <c r="T171" i="49"/>
  <c r="R171" i="49"/>
  <c r="P171" i="49"/>
  <c r="BI169" i="49"/>
  <c r="BH169" i="49"/>
  <c r="BG169" i="49"/>
  <c r="BF169" i="49"/>
  <c r="T169" i="49"/>
  <c r="T168" i="49" s="1"/>
  <c r="R169" i="49"/>
  <c r="R168" i="49" s="1"/>
  <c r="P169" i="49"/>
  <c r="P168" i="49" s="1"/>
  <c r="BI167" i="49"/>
  <c r="BH167" i="49"/>
  <c r="BG167" i="49"/>
  <c r="BF167" i="49"/>
  <c r="T167" i="49"/>
  <c r="R167" i="49"/>
  <c r="P167" i="49"/>
  <c r="BI166" i="49"/>
  <c r="BH166" i="49"/>
  <c r="BG166" i="49"/>
  <c r="BF166" i="49"/>
  <c r="T166" i="49"/>
  <c r="R166" i="49"/>
  <c r="P166" i="49"/>
  <c r="BI165" i="49"/>
  <c r="BH165" i="49"/>
  <c r="BG165" i="49"/>
  <c r="BF165" i="49"/>
  <c r="T165" i="49"/>
  <c r="R165" i="49"/>
  <c r="P165" i="49"/>
  <c r="BI164" i="49"/>
  <c r="BH164" i="49"/>
  <c r="BG164" i="49"/>
  <c r="BF164" i="49"/>
  <c r="T164" i="49"/>
  <c r="R164" i="49"/>
  <c r="P164" i="49"/>
  <c r="BI163" i="49"/>
  <c r="BH163" i="49"/>
  <c r="BG163" i="49"/>
  <c r="BF163" i="49"/>
  <c r="T163" i="49"/>
  <c r="R163" i="49"/>
  <c r="P163" i="49"/>
  <c r="BI161" i="49"/>
  <c r="BH161" i="49"/>
  <c r="BG161" i="49"/>
  <c r="BF161" i="49"/>
  <c r="T161" i="49"/>
  <c r="R161" i="49"/>
  <c r="P161" i="49"/>
  <c r="BI160" i="49"/>
  <c r="BH160" i="49"/>
  <c r="BG160" i="49"/>
  <c r="BF160" i="49"/>
  <c r="T160" i="49"/>
  <c r="R160" i="49"/>
  <c r="P160" i="49"/>
  <c r="BI159" i="49"/>
  <c r="BH159" i="49"/>
  <c r="BG159" i="49"/>
  <c r="BF159" i="49"/>
  <c r="T159" i="49"/>
  <c r="R159" i="49"/>
  <c r="P159" i="49"/>
  <c r="BI158" i="49"/>
  <c r="BH158" i="49"/>
  <c r="BG158" i="49"/>
  <c r="BF158" i="49"/>
  <c r="T158" i="49"/>
  <c r="R158" i="49"/>
  <c r="P158" i="49"/>
  <c r="BI156" i="49"/>
  <c r="BH156" i="49"/>
  <c r="BG156" i="49"/>
  <c r="BF156" i="49"/>
  <c r="T156" i="49"/>
  <c r="R156" i="49"/>
  <c r="P156" i="49"/>
  <c r="BI155" i="49"/>
  <c r="BH155" i="49"/>
  <c r="BG155" i="49"/>
  <c r="BF155" i="49"/>
  <c r="T155" i="49"/>
  <c r="R155" i="49"/>
  <c r="P155" i="49"/>
  <c r="BI154" i="49"/>
  <c r="BH154" i="49"/>
  <c r="BG154" i="49"/>
  <c r="BF154" i="49"/>
  <c r="T154" i="49"/>
  <c r="R154" i="49"/>
  <c r="P154" i="49"/>
  <c r="BI153" i="49"/>
  <c r="BH153" i="49"/>
  <c r="BG153" i="49"/>
  <c r="BF153" i="49"/>
  <c r="T153" i="49"/>
  <c r="R153" i="49"/>
  <c r="P153" i="49"/>
  <c r="BI152" i="49"/>
  <c r="BH152" i="49"/>
  <c r="BG152" i="49"/>
  <c r="BF152" i="49"/>
  <c r="T152" i="49"/>
  <c r="R152" i="49"/>
  <c r="P152" i="49"/>
  <c r="BI151" i="49"/>
  <c r="BH151" i="49"/>
  <c r="BG151" i="49"/>
  <c r="BF151" i="49"/>
  <c r="T151" i="49"/>
  <c r="R151" i="49"/>
  <c r="P151" i="49"/>
  <c r="BI150" i="49"/>
  <c r="BH150" i="49"/>
  <c r="BG150" i="49"/>
  <c r="BF150" i="49"/>
  <c r="T150" i="49"/>
  <c r="R150" i="49"/>
  <c r="P150" i="49"/>
  <c r="BI149" i="49"/>
  <c r="BH149" i="49"/>
  <c r="BG149" i="49"/>
  <c r="BF149" i="49"/>
  <c r="T149" i="49"/>
  <c r="R149" i="49"/>
  <c r="P149" i="49"/>
  <c r="BI148" i="49"/>
  <c r="BH148" i="49"/>
  <c r="BG148" i="49"/>
  <c r="BF148" i="49"/>
  <c r="T148" i="49"/>
  <c r="R148" i="49"/>
  <c r="P148" i="49"/>
  <c r="BI147" i="49"/>
  <c r="BH147" i="49"/>
  <c r="BG147" i="49"/>
  <c r="BF147" i="49"/>
  <c r="T147" i="49"/>
  <c r="R147" i="49"/>
  <c r="P147" i="49"/>
  <c r="BI146" i="49"/>
  <c r="BH146" i="49"/>
  <c r="BG146" i="49"/>
  <c r="BF146" i="49"/>
  <c r="T146" i="49"/>
  <c r="R146" i="49"/>
  <c r="P146" i="49"/>
  <c r="BI145" i="49"/>
  <c r="BH145" i="49"/>
  <c r="BG145" i="49"/>
  <c r="BF145" i="49"/>
  <c r="T145" i="49"/>
  <c r="R145" i="49"/>
  <c r="P145" i="49"/>
  <c r="BI144" i="49"/>
  <c r="BH144" i="49"/>
  <c r="BG144" i="49"/>
  <c r="BF144" i="49"/>
  <c r="T144" i="49"/>
  <c r="R144" i="49"/>
  <c r="P144" i="49"/>
  <c r="BI143" i="49"/>
  <c r="BH143" i="49"/>
  <c r="BG143" i="49"/>
  <c r="BF143" i="49"/>
  <c r="T143" i="49"/>
  <c r="R143" i="49"/>
  <c r="P143" i="49"/>
  <c r="BI142" i="49"/>
  <c r="BH142" i="49"/>
  <c r="BG142" i="49"/>
  <c r="BF142" i="49"/>
  <c r="T142" i="49"/>
  <c r="R142" i="49"/>
  <c r="P142" i="49"/>
  <c r="BI141" i="49"/>
  <c r="BH141" i="49"/>
  <c r="BG141" i="49"/>
  <c r="BF141" i="49"/>
  <c r="T141" i="49"/>
  <c r="R141" i="49"/>
  <c r="P141" i="49"/>
  <c r="BI140" i="49"/>
  <c r="BH140" i="49"/>
  <c r="BG140" i="49"/>
  <c r="BF140" i="49"/>
  <c r="T140" i="49"/>
  <c r="R140" i="49"/>
  <c r="P140" i="49"/>
  <c r="BI139" i="49"/>
  <c r="BH139" i="49"/>
  <c r="BG139" i="49"/>
  <c r="BF139" i="49"/>
  <c r="T139" i="49"/>
  <c r="R139" i="49"/>
  <c r="P139" i="49"/>
  <c r="BI138" i="49"/>
  <c r="BH138" i="49"/>
  <c r="BG138" i="49"/>
  <c r="BF138" i="49"/>
  <c r="T138" i="49"/>
  <c r="R138" i="49"/>
  <c r="P138" i="49"/>
  <c r="BI137" i="49"/>
  <c r="BH137" i="49"/>
  <c r="BG137" i="49"/>
  <c r="BF137" i="49"/>
  <c r="T137" i="49"/>
  <c r="R137" i="49"/>
  <c r="P137" i="49"/>
  <c r="BI136" i="49"/>
  <c r="BH136" i="49"/>
  <c r="BG136" i="49"/>
  <c r="BF136" i="49"/>
  <c r="T136" i="49"/>
  <c r="R136" i="49"/>
  <c r="P136" i="49"/>
  <c r="BI135" i="49"/>
  <c r="BH135" i="49"/>
  <c r="BG135" i="49"/>
  <c r="BF135" i="49"/>
  <c r="T135" i="49"/>
  <c r="R135" i="49"/>
  <c r="P135" i="49"/>
  <c r="BI134" i="49"/>
  <c r="BH134" i="49"/>
  <c r="BG134" i="49"/>
  <c r="BF134" i="49"/>
  <c r="T134" i="49"/>
  <c r="R134" i="49"/>
  <c r="P134" i="49"/>
  <c r="BI133" i="49"/>
  <c r="BH133" i="49"/>
  <c r="BG133" i="49"/>
  <c r="BF133" i="49"/>
  <c r="T133" i="49"/>
  <c r="R133" i="49"/>
  <c r="P133" i="49"/>
  <c r="BI132" i="49"/>
  <c r="BH132" i="49"/>
  <c r="BG132" i="49"/>
  <c r="BF132" i="49"/>
  <c r="T132" i="49"/>
  <c r="R132" i="49"/>
  <c r="P132" i="49"/>
  <c r="BI131" i="49"/>
  <c r="BH131" i="49"/>
  <c r="BG131" i="49"/>
  <c r="BF131" i="49"/>
  <c r="T131" i="49"/>
  <c r="R131" i="49"/>
  <c r="P131" i="49"/>
  <c r="J125" i="49"/>
  <c r="F125" i="49"/>
  <c r="F123" i="49"/>
  <c r="E121" i="49"/>
  <c r="J95" i="49"/>
  <c r="F95" i="49"/>
  <c r="F93" i="49"/>
  <c r="E91" i="49"/>
  <c r="J28" i="49"/>
  <c r="E28" i="49"/>
  <c r="J96" i="49" s="1"/>
  <c r="J27" i="49"/>
  <c r="J22" i="49"/>
  <c r="E22" i="49"/>
  <c r="F126" i="49" s="1"/>
  <c r="J21" i="49"/>
  <c r="J16" i="49"/>
  <c r="J123" i="49"/>
  <c r="E7" i="49"/>
  <c r="E115" i="49" s="1"/>
  <c r="J41" i="48"/>
  <c r="J40" i="48"/>
  <c r="AY145" i="1" s="1"/>
  <c r="J39" i="48"/>
  <c r="AX145" i="1" s="1"/>
  <c r="BI135" i="48"/>
  <c r="BH135" i="48"/>
  <c r="BG135" i="48"/>
  <c r="BF135" i="48"/>
  <c r="T135" i="48"/>
  <c r="R135" i="48"/>
  <c r="P135" i="48"/>
  <c r="BI133" i="48"/>
  <c r="BH133" i="48"/>
  <c r="BG133" i="48"/>
  <c r="BF133" i="48"/>
  <c r="T133" i="48"/>
  <c r="R133" i="48"/>
  <c r="P133" i="48"/>
  <c r="BI131" i="48"/>
  <c r="BH131" i="48"/>
  <c r="BG131" i="48"/>
  <c r="BF131" i="48"/>
  <c r="T131" i="48"/>
  <c r="R131" i="48"/>
  <c r="P131" i="48"/>
  <c r="BI129" i="48"/>
  <c r="BH129" i="48"/>
  <c r="BG129" i="48"/>
  <c r="BF129" i="48"/>
  <c r="T129" i="48"/>
  <c r="R129" i="48"/>
  <c r="P129" i="48"/>
  <c r="J122" i="48"/>
  <c r="F122" i="48"/>
  <c r="F120" i="48"/>
  <c r="E118" i="48"/>
  <c r="J95" i="48"/>
  <c r="F95" i="48"/>
  <c r="F93" i="48"/>
  <c r="E91" i="48"/>
  <c r="J28" i="48"/>
  <c r="E28" i="48"/>
  <c r="J96" i="48" s="1"/>
  <c r="J27" i="48"/>
  <c r="J22" i="48"/>
  <c r="E22" i="48"/>
  <c r="F123" i="48"/>
  <c r="J21" i="48"/>
  <c r="J16" i="48"/>
  <c r="J93" i="48" s="1"/>
  <c r="E7" i="48"/>
  <c r="E112" i="48" s="1"/>
  <c r="J41" i="47"/>
  <c r="J40" i="47"/>
  <c r="AY143" i="1"/>
  <c r="J39" i="47"/>
  <c r="AX143" i="1" s="1"/>
  <c r="BI154" i="47"/>
  <c r="BH154" i="47"/>
  <c r="BG154" i="47"/>
  <c r="BF154" i="47"/>
  <c r="T154" i="47"/>
  <c r="T153" i="47" s="1"/>
  <c r="T152" i="47" s="1"/>
  <c r="R154" i="47"/>
  <c r="R153" i="47" s="1"/>
  <c r="R152" i="47" s="1"/>
  <c r="P154" i="47"/>
  <c r="P153" i="47"/>
  <c r="P152" i="47" s="1"/>
  <c r="BI151" i="47"/>
  <c r="BH151" i="47"/>
  <c r="BG151" i="47"/>
  <c r="BF151" i="47"/>
  <c r="T151" i="47"/>
  <c r="R151" i="47"/>
  <c r="P151" i="47"/>
  <c r="BI150" i="47"/>
  <c r="BH150" i="47"/>
  <c r="BG150" i="47"/>
  <c r="BF150" i="47"/>
  <c r="T150" i="47"/>
  <c r="R150" i="47"/>
  <c r="P150" i="47"/>
  <c r="BI149" i="47"/>
  <c r="BH149" i="47"/>
  <c r="BG149" i="47"/>
  <c r="BF149" i="47"/>
  <c r="T149" i="47"/>
  <c r="R149" i="47"/>
  <c r="P149" i="47"/>
  <c r="BI148" i="47"/>
  <c r="BH148" i="47"/>
  <c r="BG148" i="47"/>
  <c r="BF148" i="47"/>
  <c r="T148" i="47"/>
  <c r="R148" i="47"/>
  <c r="P148" i="47"/>
  <c r="BI147" i="47"/>
  <c r="BH147" i="47"/>
  <c r="BG147" i="47"/>
  <c r="BF147" i="47"/>
  <c r="T147" i="47"/>
  <c r="R147" i="47"/>
  <c r="P147" i="47"/>
  <c r="BI146" i="47"/>
  <c r="BH146" i="47"/>
  <c r="BG146" i="47"/>
  <c r="BF146" i="47"/>
  <c r="T146" i="47"/>
  <c r="R146" i="47"/>
  <c r="P146" i="47"/>
  <c r="BI145" i="47"/>
  <c r="BH145" i="47"/>
  <c r="BG145" i="47"/>
  <c r="BF145" i="47"/>
  <c r="T145" i="47"/>
  <c r="R145" i="47"/>
  <c r="P145" i="47"/>
  <c r="BI144" i="47"/>
  <c r="BH144" i="47"/>
  <c r="BG144" i="47"/>
  <c r="BF144" i="47"/>
  <c r="T144" i="47"/>
  <c r="R144" i="47"/>
  <c r="P144" i="47"/>
  <c r="BI143" i="47"/>
  <c r="BH143" i="47"/>
  <c r="BG143" i="47"/>
  <c r="BF143" i="47"/>
  <c r="T143" i="47"/>
  <c r="R143" i="47"/>
  <c r="P143" i="47"/>
  <c r="BI142" i="47"/>
  <c r="BH142" i="47"/>
  <c r="BG142" i="47"/>
  <c r="BF142" i="47"/>
  <c r="T142" i="47"/>
  <c r="R142" i="47"/>
  <c r="P142" i="47"/>
  <c r="BI141" i="47"/>
  <c r="BH141" i="47"/>
  <c r="BG141" i="47"/>
  <c r="BF141" i="47"/>
  <c r="T141" i="47"/>
  <c r="R141" i="47"/>
  <c r="P141" i="47"/>
  <c r="BI140" i="47"/>
  <c r="BH140" i="47"/>
  <c r="BG140" i="47"/>
  <c r="BF140" i="47"/>
  <c r="T140" i="47"/>
  <c r="R140" i="47"/>
  <c r="P140" i="47"/>
  <c r="BI139" i="47"/>
  <c r="BH139" i="47"/>
  <c r="BG139" i="47"/>
  <c r="BF139" i="47"/>
  <c r="T139" i="47"/>
  <c r="R139" i="47"/>
  <c r="P139" i="47"/>
  <c r="BI138" i="47"/>
  <c r="BH138" i="47"/>
  <c r="BG138" i="47"/>
  <c r="BF138" i="47"/>
  <c r="T138" i="47"/>
  <c r="R138" i="47"/>
  <c r="P138" i="47"/>
  <c r="BI137" i="47"/>
  <c r="BH137" i="47"/>
  <c r="BG137" i="47"/>
  <c r="BF137" i="47"/>
  <c r="T137" i="47"/>
  <c r="R137" i="47"/>
  <c r="P137" i="47"/>
  <c r="BI136" i="47"/>
  <c r="BH136" i="47"/>
  <c r="BG136" i="47"/>
  <c r="BF136" i="47"/>
  <c r="T136" i="47"/>
  <c r="R136" i="47"/>
  <c r="P136" i="47"/>
  <c r="BI135" i="47"/>
  <c r="BH135" i="47"/>
  <c r="BG135" i="47"/>
  <c r="BF135" i="47"/>
  <c r="T135" i="47"/>
  <c r="R135" i="47"/>
  <c r="P135" i="47"/>
  <c r="BI134" i="47"/>
  <c r="BH134" i="47"/>
  <c r="BG134" i="47"/>
  <c r="BF134" i="47"/>
  <c r="T134" i="47"/>
  <c r="R134" i="47"/>
  <c r="P134" i="47"/>
  <c r="BI133" i="47"/>
  <c r="BH133" i="47"/>
  <c r="BG133" i="47"/>
  <c r="BF133" i="47"/>
  <c r="T133" i="47"/>
  <c r="R133" i="47"/>
  <c r="P133" i="47"/>
  <c r="BI132" i="47"/>
  <c r="BH132" i="47"/>
  <c r="BG132" i="47"/>
  <c r="BF132" i="47"/>
  <c r="T132" i="47"/>
  <c r="R132" i="47"/>
  <c r="P132" i="47"/>
  <c r="BI131" i="47"/>
  <c r="BH131" i="47"/>
  <c r="BG131" i="47"/>
  <c r="BF131" i="47"/>
  <c r="T131" i="47"/>
  <c r="R131" i="47"/>
  <c r="P131" i="47"/>
  <c r="BI130" i="47"/>
  <c r="BH130" i="47"/>
  <c r="BG130" i="47"/>
  <c r="BF130" i="47"/>
  <c r="T130" i="47"/>
  <c r="R130" i="47"/>
  <c r="P130" i="47"/>
  <c r="BI129" i="47"/>
  <c r="BH129" i="47"/>
  <c r="BG129" i="47"/>
  <c r="BF129" i="47"/>
  <c r="T129" i="47"/>
  <c r="R129" i="47"/>
  <c r="P129" i="47"/>
  <c r="J123" i="47"/>
  <c r="F123" i="47"/>
  <c r="F121" i="47"/>
  <c r="E119" i="47"/>
  <c r="J95" i="47"/>
  <c r="F95" i="47"/>
  <c r="F93" i="47"/>
  <c r="E91" i="47"/>
  <c r="J28" i="47"/>
  <c r="E28" i="47"/>
  <c r="J96" i="47" s="1"/>
  <c r="J27" i="47"/>
  <c r="J22" i="47"/>
  <c r="E22" i="47"/>
  <c r="F96" i="47" s="1"/>
  <c r="J21" i="47"/>
  <c r="J16" i="47"/>
  <c r="J121" i="47" s="1"/>
  <c r="E7" i="47"/>
  <c r="E113" i="47" s="1"/>
  <c r="J41" i="46"/>
  <c r="J40" i="46"/>
  <c r="AY142" i="1" s="1"/>
  <c r="J39" i="46"/>
  <c r="AX142" i="1" s="1"/>
  <c r="BI167" i="46"/>
  <c r="BH167" i="46"/>
  <c r="BG167" i="46"/>
  <c r="BF167" i="46"/>
  <c r="T167" i="46"/>
  <c r="R167" i="46"/>
  <c r="P167" i="46"/>
  <c r="BI166" i="46"/>
  <c r="BH166" i="46"/>
  <c r="BG166" i="46"/>
  <c r="BF166" i="46"/>
  <c r="T166" i="46"/>
  <c r="R166" i="46"/>
  <c r="P166" i="46"/>
  <c r="BI163" i="46"/>
  <c r="BH163" i="46"/>
  <c r="BG163" i="46"/>
  <c r="BF163" i="46"/>
  <c r="T163" i="46"/>
  <c r="R163" i="46"/>
  <c r="P163" i="46"/>
  <c r="BI162" i="46"/>
  <c r="BH162" i="46"/>
  <c r="BG162" i="46"/>
  <c r="BF162" i="46"/>
  <c r="T162" i="46"/>
  <c r="R162" i="46"/>
  <c r="P162" i="46"/>
  <c r="BI161" i="46"/>
  <c r="BH161" i="46"/>
  <c r="BG161" i="46"/>
  <c r="BF161" i="46"/>
  <c r="T161" i="46"/>
  <c r="R161" i="46"/>
  <c r="P161" i="46"/>
  <c r="BI160" i="46"/>
  <c r="BH160" i="46"/>
  <c r="BG160" i="46"/>
  <c r="BF160" i="46"/>
  <c r="T160" i="46"/>
  <c r="R160" i="46"/>
  <c r="P160" i="46"/>
  <c r="BI159" i="46"/>
  <c r="BH159" i="46"/>
  <c r="BG159" i="46"/>
  <c r="BF159" i="46"/>
  <c r="T159" i="46"/>
  <c r="R159" i="46"/>
  <c r="P159" i="46"/>
  <c r="BI158" i="46"/>
  <c r="BH158" i="46"/>
  <c r="BG158" i="46"/>
  <c r="BF158" i="46"/>
  <c r="T158" i="46"/>
  <c r="R158" i="46"/>
  <c r="P158" i="46"/>
  <c r="BI157" i="46"/>
  <c r="BH157" i="46"/>
  <c r="BG157" i="46"/>
  <c r="BF157" i="46"/>
  <c r="T157" i="46"/>
  <c r="R157" i="46"/>
  <c r="P157" i="46"/>
  <c r="BI156" i="46"/>
  <c r="BH156" i="46"/>
  <c r="BG156" i="46"/>
  <c r="BF156" i="46"/>
  <c r="T156" i="46"/>
  <c r="R156" i="46"/>
  <c r="P156" i="46"/>
  <c r="BI155" i="46"/>
  <c r="BH155" i="46"/>
  <c r="BG155" i="46"/>
  <c r="BF155" i="46"/>
  <c r="T155" i="46"/>
  <c r="R155" i="46"/>
  <c r="P155" i="46"/>
  <c r="BI154" i="46"/>
  <c r="BH154" i="46"/>
  <c r="BG154" i="46"/>
  <c r="BF154" i="46"/>
  <c r="T154" i="46"/>
  <c r="R154" i="46"/>
  <c r="P154" i="46"/>
  <c r="BI153" i="46"/>
  <c r="BH153" i="46"/>
  <c r="BG153" i="46"/>
  <c r="BF153" i="46"/>
  <c r="T153" i="46"/>
  <c r="R153" i="46"/>
  <c r="P153" i="46"/>
  <c r="BI152" i="46"/>
  <c r="BH152" i="46"/>
  <c r="BG152" i="46"/>
  <c r="BF152" i="46"/>
  <c r="T152" i="46"/>
  <c r="R152" i="46"/>
  <c r="P152" i="46"/>
  <c r="BI151" i="46"/>
  <c r="BH151" i="46"/>
  <c r="BG151" i="46"/>
  <c r="BF151" i="46"/>
  <c r="T151" i="46"/>
  <c r="R151" i="46"/>
  <c r="P151" i="46"/>
  <c r="BI150" i="46"/>
  <c r="BH150" i="46"/>
  <c r="BG150" i="46"/>
  <c r="BF150" i="46"/>
  <c r="T150" i="46"/>
  <c r="R150" i="46"/>
  <c r="P150" i="46"/>
  <c r="BI149" i="46"/>
  <c r="BH149" i="46"/>
  <c r="BG149" i="46"/>
  <c r="BF149" i="46"/>
  <c r="T149" i="46"/>
  <c r="R149" i="46"/>
  <c r="P149" i="46"/>
  <c r="BI148" i="46"/>
  <c r="BH148" i="46"/>
  <c r="BG148" i="46"/>
  <c r="BF148" i="46"/>
  <c r="T148" i="46"/>
  <c r="R148" i="46"/>
  <c r="P148" i="46"/>
  <c r="BI147" i="46"/>
  <c r="BH147" i="46"/>
  <c r="BG147" i="46"/>
  <c r="BF147" i="46"/>
  <c r="T147" i="46"/>
  <c r="R147" i="46"/>
  <c r="P147" i="46"/>
  <c r="BI146" i="46"/>
  <c r="BH146" i="46"/>
  <c r="BG146" i="46"/>
  <c r="BF146" i="46"/>
  <c r="T146" i="46"/>
  <c r="R146" i="46"/>
  <c r="P146" i="46"/>
  <c r="BI145" i="46"/>
  <c r="BH145" i="46"/>
  <c r="BG145" i="46"/>
  <c r="BF145" i="46"/>
  <c r="T145" i="46"/>
  <c r="R145" i="46"/>
  <c r="P145" i="46"/>
  <c r="BI144" i="46"/>
  <c r="BH144" i="46"/>
  <c r="BG144" i="46"/>
  <c r="BF144" i="46"/>
  <c r="T144" i="46"/>
  <c r="R144" i="46"/>
  <c r="P144" i="46"/>
  <c r="BI143" i="46"/>
  <c r="BH143" i="46"/>
  <c r="BG143" i="46"/>
  <c r="BF143" i="46"/>
  <c r="T143" i="46"/>
  <c r="R143" i="46"/>
  <c r="P143" i="46"/>
  <c r="BI142" i="46"/>
  <c r="BH142" i="46"/>
  <c r="BG142" i="46"/>
  <c r="BF142" i="46"/>
  <c r="T142" i="46"/>
  <c r="R142" i="46"/>
  <c r="P142" i="46"/>
  <c r="BI141" i="46"/>
  <c r="BH141" i="46"/>
  <c r="BG141" i="46"/>
  <c r="BF141" i="46"/>
  <c r="T141" i="46"/>
  <c r="R141" i="46"/>
  <c r="P141" i="46"/>
  <c r="BI140" i="46"/>
  <c r="BH140" i="46"/>
  <c r="BG140" i="46"/>
  <c r="BF140" i="46"/>
  <c r="T140" i="46"/>
  <c r="R140" i="46"/>
  <c r="P140" i="46"/>
  <c r="BI139" i="46"/>
  <c r="BH139" i="46"/>
  <c r="BG139" i="46"/>
  <c r="BF139" i="46"/>
  <c r="T139" i="46"/>
  <c r="R139" i="46"/>
  <c r="P139" i="46"/>
  <c r="BI138" i="46"/>
  <c r="BH138" i="46"/>
  <c r="BG138" i="46"/>
  <c r="BF138" i="46"/>
  <c r="T138" i="46"/>
  <c r="R138" i="46"/>
  <c r="P138" i="46"/>
  <c r="BI137" i="46"/>
  <c r="BH137" i="46"/>
  <c r="BG137" i="46"/>
  <c r="BF137" i="46"/>
  <c r="T137" i="46"/>
  <c r="R137" i="46"/>
  <c r="P137" i="46"/>
  <c r="BI136" i="46"/>
  <c r="BH136" i="46"/>
  <c r="BG136" i="46"/>
  <c r="BF136" i="46"/>
  <c r="T136" i="46"/>
  <c r="R136" i="46"/>
  <c r="P136" i="46"/>
  <c r="BI135" i="46"/>
  <c r="BH135" i="46"/>
  <c r="BG135" i="46"/>
  <c r="BF135" i="46"/>
  <c r="T135" i="46"/>
  <c r="R135" i="46"/>
  <c r="P135" i="46"/>
  <c r="BI134" i="46"/>
  <c r="BH134" i="46"/>
  <c r="BG134" i="46"/>
  <c r="BF134" i="46"/>
  <c r="T134" i="46"/>
  <c r="R134" i="46"/>
  <c r="P134" i="46"/>
  <c r="BI133" i="46"/>
  <c r="BH133" i="46"/>
  <c r="BG133" i="46"/>
  <c r="BF133" i="46"/>
  <c r="T133" i="46"/>
  <c r="R133" i="46"/>
  <c r="P133" i="46"/>
  <c r="BI132" i="46"/>
  <c r="BH132" i="46"/>
  <c r="BG132" i="46"/>
  <c r="BF132" i="46"/>
  <c r="T132" i="46"/>
  <c r="R132" i="46"/>
  <c r="P132" i="46"/>
  <c r="BI131" i="46"/>
  <c r="BH131" i="46"/>
  <c r="BG131" i="46"/>
  <c r="BF131" i="46"/>
  <c r="T131" i="46"/>
  <c r="R131" i="46"/>
  <c r="P131" i="46"/>
  <c r="BI130" i="46"/>
  <c r="BH130" i="46"/>
  <c r="BG130" i="46"/>
  <c r="BF130" i="46"/>
  <c r="T130" i="46"/>
  <c r="R130" i="46"/>
  <c r="P130" i="46"/>
  <c r="BI129" i="46"/>
  <c r="BH129" i="46"/>
  <c r="BG129" i="46"/>
  <c r="BF129" i="46"/>
  <c r="T129" i="46"/>
  <c r="R129" i="46"/>
  <c r="P129" i="46"/>
  <c r="J123" i="46"/>
  <c r="F123" i="46"/>
  <c r="F121" i="46"/>
  <c r="E119" i="46"/>
  <c r="J95" i="46"/>
  <c r="F95" i="46"/>
  <c r="F93" i="46"/>
  <c r="E91" i="46"/>
  <c r="J28" i="46"/>
  <c r="E28" i="46"/>
  <c r="J124" i="46" s="1"/>
  <c r="J27" i="46"/>
  <c r="J22" i="46"/>
  <c r="E22" i="46"/>
  <c r="F96" i="46" s="1"/>
  <c r="J21" i="46"/>
  <c r="J16" i="46"/>
  <c r="J93" i="46"/>
  <c r="E7" i="46"/>
  <c r="E113" i="46" s="1"/>
  <c r="J41" i="45"/>
  <c r="J40" i="45"/>
  <c r="AY141" i="1" s="1"/>
  <c r="J39" i="45"/>
  <c r="AX141" i="1" s="1"/>
  <c r="BI295" i="45"/>
  <c r="BH295" i="45"/>
  <c r="BG295" i="45"/>
  <c r="BF295" i="45"/>
  <c r="T295" i="45"/>
  <c r="R295" i="45"/>
  <c r="P295" i="45"/>
  <c r="BI294" i="45"/>
  <c r="BH294" i="45"/>
  <c r="BG294" i="45"/>
  <c r="BF294" i="45"/>
  <c r="T294" i="45"/>
  <c r="R294" i="45"/>
  <c r="P294" i="45"/>
  <c r="BI293" i="45"/>
  <c r="BH293" i="45"/>
  <c r="BG293" i="45"/>
  <c r="BF293" i="45"/>
  <c r="T293" i="45"/>
  <c r="R293" i="45"/>
  <c r="P293" i="45"/>
  <c r="BI292" i="45"/>
  <c r="BH292" i="45"/>
  <c r="BG292" i="45"/>
  <c r="BF292" i="45"/>
  <c r="T292" i="45"/>
  <c r="R292" i="45"/>
  <c r="P292" i="45"/>
  <c r="BI291" i="45"/>
  <c r="BH291" i="45"/>
  <c r="BG291" i="45"/>
  <c r="BF291" i="45"/>
  <c r="T291" i="45"/>
  <c r="R291" i="45"/>
  <c r="P291" i="45"/>
  <c r="BI290" i="45"/>
  <c r="BH290" i="45"/>
  <c r="BG290" i="45"/>
  <c r="BF290" i="45"/>
  <c r="T290" i="45"/>
  <c r="R290" i="45"/>
  <c r="P290" i="45"/>
  <c r="BI289" i="45"/>
  <c r="BH289" i="45"/>
  <c r="BG289" i="45"/>
  <c r="BF289" i="45"/>
  <c r="T289" i="45"/>
  <c r="R289" i="45"/>
  <c r="P289" i="45"/>
  <c r="BI288" i="45"/>
  <c r="BH288" i="45"/>
  <c r="BG288" i="45"/>
  <c r="BF288" i="45"/>
  <c r="T288" i="45"/>
  <c r="R288" i="45"/>
  <c r="P288" i="45"/>
  <c r="BI287" i="45"/>
  <c r="BH287" i="45"/>
  <c r="BG287" i="45"/>
  <c r="BF287" i="45"/>
  <c r="T287" i="45"/>
  <c r="R287" i="45"/>
  <c r="P287" i="45"/>
  <c r="BI286" i="45"/>
  <c r="BH286" i="45"/>
  <c r="BG286" i="45"/>
  <c r="BF286" i="45"/>
  <c r="T286" i="45"/>
  <c r="R286" i="45"/>
  <c r="P286" i="45"/>
  <c r="BI285" i="45"/>
  <c r="BH285" i="45"/>
  <c r="BG285" i="45"/>
  <c r="BF285" i="45"/>
  <c r="T285" i="45"/>
  <c r="R285" i="45"/>
  <c r="P285" i="45"/>
  <c r="BI284" i="45"/>
  <c r="BH284" i="45"/>
  <c r="BG284" i="45"/>
  <c r="BF284" i="45"/>
  <c r="T284" i="45"/>
  <c r="R284" i="45"/>
  <c r="P284" i="45"/>
  <c r="BI283" i="45"/>
  <c r="BH283" i="45"/>
  <c r="BG283" i="45"/>
  <c r="BF283" i="45"/>
  <c r="T283" i="45"/>
  <c r="R283" i="45"/>
  <c r="P283" i="45"/>
  <c r="BI282" i="45"/>
  <c r="BH282" i="45"/>
  <c r="BG282" i="45"/>
  <c r="BF282" i="45"/>
  <c r="T282" i="45"/>
  <c r="R282" i="45"/>
  <c r="P282" i="45"/>
  <c r="BI280" i="45"/>
  <c r="BH280" i="45"/>
  <c r="BG280" i="45"/>
  <c r="BF280" i="45"/>
  <c r="T280" i="45"/>
  <c r="R280" i="45"/>
  <c r="P280" i="45"/>
  <c r="BI279" i="45"/>
  <c r="BH279" i="45"/>
  <c r="BG279" i="45"/>
  <c r="BF279" i="45"/>
  <c r="T279" i="45"/>
  <c r="R279" i="45"/>
  <c r="P279" i="45"/>
  <c r="BI278" i="45"/>
  <c r="BH278" i="45"/>
  <c r="BG278" i="45"/>
  <c r="BF278" i="45"/>
  <c r="T278" i="45"/>
  <c r="R278" i="45"/>
  <c r="P278" i="45"/>
  <c r="BI277" i="45"/>
  <c r="BH277" i="45"/>
  <c r="BG277" i="45"/>
  <c r="BF277" i="45"/>
  <c r="T277" i="45"/>
  <c r="R277" i="45"/>
  <c r="P277" i="45"/>
  <c r="BI276" i="45"/>
  <c r="BH276" i="45"/>
  <c r="BG276" i="45"/>
  <c r="BF276" i="45"/>
  <c r="T276" i="45"/>
  <c r="R276" i="45"/>
  <c r="P276" i="45"/>
  <c r="BI275" i="45"/>
  <c r="BH275" i="45"/>
  <c r="BG275" i="45"/>
  <c r="BF275" i="45"/>
  <c r="T275" i="45"/>
  <c r="R275" i="45"/>
  <c r="P275" i="45"/>
  <c r="BI274" i="45"/>
  <c r="BH274" i="45"/>
  <c r="BG274" i="45"/>
  <c r="BF274" i="45"/>
  <c r="T274" i="45"/>
  <c r="R274" i="45"/>
  <c r="P274" i="45"/>
  <c r="BI273" i="45"/>
  <c r="BH273" i="45"/>
  <c r="BG273" i="45"/>
  <c r="BF273" i="45"/>
  <c r="T273" i="45"/>
  <c r="R273" i="45"/>
  <c r="P273" i="45"/>
  <c r="BI272" i="45"/>
  <c r="BH272" i="45"/>
  <c r="BG272" i="45"/>
  <c r="BF272" i="45"/>
  <c r="T272" i="45"/>
  <c r="R272" i="45"/>
  <c r="P272" i="45"/>
  <c r="BI271" i="45"/>
  <c r="BH271" i="45"/>
  <c r="BG271" i="45"/>
  <c r="BF271" i="45"/>
  <c r="T271" i="45"/>
  <c r="R271" i="45"/>
  <c r="P271" i="45"/>
  <c r="BI270" i="45"/>
  <c r="BH270" i="45"/>
  <c r="BG270" i="45"/>
  <c r="BF270" i="45"/>
  <c r="T270" i="45"/>
  <c r="R270" i="45"/>
  <c r="P270" i="45"/>
  <c r="BI269" i="45"/>
  <c r="BH269" i="45"/>
  <c r="BG269" i="45"/>
  <c r="BF269" i="45"/>
  <c r="T269" i="45"/>
  <c r="R269" i="45"/>
  <c r="P269" i="45"/>
  <c r="BI268" i="45"/>
  <c r="BH268" i="45"/>
  <c r="BG268" i="45"/>
  <c r="BF268" i="45"/>
  <c r="T268" i="45"/>
  <c r="R268" i="45"/>
  <c r="P268" i="45"/>
  <c r="BI267" i="45"/>
  <c r="BH267" i="45"/>
  <c r="BG267" i="45"/>
  <c r="BF267" i="45"/>
  <c r="T267" i="45"/>
  <c r="R267" i="45"/>
  <c r="P267" i="45"/>
  <c r="BI266" i="45"/>
  <c r="BH266" i="45"/>
  <c r="BG266" i="45"/>
  <c r="BF266" i="45"/>
  <c r="T266" i="45"/>
  <c r="R266" i="45"/>
  <c r="P266" i="45"/>
  <c r="BI265" i="45"/>
  <c r="BH265" i="45"/>
  <c r="BG265" i="45"/>
  <c r="BF265" i="45"/>
  <c r="T265" i="45"/>
  <c r="R265" i="45"/>
  <c r="P265" i="45"/>
  <c r="BI264" i="45"/>
  <c r="BH264" i="45"/>
  <c r="BG264" i="45"/>
  <c r="BF264" i="45"/>
  <c r="T264" i="45"/>
  <c r="R264" i="45"/>
  <c r="P264" i="45"/>
  <c r="BI263" i="45"/>
  <c r="BH263" i="45"/>
  <c r="BG263" i="45"/>
  <c r="BF263" i="45"/>
  <c r="T263" i="45"/>
  <c r="R263" i="45"/>
  <c r="P263" i="45"/>
  <c r="BI261" i="45"/>
  <c r="BH261" i="45"/>
  <c r="BG261" i="45"/>
  <c r="BF261" i="45"/>
  <c r="T261" i="45"/>
  <c r="R261" i="45"/>
  <c r="P261" i="45"/>
  <c r="BI260" i="45"/>
  <c r="BH260" i="45"/>
  <c r="BG260" i="45"/>
  <c r="BF260" i="45"/>
  <c r="T260" i="45"/>
  <c r="R260" i="45"/>
  <c r="P260" i="45"/>
  <c r="BI258" i="45"/>
  <c r="BH258" i="45"/>
  <c r="BG258" i="45"/>
  <c r="BF258" i="45"/>
  <c r="T258" i="45"/>
  <c r="R258" i="45"/>
  <c r="P258" i="45"/>
  <c r="BI257" i="45"/>
  <c r="BH257" i="45"/>
  <c r="BG257" i="45"/>
  <c r="BF257" i="45"/>
  <c r="T257" i="45"/>
  <c r="R257" i="45"/>
  <c r="P257" i="45"/>
  <c r="BI256" i="45"/>
  <c r="BH256" i="45"/>
  <c r="BG256" i="45"/>
  <c r="BF256" i="45"/>
  <c r="T256" i="45"/>
  <c r="R256" i="45"/>
  <c r="P256" i="45"/>
  <c r="BI255" i="45"/>
  <c r="BH255" i="45"/>
  <c r="BG255" i="45"/>
  <c r="BF255" i="45"/>
  <c r="T255" i="45"/>
  <c r="R255" i="45"/>
  <c r="P255" i="45"/>
  <c r="BI254" i="45"/>
  <c r="BH254" i="45"/>
  <c r="BG254" i="45"/>
  <c r="BF254" i="45"/>
  <c r="T254" i="45"/>
  <c r="R254" i="45"/>
  <c r="P254" i="45"/>
  <c r="BI253" i="45"/>
  <c r="BH253" i="45"/>
  <c r="BG253" i="45"/>
  <c r="BF253" i="45"/>
  <c r="T253" i="45"/>
  <c r="R253" i="45"/>
  <c r="P253" i="45"/>
  <c r="BI252" i="45"/>
  <c r="BH252" i="45"/>
  <c r="BG252" i="45"/>
  <c r="BF252" i="45"/>
  <c r="T252" i="45"/>
  <c r="R252" i="45"/>
  <c r="P252" i="45"/>
  <c r="BI251" i="45"/>
  <c r="BH251" i="45"/>
  <c r="BG251" i="45"/>
  <c r="BF251" i="45"/>
  <c r="T251" i="45"/>
  <c r="R251" i="45"/>
  <c r="P251" i="45"/>
  <c r="BI250" i="45"/>
  <c r="BH250" i="45"/>
  <c r="BG250" i="45"/>
  <c r="BF250" i="45"/>
  <c r="T250" i="45"/>
  <c r="R250" i="45"/>
  <c r="P250" i="45"/>
  <c r="BI249" i="45"/>
  <c r="BH249" i="45"/>
  <c r="BG249" i="45"/>
  <c r="BF249" i="45"/>
  <c r="T249" i="45"/>
  <c r="R249" i="45"/>
  <c r="P249" i="45"/>
  <c r="BI247" i="45"/>
  <c r="BH247" i="45"/>
  <c r="BG247" i="45"/>
  <c r="BF247" i="45"/>
  <c r="T247" i="45"/>
  <c r="R247" i="45"/>
  <c r="P247" i="45"/>
  <c r="BI246" i="45"/>
  <c r="BH246" i="45"/>
  <c r="BG246" i="45"/>
  <c r="BF246" i="45"/>
  <c r="T246" i="45"/>
  <c r="R246" i="45"/>
  <c r="P246" i="45"/>
  <c r="BI245" i="45"/>
  <c r="BH245" i="45"/>
  <c r="BG245" i="45"/>
  <c r="BF245" i="45"/>
  <c r="T245" i="45"/>
  <c r="R245" i="45"/>
  <c r="P245" i="45"/>
  <c r="BI244" i="45"/>
  <c r="BH244" i="45"/>
  <c r="BG244" i="45"/>
  <c r="BF244" i="45"/>
  <c r="T244" i="45"/>
  <c r="R244" i="45"/>
  <c r="P244" i="45"/>
  <c r="BI243" i="45"/>
  <c r="BH243" i="45"/>
  <c r="BG243" i="45"/>
  <c r="BF243" i="45"/>
  <c r="T243" i="45"/>
  <c r="R243" i="45"/>
  <c r="P243" i="45"/>
  <c r="BI242" i="45"/>
  <c r="BH242" i="45"/>
  <c r="BG242" i="45"/>
  <c r="BF242" i="45"/>
  <c r="T242" i="45"/>
  <c r="R242" i="45"/>
  <c r="P242" i="45"/>
  <c r="BI241" i="45"/>
  <c r="BH241" i="45"/>
  <c r="BG241" i="45"/>
  <c r="BF241" i="45"/>
  <c r="T241" i="45"/>
  <c r="R241" i="45"/>
  <c r="P241" i="45"/>
  <c r="BI240" i="45"/>
  <c r="BH240" i="45"/>
  <c r="BG240" i="45"/>
  <c r="BF240" i="45"/>
  <c r="T240" i="45"/>
  <c r="R240" i="45"/>
  <c r="P240" i="45"/>
  <c r="BI239" i="45"/>
  <c r="BH239" i="45"/>
  <c r="BG239" i="45"/>
  <c r="BF239" i="45"/>
  <c r="T239" i="45"/>
  <c r="R239" i="45"/>
  <c r="P239" i="45"/>
  <c r="BI237" i="45"/>
  <c r="BH237" i="45"/>
  <c r="BG237" i="45"/>
  <c r="BF237" i="45"/>
  <c r="T237" i="45"/>
  <c r="R237" i="45"/>
  <c r="P237" i="45"/>
  <c r="BI236" i="45"/>
  <c r="BH236" i="45"/>
  <c r="BG236" i="45"/>
  <c r="BF236" i="45"/>
  <c r="T236" i="45"/>
  <c r="R236" i="45"/>
  <c r="P236" i="45"/>
  <c r="BI235" i="45"/>
  <c r="BH235" i="45"/>
  <c r="BG235" i="45"/>
  <c r="BF235" i="45"/>
  <c r="T235" i="45"/>
  <c r="R235" i="45"/>
  <c r="P235" i="45"/>
  <c r="BI234" i="45"/>
  <c r="BH234" i="45"/>
  <c r="BG234" i="45"/>
  <c r="BF234" i="45"/>
  <c r="T234" i="45"/>
  <c r="R234" i="45"/>
  <c r="P234" i="45"/>
  <c r="BI233" i="45"/>
  <c r="BH233" i="45"/>
  <c r="BG233" i="45"/>
  <c r="BF233" i="45"/>
  <c r="T233" i="45"/>
  <c r="R233" i="45"/>
  <c r="P233" i="45"/>
  <c r="BI232" i="45"/>
  <c r="BH232" i="45"/>
  <c r="BG232" i="45"/>
  <c r="BF232" i="45"/>
  <c r="T232" i="45"/>
  <c r="R232" i="45"/>
  <c r="P232" i="45"/>
  <c r="BI231" i="45"/>
  <c r="BH231" i="45"/>
  <c r="BG231" i="45"/>
  <c r="BF231" i="45"/>
  <c r="T231" i="45"/>
  <c r="R231" i="45"/>
  <c r="P231" i="45"/>
  <c r="BI230" i="45"/>
  <c r="BH230" i="45"/>
  <c r="BG230" i="45"/>
  <c r="BF230" i="45"/>
  <c r="T230" i="45"/>
  <c r="R230" i="45"/>
  <c r="P230" i="45"/>
  <c r="BI229" i="45"/>
  <c r="BH229" i="45"/>
  <c r="BG229" i="45"/>
  <c r="BF229" i="45"/>
  <c r="T229" i="45"/>
  <c r="R229" i="45"/>
  <c r="P229" i="45"/>
  <c r="BI228" i="45"/>
  <c r="BH228" i="45"/>
  <c r="BG228" i="45"/>
  <c r="BF228" i="45"/>
  <c r="T228" i="45"/>
  <c r="R228" i="45"/>
  <c r="P228" i="45"/>
  <c r="BI227" i="45"/>
  <c r="BH227" i="45"/>
  <c r="BG227" i="45"/>
  <c r="BF227" i="45"/>
  <c r="T227" i="45"/>
  <c r="R227" i="45"/>
  <c r="P227" i="45"/>
  <c r="BI226" i="45"/>
  <c r="BH226" i="45"/>
  <c r="BG226" i="45"/>
  <c r="BF226" i="45"/>
  <c r="T226" i="45"/>
  <c r="R226" i="45"/>
  <c r="P226" i="45"/>
  <c r="BI225" i="45"/>
  <c r="BH225" i="45"/>
  <c r="BG225" i="45"/>
  <c r="BF225" i="45"/>
  <c r="T225" i="45"/>
  <c r="R225" i="45"/>
  <c r="P225" i="45"/>
  <c r="BI224" i="45"/>
  <c r="BH224" i="45"/>
  <c r="BG224" i="45"/>
  <c r="BF224" i="45"/>
  <c r="T224" i="45"/>
  <c r="R224" i="45"/>
  <c r="P224" i="45"/>
  <c r="BI223" i="45"/>
  <c r="BH223" i="45"/>
  <c r="BG223" i="45"/>
  <c r="BF223" i="45"/>
  <c r="T223" i="45"/>
  <c r="R223" i="45"/>
  <c r="P223" i="45"/>
  <c r="BI222" i="45"/>
  <c r="BH222" i="45"/>
  <c r="BG222" i="45"/>
  <c r="BF222" i="45"/>
  <c r="T222" i="45"/>
  <c r="R222" i="45"/>
  <c r="P222" i="45"/>
  <c r="BI221" i="45"/>
  <c r="BH221" i="45"/>
  <c r="BG221" i="45"/>
  <c r="BF221" i="45"/>
  <c r="T221" i="45"/>
  <c r="R221" i="45"/>
  <c r="P221" i="45"/>
  <c r="BI220" i="45"/>
  <c r="BH220" i="45"/>
  <c r="BG220" i="45"/>
  <c r="BF220" i="45"/>
  <c r="T220" i="45"/>
  <c r="R220" i="45"/>
  <c r="P220" i="45"/>
  <c r="BI219" i="45"/>
  <c r="BH219" i="45"/>
  <c r="BG219" i="45"/>
  <c r="BF219" i="45"/>
  <c r="T219" i="45"/>
  <c r="R219" i="45"/>
  <c r="P219" i="45"/>
  <c r="BI218" i="45"/>
  <c r="BH218" i="45"/>
  <c r="BG218" i="45"/>
  <c r="BF218" i="45"/>
  <c r="T218" i="45"/>
  <c r="R218" i="45"/>
  <c r="P218" i="45"/>
  <c r="BI217" i="45"/>
  <c r="BH217" i="45"/>
  <c r="BG217" i="45"/>
  <c r="BF217" i="45"/>
  <c r="T217" i="45"/>
  <c r="R217" i="45"/>
  <c r="P217" i="45"/>
  <c r="BI216" i="45"/>
  <c r="BH216" i="45"/>
  <c r="BG216" i="45"/>
  <c r="BF216" i="45"/>
  <c r="T216" i="45"/>
  <c r="R216" i="45"/>
  <c r="P216" i="45"/>
  <c r="BI215" i="45"/>
  <c r="BH215" i="45"/>
  <c r="BG215" i="45"/>
  <c r="BF215" i="45"/>
  <c r="T215" i="45"/>
  <c r="R215" i="45"/>
  <c r="P215" i="45"/>
  <c r="BI214" i="45"/>
  <c r="BH214" i="45"/>
  <c r="BG214" i="45"/>
  <c r="BF214" i="45"/>
  <c r="T214" i="45"/>
  <c r="R214" i="45"/>
  <c r="P214" i="45"/>
  <c r="BI213" i="45"/>
  <c r="BH213" i="45"/>
  <c r="BG213" i="45"/>
  <c r="BF213" i="45"/>
  <c r="T213" i="45"/>
  <c r="R213" i="45"/>
  <c r="P213" i="45"/>
  <c r="BI212" i="45"/>
  <c r="BH212" i="45"/>
  <c r="BG212" i="45"/>
  <c r="BF212" i="45"/>
  <c r="T212" i="45"/>
  <c r="R212" i="45"/>
  <c r="P212" i="45"/>
  <c r="BI211" i="45"/>
  <c r="BH211" i="45"/>
  <c r="BG211" i="45"/>
  <c r="BF211" i="45"/>
  <c r="T211" i="45"/>
  <c r="R211" i="45"/>
  <c r="P211" i="45"/>
  <c r="BI210" i="45"/>
  <c r="BH210" i="45"/>
  <c r="BG210" i="45"/>
  <c r="BF210" i="45"/>
  <c r="T210" i="45"/>
  <c r="R210" i="45"/>
  <c r="P210" i="45"/>
  <c r="BI209" i="45"/>
  <c r="BH209" i="45"/>
  <c r="BG209" i="45"/>
  <c r="BF209" i="45"/>
  <c r="T209" i="45"/>
  <c r="R209" i="45"/>
  <c r="P209" i="45"/>
  <c r="BI208" i="45"/>
  <c r="BH208" i="45"/>
  <c r="BG208" i="45"/>
  <c r="BF208" i="45"/>
  <c r="T208" i="45"/>
  <c r="R208" i="45"/>
  <c r="P208" i="45"/>
  <c r="BI207" i="45"/>
  <c r="BH207" i="45"/>
  <c r="BG207" i="45"/>
  <c r="BF207" i="45"/>
  <c r="T207" i="45"/>
  <c r="R207" i="45"/>
  <c r="P207" i="45"/>
  <c r="BI206" i="45"/>
  <c r="BH206" i="45"/>
  <c r="BG206" i="45"/>
  <c r="BF206" i="45"/>
  <c r="T206" i="45"/>
  <c r="R206" i="45"/>
  <c r="P206" i="45"/>
  <c r="BI205" i="45"/>
  <c r="BH205" i="45"/>
  <c r="BG205" i="45"/>
  <c r="BF205" i="45"/>
  <c r="T205" i="45"/>
  <c r="R205" i="45"/>
  <c r="P205" i="45"/>
  <c r="BI204" i="45"/>
  <c r="BH204" i="45"/>
  <c r="BG204" i="45"/>
  <c r="BF204" i="45"/>
  <c r="T204" i="45"/>
  <c r="R204" i="45"/>
  <c r="P204" i="45"/>
  <c r="BI203" i="45"/>
  <c r="BH203" i="45"/>
  <c r="BG203" i="45"/>
  <c r="BF203" i="45"/>
  <c r="T203" i="45"/>
  <c r="R203" i="45"/>
  <c r="P203" i="45"/>
  <c r="BI202" i="45"/>
  <c r="BH202" i="45"/>
  <c r="BG202" i="45"/>
  <c r="BF202" i="45"/>
  <c r="T202" i="45"/>
  <c r="R202" i="45"/>
  <c r="P202" i="45"/>
  <c r="BI201" i="45"/>
  <c r="BH201" i="45"/>
  <c r="BG201" i="45"/>
  <c r="BF201" i="45"/>
  <c r="T201" i="45"/>
  <c r="R201" i="45"/>
  <c r="P201" i="45"/>
  <c r="BI200" i="45"/>
  <c r="BH200" i="45"/>
  <c r="BG200" i="45"/>
  <c r="BF200" i="45"/>
  <c r="T200" i="45"/>
  <c r="R200" i="45"/>
  <c r="P200" i="45"/>
  <c r="BI198" i="45"/>
  <c r="BH198" i="45"/>
  <c r="BG198" i="45"/>
  <c r="BF198" i="45"/>
  <c r="T198" i="45"/>
  <c r="R198" i="45"/>
  <c r="P198" i="45"/>
  <c r="BI197" i="45"/>
  <c r="BH197" i="45"/>
  <c r="BG197" i="45"/>
  <c r="BF197" i="45"/>
  <c r="T197" i="45"/>
  <c r="R197" i="45"/>
  <c r="P197" i="45"/>
  <c r="BI196" i="45"/>
  <c r="BH196" i="45"/>
  <c r="BG196" i="45"/>
  <c r="BF196" i="45"/>
  <c r="T196" i="45"/>
  <c r="R196" i="45"/>
  <c r="P196" i="45"/>
  <c r="BI195" i="45"/>
  <c r="BH195" i="45"/>
  <c r="BG195" i="45"/>
  <c r="BF195" i="45"/>
  <c r="T195" i="45"/>
  <c r="R195" i="45"/>
  <c r="P195" i="45"/>
  <c r="BI194" i="45"/>
  <c r="BH194" i="45"/>
  <c r="BG194" i="45"/>
  <c r="BF194" i="45"/>
  <c r="T194" i="45"/>
  <c r="R194" i="45"/>
  <c r="P194" i="45"/>
  <c r="BI193" i="45"/>
  <c r="BH193" i="45"/>
  <c r="BG193" i="45"/>
  <c r="BF193" i="45"/>
  <c r="T193" i="45"/>
  <c r="R193" i="45"/>
  <c r="P193" i="45"/>
  <c r="BI192" i="45"/>
  <c r="BH192" i="45"/>
  <c r="BG192" i="45"/>
  <c r="BF192" i="45"/>
  <c r="T192" i="45"/>
  <c r="R192" i="45"/>
  <c r="P192" i="45"/>
  <c r="BI191" i="45"/>
  <c r="BH191" i="45"/>
  <c r="BG191" i="45"/>
  <c r="BF191" i="45"/>
  <c r="T191" i="45"/>
  <c r="R191" i="45"/>
  <c r="P191" i="45"/>
  <c r="BI190" i="45"/>
  <c r="BH190" i="45"/>
  <c r="BG190" i="45"/>
  <c r="BF190" i="45"/>
  <c r="T190" i="45"/>
  <c r="R190" i="45"/>
  <c r="P190" i="45"/>
  <c r="BI189" i="45"/>
  <c r="BH189" i="45"/>
  <c r="BG189" i="45"/>
  <c r="BF189" i="45"/>
  <c r="T189" i="45"/>
  <c r="R189" i="45"/>
  <c r="P189" i="45"/>
  <c r="BI187" i="45"/>
  <c r="BH187" i="45"/>
  <c r="BG187" i="45"/>
  <c r="BF187" i="45"/>
  <c r="T187" i="45"/>
  <c r="R187" i="45"/>
  <c r="P187" i="45"/>
  <c r="BI186" i="45"/>
  <c r="BH186" i="45"/>
  <c r="BG186" i="45"/>
  <c r="BF186" i="45"/>
  <c r="T186" i="45"/>
  <c r="R186" i="45"/>
  <c r="P186" i="45"/>
  <c r="BI185" i="45"/>
  <c r="BH185" i="45"/>
  <c r="BG185" i="45"/>
  <c r="BF185" i="45"/>
  <c r="T185" i="45"/>
  <c r="R185" i="45"/>
  <c r="P185" i="45"/>
  <c r="BI184" i="45"/>
  <c r="BH184" i="45"/>
  <c r="BG184" i="45"/>
  <c r="BF184" i="45"/>
  <c r="T184" i="45"/>
  <c r="R184" i="45"/>
  <c r="P184" i="45"/>
  <c r="BI183" i="45"/>
  <c r="BH183" i="45"/>
  <c r="BG183" i="45"/>
  <c r="BF183" i="45"/>
  <c r="T183" i="45"/>
  <c r="R183" i="45"/>
  <c r="P183" i="45"/>
  <c r="BI182" i="45"/>
  <c r="BH182" i="45"/>
  <c r="BG182" i="45"/>
  <c r="BF182" i="45"/>
  <c r="T182" i="45"/>
  <c r="R182" i="45"/>
  <c r="P182" i="45"/>
  <c r="BI181" i="45"/>
  <c r="BH181" i="45"/>
  <c r="BG181" i="45"/>
  <c r="BF181" i="45"/>
  <c r="T181" i="45"/>
  <c r="R181" i="45"/>
  <c r="P181" i="45"/>
  <c r="BI180" i="45"/>
  <c r="BH180" i="45"/>
  <c r="BG180" i="45"/>
  <c r="BF180" i="45"/>
  <c r="T180" i="45"/>
  <c r="R180" i="45"/>
  <c r="P180" i="45"/>
  <c r="BI179" i="45"/>
  <c r="BH179" i="45"/>
  <c r="BG179" i="45"/>
  <c r="BF179" i="45"/>
  <c r="T179" i="45"/>
  <c r="R179" i="45"/>
  <c r="P179" i="45"/>
  <c r="BI178" i="45"/>
  <c r="BH178" i="45"/>
  <c r="BG178" i="45"/>
  <c r="BF178" i="45"/>
  <c r="T178" i="45"/>
  <c r="R178" i="45"/>
  <c r="P178" i="45"/>
  <c r="BI177" i="45"/>
  <c r="BH177" i="45"/>
  <c r="BG177" i="45"/>
  <c r="BF177" i="45"/>
  <c r="T177" i="45"/>
  <c r="R177" i="45"/>
  <c r="P177" i="45"/>
  <c r="BI176" i="45"/>
  <c r="BH176" i="45"/>
  <c r="BG176" i="45"/>
  <c r="BF176" i="45"/>
  <c r="T176" i="45"/>
  <c r="R176" i="45"/>
  <c r="P176" i="45"/>
  <c r="BI175" i="45"/>
  <c r="BH175" i="45"/>
  <c r="BG175" i="45"/>
  <c r="BF175" i="45"/>
  <c r="T175" i="45"/>
  <c r="R175" i="45"/>
  <c r="P175" i="45"/>
  <c r="BI174" i="45"/>
  <c r="BH174" i="45"/>
  <c r="BG174" i="45"/>
  <c r="BF174" i="45"/>
  <c r="T174" i="45"/>
  <c r="R174" i="45"/>
  <c r="P174" i="45"/>
  <c r="BI173" i="45"/>
  <c r="BH173" i="45"/>
  <c r="BG173" i="45"/>
  <c r="BF173" i="45"/>
  <c r="T173" i="45"/>
  <c r="R173" i="45"/>
  <c r="P173" i="45"/>
  <c r="BI172" i="45"/>
  <c r="BH172" i="45"/>
  <c r="BG172" i="45"/>
  <c r="BF172" i="45"/>
  <c r="T172" i="45"/>
  <c r="R172" i="45"/>
  <c r="P172" i="45"/>
  <c r="BI171" i="45"/>
  <c r="BH171" i="45"/>
  <c r="BG171" i="45"/>
  <c r="BF171" i="45"/>
  <c r="T171" i="45"/>
  <c r="R171" i="45"/>
  <c r="P171" i="45"/>
  <c r="BI170" i="45"/>
  <c r="BH170" i="45"/>
  <c r="BG170" i="45"/>
  <c r="BF170" i="45"/>
  <c r="T170" i="45"/>
  <c r="R170" i="45"/>
  <c r="P170" i="45"/>
  <c r="BI169" i="45"/>
  <c r="BH169" i="45"/>
  <c r="BG169" i="45"/>
  <c r="BF169" i="45"/>
  <c r="T169" i="45"/>
  <c r="R169" i="45"/>
  <c r="P169" i="45"/>
  <c r="BI168" i="45"/>
  <c r="BH168" i="45"/>
  <c r="BG168" i="45"/>
  <c r="BF168" i="45"/>
  <c r="T168" i="45"/>
  <c r="R168" i="45"/>
  <c r="P168" i="45"/>
  <c r="BI167" i="45"/>
  <c r="BH167" i="45"/>
  <c r="BG167" i="45"/>
  <c r="BF167" i="45"/>
  <c r="T167" i="45"/>
  <c r="R167" i="45"/>
  <c r="P167" i="45"/>
  <c r="BI166" i="45"/>
  <c r="BH166" i="45"/>
  <c r="BG166" i="45"/>
  <c r="BF166" i="45"/>
  <c r="T166" i="45"/>
  <c r="R166" i="45"/>
  <c r="P166" i="45"/>
  <c r="BI165" i="45"/>
  <c r="BH165" i="45"/>
  <c r="BG165" i="45"/>
  <c r="BF165" i="45"/>
  <c r="T165" i="45"/>
  <c r="R165" i="45"/>
  <c r="P165" i="45"/>
  <c r="BI164" i="45"/>
  <c r="BH164" i="45"/>
  <c r="BG164" i="45"/>
  <c r="BF164" i="45"/>
  <c r="T164" i="45"/>
  <c r="R164" i="45"/>
  <c r="P164" i="45"/>
  <c r="BI163" i="45"/>
  <c r="BH163" i="45"/>
  <c r="BG163" i="45"/>
  <c r="BF163" i="45"/>
  <c r="T163" i="45"/>
  <c r="R163" i="45"/>
  <c r="P163" i="45"/>
  <c r="BI162" i="45"/>
  <c r="BH162" i="45"/>
  <c r="BG162" i="45"/>
  <c r="BF162" i="45"/>
  <c r="T162" i="45"/>
  <c r="R162" i="45"/>
  <c r="P162" i="45"/>
  <c r="BI161" i="45"/>
  <c r="BH161" i="45"/>
  <c r="BG161" i="45"/>
  <c r="BF161" i="45"/>
  <c r="T161" i="45"/>
  <c r="R161" i="45"/>
  <c r="P161" i="45"/>
  <c r="BI160" i="45"/>
  <c r="BH160" i="45"/>
  <c r="BG160" i="45"/>
  <c r="BF160" i="45"/>
  <c r="T160" i="45"/>
  <c r="R160" i="45"/>
  <c r="P160" i="45"/>
  <c r="BI159" i="45"/>
  <c r="BH159" i="45"/>
  <c r="BG159" i="45"/>
  <c r="BF159" i="45"/>
  <c r="T159" i="45"/>
  <c r="R159" i="45"/>
  <c r="P159" i="45"/>
  <c r="BI158" i="45"/>
  <c r="BH158" i="45"/>
  <c r="BG158" i="45"/>
  <c r="BF158" i="45"/>
  <c r="T158" i="45"/>
  <c r="R158" i="45"/>
  <c r="P158" i="45"/>
  <c r="BI157" i="45"/>
  <c r="BH157" i="45"/>
  <c r="BG157" i="45"/>
  <c r="BF157" i="45"/>
  <c r="T157" i="45"/>
  <c r="R157" i="45"/>
  <c r="P157" i="45"/>
  <c r="BI156" i="45"/>
  <c r="BH156" i="45"/>
  <c r="BG156" i="45"/>
  <c r="BF156" i="45"/>
  <c r="T156" i="45"/>
  <c r="R156" i="45"/>
  <c r="P156" i="45"/>
  <c r="BI155" i="45"/>
  <c r="BH155" i="45"/>
  <c r="BG155" i="45"/>
  <c r="BF155" i="45"/>
  <c r="T155" i="45"/>
  <c r="R155" i="45"/>
  <c r="P155" i="45"/>
  <c r="BI154" i="45"/>
  <c r="BH154" i="45"/>
  <c r="BG154" i="45"/>
  <c r="BF154" i="45"/>
  <c r="T154" i="45"/>
  <c r="R154" i="45"/>
  <c r="P154" i="45"/>
  <c r="BI152" i="45"/>
  <c r="BH152" i="45"/>
  <c r="BG152" i="45"/>
  <c r="BF152" i="45"/>
  <c r="T152" i="45"/>
  <c r="R152" i="45"/>
  <c r="P152" i="45"/>
  <c r="BI151" i="45"/>
  <c r="BH151" i="45"/>
  <c r="BG151" i="45"/>
  <c r="BF151" i="45"/>
  <c r="T151" i="45"/>
  <c r="R151" i="45"/>
  <c r="P151" i="45"/>
  <c r="BI150" i="45"/>
  <c r="BH150" i="45"/>
  <c r="BG150" i="45"/>
  <c r="BF150" i="45"/>
  <c r="T150" i="45"/>
  <c r="R150" i="45"/>
  <c r="P150" i="45"/>
  <c r="BI149" i="45"/>
  <c r="BH149" i="45"/>
  <c r="BG149" i="45"/>
  <c r="BF149" i="45"/>
  <c r="T149" i="45"/>
  <c r="R149" i="45"/>
  <c r="P149" i="45"/>
  <c r="BI148" i="45"/>
  <c r="BH148" i="45"/>
  <c r="BG148" i="45"/>
  <c r="BF148" i="45"/>
  <c r="T148" i="45"/>
  <c r="R148" i="45"/>
  <c r="P148" i="45"/>
  <c r="BI147" i="45"/>
  <c r="BH147" i="45"/>
  <c r="BG147" i="45"/>
  <c r="BF147" i="45"/>
  <c r="T147" i="45"/>
  <c r="R147" i="45"/>
  <c r="P147" i="45"/>
  <c r="BI146" i="45"/>
  <c r="BH146" i="45"/>
  <c r="BG146" i="45"/>
  <c r="BF146" i="45"/>
  <c r="T146" i="45"/>
  <c r="R146" i="45"/>
  <c r="P146" i="45"/>
  <c r="BI145" i="45"/>
  <c r="BH145" i="45"/>
  <c r="BG145" i="45"/>
  <c r="BF145" i="45"/>
  <c r="T145" i="45"/>
  <c r="R145" i="45"/>
  <c r="P145" i="45"/>
  <c r="BI144" i="45"/>
  <c r="BH144" i="45"/>
  <c r="BG144" i="45"/>
  <c r="BF144" i="45"/>
  <c r="T144" i="45"/>
  <c r="R144" i="45"/>
  <c r="P144" i="45"/>
  <c r="BI143" i="45"/>
  <c r="BH143" i="45"/>
  <c r="BG143" i="45"/>
  <c r="BF143" i="45"/>
  <c r="T143" i="45"/>
  <c r="R143" i="45"/>
  <c r="P143" i="45"/>
  <c r="BI142" i="45"/>
  <c r="BH142" i="45"/>
  <c r="BG142" i="45"/>
  <c r="BF142" i="45"/>
  <c r="T142" i="45"/>
  <c r="R142" i="45"/>
  <c r="P142" i="45"/>
  <c r="BI141" i="45"/>
  <c r="BH141" i="45"/>
  <c r="BG141" i="45"/>
  <c r="BF141" i="45"/>
  <c r="T141" i="45"/>
  <c r="R141" i="45"/>
  <c r="P141" i="45"/>
  <c r="BI140" i="45"/>
  <c r="BH140" i="45"/>
  <c r="BG140" i="45"/>
  <c r="BF140" i="45"/>
  <c r="T140" i="45"/>
  <c r="R140" i="45"/>
  <c r="P140" i="45"/>
  <c r="BI139" i="45"/>
  <c r="BH139" i="45"/>
  <c r="BG139" i="45"/>
  <c r="BF139" i="45"/>
  <c r="T139" i="45"/>
  <c r="R139" i="45"/>
  <c r="P139" i="45"/>
  <c r="BI138" i="45"/>
  <c r="BH138" i="45"/>
  <c r="BG138" i="45"/>
  <c r="BF138" i="45"/>
  <c r="T138" i="45"/>
  <c r="R138" i="45"/>
  <c r="P138" i="45"/>
  <c r="BI137" i="45"/>
  <c r="BH137" i="45"/>
  <c r="BG137" i="45"/>
  <c r="BF137" i="45"/>
  <c r="T137" i="45"/>
  <c r="R137" i="45"/>
  <c r="P137" i="45"/>
  <c r="BI136" i="45"/>
  <c r="BH136" i="45"/>
  <c r="BG136" i="45"/>
  <c r="BF136" i="45"/>
  <c r="T136" i="45"/>
  <c r="R136" i="45"/>
  <c r="P136" i="45"/>
  <c r="BI135" i="45"/>
  <c r="BH135" i="45"/>
  <c r="BG135" i="45"/>
  <c r="BF135" i="45"/>
  <c r="T135" i="45"/>
  <c r="R135" i="45"/>
  <c r="P135" i="45"/>
  <c r="BI134" i="45"/>
  <c r="BH134" i="45"/>
  <c r="BG134" i="45"/>
  <c r="BF134" i="45"/>
  <c r="T134" i="45"/>
  <c r="R134" i="45"/>
  <c r="P134" i="45"/>
  <c r="J128" i="45"/>
  <c r="F128" i="45"/>
  <c r="F126" i="45"/>
  <c r="E124" i="45"/>
  <c r="J95" i="45"/>
  <c r="F95" i="45"/>
  <c r="F93" i="45"/>
  <c r="E91" i="45"/>
  <c r="J28" i="45"/>
  <c r="E28" i="45"/>
  <c r="J129" i="45" s="1"/>
  <c r="J27" i="45"/>
  <c r="J22" i="45"/>
  <c r="E22" i="45"/>
  <c r="F129" i="45"/>
  <c r="J21" i="45"/>
  <c r="J16" i="45"/>
  <c r="J126" i="45" s="1"/>
  <c r="E7" i="45"/>
  <c r="E118" i="45" s="1"/>
  <c r="J41" i="44"/>
  <c r="J40" i="44"/>
  <c r="AY140" i="1"/>
  <c r="J39" i="44"/>
  <c r="AX140" i="1"/>
  <c r="BI314" i="44"/>
  <c r="BH314" i="44"/>
  <c r="BG314" i="44"/>
  <c r="BF314" i="44"/>
  <c r="T314" i="44"/>
  <c r="R314" i="44"/>
  <c r="P314" i="44"/>
  <c r="BI313" i="44"/>
  <c r="BH313" i="44"/>
  <c r="BG313" i="44"/>
  <c r="BF313" i="44"/>
  <c r="T313" i="44"/>
  <c r="R313" i="44"/>
  <c r="P313" i="44"/>
  <c r="BI312" i="44"/>
  <c r="BH312" i="44"/>
  <c r="BG312" i="44"/>
  <c r="BF312" i="44"/>
  <c r="T312" i="44"/>
  <c r="R312" i="44"/>
  <c r="P312" i="44"/>
  <c r="BI311" i="44"/>
  <c r="BH311" i="44"/>
  <c r="BG311" i="44"/>
  <c r="BF311" i="44"/>
  <c r="T311" i="44"/>
  <c r="R311" i="44"/>
  <c r="P311" i="44"/>
  <c r="BI310" i="44"/>
  <c r="BH310" i="44"/>
  <c r="BG310" i="44"/>
  <c r="BF310" i="44"/>
  <c r="T310" i="44"/>
  <c r="R310" i="44"/>
  <c r="P310" i="44"/>
  <c r="BI309" i="44"/>
  <c r="BH309" i="44"/>
  <c r="BG309" i="44"/>
  <c r="BF309" i="44"/>
  <c r="T309" i="44"/>
  <c r="R309" i="44"/>
  <c r="P309" i="44"/>
  <c r="BI308" i="44"/>
  <c r="BH308" i="44"/>
  <c r="BG308" i="44"/>
  <c r="BF308" i="44"/>
  <c r="T308" i="44"/>
  <c r="R308" i="44"/>
  <c r="P308" i="44"/>
  <c r="BI306" i="44"/>
  <c r="BH306" i="44"/>
  <c r="BG306" i="44"/>
  <c r="BF306" i="44"/>
  <c r="T306" i="44"/>
  <c r="R306" i="44"/>
  <c r="P306" i="44"/>
  <c r="BI305" i="44"/>
  <c r="BH305" i="44"/>
  <c r="BG305" i="44"/>
  <c r="BF305" i="44"/>
  <c r="T305" i="44"/>
  <c r="R305" i="44"/>
  <c r="P305" i="44"/>
  <c r="BI304" i="44"/>
  <c r="BH304" i="44"/>
  <c r="BG304" i="44"/>
  <c r="BF304" i="44"/>
  <c r="T304" i="44"/>
  <c r="R304" i="44"/>
  <c r="P304" i="44"/>
  <c r="BI303" i="44"/>
  <c r="BH303" i="44"/>
  <c r="BG303" i="44"/>
  <c r="BF303" i="44"/>
  <c r="T303" i="44"/>
  <c r="R303" i="44"/>
  <c r="P303" i="44"/>
  <c r="BI302" i="44"/>
  <c r="BH302" i="44"/>
  <c r="BG302" i="44"/>
  <c r="BF302" i="44"/>
  <c r="T302" i="44"/>
  <c r="R302" i="44"/>
  <c r="P302" i="44"/>
  <c r="BI301" i="44"/>
  <c r="BH301" i="44"/>
  <c r="BG301" i="44"/>
  <c r="BF301" i="44"/>
  <c r="T301" i="44"/>
  <c r="R301" i="44"/>
  <c r="P301" i="44"/>
  <c r="BI300" i="44"/>
  <c r="BH300" i="44"/>
  <c r="BG300" i="44"/>
  <c r="BF300" i="44"/>
  <c r="T300" i="44"/>
  <c r="R300" i="44"/>
  <c r="P300" i="44"/>
  <c r="BI299" i="44"/>
  <c r="BH299" i="44"/>
  <c r="BG299" i="44"/>
  <c r="BF299" i="44"/>
  <c r="T299" i="44"/>
  <c r="R299" i="44"/>
  <c r="P299" i="44"/>
  <c r="BI298" i="44"/>
  <c r="BH298" i="44"/>
  <c r="BG298" i="44"/>
  <c r="BF298" i="44"/>
  <c r="T298" i="44"/>
  <c r="R298" i="44"/>
  <c r="P298" i="44"/>
  <c r="BI297" i="44"/>
  <c r="BH297" i="44"/>
  <c r="BG297" i="44"/>
  <c r="BF297" i="44"/>
  <c r="T297" i="44"/>
  <c r="R297" i="44"/>
  <c r="P297" i="44"/>
  <c r="BI296" i="44"/>
  <c r="BH296" i="44"/>
  <c r="BG296" i="44"/>
  <c r="BF296" i="44"/>
  <c r="T296" i="44"/>
  <c r="R296" i="44"/>
  <c r="P296" i="44"/>
  <c r="BI295" i="44"/>
  <c r="BH295" i="44"/>
  <c r="BG295" i="44"/>
  <c r="BF295" i="44"/>
  <c r="T295" i="44"/>
  <c r="R295" i="44"/>
  <c r="P295" i="44"/>
  <c r="BI294" i="44"/>
  <c r="BH294" i="44"/>
  <c r="BG294" i="44"/>
  <c r="BF294" i="44"/>
  <c r="T294" i="44"/>
  <c r="R294" i="44"/>
  <c r="P294" i="44"/>
  <c r="BI293" i="44"/>
  <c r="BH293" i="44"/>
  <c r="BG293" i="44"/>
  <c r="BF293" i="44"/>
  <c r="T293" i="44"/>
  <c r="R293" i="44"/>
  <c r="P293" i="44"/>
  <c r="BI292" i="44"/>
  <c r="BH292" i="44"/>
  <c r="BG292" i="44"/>
  <c r="BF292" i="44"/>
  <c r="T292" i="44"/>
  <c r="R292" i="44"/>
  <c r="P292" i="44"/>
  <c r="BI291" i="44"/>
  <c r="BH291" i="44"/>
  <c r="BG291" i="44"/>
  <c r="BF291" i="44"/>
  <c r="T291" i="44"/>
  <c r="R291" i="44"/>
  <c r="P291" i="44"/>
  <c r="BI290" i="44"/>
  <c r="BH290" i="44"/>
  <c r="BG290" i="44"/>
  <c r="BF290" i="44"/>
  <c r="T290" i="44"/>
  <c r="R290" i="44"/>
  <c r="P290" i="44"/>
  <c r="BI289" i="44"/>
  <c r="BH289" i="44"/>
  <c r="BG289" i="44"/>
  <c r="BF289" i="44"/>
  <c r="T289" i="44"/>
  <c r="R289" i="44"/>
  <c r="P289" i="44"/>
  <c r="BI288" i="44"/>
  <c r="BH288" i="44"/>
  <c r="BG288" i="44"/>
  <c r="BF288" i="44"/>
  <c r="T288" i="44"/>
  <c r="R288" i="44"/>
  <c r="P288" i="44"/>
  <c r="BI287" i="44"/>
  <c r="BH287" i="44"/>
  <c r="BG287" i="44"/>
  <c r="BF287" i="44"/>
  <c r="T287" i="44"/>
  <c r="R287" i="44"/>
  <c r="P287" i="44"/>
  <c r="BI286" i="44"/>
  <c r="BH286" i="44"/>
  <c r="BG286" i="44"/>
  <c r="BF286" i="44"/>
  <c r="T286" i="44"/>
  <c r="R286" i="44"/>
  <c r="P286" i="44"/>
  <c r="BI285" i="44"/>
  <c r="BH285" i="44"/>
  <c r="BG285" i="44"/>
  <c r="BF285" i="44"/>
  <c r="T285" i="44"/>
  <c r="R285" i="44"/>
  <c r="P285" i="44"/>
  <c r="BI284" i="44"/>
  <c r="BH284" i="44"/>
  <c r="BG284" i="44"/>
  <c r="BF284" i="44"/>
  <c r="T284" i="44"/>
  <c r="R284" i="44"/>
  <c r="P284" i="44"/>
  <c r="BI283" i="44"/>
  <c r="BH283" i="44"/>
  <c r="BG283" i="44"/>
  <c r="BF283" i="44"/>
  <c r="T283" i="44"/>
  <c r="R283" i="44"/>
  <c r="P283" i="44"/>
  <c r="BI282" i="44"/>
  <c r="BH282" i="44"/>
  <c r="BG282" i="44"/>
  <c r="BF282" i="44"/>
  <c r="T282" i="44"/>
  <c r="R282" i="44"/>
  <c r="P282" i="44"/>
  <c r="BI281" i="44"/>
  <c r="BH281" i="44"/>
  <c r="BG281" i="44"/>
  <c r="BF281" i="44"/>
  <c r="T281" i="44"/>
  <c r="R281" i="44"/>
  <c r="P281" i="44"/>
  <c r="BI279" i="44"/>
  <c r="BH279" i="44"/>
  <c r="BG279" i="44"/>
  <c r="BF279" i="44"/>
  <c r="T279" i="44"/>
  <c r="R279" i="44"/>
  <c r="P279" i="44"/>
  <c r="BI278" i="44"/>
  <c r="BH278" i="44"/>
  <c r="BG278" i="44"/>
  <c r="BF278" i="44"/>
  <c r="T278" i="44"/>
  <c r="R278" i="44"/>
  <c r="P278" i="44"/>
  <c r="BI276" i="44"/>
  <c r="BH276" i="44"/>
  <c r="BG276" i="44"/>
  <c r="BF276" i="44"/>
  <c r="T276" i="44"/>
  <c r="R276" i="44"/>
  <c r="P276" i="44"/>
  <c r="BI275" i="44"/>
  <c r="BH275" i="44"/>
  <c r="BG275" i="44"/>
  <c r="BF275" i="44"/>
  <c r="T275" i="44"/>
  <c r="R275" i="44"/>
  <c r="P275" i="44"/>
  <c r="BI274" i="44"/>
  <c r="BH274" i="44"/>
  <c r="BG274" i="44"/>
  <c r="BF274" i="44"/>
  <c r="T274" i="44"/>
  <c r="R274" i="44"/>
  <c r="P274" i="44"/>
  <c r="BI273" i="44"/>
  <c r="BH273" i="44"/>
  <c r="BG273" i="44"/>
  <c r="BF273" i="44"/>
  <c r="T273" i="44"/>
  <c r="R273" i="44"/>
  <c r="P273" i="44"/>
  <c r="BI272" i="44"/>
  <c r="BH272" i="44"/>
  <c r="BG272" i="44"/>
  <c r="BF272" i="44"/>
  <c r="T272" i="44"/>
  <c r="R272" i="44"/>
  <c r="P272" i="44"/>
  <c r="BI271" i="44"/>
  <c r="BH271" i="44"/>
  <c r="BG271" i="44"/>
  <c r="BF271" i="44"/>
  <c r="T271" i="44"/>
  <c r="R271" i="44"/>
  <c r="P271" i="44"/>
  <c r="BI270" i="44"/>
  <c r="BH270" i="44"/>
  <c r="BG270" i="44"/>
  <c r="BF270" i="44"/>
  <c r="T270" i="44"/>
  <c r="R270" i="44"/>
  <c r="P270" i="44"/>
  <c r="BI269" i="44"/>
  <c r="BH269" i="44"/>
  <c r="BG269" i="44"/>
  <c r="BF269" i="44"/>
  <c r="T269" i="44"/>
  <c r="R269" i="44"/>
  <c r="P269" i="44"/>
  <c r="BI268" i="44"/>
  <c r="BH268" i="44"/>
  <c r="BG268" i="44"/>
  <c r="BF268" i="44"/>
  <c r="T268" i="44"/>
  <c r="R268" i="44"/>
  <c r="P268" i="44"/>
  <c r="BI267" i="44"/>
  <c r="BH267" i="44"/>
  <c r="BG267" i="44"/>
  <c r="BF267" i="44"/>
  <c r="T267" i="44"/>
  <c r="R267" i="44"/>
  <c r="P267" i="44"/>
  <c r="BI266" i="44"/>
  <c r="BH266" i="44"/>
  <c r="BG266" i="44"/>
  <c r="BF266" i="44"/>
  <c r="T266" i="44"/>
  <c r="R266" i="44"/>
  <c r="P266" i="44"/>
  <c r="BI265" i="44"/>
  <c r="BH265" i="44"/>
  <c r="BG265" i="44"/>
  <c r="BF265" i="44"/>
  <c r="T265" i="44"/>
  <c r="R265" i="44"/>
  <c r="P265" i="44"/>
  <c r="BI264" i="44"/>
  <c r="BH264" i="44"/>
  <c r="BG264" i="44"/>
  <c r="BF264" i="44"/>
  <c r="T264" i="44"/>
  <c r="R264" i="44"/>
  <c r="P264" i="44"/>
  <c r="BI262" i="44"/>
  <c r="BH262" i="44"/>
  <c r="BG262" i="44"/>
  <c r="BF262" i="44"/>
  <c r="T262" i="44"/>
  <c r="R262" i="44"/>
  <c r="P262" i="44"/>
  <c r="BI261" i="44"/>
  <c r="BH261" i="44"/>
  <c r="BG261" i="44"/>
  <c r="BF261" i="44"/>
  <c r="T261" i="44"/>
  <c r="R261" i="44"/>
  <c r="P261" i="44"/>
  <c r="BI260" i="44"/>
  <c r="BH260" i="44"/>
  <c r="BG260" i="44"/>
  <c r="BF260" i="44"/>
  <c r="T260" i="44"/>
  <c r="R260" i="44"/>
  <c r="P260" i="44"/>
  <c r="BI259" i="44"/>
  <c r="BH259" i="44"/>
  <c r="BG259" i="44"/>
  <c r="BF259" i="44"/>
  <c r="T259" i="44"/>
  <c r="R259" i="44"/>
  <c r="P259" i="44"/>
  <c r="BI258" i="44"/>
  <c r="BH258" i="44"/>
  <c r="BG258" i="44"/>
  <c r="BF258" i="44"/>
  <c r="T258" i="44"/>
  <c r="R258" i="44"/>
  <c r="P258" i="44"/>
  <c r="BI257" i="44"/>
  <c r="BH257" i="44"/>
  <c r="BG257" i="44"/>
  <c r="BF257" i="44"/>
  <c r="T257" i="44"/>
  <c r="R257" i="44"/>
  <c r="P257" i="44"/>
  <c r="BI256" i="44"/>
  <c r="BH256" i="44"/>
  <c r="BG256" i="44"/>
  <c r="BF256" i="44"/>
  <c r="T256" i="44"/>
  <c r="R256" i="44"/>
  <c r="P256" i="44"/>
  <c r="BI255" i="44"/>
  <c r="BH255" i="44"/>
  <c r="BG255" i="44"/>
  <c r="BF255" i="44"/>
  <c r="T255" i="44"/>
  <c r="R255" i="44"/>
  <c r="P255" i="44"/>
  <c r="BI254" i="44"/>
  <c r="BH254" i="44"/>
  <c r="BG254" i="44"/>
  <c r="BF254" i="44"/>
  <c r="T254" i="44"/>
  <c r="R254" i="44"/>
  <c r="P254" i="44"/>
  <c r="BI253" i="44"/>
  <c r="BH253" i="44"/>
  <c r="BG253" i="44"/>
  <c r="BF253" i="44"/>
  <c r="T253" i="44"/>
  <c r="R253" i="44"/>
  <c r="P253" i="44"/>
  <c r="BI252" i="44"/>
  <c r="BH252" i="44"/>
  <c r="BG252" i="44"/>
  <c r="BF252" i="44"/>
  <c r="T252" i="44"/>
  <c r="R252" i="44"/>
  <c r="P252" i="44"/>
  <c r="BI251" i="44"/>
  <c r="BH251" i="44"/>
  <c r="BG251" i="44"/>
  <c r="BF251" i="44"/>
  <c r="T251" i="44"/>
  <c r="R251" i="44"/>
  <c r="P251" i="44"/>
  <c r="BI250" i="44"/>
  <c r="BH250" i="44"/>
  <c r="BG250" i="44"/>
  <c r="BF250" i="44"/>
  <c r="T250" i="44"/>
  <c r="R250" i="44"/>
  <c r="P250" i="44"/>
  <c r="BI249" i="44"/>
  <c r="BH249" i="44"/>
  <c r="BG249" i="44"/>
  <c r="BF249" i="44"/>
  <c r="T249" i="44"/>
  <c r="R249" i="44"/>
  <c r="P249" i="44"/>
  <c r="BI248" i="44"/>
  <c r="BH248" i="44"/>
  <c r="BG248" i="44"/>
  <c r="BF248" i="44"/>
  <c r="T248" i="44"/>
  <c r="R248" i="44"/>
  <c r="P248" i="44"/>
  <c r="BI247" i="44"/>
  <c r="BH247" i="44"/>
  <c r="BG247" i="44"/>
  <c r="BF247" i="44"/>
  <c r="T247" i="44"/>
  <c r="R247" i="44"/>
  <c r="P247" i="44"/>
  <c r="BI246" i="44"/>
  <c r="BH246" i="44"/>
  <c r="BG246" i="44"/>
  <c r="BF246" i="44"/>
  <c r="T246" i="44"/>
  <c r="R246" i="44"/>
  <c r="P246" i="44"/>
  <c r="BI245" i="44"/>
  <c r="BH245" i="44"/>
  <c r="BG245" i="44"/>
  <c r="BF245" i="44"/>
  <c r="T245" i="44"/>
  <c r="R245" i="44"/>
  <c r="P245" i="44"/>
  <c r="BI244" i="44"/>
  <c r="BH244" i="44"/>
  <c r="BG244" i="44"/>
  <c r="BF244" i="44"/>
  <c r="T244" i="44"/>
  <c r="R244" i="44"/>
  <c r="P244" i="44"/>
  <c r="BI243" i="44"/>
  <c r="BH243" i="44"/>
  <c r="BG243" i="44"/>
  <c r="BF243" i="44"/>
  <c r="T243" i="44"/>
  <c r="R243" i="44"/>
  <c r="P243" i="44"/>
  <c r="BI241" i="44"/>
  <c r="BH241" i="44"/>
  <c r="BG241" i="44"/>
  <c r="BF241" i="44"/>
  <c r="T241" i="44"/>
  <c r="R241" i="44"/>
  <c r="P241" i="44"/>
  <c r="BI240" i="44"/>
  <c r="BH240" i="44"/>
  <c r="BG240" i="44"/>
  <c r="BF240" i="44"/>
  <c r="T240" i="44"/>
  <c r="R240" i="44"/>
  <c r="P240" i="44"/>
  <c r="BI239" i="44"/>
  <c r="BH239" i="44"/>
  <c r="BG239" i="44"/>
  <c r="BF239" i="44"/>
  <c r="T239" i="44"/>
  <c r="R239" i="44"/>
  <c r="P239" i="44"/>
  <c r="BI238" i="44"/>
  <c r="BH238" i="44"/>
  <c r="BG238" i="44"/>
  <c r="BF238" i="44"/>
  <c r="T238" i="44"/>
  <c r="R238" i="44"/>
  <c r="P238" i="44"/>
  <c r="BI237" i="44"/>
  <c r="BH237" i="44"/>
  <c r="BG237" i="44"/>
  <c r="BF237" i="44"/>
  <c r="T237" i="44"/>
  <c r="R237" i="44"/>
  <c r="P237" i="44"/>
  <c r="BI236" i="44"/>
  <c r="BH236" i="44"/>
  <c r="BG236" i="44"/>
  <c r="BF236" i="44"/>
  <c r="T236" i="44"/>
  <c r="R236" i="44"/>
  <c r="P236" i="44"/>
  <c r="BI235" i="44"/>
  <c r="BH235" i="44"/>
  <c r="BG235" i="44"/>
  <c r="BF235" i="44"/>
  <c r="T235" i="44"/>
  <c r="R235" i="44"/>
  <c r="P235" i="44"/>
  <c r="BI234" i="44"/>
  <c r="BH234" i="44"/>
  <c r="BG234" i="44"/>
  <c r="BF234" i="44"/>
  <c r="T234" i="44"/>
  <c r="R234" i="44"/>
  <c r="P234" i="44"/>
  <c r="BI233" i="44"/>
  <c r="BH233" i="44"/>
  <c r="BG233" i="44"/>
  <c r="BF233" i="44"/>
  <c r="T233" i="44"/>
  <c r="R233" i="44"/>
  <c r="P233" i="44"/>
  <c r="BI232" i="44"/>
  <c r="BH232" i="44"/>
  <c r="BG232" i="44"/>
  <c r="BF232" i="44"/>
  <c r="T232" i="44"/>
  <c r="R232" i="44"/>
  <c r="P232" i="44"/>
  <c r="BI231" i="44"/>
  <c r="BH231" i="44"/>
  <c r="BG231" i="44"/>
  <c r="BF231" i="44"/>
  <c r="T231" i="44"/>
  <c r="R231" i="44"/>
  <c r="P231" i="44"/>
  <c r="BI230" i="44"/>
  <c r="BH230" i="44"/>
  <c r="BG230" i="44"/>
  <c r="BF230" i="44"/>
  <c r="T230" i="44"/>
  <c r="R230" i="44"/>
  <c r="P230" i="44"/>
  <c r="BI228" i="44"/>
  <c r="BH228" i="44"/>
  <c r="BG228" i="44"/>
  <c r="BF228" i="44"/>
  <c r="T228" i="44"/>
  <c r="R228" i="44"/>
  <c r="P228" i="44"/>
  <c r="BI227" i="44"/>
  <c r="BH227" i="44"/>
  <c r="BG227" i="44"/>
  <c r="BF227" i="44"/>
  <c r="T227" i="44"/>
  <c r="R227" i="44"/>
  <c r="P227" i="44"/>
  <c r="BI226" i="44"/>
  <c r="BH226" i="44"/>
  <c r="BG226" i="44"/>
  <c r="BF226" i="44"/>
  <c r="T226" i="44"/>
  <c r="R226" i="44"/>
  <c r="P226" i="44"/>
  <c r="BI225" i="44"/>
  <c r="BH225" i="44"/>
  <c r="BG225" i="44"/>
  <c r="BF225" i="44"/>
  <c r="T225" i="44"/>
  <c r="R225" i="44"/>
  <c r="P225" i="44"/>
  <c r="BI224" i="44"/>
  <c r="BH224" i="44"/>
  <c r="BG224" i="44"/>
  <c r="BF224" i="44"/>
  <c r="T224" i="44"/>
  <c r="R224" i="44"/>
  <c r="P224" i="44"/>
  <c r="BI223" i="44"/>
  <c r="BH223" i="44"/>
  <c r="BG223" i="44"/>
  <c r="BF223" i="44"/>
  <c r="T223" i="44"/>
  <c r="R223" i="44"/>
  <c r="P223" i="44"/>
  <c r="BI222" i="44"/>
  <c r="BH222" i="44"/>
  <c r="BG222" i="44"/>
  <c r="BF222" i="44"/>
  <c r="T222" i="44"/>
  <c r="R222" i="44"/>
  <c r="P222" i="44"/>
  <c r="BI221" i="44"/>
  <c r="BH221" i="44"/>
  <c r="BG221" i="44"/>
  <c r="BF221" i="44"/>
  <c r="T221" i="44"/>
  <c r="R221" i="44"/>
  <c r="P221" i="44"/>
  <c r="BI220" i="44"/>
  <c r="BH220" i="44"/>
  <c r="BG220" i="44"/>
  <c r="BF220" i="44"/>
  <c r="T220" i="44"/>
  <c r="R220" i="44"/>
  <c r="P220" i="44"/>
  <c r="BI219" i="44"/>
  <c r="BH219" i="44"/>
  <c r="BG219" i="44"/>
  <c r="BF219" i="44"/>
  <c r="T219" i="44"/>
  <c r="R219" i="44"/>
  <c r="P219" i="44"/>
  <c r="BI218" i="44"/>
  <c r="BH218" i="44"/>
  <c r="BG218" i="44"/>
  <c r="BF218" i="44"/>
  <c r="T218" i="44"/>
  <c r="R218" i="44"/>
  <c r="P218" i="44"/>
  <c r="BI217" i="44"/>
  <c r="BH217" i="44"/>
  <c r="BG217" i="44"/>
  <c r="BF217" i="44"/>
  <c r="T217" i="44"/>
  <c r="R217" i="44"/>
  <c r="P217" i="44"/>
  <c r="BI216" i="44"/>
  <c r="BH216" i="44"/>
  <c r="BG216" i="44"/>
  <c r="BF216" i="44"/>
  <c r="T216" i="44"/>
  <c r="R216" i="44"/>
  <c r="P216" i="44"/>
  <c r="BI215" i="44"/>
  <c r="BH215" i="44"/>
  <c r="BG215" i="44"/>
  <c r="BF215" i="44"/>
  <c r="T215" i="44"/>
  <c r="R215" i="44"/>
  <c r="P215" i="44"/>
  <c r="BI214" i="44"/>
  <c r="BH214" i="44"/>
  <c r="BG214" i="44"/>
  <c r="BF214" i="44"/>
  <c r="T214" i="44"/>
  <c r="R214" i="44"/>
  <c r="P214" i="44"/>
  <c r="BI213" i="44"/>
  <c r="BH213" i="44"/>
  <c r="BG213" i="44"/>
  <c r="BF213" i="44"/>
  <c r="T213" i="44"/>
  <c r="R213" i="44"/>
  <c r="P213" i="44"/>
  <c r="BI212" i="44"/>
  <c r="BH212" i="44"/>
  <c r="BG212" i="44"/>
  <c r="BF212" i="44"/>
  <c r="T212" i="44"/>
  <c r="R212" i="44"/>
  <c r="P212" i="44"/>
  <c r="BI211" i="44"/>
  <c r="BH211" i="44"/>
  <c r="BG211" i="44"/>
  <c r="BF211" i="44"/>
  <c r="T211" i="44"/>
  <c r="R211" i="44"/>
  <c r="P211" i="44"/>
  <c r="BI210" i="44"/>
  <c r="BH210" i="44"/>
  <c r="BG210" i="44"/>
  <c r="BF210" i="44"/>
  <c r="T210" i="44"/>
  <c r="R210" i="44"/>
  <c r="P210" i="44"/>
  <c r="BI209" i="44"/>
  <c r="BH209" i="44"/>
  <c r="BG209" i="44"/>
  <c r="BF209" i="44"/>
  <c r="T209" i="44"/>
  <c r="R209" i="44"/>
  <c r="P209" i="44"/>
  <c r="BI208" i="44"/>
  <c r="BH208" i="44"/>
  <c r="BG208" i="44"/>
  <c r="BF208" i="44"/>
  <c r="T208" i="44"/>
  <c r="R208" i="44"/>
  <c r="P208" i="44"/>
  <c r="BI207" i="44"/>
  <c r="BH207" i="44"/>
  <c r="BG207" i="44"/>
  <c r="BF207" i="44"/>
  <c r="T207" i="44"/>
  <c r="R207" i="44"/>
  <c r="P207" i="44"/>
  <c r="BI206" i="44"/>
  <c r="BH206" i="44"/>
  <c r="BG206" i="44"/>
  <c r="BF206" i="44"/>
  <c r="T206" i="44"/>
  <c r="R206" i="44"/>
  <c r="P206" i="44"/>
  <c r="BI205" i="44"/>
  <c r="BH205" i="44"/>
  <c r="BG205" i="44"/>
  <c r="BF205" i="44"/>
  <c r="T205" i="44"/>
  <c r="R205" i="44"/>
  <c r="P205" i="44"/>
  <c r="BI204" i="44"/>
  <c r="BH204" i="44"/>
  <c r="BG204" i="44"/>
  <c r="BF204" i="44"/>
  <c r="T204" i="44"/>
  <c r="R204" i="44"/>
  <c r="P204" i="44"/>
  <c r="BI203" i="44"/>
  <c r="BH203" i="44"/>
  <c r="BG203" i="44"/>
  <c r="BF203" i="44"/>
  <c r="T203" i="44"/>
  <c r="R203" i="44"/>
  <c r="P203" i="44"/>
  <c r="BI201" i="44"/>
  <c r="BH201" i="44"/>
  <c r="BG201" i="44"/>
  <c r="BF201" i="44"/>
  <c r="T201" i="44"/>
  <c r="R201" i="44"/>
  <c r="P201" i="44"/>
  <c r="BI200" i="44"/>
  <c r="BH200" i="44"/>
  <c r="BG200" i="44"/>
  <c r="BF200" i="44"/>
  <c r="T200" i="44"/>
  <c r="R200" i="44"/>
  <c r="P200" i="44"/>
  <c r="BI199" i="44"/>
  <c r="BH199" i="44"/>
  <c r="BG199" i="44"/>
  <c r="BF199" i="44"/>
  <c r="T199" i="44"/>
  <c r="R199" i="44"/>
  <c r="P199" i="44"/>
  <c r="BI198" i="44"/>
  <c r="BH198" i="44"/>
  <c r="BG198" i="44"/>
  <c r="BF198" i="44"/>
  <c r="T198" i="44"/>
  <c r="R198" i="44"/>
  <c r="P198" i="44"/>
  <c r="BI197" i="44"/>
  <c r="BH197" i="44"/>
  <c r="BG197" i="44"/>
  <c r="BF197" i="44"/>
  <c r="T197" i="44"/>
  <c r="R197" i="44"/>
  <c r="P197" i="44"/>
  <c r="BI196" i="44"/>
  <c r="BH196" i="44"/>
  <c r="BG196" i="44"/>
  <c r="BF196" i="44"/>
  <c r="T196" i="44"/>
  <c r="R196" i="44"/>
  <c r="P196" i="44"/>
  <c r="BI195" i="44"/>
  <c r="BH195" i="44"/>
  <c r="BG195" i="44"/>
  <c r="BF195" i="44"/>
  <c r="T195" i="44"/>
  <c r="R195" i="44"/>
  <c r="P195" i="44"/>
  <c r="BI194" i="44"/>
  <c r="BH194" i="44"/>
  <c r="BG194" i="44"/>
  <c r="BF194" i="44"/>
  <c r="T194" i="44"/>
  <c r="R194" i="44"/>
  <c r="P194" i="44"/>
  <c r="BI193" i="44"/>
  <c r="BH193" i="44"/>
  <c r="BG193" i="44"/>
  <c r="BF193" i="44"/>
  <c r="T193" i="44"/>
  <c r="R193" i="44"/>
  <c r="P193" i="44"/>
  <c r="BI192" i="44"/>
  <c r="BH192" i="44"/>
  <c r="BG192" i="44"/>
  <c r="BF192" i="44"/>
  <c r="T192" i="44"/>
  <c r="R192" i="44"/>
  <c r="P192" i="44"/>
  <c r="BI191" i="44"/>
  <c r="BH191" i="44"/>
  <c r="BG191" i="44"/>
  <c r="BF191" i="44"/>
  <c r="T191" i="44"/>
  <c r="R191" i="44"/>
  <c r="P191" i="44"/>
  <c r="BI190" i="44"/>
  <c r="BH190" i="44"/>
  <c r="BG190" i="44"/>
  <c r="BF190" i="44"/>
  <c r="T190" i="44"/>
  <c r="R190" i="44"/>
  <c r="P190" i="44"/>
  <c r="BI189" i="44"/>
  <c r="BH189" i="44"/>
  <c r="BG189" i="44"/>
  <c r="BF189" i="44"/>
  <c r="T189" i="44"/>
  <c r="R189" i="44"/>
  <c r="P189" i="44"/>
  <c r="BI188" i="44"/>
  <c r="BH188" i="44"/>
  <c r="BG188" i="44"/>
  <c r="BF188" i="44"/>
  <c r="T188" i="44"/>
  <c r="R188" i="44"/>
  <c r="P188" i="44"/>
  <c r="BI187" i="44"/>
  <c r="BH187" i="44"/>
  <c r="BG187" i="44"/>
  <c r="BF187" i="44"/>
  <c r="T187" i="44"/>
  <c r="R187" i="44"/>
  <c r="P187" i="44"/>
  <c r="BI186" i="44"/>
  <c r="BH186" i="44"/>
  <c r="BG186" i="44"/>
  <c r="BF186" i="44"/>
  <c r="T186" i="44"/>
  <c r="R186" i="44"/>
  <c r="P186" i="44"/>
  <c r="BI185" i="44"/>
  <c r="BH185" i="44"/>
  <c r="BG185" i="44"/>
  <c r="BF185" i="44"/>
  <c r="T185" i="44"/>
  <c r="R185" i="44"/>
  <c r="P185" i="44"/>
  <c r="BI184" i="44"/>
  <c r="BH184" i="44"/>
  <c r="BG184" i="44"/>
  <c r="BF184" i="44"/>
  <c r="T184" i="44"/>
  <c r="R184" i="44"/>
  <c r="P184" i="44"/>
  <c r="BI183" i="44"/>
  <c r="BH183" i="44"/>
  <c r="BG183" i="44"/>
  <c r="BF183" i="44"/>
  <c r="T183" i="44"/>
  <c r="R183" i="44"/>
  <c r="P183" i="44"/>
  <c r="BI182" i="44"/>
  <c r="BH182" i="44"/>
  <c r="BG182" i="44"/>
  <c r="BF182" i="44"/>
  <c r="T182" i="44"/>
  <c r="R182" i="44"/>
  <c r="P182" i="44"/>
  <c r="BI181" i="44"/>
  <c r="BH181" i="44"/>
  <c r="BG181" i="44"/>
  <c r="BF181" i="44"/>
  <c r="T181" i="44"/>
  <c r="R181" i="44"/>
  <c r="P181" i="44"/>
  <c r="BI180" i="44"/>
  <c r="BH180" i="44"/>
  <c r="BG180" i="44"/>
  <c r="BF180" i="44"/>
  <c r="T180" i="44"/>
  <c r="R180" i="44"/>
  <c r="P180" i="44"/>
  <c r="BI179" i="44"/>
  <c r="BH179" i="44"/>
  <c r="BG179" i="44"/>
  <c r="BF179" i="44"/>
  <c r="T179" i="44"/>
  <c r="R179" i="44"/>
  <c r="P179" i="44"/>
  <c r="BI178" i="44"/>
  <c r="BH178" i="44"/>
  <c r="BG178" i="44"/>
  <c r="BF178" i="44"/>
  <c r="T178" i="44"/>
  <c r="R178" i="44"/>
  <c r="P178" i="44"/>
  <c r="BI176" i="44"/>
  <c r="BH176" i="44"/>
  <c r="BG176" i="44"/>
  <c r="BF176" i="44"/>
  <c r="T176" i="44"/>
  <c r="R176" i="44"/>
  <c r="P176" i="44"/>
  <c r="BI175" i="44"/>
  <c r="BH175" i="44"/>
  <c r="BG175" i="44"/>
  <c r="BF175" i="44"/>
  <c r="T175" i="44"/>
  <c r="R175" i="44"/>
  <c r="P175" i="44"/>
  <c r="BI174" i="44"/>
  <c r="BH174" i="44"/>
  <c r="BG174" i="44"/>
  <c r="BF174" i="44"/>
  <c r="T174" i="44"/>
  <c r="R174" i="44"/>
  <c r="P174" i="44"/>
  <c r="BI173" i="44"/>
  <c r="BH173" i="44"/>
  <c r="BG173" i="44"/>
  <c r="BF173" i="44"/>
  <c r="T173" i="44"/>
  <c r="R173" i="44"/>
  <c r="P173" i="44"/>
  <c r="BI172" i="44"/>
  <c r="BH172" i="44"/>
  <c r="BG172" i="44"/>
  <c r="BF172" i="44"/>
  <c r="T172" i="44"/>
  <c r="R172" i="44"/>
  <c r="P172" i="44"/>
  <c r="BI171" i="44"/>
  <c r="BH171" i="44"/>
  <c r="BG171" i="44"/>
  <c r="BF171" i="44"/>
  <c r="T171" i="44"/>
  <c r="R171" i="44"/>
  <c r="P171" i="44"/>
  <c r="BI170" i="44"/>
  <c r="BH170" i="44"/>
  <c r="BG170" i="44"/>
  <c r="BF170" i="44"/>
  <c r="T170" i="44"/>
  <c r="R170" i="44"/>
  <c r="P170" i="44"/>
  <c r="BI169" i="44"/>
  <c r="BH169" i="44"/>
  <c r="BG169" i="44"/>
  <c r="BF169" i="44"/>
  <c r="T169" i="44"/>
  <c r="R169" i="44"/>
  <c r="P169" i="44"/>
  <c r="BI168" i="44"/>
  <c r="BH168" i="44"/>
  <c r="BG168" i="44"/>
  <c r="BF168" i="44"/>
  <c r="T168" i="44"/>
  <c r="R168" i="44"/>
  <c r="P168" i="44"/>
  <c r="BI167" i="44"/>
  <c r="BH167" i="44"/>
  <c r="BG167" i="44"/>
  <c r="BF167" i="44"/>
  <c r="T167" i="44"/>
  <c r="R167" i="44"/>
  <c r="P167" i="44"/>
  <c r="BI166" i="44"/>
  <c r="BH166" i="44"/>
  <c r="BG166" i="44"/>
  <c r="BF166" i="44"/>
  <c r="T166" i="44"/>
  <c r="R166" i="44"/>
  <c r="P166" i="44"/>
  <c r="BI165" i="44"/>
  <c r="BH165" i="44"/>
  <c r="BG165" i="44"/>
  <c r="BF165" i="44"/>
  <c r="T165" i="44"/>
  <c r="R165" i="44"/>
  <c r="P165" i="44"/>
  <c r="BI164" i="44"/>
  <c r="BH164" i="44"/>
  <c r="BG164" i="44"/>
  <c r="BF164" i="44"/>
  <c r="T164" i="44"/>
  <c r="R164" i="44"/>
  <c r="P164" i="44"/>
  <c r="BI163" i="44"/>
  <c r="BH163" i="44"/>
  <c r="BG163" i="44"/>
  <c r="BF163" i="44"/>
  <c r="T163" i="44"/>
  <c r="R163" i="44"/>
  <c r="P163" i="44"/>
  <c r="BI162" i="44"/>
  <c r="BH162" i="44"/>
  <c r="BG162" i="44"/>
  <c r="BF162" i="44"/>
  <c r="T162" i="44"/>
  <c r="R162" i="44"/>
  <c r="P162" i="44"/>
  <c r="BI161" i="44"/>
  <c r="BH161" i="44"/>
  <c r="BG161" i="44"/>
  <c r="BF161" i="44"/>
  <c r="T161" i="44"/>
  <c r="R161" i="44"/>
  <c r="P161" i="44"/>
  <c r="BI160" i="44"/>
  <c r="BH160" i="44"/>
  <c r="BG160" i="44"/>
  <c r="BF160" i="44"/>
  <c r="T160" i="44"/>
  <c r="R160" i="44"/>
  <c r="P160" i="44"/>
  <c r="BI159" i="44"/>
  <c r="BH159" i="44"/>
  <c r="BG159" i="44"/>
  <c r="BF159" i="44"/>
  <c r="T159" i="44"/>
  <c r="R159" i="44"/>
  <c r="P159" i="44"/>
  <c r="BI158" i="44"/>
  <c r="BH158" i="44"/>
  <c r="BG158" i="44"/>
  <c r="BF158" i="44"/>
  <c r="T158" i="44"/>
  <c r="R158" i="44"/>
  <c r="P158" i="44"/>
  <c r="BI157" i="44"/>
  <c r="BH157" i="44"/>
  <c r="BG157" i="44"/>
  <c r="BF157" i="44"/>
  <c r="T157" i="44"/>
  <c r="R157" i="44"/>
  <c r="P157" i="44"/>
  <c r="BI156" i="44"/>
  <c r="BH156" i="44"/>
  <c r="BG156" i="44"/>
  <c r="BF156" i="44"/>
  <c r="T156" i="44"/>
  <c r="R156" i="44"/>
  <c r="P156" i="44"/>
  <c r="BI155" i="44"/>
  <c r="BH155" i="44"/>
  <c r="BG155" i="44"/>
  <c r="BF155" i="44"/>
  <c r="T155" i="44"/>
  <c r="R155" i="44"/>
  <c r="P155" i="44"/>
  <c r="BI154" i="44"/>
  <c r="BH154" i="44"/>
  <c r="BG154" i="44"/>
  <c r="BF154" i="44"/>
  <c r="T154" i="44"/>
  <c r="R154" i="44"/>
  <c r="P154" i="44"/>
  <c r="BI153" i="44"/>
  <c r="BH153" i="44"/>
  <c r="BG153" i="44"/>
  <c r="BF153" i="44"/>
  <c r="T153" i="44"/>
  <c r="R153" i="44"/>
  <c r="P153" i="44"/>
  <c r="BI152" i="44"/>
  <c r="BH152" i="44"/>
  <c r="BG152" i="44"/>
  <c r="BF152" i="44"/>
  <c r="T152" i="44"/>
  <c r="R152" i="44"/>
  <c r="P152" i="44"/>
  <c r="BI151" i="44"/>
  <c r="BH151" i="44"/>
  <c r="BG151" i="44"/>
  <c r="BF151" i="44"/>
  <c r="T151" i="44"/>
  <c r="R151" i="44"/>
  <c r="P151" i="44"/>
  <c r="BI150" i="44"/>
  <c r="BH150" i="44"/>
  <c r="BG150" i="44"/>
  <c r="BF150" i="44"/>
  <c r="T150" i="44"/>
  <c r="R150" i="44"/>
  <c r="P150" i="44"/>
  <c r="BI149" i="44"/>
  <c r="BH149" i="44"/>
  <c r="BG149" i="44"/>
  <c r="BF149" i="44"/>
  <c r="T149" i="44"/>
  <c r="R149" i="44"/>
  <c r="P149" i="44"/>
  <c r="BI148" i="44"/>
  <c r="BH148" i="44"/>
  <c r="BG148" i="44"/>
  <c r="BF148" i="44"/>
  <c r="T148" i="44"/>
  <c r="R148" i="44"/>
  <c r="P148" i="44"/>
  <c r="BI147" i="44"/>
  <c r="BH147" i="44"/>
  <c r="BG147" i="44"/>
  <c r="BF147" i="44"/>
  <c r="T147" i="44"/>
  <c r="R147" i="44"/>
  <c r="P147" i="44"/>
  <c r="BI146" i="44"/>
  <c r="BH146" i="44"/>
  <c r="BG146" i="44"/>
  <c r="BF146" i="44"/>
  <c r="T146" i="44"/>
  <c r="R146" i="44"/>
  <c r="P146" i="44"/>
  <c r="BI145" i="44"/>
  <c r="BH145" i="44"/>
  <c r="BG145" i="44"/>
  <c r="BF145" i="44"/>
  <c r="T145" i="44"/>
  <c r="R145" i="44"/>
  <c r="P145" i="44"/>
  <c r="BI144" i="44"/>
  <c r="BH144" i="44"/>
  <c r="BG144" i="44"/>
  <c r="BF144" i="44"/>
  <c r="T144" i="44"/>
  <c r="R144" i="44"/>
  <c r="P144" i="44"/>
  <c r="BI143" i="44"/>
  <c r="BH143" i="44"/>
  <c r="BG143" i="44"/>
  <c r="BF143" i="44"/>
  <c r="T143" i="44"/>
  <c r="R143" i="44"/>
  <c r="P143" i="44"/>
  <c r="BI142" i="44"/>
  <c r="BH142" i="44"/>
  <c r="BG142" i="44"/>
  <c r="BF142" i="44"/>
  <c r="T142" i="44"/>
  <c r="R142" i="44"/>
  <c r="P142" i="44"/>
  <c r="BI141" i="44"/>
  <c r="BH141" i="44"/>
  <c r="BG141" i="44"/>
  <c r="BF141" i="44"/>
  <c r="T141" i="44"/>
  <c r="R141" i="44"/>
  <c r="P141" i="44"/>
  <c r="BI140" i="44"/>
  <c r="BH140" i="44"/>
  <c r="BG140" i="44"/>
  <c r="BF140" i="44"/>
  <c r="T140" i="44"/>
  <c r="R140" i="44"/>
  <c r="P140" i="44"/>
  <c r="BI139" i="44"/>
  <c r="BH139" i="44"/>
  <c r="BG139" i="44"/>
  <c r="BF139" i="44"/>
  <c r="T139" i="44"/>
  <c r="R139" i="44"/>
  <c r="P139" i="44"/>
  <c r="BI138" i="44"/>
  <c r="BH138" i="44"/>
  <c r="BG138" i="44"/>
  <c r="BF138" i="44"/>
  <c r="T138" i="44"/>
  <c r="R138" i="44"/>
  <c r="P138" i="44"/>
  <c r="BI137" i="44"/>
  <c r="BH137" i="44"/>
  <c r="BG137" i="44"/>
  <c r="BF137" i="44"/>
  <c r="T137" i="44"/>
  <c r="R137" i="44"/>
  <c r="P137" i="44"/>
  <c r="BI136" i="44"/>
  <c r="BH136" i="44"/>
  <c r="BG136" i="44"/>
  <c r="BF136" i="44"/>
  <c r="T136" i="44"/>
  <c r="R136" i="44"/>
  <c r="P136" i="44"/>
  <c r="BI135" i="44"/>
  <c r="BH135" i="44"/>
  <c r="BG135" i="44"/>
  <c r="BF135" i="44"/>
  <c r="T135" i="44"/>
  <c r="R135" i="44"/>
  <c r="P135" i="44"/>
  <c r="J129" i="44"/>
  <c r="F129" i="44"/>
  <c r="F127" i="44"/>
  <c r="E125" i="44"/>
  <c r="J95" i="44"/>
  <c r="F95" i="44"/>
  <c r="F93" i="44"/>
  <c r="E91" i="44"/>
  <c r="J28" i="44"/>
  <c r="E28" i="44"/>
  <c r="J96" i="44" s="1"/>
  <c r="J27" i="44"/>
  <c r="J22" i="44"/>
  <c r="E22" i="44"/>
  <c r="F96" i="44" s="1"/>
  <c r="J21" i="44"/>
  <c r="J16" i="44"/>
  <c r="J127" i="44"/>
  <c r="E7" i="44"/>
  <c r="E119" i="44"/>
  <c r="J41" i="43"/>
  <c r="J40" i="43"/>
  <c r="AY139" i="1" s="1"/>
  <c r="J39" i="43"/>
  <c r="AX139" i="1" s="1"/>
  <c r="BI244" i="43"/>
  <c r="BH244" i="43"/>
  <c r="BG244" i="43"/>
  <c r="BF244" i="43"/>
  <c r="T244" i="43"/>
  <c r="R244" i="43"/>
  <c r="P244" i="43"/>
  <c r="BI242" i="43"/>
  <c r="BH242" i="43"/>
  <c r="BG242" i="43"/>
  <c r="BF242" i="43"/>
  <c r="T242" i="43"/>
  <c r="R242" i="43"/>
  <c r="P242" i="43"/>
  <c r="BI241" i="43"/>
  <c r="BH241" i="43"/>
  <c r="BG241" i="43"/>
  <c r="BF241" i="43"/>
  <c r="T241" i="43"/>
  <c r="R241" i="43"/>
  <c r="P241" i="43"/>
  <c r="BI239" i="43"/>
  <c r="BH239" i="43"/>
  <c r="BG239" i="43"/>
  <c r="BF239" i="43"/>
  <c r="T239" i="43"/>
  <c r="R239" i="43"/>
  <c r="P239" i="43"/>
  <c r="BI238" i="43"/>
  <c r="BH238" i="43"/>
  <c r="BG238" i="43"/>
  <c r="BF238" i="43"/>
  <c r="T238" i="43"/>
  <c r="R238" i="43"/>
  <c r="P238" i="43"/>
  <c r="BI237" i="43"/>
  <c r="BH237" i="43"/>
  <c r="BG237" i="43"/>
  <c r="BF237" i="43"/>
  <c r="T237" i="43"/>
  <c r="R237" i="43"/>
  <c r="P237" i="43"/>
  <c r="BI235" i="43"/>
  <c r="BH235" i="43"/>
  <c r="BG235" i="43"/>
  <c r="BF235" i="43"/>
  <c r="T235" i="43"/>
  <c r="R235" i="43"/>
  <c r="P235" i="43"/>
  <c r="BI234" i="43"/>
  <c r="BH234" i="43"/>
  <c r="BG234" i="43"/>
  <c r="BF234" i="43"/>
  <c r="T234" i="43"/>
  <c r="R234" i="43"/>
  <c r="P234" i="43"/>
  <c r="BI232" i="43"/>
  <c r="BH232" i="43"/>
  <c r="BG232" i="43"/>
  <c r="BF232" i="43"/>
  <c r="T232" i="43"/>
  <c r="R232" i="43"/>
  <c r="P232" i="43"/>
  <c r="BI231" i="43"/>
  <c r="BH231" i="43"/>
  <c r="BG231" i="43"/>
  <c r="BF231" i="43"/>
  <c r="T231" i="43"/>
  <c r="R231" i="43"/>
  <c r="P231" i="43"/>
  <c r="BI229" i="43"/>
  <c r="BH229" i="43"/>
  <c r="BG229" i="43"/>
  <c r="BF229" i="43"/>
  <c r="T229" i="43"/>
  <c r="R229" i="43"/>
  <c r="P229" i="43"/>
  <c r="BI228" i="43"/>
  <c r="BH228" i="43"/>
  <c r="BG228" i="43"/>
  <c r="BF228" i="43"/>
  <c r="T228" i="43"/>
  <c r="R228" i="43"/>
  <c r="P228" i="43"/>
  <c r="BI226" i="43"/>
  <c r="BH226" i="43"/>
  <c r="BG226" i="43"/>
  <c r="BF226" i="43"/>
  <c r="T226" i="43"/>
  <c r="R226" i="43"/>
  <c r="P226" i="43"/>
  <c r="BI225" i="43"/>
  <c r="BH225" i="43"/>
  <c r="BG225" i="43"/>
  <c r="BF225" i="43"/>
  <c r="T225" i="43"/>
  <c r="R225" i="43"/>
  <c r="P225" i="43"/>
  <c r="BI223" i="43"/>
  <c r="BH223" i="43"/>
  <c r="BG223" i="43"/>
  <c r="BF223" i="43"/>
  <c r="T223" i="43"/>
  <c r="R223" i="43"/>
  <c r="P223" i="43"/>
  <c r="BI222" i="43"/>
  <c r="BH222" i="43"/>
  <c r="BG222" i="43"/>
  <c r="BF222" i="43"/>
  <c r="T222" i="43"/>
  <c r="R222" i="43"/>
  <c r="P222" i="43"/>
  <c r="BI220" i="43"/>
  <c r="BH220" i="43"/>
  <c r="BG220" i="43"/>
  <c r="BF220" i="43"/>
  <c r="T220" i="43"/>
  <c r="R220" i="43"/>
  <c r="P220" i="43"/>
  <c r="BI219" i="43"/>
  <c r="BH219" i="43"/>
  <c r="BG219" i="43"/>
  <c r="BF219" i="43"/>
  <c r="T219" i="43"/>
  <c r="R219" i="43"/>
  <c r="P219" i="43"/>
  <c r="BI217" i="43"/>
  <c r="BH217" i="43"/>
  <c r="BG217" i="43"/>
  <c r="BF217" i="43"/>
  <c r="T217" i="43"/>
  <c r="R217" i="43"/>
  <c r="P217" i="43"/>
  <c r="BI216" i="43"/>
  <c r="BH216" i="43"/>
  <c r="BG216" i="43"/>
  <c r="BF216" i="43"/>
  <c r="T216" i="43"/>
  <c r="R216" i="43"/>
  <c r="P216" i="43"/>
  <c r="BI214" i="43"/>
  <c r="BH214" i="43"/>
  <c r="BG214" i="43"/>
  <c r="BF214" i="43"/>
  <c r="T214" i="43"/>
  <c r="R214" i="43"/>
  <c r="P214" i="43"/>
  <c r="BI213" i="43"/>
  <c r="BH213" i="43"/>
  <c r="BG213" i="43"/>
  <c r="BF213" i="43"/>
  <c r="T213" i="43"/>
  <c r="R213" i="43"/>
  <c r="P213" i="43"/>
  <c r="BI211" i="43"/>
  <c r="BH211" i="43"/>
  <c r="BG211" i="43"/>
  <c r="BF211" i="43"/>
  <c r="T211" i="43"/>
  <c r="R211" i="43"/>
  <c r="P211" i="43"/>
  <c r="BI209" i="43"/>
  <c r="BH209" i="43"/>
  <c r="BG209" i="43"/>
  <c r="BF209" i="43"/>
  <c r="T209" i="43"/>
  <c r="R209" i="43"/>
  <c r="P209" i="43"/>
  <c r="BI207" i="43"/>
  <c r="BH207" i="43"/>
  <c r="BG207" i="43"/>
  <c r="BF207" i="43"/>
  <c r="T207" i="43"/>
  <c r="R207" i="43"/>
  <c r="P207" i="43"/>
  <c r="BI204" i="43"/>
  <c r="BH204" i="43"/>
  <c r="BG204" i="43"/>
  <c r="BF204" i="43"/>
  <c r="T204" i="43"/>
  <c r="R204" i="43"/>
  <c r="P204" i="43"/>
  <c r="BI202" i="43"/>
  <c r="BH202" i="43"/>
  <c r="BG202" i="43"/>
  <c r="BF202" i="43"/>
  <c r="T202" i="43"/>
  <c r="R202" i="43"/>
  <c r="P202" i="43"/>
  <c r="BI201" i="43"/>
  <c r="BH201" i="43"/>
  <c r="BG201" i="43"/>
  <c r="BF201" i="43"/>
  <c r="T201" i="43"/>
  <c r="R201" i="43"/>
  <c r="P201" i="43"/>
  <c r="BI199" i="43"/>
  <c r="BH199" i="43"/>
  <c r="BG199" i="43"/>
  <c r="BF199" i="43"/>
  <c r="T199" i="43"/>
  <c r="R199" i="43"/>
  <c r="P199" i="43"/>
  <c r="BI196" i="43"/>
  <c r="BH196" i="43"/>
  <c r="BG196" i="43"/>
  <c r="BF196" i="43"/>
  <c r="T196" i="43"/>
  <c r="R196" i="43"/>
  <c r="P196" i="43"/>
  <c r="BI194" i="43"/>
  <c r="BH194" i="43"/>
  <c r="BG194" i="43"/>
  <c r="BF194" i="43"/>
  <c r="T194" i="43"/>
  <c r="R194" i="43"/>
  <c r="P194" i="43"/>
  <c r="BI193" i="43"/>
  <c r="BH193" i="43"/>
  <c r="BG193" i="43"/>
  <c r="BF193" i="43"/>
  <c r="T193" i="43"/>
  <c r="R193" i="43"/>
  <c r="P193" i="43"/>
  <c r="BI191" i="43"/>
  <c r="BH191" i="43"/>
  <c r="BG191" i="43"/>
  <c r="BF191" i="43"/>
  <c r="T191" i="43"/>
  <c r="R191" i="43"/>
  <c r="P191" i="43"/>
  <c r="BI189" i="43"/>
  <c r="BH189" i="43"/>
  <c r="BG189" i="43"/>
  <c r="BF189" i="43"/>
  <c r="T189" i="43"/>
  <c r="R189" i="43"/>
  <c r="P189" i="43"/>
  <c r="BI187" i="43"/>
  <c r="BH187" i="43"/>
  <c r="BG187" i="43"/>
  <c r="BF187" i="43"/>
  <c r="T187" i="43"/>
  <c r="R187" i="43"/>
  <c r="P187" i="43"/>
  <c r="BI186" i="43"/>
  <c r="BH186" i="43"/>
  <c r="BG186" i="43"/>
  <c r="BF186" i="43"/>
  <c r="T186" i="43"/>
  <c r="R186" i="43"/>
  <c r="P186" i="43"/>
  <c r="BI184" i="43"/>
  <c r="BH184" i="43"/>
  <c r="BG184" i="43"/>
  <c r="BF184" i="43"/>
  <c r="T184" i="43"/>
  <c r="R184" i="43"/>
  <c r="P184" i="43"/>
  <c r="BI183" i="43"/>
  <c r="BH183" i="43"/>
  <c r="BG183" i="43"/>
  <c r="BF183" i="43"/>
  <c r="T183" i="43"/>
  <c r="R183" i="43"/>
  <c r="P183" i="43"/>
  <c r="BI181" i="43"/>
  <c r="BH181" i="43"/>
  <c r="BG181" i="43"/>
  <c r="BF181" i="43"/>
  <c r="T181" i="43"/>
  <c r="R181" i="43"/>
  <c r="P181" i="43"/>
  <c r="BI180" i="43"/>
  <c r="BH180" i="43"/>
  <c r="BG180" i="43"/>
  <c r="BF180" i="43"/>
  <c r="T180" i="43"/>
  <c r="R180" i="43"/>
  <c r="P180" i="43"/>
  <c r="BI178" i="43"/>
  <c r="BH178" i="43"/>
  <c r="BG178" i="43"/>
  <c r="BF178" i="43"/>
  <c r="T178" i="43"/>
  <c r="R178" i="43"/>
  <c r="P178" i="43"/>
  <c r="BI177" i="43"/>
  <c r="BH177" i="43"/>
  <c r="BG177" i="43"/>
  <c r="BF177" i="43"/>
  <c r="T177" i="43"/>
  <c r="R177" i="43"/>
  <c r="P177" i="43"/>
  <c r="BI175" i="43"/>
  <c r="BH175" i="43"/>
  <c r="BG175" i="43"/>
  <c r="BF175" i="43"/>
  <c r="T175" i="43"/>
  <c r="R175" i="43"/>
  <c r="P175" i="43"/>
  <c r="BI174" i="43"/>
  <c r="BH174" i="43"/>
  <c r="BG174" i="43"/>
  <c r="BF174" i="43"/>
  <c r="T174" i="43"/>
  <c r="R174" i="43"/>
  <c r="P174" i="43"/>
  <c r="BI173" i="43"/>
  <c r="BH173" i="43"/>
  <c r="BG173" i="43"/>
  <c r="BF173" i="43"/>
  <c r="T173" i="43"/>
  <c r="R173" i="43"/>
  <c r="P173" i="43"/>
  <c r="BI171" i="43"/>
  <c r="BH171" i="43"/>
  <c r="BG171" i="43"/>
  <c r="BF171" i="43"/>
  <c r="T171" i="43"/>
  <c r="R171" i="43"/>
  <c r="P171" i="43"/>
  <c r="BI170" i="43"/>
  <c r="BH170" i="43"/>
  <c r="BG170" i="43"/>
  <c r="BF170" i="43"/>
  <c r="T170" i="43"/>
  <c r="R170" i="43"/>
  <c r="P170" i="43"/>
  <c r="BI168" i="43"/>
  <c r="BH168" i="43"/>
  <c r="BG168" i="43"/>
  <c r="BF168" i="43"/>
  <c r="T168" i="43"/>
  <c r="R168" i="43"/>
  <c r="P168" i="43"/>
  <c r="BI167" i="43"/>
  <c r="BH167" i="43"/>
  <c r="BG167" i="43"/>
  <c r="BF167" i="43"/>
  <c r="T167" i="43"/>
  <c r="R167" i="43"/>
  <c r="P167" i="43"/>
  <c r="BI165" i="43"/>
  <c r="BH165" i="43"/>
  <c r="BG165" i="43"/>
  <c r="BF165" i="43"/>
  <c r="T165" i="43"/>
  <c r="R165" i="43"/>
  <c r="P165" i="43"/>
  <c r="BI164" i="43"/>
  <c r="BH164" i="43"/>
  <c r="BG164" i="43"/>
  <c r="BF164" i="43"/>
  <c r="T164" i="43"/>
  <c r="R164" i="43"/>
  <c r="P164" i="43"/>
  <c r="BI162" i="43"/>
  <c r="BH162" i="43"/>
  <c r="BG162" i="43"/>
  <c r="BF162" i="43"/>
  <c r="T162" i="43"/>
  <c r="R162" i="43"/>
  <c r="P162" i="43"/>
  <c r="BI161" i="43"/>
  <c r="BH161" i="43"/>
  <c r="BG161" i="43"/>
  <c r="BF161" i="43"/>
  <c r="T161" i="43"/>
  <c r="R161" i="43"/>
  <c r="P161" i="43"/>
  <c r="BI159" i="43"/>
  <c r="BH159" i="43"/>
  <c r="BG159" i="43"/>
  <c r="BF159" i="43"/>
  <c r="T159" i="43"/>
  <c r="R159" i="43"/>
  <c r="P159" i="43"/>
  <c r="BI157" i="43"/>
  <c r="BH157" i="43"/>
  <c r="BG157" i="43"/>
  <c r="BF157" i="43"/>
  <c r="T157" i="43"/>
  <c r="R157" i="43"/>
  <c r="P157" i="43"/>
  <c r="BI155" i="43"/>
  <c r="BH155" i="43"/>
  <c r="BG155" i="43"/>
  <c r="BF155" i="43"/>
  <c r="T155" i="43"/>
  <c r="R155" i="43"/>
  <c r="P155" i="43"/>
  <c r="BI154" i="43"/>
  <c r="BH154" i="43"/>
  <c r="BG154" i="43"/>
  <c r="BF154" i="43"/>
  <c r="T154" i="43"/>
  <c r="R154" i="43"/>
  <c r="P154" i="43"/>
  <c r="BI152" i="43"/>
  <c r="BH152" i="43"/>
  <c r="BG152" i="43"/>
  <c r="BF152" i="43"/>
  <c r="T152" i="43"/>
  <c r="R152" i="43"/>
  <c r="P152" i="43"/>
  <c r="BI151" i="43"/>
  <c r="BH151" i="43"/>
  <c r="BG151" i="43"/>
  <c r="BF151" i="43"/>
  <c r="T151" i="43"/>
  <c r="R151" i="43"/>
  <c r="P151" i="43"/>
  <c r="BI149" i="43"/>
  <c r="BH149" i="43"/>
  <c r="BG149" i="43"/>
  <c r="BF149" i="43"/>
  <c r="T149" i="43"/>
  <c r="R149" i="43"/>
  <c r="P149" i="43"/>
  <c r="BI147" i="43"/>
  <c r="BH147" i="43"/>
  <c r="BG147" i="43"/>
  <c r="BF147" i="43"/>
  <c r="T147" i="43"/>
  <c r="R147" i="43"/>
  <c r="P147" i="43"/>
  <c r="BI145" i="43"/>
  <c r="BH145" i="43"/>
  <c r="BG145" i="43"/>
  <c r="BF145" i="43"/>
  <c r="T145" i="43"/>
  <c r="R145" i="43"/>
  <c r="P145" i="43"/>
  <c r="BI143" i="43"/>
  <c r="BH143" i="43"/>
  <c r="BG143" i="43"/>
  <c r="BF143" i="43"/>
  <c r="T143" i="43"/>
  <c r="R143" i="43"/>
  <c r="P143" i="43"/>
  <c r="BI142" i="43"/>
  <c r="BH142" i="43"/>
  <c r="BG142" i="43"/>
  <c r="BF142" i="43"/>
  <c r="T142" i="43"/>
  <c r="R142" i="43"/>
  <c r="P142" i="43"/>
  <c r="BI140" i="43"/>
  <c r="BH140" i="43"/>
  <c r="BG140" i="43"/>
  <c r="BF140" i="43"/>
  <c r="T140" i="43"/>
  <c r="R140" i="43"/>
  <c r="P140" i="43"/>
  <c r="BI139" i="43"/>
  <c r="BH139" i="43"/>
  <c r="BG139" i="43"/>
  <c r="BF139" i="43"/>
  <c r="T139" i="43"/>
  <c r="R139" i="43"/>
  <c r="P139" i="43"/>
  <c r="BI137" i="43"/>
  <c r="BH137" i="43"/>
  <c r="BG137" i="43"/>
  <c r="BF137" i="43"/>
  <c r="T137" i="43"/>
  <c r="R137" i="43"/>
  <c r="P137" i="43"/>
  <c r="BI136" i="43"/>
  <c r="BH136" i="43"/>
  <c r="BG136" i="43"/>
  <c r="BF136" i="43"/>
  <c r="T136" i="43"/>
  <c r="R136" i="43"/>
  <c r="P136" i="43"/>
  <c r="BI134" i="43"/>
  <c r="BH134" i="43"/>
  <c r="BG134" i="43"/>
  <c r="BF134" i="43"/>
  <c r="T134" i="43"/>
  <c r="R134" i="43"/>
  <c r="P134" i="43"/>
  <c r="BI132" i="43"/>
  <c r="BH132" i="43"/>
  <c r="BG132" i="43"/>
  <c r="BF132" i="43"/>
  <c r="T132" i="43"/>
  <c r="R132" i="43"/>
  <c r="P132" i="43"/>
  <c r="J126" i="43"/>
  <c r="F126" i="43"/>
  <c r="F124" i="43"/>
  <c r="E122" i="43"/>
  <c r="J95" i="43"/>
  <c r="F95" i="43"/>
  <c r="F93" i="43"/>
  <c r="E91" i="43"/>
  <c r="J28" i="43"/>
  <c r="E28" i="43"/>
  <c r="J127" i="43"/>
  <c r="J27" i="43"/>
  <c r="J22" i="43"/>
  <c r="E22" i="43"/>
  <c r="F96" i="43" s="1"/>
  <c r="J21" i="43"/>
  <c r="J16" i="43"/>
  <c r="J124" i="43" s="1"/>
  <c r="E7" i="43"/>
  <c r="E85" i="43" s="1"/>
  <c r="J41" i="42"/>
  <c r="J40" i="42"/>
  <c r="AY138" i="1" s="1"/>
  <c r="J39" i="42"/>
  <c r="AX138" i="1"/>
  <c r="BI131" i="42"/>
  <c r="BH131" i="42"/>
  <c r="BG131" i="42"/>
  <c r="BF131" i="42"/>
  <c r="T131" i="42"/>
  <c r="R131" i="42"/>
  <c r="P131" i="42"/>
  <c r="BI130" i="42"/>
  <c r="BH130" i="42"/>
  <c r="BG130" i="42"/>
  <c r="BF130" i="42"/>
  <c r="T130" i="42"/>
  <c r="R130" i="42"/>
  <c r="P130" i="42"/>
  <c r="BI129" i="42"/>
  <c r="BH129" i="42"/>
  <c r="BG129" i="42"/>
  <c r="BF129" i="42"/>
  <c r="T129" i="42"/>
  <c r="R129" i="42"/>
  <c r="P129" i="42"/>
  <c r="BI128" i="42"/>
  <c r="BH128" i="42"/>
  <c r="BG128" i="42"/>
  <c r="BF128" i="42"/>
  <c r="T128" i="42"/>
  <c r="R128" i="42"/>
  <c r="P128" i="42"/>
  <c r="BI127" i="42"/>
  <c r="BH127" i="42"/>
  <c r="BG127" i="42"/>
  <c r="BF127" i="42"/>
  <c r="T127" i="42"/>
  <c r="R127" i="42"/>
  <c r="P127" i="42"/>
  <c r="J121" i="42"/>
  <c r="F121" i="42"/>
  <c r="F119" i="42"/>
  <c r="E117" i="42"/>
  <c r="J95" i="42"/>
  <c r="F95" i="42"/>
  <c r="F93" i="42"/>
  <c r="E91" i="42"/>
  <c r="J28" i="42"/>
  <c r="E28" i="42"/>
  <c r="J122" i="42" s="1"/>
  <c r="J27" i="42"/>
  <c r="J22" i="42"/>
  <c r="E22" i="42"/>
  <c r="F96" i="42" s="1"/>
  <c r="J21" i="42"/>
  <c r="J16" i="42"/>
  <c r="J93" i="42" s="1"/>
  <c r="E7" i="42"/>
  <c r="E111" i="42" s="1"/>
  <c r="J41" i="41"/>
  <c r="J40" i="41"/>
  <c r="AY137" i="1"/>
  <c r="J39" i="41"/>
  <c r="AX137" i="1"/>
  <c r="BI131" i="41"/>
  <c r="BH131" i="41"/>
  <c r="BG131" i="41"/>
  <c r="BF131" i="41"/>
  <c r="T131" i="41"/>
  <c r="R131" i="41"/>
  <c r="P131" i="41"/>
  <c r="BI130" i="41"/>
  <c r="BH130" i="41"/>
  <c r="BG130" i="41"/>
  <c r="BF130" i="41"/>
  <c r="T130" i="41"/>
  <c r="R130" i="41"/>
  <c r="P130" i="41"/>
  <c r="BI129" i="41"/>
  <c r="BH129" i="41"/>
  <c r="BG129" i="41"/>
  <c r="BF129" i="41"/>
  <c r="T129" i="41"/>
  <c r="R129" i="41"/>
  <c r="P129" i="41"/>
  <c r="BI128" i="41"/>
  <c r="BH128" i="41"/>
  <c r="BG128" i="41"/>
  <c r="BF128" i="41"/>
  <c r="T128" i="41"/>
  <c r="R128" i="41"/>
  <c r="P128" i="41"/>
  <c r="BI127" i="41"/>
  <c r="BH127" i="41"/>
  <c r="BG127" i="41"/>
  <c r="BF127" i="41"/>
  <c r="T127" i="41"/>
  <c r="R127" i="41"/>
  <c r="P127" i="41"/>
  <c r="J121" i="41"/>
  <c r="F121" i="41"/>
  <c r="F119" i="41"/>
  <c r="E117" i="41"/>
  <c r="J95" i="41"/>
  <c r="F95" i="41"/>
  <c r="F93" i="41"/>
  <c r="E91" i="41"/>
  <c r="J28" i="41"/>
  <c r="E28" i="41"/>
  <c r="J96" i="41" s="1"/>
  <c r="J27" i="41"/>
  <c r="J22" i="41"/>
  <c r="E22" i="41"/>
  <c r="F122" i="41"/>
  <c r="J21" i="41"/>
  <c r="J16" i="41"/>
  <c r="J119" i="41" s="1"/>
  <c r="E7" i="41"/>
  <c r="E85" i="41" s="1"/>
  <c r="J41" i="40"/>
  <c r="J40" i="40"/>
  <c r="AY136" i="1"/>
  <c r="J39" i="40"/>
  <c r="AX136" i="1"/>
  <c r="BI148" i="40"/>
  <c r="BH148" i="40"/>
  <c r="BG148" i="40"/>
  <c r="BF148" i="40"/>
  <c r="T148" i="40"/>
  <c r="T147" i="40"/>
  <c r="R148" i="40"/>
  <c r="R147" i="40" s="1"/>
  <c r="R127" i="40" s="1"/>
  <c r="R126" i="40" s="1"/>
  <c r="P148" i="40"/>
  <c r="P147" i="40"/>
  <c r="BI146" i="40"/>
  <c r="BH146" i="40"/>
  <c r="BG146" i="40"/>
  <c r="BF146" i="40"/>
  <c r="T146" i="40"/>
  <c r="R146" i="40"/>
  <c r="P146" i="40"/>
  <c r="BI145" i="40"/>
  <c r="BH145" i="40"/>
  <c r="BG145" i="40"/>
  <c r="BF145" i="40"/>
  <c r="T145" i="40"/>
  <c r="R145" i="40"/>
  <c r="P145" i="40"/>
  <c r="BI144" i="40"/>
  <c r="BH144" i="40"/>
  <c r="BG144" i="40"/>
  <c r="BF144" i="40"/>
  <c r="T144" i="40"/>
  <c r="R144" i="40"/>
  <c r="P144" i="40"/>
  <c r="BI143" i="40"/>
  <c r="BH143" i="40"/>
  <c r="BG143" i="40"/>
  <c r="BF143" i="40"/>
  <c r="T143" i="40"/>
  <c r="R143" i="40"/>
  <c r="P143" i="40"/>
  <c r="BI142" i="40"/>
  <c r="BH142" i="40"/>
  <c r="BG142" i="40"/>
  <c r="BF142" i="40"/>
  <c r="T142" i="40"/>
  <c r="R142" i="40"/>
  <c r="P142" i="40"/>
  <c r="BI141" i="40"/>
  <c r="BH141" i="40"/>
  <c r="BG141" i="40"/>
  <c r="BF141" i="40"/>
  <c r="T141" i="40"/>
  <c r="R141" i="40"/>
  <c r="P141" i="40"/>
  <c r="BI140" i="40"/>
  <c r="BH140" i="40"/>
  <c r="BG140" i="40"/>
  <c r="BF140" i="40"/>
  <c r="T140" i="40"/>
  <c r="R140" i="40"/>
  <c r="P140" i="40"/>
  <c r="BI139" i="40"/>
  <c r="BH139" i="40"/>
  <c r="BG139" i="40"/>
  <c r="BF139" i="40"/>
  <c r="T139" i="40"/>
  <c r="R139" i="40"/>
  <c r="P139" i="40"/>
  <c r="BI138" i="40"/>
  <c r="BH138" i="40"/>
  <c r="BG138" i="40"/>
  <c r="BF138" i="40"/>
  <c r="T138" i="40"/>
  <c r="R138" i="40"/>
  <c r="P138" i="40"/>
  <c r="BI137" i="40"/>
  <c r="BH137" i="40"/>
  <c r="BG137" i="40"/>
  <c r="BF137" i="40"/>
  <c r="T137" i="40"/>
  <c r="R137" i="40"/>
  <c r="P137" i="40"/>
  <c r="BI136" i="40"/>
  <c r="BH136" i="40"/>
  <c r="BG136" i="40"/>
  <c r="BF136" i="40"/>
  <c r="T136" i="40"/>
  <c r="R136" i="40"/>
  <c r="P136" i="40"/>
  <c r="BI135" i="40"/>
  <c r="BH135" i="40"/>
  <c r="BG135" i="40"/>
  <c r="BF135" i="40"/>
  <c r="T135" i="40"/>
  <c r="R135" i="40"/>
  <c r="P135" i="40"/>
  <c r="BI134" i="40"/>
  <c r="BH134" i="40"/>
  <c r="BG134" i="40"/>
  <c r="BF134" i="40"/>
  <c r="T134" i="40"/>
  <c r="R134" i="40"/>
  <c r="P134" i="40"/>
  <c r="BI133" i="40"/>
  <c r="BH133" i="40"/>
  <c r="BG133" i="40"/>
  <c r="BF133" i="40"/>
  <c r="T133" i="40"/>
  <c r="R133" i="40"/>
  <c r="P133" i="40"/>
  <c r="BI132" i="40"/>
  <c r="BH132" i="40"/>
  <c r="BG132" i="40"/>
  <c r="BF132" i="40"/>
  <c r="T132" i="40"/>
  <c r="R132" i="40"/>
  <c r="P132" i="40"/>
  <c r="BI131" i="40"/>
  <c r="BH131" i="40"/>
  <c r="BG131" i="40"/>
  <c r="BF131" i="40"/>
  <c r="T131" i="40"/>
  <c r="R131" i="40"/>
  <c r="P131" i="40"/>
  <c r="BI130" i="40"/>
  <c r="BH130" i="40"/>
  <c r="BG130" i="40"/>
  <c r="BF130" i="40"/>
  <c r="T130" i="40"/>
  <c r="R130" i="40"/>
  <c r="P130" i="40"/>
  <c r="BI128" i="40"/>
  <c r="BH128" i="40"/>
  <c r="BG128" i="40"/>
  <c r="BF128" i="40"/>
  <c r="T128" i="40"/>
  <c r="R128" i="40"/>
  <c r="P128" i="40"/>
  <c r="J122" i="40"/>
  <c r="F122" i="40"/>
  <c r="F120" i="40"/>
  <c r="E118" i="40"/>
  <c r="J95" i="40"/>
  <c r="F95" i="40"/>
  <c r="F93" i="40"/>
  <c r="E91" i="40"/>
  <c r="J28" i="40"/>
  <c r="E28" i="40"/>
  <c r="J96" i="40"/>
  <c r="J27" i="40"/>
  <c r="J22" i="40"/>
  <c r="E22" i="40"/>
  <c r="F123" i="40"/>
  <c r="J21" i="40"/>
  <c r="J16" i="40"/>
  <c r="J120" i="40" s="1"/>
  <c r="E7" i="40"/>
  <c r="E112" i="40" s="1"/>
  <c r="J41" i="39"/>
  <c r="J40" i="39"/>
  <c r="AY135" i="1"/>
  <c r="J39" i="39"/>
  <c r="AX135" i="1"/>
  <c r="BI148" i="39"/>
  <c r="BH148" i="39"/>
  <c r="BG148" i="39"/>
  <c r="BF148" i="39"/>
  <c r="T148" i="39"/>
  <c r="T147" i="39"/>
  <c r="R148" i="39"/>
  <c r="R147" i="39"/>
  <c r="P148" i="39"/>
  <c r="P147" i="39"/>
  <c r="BI146" i="39"/>
  <c r="BH146" i="39"/>
  <c r="BG146" i="39"/>
  <c r="BF146" i="39"/>
  <c r="T146" i="39"/>
  <c r="R146" i="39"/>
  <c r="P146" i="39"/>
  <c r="BI145" i="39"/>
  <c r="BH145" i="39"/>
  <c r="BG145" i="39"/>
  <c r="BF145" i="39"/>
  <c r="T145" i="39"/>
  <c r="R145" i="39"/>
  <c r="P145" i="39"/>
  <c r="BI144" i="39"/>
  <c r="BH144" i="39"/>
  <c r="BG144" i="39"/>
  <c r="BF144" i="39"/>
  <c r="T144" i="39"/>
  <c r="R144" i="39"/>
  <c r="P144" i="39"/>
  <c r="BI143" i="39"/>
  <c r="BH143" i="39"/>
  <c r="BG143" i="39"/>
  <c r="BF143" i="39"/>
  <c r="T143" i="39"/>
  <c r="R143" i="39"/>
  <c r="P143" i="39"/>
  <c r="BI142" i="39"/>
  <c r="BH142" i="39"/>
  <c r="BG142" i="39"/>
  <c r="BF142" i="39"/>
  <c r="T142" i="39"/>
  <c r="R142" i="39"/>
  <c r="P142" i="39"/>
  <c r="BI141" i="39"/>
  <c r="BH141" i="39"/>
  <c r="BG141" i="39"/>
  <c r="BF141" i="39"/>
  <c r="T141" i="39"/>
  <c r="R141" i="39"/>
  <c r="P141" i="39"/>
  <c r="BI140" i="39"/>
  <c r="BH140" i="39"/>
  <c r="BG140" i="39"/>
  <c r="BF140" i="39"/>
  <c r="T140" i="39"/>
  <c r="R140" i="39"/>
  <c r="P140" i="39"/>
  <c r="BI139" i="39"/>
  <c r="BH139" i="39"/>
  <c r="BG139" i="39"/>
  <c r="BF139" i="39"/>
  <c r="T139" i="39"/>
  <c r="R139" i="39"/>
  <c r="P139" i="39"/>
  <c r="BI138" i="39"/>
  <c r="BH138" i="39"/>
  <c r="BG138" i="39"/>
  <c r="BF138" i="39"/>
  <c r="T138" i="39"/>
  <c r="R138" i="39"/>
  <c r="P138" i="39"/>
  <c r="BI137" i="39"/>
  <c r="BH137" i="39"/>
  <c r="BG137" i="39"/>
  <c r="BF137" i="39"/>
  <c r="T137" i="39"/>
  <c r="R137" i="39"/>
  <c r="P137" i="39"/>
  <c r="BI136" i="39"/>
  <c r="BH136" i="39"/>
  <c r="BG136" i="39"/>
  <c r="BF136" i="39"/>
  <c r="T136" i="39"/>
  <c r="R136" i="39"/>
  <c r="P136" i="39"/>
  <c r="BI135" i="39"/>
  <c r="BH135" i="39"/>
  <c r="BG135" i="39"/>
  <c r="BF135" i="39"/>
  <c r="T135" i="39"/>
  <c r="R135" i="39"/>
  <c r="P135" i="39"/>
  <c r="BI134" i="39"/>
  <c r="BH134" i="39"/>
  <c r="BG134" i="39"/>
  <c r="BF134" i="39"/>
  <c r="T134" i="39"/>
  <c r="R134" i="39"/>
  <c r="P134" i="39"/>
  <c r="BI133" i="39"/>
  <c r="BH133" i="39"/>
  <c r="BG133" i="39"/>
  <c r="BF133" i="39"/>
  <c r="T133" i="39"/>
  <c r="R133" i="39"/>
  <c r="P133" i="39"/>
  <c r="BI132" i="39"/>
  <c r="BH132" i="39"/>
  <c r="BG132" i="39"/>
  <c r="BF132" i="39"/>
  <c r="T132" i="39"/>
  <c r="R132" i="39"/>
  <c r="P132" i="39"/>
  <c r="BI131" i="39"/>
  <c r="BH131" i="39"/>
  <c r="BG131" i="39"/>
  <c r="BF131" i="39"/>
  <c r="T131" i="39"/>
  <c r="R131" i="39"/>
  <c r="P131" i="39"/>
  <c r="BI130" i="39"/>
  <c r="BH130" i="39"/>
  <c r="BG130" i="39"/>
  <c r="BF130" i="39"/>
  <c r="T130" i="39"/>
  <c r="R130" i="39"/>
  <c r="R127" i="39" s="1"/>
  <c r="R126" i="39" s="1"/>
  <c r="P130" i="39"/>
  <c r="BI128" i="39"/>
  <c r="BH128" i="39"/>
  <c r="BG128" i="39"/>
  <c r="BF128" i="39"/>
  <c r="T128" i="39"/>
  <c r="R128" i="39"/>
  <c r="P128" i="39"/>
  <c r="J122" i="39"/>
  <c r="F122" i="39"/>
  <c r="F120" i="39"/>
  <c r="E118" i="39"/>
  <c r="J95" i="39"/>
  <c r="F95" i="39"/>
  <c r="F93" i="39"/>
  <c r="E91" i="39"/>
  <c r="J28" i="39"/>
  <c r="E28" i="39"/>
  <c r="J96" i="39"/>
  <c r="J27" i="39"/>
  <c r="J22" i="39"/>
  <c r="E22" i="39"/>
  <c r="F123" i="39"/>
  <c r="J21" i="39"/>
  <c r="J16" i="39"/>
  <c r="J120" i="39" s="1"/>
  <c r="E7" i="39"/>
  <c r="E112" i="39" s="1"/>
  <c r="J41" i="38"/>
  <c r="J40" i="38"/>
  <c r="AY134" i="1"/>
  <c r="J39" i="38"/>
  <c r="AX134" i="1"/>
  <c r="BI148" i="38"/>
  <c r="BH148" i="38"/>
  <c r="BG148" i="38"/>
  <c r="BF148" i="38"/>
  <c r="T148" i="38"/>
  <c r="T147" i="38"/>
  <c r="R148" i="38"/>
  <c r="R147" i="38"/>
  <c r="P148" i="38"/>
  <c r="P147" i="38"/>
  <c r="BI146" i="38"/>
  <c r="BH146" i="38"/>
  <c r="BG146" i="38"/>
  <c r="BF146" i="38"/>
  <c r="T146" i="38"/>
  <c r="R146" i="38"/>
  <c r="P146" i="38"/>
  <c r="BI145" i="38"/>
  <c r="BH145" i="38"/>
  <c r="BG145" i="38"/>
  <c r="BF145" i="38"/>
  <c r="T145" i="38"/>
  <c r="R145" i="38"/>
  <c r="P145" i="38"/>
  <c r="BI144" i="38"/>
  <c r="BH144" i="38"/>
  <c r="BG144" i="38"/>
  <c r="BF144" i="38"/>
  <c r="T144" i="38"/>
  <c r="R144" i="38"/>
  <c r="P144" i="38"/>
  <c r="BI143" i="38"/>
  <c r="BH143" i="38"/>
  <c r="BG143" i="38"/>
  <c r="BF143" i="38"/>
  <c r="T143" i="38"/>
  <c r="R143" i="38"/>
  <c r="P143" i="38"/>
  <c r="BI142" i="38"/>
  <c r="BH142" i="38"/>
  <c r="BG142" i="38"/>
  <c r="BF142" i="38"/>
  <c r="T142" i="38"/>
  <c r="R142" i="38"/>
  <c r="P142" i="38"/>
  <c r="BI141" i="38"/>
  <c r="BH141" i="38"/>
  <c r="BG141" i="38"/>
  <c r="BF141" i="38"/>
  <c r="T141" i="38"/>
  <c r="R141" i="38"/>
  <c r="P141" i="38"/>
  <c r="BI140" i="38"/>
  <c r="BH140" i="38"/>
  <c r="BG140" i="38"/>
  <c r="BF140" i="38"/>
  <c r="T140" i="38"/>
  <c r="R140" i="38"/>
  <c r="P140" i="38"/>
  <c r="BI139" i="38"/>
  <c r="BH139" i="38"/>
  <c r="BG139" i="38"/>
  <c r="BF139" i="38"/>
  <c r="T139" i="38"/>
  <c r="R139" i="38"/>
  <c r="P139" i="38"/>
  <c r="BI138" i="38"/>
  <c r="BH138" i="38"/>
  <c r="BG138" i="38"/>
  <c r="BF138" i="38"/>
  <c r="T138" i="38"/>
  <c r="R138" i="38"/>
  <c r="P138" i="38"/>
  <c r="BI137" i="38"/>
  <c r="BH137" i="38"/>
  <c r="BG137" i="38"/>
  <c r="BF137" i="38"/>
  <c r="T137" i="38"/>
  <c r="R137" i="38"/>
  <c r="P137" i="38"/>
  <c r="BI136" i="38"/>
  <c r="BH136" i="38"/>
  <c r="BG136" i="38"/>
  <c r="BF136" i="38"/>
  <c r="T136" i="38"/>
  <c r="R136" i="38"/>
  <c r="P136" i="38"/>
  <c r="BI135" i="38"/>
  <c r="BH135" i="38"/>
  <c r="BG135" i="38"/>
  <c r="BF135" i="38"/>
  <c r="T135" i="38"/>
  <c r="R135" i="38"/>
  <c r="P135" i="38"/>
  <c r="BI134" i="38"/>
  <c r="BH134" i="38"/>
  <c r="BG134" i="38"/>
  <c r="BF134" i="38"/>
  <c r="T134" i="38"/>
  <c r="R134" i="38"/>
  <c r="P134" i="38"/>
  <c r="BI133" i="38"/>
  <c r="BH133" i="38"/>
  <c r="BG133" i="38"/>
  <c r="BF133" i="38"/>
  <c r="T133" i="38"/>
  <c r="R133" i="38"/>
  <c r="P133" i="38"/>
  <c r="BI132" i="38"/>
  <c r="BH132" i="38"/>
  <c r="BG132" i="38"/>
  <c r="BF132" i="38"/>
  <c r="T132" i="38"/>
  <c r="R132" i="38"/>
  <c r="P132" i="38"/>
  <c r="BI131" i="38"/>
  <c r="BH131" i="38"/>
  <c r="BG131" i="38"/>
  <c r="BF131" i="38"/>
  <c r="T131" i="38"/>
  <c r="R131" i="38"/>
  <c r="P131" i="38"/>
  <c r="BI130" i="38"/>
  <c r="BH130" i="38"/>
  <c r="BG130" i="38"/>
  <c r="BF130" i="38"/>
  <c r="T130" i="38"/>
  <c r="R130" i="38"/>
  <c r="R127" i="38" s="1"/>
  <c r="R126" i="38" s="1"/>
  <c r="P130" i="38"/>
  <c r="BI128" i="38"/>
  <c r="BH128" i="38"/>
  <c r="BG128" i="38"/>
  <c r="BF128" i="38"/>
  <c r="T128" i="38"/>
  <c r="T127" i="38" s="1"/>
  <c r="T126" i="38" s="1"/>
  <c r="R128" i="38"/>
  <c r="P128" i="38"/>
  <c r="J122" i="38"/>
  <c r="F122" i="38"/>
  <c r="F120" i="38"/>
  <c r="E118" i="38"/>
  <c r="J95" i="38"/>
  <c r="F95" i="38"/>
  <c r="F93" i="38"/>
  <c r="E91" i="38"/>
  <c r="J28" i="38"/>
  <c r="E28" i="38"/>
  <c r="J96" i="38"/>
  <c r="J27" i="38"/>
  <c r="J22" i="38"/>
  <c r="E22" i="38"/>
  <c r="F96" i="38"/>
  <c r="J21" i="38"/>
  <c r="J16" i="38"/>
  <c r="J120" i="38" s="1"/>
  <c r="E7" i="38"/>
  <c r="E112" i="38" s="1"/>
  <c r="J41" i="37"/>
  <c r="J40" i="37"/>
  <c r="AY133" i="1"/>
  <c r="J39" i="37"/>
  <c r="AX133" i="1"/>
  <c r="BI150" i="37"/>
  <c r="BH150" i="37"/>
  <c r="BG150" i="37"/>
  <c r="BF150" i="37"/>
  <c r="T150" i="37"/>
  <c r="R150" i="37"/>
  <c r="P150" i="37"/>
  <c r="BI149" i="37"/>
  <c r="BH149" i="37"/>
  <c r="BG149" i="37"/>
  <c r="BF149" i="37"/>
  <c r="T149" i="37"/>
  <c r="R149" i="37"/>
  <c r="P149" i="37"/>
  <c r="BI148" i="37"/>
  <c r="BH148" i="37"/>
  <c r="BG148" i="37"/>
  <c r="BF148" i="37"/>
  <c r="T148" i="37"/>
  <c r="R148" i="37"/>
  <c r="P148" i="37"/>
  <c r="BI147" i="37"/>
  <c r="BH147" i="37"/>
  <c r="BG147" i="37"/>
  <c r="BF147" i="37"/>
  <c r="T147" i="37"/>
  <c r="R147" i="37"/>
  <c r="P147" i="37"/>
  <c r="BI146" i="37"/>
  <c r="BH146" i="37"/>
  <c r="BG146" i="37"/>
  <c r="BF146" i="37"/>
  <c r="T146" i="37"/>
  <c r="R146" i="37"/>
  <c r="P146" i="37"/>
  <c r="BI145" i="37"/>
  <c r="BH145" i="37"/>
  <c r="BG145" i="37"/>
  <c r="BF145" i="37"/>
  <c r="T145" i="37"/>
  <c r="R145" i="37"/>
  <c r="P145" i="37"/>
  <c r="BI144" i="37"/>
  <c r="BH144" i="37"/>
  <c r="BG144" i="37"/>
  <c r="BF144" i="37"/>
  <c r="T144" i="37"/>
  <c r="R144" i="37"/>
  <c r="P144" i="37"/>
  <c r="BI143" i="37"/>
  <c r="BH143" i="37"/>
  <c r="BG143" i="37"/>
  <c r="BF143" i="37"/>
  <c r="T143" i="37"/>
  <c r="R143" i="37"/>
  <c r="P143" i="37"/>
  <c r="BI142" i="37"/>
  <c r="BH142" i="37"/>
  <c r="BG142" i="37"/>
  <c r="BF142" i="37"/>
  <c r="T142" i="37"/>
  <c r="R142" i="37"/>
  <c r="P142" i="37"/>
  <c r="BI141" i="37"/>
  <c r="BH141" i="37"/>
  <c r="BG141" i="37"/>
  <c r="BF141" i="37"/>
  <c r="T141" i="37"/>
  <c r="R141" i="37"/>
  <c r="P141" i="37"/>
  <c r="BI140" i="37"/>
  <c r="BH140" i="37"/>
  <c r="BG140" i="37"/>
  <c r="BF140" i="37"/>
  <c r="T140" i="37"/>
  <c r="R140" i="37"/>
  <c r="P140" i="37"/>
  <c r="BI139" i="37"/>
  <c r="BH139" i="37"/>
  <c r="BG139" i="37"/>
  <c r="BF139" i="37"/>
  <c r="T139" i="37"/>
  <c r="R139" i="37"/>
  <c r="P139" i="37"/>
  <c r="BI138" i="37"/>
  <c r="BH138" i="37"/>
  <c r="BG138" i="37"/>
  <c r="BF138" i="37"/>
  <c r="T138" i="37"/>
  <c r="R138" i="37"/>
  <c r="P138" i="37"/>
  <c r="BI137" i="37"/>
  <c r="BH137" i="37"/>
  <c r="BG137" i="37"/>
  <c r="BF137" i="37"/>
  <c r="T137" i="37"/>
  <c r="R137" i="37"/>
  <c r="P137" i="37"/>
  <c r="BI136" i="37"/>
  <c r="BH136" i="37"/>
  <c r="BG136" i="37"/>
  <c r="BF136" i="37"/>
  <c r="T136" i="37"/>
  <c r="R136" i="37"/>
  <c r="P136" i="37"/>
  <c r="BI135" i="37"/>
  <c r="BH135" i="37"/>
  <c r="BG135" i="37"/>
  <c r="BF135" i="37"/>
  <c r="T135" i="37"/>
  <c r="R135" i="37"/>
  <c r="P135" i="37"/>
  <c r="BI134" i="37"/>
  <c r="BH134" i="37"/>
  <c r="BG134" i="37"/>
  <c r="BF134" i="37"/>
  <c r="T134" i="37"/>
  <c r="R134" i="37"/>
  <c r="P134" i="37"/>
  <c r="BI133" i="37"/>
  <c r="BH133" i="37"/>
  <c r="BG133" i="37"/>
  <c r="BF133" i="37"/>
  <c r="T133" i="37"/>
  <c r="R133" i="37"/>
  <c r="P133" i="37"/>
  <c r="BI132" i="37"/>
  <c r="BH132" i="37"/>
  <c r="BG132" i="37"/>
  <c r="BF132" i="37"/>
  <c r="T132" i="37"/>
  <c r="R132" i="37"/>
  <c r="P132" i="37"/>
  <c r="BI131" i="37"/>
  <c r="BH131" i="37"/>
  <c r="BG131" i="37"/>
  <c r="BF131" i="37"/>
  <c r="T131" i="37"/>
  <c r="R131" i="37"/>
  <c r="P131" i="37"/>
  <c r="BI130" i="37"/>
  <c r="BH130" i="37"/>
  <c r="BG130" i="37"/>
  <c r="BF130" i="37"/>
  <c r="T130" i="37"/>
  <c r="R130" i="37"/>
  <c r="P130" i="37"/>
  <c r="BI129" i="37"/>
  <c r="BH129" i="37"/>
  <c r="BG129" i="37"/>
  <c r="BF129" i="37"/>
  <c r="T129" i="37"/>
  <c r="R129" i="37"/>
  <c r="P129" i="37"/>
  <c r="BI127" i="37"/>
  <c r="BH127" i="37"/>
  <c r="BG127" i="37"/>
  <c r="BF127" i="37"/>
  <c r="T127" i="37"/>
  <c r="R127" i="37"/>
  <c r="P127" i="37"/>
  <c r="J121" i="37"/>
  <c r="F121" i="37"/>
  <c r="F119" i="37"/>
  <c r="E117" i="37"/>
  <c r="J95" i="37"/>
  <c r="F95" i="37"/>
  <c r="F93" i="37"/>
  <c r="E91" i="37"/>
  <c r="J28" i="37"/>
  <c r="E28" i="37"/>
  <c r="J122" i="37"/>
  <c r="J27" i="37"/>
  <c r="J22" i="37"/>
  <c r="E22" i="37"/>
  <c r="F122" i="37" s="1"/>
  <c r="J21" i="37"/>
  <c r="J16" i="37"/>
  <c r="J119" i="37" s="1"/>
  <c r="E7" i="37"/>
  <c r="E85" i="37" s="1"/>
  <c r="J41" i="36"/>
  <c r="J40" i="36"/>
  <c r="AY132" i="1" s="1"/>
  <c r="J39" i="36"/>
  <c r="AX132" i="1"/>
  <c r="BI149" i="36"/>
  <c r="BH149" i="36"/>
  <c r="BG149" i="36"/>
  <c r="BF149" i="36"/>
  <c r="T149" i="36"/>
  <c r="R149" i="36"/>
  <c r="P149" i="36"/>
  <c r="BI148" i="36"/>
  <c r="BH148" i="36"/>
  <c r="BG148" i="36"/>
  <c r="BF148" i="36"/>
  <c r="T148" i="36"/>
  <c r="R148" i="36"/>
  <c r="P148" i="36"/>
  <c r="BI147" i="36"/>
  <c r="BH147" i="36"/>
  <c r="BG147" i="36"/>
  <c r="BF147" i="36"/>
  <c r="T147" i="36"/>
  <c r="R147" i="36"/>
  <c r="P147" i="36"/>
  <c r="BI146" i="36"/>
  <c r="BH146" i="36"/>
  <c r="BG146" i="36"/>
  <c r="BF146" i="36"/>
  <c r="T146" i="36"/>
  <c r="R146" i="36"/>
  <c r="P146" i="36"/>
  <c r="BI145" i="36"/>
  <c r="BH145" i="36"/>
  <c r="BG145" i="36"/>
  <c r="BF145" i="36"/>
  <c r="T145" i="36"/>
  <c r="R145" i="36"/>
  <c r="P145" i="36"/>
  <c r="BI144" i="36"/>
  <c r="BH144" i="36"/>
  <c r="BG144" i="36"/>
  <c r="BF144" i="36"/>
  <c r="T144" i="36"/>
  <c r="R144" i="36"/>
  <c r="P144" i="36"/>
  <c r="BI143" i="36"/>
  <c r="BH143" i="36"/>
  <c r="BG143" i="36"/>
  <c r="BF143" i="36"/>
  <c r="T143" i="36"/>
  <c r="R143" i="36"/>
  <c r="P143" i="36"/>
  <c r="BI142" i="36"/>
  <c r="BH142" i="36"/>
  <c r="BG142" i="36"/>
  <c r="BF142" i="36"/>
  <c r="T142" i="36"/>
  <c r="R142" i="36"/>
  <c r="P142" i="36"/>
  <c r="BI141" i="36"/>
  <c r="BH141" i="36"/>
  <c r="BG141" i="36"/>
  <c r="BF141" i="36"/>
  <c r="T141" i="36"/>
  <c r="R141" i="36"/>
  <c r="P141" i="36"/>
  <c r="BI140" i="36"/>
  <c r="BH140" i="36"/>
  <c r="BG140" i="36"/>
  <c r="BF140" i="36"/>
  <c r="T140" i="36"/>
  <c r="R140" i="36"/>
  <c r="P140" i="36"/>
  <c r="BI139" i="36"/>
  <c r="BH139" i="36"/>
  <c r="BG139" i="36"/>
  <c r="BF139" i="36"/>
  <c r="T139" i="36"/>
  <c r="R139" i="36"/>
  <c r="P139" i="36"/>
  <c r="BI138" i="36"/>
  <c r="BH138" i="36"/>
  <c r="BG138" i="36"/>
  <c r="BF138" i="36"/>
  <c r="T138" i="36"/>
  <c r="R138" i="36"/>
  <c r="P138" i="36"/>
  <c r="BI137" i="36"/>
  <c r="BH137" i="36"/>
  <c r="BG137" i="36"/>
  <c r="BF137" i="36"/>
  <c r="T137" i="36"/>
  <c r="R137" i="36"/>
  <c r="P137" i="36"/>
  <c r="BI136" i="36"/>
  <c r="BH136" i="36"/>
  <c r="BG136" i="36"/>
  <c r="BF136" i="36"/>
  <c r="T136" i="36"/>
  <c r="R136" i="36"/>
  <c r="P136" i="36"/>
  <c r="BI135" i="36"/>
  <c r="BH135" i="36"/>
  <c r="BG135" i="36"/>
  <c r="BF135" i="36"/>
  <c r="T135" i="36"/>
  <c r="R135" i="36"/>
  <c r="P135" i="36"/>
  <c r="BI134" i="36"/>
  <c r="BH134" i="36"/>
  <c r="BG134" i="36"/>
  <c r="BF134" i="36"/>
  <c r="T134" i="36"/>
  <c r="R134" i="36"/>
  <c r="P134" i="36"/>
  <c r="BI133" i="36"/>
  <c r="BH133" i="36"/>
  <c r="BG133" i="36"/>
  <c r="BF133" i="36"/>
  <c r="T133" i="36"/>
  <c r="R133" i="36"/>
  <c r="P133" i="36"/>
  <c r="BI132" i="36"/>
  <c r="BH132" i="36"/>
  <c r="BG132" i="36"/>
  <c r="BF132" i="36"/>
  <c r="T132" i="36"/>
  <c r="R132" i="36"/>
  <c r="P132" i="36"/>
  <c r="BI131" i="36"/>
  <c r="BH131" i="36"/>
  <c r="BG131" i="36"/>
  <c r="BF131" i="36"/>
  <c r="T131" i="36"/>
  <c r="R131" i="36"/>
  <c r="P131" i="36"/>
  <c r="BI130" i="36"/>
  <c r="BH130" i="36"/>
  <c r="BG130" i="36"/>
  <c r="BF130" i="36"/>
  <c r="T130" i="36"/>
  <c r="R130" i="36"/>
  <c r="P130" i="36"/>
  <c r="BI129" i="36"/>
  <c r="BH129" i="36"/>
  <c r="BG129" i="36"/>
  <c r="BF129" i="36"/>
  <c r="T129" i="36"/>
  <c r="R129" i="36"/>
  <c r="P129" i="36"/>
  <c r="BI127" i="36"/>
  <c r="BH127" i="36"/>
  <c r="BG127" i="36"/>
  <c r="BF127" i="36"/>
  <c r="T127" i="36"/>
  <c r="R127" i="36"/>
  <c r="P127" i="36"/>
  <c r="J121" i="36"/>
  <c r="F121" i="36"/>
  <c r="F119" i="36"/>
  <c r="E117" i="36"/>
  <c r="J95" i="36"/>
  <c r="F95" i="36"/>
  <c r="F93" i="36"/>
  <c r="E91" i="36"/>
  <c r="J28" i="36"/>
  <c r="E28" i="36"/>
  <c r="J96" i="36" s="1"/>
  <c r="J27" i="36"/>
  <c r="J22" i="36"/>
  <c r="E22" i="36"/>
  <c r="F122" i="36" s="1"/>
  <c r="J21" i="36"/>
  <c r="J16" i="36"/>
  <c r="J93" i="36"/>
  <c r="E7" i="36"/>
  <c r="E111" i="36"/>
  <c r="J41" i="35"/>
  <c r="J40" i="35"/>
  <c r="AY131" i="1" s="1"/>
  <c r="J39" i="35"/>
  <c r="AX131" i="1" s="1"/>
  <c r="BI149" i="35"/>
  <c r="BH149" i="35"/>
  <c r="BG149" i="35"/>
  <c r="BF149" i="35"/>
  <c r="T149" i="35"/>
  <c r="R149" i="35"/>
  <c r="P149" i="35"/>
  <c r="BI148" i="35"/>
  <c r="BH148" i="35"/>
  <c r="BG148" i="35"/>
  <c r="BF148" i="35"/>
  <c r="T148" i="35"/>
  <c r="R148" i="35"/>
  <c r="P148" i="35"/>
  <c r="BI147" i="35"/>
  <c r="BH147" i="35"/>
  <c r="BG147" i="35"/>
  <c r="BF147" i="35"/>
  <c r="T147" i="35"/>
  <c r="R147" i="35"/>
  <c r="P147" i="35"/>
  <c r="BI146" i="35"/>
  <c r="BH146" i="35"/>
  <c r="BG146" i="35"/>
  <c r="BF146" i="35"/>
  <c r="T146" i="35"/>
  <c r="R146" i="35"/>
  <c r="P146" i="35"/>
  <c r="BI145" i="35"/>
  <c r="BH145" i="35"/>
  <c r="BG145" i="35"/>
  <c r="BF145" i="35"/>
  <c r="T145" i="35"/>
  <c r="R145" i="35"/>
  <c r="P145" i="35"/>
  <c r="BI144" i="35"/>
  <c r="BH144" i="35"/>
  <c r="BG144" i="35"/>
  <c r="BF144" i="35"/>
  <c r="T144" i="35"/>
  <c r="R144" i="35"/>
  <c r="P144" i="35"/>
  <c r="BI143" i="35"/>
  <c r="BH143" i="35"/>
  <c r="BG143" i="35"/>
  <c r="BF143" i="35"/>
  <c r="T143" i="35"/>
  <c r="R143" i="35"/>
  <c r="P143" i="35"/>
  <c r="BI142" i="35"/>
  <c r="BH142" i="35"/>
  <c r="BG142" i="35"/>
  <c r="BF142" i="35"/>
  <c r="T142" i="35"/>
  <c r="R142" i="35"/>
  <c r="P142" i="35"/>
  <c r="BI141" i="35"/>
  <c r="BH141" i="35"/>
  <c r="BG141" i="35"/>
  <c r="BF141" i="35"/>
  <c r="T141" i="35"/>
  <c r="R141" i="35"/>
  <c r="P141" i="35"/>
  <c r="BI140" i="35"/>
  <c r="BH140" i="35"/>
  <c r="BG140" i="35"/>
  <c r="BF140" i="35"/>
  <c r="T140" i="35"/>
  <c r="R140" i="35"/>
  <c r="P140" i="35"/>
  <c r="BI139" i="35"/>
  <c r="BH139" i="35"/>
  <c r="BG139" i="35"/>
  <c r="BF139" i="35"/>
  <c r="T139" i="35"/>
  <c r="R139" i="35"/>
  <c r="P139" i="35"/>
  <c r="BI138" i="35"/>
  <c r="BH138" i="35"/>
  <c r="BG138" i="35"/>
  <c r="BF138" i="35"/>
  <c r="T138" i="35"/>
  <c r="R138" i="35"/>
  <c r="P138" i="35"/>
  <c r="BI137" i="35"/>
  <c r="BH137" i="35"/>
  <c r="BG137" i="35"/>
  <c r="BF137" i="35"/>
  <c r="T137" i="35"/>
  <c r="R137" i="35"/>
  <c r="P137" i="35"/>
  <c r="BI136" i="35"/>
  <c r="BH136" i="35"/>
  <c r="BG136" i="35"/>
  <c r="BF136" i="35"/>
  <c r="T136" i="35"/>
  <c r="R136" i="35"/>
  <c r="P136" i="35"/>
  <c r="BI135" i="35"/>
  <c r="BH135" i="35"/>
  <c r="BG135" i="35"/>
  <c r="BF135" i="35"/>
  <c r="T135" i="35"/>
  <c r="R135" i="35"/>
  <c r="P135" i="35"/>
  <c r="BI134" i="35"/>
  <c r="BH134" i="35"/>
  <c r="BG134" i="35"/>
  <c r="BF134" i="35"/>
  <c r="T134" i="35"/>
  <c r="R134" i="35"/>
  <c r="P134" i="35"/>
  <c r="BI133" i="35"/>
  <c r="BH133" i="35"/>
  <c r="BG133" i="35"/>
  <c r="BF133" i="35"/>
  <c r="T133" i="35"/>
  <c r="R133" i="35"/>
  <c r="P133" i="35"/>
  <c r="BI132" i="35"/>
  <c r="BH132" i="35"/>
  <c r="BG132" i="35"/>
  <c r="BF132" i="35"/>
  <c r="T132" i="35"/>
  <c r="R132" i="35"/>
  <c r="P132" i="35"/>
  <c r="BI131" i="35"/>
  <c r="BH131" i="35"/>
  <c r="BG131" i="35"/>
  <c r="BF131" i="35"/>
  <c r="T131" i="35"/>
  <c r="R131" i="35"/>
  <c r="P131" i="35"/>
  <c r="BI130" i="35"/>
  <c r="BH130" i="35"/>
  <c r="BG130" i="35"/>
  <c r="BF130" i="35"/>
  <c r="T130" i="35"/>
  <c r="R130" i="35"/>
  <c r="P130" i="35"/>
  <c r="BI129" i="35"/>
  <c r="BH129" i="35"/>
  <c r="BG129" i="35"/>
  <c r="BF129" i="35"/>
  <c r="T129" i="35"/>
  <c r="R129" i="35"/>
  <c r="P129" i="35"/>
  <c r="BI127" i="35"/>
  <c r="BH127" i="35"/>
  <c r="BG127" i="35"/>
  <c r="BF127" i="35"/>
  <c r="T127" i="35"/>
  <c r="R127" i="35"/>
  <c r="P127" i="35"/>
  <c r="J121" i="35"/>
  <c r="F121" i="35"/>
  <c r="F119" i="35"/>
  <c r="E117" i="35"/>
  <c r="J95" i="35"/>
  <c r="F95" i="35"/>
  <c r="F93" i="35"/>
  <c r="E91" i="35"/>
  <c r="J28" i="35"/>
  <c r="E28" i="35"/>
  <c r="J96" i="35"/>
  <c r="J27" i="35"/>
  <c r="J22" i="35"/>
  <c r="E22" i="35"/>
  <c r="F122" i="35" s="1"/>
  <c r="J21" i="35"/>
  <c r="J16" i="35"/>
  <c r="J119" i="35" s="1"/>
  <c r="E7" i="35"/>
  <c r="E85" i="35" s="1"/>
  <c r="J41" i="34"/>
  <c r="J40" i="34"/>
  <c r="AY130" i="1" s="1"/>
  <c r="J39" i="34"/>
  <c r="AX130" i="1" s="1"/>
  <c r="BI148" i="34"/>
  <c r="BH148" i="34"/>
  <c r="BG148" i="34"/>
  <c r="BF148" i="34"/>
  <c r="T148" i="34"/>
  <c r="R148" i="34"/>
  <c r="P148" i="34"/>
  <c r="BI147" i="34"/>
  <c r="BH147" i="34"/>
  <c r="BG147" i="34"/>
  <c r="BF147" i="34"/>
  <c r="T147" i="34"/>
  <c r="R147" i="34"/>
  <c r="P147" i="34"/>
  <c r="BI146" i="34"/>
  <c r="BH146" i="34"/>
  <c r="BG146" i="34"/>
  <c r="BF146" i="34"/>
  <c r="T146" i="34"/>
  <c r="R146" i="34"/>
  <c r="P146" i="34"/>
  <c r="BI145" i="34"/>
  <c r="BH145" i="34"/>
  <c r="BG145" i="34"/>
  <c r="BF145" i="34"/>
  <c r="T145" i="34"/>
  <c r="R145" i="34"/>
  <c r="P145" i="34"/>
  <c r="BI144" i="34"/>
  <c r="BH144" i="34"/>
  <c r="BG144" i="34"/>
  <c r="BF144" i="34"/>
  <c r="T144" i="34"/>
  <c r="R144" i="34"/>
  <c r="P144" i="34"/>
  <c r="BI143" i="34"/>
  <c r="BH143" i="34"/>
  <c r="BG143" i="34"/>
  <c r="BF143" i="34"/>
  <c r="T143" i="34"/>
  <c r="R143" i="34"/>
  <c r="P143" i="34"/>
  <c r="BI142" i="34"/>
  <c r="BH142" i="34"/>
  <c r="BG142" i="34"/>
  <c r="BF142" i="34"/>
  <c r="T142" i="34"/>
  <c r="R142" i="34"/>
  <c r="P142" i="34"/>
  <c r="BI141" i="34"/>
  <c r="BH141" i="34"/>
  <c r="BG141" i="34"/>
  <c r="BF141" i="34"/>
  <c r="T141" i="34"/>
  <c r="R141" i="34"/>
  <c r="P141" i="34"/>
  <c r="BI140" i="34"/>
  <c r="BH140" i="34"/>
  <c r="BG140" i="34"/>
  <c r="BF140" i="34"/>
  <c r="T140" i="34"/>
  <c r="R140" i="34"/>
  <c r="P140" i="34"/>
  <c r="BI139" i="34"/>
  <c r="BH139" i="34"/>
  <c r="BG139" i="34"/>
  <c r="BF139" i="34"/>
  <c r="T139" i="34"/>
  <c r="R139" i="34"/>
  <c r="P139" i="34"/>
  <c r="BI138" i="34"/>
  <c r="BH138" i="34"/>
  <c r="BG138" i="34"/>
  <c r="BF138" i="34"/>
  <c r="T138" i="34"/>
  <c r="R138" i="34"/>
  <c r="P138" i="34"/>
  <c r="BI137" i="34"/>
  <c r="BH137" i="34"/>
  <c r="BG137" i="34"/>
  <c r="BF137" i="34"/>
  <c r="T137" i="34"/>
  <c r="R137" i="34"/>
  <c r="P137" i="34"/>
  <c r="BI136" i="34"/>
  <c r="BH136" i="34"/>
  <c r="BG136" i="34"/>
  <c r="BF136" i="34"/>
  <c r="T136" i="34"/>
  <c r="R136" i="34"/>
  <c r="P136" i="34"/>
  <c r="BI135" i="34"/>
  <c r="BH135" i="34"/>
  <c r="BG135" i="34"/>
  <c r="BF135" i="34"/>
  <c r="T135" i="34"/>
  <c r="R135" i="34"/>
  <c r="P135" i="34"/>
  <c r="BI134" i="34"/>
  <c r="BH134" i="34"/>
  <c r="BG134" i="34"/>
  <c r="BF134" i="34"/>
  <c r="T134" i="34"/>
  <c r="R134" i="34"/>
  <c r="P134" i="34"/>
  <c r="BI133" i="34"/>
  <c r="BH133" i="34"/>
  <c r="BG133" i="34"/>
  <c r="BF133" i="34"/>
  <c r="T133" i="34"/>
  <c r="R133" i="34"/>
  <c r="P133" i="34"/>
  <c r="BI132" i="34"/>
  <c r="BH132" i="34"/>
  <c r="BG132" i="34"/>
  <c r="BF132" i="34"/>
  <c r="T132" i="34"/>
  <c r="R132" i="34"/>
  <c r="P132" i="34"/>
  <c r="BI131" i="34"/>
  <c r="BH131" i="34"/>
  <c r="BG131" i="34"/>
  <c r="BF131" i="34"/>
  <c r="T131" i="34"/>
  <c r="R131" i="34"/>
  <c r="P131" i="34"/>
  <c r="BI130" i="34"/>
  <c r="BH130" i="34"/>
  <c r="BG130" i="34"/>
  <c r="BF130" i="34"/>
  <c r="T130" i="34"/>
  <c r="R130" i="34"/>
  <c r="P130" i="34"/>
  <c r="BI129" i="34"/>
  <c r="BH129" i="34"/>
  <c r="BG129" i="34"/>
  <c r="BF129" i="34"/>
  <c r="T129" i="34"/>
  <c r="R129" i="34"/>
  <c r="P129" i="34"/>
  <c r="BI127" i="34"/>
  <c r="BH127" i="34"/>
  <c r="BG127" i="34"/>
  <c r="BF127" i="34"/>
  <c r="T127" i="34"/>
  <c r="R127" i="34"/>
  <c r="P127" i="34"/>
  <c r="J121" i="34"/>
  <c r="F121" i="34"/>
  <c r="F119" i="34"/>
  <c r="E117" i="34"/>
  <c r="J95" i="34"/>
  <c r="F95" i="34"/>
  <c r="F93" i="34"/>
  <c r="E91" i="34"/>
  <c r="J28" i="34"/>
  <c r="E28" i="34"/>
  <c r="J96" i="34" s="1"/>
  <c r="J27" i="34"/>
  <c r="J22" i="34"/>
  <c r="E22" i="34"/>
  <c r="F122" i="34" s="1"/>
  <c r="J21" i="34"/>
  <c r="J16" i="34"/>
  <c r="J119" i="34" s="1"/>
  <c r="E7" i="34"/>
  <c r="E85" i="34" s="1"/>
  <c r="J41" i="33"/>
  <c r="J40" i="33"/>
  <c r="AY129" i="1" s="1"/>
  <c r="J39" i="33"/>
  <c r="AX129" i="1"/>
  <c r="BI149" i="33"/>
  <c r="BH149" i="33"/>
  <c r="BG149" i="33"/>
  <c r="BF149" i="33"/>
  <c r="T149" i="33"/>
  <c r="R149" i="33"/>
  <c r="P149" i="33"/>
  <c r="BI148" i="33"/>
  <c r="BH148" i="33"/>
  <c r="BG148" i="33"/>
  <c r="BF148" i="33"/>
  <c r="T148" i="33"/>
  <c r="R148" i="33"/>
  <c r="P148" i="33"/>
  <c r="BI147" i="33"/>
  <c r="BH147" i="33"/>
  <c r="BG147" i="33"/>
  <c r="BF147" i="33"/>
  <c r="T147" i="33"/>
  <c r="R147" i="33"/>
  <c r="P147" i="33"/>
  <c r="BI146" i="33"/>
  <c r="BH146" i="33"/>
  <c r="BG146" i="33"/>
  <c r="BF146" i="33"/>
  <c r="T146" i="33"/>
  <c r="R146" i="33"/>
  <c r="P146" i="33"/>
  <c r="BI145" i="33"/>
  <c r="BH145" i="33"/>
  <c r="BG145" i="33"/>
  <c r="BF145" i="33"/>
  <c r="T145" i="33"/>
  <c r="R145" i="33"/>
  <c r="P145" i="33"/>
  <c r="BI144" i="33"/>
  <c r="BH144" i="33"/>
  <c r="BG144" i="33"/>
  <c r="BF144" i="33"/>
  <c r="T144" i="33"/>
  <c r="R144" i="33"/>
  <c r="P144" i="33"/>
  <c r="BI143" i="33"/>
  <c r="BH143" i="33"/>
  <c r="BG143" i="33"/>
  <c r="BF143" i="33"/>
  <c r="T143" i="33"/>
  <c r="R143" i="33"/>
  <c r="P143" i="33"/>
  <c r="BI142" i="33"/>
  <c r="BH142" i="33"/>
  <c r="BG142" i="33"/>
  <c r="BF142" i="33"/>
  <c r="T142" i="33"/>
  <c r="R142" i="33"/>
  <c r="P142" i="33"/>
  <c r="BI141" i="33"/>
  <c r="BH141" i="33"/>
  <c r="BG141" i="33"/>
  <c r="BF141" i="33"/>
  <c r="T141" i="33"/>
  <c r="R141" i="33"/>
  <c r="P141" i="33"/>
  <c r="BI140" i="33"/>
  <c r="BH140" i="33"/>
  <c r="BG140" i="33"/>
  <c r="BF140" i="33"/>
  <c r="T140" i="33"/>
  <c r="R140" i="33"/>
  <c r="P140" i="33"/>
  <c r="BI139" i="33"/>
  <c r="BH139" i="33"/>
  <c r="BG139" i="33"/>
  <c r="BF139" i="33"/>
  <c r="T139" i="33"/>
  <c r="R139" i="33"/>
  <c r="P139" i="33"/>
  <c r="BI138" i="33"/>
  <c r="BH138" i="33"/>
  <c r="BG138" i="33"/>
  <c r="BF138" i="33"/>
  <c r="T138" i="33"/>
  <c r="R138" i="33"/>
  <c r="P138" i="33"/>
  <c r="BI137" i="33"/>
  <c r="BH137" i="33"/>
  <c r="BG137" i="33"/>
  <c r="BF137" i="33"/>
  <c r="T137" i="33"/>
  <c r="R137" i="33"/>
  <c r="P137" i="33"/>
  <c r="BI136" i="33"/>
  <c r="BH136" i="33"/>
  <c r="BG136" i="33"/>
  <c r="BF136" i="33"/>
  <c r="T136" i="33"/>
  <c r="R136" i="33"/>
  <c r="P136" i="33"/>
  <c r="BI135" i="33"/>
  <c r="BH135" i="33"/>
  <c r="BG135" i="33"/>
  <c r="BF135" i="33"/>
  <c r="T135" i="33"/>
  <c r="R135" i="33"/>
  <c r="P135" i="33"/>
  <c r="BI134" i="33"/>
  <c r="BH134" i="33"/>
  <c r="BG134" i="33"/>
  <c r="BF134" i="33"/>
  <c r="T134" i="33"/>
  <c r="R134" i="33"/>
  <c r="P134" i="33"/>
  <c r="BI133" i="33"/>
  <c r="BH133" i="33"/>
  <c r="BG133" i="33"/>
  <c r="BF133" i="33"/>
  <c r="T133" i="33"/>
  <c r="R133" i="33"/>
  <c r="P133" i="33"/>
  <c r="BI132" i="33"/>
  <c r="BH132" i="33"/>
  <c r="BG132" i="33"/>
  <c r="BF132" i="33"/>
  <c r="T132" i="33"/>
  <c r="R132" i="33"/>
  <c r="P132" i="33"/>
  <c r="BI131" i="33"/>
  <c r="BH131" i="33"/>
  <c r="BG131" i="33"/>
  <c r="BF131" i="33"/>
  <c r="T131" i="33"/>
  <c r="R131" i="33"/>
  <c r="P131" i="33"/>
  <c r="BI130" i="33"/>
  <c r="BH130" i="33"/>
  <c r="BG130" i="33"/>
  <c r="BF130" i="33"/>
  <c r="T130" i="33"/>
  <c r="R130" i="33"/>
  <c r="P130" i="33"/>
  <c r="BI129" i="33"/>
  <c r="BH129" i="33"/>
  <c r="BG129" i="33"/>
  <c r="BF129" i="33"/>
  <c r="T129" i="33"/>
  <c r="R129" i="33"/>
  <c r="P129" i="33"/>
  <c r="BI127" i="33"/>
  <c r="BH127" i="33"/>
  <c r="BG127" i="33"/>
  <c r="BF127" i="33"/>
  <c r="T127" i="33"/>
  <c r="R127" i="33"/>
  <c r="P127" i="33"/>
  <c r="J121" i="33"/>
  <c r="F121" i="33"/>
  <c r="F119" i="33"/>
  <c r="E117" i="33"/>
  <c r="J95" i="33"/>
  <c r="F95" i="33"/>
  <c r="F93" i="33"/>
  <c r="E91" i="33"/>
  <c r="J28" i="33"/>
  <c r="E28" i="33"/>
  <c r="J96" i="33" s="1"/>
  <c r="J27" i="33"/>
  <c r="J22" i="33"/>
  <c r="E22" i="33"/>
  <c r="F122" i="33" s="1"/>
  <c r="J21" i="33"/>
  <c r="J16" i="33"/>
  <c r="J93" i="33" s="1"/>
  <c r="E7" i="33"/>
  <c r="E111" i="33" s="1"/>
  <c r="J41" i="32"/>
  <c r="J40" i="32"/>
  <c r="AY128" i="1" s="1"/>
  <c r="J39" i="32"/>
  <c r="AX128" i="1" s="1"/>
  <c r="BI153" i="32"/>
  <c r="BH153" i="32"/>
  <c r="BG153" i="32"/>
  <c r="BF153" i="32"/>
  <c r="T153" i="32"/>
  <c r="R153" i="32"/>
  <c r="P153" i="32"/>
  <c r="BI152" i="32"/>
  <c r="BH152" i="32"/>
  <c r="BG152" i="32"/>
  <c r="BF152" i="32"/>
  <c r="T152" i="32"/>
  <c r="R152" i="32"/>
  <c r="P152" i="32"/>
  <c r="BI151" i="32"/>
  <c r="BH151" i="32"/>
  <c r="BG151" i="32"/>
  <c r="BF151" i="32"/>
  <c r="T151" i="32"/>
  <c r="R151" i="32"/>
  <c r="P151" i="32"/>
  <c r="BI150" i="32"/>
  <c r="BH150" i="32"/>
  <c r="BG150" i="32"/>
  <c r="BF150" i="32"/>
  <c r="T150" i="32"/>
  <c r="R150" i="32"/>
  <c r="P150" i="32"/>
  <c r="BI149" i="32"/>
  <c r="BH149" i="32"/>
  <c r="BG149" i="32"/>
  <c r="BF149" i="32"/>
  <c r="T149" i="32"/>
  <c r="R149" i="32"/>
  <c r="P149" i="32"/>
  <c r="BI148" i="32"/>
  <c r="BH148" i="32"/>
  <c r="BG148" i="32"/>
  <c r="BF148" i="32"/>
  <c r="T148" i="32"/>
  <c r="R148" i="32"/>
  <c r="P148" i="32"/>
  <c r="BI147" i="32"/>
  <c r="BH147" i="32"/>
  <c r="BG147" i="32"/>
  <c r="BF147" i="32"/>
  <c r="T147" i="32"/>
  <c r="R147" i="32"/>
  <c r="P147" i="32"/>
  <c r="BI146" i="32"/>
  <c r="BH146" i="32"/>
  <c r="BG146" i="32"/>
  <c r="BF146" i="32"/>
  <c r="T146" i="32"/>
  <c r="R146" i="32"/>
  <c r="P146" i="32"/>
  <c r="BI145" i="32"/>
  <c r="BH145" i="32"/>
  <c r="BG145" i="32"/>
  <c r="BF145" i="32"/>
  <c r="T145" i="32"/>
  <c r="R145" i="32"/>
  <c r="P145" i="32"/>
  <c r="BI144" i="32"/>
  <c r="BH144" i="32"/>
  <c r="BG144" i="32"/>
  <c r="BF144" i="32"/>
  <c r="T144" i="32"/>
  <c r="R144" i="32"/>
  <c r="P144" i="32"/>
  <c r="BI143" i="32"/>
  <c r="BH143" i="32"/>
  <c r="BG143" i="32"/>
  <c r="BF143" i="32"/>
  <c r="T143" i="32"/>
  <c r="R143" i="32"/>
  <c r="P143" i="32"/>
  <c r="BI142" i="32"/>
  <c r="BH142" i="32"/>
  <c r="BG142" i="32"/>
  <c r="BF142" i="32"/>
  <c r="T142" i="32"/>
  <c r="R142" i="32"/>
  <c r="P142" i="32"/>
  <c r="BI141" i="32"/>
  <c r="BH141" i="32"/>
  <c r="BG141" i="32"/>
  <c r="BF141" i="32"/>
  <c r="T141" i="32"/>
  <c r="R141" i="32"/>
  <c r="P141" i="32"/>
  <c r="BI140" i="32"/>
  <c r="BH140" i="32"/>
  <c r="BG140" i="32"/>
  <c r="BF140" i="32"/>
  <c r="T140" i="32"/>
  <c r="R140" i="32"/>
  <c r="P140" i="32"/>
  <c r="BI139" i="32"/>
  <c r="BH139" i="32"/>
  <c r="BG139" i="32"/>
  <c r="BF139" i="32"/>
  <c r="T139" i="32"/>
  <c r="R139" i="32"/>
  <c r="P139" i="32"/>
  <c r="BI138" i="32"/>
  <c r="BH138" i="32"/>
  <c r="BG138" i="32"/>
  <c r="BF138" i="32"/>
  <c r="T138" i="32"/>
  <c r="R138" i="32"/>
  <c r="P138" i="32"/>
  <c r="BI137" i="32"/>
  <c r="BH137" i="32"/>
  <c r="BG137" i="32"/>
  <c r="BF137" i="32"/>
  <c r="T137" i="32"/>
  <c r="R137" i="32"/>
  <c r="P137" i="32"/>
  <c r="BI136" i="32"/>
  <c r="BH136" i="32"/>
  <c r="BG136" i="32"/>
  <c r="BF136" i="32"/>
  <c r="T136" i="32"/>
  <c r="R136" i="32"/>
  <c r="P136" i="32"/>
  <c r="BI135" i="32"/>
  <c r="BH135" i="32"/>
  <c r="BG135" i="32"/>
  <c r="BF135" i="32"/>
  <c r="T135" i="32"/>
  <c r="R135" i="32"/>
  <c r="P135" i="32"/>
  <c r="BI134" i="32"/>
  <c r="BH134" i="32"/>
  <c r="BG134" i="32"/>
  <c r="BF134" i="32"/>
  <c r="T134" i="32"/>
  <c r="R134" i="32"/>
  <c r="P134" i="32"/>
  <c r="BI133" i="32"/>
  <c r="BH133" i="32"/>
  <c r="BG133" i="32"/>
  <c r="BF133" i="32"/>
  <c r="T133" i="32"/>
  <c r="R133" i="32"/>
  <c r="P133" i="32"/>
  <c r="BI132" i="32"/>
  <c r="BH132" i="32"/>
  <c r="BG132" i="32"/>
  <c r="BF132" i="32"/>
  <c r="T132" i="32"/>
  <c r="R132" i="32"/>
  <c r="P132" i="32"/>
  <c r="BI131" i="32"/>
  <c r="BH131" i="32"/>
  <c r="BG131" i="32"/>
  <c r="BF131" i="32"/>
  <c r="T131" i="32"/>
  <c r="R131" i="32"/>
  <c r="P131" i="32"/>
  <c r="BI130" i="32"/>
  <c r="BH130" i="32"/>
  <c r="BG130" i="32"/>
  <c r="BF130" i="32"/>
  <c r="T130" i="32"/>
  <c r="R130" i="32"/>
  <c r="P130" i="32"/>
  <c r="BI129" i="32"/>
  <c r="BH129" i="32"/>
  <c r="BG129" i="32"/>
  <c r="BF129" i="32"/>
  <c r="T129" i="32"/>
  <c r="R129" i="32"/>
  <c r="P129" i="32"/>
  <c r="BI127" i="32"/>
  <c r="BH127" i="32"/>
  <c r="BG127" i="32"/>
  <c r="BF127" i="32"/>
  <c r="T127" i="32"/>
  <c r="R127" i="32"/>
  <c r="P127" i="32"/>
  <c r="J121" i="32"/>
  <c r="F121" i="32"/>
  <c r="F119" i="32"/>
  <c r="E117" i="32"/>
  <c r="J95" i="32"/>
  <c r="F95" i="32"/>
  <c r="F93" i="32"/>
  <c r="E91" i="32"/>
  <c r="J28" i="32"/>
  <c r="E28" i="32"/>
  <c r="J122" i="32" s="1"/>
  <c r="J27" i="32"/>
  <c r="J22" i="32"/>
  <c r="E22" i="32"/>
  <c r="F96" i="32" s="1"/>
  <c r="J21" i="32"/>
  <c r="J16" i="32"/>
  <c r="J93" i="32" s="1"/>
  <c r="E7" i="32"/>
  <c r="E111" i="32" s="1"/>
  <c r="J41" i="31"/>
  <c r="J40" i="31"/>
  <c r="AY127" i="1"/>
  <c r="J39" i="31"/>
  <c r="AX127" i="1" s="1"/>
  <c r="BI148" i="31"/>
  <c r="BH148" i="31"/>
  <c r="BG148" i="31"/>
  <c r="BF148" i="31"/>
  <c r="T148" i="31"/>
  <c r="R148" i="31"/>
  <c r="P148" i="31"/>
  <c r="BI147" i="31"/>
  <c r="BH147" i="31"/>
  <c r="BG147" i="31"/>
  <c r="BF147" i="31"/>
  <c r="T147" i="31"/>
  <c r="R147" i="31"/>
  <c r="P147" i="31"/>
  <c r="BI146" i="31"/>
  <c r="BH146" i="31"/>
  <c r="BG146" i="31"/>
  <c r="BF146" i="31"/>
  <c r="T146" i="31"/>
  <c r="R146" i="31"/>
  <c r="P146" i="31"/>
  <c r="BI145" i="31"/>
  <c r="BH145" i="31"/>
  <c r="BG145" i="31"/>
  <c r="BF145" i="31"/>
  <c r="T145" i="31"/>
  <c r="R145" i="31"/>
  <c r="P145" i="31"/>
  <c r="BI144" i="31"/>
  <c r="BH144" i="31"/>
  <c r="BG144" i="31"/>
  <c r="BF144" i="31"/>
  <c r="T144" i="31"/>
  <c r="R144" i="31"/>
  <c r="P144" i="31"/>
  <c r="BI143" i="31"/>
  <c r="BH143" i="31"/>
  <c r="BG143" i="31"/>
  <c r="BF143" i="31"/>
  <c r="T143" i="31"/>
  <c r="R143" i="31"/>
  <c r="P143" i="31"/>
  <c r="BI142" i="31"/>
  <c r="BH142" i="31"/>
  <c r="BG142" i="31"/>
  <c r="BF142" i="31"/>
  <c r="T142" i="31"/>
  <c r="R142" i="31"/>
  <c r="P142" i="31"/>
  <c r="BI141" i="31"/>
  <c r="BH141" i="31"/>
  <c r="BG141" i="31"/>
  <c r="BF141" i="31"/>
  <c r="T141" i="31"/>
  <c r="R141" i="31"/>
  <c r="P141" i="31"/>
  <c r="BI140" i="31"/>
  <c r="BH140" i="31"/>
  <c r="BG140" i="31"/>
  <c r="BF140" i="31"/>
  <c r="T140" i="31"/>
  <c r="R140" i="31"/>
  <c r="P140" i="31"/>
  <c r="BI139" i="31"/>
  <c r="BH139" i="31"/>
  <c r="BG139" i="31"/>
  <c r="BF139" i="31"/>
  <c r="T139" i="31"/>
  <c r="R139" i="31"/>
  <c r="P139" i="31"/>
  <c r="BI138" i="31"/>
  <c r="BH138" i="31"/>
  <c r="BG138" i="31"/>
  <c r="BF138" i="31"/>
  <c r="T138" i="31"/>
  <c r="R138" i="31"/>
  <c r="P138" i="31"/>
  <c r="BI137" i="31"/>
  <c r="BH137" i="31"/>
  <c r="BG137" i="31"/>
  <c r="BF137" i="31"/>
  <c r="T137" i="31"/>
  <c r="R137" i="31"/>
  <c r="P137" i="31"/>
  <c r="BI136" i="31"/>
  <c r="BH136" i="31"/>
  <c r="BG136" i="31"/>
  <c r="BF136" i="31"/>
  <c r="T136" i="31"/>
  <c r="R136" i="31"/>
  <c r="P136" i="31"/>
  <c r="BI135" i="31"/>
  <c r="BH135" i="31"/>
  <c r="BG135" i="31"/>
  <c r="BF135" i="31"/>
  <c r="T135" i="31"/>
  <c r="R135" i="31"/>
  <c r="P135" i="31"/>
  <c r="BI134" i="31"/>
  <c r="BH134" i="31"/>
  <c r="BG134" i="31"/>
  <c r="BF134" i="31"/>
  <c r="T134" i="31"/>
  <c r="R134" i="31"/>
  <c r="P134" i="31"/>
  <c r="BI133" i="31"/>
  <c r="BH133" i="31"/>
  <c r="BG133" i="31"/>
  <c r="BF133" i="31"/>
  <c r="T133" i="31"/>
  <c r="R133" i="31"/>
  <c r="P133" i="31"/>
  <c r="BI132" i="31"/>
  <c r="BH132" i="31"/>
  <c r="BG132" i="31"/>
  <c r="BF132" i="31"/>
  <c r="T132" i="31"/>
  <c r="R132" i="31"/>
  <c r="P132" i="31"/>
  <c r="BI131" i="31"/>
  <c r="BH131" i="31"/>
  <c r="BG131" i="31"/>
  <c r="BF131" i="31"/>
  <c r="T131" i="31"/>
  <c r="R131" i="31"/>
  <c r="P131" i="31"/>
  <c r="BI130" i="31"/>
  <c r="BH130" i="31"/>
  <c r="BG130" i="31"/>
  <c r="BF130" i="31"/>
  <c r="T130" i="31"/>
  <c r="R130" i="31"/>
  <c r="P130" i="31"/>
  <c r="BI129" i="31"/>
  <c r="BH129" i="31"/>
  <c r="BG129" i="31"/>
  <c r="BF129" i="31"/>
  <c r="T129" i="31"/>
  <c r="R129" i="31"/>
  <c r="P129" i="31"/>
  <c r="BI127" i="31"/>
  <c r="BH127" i="31"/>
  <c r="BG127" i="31"/>
  <c r="BF127" i="31"/>
  <c r="T127" i="31"/>
  <c r="R127" i="31"/>
  <c r="P127" i="31"/>
  <c r="J121" i="31"/>
  <c r="F121" i="31"/>
  <c r="F119" i="31"/>
  <c r="E117" i="31"/>
  <c r="J95" i="31"/>
  <c r="F95" i="31"/>
  <c r="F93" i="31"/>
  <c r="E91" i="31"/>
  <c r="J28" i="31"/>
  <c r="E28" i="31"/>
  <c r="J122" i="31" s="1"/>
  <c r="J27" i="31"/>
  <c r="J22" i="31"/>
  <c r="E22" i="31"/>
  <c r="F96" i="31" s="1"/>
  <c r="J21" i="31"/>
  <c r="J16" i="31"/>
  <c r="J119" i="31" s="1"/>
  <c r="E7" i="31"/>
  <c r="E85" i="31" s="1"/>
  <c r="J41" i="30"/>
  <c r="J40" i="30"/>
  <c r="AY126" i="1" s="1"/>
  <c r="J39" i="30"/>
  <c r="AX126" i="1" s="1"/>
  <c r="BI133" i="30"/>
  <c r="BH133" i="30"/>
  <c r="BG133" i="30"/>
  <c r="BF133" i="30"/>
  <c r="T133" i="30"/>
  <c r="R133" i="30"/>
  <c r="P133" i="30"/>
  <c r="BI132" i="30"/>
  <c r="BH132" i="30"/>
  <c r="BG132" i="30"/>
  <c r="BF132" i="30"/>
  <c r="T132" i="30"/>
  <c r="R132" i="30"/>
  <c r="P132" i="30"/>
  <c r="BI131" i="30"/>
  <c r="BH131" i="30"/>
  <c r="BG131" i="30"/>
  <c r="BF131" i="30"/>
  <c r="T131" i="30"/>
  <c r="R131" i="30"/>
  <c r="P131" i="30"/>
  <c r="BI130" i="30"/>
  <c r="BH130" i="30"/>
  <c r="BG130" i="30"/>
  <c r="BF130" i="30"/>
  <c r="T130" i="30"/>
  <c r="R130" i="30"/>
  <c r="P130" i="30"/>
  <c r="BI129" i="30"/>
  <c r="BH129" i="30"/>
  <c r="BG129" i="30"/>
  <c r="BF129" i="30"/>
  <c r="T129" i="30"/>
  <c r="R129" i="30"/>
  <c r="P129" i="30"/>
  <c r="BI128" i="30"/>
  <c r="BH128" i="30"/>
  <c r="BG128" i="30"/>
  <c r="BF128" i="30"/>
  <c r="T128" i="30"/>
  <c r="R128" i="30"/>
  <c r="P128" i="30"/>
  <c r="BI127" i="30"/>
  <c r="BH127" i="30"/>
  <c r="BG127" i="30"/>
  <c r="BF127" i="30"/>
  <c r="T127" i="30"/>
  <c r="R127" i="30"/>
  <c r="P127" i="30"/>
  <c r="J121" i="30"/>
  <c r="F121" i="30"/>
  <c r="F119" i="30"/>
  <c r="E117" i="30"/>
  <c r="J95" i="30"/>
  <c r="F95" i="30"/>
  <c r="F93" i="30"/>
  <c r="E91" i="30"/>
  <c r="J28" i="30"/>
  <c r="E28" i="30"/>
  <c r="J122" i="30" s="1"/>
  <c r="J27" i="30"/>
  <c r="J22" i="30"/>
  <c r="E22" i="30"/>
  <c r="F96" i="30" s="1"/>
  <c r="J21" i="30"/>
  <c r="J16" i="30"/>
  <c r="J119" i="30" s="1"/>
  <c r="E7" i="30"/>
  <c r="E85" i="30" s="1"/>
  <c r="J41" i="29"/>
  <c r="J40" i="29"/>
  <c r="AY125" i="1" s="1"/>
  <c r="J39" i="29"/>
  <c r="AX125" i="1" s="1"/>
  <c r="BI134" i="29"/>
  <c r="BH134" i="29"/>
  <c r="BG134" i="29"/>
  <c r="BF134" i="29"/>
  <c r="T134" i="29"/>
  <c r="R134" i="29"/>
  <c r="P134" i="29"/>
  <c r="BI133" i="29"/>
  <c r="BH133" i="29"/>
  <c r="BG133" i="29"/>
  <c r="BF133" i="29"/>
  <c r="T133" i="29"/>
  <c r="R133" i="29"/>
  <c r="P133" i="29"/>
  <c r="BI132" i="29"/>
  <c r="BH132" i="29"/>
  <c r="BG132" i="29"/>
  <c r="BF132" i="29"/>
  <c r="T132" i="29"/>
  <c r="R132" i="29"/>
  <c r="P132" i="29"/>
  <c r="BI131" i="29"/>
  <c r="BH131" i="29"/>
  <c r="BG131" i="29"/>
  <c r="BF131" i="29"/>
  <c r="T131" i="29"/>
  <c r="R131" i="29"/>
  <c r="P131" i="29"/>
  <c r="BI130" i="29"/>
  <c r="BH130" i="29"/>
  <c r="BG130" i="29"/>
  <c r="BF130" i="29"/>
  <c r="T130" i="29"/>
  <c r="R130" i="29"/>
  <c r="P130" i="29"/>
  <c r="BI129" i="29"/>
  <c r="BH129" i="29"/>
  <c r="BG129" i="29"/>
  <c r="BF129" i="29"/>
  <c r="T129" i="29"/>
  <c r="R129" i="29"/>
  <c r="P129" i="29"/>
  <c r="BI128" i="29"/>
  <c r="BH128" i="29"/>
  <c r="BG128" i="29"/>
  <c r="BF128" i="29"/>
  <c r="T128" i="29"/>
  <c r="R128" i="29"/>
  <c r="P128" i="29"/>
  <c r="BI127" i="29"/>
  <c r="BH127" i="29"/>
  <c r="BG127" i="29"/>
  <c r="BF127" i="29"/>
  <c r="T127" i="29"/>
  <c r="R127" i="29"/>
  <c r="P127" i="29"/>
  <c r="J121" i="29"/>
  <c r="F121" i="29"/>
  <c r="F119" i="29"/>
  <c r="E117" i="29"/>
  <c r="J95" i="29"/>
  <c r="F95" i="29"/>
  <c r="F93" i="29"/>
  <c r="E91" i="29"/>
  <c r="J28" i="29"/>
  <c r="E28" i="29"/>
  <c r="J122" i="29" s="1"/>
  <c r="J27" i="29"/>
  <c r="J22" i="29"/>
  <c r="E22" i="29"/>
  <c r="F122" i="29" s="1"/>
  <c r="J21" i="29"/>
  <c r="J16" i="29"/>
  <c r="J93" i="29" s="1"/>
  <c r="E7" i="29"/>
  <c r="E111" i="29" s="1"/>
  <c r="J41" i="28"/>
  <c r="J40" i="28"/>
  <c r="AY124" i="1" s="1"/>
  <c r="J39" i="28"/>
  <c r="AX124" i="1" s="1"/>
  <c r="BI140" i="28"/>
  <c r="BH140" i="28"/>
  <c r="BG140" i="28"/>
  <c r="BF140" i="28"/>
  <c r="T140" i="28"/>
  <c r="R140" i="28"/>
  <c r="P140" i="28"/>
  <c r="BI139" i="28"/>
  <c r="BH139" i="28"/>
  <c r="BG139" i="28"/>
  <c r="BF139" i="28"/>
  <c r="T139" i="28"/>
  <c r="R139" i="28"/>
  <c r="P139" i="28"/>
  <c r="BI138" i="28"/>
  <c r="BH138" i="28"/>
  <c r="BG138" i="28"/>
  <c r="BF138" i="28"/>
  <c r="T138" i="28"/>
  <c r="R138" i="28"/>
  <c r="P138" i="28"/>
  <c r="BI137" i="28"/>
  <c r="BH137" i="28"/>
  <c r="BG137" i="28"/>
  <c r="BF137" i="28"/>
  <c r="T137" i="28"/>
  <c r="R137" i="28"/>
  <c r="P137"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J121" i="28"/>
  <c r="F121" i="28"/>
  <c r="F119" i="28"/>
  <c r="E117" i="28"/>
  <c r="J95" i="28"/>
  <c r="F95" i="28"/>
  <c r="F93" i="28"/>
  <c r="E91" i="28"/>
  <c r="J28" i="28"/>
  <c r="E28" i="28"/>
  <c r="J96" i="28" s="1"/>
  <c r="J27" i="28"/>
  <c r="J22" i="28"/>
  <c r="E22" i="28"/>
  <c r="F96" i="28" s="1"/>
  <c r="J21" i="28"/>
  <c r="J16" i="28"/>
  <c r="J93" i="28" s="1"/>
  <c r="E7" i="28"/>
  <c r="E85" i="28" s="1"/>
  <c r="J41" i="27"/>
  <c r="J40" i="27"/>
  <c r="AY123" i="1" s="1"/>
  <c r="J39" i="27"/>
  <c r="AX123" i="1" s="1"/>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J121" i="27"/>
  <c r="F121" i="27"/>
  <c r="F119" i="27"/>
  <c r="E117" i="27"/>
  <c r="J95" i="27"/>
  <c r="F95" i="27"/>
  <c r="F93" i="27"/>
  <c r="E91" i="27"/>
  <c r="J28" i="27"/>
  <c r="E28" i="27"/>
  <c r="J122" i="27" s="1"/>
  <c r="J27" i="27"/>
  <c r="J22" i="27"/>
  <c r="E22" i="27"/>
  <c r="F122" i="27" s="1"/>
  <c r="J21" i="27"/>
  <c r="J16" i="27"/>
  <c r="J119" i="27" s="1"/>
  <c r="E7" i="27"/>
  <c r="E111" i="27" s="1"/>
  <c r="J41" i="26"/>
  <c r="J40" i="26"/>
  <c r="AY122" i="1" s="1"/>
  <c r="J39" i="26"/>
  <c r="AX122" i="1"/>
  <c r="BI141" i="26"/>
  <c r="BH141" i="26"/>
  <c r="BG141" i="26"/>
  <c r="BF141" i="26"/>
  <c r="T141" i="26"/>
  <c r="R141" i="26"/>
  <c r="P141" i="26"/>
  <c r="BI140" i="26"/>
  <c r="BH140" i="26"/>
  <c r="BG140" i="26"/>
  <c r="BF140" i="26"/>
  <c r="T140" i="26"/>
  <c r="R140" i="26"/>
  <c r="P140" i="26"/>
  <c r="BI139" i="26"/>
  <c r="BH139" i="26"/>
  <c r="BG139" i="26"/>
  <c r="BF139" i="26"/>
  <c r="T139" i="26"/>
  <c r="R139" i="26"/>
  <c r="P139" i="26"/>
  <c r="BI138" i="26"/>
  <c r="BH138" i="26"/>
  <c r="BG138" i="26"/>
  <c r="BF138" i="26"/>
  <c r="T138" i="26"/>
  <c r="R138" i="26"/>
  <c r="P138" i="26"/>
  <c r="BI137" i="26"/>
  <c r="BH137" i="26"/>
  <c r="BG137" i="26"/>
  <c r="BF137" i="26"/>
  <c r="T137" i="26"/>
  <c r="R137" i="26"/>
  <c r="P137" i="26"/>
  <c r="BI136" i="26"/>
  <c r="BH136" i="26"/>
  <c r="BG136" i="26"/>
  <c r="BF136" i="26"/>
  <c r="T136" i="26"/>
  <c r="R136" i="26"/>
  <c r="P136" i="26"/>
  <c r="BI135" i="26"/>
  <c r="BH135" i="26"/>
  <c r="BG135" i="26"/>
  <c r="BF135" i="26"/>
  <c r="T135" i="26"/>
  <c r="R135" i="26"/>
  <c r="P135" i="26"/>
  <c r="BI134" i="26"/>
  <c r="BH134" i="26"/>
  <c r="BG134" i="26"/>
  <c r="BF134" i="26"/>
  <c r="T134" i="26"/>
  <c r="R134" i="26"/>
  <c r="P134" i="26"/>
  <c r="BI133" i="26"/>
  <c r="BH133" i="26"/>
  <c r="BG133" i="26"/>
  <c r="BF133" i="26"/>
  <c r="T133" i="26"/>
  <c r="R133" i="26"/>
  <c r="P133" i="26"/>
  <c r="BI132" i="26"/>
  <c r="BH132" i="26"/>
  <c r="BG132" i="26"/>
  <c r="BF132" i="26"/>
  <c r="T132" i="26"/>
  <c r="R132" i="26"/>
  <c r="P132" i="26"/>
  <c r="BI131" i="26"/>
  <c r="BH131" i="26"/>
  <c r="BG131" i="26"/>
  <c r="BF131" i="26"/>
  <c r="T131" i="26"/>
  <c r="R131" i="26"/>
  <c r="P131" i="26"/>
  <c r="BI130" i="26"/>
  <c r="BH130" i="26"/>
  <c r="BG130" i="26"/>
  <c r="BF130" i="26"/>
  <c r="T130" i="26"/>
  <c r="R130" i="26"/>
  <c r="P130" i="26"/>
  <c r="BI129" i="26"/>
  <c r="BH129" i="26"/>
  <c r="BG129" i="26"/>
  <c r="BF129" i="26"/>
  <c r="T129" i="26"/>
  <c r="R129" i="26"/>
  <c r="P129" i="26"/>
  <c r="BI128" i="26"/>
  <c r="BH128" i="26"/>
  <c r="BG128" i="26"/>
  <c r="BF128" i="26"/>
  <c r="T128" i="26"/>
  <c r="R128" i="26"/>
  <c r="P128" i="26"/>
  <c r="BI127" i="26"/>
  <c r="BH127" i="26"/>
  <c r="BG127" i="26"/>
  <c r="BF127" i="26"/>
  <c r="T127" i="26"/>
  <c r="R127" i="26"/>
  <c r="P127" i="26"/>
  <c r="J121" i="26"/>
  <c r="F121" i="26"/>
  <c r="F119" i="26"/>
  <c r="E117" i="26"/>
  <c r="J95" i="26"/>
  <c r="F95" i="26"/>
  <c r="F93" i="26"/>
  <c r="E91" i="26"/>
  <c r="J28" i="26"/>
  <c r="E28" i="26"/>
  <c r="J96" i="26" s="1"/>
  <c r="J27" i="26"/>
  <c r="J22" i="26"/>
  <c r="E22" i="26"/>
  <c r="F122" i="26" s="1"/>
  <c r="J21" i="26"/>
  <c r="J16" i="26"/>
  <c r="J119" i="26" s="1"/>
  <c r="E7" i="26"/>
  <c r="E85" i="26" s="1"/>
  <c r="J41" i="25"/>
  <c r="J40" i="25"/>
  <c r="AY121" i="1"/>
  <c r="J39" i="25"/>
  <c r="AX121" i="1" s="1"/>
  <c r="BI138" i="25"/>
  <c r="BH138" i="25"/>
  <c r="BG138" i="25"/>
  <c r="BF138" i="25"/>
  <c r="T138" i="25"/>
  <c r="R138" i="25"/>
  <c r="P138" i="25"/>
  <c r="BI137" i="25"/>
  <c r="BH137" i="25"/>
  <c r="BG137" i="25"/>
  <c r="BF137" i="25"/>
  <c r="T137" i="25"/>
  <c r="R137" i="25"/>
  <c r="P137" i="25"/>
  <c r="BI136" i="25"/>
  <c r="BH136" i="25"/>
  <c r="BG136" i="25"/>
  <c r="BF136" i="25"/>
  <c r="T136" i="25"/>
  <c r="R136" i="25"/>
  <c r="P136" i="25"/>
  <c r="BI135" i="25"/>
  <c r="BH135" i="25"/>
  <c r="BG135" i="25"/>
  <c r="BF135" i="25"/>
  <c r="T135" i="25"/>
  <c r="R135" i="25"/>
  <c r="P135" i="25"/>
  <c r="BI134" i="25"/>
  <c r="BH134" i="25"/>
  <c r="BG134" i="25"/>
  <c r="BF134" i="25"/>
  <c r="T134" i="25"/>
  <c r="R134" i="25"/>
  <c r="P134" i="25"/>
  <c r="BI133" i="25"/>
  <c r="BH133" i="25"/>
  <c r="BG133" i="25"/>
  <c r="BF133" i="25"/>
  <c r="T133" i="25"/>
  <c r="R133" i="25"/>
  <c r="P133" i="25"/>
  <c r="BI132" i="25"/>
  <c r="BH132" i="25"/>
  <c r="BG132" i="25"/>
  <c r="BF132" i="25"/>
  <c r="T132" i="25"/>
  <c r="R132" i="25"/>
  <c r="P132" i="25"/>
  <c r="BI131" i="25"/>
  <c r="BH131" i="25"/>
  <c r="BG131" i="25"/>
  <c r="BF131" i="25"/>
  <c r="T131" i="25"/>
  <c r="R131" i="25"/>
  <c r="P131" i="25"/>
  <c r="BI130" i="25"/>
  <c r="BH130" i="25"/>
  <c r="BG130" i="25"/>
  <c r="BF130" i="25"/>
  <c r="T130" i="25"/>
  <c r="R130" i="25"/>
  <c r="P130" i="25"/>
  <c r="BI129" i="25"/>
  <c r="BH129" i="25"/>
  <c r="BG129" i="25"/>
  <c r="BF129" i="25"/>
  <c r="T129" i="25"/>
  <c r="R129" i="25"/>
  <c r="P129" i="25"/>
  <c r="BI128" i="25"/>
  <c r="BH128" i="25"/>
  <c r="BG128" i="25"/>
  <c r="BF128" i="25"/>
  <c r="T128" i="25"/>
  <c r="R128" i="25"/>
  <c r="P128" i="25"/>
  <c r="BI127" i="25"/>
  <c r="BH127" i="25"/>
  <c r="BG127" i="25"/>
  <c r="BF127" i="25"/>
  <c r="T127" i="25"/>
  <c r="R127" i="25"/>
  <c r="P127" i="25"/>
  <c r="J121" i="25"/>
  <c r="F121" i="25"/>
  <c r="F119" i="25"/>
  <c r="E117" i="25"/>
  <c r="J95" i="25"/>
  <c r="F95" i="25"/>
  <c r="F93" i="25"/>
  <c r="E91" i="25"/>
  <c r="J28" i="25"/>
  <c r="E28" i="25"/>
  <c r="J96" i="25" s="1"/>
  <c r="J27" i="25"/>
  <c r="J22" i="25"/>
  <c r="E22" i="25"/>
  <c r="F122" i="25" s="1"/>
  <c r="J21" i="25"/>
  <c r="J16" i="25"/>
  <c r="J119" i="25"/>
  <c r="E7" i="25"/>
  <c r="E85" i="25" s="1"/>
  <c r="J41" i="24"/>
  <c r="J40" i="24"/>
  <c r="AY120" i="1" s="1"/>
  <c r="J39" i="24"/>
  <c r="AX120" i="1" s="1"/>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BI129" i="24"/>
  <c r="BH129" i="24"/>
  <c r="BG129" i="24"/>
  <c r="BF129" i="24"/>
  <c r="T129" i="24"/>
  <c r="R129" i="24"/>
  <c r="P129" i="24"/>
  <c r="BI128" i="24"/>
  <c r="BH128" i="24"/>
  <c r="BG128" i="24"/>
  <c r="BF128" i="24"/>
  <c r="T128" i="24"/>
  <c r="R128" i="24"/>
  <c r="P128" i="24"/>
  <c r="BI127" i="24"/>
  <c r="BH127" i="24"/>
  <c r="BG127" i="24"/>
  <c r="BF127" i="24"/>
  <c r="T127" i="24"/>
  <c r="R127" i="24"/>
  <c r="P127" i="24"/>
  <c r="J121" i="24"/>
  <c r="F121" i="24"/>
  <c r="F119" i="24"/>
  <c r="E117" i="24"/>
  <c r="J95" i="24"/>
  <c r="F95" i="24"/>
  <c r="F93" i="24"/>
  <c r="E91" i="24"/>
  <c r="J28" i="24"/>
  <c r="E28" i="24"/>
  <c r="J122" i="24" s="1"/>
  <c r="J27" i="24"/>
  <c r="J22" i="24"/>
  <c r="E22" i="24"/>
  <c r="F96" i="24" s="1"/>
  <c r="J21" i="24"/>
  <c r="J16" i="24"/>
  <c r="J119" i="24" s="1"/>
  <c r="E7" i="24"/>
  <c r="E111" i="24" s="1"/>
  <c r="J41" i="23"/>
  <c r="J40" i="23"/>
  <c r="AY119" i="1" s="1"/>
  <c r="J39" i="23"/>
  <c r="AX119" i="1"/>
  <c r="BI134" i="23"/>
  <c r="BH134" i="23"/>
  <c r="BG134" i="23"/>
  <c r="BF134" i="23"/>
  <c r="T134" i="23"/>
  <c r="R134" i="23"/>
  <c r="P134" i="23"/>
  <c r="BI133" i="23"/>
  <c r="BH133" i="23"/>
  <c r="BG133" i="23"/>
  <c r="BF133" i="23"/>
  <c r="T133" i="23"/>
  <c r="R133" i="23"/>
  <c r="P133" i="23"/>
  <c r="BI132" i="23"/>
  <c r="BH132" i="23"/>
  <c r="BG132" i="23"/>
  <c r="BF132" i="23"/>
  <c r="T132" i="23"/>
  <c r="R132" i="23"/>
  <c r="P132" i="23"/>
  <c r="BI131" i="23"/>
  <c r="BH131" i="23"/>
  <c r="BG131" i="23"/>
  <c r="BF131" i="23"/>
  <c r="T131" i="23"/>
  <c r="R131" i="23"/>
  <c r="P131" i="23"/>
  <c r="BI130" i="23"/>
  <c r="BH130" i="23"/>
  <c r="BG130" i="23"/>
  <c r="BF130" i="23"/>
  <c r="T130" i="23"/>
  <c r="R130" i="23"/>
  <c r="P130" i="23"/>
  <c r="BI129" i="23"/>
  <c r="BH129" i="23"/>
  <c r="BG129" i="23"/>
  <c r="BF129" i="23"/>
  <c r="T129" i="23"/>
  <c r="R129" i="23"/>
  <c r="P129" i="23"/>
  <c r="BI128" i="23"/>
  <c r="BH128" i="23"/>
  <c r="BG128" i="23"/>
  <c r="BF128" i="23"/>
  <c r="T128" i="23"/>
  <c r="R128" i="23"/>
  <c r="P128" i="23"/>
  <c r="BI127" i="23"/>
  <c r="BH127" i="23"/>
  <c r="BG127" i="23"/>
  <c r="BF127" i="23"/>
  <c r="T127" i="23"/>
  <c r="R127" i="23"/>
  <c r="P127" i="23"/>
  <c r="J121" i="23"/>
  <c r="F121" i="23"/>
  <c r="F119" i="23"/>
  <c r="E117" i="23"/>
  <c r="J95" i="23"/>
  <c r="F95" i="23"/>
  <c r="F93" i="23"/>
  <c r="E91" i="23"/>
  <c r="J28" i="23"/>
  <c r="E28" i="23"/>
  <c r="J122" i="23" s="1"/>
  <c r="J27" i="23"/>
  <c r="J22" i="23"/>
  <c r="E22" i="23"/>
  <c r="F122" i="23" s="1"/>
  <c r="J21" i="23"/>
  <c r="J16" i="23"/>
  <c r="J119" i="23"/>
  <c r="E7" i="23"/>
  <c r="E85" i="23" s="1"/>
  <c r="J41" i="22"/>
  <c r="J40" i="22"/>
  <c r="AY118" i="1" s="1"/>
  <c r="J39" i="22"/>
  <c r="AX118" i="1" s="1"/>
  <c r="BI138" i="22"/>
  <c r="BH138" i="22"/>
  <c r="BG138" i="22"/>
  <c r="BF138" i="22"/>
  <c r="T138" i="22"/>
  <c r="R138" i="22"/>
  <c r="P138" i="22"/>
  <c r="BI137" i="22"/>
  <c r="BH137" i="22"/>
  <c r="BG137" i="22"/>
  <c r="BF137" i="22"/>
  <c r="T137" i="22"/>
  <c r="R137" i="22"/>
  <c r="P137" i="22"/>
  <c r="BI136" i="22"/>
  <c r="BH136" i="22"/>
  <c r="BG136" i="22"/>
  <c r="BF136" i="22"/>
  <c r="T136" i="22"/>
  <c r="R136" i="22"/>
  <c r="P136" i="22"/>
  <c r="BI135" i="22"/>
  <c r="BH135" i="22"/>
  <c r="BG135" i="22"/>
  <c r="BF135" i="22"/>
  <c r="T135" i="22"/>
  <c r="R135" i="22"/>
  <c r="P135" i="22"/>
  <c r="BI134" i="22"/>
  <c r="BH134" i="22"/>
  <c r="BG134" i="22"/>
  <c r="BF134" i="22"/>
  <c r="T134" i="22"/>
  <c r="R134" i="22"/>
  <c r="P134" i="22"/>
  <c r="BI133" i="22"/>
  <c r="BH133" i="22"/>
  <c r="BG133" i="22"/>
  <c r="BF133" i="22"/>
  <c r="T133" i="22"/>
  <c r="R133" i="22"/>
  <c r="P133" i="22"/>
  <c r="BI132" i="22"/>
  <c r="BH132" i="22"/>
  <c r="BG132" i="22"/>
  <c r="BF132" i="22"/>
  <c r="T132" i="22"/>
  <c r="R132" i="22"/>
  <c r="P132" i="22"/>
  <c r="BI131" i="22"/>
  <c r="BH131" i="22"/>
  <c r="BG131" i="22"/>
  <c r="BF131" i="22"/>
  <c r="T131" i="22"/>
  <c r="R131" i="22"/>
  <c r="P131" i="22"/>
  <c r="BI130" i="22"/>
  <c r="BH130" i="22"/>
  <c r="BG130" i="22"/>
  <c r="BF130" i="22"/>
  <c r="T130" i="22"/>
  <c r="R130" i="22"/>
  <c r="P130" i="22"/>
  <c r="BI129" i="22"/>
  <c r="BH129" i="22"/>
  <c r="BG129" i="22"/>
  <c r="BF129" i="22"/>
  <c r="T129" i="22"/>
  <c r="R129" i="22"/>
  <c r="P129" i="22"/>
  <c r="BI128" i="22"/>
  <c r="BH128" i="22"/>
  <c r="BG128" i="22"/>
  <c r="BF128" i="22"/>
  <c r="T128" i="22"/>
  <c r="R128" i="22"/>
  <c r="P128" i="22"/>
  <c r="BI127" i="22"/>
  <c r="BH127" i="22"/>
  <c r="BG127" i="22"/>
  <c r="BF127" i="22"/>
  <c r="T127" i="22"/>
  <c r="R127" i="22"/>
  <c r="P127" i="22"/>
  <c r="J121" i="22"/>
  <c r="F121" i="22"/>
  <c r="F119" i="22"/>
  <c r="E117" i="22"/>
  <c r="J95" i="22"/>
  <c r="F95" i="22"/>
  <c r="F93" i="22"/>
  <c r="E91" i="22"/>
  <c r="J28" i="22"/>
  <c r="E28" i="22"/>
  <c r="J122" i="22" s="1"/>
  <c r="J27" i="22"/>
  <c r="J22" i="22"/>
  <c r="E22" i="22"/>
  <c r="F96" i="22" s="1"/>
  <c r="J21" i="22"/>
  <c r="J16" i="22"/>
  <c r="J119" i="22" s="1"/>
  <c r="E7" i="22"/>
  <c r="E111" i="22" s="1"/>
  <c r="J41" i="21"/>
  <c r="J40" i="21"/>
  <c r="AY117" i="1" s="1"/>
  <c r="J39" i="21"/>
  <c r="AX117" i="1" s="1"/>
  <c r="BI141" i="21"/>
  <c r="BH141" i="21"/>
  <c r="BG141" i="21"/>
  <c r="BF141" i="21"/>
  <c r="T141" i="21"/>
  <c r="R141" i="21"/>
  <c r="P141"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5" i="21"/>
  <c r="BH135" i="21"/>
  <c r="BG135" i="21"/>
  <c r="BF135" i="21"/>
  <c r="T135" i="21"/>
  <c r="R135" i="21"/>
  <c r="P135"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BI128" i="21"/>
  <c r="BH128" i="21"/>
  <c r="BG128" i="21"/>
  <c r="BF128" i="21"/>
  <c r="T128" i="21"/>
  <c r="R128" i="21"/>
  <c r="P128" i="21"/>
  <c r="BI127" i="21"/>
  <c r="BH127" i="21"/>
  <c r="BG127" i="21"/>
  <c r="BF127" i="21"/>
  <c r="T127" i="21"/>
  <c r="R127" i="21"/>
  <c r="P127" i="21"/>
  <c r="J121" i="21"/>
  <c r="F121" i="21"/>
  <c r="F119" i="21"/>
  <c r="E117" i="21"/>
  <c r="J95" i="21"/>
  <c r="F95" i="21"/>
  <c r="F93" i="21"/>
  <c r="E91" i="21"/>
  <c r="J28" i="21"/>
  <c r="E28" i="21"/>
  <c r="J122" i="21" s="1"/>
  <c r="J27" i="21"/>
  <c r="J22" i="21"/>
  <c r="E22" i="21"/>
  <c r="F122" i="21" s="1"/>
  <c r="J21" i="21"/>
  <c r="J16" i="21"/>
  <c r="J119" i="21" s="1"/>
  <c r="E7" i="21"/>
  <c r="E111" i="21" s="1"/>
  <c r="J41" i="20"/>
  <c r="J40" i="20"/>
  <c r="AY116" i="1" s="1"/>
  <c r="J39" i="20"/>
  <c r="AX116" i="1"/>
  <c r="BI139" i="20"/>
  <c r="BH139" i="20"/>
  <c r="BG139" i="20"/>
  <c r="BF139" i="20"/>
  <c r="T139" i="20"/>
  <c r="R139" i="20"/>
  <c r="P139" i="20"/>
  <c r="BI138" i="20"/>
  <c r="BH138" i="20"/>
  <c r="BG138" i="20"/>
  <c r="BF138" i="20"/>
  <c r="T138" i="20"/>
  <c r="R138" i="20"/>
  <c r="P138" i="20"/>
  <c r="BI137" i="20"/>
  <c r="BH137" i="20"/>
  <c r="BG137" i="20"/>
  <c r="BF137" i="20"/>
  <c r="T137" i="20"/>
  <c r="R137" i="20"/>
  <c r="P137"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J121" i="20"/>
  <c r="F121" i="20"/>
  <c r="F119" i="20"/>
  <c r="E117" i="20"/>
  <c r="J95" i="20"/>
  <c r="F95" i="20"/>
  <c r="F93" i="20"/>
  <c r="E91" i="20"/>
  <c r="J28" i="20"/>
  <c r="E28" i="20"/>
  <c r="J96" i="20" s="1"/>
  <c r="J27" i="20"/>
  <c r="J22" i="20"/>
  <c r="E22" i="20"/>
  <c r="F96" i="20" s="1"/>
  <c r="J21" i="20"/>
  <c r="J16" i="20"/>
  <c r="J119" i="20" s="1"/>
  <c r="E7" i="20"/>
  <c r="E111" i="20" s="1"/>
  <c r="J41" i="19"/>
  <c r="J40" i="19"/>
  <c r="AY115" i="1" s="1"/>
  <c r="J39" i="19"/>
  <c r="AX115" i="1" s="1"/>
  <c r="BI148" i="19"/>
  <c r="BH148" i="19"/>
  <c r="BG148" i="19"/>
  <c r="BF148" i="19"/>
  <c r="T148" i="19"/>
  <c r="R148" i="19"/>
  <c r="P148" i="19"/>
  <c r="BI147" i="19"/>
  <c r="BH147" i="19"/>
  <c r="BG147" i="19"/>
  <c r="BF147" i="19"/>
  <c r="T147" i="19"/>
  <c r="R147" i="19"/>
  <c r="P147" i="19"/>
  <c r="BI146" i="19"/>
  <c r="BH146" i="19"/>
  <c r="BG146" i="19"/>
  <c r="BF146" i="19"/>
  <c r="T146" i="19"/>
  <c r="R146" i="19"/>
  <c r="P146" i="19"/>
  <c r="BI145" i="19"/>
  <c r="BH145" i="19"/>
  <c r="BG145" i="19"/>
  <c r="BF145" i="19"/>
  <c r="T145" i="19"/>
  <c r="R145" i="19"/>
  <c r="P145" i="19"/>
  <c r="BI144" i="19"/>
  <c r="BH144" i="19"/>
  <c r="BG144" i="19"/>
  <c r="BF144" i="19"/>
  <c r="T144" i="19"/>
  <c r="R144" i="19"/>
  <c r="P144" i="19"/>
  <c r="BI143" i="19"/>
  <c r="BH143" i="19"/>
  <c r="BG143" i="19"/>
  <c r="BF143" i="19"/>
  <c r="T143" i="19"/>
  <c r="R143" i="19"/>
  <c r="P143" i="19"/>
  <c r="BI142" i="19"/>
  <c r="BH142" i="19"/>
  <c r="BG142" i="19"/>
  <c r="BF142" i="19"/>
  <c r="T142" i="19"/>
  <c r="R142" i="19"/>
  <c r="P142" i="19"/>
  <c r="BI141" i="19"/>
  <c r="BH141" i="19"/>
  <c r="BG141" i="19"/>
  <c r="BF141" i="19"/>
  <c r="T141" i="19"/>
  <c r="R141" i="19"/>
  <c r="P141" i="19"/>
  <c r="BI140" i="19"/>
  <c r="BH140" i="19"/>
  <c r="BG140" i="19"/>
  <c r="BF140" i="19"/>
  <c r="T140" i="19"/>
  <c r="R140"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BI129" i="19"/>
  <c r="BH129" i="19"/>
  <c r="BG129" i="19"/>
  <c r="BF129" i="19"/>
  <c r="T129" i="19"/>
  <c r="R129" i="19"/>
  <c r="P129" i="19"/>
  <c r="BI127" i="19"/>
  <c r="BH127" i="19"/>
  <c r="BG127" i="19"/>
  <c r="BF127" i="19"/>
  <c r="T127" i="19"/>
  <c r="R127" i="19"/>
  <c r="P127" i="19"/>
  <c r="J121" i="19"/>
  <c r="F121" i="19"/>
  <c r="F119" i="19"/>
  <c r="E117" i="19"/>
  <c r="J95" i="19"/>
  <c r="F95" i="19"/>
  <c r="F93" i="19"/>
  <c r="E91" i="19"/>
  <c r="J28" i="19"/>
  <c r="E28" i="19"/>
  <c r="J96" i="19" s="1"/>
  <c r="J27" i="19"/>
  <c r="J22" i="19"/>
  <c r="E22" i="19"/>
  <c r="F122" i="19" s="1"/>
  <c r="J21" i="19"/>
  <c r="J16" i="19"/>
  <c r="J119" i="19"/>
  <c r="E7" i="19"/>
  <c r="E85" i="19"/>
  <c r="J41" i="18"/>
  <c r="J40" i="18"/>
  <c r="AY114" i="1" s="1"/>
  <c r="J39" i="18"/>
  <c r="AX114" i="1" s="1"/>
  <c r="BI149" i="18"/>
  <c r="BH149" i="18"/>
  <c r="BG149" i="18"/>
  <c r="BF149" i="18"/>
  <c r="T149" i="18"/>
  <c r="R149" i="18"/>
  <c r="P149" i="18"/>
  <c r="BI148" i="18"/>
  <c r="BH148" i="18"/>
  <c r="BG148" i="18"/>
  <c r="BF148" i="18"/>
  <c r="T148" i="18"/>
  <c r="R148" i="18"/>
  <c r="P148" i="18"/>
  <c r="BI147" i="18"/>
  <c r="BH147" i="18"/>
  <c r="BG147" i="18"/>
  <c r="BF147" i="18"/>
  <c r="T147" i="18"/>
  <c r="R147" i="18"/>
  <c r="P147" i="18"/>
  <c r="BI146" i="18"/>
  <c r="BH146" i="18"/>
  <c r="BG146" i="18"/>
  <c r="BF146" i="18"/>
  <c r="T146" i="18"/>
  <c r="R146" i="18"/>
  <c r="P146" i="18"/>
  <c r="BI145" i="18"/>
  <c r="BH145" i="18"/>
  <c r="BG145" i="18"/>
  <c r="BF145" i="18"/>
  <c r="T145" i="18"/>
  <c r="R145" i="18"/>
  <c r="P145" i="18"/>
  <c r="BI144" i="18"/>
  <c r="BH144" i="18"/>
  <c r="BG144" i="18"/>
  <c r="BF144" i="18"/>
  <c r="T144" i="18"/>
  <c r="R144" i="18"/>
  <c r="P144" i="18"/>
  <c r="BI143" i="18"/>
  <c r="BH143" i="18"/>
  <c r="BG143" i="18"/>
  <c r="BF143" i="18"/>
  <c r="T143" i="18"/>
  <c r="R143" i="18"/>
  <c r="P143"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30" i="18"/>
  <c r="BH130" i="18"/>
  <c r="BG130" i="18"/>
  <c r="BF130" i="18"/>
  <c r="T130" i="18"/>
  <c r="R130" i="18"/>
  <c r="P130" i="18"/>
  <c r="BI129" i="18"/>
  <c r="BH129" i="18"/>
  <c r="BG129" i="18"/>
  <c r="BF129" i="18"/>
  <c r="T129" i="18"/>
  <c r="R129" i="18"/>
  <c r="P129" i="18"/>
  <c r="BI127" i="18"/>
  <c r="BH127" i="18"/>
  <c r="BG127" i="18"/>
  <c r="BF127" i="18"/>
  <c r="T127" i="18"/>
  <c r="R127" i="18"/>
  <c r="P127" i="18"/>
  <c r="J121" i="18"/>
  <c r="F121" i="18"/>
  <c r="F119" i="18"/>
  <c r="E117" i="18"/>
  <c r="J95" i="18"/>
  <c r="F95" i="18"/>
  <c r="F93" i="18"/>
  <c r="E91" i="18"/>
  <c r="J28" i="18"/>
  <c r="E28" i="18"/>
  <c r="J96" i="18"/>
  <c r="J27" i="18"/>
  <c r="J22" i="18"/>
  <c r="E22" i="18"/>
  <c r="F122" i="18"/>
  <c r="J21" i="18"/>
  <c r="J16" i="18"/>
  <c r="J93" i="18" s="1"/>
  <c r="E7" i="18"/>
  <c r="E85" i="18" s="1"/>
  <c r="J41" i="17"/>
  <c r="J40" i="17"/>
  <c r="AY113" i="1"/>
  <c r="J39" i="17"/>
  <c r="AX113" i="1"/>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1" i="17"/>
  <c r="BH171" i="17"/>
  <c r="BG171" i="17"/>
  <c r="BF171" i="17"/>
  <c r="T171" i="17"/>
  <c r="R171" i="17"/>
  <c r="P171"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1" i="17"/>
  <c r="BH141" i="17"/>
  <c r="BG141" i="17"/>
  <c r="BF141" i="17"/>
  <c r="T141" i="17"/>
  <c r="R141" i="17"/>
  <c r="P141"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7" i="17"/>
  <c r="BH127" i="17"/>
  <c r="BG127" i="17"/>
  <c r="BF127" i="17"/>
  <c r="T127" i="17"/>
  <c r="R127" i="17"/>
  <c r="P127" i="17"/>
  <c r="J121" i="17"/>
  <c r="F121" i="17"/>
  <c r="F119" i="17"/>
  <c r="E117" i="17"/>
  <c r="J95" i="17"/>
  <c r="F95" i="17"/>
  <c r="F93" i="17"/>
  <c r="E91" i="17"/>
  <c r="J28" i="17"/>
  <c r="E28" i="17"/>
  <c r="J122" i="17" s="1"/>
  <c r="J27" i="17"/>
  <c r="J22" i="17"/>
  <c r="E22" i="17"/>
  <c r="F122" i="17"/>
  <c r="J21" i="17"/>
  <c r="J16" i="17"/>
  <c r="J119" i="17" s="1"/>
  <c r="E7" i="17"/>
  <c r="E85" i="17" s="1"/>
  <c r="J41" i="16"/>
  <c r="J40" i="16"/>
  <c r="AY112" i="1"/>
  <c r="J39" i="16"/>
  <c r="AX112" i="1"/>
  <c r="BI188" i="16"/>
  <c r="BH188" i="16"/>
  <c r="BG188" i="16"/>
  <c r="BF188" i="16"/>
  <c r="T188" i="16"/>
  <c r="R188" i="16"/>
  <c r="P188" i="16"/>
  <c r="BI187" i="16"/>
  <c r="BH187" i="16"/>
  <c r="BG187" i="16"/>
  <c r="BF187" i="16"/>
  <c r="T187" i="16"/>
  <c r="R187" i="16"/>
  <c r="P187" i="16"/>
  <c r="BI186" i="16"/>
  <c r="BH186" i="16"/>
  <c r="BG186" i="16"/>
  <c r="BF186" i="16"/>
  <c r="T186" i="16"/>
  <c r="R186" i="16"/>
  <c r="P186" i="16"/>
  <c r="BI185" i="16"/>
  <c r="BH185" i="16"/>
  <c r="BG185" i="16"/>
  <c r="BF185" i="16"/>
  <c r="T185" i="16"/>
  <c r="R185" i="16"/>
  <c r="P185" i="16"/>
  <c r="BI184" i="16"/>
  <c r="BH184" i="16"/>
  <c r="BG184" i="16"/>
  <c r="BF184" i="16"/>
  <c r="T184" i="16"/>
  <c r="R184" i="16"/>
  <c r="P184" i="16"/>
  <c r="BI183" i="16"/>
  <c r="BH183" i="16"/>
  <c r="BG183" i="16"/>
  <c r="BF183" i="16"/>
  <c r="T183" i="16"/>
  <c r="R183" i="16"/>
  <c r="P183" i="16"/>
  <c r="BI182" i="16"/>
  <c r="BH182" i="16"/>
  <c r="BG182" i="16"/>
  <c r="BF182" i="16"/>
  <c r="T182" i="16"/>
  <c r="R182" i="16"/>
  <c r="P182" i="16"/>
  <c r="BI181" i="16"/>
  <c r="BH181" i="16"/>
  <c r="BG181" i="16"/>
  <c r="BF181" i="16"/>
  <c r="T181" i="16"/>
  <c r="R181" i="16"/>
  <c r="P181" i="16"/>
  <c r="BI180" i="16"/>
  <c r="BH180" i="16"/>
  <c r="BG180" i="16"/>
  <c r="BF180" i="16"/>
  <c r="T180" i="16"/>
  <c r="R180" i="16"/>
  <c r="P180" i="16"/>
  <c r="BI179" i="16"/>
  <c r="BH179" i="16"/>
  <c r="BG179" i="16"/>
  <c r="BF179" i="16"/>
  <c r="T179" i="16"/>
  <c r="R179" i="16"/>
  <c r="P179" i="16"/>
  <c r="BI178" i="16"/>
  <c r="BH178" i="16"/>
  <c r="BG178" i="16"/>
  <c r="BF178" i="16"/>
  <c r="T178" i="16"/>
  <c r="R178" i="16"/>
  <c r="P178" i="16"/>
  <c r="BI177" i="16"/>
  <c r="BH177" i="16"/>
  <c r="BG177" i="16"/>
  <c r="BF177" i="16"/>
  <c r="T177" i="16"/>
  <c r="R177" i="16"/>
  <c r="P177" i="16"/>
  <c r="BI176" i="16"/>
  <c r="BH176" i="16"/>
  <c r="BG176" i="16"/>
  <c r="BF176" i="16"/>
  <c r="T176" i="16"/>
  <c r="R176" i="16"/>
  <c r="P176" i="16"/>
  <c r="BI175" i="16"/>
  <c r="BH175" i="16"/>
  <c r="BG175" i="16"/>
  <c r="BF175" i="16"/>
  <c r="T175" i="16"/>
  <c r="R175" i="16"/>
  <c r="P175" i="16"/>
  <c r="BI174" i="16"/>
  <c r="BH174" i="16"/>
  <c r="BG174" i="16"/>
  <c r="BF174" i="16"/>
  <c r="T174" i="16"/>
  <c r="R174" i="16"/>
  <c r="P174" i="16"/>
  <c r="BI173" i="16"/>
  <c r="BH173" i="16"/>
  <c r="BG173" i="16"/>
  <c r="BF173" i="16"/>
  <c r="T173" i="16"/>
  <c r="R173" i="16"/>
  <c r="P173" i="16"/>
  <c r="BI172" i="16"/>
  <c r="BH172" i="16"/>
  <c r="BG172" i="16"/>
  <c r="BF172" i="16"/>
  <c r="T172" i="16"/>
  <c r="R172" i="16"/>
  <c r="P172" i="16"/>
  <c r="BI171" i="16"/>
  <c r="BH171" i="16"/>
  <c r="BG171" i="16"/>
  <c r="BF171" i="16"/>
  <c r="T171" i="16"/>
  <c r="R171" i="16"/>
  <c r="P171" i="16"/>
  <c r="BI170" i="16"/>
  <c r="BH170" i="16"/>
  <c r="BG170" i="16"/>
  <c r="BF170" i="16"/>
  <c r="T170" i="16"/>
  <c r="R170" i="16"/>
  <c r="P170" i="16"/>
  <c r="BI169" i="16"/>
  <c r="BH169" i="16"/>
  <c r="BG169" i="16"/>
  <c r="BF169" i="16"/>
  <c r="T169" i="16"/>
  <c r="R169" i="16"/>
  <c r="P169" i="16"/>
  <c r="BI168" i="16"/>
  <c r="BH168" i="16"/>
  <c r="BG168" i="16"/>
  <c r="BF168" i="16"/>
  <c r="T168" i="16"/>
  <c r="R168" i="16"/>
  <c r="P168" i="16"/>
  <c r="BI167" i="16"/>
  <c r="BH167" i="16"/>
  <c r="BG167" i="16"/>
  <c r="BF167" i="16"/>
  <c r="T167" i="16"/>
  <c r="R167" i="16"/>
  <c r="P167" i="16"/>
  <c r="BI166" i="16"/>
  <c r="BH166" i="16"/>
  <c r="BG166" i="16"/>
  <c r="BF166" i="16"/>
  <c r="T166" i="16"/>
  <c r="R166" i="16"/>
  <c r="P166" i="16"/>
  <c r="BI165" i="16"/>
  <c r="BH165" i="16"/>
  <c r="BG165" i="16"/>
  <c r="BF165" i="16"/>
  <c r="T165" i="16"/>
  <c r="R165" i="16"/>
  <c r="P165" i="16"/>
  <c r="BI164" i="16"/>
  <c r="BH164" i="16"/>
  <c r="BG164" i="16"/>
  <c r="BF164" i="16"/>
  <c r="T164" i="16"/>
  <c r="R164" i="16"/>
  <c r="P164" i="16"/>
  <c r="BI163" i="16"/>
  <c r="BH163" i="16"/>
  <c r="BG163" i="16"/>
  <c r="BF163" i="16"/>
  <c r="T163" i="16"/>
  <c r="R163" i="16"/>
  <c r="P163" i="16"/>
  <c r="BI162" i="16"/>
  <c r="BH162" i="16"/>
  <c r="BG162" i="16"/>
  <c r="BF162" i="16"/>
  <c r="T162" i="16"/>
  <c r="R162" i="16"/>
  <c r="P162" i="16"/>
  <c r="BI161" i="16"/>
  <c r="BH161" i="16"/>
  <c r="BG161" i="16"/>
  <c r="BF161" i="16"/>
  <c r="T161" i="16"/>
  <c r="R161" i="16"/>
  <c r="P161" i="16"/>
  <c r="BI160" i="16"/>
  <c r="BH160" i="16"/>
  <c r="BG160" i="16"/>
  <c r="BF160" i="16"/>
  <c r="T160" i="16"/>
  <c r="R160" i="16"/>
  <c r="P160" i="16"/>
  <c r="BI159" i="16"/>
  <c r="BH159" i="16"/>
  <c r="BG159" i="16"/>
  <c r="BF159" i="16"/>
  <c r="T159" i="16"/>
  <c r="R159" i="16"/>
  <c r="P159" i="16"/>
  <c r="BI158" i="16"/>
  <c r="BH158" i="16"/>
  <c r="BG158" i="16"/>
  <c r="BF158" i="16"/>
  <c r="T158" i="16"/>
  <c r="R158" i="16"/>
  <c r="P158" i="16"/>
  <c r="BI157" i="16"/>
  <c r="BH157" i="16"/>
  <c r="BG157" i="16"/>
  <c r="BF157" i="16"/>
  <c r="T157" i="16"/>
  <c r="R157" i="16"/>
  <c r="P157" i="16"/>
  <c r="BI156" i="16"/>
  <c r="BH156" i="16"/>
  <c r="BG156" i="16"/>
  <c r="BF156" i="16"/>
  <c r="T156" i="16"/>
  <c r="R156" i="16"/>
  <c r="P156" i="16"/>
  <c r="BI155" i="16"/>
  <c r="BH155" i="16"/>
  <c r="BG155" i="16"/>
  <c r="BF155" i="16"/>
  <c r="T155" i="16"/>
  <c r="R155" i="16"/>
  <c r="P155" i="16"/>
  <c r="BI154" i="16"/>
  <c r="BH154" i="16"/>
  <c r="BG154" i="16"/>
  <c r="BF154" i="16"/>
  <c r="T154" i="16"/>
  <c r="R154" i="16"/>
  <c r="P154" i="16"/>
  <c r="BI153" i="16"/>
  <c r="BH153" i="16"/>
  <c r="BG153" i="16"/>
  <c r="BF153" i="16"/>
  <c r="T153" i="16"/>
  <c r="R153" i="16"/>
  <c r="P153" i="16"/>
  <c r="BI152" i="16"/>
  <c r="BH152" i="16"/>
  <c r="BG152" i="16"/>
  <c r="BF152" i="16"/>
  <c r="T152" i="16"/>
  <c r="R152" i="16"/>
  <c r="P152" i="16"/>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9" i="16"/>
  <c r="BH139" i="16"/>
  <c r="BG139" i="16"/>
  <c r="BF139" i="16"/>
  <c r="T139" i="16"/>
  <c r="R139" i="16"/>
  <c r="P139" i="16"/>
  <c r="BI138" i="16"/>
  <c r="BH138" i="16"/>
  <c r="BG138" i="16"/>
  <c r="BF138" i="16"/>
  <c r="T138" i="16"/>
  <c r="R138" i="16"/>
  <c r="P138" i="16"/>
  <c r="BI137" i="16"/>
  <c r="BH137" i="16"/>
  <c r="BG137" i="16"/>
  <c r="BF137" i="16"/>
  <c r="T137" i="16"/>
  <c r="R137" i="16"/>
  <c r="P137" i="16"/>
  <c r="BI136" i="16"/>
  <c r="BH136" i="16"/>
  <c r="BG136" i="16"/>
  <c r="BF136" i="16"/>
  <c r="T136" i="16"/>
  <c r="R136" i="16"/>
  <c r="P136" i="16"/>
  <c r="BI135" i="16"/>
  <c r="BH135" i="16"/>
  <c r="BG135" i="16"/>
  <c r="BF135" i="16"/>
  <c r="T135" i="16"/>
  <c r="R135" i="16"/>
  <c r="P135" i="16"/>
  <c r="BI134" i="16"/>
  <c r="BH134" i="16"/>
  <c r="BG134" i="16"/>
  <c r="BF134" i="16"/>
  <c r="T134" i="16"/>
  <c r="R134" i="16"/>
  <c r="P134" i="16"/>
  <c r="BI133" i="16"/>
  <c r="BH133" i="16"/>
  <c r="BG133" i="16"/>
  <c r="BF133" i="16"/>
  <c r="T133" i="16"/>
  <c r="R133" i="16"/>
  <c r="P133" i="16"/>
  <c r="BI132" i="16"/>
  <c r="BH132" i="16"/>
  <c r="BG132" i="16"/>
  <c r="BF132" i="16"/>
  <c r="T132" i="16"/>
  <c r="R132" i="16"/>
  <c r="P132" i="16"/>
  <c r="BI131" i="16"/>
  <c r="BH131" i="16"/>
  <c r="BG131" i="16"/>
  <c r="BF131" i="16"/>
  <c r="T131" i="16"/>
  <c r="R131" i="16"/>
  <c r="P131" i="16"/>
  <c r="BI130" i="16"/>
  <c r="BH130" i="16"/>
  <c r="BG130" i="16"/>
  <c r="BF130" i="16"/>
  <c r="T130" i="16"/>
  <c r="R130" i="16"/>
  <c r="P130" i="16"/>
  <c r="BI129" i="16"/>
  <c r="BH129" i="16"/>
  <c r="BG129" i="16"/>
  <c r="BF129" i="16"/>
  <c r="T129" i="16"/>
  <c r="R129" i="16"/>
  <c r="P129" i="16"/>
  <c r="BI127" i="16"/>
  <c r="BH127" i="16"/>
  <c r="BG127" i="16"/>
  <c r="BF127" i="16"/>
  <c r="T127" i="16"/>
  <c r="R127" i="16"/>
  <c r="P127" i="16"/>
  <c r="J121" i="16"/>
  <c r="F121" i="16"/>
  <c r="F119" i="16"/>
  <c r="E117" i="16"/>
  <c r="J95" i="16"/>
  <c r="F95" i="16"/>
  <c r="F93" i="16"/>
  <c r="E91" i="16"/>
  <c r="J28" i="16"/>
  <c r="E28" i="16"/>
  <c r="J122" i="16" s="1"/>
  <c r="J27" i="16"/>
  <c r="J22" i="16"/>
  <c r="E22" i="16"/>
  <c r="F96" i="16"/>
  <c r="J21" i="16"/>
  <c r="J16" i="16"/>
  <c r="J119" i="16" s="1"/>
  <c r="E7" i="16"/>
  <c r="E111" i="16" s="1"/>
  <c r="J41" i="15"/>
  <c r="J40" i="15"/>
  <c r="AY111" i="1"/>
  <c r="J39" i="15"/>
  <c r="AX111" i="1"/>
  <c r="BI187" i="15"/>
  <c r="BH187" i="15"/>
  <c r="BG187" i="15"/>
  <c r="BF187" i="15"/>
  <c r="T187" i="15"/>
  <c r="R187" i="15"/>
  <c r="P187" i="15"/>
  <c r="BI186" i="15"/>
  <c r="BH186" i="15"/>
  <c r="BG186" i="15"/>
  <c r="BF186" i="15"/>
  <c r="T186" i="15"/>
  <c r="R186" i="15"/>
  <c r="P186" i="15"/>
  <c r="BI185" i="15"/>
  <c r="BH185" i="15"/>
  <c r="BG185" i="15"/>
  <c r="BF185" i="15"/>
  <c r="T185" i="15"/>
  <c r="R185" i="15"/>
  <c r="P185" i="15"/>
  <c r="BI184" i="15"/>
  <c r="BH184" i="15"/>
  <c r="BG184" i="15"/>
  <c r="BF184" i="15"/>
  <c r="T184" i="15"/>
  <c r="R184" i="15"/>
  <c r="P184" i="15"/>
  <c r="BI183" i="15"/>
  <c r="BH183" i="15"/>
  <c r="BG183" i="15"/>
  <c r="BF183" i="15"/>
  <c r="T183" i="15"/>
  <c r="R183" i="15"/>
  <c r="P183" i="15"/>
  <c r="BI182" i="15"/>
  <c r="BH182" i="15"/>
  <c r="BG182" i="15"/>
  <c r="BF182" i="15"/>
  <c r="T182" i="15"/>
  <c r="R182" i="15"/>
  <c r="P182" i="15"/>
  <c r="BI181" i="15"/>
  <c r="BH181" i="15"/>
  <c r="BG181" i="15"/>
  <c r="BF181" i="15"/>
  <c r="T181" i="15"/>
  <c r="R181" i="15"/>
  <c r="P181" i="15"/>
  <c r="BI180" i="15"/>
  <c r="BH180" i="15"/>
  <c r="BG180" i="15"/>
  <c r="BF180" i="15"/>
  <c r="T180" i="15"/>
  <c r="R180" i="15"/>
  <c r="P180" i="15"/>
  <c r="BI179" i="15"/>
  <c r="BH179" i="15"/>
  <c r="BG179" i="15"/>
  <c r="BF179" i="15"/>
  <c r="T179" i="15"/>
  <c r="R179" i="15"/>
  <c r="P179" i="15"/>
  <c r="BI178" i="15"/>
  <c r="BH178" i="15"/>
  <c r="BG178" i="15"/>
  <c r="BF178" i="15"/>
  <c r="T178" i="15"/>
  <c r="R178" i="15"/>
  <c r="P178" i="15"/>
  <c r="BI177" i="15"/>
  <c r="BH177" i="15"/>
  <c r="BG177" i="15"/>
  <c r="BF177" i="15"/>
  <c r="T177" i="15"/>
  <c r="R177" i="15"/>
  <c r="P177" i="15"/>
  <c r="BI176" i="15"/>
  <c r="BH176" i="15"/>
  <c r="BG176" i="15"/>
  <c r="BF176" i="15"/>
  <c r="T176" i="15"/>
  <c r="R176" i="15"/>
  <c r="P176" i="15"/>
  <c r="BI175" i="15"/>
  <c r="BH175" i="15"/>
  <c r="BG175" i="15"/>
  <c r="BF175" i="15"/>
  <c r="T175" i="15"/>
  <c r="R175" i="15"/>
  <c r="P175" i="15"/>
  <c r="BI174" i="15"/>
  <c r="BH174" i="15"/>
  <c r="BG174" i="15"/>
  <c r="BF174" i="15"/>
  <c r="T174" i="15"/>
  <c r="R174" i="15"/>
  <c r="P174" i="15"/>
  <c r="BI173" i="15"/>
  <c r="BH173" i="15"/>
  <c r="BG173" i="15"/>
  <c r="BF173" i="15"/>
  <c r="T173" i="15"/>
  <c r="R173" i="15"/>
  <c r="P173" i="15"/>
  <c r="BI172" i="15"/>
  <c r="BH172" i="15"/>
  <c r="BG172" i="15"/>
  <c r="BF172" i="15"/>
  <c r="T172" i="15"/>
  <c r="R172" i="15"/>
  <c r="P172" i="15"/>
  <c r="BI171" i="15"/>
  <c r="BH171" i="15"/>
  <c r="BG171" i="15"/>
  <c r="BF171" i="15"/>
  <c r="T171" i="15"/>
  <c r="R171" i="15"/>
  <c r="P171" i="15"/>
  <c r="BI170" i="15"/>
  <c r="BH170" i="15"/>
  <c r="BG170" i="15"/>
  <c r="BF170" i="15"/>
  <c r="T170" i="15"/>
  <c r="R170" i="15"/>
  <c r="P170" i="15"/>
  <c r="BI169" i="15"/>
  <c r="BH169" i="15"/>
  <c r="BG169" i="15"/>
  <c r="BF169" i="15"/>
  <c r="T169" i="15"/>
  <c r="R169" i="15"/>
  <c r="P169" i="15"/>
  <c r="BI168" i="15"/>
  <c r="BH168" i="15"/>
  <c r="BG168" i="15"/>
  <c r="BF168" i="15"/>
  <c r="T168" i="15"/>
  <c r="R168" i="15"/>
  <c r="P168" i="15"/>
  <c r="BI167" i="15"/>
  <c r="BH167" i="15"/>
  <c r="BG167" i="15"/>
  <c r="BF167" i="15"/>
  <c r="T167" i="15"/>
  <c r="R167" i="15"/>
  <c r="P167" i="15"/>
  <c r="BI166" i="15"/>
  <c r="BH166" i="15"/>
  <c r="BG166" i="15"/>
  <c r="BF166" i="15"/>
  <c r="T166" i="15"/>
  <c r="R166" i="15"/>
  <c r="P166" i="15"/>
  <c r="BI165" i="15"/>
  <c r="BH165" i="15"/>
  <c r="BG165" i="15"/>
  <c r="BF165" i="15"/>
  <c r="T165" i="15"/>
  <c r="R165" i="15"/>
  <c r="P165" i="15"/>
  <c r="BI164" i="15"/>
  <c r="BH164" i="15"/>
  <c r="BG164" i="15"/>
  <c r="BF164" i="15"/>
  <c r="T164" i="15"/>
  <c r="R164" i="15"/>
  <c r="P164" i="15"/>
  <c r="BI163" i="15"/>
  <c r="BH163" i="15"/>
  <c r="BG163" i="15"/>
  <c r="BF163" i="15"/>
  <c r="T163" i="15"/>
  <c r="R163" i="15"/>
  <c r="P163" i="15"/>
  <c r="BI162" i="15"/>
  <c r="BH162" i="15"/>
  <c r="BG162" i="15"/>
  <c r="BF162" i="15"/>
  <c r="T162" i="15"/>
  <c r="R162" i="15"/>
  <c r="P162" i="15"/>
  <c r="BI161" i="15"/>
  <c r="BH161" i="15"/>
  <c r="BG161" i="15"/>
  <c r="BF161" i="15"/>
  <c r="T161" i="15"/>
  <c r="R161" i="15"/>
  <c r="P161" i="15"/>
  <c r="BI160" i="15"/>
  <c r="BH160" i="15"/>
  <c r="BG160" i="15"/>
  <c r="BF160" i="15"/>
  <c r="T160" i="15"/>
  <c r="R160" i="15"/>
  <c r="P160" i="15"/>
  <c r="BI159" i="15"/>
  <c r="BH159" i="15"/>
  <c r="BG159" i="15"/>
  <c r="BF159" i="15"/>
  <c r="T159" i="15"/>
  <c r="R159" i="15"/>
  <c r="P159" i="15"/>
  <c r="BI158" i="15"/>
  <c r="BH158" i="15"/>
  <c r="BG158" i="15"/>
  <c r="BF158" i="15"/>
  <c r="T158" i="15"/>
  <c r="R158" i="15"/>
  <c r="P158" i="15"/>
  <c r="BI157" i="15"/>
  <c r="BH157" i="15"/>
  <c r="BG157" i="15"/>
  <c r="BF157" i="15"/>
  <c r="T157" i="15"/>
  <c r="R157" i="15"/>
  <c r="P157" i="15"/>
  <c r="BI156" i="15"/>
  <c r="BH156" i="15"/>
  <c r="BG156" i="15"/>
  <c r="BF156" i="15"/>
  <c r="T156" i="15"/>
  <c r="R156" i="15"/>
  <c r="P156" i="15"/>
  <c r="BI155" i="15"/>
  <c r="BH155" i="15"/>
  <c r="BG155" i="15"/>
  <c r="BF155" i="15"/>
  <c r="T155" i="15"/>
  <c r="R155" i="15"/>
  <c r="P155" i="15"/>
  <c r="BI154" i="15"/>
  <c r="BH154" i="15"/>
  <c r="BG154" i="15"/>
  <c r="BF154" i="15"/>
  <c r="T154" i="15"/>
  <c r="R154" i="15"/>
  <c r="P154" i="15"/>
  <c r="BI153" i="15"/>
  <c r="BH153" i="15"/>
  <c r="BG153" i="15"/>
  <c r="BF153" i="15"/>
  <c r="T153" i="15"/>
  <c r="R153" i="15"/>
  <c r="P153" i="15"/>
  <c r="BI152" i="15"/>
  <c r="BH152" i="15"/>
  <c r="BG152" i="15"/>
  <c r="BF152" i="15"/>
  <c r="T152" i="15"/>
  <c r="R152" i="15"/>
  <c r="P152" i="15"/>
  <c r="BI151" i="15"/>
  <c r="BH151" i="15"/>
  <c r="BG151" i="15"/>
  <c r="BF151" i="15"/>
  <c r="T151" i="15"/>
  <c r="R151" i="15"/>
  <c r="P151" i="15"/>
  <c r="BI150" i="15"/>
  <c r="BH150" i="15"/>
  <c r="BG150" i="15"/>
  <c r="BF150" i="15"/>
  <c r="T150" i="15"/>
  <c r="R150" i="15"/>
  <c r="P150" i="15"/>
  <c r="BI149" i="15"/>
  <c r="BH149" i="15"/>
  <c r="BG149" i="15"/>
  <c r="BF149" i="15"/>
  <c r="T149" i="15"/>
  <c r="R149" i="15"/>
  <c r="P149" i="15"/>
  <c r="BI148" i="15"/>
  <c r="BH148" i="15"/>
  <c r="BG148" i="15"/>
  <c r="BF148" i="15"/>
  <c r="T148" i="15"/>
  <c r="R148" i="15"/>
  <c r="P148" i="15"/>
  <c r="BI147" i="15"/>
  <c r="BH147" i="15"/>
  <c r="BG147" i="15"/>
  <c r="BF147" i="15"/>
  <c r="T147" i="15"/>
  <c r="R147" i="15"/>
  <c r="P147" i="15"/>
  <c r="BI146" i="15"/>
  <c r="BH146" i="15"/>
  <c r="BG146" i="15"/>
  <c r="BF146" i="15"/>
  <c r="T146" i="15"/>
  <c r="R146" i="15"/>
  <c r="P146" i="15"/>
  <c r="BI145" i="15"/>
  <c r="BH145" i="15"/>
  <c r="BG145" i="15"/>
  <c r="BF145" i="15"/>
  <c r="T145" i="15"/>
  <c r="R145" i="15"/>
  <c r="P145" i="15"/>
  <c r="BI144" i="15"/>
  <c r="BH144" i="15"/>
  <c r="BG144" i="15"/>
  <c r="BF144" i="15"/>
  <c r="T144" i="15"/>
  <c r="R144" i="15"/>
  <c r="P144" i="15"/>
  <c r="BI143" i="15"/>
  <c r="BH143" i="15"/>
  <c r="BG143" i="15"/>
  <c r="BF143" i="15"/>
  <c r="T143" i="15"/>
  <c r="R143" i="15"/>
  <c r="P143" i="15"/>
  <c r="BI142" i="15"/>
  <c r="BH142" i="15"/>
  <c r="BG142" i="15"/>
  <c r="BF142" i="15"/>
  <c r="T142" i="15"/>
  <c r="R142" i="15"/>
  <c r="P142" i="15"/>
  <c r="BI141" i="15"/>
  <c r="BH141" i="15"/>
  <c r="BG141" i="15"/>
  <c r="BF141" i="15"/>
  <c r="T141" i="15"/>
  <c r="R141" i="15"/>
  <c r="P141" i="15"/>
  <c r="BI140" i="15"/>
  <c r="BH140" i="15"/>
  <c r="BG140" i="15"/>
  <c r="BF140" i="15"/>
  <c r="T140" i="15"/>
  <c r="R140" i="15"/>
  <c r="P140" i="15"/>
  <c r="BI139" i="15"/>
  <c r="BH139" i="15"/>
  <c r="BG139" i="15"/>
  <c r="BF139" i="15"/>
  <c r="T139" i="15"/>
  <c r="R139" i="15"/>
  <c r="P139" i="15"/>
  <c r="BI138" i="15"/>
  <c r="BH138" i="15"/>
  <c r="BG138" i="15"/>
  <c r="BF138" i="15"/>
  <c r="T138" i="15"/>
  <c r="R138" i="15"/>
  <c r="P138" i="15"/>
  <c r="BI137" i="15"/>
  <c r="BH137" i="15"/>
  <c r="BG137" i="15"/>
  <c r="BF137" i="15"/>
  <c r="T137" i="15"/>
  <c r="R137" i="15"/>
  <c r="P137" i="15"/>
  <c r="BI136" i="15"/>
  <c r="BH136" i="15"/>
  <c r="BG136" i="15"/>
  <c r="BF136" i="15"/>
  <c r="T136" i="15"/>
  <c r="R136" i="15"/>
  <c r="P136" i="15"/>
  <c r="BI135" i="15"/>
  <c r="BH135" i="15"/>
  <c r="BG135" i="15"/>
  <c r="BF135" i="15"/>
  <c r="T135" i="15"/>
  <c r="R135" i="15"/>
  <c r="P135" i="15"/>
  <c r="BI134" i="15"/>
  <c r="BH134" i="15"/>
  <c r="BG134" i="15"/>
  <c r="BF134" i="15"/>
  <c r="T134" i="15"/>
  <c r="R134" i="15"/>
  <c r="P134" i="15"/>
  <c r="BI133" i="15"/>
  <c r="BH133" i="15"/>
  <c r="BG133" i="15"/>
  <c r="BF133" i="15"/>
  <c r="T133" i="15"/>
  <c r="R133" i="15"/>
  <c r="P133" i="15"/>
  <c r="BI132" i="15"/>
  <c r="BH132" i="15"/>
  <c r="BG132" i="15"/>
  <c r="BF132" i="15"/>
  <c r="T132" i="15"/>
  <c r="R132" i="15"/>
  <c r="P132" i="15"/>
  <c r="BI131" i="15"/>
  <c r="BH131" i="15"/>
  <c r="BG131" i="15"/>
  <c r="BF131" i="15"/>
  <c r="T131" i="15"/>
  <c r="R131" i="15"/>
  <c r="P131" i="15"/>
  <c r="BI130" i="15"/>
  <c r="BH130" i="15"/>
  <c r="BG130" i="15"/>
  <c r="BF130" i="15"/>
  <c r="T130" i="15"/>
  <c r="R130" i="15"/>
  <c r="P130" i="15"/>
  <c r="BI129" i="15"/>
  <c r="BH129" i="15"/>
  <c r="BG129" i="15"/>
  <c r="BF129" i="15"/>
  <c r="T129" i="15"/>
  <c r="R129" i="15"/>
  <c r="P129" i="15"/>
  <c r="BI127" i="15"/>
  <c r="BH127" i="15"/>
  <c r="BG127" i="15"/>
  <c r="BF127" i="15"/>
  <c r="T127" i="15"/>
  <c r="R127" i="15"/>
  <c r="P127" i="15"/>
  <c r="J121" i="15"/>
  <c r="F121" i="15"/>
  <c r="F119" i="15"/>
  <c r="E117" i="15"/>
  <c r="J95" i="15"/>
  <c r="F95" i="15"/>
  <c r="F93" i="15"/>
  <c r="E91" i="15"/>
  <c r="J28" i="15"/>
  <c r="E28" i="15"/>
  <c r="J96" i="15" s="1"/>
  <c r="J27" i="15"/>
  <c r="J22" i="15"/>
  <c r="E22" i="15"/>
  <c r="F122" i="15" s="1"/>
  <c r="J21" i="15"/>
  <c r="J16" i="15"/>
  <c r="J93" i="15"/>
  <c r="E7" i="15"/>
  <c r="E111" i="15" s="1"/>
  <c r="J41" i="14"/>
  <c r="J40" i="14"/>
  <c r="AY110" i="1" s="1"/>
  <c r="J39" i="14"/>
  <c r="AX110" i="1" s="1"/>
  <c r="BI188" i="14"/>
  <c r="BH188" i="14"/>
  <c r="BG188" i="14"/>
  <c r="BF188" i="14"/>
  <c r="T188" i="14"/>
  <c r="R188" i="14"/>
  <c r="P188" i="14"/>
  <c r="BI187" i="14"/>
  <c r="BH187" i="14"/>
  <c r="BG187" i="14"/>
  <c r="BF187" i="14"/>
  <c r="T187" i="14"/>
  <c r="R187" i="14"/>
  <c r="P187" i="14"/>
  <c r="BI186" i="14"/>
  <c r="BH186" i="14"/>
  <c r="BG186" i="14"/>
  <c r="BF186" i="14"/>
  <c r="T186" i="14"/>
  <c r="R186" i="14"/>
  <c r="P186"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70" i="14"/>
  <c r="BH170" i="14"/>
  <c r="BG170" i="14"/>
  <c r="BF170" i="14"/>
  <c r="T170" i="14"/>
  <c r="R170" i="14"/>
  <c r="P170"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8" i="14"/>
  <c r="BH158" i="14"/>
  <c r="BG158" i="14"/>
  <c r="BF158" i="14"/>
  <c r="T158" i="14"/>
  <c r="R158" i="14"/>
  <c r="P158"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3" i="14"/>
  <c r="BH153" i="14"/>
  <c r="BG153" i="14"/>
  <c r="BF153" i="14"/>
  <c r="T153" i="14"/>
  <c r="R153" i="14"/>
  <c r="P153" i="14"/>
  <c r="BI152" i="14"/>
  <c r="BH152" i="14"/>
  <c r="BG152" i="14"/>
  <c r="BF152" i="14"/>
  <c r="T152" i="14"/>
  <c r="R152" i="14"/>
  <c r="P152" i="14"/>
  <c r="BI151" i="14"/>
  <c r="BH151" i="14"/>
  <c r="BG151" i="14"/>
  <c r="BF151" i="14"/>
  <c r="T151" i="14"/>
  <c r="R151" i="14"/>
  <c r="P151" i="14"/>
  <c r="BI150" i="14"/>
  <c r="BH150" i="14"/>
  <c r="BG150" i="14"/>
  <c r="BF150" i="14"/>
  <c r="T150" i="14"/>
  <c r="R150" i="14"/>
  <c r="P150" i="14"/>
  <c r="BI149" i="14"/>
  <c r="BH149" i="14"/>
  <c r="BG149" i="14"/>
  <c r="BF149" i="14"/>
  <c r="T149" i="14"/>
  <c r="R149" i="14"/>
  <c r="P149"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3" i="14"/>
  <c r="BH143" i="14"/>
  <c r="BG143" i="14"/>
  <c r="BF143" i="14"/>
  <c r="T143" i="14"/>
  <c r="R143" i="14"/>
  <c r="P143" i="14"/>
  <c r="BI142" i="14"/>
  <c r="BH142" i="14"/>
  <c r="BG142" i="14"/>
  <c r="BF142" i="14"/>
  <c r="T142" i="14"/>
  <c r="R142" i="14"/>
  <c r="P142" i="14"/>
  <c r="BI141" i="14"/>
  <c r="BH141" i="14"/>
  <c r="BG141" i="14"/>
  <c r="BF141" i="14"/>
  <c r="T141" i="14"/>
  <c r="R141" i="14"/>
  <c r="P141" i="14"/>
  <c r="BI140" i="14"/>
  <c r="BH140" i="14"/>
  <c r="BG140" i="14"/>
  <c r="BF140" i="14"/>
  <c r="T140" i="14"/>
  <c r="R140" i="14"/>
  <c r="P140" i="14"/>
  <c r="BI139" i="14"/>
  <c r="BH139" i="14"/>
  <c r="BG139" i="14"/>
  <c r="BF139" i="14"/>
  <c r="T139" i="14"/>
  <c r="R139" i="14"/>
  <c r="P139" i="14"/>
  <c r="BI138" i="14"/>
  <c r="BH138" i="14"/>
  <c r="BG138" i="14"/>
  <c r="BF138" i="14"/>
  <c r="T138" i="14"/>
  <c r="R138" i="14"/>
  <c r="P138"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7" i="14"/>
  <c r="BH127" i="14"/>
  <c r="BG127" i="14"/>
  <c r="BF127" i="14"/>
  <c r="T127" i="14"/>
  <c r="R127" i="14"/>
  <c r="P127" i="14"/>
  <c r="J121" i="14"/>
  <c r="F121" i="14"/>
  <c r="F119" i="14"/>
  <c r="E117" i="14"/>
  <c r="J95" i="14"/>
  <c r="F95" i="14"/>
  <c r="F93" i="14"/>
  <c r="E91" i="14"/>
  <c r="J28" i="14"/>
  <c r="E28" i="14"/>
  <c r="J96" i="14" s="1"/>
  <c r="J27" i="14"/>
  <c r="J22" i="14"/>
  <c r="E22" i="14"/>
  <c r="F122" i="14" s="1"/>
  <c r="J21" i="14"/>
  <c r="J16" i="14"/>
  <c r="J93" i="14"/>
  <c r="E7" i="14"/>
  <c r="E111" i="14"/>
  <c r="J41" i="13"/>
  <c r="J40" i="13"/>
  <c r="AY109" i="1" s="1"/>
  <c r="J39" i="13"/>
  <c r="AX109" i="1" s="1"/>
  <c r="BI196" i="13"/>
  <c r="BH196" i="13"/>
  <c r="BG196" i="13"/>
  <c r="BF196" i="13"/>
  <c r="T196" i="13"/>
  <c r="R196" i="13"/>
  <c r="P196" i="13"/>
  <c r="BI195" i="13"/>
  <c r="BH195" i="13"/>
  <c r="BG195" i="13"/>
  <c r="BF195" i="13"/>
  <c r="T195" i="13"/>
  <c r="R195" i="13"/>
  <c r="P195" i="13"/>
  <c r="BI194" i="13"/>
  <c r="BH194" i="13"/>
  <c r="BG194" i="13"/>
  <c r="BF194" i="13"/>
  <c r="T194" i="13"/>
  <c r="R194" i="13"/>
  <c r="P194" i="13"/>
  <c r="BI193" i="13"/>
  <c r="BH193" i="13"/>
  <c r="BG193" i="13"/>
  <c r="BF193" i="13"/>
  <c r="T193" i="13"/>
  <c r="R193" i="13"/>
  <c r="P193" i="13"/>
  <c r="BI192" i="13"/>
  <c r="BH192" i="13"/>
  <c r="BG192" i="13"/>
  <c r="BF192" i="13"/>
  <c r="T192" i="13"/>
  <c r="R192" i="13"/>
  <c r="P192" i="13"/>
  <c r="BI191" i="13"/>
  <c r="BH191" i="13"/>
  <c r="BG191" i="13"/>
  <c r="BF191" i="13"/>
  <c r="T191" i="13"/>
  <c r="R191" i="13"/>
  <c r="P191" i="13"/>
  <c r="BI190" i="13"/>
  <c r="BH190" i="13"/>
  <c r="BG190" i="13"/>
  <c r="BF190" i="13"/>
  <c r="T190" i="13"/>
  <c r="R190" i="13"/>
  <c r="P190" i="13"/>
  <c r="BI189" i="13"/>
  <c r="BH189" i="13"/>
  <c r="BG189" i="13"/>
  <c r="BF189" i="13"/>
  <c r="T189" i="13"/>
  <c r="R189" i="13"/>
  <c r="P189" i="13"/>
  <c r="BI188" i="13"/>
  <c r="BH188" i="13"/>
  <c r="BG188" i="13"/>
  <c r="BF188" i="13"/>
  <c r="T188" i="13"/>
  <c r="R188" i="13"/>
  <c r="P188" i="13"/>
  <c r="BI187" i="13"/>
  <c r="BH187" i="13"/>
  <c r="BG187" i="13"/>
  <c r="BF187" i="13"/>
  <c r="T187" i="13"/>
  <c r="R187" i="13"/>
  <c r="P187" i="13"/>
  <c r="BI186" i="13"/>
  <c r="BH186" i="13"/>
  <c r="BG186" i="13"/>
  <c r="BF186" i="13"/>
  <c r="T186" i="13"/>
  <c r="R186" i="13"/>
  <c r="P186" i="13"/>
  <c r="BI185" i="13"/>
  <c r="BH185" i="13"/>
  <c r="BG185" i="13"/>
  <c r="BF185" i="13"/>
  <c r="T185" i="13"/>
  <c r="R185" i="13"/>
  <c r="P185" i="13"/>
  <c r="BI184" i="13"/>
  <c r="BH184" i="13"/>
  <c r="BG184" i="13"/>
  <c r="BF184" i="13"/>
  <c r="T184" i="13"/>
  <c r="R184" i="13"/>
  <c r="P184" i="13"/>
  <c r="BI183" i="13"/>
  <c r="BH183" i="13"/>
  <c r="BG183" i="13"/>
  <c r="BF183" i="13"/>
  <c r="T183" i="13"/>
  <c r="R183" i="13"/>
  <c r="P183" i="13"/>
  <c r="BI182" i="13"/>
  <c r="BH182" i="13"/>
  <c r="BG182" i="13"/>
  <c r="BF182" i="13"/>
  <c r="T182" i="13"/>
  <c r="R182" i="13"/>
  <c r="P182" i="13"/>
  <c r="BI181" i="13"/>
  <c r="BH181" i="13"/>
  <c r="BG181" i="13"/>
  <c r="BF181" i="13"/>
  <c r="T181" i="13"/>
  <c r="R181" i="13"/>
  <c r="P181" i="13"/>
  <c r="BI180" i="13"/>
  <c r="BH180" i="13"/>
  <c r="BG180" i="13"/>
  <c r="BF180" i="13"/>
  <c r="T180" i="13"/>
  <c r="R180" i="13"/>
  <c r="P180" i="13"/>
  <c r="BI179" i="13"/>
  <c r="BH179" i="13"/>
  <c r="BG179" i="13"/>
  <c r="BF179" i="13"/>
  <c r="T179" i="13"/>
  <c r="R179" i="13"/>
  <c r="P179" i="13"/>
  <c r="BI178" i="13"/>
  <c r="BH178" i="13"/>
  <c r="BG178" i="13"/>
  <c r="BF178" i="13"/>
  <c r="T178" i="13"/>
  <c r="R178" i="13"/>
  <c r="P178" i="13"/>
  <c r="BI177" i="13"/>
  <c r="BH177" i="13"/>
  <c r="BG177" i="13"/>
  <c r="BF177" i="13"/>
  <c r="T177" i="13"/>
  <c r="R177" i="13"/>
  <c r="P177" i="13"/>
  <c r="BI176" i="13"/>
  <c r="BH176" i="13"/>
  <c r="BG176" i="13"/>
  <c r="BF176" i="13"/>
  <c r="T176" i="13"/>
  <c r="R176" i="13"/>
  <c r="P176" i="13"/>
  <c r="BI175" i="13"/>
  <c r="BH175" i="13"/>
  <c r="BG175" i="13"/>
  <c r="BF175" i="13"/>
  <c r="T175" i="13"/>
  <c r="R175" i="13"/>
  <c r="P175" i="13"/>
  <c r="BI174" i="13"/>
  <c r="BH174" i="13"/>
  <c r="BG174" i="13"/>
  <c r="BF174" i="13"/>
  <c r="T174" i="13"/>
  <c r="R174" i="13"/>
  <c r="P174"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7" i="13"/>
  <c r="BH167" i="13"/>
  <c r="BG167" i="13"/>
  <c r="BF167" i="13"/>
  <c r="T167" i="13"/>
  <c r="R167" i="13"/>
  <c r="P167"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60" i="13"/>
  <c r="BH160" i="13"/>
  <c r="BG160" i="13"/>
  <c r="BF160" i="13"/>
  <c r="T160" i="13"/>
  <c r="R160" i="13"/>
  <c r="P160" i="13"/>
  <c r="BI159" i="13"/>
  <c r="BH159" i="13"/>
  <c r="BG159" i="13"/>
  <c r="BF159" i="13"/>
  <c r="T159" i="13"/>
  <c r="R159" i="13"/>
  <c r="P159" i="13"/>
  <c r="BI158" i="13"/>
  <c r="BH158" i="13"/>
  <c r="BG158" i="13"/>
  <c r="BF158" i="13"/>
  <c r="T158" i="13"/>
  <c r="R158" i="13"/>
  <c r="P158" i="13"/>
  <c r="BI157" i="13"/>
  <c r="BH157" i="13"/>
  <c r="BG157" i="13"/>
  <c r="BF157" i="13"/>
  <c r="T157" i="13"/>
  <c r="R157" i="13"/>
  <c r="P157" i="13"/>
  <c r="BI156" i="13"/>
  <c r="BH156" i="13"/>
  <c r="BG156" i="13"/>
  <c r="BF156" i="13"/>
  <c r="T156" i="13"/>
  <c r="R156" i="13"/>
  <c r="P156" i="13"/>
  <c r="BI155" i="13"/>
  <c r="BH155" i="13"/>
  <c r="BG155" i="13"/>
  <c r="BF155" i="13"/>
  <c r="T155" i="13"/>
  <c r="R155" i="13"/>
  <c r="P155" i="13"/>
  <c r="BI154" i="13"/>
  <c r="BH154" i="13"/>
  <c r="BG154" i="13"/>
  <c r="BF154" i="13"/>
  <c r="T154" i="13"/>
  <c r="R154" i="13"/>
  <c r="P154" i="13"/>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5" i="13"/>
  <c r="BH145" i="13"/>
  <c r="BG145" i="13"/>
  <c r="BF145" i="13"/>
  <c r="T145" i="13"/>
  <c r="R145" i="13"/>
  <c r="P145" i="13"/>
  <c r="BI144" i="13"/>
  <c r="BH144" i="13"/>
  <c r="BG144" i="13"/>
  <c r="BF144" i="13"/>
  <c r="T144" i="13"/>
  <c r="R144" i="13"/>
  <c r="P144" i="13"/>
  <c r="BI142" i="13"/>
  <c r="BH142" i="13"/>
  <c r="BG142" i="13"/>
  <c r="BF142" i="13"/>
  <c r="T142" i="13"/>
  <c r="R142" i="13"/>
  <c r="P142" i="13"/>
  <c r="BI141" i="13"/>
  <c r="BH141" i="13"/>
  <c r="BG141" i="13"/>
  <c r="BF141" i="13"/>
  <c r="T141" i="13"/>
  <c r="R141" i="13"/>
  <c r="P141" i="13"/>
  <c r="BI139" i="13"/>
  <c r="BH139" i="13"/>
  <c r="BG139" i="13"/>
  <c r="BF139" i="13"/>
  <c r="T139" i="13"/>
  <c r="R139" i="13"/>
  <c r="P139" i="13"/>
  <c r="BI138" i="13"/>
  <c r="BH138" i="13"/>
  <c r="BG138" i="13"/>
  <c r="BF138" i="13"/>
  <c r="T138" i="13"/>
  <c r="R138" i="13"/>
  <c r="P138" i="13"/>
  <c r="BI136" i="13"/>
  <c r="BH136" i="13"/>
  <c r="BG136" i="13"/>
  <c r="BF136" i="13"/>
  <c r="T136" i="13"/>
  <c r="R136" i="13"/>
  <c r="P136" i="13"/>
  <c r="BI135" i="13"/>
  <c r="BH135" i="13"/>
  <c r="BG135" i="13"/>
  <c r="BF135" i="13"/>
  <c r="T135" i="13"/>
  <c r="R135" i="13"/>
  <c r="P135" i="13"/>
  <c r="BI133" i="13"/>
  <c r="BH133" i="13"/>
  <c r="BG133" i="13"/>
  <c r="BF133" i="13"/>
  <c r="T133" i="13"/>
  <c r="R133" i="13"/>
  <c r="P133" i="13"/>
  <c r="BI132" i="13"/>
  <c r="BH132" i="13"/>
  <c r="BG132" i="13"/>
  <c r="BF132" i="13"/>
  <c r="T132" i="13"/>
  <c r="R132" i="13"/>
  <c r="P132" i="13"/>
  <c r="BI131" i="13"/>
  <c r="BH131" i="13"/>
  <c r="BG131" i="13"/>
  <c r="BF131" i="13"/>
  <c r="T131" i="13"/>
  <c r="R131" i="13"/>
  <c r="P131" i="13"/>
  <c r="BI130" i="13"/>
  <c r="BH130" i="13"/>
  <c r="BG130" i="13"/>
  <c r="BF130" i="13"/>
  <c r="T130" i="13"/>
  <c r="R130" i="13"/>
  <c r="P130" i="13"/>
  <c r="BI129" i="13"/>
  <c r="BH129" i="13"/>
  <c r="BG129" i="13"/>
  <c r="BF129" i="13"/>
  <c r="T129" i="13"/>
  <c r="R129" i="13"/>
  <c r="P129" i="13"/>
  <c r="BI127" i="13"/>
  <c r="BH127" i="13"/>
  <c r="BG127" i="13"/>
  <c r="BF127" i="13"/>
  <c r="T127" i="13"/>
  <c r="R127" i="13"/>
  <c r="P127" i="13"/>
  <c r="J121" i="13"/>
  <c r="F121" i="13"/>
  <c r="F119" i="13"/>
  <c r="E117" i="13"/>
  <c r="J95" i="13"/>
  <c r="F95" i="13"/>
  <c r="F93" i="13"/>
  <c r="E91" i="13"/>
  <c r="J28" i="13"/>
  <c r="E28" i="13"/>
  <c r="J96" i="13"/>
  <c r="J27" i="13"/>
  <c r="J22" i="13"/>
  <c r="E22" i="13"/>
  <c r="F122" i="13"/>
  <c r="J21" i="13"/>
  <c r="J16" i="13"/>
  <c r="J93" i="13" s="1"/>
  <c r="E7" i="13"/>
  <c r="E85" i="13" s="1"/>
  <c r="J41" i="12"/>
  <c r="J40" i="12"/>
  <c r="AY108" i="1"/>
  <c r="J39" i="12"/>
  <c r="AX108" i="1"/>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70" i="12"/>
  <c r="BH170" i="12"/>
  <c r="BG170" i="12"/>
  <c r="BF170" i="12"/>
  <c r="T170" i="12"/>
  <c r="R170" i="12"/>
  <c r="P170"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7" i="12"/>
  <c r="BH127" i="12"/>
  <c r="BG127" i="12"/>
  <c r="BF127" i="12"/>
  <c r="T127" i="12"/>
  <c r="R127" i="12"/>
  <c r="P127" i="12"/>
  <c r="J121" i="12"/>
  <c r="F121" i="12"/>
  <c r="F119" i="12"/>
  <c r="E117" i="12"/>
  <c r="J95" i="12"/>
  <c r="F95" i="12"/>
  <c r="F93" i="12"/>
  <c r="E91" i="12"/>
  <c r="J28" i="12"/>
  <c r="E28" i="12"/>
  <c r="J122" i="12"/>
  <c r="J27" i="12"/>
  <c r="J22" i="12"/>
  <c r="E22" i="12"/>
  <c r="F96" i="12"/>
  <c r="J21" i="12"/>
  <c r="J16" i="12"/>
  <c r="J93" i="12" s="1"/>
  <c r="E7" i="12"/>
  <c r="E111" i="12" s="1"/>
  <c r="J41" i="11"/>
  <c r="J40" i="11"/>
  <c r="AY107" i="1"/>
  <c r="J39" i="11"/>
  <c r="AX107" i="1"/>
  <c r="BI190" i="11"/>
  <c r="BH190" i="11"/>
  <c r="BG190" i="11"/>
  <c r="BF190" i="11"/>
  <c r="T190" i="11"/>
  <c r="R190" i="11"/>
  <c r="P190" i="11"/>
  <c r="BI189" i="11"/>
  <c r="BH189" i="11"/>
  <c r="BG189" i="11"/>
  <c r="BF189" i="11"/>
  <c r="T189" i="11"/>
  <c r="R189" i="11"/>
  <c r="P189" i="11"/>
  <c r="BI188" i="11"/>
  <c r="BH188" i="11"/>
  <c r="BG188" i="11"/>
  <c r="BF188" i="11"/>
  <c r="T188" i="11"/>
  <c r="R188" i="11"/>
  <c r="P188" i="11"/>
  <c r="BI187" i="11"/>
  <c r="BH187" i="11"/>
  <c r="BG187" i="11"/>
  <c r="BF187" i="11"/>
  <c r="T187" i="11"/>
  <c r="R187" i="11"/>
  <c r="P187"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9" i="11"/>
  <c r="BH179" i="11"/>
  <c r="BG179" i="11"/>
  <c r="BF179" i="11"/>
  <c r="T179" i="11"/>
  <c r="R179" i="11"/>
  <c r="P179" i="11"/>
  <c r="BI178" i="11"/>
  <c r="BH178" i="11"/>
  <c r="BG178" i="11"/>
  <c r="BF178" i="11"/>
  <c r="T178" i="11"/>
  <c r="R178" i="11"/>
  <c r="P178" i="11"/>
  <c r="BI177" i="11"/>
  <c r="BH177" i="11"/>
  <c r="BG177" i="11"/>
  <c r="BF177" i="11"/>
  <c r="T177" i="11"/>
  <c r="R177" i="11"/>
  <c r="P177"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9" i="11"/>
  <c r="BH169" i="11"/>
  <c r="BG169" i="11"/>
  <c r="BF169" i="11"/>
  <c r="T169" i="11"/>
  <c r="R169" i="11"/>
  <c r="P169" i="11"/>
  <c r="BI168" i="11"/>
  <c r="BH168" i="11"/>
  <c r="BG168" i="11"/>
  <c r="BF168" i="11"/>
  <c r="T168" i="11"/>
  <c r="R168" i="11"/>
  <c r="P168" i="11"/>
  <c r="BI167" i="11"/>
  <c r="BH167" i="11"/>
  <c r="BG167" i="11"/>
  <c r="BF167" i="11"/>
  <c r="T167" i="11"/>
  <c r="R167" i="11"/>
  <c r="P167"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9" i="11"/>
  <c r="BH159" i="11"/>
  <c r="BG159" i="11"/>
  <c r="BF159" i="11"/>
  <c r="T159" i="11"/>
  <c r="R159" i="11"/>
  <c r="P159" i="11"/>
  <c r="BI158" i="11"/>
  <c r="BH158" i="11"/>
  <c r="BG158" i="11"/>
  <c r="BF158" i="11"/>
  <c r="T158" i="11"/>
  <c r="R158" i="11"/>
  <c r="P158" i="11"/>
  <c r="BI157" i="11"/>
  <c r="BH157" i="11"/>
  <c r="BG157" i="11"/>
  <c r="BF157" i="11"/>
  <c r="T157" i="11"/>
  <c r="R157" i="11"/>
  <c r="P157" i="11"/>
  <c r="BI156" i="11"/>
  <c r="BH156" i="11"/>
  <c r="BG156" i="11"/>
  <c r="BF156" i="11"/>
  <c r="T156" i="11"/>
  <c r="R156" i="11"/>
  <c r="P156" i="11"/>
  <c r="BI155" i="11"/>
  <c r="BH155" i="11"/>
  <c r="BG155" i="11"/>
  <c r="BF155" i="11"/>
  <c r="T155" i="11"/>
  <c r="R155" i="11"/>
  <c r="P155" i="11"/>
  <c r="BI154" i="11"/>
  <c r="BH154" i="11"/>
  <c r="BG154" i="11"/>
  <c r="BF154" i="11"/>
  <c r="T154" i="11"/>
  <c r="R154" i="11"/>
  <c r="P154" i="11"/>
  <c r="BI153" i="11"/>
  <c r="BH153" i="11"/>
  <c r="BG153" i="11"/>
  <c r="BF153" i="11"/>
  <c r="T153" i="11"/>
  <c r="R153" i="11"/>
  <c r="P153" i="11"/>
  <c r="BI152" i="11"/>
  <c r="BH152" i="11"/>
  <c r="BG152" i="11"/>
  <c r="BF152" i="11"/>
  <c r="T152" i="11"/>
  <c r="R152" i="11"/>
  <c r="P152" i="11"/>
  <c r="BI151" i="11"/>
  <c r="BH151" i="11"/>
  <c r="BG151" i="11"/>
  <c r="BF151" i="11"/>
  <c r="T151" i="11"/>
  <c r="R151" i="11"/>
  <c r="P151" i="11"/>
  <c r="BI150" i="11"/>
  <c r="BH150" i="11"/>
  <c r="BG150" i="11"/>
  <c r="BF150" i="11"/>
  <c r="T150" i="11"/>
  <c r="R150" i="11"/>
  <c r="P150" i="11"/>
  <c r="BI149" i="11"/>
  <c r="BH149" i="11"/>
  <c r="BG149" i="11"/>
  <c r="BF149" i="11"/>
  <c r="T149" i="11"/>
  <c r="R149" i="11"/>
  <c r="P149" i="11"/>
  <c r="BI148" i="11"/>
  <c r="BH148" i="11"/>
  <c r="BG148" i="11"/>
  <c r="BF148" i="11"/>
  <c r="T148" i="11"/>
  <c r="R148" i="11"/>
  <c r="P148" i="11"/>
  <c r="BI147" i="11"/>
  <c r="BH147" i="11"/>
  <c r="BG147" i="11"/>
  <c r="BF147" i="11"/>
  <c r="T147" i="11"/>
  <c r="R147" i="11"/>
  <c r="P147" i="11"/>
  <c r="BI146" i="11"/>
  <c r="BH146" i="11"/>
  <c r="BG146" i="11"/>
  <c r="BF146" i="11"/>
  <c r="T146" i="11"/>
  <c r="R146" i="11"/>
  <c r="P146" i="11"/>
  <c r="BI145" i="11"/>
  <c r="BH145" i="11"/>
  <c r="BG145" i="11"/>
  <c r="BF145" i="11"/>
  <c r="T145" i="11"/>
  <c r="R145" i="11"/>
  <c r="P145" i="11"/>
  <c r="BI144" i="11"/>
  <c r="BH144" i="11"/>
  <c r="BG144" i="11"/>
  <c r="BF144" i="11"/>
  <c r="T144" i="11"/>
  <c r="R144" i="11"/>
  <c r="P144" i="11"/>
  <c r="BI143" i="11"/>
  <c r="BH143" i="11"/>
  <c r="BG143" i="11"/>
  <c r="BF143" i="11"/>
  <c r="T143" i="11"/>
  <c r="R143" i="11"/>
  <c r="P143" i="11"/>
  <c r="BI142" i="11"/>
  <c r="BH142" i="11"/>
  <c r="BG142" i="11"/>
  <c r="BF142" i="11"/>
  <c r="T142" i="11"/>
  <c r="R142" i="11"/>
  <c r="P142"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7" i="11"/>
  <c r="BH127" i="11"/>
  <c r="BG127" i="11"/>
  <c r="BF127" i="11"/>
  <c r="T127" i="11"/>
  <c r="R127" i="11"/>
  <c r="P127" i="11"/>
  <c r="J121" i="11"/>
  <c r="F121" i="11"/>
  <c r="F119" i="11"/>
  <c r="E117" i="11"/>
  <c r="J95" i="11"/>
  <c r="F95" i="11"/>
  <c r="F93" i="11"/>
  <c r="E91" i="11"/>
  <c r="J28" i="11"/>
  <c r="E28" i="11"/>
  <c r="J96" i="11"/>
  <c r="J27" i="11"/>
  <c r="J22" i="11"/>
  <c r="E22" i="11"/>
  <c r="F122" i="11"/>
  <c r="J21" i="11"/>
  <c r="J16" i="11"/>
  <c r="J119" i="11" s="1"/>
  <c r="E7" i="11"/>
  <c r="E85" i="11" s="1"/>
  <c r="J41" i="10"/>
  <c r="J40" i="10"/>
  <c r="AY106" i="1"/>
  <c r="J39" i="10"/>
  <c r="AX106" i="1"/>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2" i="10"/>
  <c r="BH172" i="10"/>
  <c r="BG172" i="10"/>
  <c r="BF172" i="10"/>
  <c r="T172" i="10"/>
  <c r="R172" i="10"/>
  <c r="P172"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7" i="10"/>
  <c r="BH127" i="10"/>
  <c r="BG127" i="10"/>
  <c r="BF127" i="10"/>
  <c r="T127" i="10"/>
  <c r="R127" i="10"/>
  <c r="P127" i="10"/>
  <c r="J121" i="10"/>
  <c r="F121" i="10"/>
  <c r="F119" i="10"/>
  <c r="E117" i="10"/>
  <c r="J95" i="10"/>
  <c r="F95" i="10"/>
  <c r="F93" i="10"/>
  <c r="E91" i="10"/>
  <c r="J28" i="10"/>
  <c r="E28" i="10"/>
  <c r="J96" i="10" s="1"/>
  <c r="J27" i="10"/>
  <c r="J22" i="10"/>
  <c r="E22" i="10"/>
  <c r="F122" i="10" s="1"/>
  <c r="J21" i="10"/>
  <c r="J16" i="10"/>
  <c r="J119" i="10"/>
  <c r="E7" i="10"/>
  <c r="E111" i="10"/>
  <c r="J41" i="9"/>
  <c r="J40" i="9"/>
  <c r="AY105" i="1" s="1"/>
  <c r="J39" i="9"/>
  <c r="AX105" i="1" s="1"/>
  <c r="BI127" i="9"/>
  <c r="BH127" i="9"/>
  <c r="BG127" i="9"/>
  <c r="BF127" i="9"/>
  <c r="T127" i="9"/>
  <c r="T126" i="9" s="1"/>
  <c r="T125" i="9" s="1"/>
  <c r="R127" i="9"/>
  <c r="R126" i="9"/>
  <c r="R125" i="9" s="1"/>
  <c r="P127" i="9"/>
  <c r="P126" i="9" s="1"/>
  <c r="P125" i="9" s="1"/>
  <c r="AU105" i="1" s="1"/>
  <c r="J121" i="9"/>
  <c r="F121" i="9"/>
  <c r="F119" i="9"/>
  <c r="E117" i="9"/>
  <c r="J95" i="9"/>
  <c r="F95" i="9"/>
  <c r="F93" i="9"/>
  <c r="E91" i="9"/>
  <c r="J28" i="9"/>
  <c r="E28" i="9"/>
  <c r="J96" i="9"/>
  <c r="J27" i="9"/>
  <c r="J22" i="9"/>
  <c r="E22" i="9"/>
  <c r="F96" i="9"/>
  <c r="J21" i="9"/>
  <c r="J16" i="9"/>
  <c r="J119" i="9" s="1"/>
  <c r="E7" i="9"/>
  <c r="E85" i="9" s="1"/>
  <c r="J41" i="8"/>
  <c r="J40" i="8"/>
  <c r="AY103" i="1"/>
  <c r="J39" i="8"/>
  <c r="AX103" i="1"/>
  <c r="BI378" i="8"/>
  <c r="BH378" i="8"/>
  <c r="BG378" i="8"/>
  <c r="BF378" i="8"/>
  <c r="T378" i="8"/>
  <c r="R378" i="8"/>
  <c r="P378" i="8"/>
  <c r="BI377" i="8"/>
  <c r="BH377" i="8"/>
  <c r="BG377" i="8"/>
  <c r="BF377" i="8"/>
  <c r="T377" i="8"/>
  <c r="R377" i="8"/>
  <c r="P377" i="8"/>
  <c r="BI376" i="8"/>
  <c r="BH376" i="8"/>
  <c r="BG376" i="8"/>
  <c r="BF376" i="8"/>
  <c r="T376" i="8"/>
  <c r="R376" i="8"/>
  <c r="P376" i="8"/>
  <c r="BI375" i="8"/>
  <c r="BH375" i="8"/>
  <c r="BG375" i="8"/>
  <c r="BF375" i="8"/>
  <c r="T375" i="8"/>
  <c r="R375" i="8"/>
  <c r="P375" i="8"/>
  <c r="BI374" i="8"/>
  <c r="BH374" i="8"/>
  <c r="BG374" i="8"/>
  <c r="BF374" i="8"/>
  <c r="T374" i="8"/>
  <c r="R374" i="8"/>
  <c r="P374" i="8"/>
  <c r="BI373" i="8"/>
  <c r="BH373" i="8"/>
  <c r="BG373" i="8"/>
  <c r="BF373" i="8"/>
  <c r="T373" i="8"/>
  <c r="R373" i="8"/>
  <c r="P373" i="8"/>
  <c r="BI372" i="8"/>
  <c r="BH372" i="8"/>
  <c r="BG372" i="8"/>
  <c r="BF372" i="8"/>
  <c r="T372" i="8"/>
  <c r="R372" i="8"/>
  <c r="P372" i="8"/>
  <c r="BI371" i="8"/>
  <c r="BH371" i="8"/>
  <c r="BG371" i="8"/>
  <c r="BF371" i="8"/>
  <c r="T371" i="8"/>
  <c r="R371" i="8"/>
  <c r="P371" i="8"/>
  <c r="BI370" i="8"/>
  <c r="BH370" i="8"/>
  <c r="BG370" i="8"/>
  <c r="BF370" i="8"/>
  <c r="T370" i="8"/>
  <c r="R370" i="8"/>
  <c r="P370" i="8"/>
  <c r="BI369" i="8"/>
  <c r="BH369" i="8"/>
  <c r="BG369" i="8"/>
  <c r="BF369" i="8"/>
  <c r="T369" i="8"/>
  <c r="R369" i="8"/>
  <c r="P369" i="8"/>
  <c r="BI368" i="8"/>
  <c r="BH368" i="8"/>
  <c r="BG368" i="8"/>
  <c r="BF368" i="8"/>
  <c r="T368" i="8"/>
  <c r="R368" i="8"/>
  <c r="P368" i="8"/>
  <c r="BI367" i="8"/>
  <c r="BH367" i="8"/>
  <c r="BG367" i="8"/>
  <c r="BF367" i="8"/>
  <c r="T367" i="8"/>
  <c r="R367" i="8"/>
  <c r="P367" i="8"/>
  <c r="BI366" i="8"/>
  <c r="BH366" i="8"/>
  <c r="BG366" i="8"/>
  <c r="BF366" i="8"/>
  <c r="T366" i="8"/>
  <c r="R366" i="8"/>
  <c r="P366" i="8"/>
  <c r="BI365" i="8"/>
  <c r="BH365" i="8"/>
  <c r="BG365" i="8"/>
  <c r="BF365" i="8"/>
  <c r="T365" i="8"/>
  <c r="R365" i="8"/>
  <c r="P365" i="8"/>
  <c r="BI364" i="8"/>
  <c r="BH364" i="8"/>
  <c r="BG364" i="8"/>
  <c r="BF364" i="8"/>
  <c r="T364" i="8"/>
  <c r="R364" i="8"/>
  <c r="P364" i="8"/>
  <c r="BI363" i="8"/>
  <c r="BH363" i="8"/>
  <c r="BG363" i="8"/>
  <c r="BF363" i="8"/>
  <c r="T363" i="8"/>
  <c r="R363" i="8"/>
  <c r="P363" i="8"/>
  <c r="BI360" i="8"/>
  <c r="BH360" i="8"/>
  <c r="BG360" i="8"/>
  <c r="BF360" i="8"/>
  <c r="T360" i="8"/>
  <c r="R360" i="8"/>
  <c r="P360" i="8"/>
  <c r="BI359" i="8"/>
  <c r="BH359" i="8"/>
  <c r="BG359" i="8"/>
  <c r="BF359" i="8"/>
  <c r="T359" i="8"/>
  <c r="R359" i="8"/>
  <c r="P359" i="8"/>
  <c r="BI358" i="8"/>
  <c r="BH358" i="8"/>
  <c r="BG358" i="8"/>
  <c r="BF358" i="8"/>
  <c r="T358" i="8"/>
  <c r="R358" i="8"/>
  <c r="P358" i="8"/>
  <c r="BI357" i="8"/>
  <c r="BH357" i="8"/>
  <c r="BG357" i="8"/>
  <c r="BF357" i="8"/>
  <c r="T357" i="8"/>
  <c r="R357" i="8"/>
  <c r="P357" i="8"/>
  <c r="BI356" i="8"/>
  <c r="BH356" i="8"/>
  <c r="BG356" i="8"/>
  <c r="BF356" i="8"/>
  <c r="T356" i="8"/>
  <c r="R356" i="8"/>
  <c r="P356" i="8"/>
  <c r="BI355" i="8"/>
  <c r="BH355" i="8"/>
  <c r="BG355" i="8"/>
  <c r="BF355" i="8"/>
  <c r="T355" i="8"/>
  <c r="R355" i="8"/>
  <c r="P355" i="8"/>
  <c r="BI354" i="8"/>
  <c r="BH354" i="8"/>
  <c r="BG354" i="8"/>
  <c r="BF354" i="8"/>
  <c r="T354" i="8"/>
  <c r="R354" i="8"/>
  <c r="P354" i="8"/>
  <c r="BI353" i="8"/>
  <c r="BH353" i="8"/>
  <c r="BG353" i="8"/>
  <c r="BF353" i="8"/>
  <c r="T353" i="8"/>
  <c r="R353" i="8"/>
  <c r="P353" i="8"/>
  <c r="BI351" i="8"/>
  <c r="BH351" i="8"/>
  <c r="BG351" i="8"/>
  <c r="BF351" i="8"/>
  <c r="T351" i="8"/>
  <c r="T350" i="8"/>
  <c r="R351" i="8"/>
  <c r="R350" i="8"/>
  <c r="P351" i="8"/>
  <c r="P350" i="8"/>
  <c r="BI349" i="8"/>
  <c r="BH349" i="8"/>
  <c r="BG349" i="8"/>
  <c r="BF349" i="8"/>
  <c r="T349" i="8"/>
  <c r="R349" i="8"/>
  <c r="P349" i="8"/>
  <c r="BI348" i="8"/>
  <c r="BH348" i="8"/>
  <c r="BG348" i="8"/>
  <c r="BF348" i="8"/>
  <c r="T348" i="8"/>
  <c r="R348" i="8"/>
  <c r="P348" i="8"/>
  <c r="BI347" i="8"/>
  <c r="BH347" i="8"/>
  <c r="BG347" i="8"/>
  <c r="BF347" i="8"/>
  <c r="T347" i="8"/>
  <c r="R347" i="8"/>
  <c r="P347" i="8"/>
  <c r="BI346" i="8"/>
  <c r="BH346" i="8"/>
  <c r="BG346" i="8"/>
  <c r="BF346" i="8"/>
  <c r="T346" i="8"/>
  <c r="R346" i="8"/>
  <c r="P346" i="8"/>
  <c r="BI345" i="8"/>
  <c r="BH345" i="8"/>
  <c r="BG345" i="8"/>
  <c r="BF345" i="8"/>
  <c r="T345" i="8"/>
  <c r="R345" i="8"/>
  <c r="P345" i="8"/>
  <c r="BI344" i="8"/>
  <c r="BH344" i="8"/>
  <c r="BG344" i="8"/>
  <c r="BF344" i="8"/>
  <c r="T344" i="8"/>
  <c r="R344" i="8"/>
  <c r="P344" i="8"/>
  <c r="BI343" i="8"/>
  <c r="BH343" i="8"/>
  <c r="BG343" i="8"/>
  <c r="BF343" i="8"/>
  <c r="T343" i="8"/>
  <c r="R343" i="8"/>
  <c r="P343" i="8"/>
  <c r="BI342" i="8"/>
  <c r="BH342" i="8"/>
  <c r="BG342" i="8"/>
  <c r="BF342" i="8"/>
  <c r="T342" i="8"/>
  <c r="R342" i="8"/>
  <c r="P342" i="8"/>
  <c r="BI341" i="8"/>
  <c r="BH341" i="8"/>
  <c r="BG341" i="8"/>
  <c r="BF341" i="8"/>
  <c r="T341" i="8"/>
  <c r="R341" i="8"/>
  <c r="P341" i="8"/>
  <c r="BI340" i="8"/>
  <c r="BH340" i="8"/>
  <c r="BG340" i="8"/>
  <c r="BF340" i="8"/>
  <c r="T340" i="8"/>
  <c r="R340" i="8"/>
  <c r="P340" i="8"/>
  <c r="BI339" i="8"/>
  <c r="BH339" i="8"/>
  <c r="BG339" i="8"/>
  <c r="BF339" i="8"/>
  <c r="T339" i="8"/>
  <c r="R339" i="8"/>
  <c r="P339" i="8"/>
  <c r="BI338" i="8"/>
  <c r="BH338" i="8"/>
  <c r="BG338" i="8"/>
  <c r="BF338" i="8"/>
  <c r="T338" i="8"/>
  <c r="R338" i="8"/>
  <c r="P338" i="8"/>
  <c r="BI336" i="8"/>
  <c r="BH336" i="8"/>
  <c r="BG336" i="8"/>
  <c r="BF336" i="8"/>
  <c r="T336" i="8"/>
  <c r="R336" i="8"/>
  <c r="P336" i="8"/>
  <c r="BI335" i="8"/>
  <c r="BH335" i="8"/>
  <c r="BG335" i="8"/>
  <c r="BF335" i="8"/>
  <c r="T335" i="8"/>
  <c r="R335" i="8"/>
  <c r="P335" i="8"/>
  <c r="BI334" i="8"/>
  <c r="BH334" i="8"/>
  <c r="BG334" i="8"/>
  <c r="BF334" i="8"/>
  <c r="T334" i="8"/>
  <c r="R334" i="8"/>
  <c r="P334" i="8"/>
  <c r="BI333" i="8"/>
  <c r="BH333" i="8"/>
  <c r="BG333" i="8"/>
  <c r="BF333" i="8"/>
  <c r="T333" i="8"/>
  <c r="R333" i="8"/>
  <c r="P333" i="8"/>
  <c r="BI332" i="8"/>
  <c r="BH332" i="8"/>
  <c r="BG332" i="8"/>
  <c r="BF332" i="8"/>
  <c r="T332" i="8"/>
  <c r="R332" i="8"/>
  <c r="P332" i="8"/>
  <c r="BI331" i="8"/>
  <c r="BH331" i="8"/>
  <c r="BG331" i="8"/>
  <c r="BF331" i="8"/>
  <c r="T331" i="8"/>
  <c r="R331" i="8"/>
  <c r="P331" i="8"/>
  <c r="BI330" i="8"/>
  <c r="BH330" i="8"/>
  <c r="BG330" i="8"/>
  <c r="BF330" i="8"/>
  <c r="T330" i="8"/>
  <c r="R330" i="8"/>
  <c r="P330" i="8"/>
  <c r="BI329" i="8"/>
  <c r="BH329" i="8"/>
  <c r="BG329" i="8"/>
  <c r="BF329" i="8"/>
  <c r="T329" i="8"/>
  <c r="R329" i="8"/>
  <c r="P329" i="8"/>
  <c r="BI328" i="8"/>
  <c r="BH328" i="8"/>
  <c r="BG328" i="8"/>
  <c r="BF328" i="8"/>
  <c r="T328" i="8"/>
  <c r="R328" i="8"/>
  <c r="P328" i="8"/>
  <c r="BI327" i="8"/>
  <c r="BH327" i="8"/>
  <c r="BG327" i="8"/>
  <c r="BF327" i="8"/>
  <c r="T327" i="8"/>
  <c r="R327" i="8"/>
  <c r="P327" i="8"/>
  <c r="BI326" i="8"/>
  <c r="BH326" i="8"/>
  <c r="BG326" i="8"/>
  <c r="BF326" i="8"/>
  <c r="T326" i="8"/>
  <c r="R326" i="8"/>
  <c r="P326" i="8"/>
  <c r="BI325" i="8"/>
  <c r="BH325" i="8"/>
  <c r="BG325" i="8"/>
  <c r="BF325" i="8"/>
  <c r="T325" i="8"/>
  <c r="R325" i="8"/>
  <c r="P325" i="8"/>
  <c r="BI324" i="8"/>
  <c r="BH324" i="8"/>
  <c r="BG324" i="8"/>
  <c r="BF324" i="8"/>
  <c r="T324" i="8"/>
  <c r="R324" i="8"/>
  <c r="P324" i="8"/>
  <c r="BI322" i="8"/>
  <c r="BH322" i="8"/>
  <c r="BG322" i="8"/>
  <c r="BF322" i="8"/>
  <c r="T322" i="8"/>
  <c r="R322" i="8"/>
  <c r="P322" i="8"/>
  <c r="BI321" i="8"/>
  <c r="BH321" i="8"/>
  <c r="BG321" i="8"/>
  <c r="BF321" i="8"/>
  <c r="T321" i="8"/>
  <c r="R321" i="8"/>
  <c r="P321" i="8"/>
  <c r="BI320" i="8"/>
  <c r="BH320" i="8"/>
  <c r="BG320" i="8"/>
  <c r="BF320" i="8"/>
  <c r="T320" i="8"/>
  <c r="R320" i="8"/>
  <c r="P320" i="8"/>
  <c r="BI319" i="8"/>
  <c r="BH319" i="8"/>
  <c r="BG319" i="8"/>
  <c r="BF319" i="8"/>
  <c r="T319" i="8"/>
  <c r="R319" i="8"/>
  <c r="P319" i="8"/>
  <c r="BI318" i="8"/>
  <c r="BH318" i="8"/>
  <c r="BG318" i="8"/>
  <c r="BF318" i="8"/>
  <c r="T318" i="8"/>
  <c r="R318" i="8"/>
  <c r="P318" i="8"/>
  <c r="BI317" i="8"/>
  <c r="BH317" i="8"/>
  <c r="BG317" i="8"/>
  <c r="BF317" i="8"/>
  <c r="T317" i="8"/>
  <c r="R317" i="8"/>
  <c r="P317" i="8"/>
  <c r="BI316" i="8"/>
  <c r="BH316" i="8"/>
  <c r="BG316" i="8"/>
  <c r="BF316" i="8"/>
  <c r="T316" i="8"/>
  <c r="R316" i="8"/>
  <c r="P316" i="8"/>
  <c r="BI314" i="8"/>
  <c r="BH314" i="8"/>
  <c r="BG314" i="8"/>
  <c r="BF314" i="8"/>
  <c r="T314" i="8"/>
  <c r="R314" i="8"/>
  <c r="P314" i="8"/>
  <c r="BI313" i="8"/>
  <c r="BH313" i="8"/>
  <c r="BG313" i="8"/>
  <c r="BF313" i="8"/>
  <c r="T313" i="8"/>
  <c r="R313" i="8"/>
  <c r="P313" i="8"/>
  <c r="BI312" i="8"/>
  <c r="BH312" i="8"/>
  <c r="BG312" i="8"/>
  <c r="BF312" i="8"/>
  <c r="T312" i="8"/>
  <c r="R312" i="8"/>
  <c r="P312" i="8"/>
  <c r="BI311" i="8"/>
  <c r="BH311" i="8"/>
  <c r="BG311" i="8"/>
  <c r="BF311" i="8"/>
  <c r="T311" i="8"/>
  <c r="R311" i="8"/>
  <c r="P311" i="8"/>
  <c r="BI310" i="8"/>
  <c r="BH310" i="8"/>
  <c r="BG310" i="8"/>
  <c r="BF310" i="8"/>
  <c r="T310" i="8"/>
  <c r="R310" i="8"/>
  <c r="P310" i="8"/>
  <c r="BI309" i="8"/>
  <c r="BH309" i="8"/>
  <c r="BG309" i="8"/>
  <c r="BF309" i="8"/>
  <c r="T309" i="8"/>
  <c r="R309" i="8"/>
  <c r="P309" i="8"/>
  <c r="BI308" i="8"/>
  <c r="BH308" i="8"/>
  <c r="BG308" i="8"/>
  <c r="BF308" i="8"/>
  <c r="T308" i="8"/>
  <c r="R308" i="8"/>
  <c r="P308" i="8"/>
  <c r="BI307" i="8"/>
  <c r="BH307" i="8"/>
  <c r="BG307" i="8"/>
  <c r="BF307" i="8"/>
  <c r="T307" i="8"/>
  <c r="R307" i="8"/>
  <c r="P307" i="8"/>
  <c r="BI306" i="8"/>
  <c r="BH306" i="8"/>
  <c r="BG306" i="8"/>
  <c r="BF306" i="8"/>
  <c r="T306" i="8"/>
  <c r="R306" i="8"/>
  <c r="P306" i="8"/>
  <c r="BI304" i="8"/>
  <c r="BH304" i="8"/>
  <c r="BG304" i="8"/>
  <c r="BF304" i="8"/>
  <c r="T304" i="8"/>
  <c r="R304" i="8"/>
  <c r="P304" i="8"/>
  <c r="BI303" i="8"/>
  <c r="BH303" i="8"/>
  <c r="BG303" i="8"/>
  <c r="BF303" i="8"/>
  <c r="T303" i="8"/>
  <c r="R303" i="8"/>
  <c r="P303" i="8"/>
  <c r="BI302" i="8"/>
  <c r="BH302" i="8"/>
  <c r="BG302" i="8"/>
  <c r="BF302" i="8"/>
  <c r="T302" i="8"/>
  <c r="R302" i="8"/>
  <c r="P302" i="8"/>
  <c r="BI301" i="8"/>
  <c r="BH301" i="8"/>
  <c r="BG301" i="8"/>
  <c r="BF301" i="8"/>
  <c r="T301" i="8"/>
  <c r="R301" i="8"/>
  <c r="P301" i="8"/>
  <c r="BI300" i="8"/>
  <c r="BH300" i="8"/>
  <c r="BG300" i="8"/>
  <c r="BF300" i="8"/>
  <c r="T300" i="8"/>
  <c r="R300" i="8"/>
  <c r="P300" i="8"/>
  <c r="BI299" i="8"/>
  <c r="BH299" i="8"/>
  <c r="BG299" i="8"/>
  <c r="BF299" i="8"/>
  <c r="T299" i="8"/>
  <c r="R299" i="8"/>
  <c r="P299" i="8"/>
  <c r="BI298" i="8"/>
  <c r="BH298" i="8"/>
  <c r="BG298" i="8"/>
  <c r="BF298" i="8"/>
  <c r="T298" i="8"/>
  <c r="R298" i="8"/>
  <c r="P298" i="8"/>
  <c r="BI297" i="8"/>
  <c r="BH297" i="8"/>
  <c r="BG297" i="8"/>
  <c r="BF297" i="8"/>
  <c r="T297" i="8"/>
  <c r="R297" i="8"/>
  <c r="P297" i="8"/>
  <c r="BI296" i="8"/>
  <c r="BH296" i="8"/>
  <c r="BG296" i="8"/>
  <c r="BF296" i="8"/>
  <c r="T296" i="8"/>
  <c r="R296" i="8"/>
  <c r="P296" i="8"/>
  <c r="BI295" i="8"/>
  <c r="BH295" i="8"/>
  <c r="BG295" i="8"/>
  <c r="BF295" i="8"/>
  <c r="T295" i="8"/>
  <c r="R295" i="8"/>
  <c r="P295" i="8"/>
  <c r="BI293" i="8"/>
  <c r="BH293" i="8"/>
  <c r="BG293" i="8"/>
  <c r="BF293" i="8"/>
  <c r="T293" i="8"/>
  <c r="R293" i="8"/>
  <c r="P293" i="8"/>
  <c r="BI292" i="8"/>
  <c r="BH292" i="8"/>
  <c r="BG292" i="8"/>
  <c r="BF292" i="8"/>
  <c r="T292" i="8"/>
  <c r="R292" i="8"/>
  <c r="P292" i="8"/>
  <c r="BI291" i="8"/>
  <c r="BH291" i="8"/>
  <c r="BG291" i="8"/>
  <c r="BF291" i="8"/>
  <c r="T291" i="8"/>
  <c r="R291" i="8"/>
  <c r="P291" i="8"/>
  <c r="BI290" i="8"/>
  <c r="BH290" i="8"/>
  <c r="BG290" i="8"/>
  <c r="BF290" i="8"/>
  <c r="T290" i="8"/>
  <c r="R290" i="8"/>
  <c r="P290" i="8"/>
  <c r="BI289" i="8"/>
  <c r="BH289" i="8"/>
  <c r="BG289" i="8"/>
  <c r="BF289" i="8"/>
  <c r="T289" i="8"/>
  <c r="R289" i="8"/>
  <c r="P289" i="8"/>
  <c r="BI288" i="8"/>
  <c r="BH288" i="8"/>
  <c r="BG288" i="8"/>
  <c r="BF288" i="8"/>
  <c r="T288" i="8"/>
  <c r="R288" i="8"/>
  <c r="P288" i="8"/>
  <c r="BI287" i="8"/>
  <c r="BH287" i="8"/>
  <c r="BG287" i="8"/>
  <c r="BF287" i="8"/>
  <c r="T287" i="8"/>
  <c r="R287" i="8"/>
  <c r="P287" i="8"/>
  <c r="BI286" i="8"/>
  <c r="BH286" i="8"/>
  <c r="BG286" i="8"/>
  <c r="BF286" i="8"/>
  <c r="T286" i="8"/>
  <c r="R286" i="8"/>
  <c r="P286" i="8"/>
  <c r="BI285" i="8"/>
  <c r="BH285" i="8"/>
  <c r="BG285" i="8"/>
  <c r="BF285" i="8"/>
  <c r="T285" i="8"/>
  <c r="R285" i="8"/>
  <c r="P285" i="8"/>
  <c r="BI284" i="8"/>
  <c r="BH284" i="8"/>
  <c r="BG284" i="8"/>
  <c r="BF284" i="8"/>
  <c r="T284" i="8"/>
  <c r="R284" i="8"/>
  <c r="P284" i="8"/>
  <c r="BI283" i="8"/>
  <c r="BH283" i="8"/>
  <c r="BG283" i="8"/>
  <c r="BF283" i="8"/>
  <c r="T283" i="8"/>
  <c r="R283" i="8"/>
  <c r="P283" i="8"/>
  <c r="BI282" i="8"/>
  <c r="BH282" i="8"/>
  <c r="BG282" i="8"/>
  <c r="BF282" i="8"/>
  <c r="T282" i="8"/>
  <c r="R282" i="8"/>
  <c r="P282" i="8"/>
  <c r="BI281" i="8"/>
  <c r="BH281" i="8"/>
  <c r="BG281" i="8"/>
  <c r="BF281" i="8"/>
  <c r="T281" i="8"/>
  <c r="R281" i="8"/>
  <c r="P281" i="8"/>
  <c r="BI280" i="8"/>
  <c r="BH280" i="8"/>
  <c r="BG280" i="8"/>
  <c r="BF280" i="8"/>
  <c r="T280" i="8"/>
  <c r="R280" i="8"/>
  <c r="P280" i="8"/>
  <c r="BI279" i="8"/>
  <c r="BH279" i="8"/>
  <c r="BG279" i="8"/>
  <c r="BF279" i="8"/>
  <c r="T279" i="8"/>
  <c r="R279" i="8"/>
  <c r="P279" i="8"/>
  <c r="BI278" i="8"/>
  <c r="BH278" i="8"/>
  <c r="BG278" i="8"/>
  <c r="BF278" i="8"/>
  <c r="T278" i="8"/>
  <c r="R278" i="8"/>
  <c r="P278" i="8"/>
  <c r="BI276" i="8"/>
  <c r="BH276" i="8"/>
  <c r="BG276" i="8"/>
  <c r="BF276" i="8"/>
  <c r="T276" i="8"/>
  <c r="R276" i="8"/>
  <c r="P276" i="8"/>
  <c r="BI275" i="8"/>
  <c r="BH275" i="8"/>
  <c r="BG275" i="8"/>
  <c r="BF275" i="8"/>
  <c r="T275" i="8"/>
  <c r="R275" i="8"/>
  <c r="P275" i="8"/>
  <c r="BI274" i="8"/>
  <c r="BH274" i="8"/>
  <c r="BG274" i="8"/>
  <c r="BF274" i="8"/>
  <c r="T274" i="8"/>
  <c r="R274" i="8"/>
  <c r="P274" i="8"/>
  <c r="BI273" i="8"/>
  <c r="BH273" i="8"/>
  <c r="BG273" i="8"/>
  <c r="BF273" i="8"/>
  <c r="T273" i="8"/>
  <c r="R273" i="8"/>
  <c r="P273" i="8"/>
  <c r="BI272" i="8"/>
  <c r="BH272" i="8"/>
  <c r="BG272" i="8"/>
  <c r="BF272" i="8"/>
  <c r="T272" i="8"/>
  <c r="R272" i="8"/>
  <c r="P272" i="8"/>
  <c r="BI271" i="8"/>
  <c r="BH271" i="8"/>
  <c r="BG271" i="8"/>
  <c r="BF271" i="8"/>
  <c r="T271" i="8"/>
  <c r="R271" i="8"/>
  <c r="P271" i="8"/>
  <c r="BI270" i="8"/>
  <c r="BH270" i="8"/>
  <c r="BG270" i="8"/>
  <c r="BF270" i="8"/>
  <c r="T270" i="8"/>
  <c r="R270" i="8"/>
  <c r="P270" i="8"/>
  <c r="BI269" i="8"/>
  <c r="BH269" i="8"/>
  <c r="BG269" i="8"/>
  <c r="BF269" i="8"/>
  <c r="T269" i="8"/>
  <c r="R269" i="8"/>
  <c r="P269" i="8"/>
  <c r="BI268" i="8"/>
  <c r="BH268" i="8"/>
  <c r="BG268" i="8"/>
  <c r="BF268" i="8"/>
  <c r="T268" i="8"/>
  <c r="R268" i="8"/>
  <c r="P268" i="8"/>
  <c r="BI267" i="8"/>
  <c r="BH267" i="8"/>
  <c r="BG267" i="8"/>
  <c r="BF267" i="8"/>
  <c r="T267" i="8"/>
  <c r="R267" i="8"/>
  <c r="P267" i="8"/>
  <c r="BI266" i="8"/>
  <c r="BH266" i="8"/>
  <c r="BG266" i="8"/>
  <c r="BF266" i="8"/>
  <c r="T266" i="8"/>
  <c r="R266" i="8"/>
  <c r="P266" i="8"/>
  <c r="BI265" i="8"/>
  <c r="BH265" i="8"/>
  <c r="BG265" i="8"/>
  <c r="BF265" i="8"/>
  <c r="T265" i="8"/>
  <c r="R265" i="8"/>
  <c r="P265" i="8"/>
  <c r="BI264" i="8"/>
  <c r="BH264" i="8"/>
  <c r="BG264" i="8"/>
  <c r="BF264" i="8"/>
  <c r="T264" i="8"/>
  <c r="R264" i="8"/>
  <c r="P264" i="8"/>
  <c r="BI263" i="8"/>
  <c r="BH263" i="8"/>
  <c r="BG263" i="8"/>
  <c r="BF263" i="8"/>
  <c r="T263" i="8"/>
  <c r="R263" i="8"/>
  <c r="P263" i="8"/>
  <c r="BI262" i="8"/>
  <c r="BH262" i="8"/>
  <c r="BG262" i="8"/>
  <c r="BF262" i="8"/>
  <c r="T262" i="8"/>
  <c r="R262" i="8"/>
  <c r="P262" i="8"/>
  <c r="BI261" i="8"/>
  <c r="BH261" i="8"/>
  <c r="BG261" i="8"/>
  <c r="BF261" i="8"/>
  <c r="T261" i="8"/>
  <c r="R261" i="8"/>
  <c r="P261" i="8"/>
  <c r="BI259" i="8"/>
  <c r="BH259" i="8"/>
  <c r="BG259" i="8"/>
  <c r="BF259" i="8"/>
  <c r="T259" i="8"/>
  <c r="R259" i="8"/>
  <c r="P259" i="8"/>
  <c r="BI258" i="8"/>
  <c r="BH258" i="8"/>
  <c r="BG258" i="8"/>
  <c r="BF258" i="8"/>
  <c r="T258" i="8"/>
  <c r="R258" i="8"/>
  <c r="P258" i="8"/>
  <c r="BI257" i="8"/>
  <c r="BH257" i="8"/>
  <c r="BG257" i="8"/>
  <c r="BF257" i="8"/>
  <c r="T257" i="8"/>
  <c r="R257" i="8"/>
  <c r="P257" i="8"/>
  <c r="BI256" i="8"/>
  <c r="BH256" i="8"/>
  <c r="BG256" i="8"/>
  <c r="BF256" i="8"/>
  <c r="T256" i="8"/>
  <c r="R256" i="8"/>
  <c r="P256" i="8"/>
  <c r="BI255" i="8"/>
  <c r="BH255" i="8"/>
  <c r="BG255" i="8"/>
  <c r="BF255" i="8"/>
  <c r="T255" i="8"/>
  <c r="R255" i="8"/>
  <c r="P255" i="8"/>
  <c r="BI254" i="8"/>
  <c r="BH254" i="8"/>
  <c r="BG254" i="8"/>
  <c r="BF254" i="8"/>
  <c r="T254" i="8"/>
  <c r="R254" i="8"/>
  <c r="P254" i="8"/>
  <c r="BI252" i="8"/>
  <c r="BH252" i="8"/>
  <c r="BG252" i="8"/>
  <c r="BF252" i="8"/>
  <c r="T252" i="8"/>
  <c r="R252" i="8"/>
  <c r="P252" i="8"/>
  <c r="BI251" i="8"/>
  <c r="BH251" i="8"/>
  <c r="BG251" i="8"/>
  <c r="BF251" i="8"/>
  <c r="T251" i="8"/>
  <c r="R251" i="8"/>
  <c r="P251" i="8"/>
  <c r="BI250" i="8"/>
  <c r="BH250" i="8"/>
  <c r="BG250" i="8"/>
  <c r="BF250" i="8"/>
  <c r="T250" i="8"/>
  <c r="R250" i="8"/>
  <c r="P250" i="8"/>
  <c r="BI248" i="8"/>
  <c r="BH248" i="8"/>
  <c r="BG248" i="8"/>
  <c r="BF248" i="8"/>
  <c r="T248" i="8"/>
  <c r="T247" i="8"/>
  <c r="R248" i="8"/>
  <c r="R247" i="8"/>
  <c r="P248" i="8"/>
  <c r="P247" i="8"/>
  <c r="BI246" i="8"/>
  <c r="BH246" i="8"/>
  <c r="BG246" i="8"/>
  <c r="BF246" i="8"/>
  <c r="T246" i="8"/>
  <c r="R246" i="8"/>
  <c r="P246" i="8"/>
  <c r="BI245" i="8"/>
  <c r="BH245" i="8"/>
  <c r="BG245" i="8"/>
  <c r="BF245" i="8"/>
  <c r="T245" i="8"/>
  <c r="R245" i="8"/>
  <c r="P245" i="8"/>
  <c r="BI244" i="8"/>
  <c r="BH244" i="8"/>
  <c r="BG244" i="8"/>
  <c r="BF244" i="8"/>
  <c r="T244" i="8"/>
  <c r="R244" i="8"/>
  <c r="P244" i="8"/>
  <c r="BI243" i="8"/>
  <c r="BH243" i="8"/>
  <c r="BG243" i="8"/>
  <c r="BF243" i="8"/>
  <c r="T243" i="8"/>
  <c r="R243" i="8"/>
  <c r="P243" i="8"/>
  <c r="BI242" i="8"/>
  <c r="BH242" i="8"/>
  <c r="BG242" i="8"/>
  <c r="BF242" i="8"/>
  <c r="T242" i="8"/>
  <c r="R242" i="8"/>
  <c r="P242" i="8"/>
  <c r="BI241" i="8"/>
  <c r="BH241" i="8"/>
  <c r="BG241" i="8"/>
  <c r="BF241" i="8"/>
  <c r="T241" i="8"/>
  <c r="R241" i="8"/>
  <c r="P241" i="8"/>
  <c r="BI240" i="8"/>
  <c r="BH240" i="8"/>
  <c r="BG240" i="8"/>
  <c r="BF240" i="8"/>
  <c r="T240" i="8"/>
  <c r="R240" i="8"/>
  <c r="P240" i="8"/>
  <c r="BI239" i="8"/>
  <c r="BH239" i="8"/>
  <c r="BG239" i="8"/>
  <c r="BF239" i="8"/>
  <c r="T239" i="8"/>
  <c r="R239" i="8"/>
  <c r="P239" i="8"/>
  <c r="BI237" i="8"/>
  <c r="BH237" i="8"/>
  <c r="BG237" i="8"/>
  <c r="BF237" i="8"/>
  <c r="T237" i="8"/>
  <c r="R237" i="8"/>
  <c r="P237" i="8"/>
  <c r="BI236" i="8"/>
  <c r="BH236" i="8"/>
  <c r="BG236" i="8"/>
  <c r="BF236" i="8"/>
  <c r="T236" i="8"/>
  <c r="R236" i="8"/>
  <c r="P236" i="8"/>
  <c r="BI235" i="8"/>
  <c r="BH235" i="8"/>
  <c r="BG235" i="8"/>
  <c r="BF235" i="8"/>
  <c r="T235" i="8"/>
  <c r="R235" i="8"/>
  <c r="P235" i="8"/>
  <c r="BI234" i="8"/>
  <c r="BH234" i="8"/>
  <c r="BG234" i="8"/>
  <c r="BF234" i="8"/>
  <c r="T234" i="8"/>
  <c r="R234" i="8"/>
  <c r="P234" i="8"/>
  <c r="BI233" i="8"/>
  <c r="BH233" i="8"/>
  <c r="BG233" i="8"/>
  <c r="BF233" i="8"/>
  <c r="T233" i="8"/>
  <c r="R233" i="8"/>
  <c r="P233" i="8"/>
  <c r="BI232" i="8"/>
  <c r="BH232" i="8"/>
  <c r="BG232" i="8"/>
  <c r="BF232" i="8"/>
  <c r="T232" i="8"/>
  <c r="R232" i="8"/>
  <c r="P232" i="8"/>
  <c r="BI231" i="8"/>
  <c r="BH231" i="8"/>
  <c r="BG231" i="8"/>
  <c r="BF231" i="8"/>
  <c r="T231" i="8"/>
  <c r="R231" i="8"/>
  <c r="P231" i="8"/>
  <c r="BI230" i="8"/>
  <c r="BH230" i="8"/>
  <c r="BG230" i="8"/>
  <c r="BF230" i="8"/>
  <c r="T230" i="8"/>
  <c r="R230" i="8"/>
  <c r="P230" i="8"/>
  <c r="BI228" i="8"/>
  <c r="BH228" i="8"/>
  <c r="BG228" i="8"/>
  <c r="BF228" i="8"/>
  <c r="T228" i="8"/>
  <c r="R228" i="8"/>
  <c r="P228" i="8"/>
  <c r="BI227" i="8"/>
  <c r="BH227" i="8"/>
  <c r="BG227" i="8"/>
  <c r="BF227" i="8"/>
  <c r="T227" i="8"/>
  <c r="R227" i="8"/>
  <c r="P227" i="8"/>
  <c r="BI226" i="8"/>
  <c r="BH226" i="8"/>
  <c r="BG226" i="8"/>
  <c r="BF226" i="8"/>
  <c r="T226" i="8"/>
  <c r="R226" i="8"/>
  <c r="P226" i="8"/>
  <c r="BI225" i="8"/>
  <c r="BH225" i="8"/>
  <c r="BG225" i="8"/>
  <c r="BF225" i="8"/>
  <c r="T225" i="8"/>
  <c r="R225" i="8"/>
  <c r="P225" i="8"/>
  <c r="BI224" i="8"/>
  <c r="BH224" i="8"/>
  <c r="BG224" i="8"/>
  <c r="BF224" i="8"/>
  <c r="T224" i="8"/>
  <c r="R224" i="8"/>
  <c r="P224" i="8"/>
  <c r="BI223" i="8"/>
  <c r="BH223" i="8"/>
  <c r="BG223" i="8"/>
  <c r="BF223" i="8"/>
  <c r="T223" i="8"/>
  <c r="R223" i="8"/>
  <c r="P223" i="8"/>
  <c r="BI222" i="8"/>
  <c r="BH222" i="8"/>
  <c r="BG222" i="8"/>
  <c r="BF222" i="8"/>
  <c r="T222" i="8"/>
  <c r="R222" i="8"/>
  <c r="P222" i="8"/>
  <c r="BI221" i="8"/>
  <c r="BH221" i="8"/>
  <c r="BG221" i="8"/>
  <c r="BF221" i="8"/>
  <c r="T221" i="8"/>
  <c r="R221" i="8"/>
  <c r="P221" i="8"/>
  <c r="BI219" i="8"/>
  <c r="BH219" i="8"/>
  <c r="BG219" i="8"/>
  <c r="BF219" i="8"/>
  <c r="T219" i="8"/>
  <c r="R219"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4" i="8"/>
  <c r="BH214" i="8"/>
  <c r="BG214" i="8"/>
  <c r="BF214" i="8"/>
  <c r="T214" i="8"/>
  <c r="R214" i="8"/>
  <c r="P214" i="8"/>
  <c r="BI213" i="8"/>
  <c r="BH213" i="8"/>
  <c r="BG213" i="8"/>
  <c r="BF213" i="8"/>
  <c r="T213" i="8"/>
  <c r="R213" i="8"/>
  <c r="P213" i="8"/>
  <c r="BI212" i="8"/>
  <c r="BH212" i="8"/>
  <c r="BG212" i="8"/>
  <c r="BF212" i="8"/>
  <c r="T212" i="8"/>
  <c r="R212" i="8"/>
  <c r="P212" i="8"/>
  <c r="BI210" i="8"/>
  <c r="BH210" i="8"/>
  <c r="BG210" i="8"/>
  <c r="BF210" i="8"/>
  <c r="T210" i="8"/>
  <c r="R210" i="8"/>
  <c r="P210" i="8"/>
  <c r="BI209" i="8"/>
  <c r="BH209" i="8"/>
  <c r="BG209" i="8"/>
  <c r="BF209" i="8"/>
  <c r="T209" i="8"/>
  <c r="R209" i="8"/>
  <c r="P209" i="8"/>
  <c r="BI208" i="8"/>
  <c r="BH208" i="8"/>
  <c r="BG208" i="8"/>
  <c r="BF208" i="8"/>
  <c r="T208" i="8"/>
  <c r="R208" i="8"/>
  <c r="P208" i="8"/>
  <c r="BI207" i="8"/>
  <c r="BH207" i="8"/>
  <c r="BG207" i="8"/>
  <c r="BF207" i="8"/>
  <c r="T207" i="8"/>
  <c r="R207" i="8"/>
  <c r="P207" i="8"/>
  <c r="BI206" i="8"/>
  <c r="BH206" i="8"/>
  <c r="BG206" i="8"/>
  <c r="BF206" i="8"/>
  <c r="T206" i="8"/>
  <c r="R206" i="8"/>
  <c r="P206" i="8"/>
  <c r="BI205" i="8"/>
  <c r="BH205" i="8"/>
  <c r="BG205" i="8"/>
  <c r="BF205" i="8"/>
  <c r="T205" i="8"/>
  <c r="R205" i="8"/>
  <c r="P205" i="8"/>
  <c r="BI204" i="8"/>
  <c r="BH204" i="8"/>
  <c r="BG204" i="8"/>
  <c r="BF204" i="8"/>
  <c r="T204" i="8"/>
  <c r="R204" i="8"/>
  <c r="P204" i="8"/>
  <c r="BI203" i="8"/>
  <c r="BH203" i="8"/>
  <c r="BG203" i="8"/>
  <c r="BF203" i="8"/>
  <c r="T203" i="8"/>
  <c r="R203" i="8"/>
  <c r="P203" i="8"/>
  <c r="BI201" i="8"/>
  <c r="BH201" i="8"/>
  <c r="BG201" i="8"/>
  <c r="BF201" i="8"/>
  <c r="T201" i="8"/>
  <c r="R201" i="8"/>
  <c r="P201" i="8"/>
  <c r="BI200" i="8"/>
  <c r="BH200" i="8"/>
  <c r="BG200" i="8"/>
  <c r="BF200" i="8"/>
  <c r="T200" i="8"/>
  <c r="R200" i="8"/>
  <c r="P200" i="8"/>
  <c r="BI199" i="8"/>
  <c r="BH199" i="8"/>
  <c r="BG199" i="8"/>
  <c r="BF199" i="8"/>
  <c r="T199" i="8"/>
  <c r="R199" i="8"/>
  <c r="P199" i="8"/>
  <c r="BI198" i="8"/>
  <c r="BH198" i="8"/>
  <c r="BG198" i="8"/>
  <c r="BF198" i="8"/>
  <c r="T198" i="8"/>
  <c r="R198" i="8"/>
  <c r="P198" i="8"/>
  <c r="BI197" i="8"/>
  <c r="BH197" i="8"/>
  <c r="BG197" i="8"/>
  <c r="BF197" i="8"/>
  <c r="T197" i="8"/>
  <c r="R197" i="8"/>
  <c r="P197" i="8"/>
  <c r="BI196" i="8"/>
  <c r="BH196" i="8"/>
  <c r="BG196" i="8"/>
  <c r="BF196" i="8"/>
  <c r="T196" i="8"/>
  <c r="R196" i="8"/>
  <c r="P196" i="8"/>
  <c r="BI195" i="8"/>
  <c r="BH195" i="8"/>
  <c r="BG195" i="8"/>
  <c r="BF195" i="8"/>
  <c r="T195" i="8"/>
  <c r="R195" i="8"/>
  <c r="P195" i="8"/>
  <c r="BI194" i="8"/>
  <c r="BH194" i="8"/>
  <c r="BG194" i="8"/>
  <c r="BF194" i="8"/>
  <c r="T194" i="8"/>
  <c r="R194" i="8"/>
  <c r="P194" i="8"/>
  <c r="BI192" i="8"/>
  <c r="BH192" i="8"/>
  <c r="BG192" i="8"/>
  <c r="BF192" i="8"/>
  <c r="T192" i="8"/>
  <c r="R192" i="8"/>
  <c r="P192" i="8"/>
  <c r="BI191" i="8"/>
  <c r="BH191" i="8"/>
  <c r="BG191" i="8"/>
  <c r="BF191" i="8"/>
  <c r="T191" i="8"/>
  <c r="R191" i="8"/>
  <c r="P191" i="8"/>
  <c r="BI190" i="8"/>
  <c r="BH190" i="8"/>
  <c r="BG190" i="8"/>
  <c r="BF190" i="8"/>
  <c r="T190" i="8"/>
  <c r="R190" i="8"/>
  <c r="P190" i="8"/>
  <c r="BI189" i="8"/>
  <c r="BH189" i="8"/>
  <c r="BG189" i="8"/>
  <c r="BF189" i="8"/>
  <c r="T189" i="8"/>
  <c r="R189" i="8"/>
  <c r="P189" i="8"/>
  <c r="BI188" i="8"/>
  <c r="BH188" i="8"/>
  <c r="BG188" i="8"/>
  <c r="BF188" i="8"/>
  <c r="T188" i="8"/>
  <c r="R188" i="8"/>
  <c r="P188" i="8"/>
  <c r="BI187" i="8"/>
  <c r="BH187" i="8"/>
  <c r="BG187" i="8"/>
  <c r="BF187" i="8"/>
  <c r="T187" i="8"/>
  <c r="R187" i="8"/>
  <c r="P187" i="8"/>
  <c r="BI186" i="8"/>
  <c r="BH186" i="8"/>
  <c r="BG186" i="8"/>
  <c r="BF186" i="8"/>
  <c r="T186" i="8"/>
  <c r="R186" i="8"/>
  <c r="P186" i="8"/>
  <c r="BI185" i="8"/>
  <c r="BH185" i="8"/>
  <c r="BG185" i="8"/>
  <c r="BF185" i="8"/>
  <c r="T185" i="8"/>
  <c r="R185" i="8"/>
  <c r="P185" i="8"/>
  <c r="BI183" i="8"/>
  <c r="BH183" i="8"/>
  <c r="BG183" i="8"/>
  <c r="BF183" i="8"/>
  <c r="T183" i="8"/>
  <c r="R183" i="8"/>
  <c r="P183" i="8"/>
  <c r="BI182" i="8"/>
  <c r="BH182" i="8"/>
  <c r="BG182" i="8"/>
  <c r="BF182" i="8"/>
  <c r="T182" i="8"/>
  <c r="R182" i="8"/>
  <c r="P182" i="8"/>
  <c r="BI181" i="8"/>
  <c r="BH181" i="8"/>
  <c r="BG181" i="8"/>
  <c r="BF181" i="8"/>
  <c r="T181" i="8"/>
  <c r="R181" i="8"/>
  <c r="P181" i="8"/>
  <c r="BI180" i="8"/>
  <c r="BH180" i="8"/>
  <c r="BG180" i="8"/>
  <c r="BF180" i="8"/>
  <c r="T180" i="8"/>
  <c r="R180" i="8"/>
  <c r="P180" i="8"/>
  <c r="BI179" i="8"/>
  <c r="BH179" i="8"/>
  <c r="BG179" i="8"/>
  <c r="BF179" i="8"/>
  <c r="T179" i="8"/>
  <c r="R179" i="8"/>
  <c r="P179" i="8"/>
  <c r="BI178" i="8"/>
  <c r="BH178" i="8"/>
  <c r="BG178" i="8"/>
  <c r="BF178" i="8"/>
  <c r="T178" i="8"/>
  <c r="R178" i="8"/>
  <c r="P178" i="8"/>
  <c r="BI177" i="8"/>
  <c r="BH177" i="8"/>
  <c r="BG177" i="8"/>
  <c r="BF177" i="8"/>
  <c r="T177" i="8"/>
  <c r="R177" i="8"/>
  <c r="P177" i="8"/>
  <c r="BI175" i="8"/>
  <c r="BH175" i="8"/>
  <c r="BG175" i="8"/>
  <c r="BF175" i="8"/>
  <c r="T175" i="8"/>
  <c r="R175" i="8"/>
  <c r="P175" i="8"/>
  <c r="BI174" i="8"/>
  <c r="BH174" i="8"/>
  <c r="BG174" i="8"/>
  <c r="BF174" i="8"/>
  <c r="T174" i="8"/>
  <c r="R174" i="8"/>
  <c r="P174"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9" i="8"/>
  <c r="BH169" i="8"/>
  <c r="BG169" i="8"/>
  <c r="BF169" i="8"/>
  <c r="T169" i="8"/>
  <c r="R169" i="8"/>
  <c r="P169" i="8"/>
  <c r="BI167" i="8"/>
  <c r="BH167" i="8"/>
  <c r="BG167" i="8"/>
  <c r="BF167" i="8"/>
  <c r="T167" i="8"/>
  <c r="R167" i="8"/>
  <c r="P167" i="8"/>
  <c r="BI166" i="8"/>
  <c r="BH166" i="8"/>
  <c r="BG166" i="8"/>
  <c r="BF166" i="8"/>
  <c r="T166" i="8"/>
  <c r="R166" i="8"/>
  <c r="P166" i="8"/>
  <c r="BI165" i="8"/>
  <c r="BH165" i="8"/>
  <c r="BG165" i="8"/>
  <c r="BF165" i="8"/>
  <c r="T165" i="8"/>
  <c r="R165" i="8"/>
  <c r="P165" i="8"/>
  <c r="BI164" i="8"/>
  <c r="BH164" i="8"/>
  <c r="BG164" i="8"/>
  <c r="BF164" i="8"/>
  <c r="T164" i="8"/>
  <c r="R164" i="8"/>
  <c r="P164"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1" i="8"/>
  <c r="BH151" i="8"/>
  <c r="BG151" i="8"/>
  <c r="BF151" i="8"/>
  <c r="T151" i="8"/>
  <c r="R151" i="8"/>
  <c r="P151" i="8"/>
  <c r="BI150" i="8"/>
  <c r="BH150" i="8"/>
  <c r="BG150" i="8"/>
  <c r="BF150" i="8"/>
  <c r="T150" i="8"/>
  <c r="R150" i="8"/>
  <c r="P150" i="8"/>
  <c r="BI148" i="8"/>
  <c r="BH148" i="8"/>
  <c r="BG148" i="8"/>
  <c r="BF148" i="8"/>
  <c r="T148" i="8"/>
  <c r="R148" i="8"/>
  <c r="P148" i="8"/>
  <c r="J142" i="8"/>
  <c r="F142" i="8"/>
  <c r="F140" i="8"/>
  <c r="E138" i="8"/>
  <c r="J95" i="8"/>
  <c r="F95" i="8"/>
  <c r="F93" i="8"/>
  <c r="E91" i="8"/>
  <c r="J28" i="8"/>
  <c r="E28" i="8"/>
  <c r="J143" i="8"/>
  <c r="J27" i="8"/>
  <c r="J22" i="8"/>
  <c r="E22" i="8"/>
  <c r="F143" i="8"/>
  <c r="J21" i="8"/>
  <c r="J16" i="8"/>
  <c r="J140" i="8" s="1"/>
  <c r="E7" i="8"/>
  <c r="E132" i="8" s="1"/>
  <c r="J41" i="7"/>
  <c r="J40" i="7"/>
  <c r="AY102" i="1"/>
  <c r="J39" i="7"/>
  <c r="AX102" i="1"/>
  <c r="BI226" i="7"/>
  <c r="BH226" i="7"/>
  <c r="BG226" i="7"/>
  <c r="BF226" i="7"/>
  <c r="T226" i="7"/>
  <c r="R226" i="7"/>
  <c r="P226" i="7"/>
  <c r="BI225" i="7"/>
  <c r="BH225" i="7"/>
  <c r="BG225" i="7"/>
  <c r="BF225" i="7"/>
  <c r="T225" i="7"/>
  <c r="R225" i="7"/>
  <c r="P225" i="7"/>
  <c r="BI224" i="7"/>
  <c r="BH224" i="7"/>
  <c r="BG224" i="7"/>
  <c r="BF224" i="7"/>
  <c r="T224" i="7"/>
  <c r="R224" i="7"/>
  <c r="P224" i="7"/>
  <c r="BI223" i="7"/>
  <c r="BH223" i="7"/>
  <c r="BG223" i="7"/>
  <c r="BF223" i="7"/>
  <c r="T223" i="7"/>
  <c r="R223" i="7"/>
  <c r="P223" i="7"/>
  <c r="BI222" i="7"/>
  <c r="BH222" i="7"/>
  <c r="BG222" i="7"/>
  <c r="BF222" i="7"/>
  <c r="T222" i="7"/>
  <c r="R222" i="7"/>
  <c r="P222" i="7"/>
  <c r="BI221" i="7"/>
  <c r="BH221" i="7"/>
  <c r="BG221" i="7"/>
  <c r="BF221" i="7"/>
  <c r="T221" i="7"/>
  <c r="R221" i="7"/>
  <c r="P221" i="7"/>
  <c r="BI220" i="7"/>
  <c r="BH220" i="7"/>
  <c r="BG220" i="7"/>
  <c r="BF220" i="7"/>
  <c r="T220" i="7"/>
  <c r="R220" i="7"/>
  <c r="P220" i="7"/>
  <c r="BI219" i="7"/>
  <c r="BH219" i="7"/>
  <c r="BG219" i="7"/>
  <c r="BF219" i="7"/>
  <c r="T219" i="7"/>
  <c r="R219" i="7"/>
  <c r="P219" i="7"/>
  <c r="BI218" i="7"/>
  <c r="BH218" i="7"/>
  <c r="BG218" i="7"/>
  <c r="BF218" i="7"/>
  <c r="T218" i="7"/>
  <c r="R218" i="7"/>
  <c r="P218" i="7"/>
  <c r="BI217" i="7"/>
  <c r="BH217" i="7"/>
  <c r="BG217" i="7"/>
  <c r="BF217" i="7"/>
  <c r="T217" i="7"/>
  <c r="R217" i="7"/>
  <c r="P217" i="7"/>
  <c r="BI216" i="7"/>
  <c r="BH216" i="7"/>
  <c r="BG216" i="7"/>
  <c r="BF216" i="7"/>
  <c r="T216" i="7"/>
  <c r="R216" i="7"/>
  <c r="P216" i="7"/>
  <c r="BI215" i="7"/>
  <c r="BH215" i="7"/>
  <c r="BG215" i="7"/>
  <c r="BF215" i="7"/>
  <c r="T215" i="7"/>
  <c r="R215" i="7"/>
  <c r="P215" i="7"/>
  <c r="BI213" i="7"/>
  <c r="BH213" i="7"/>
  <c r="BG213" i="7"/>
  <c r="BF213" i="7"/>
  <c r="T213" i="7"/>
  <c r="R213" i="7"/>
  <c r="P213" i="7"/>
  <c r="BI212" i="7"/>
  <c r="BH212" i="7"/>
  <c r="BG212" i="7"/>
  <c r="BF212" i="7"/>
  <c r="T212" i="7"/>
  <c r="R212" i="7"/>
  <c r="P212" i="7"/>
  <c r="BI211" i="7"/>
  <c r="BH211" i="7"/>
  <c r="BG211" i="7"/>
  <c r="BF211" i="7"/>
  <c r="T211" i="7"/>
  <c r="R211" i="7"/>
  <c r="P211" i="7"/>
  <c r="BI210" i="7"/>
  <c r="BH210" i="7"/>
  <c r="BG210" i="7"/>
  <c r="BF210" i="7"/>
  <c r="T210" i="7"/>
  <c r="R210" i="7"/>
  <c r="P210" i="7"/>
  <c r="BI209" i="7"/>
  <c r="BH209" i="7"/>
  <c r="BG209" i="7"/>
  <c r="BF209" i="7"/>
  <c r="T209" i="7"/>
  <c r="R209" i="7"/>
  <c r="P209" i="7"/>
  <c r="BI208" i="7"/>
  <c r="BH208" i="7"/>
  <c r="BG208" i="7"/>
  <c r="BF208" i="7"/>
  <c r="T208" i="7"/>
  <c r="R208" i="7"/>
  <c r="P208" i="7"/>
  <c r="BI207" i="7"/>
  <c r="BH207" i="7"/>
  <c r="BG207" i="7"/>
  <c r="BF207" i="7"/>
  <c r="T207" i="7"/>
  <c r="R207" i="7"/>
  <c r="P207" i="7"/>
  <c r="BI206" i="7"/>
  <c r="BH206" i="7"/>
  <c r="BG206" i="7"/>
  <c r="BF206" i="7"/>
  <c r="T206" i="7"/>
  <c r="R206" i="7"/>
  <c r="P206" i="7"/>
  <c r="BI205" i="7"/>
  <c r="BH205" i="7"/>
  <c r="BG205" i="7"/>
  <c r="BF205" i="7"/>
  <c r="T205" i="7"/>
  <c r="R205" i="7"/>
  <c r="P205" i="7"/>
  <c r="BI204" i="7"/>
  <c r="BH204" i="7"/>
  <c r="BG204" i="7"/>
  <c r="BF204" i="7"/>
  <c r="T204" i="7"/>
  <c r="R204" i="7"/>
  <c r="P204" i="7"/>
  <c r="BI203" i="7"/>
  <c r="BH203" i="7"/>
  <c r="BG203" i="7"/>
  <c r="BF203" i="7"/>
  <c r="T203" i="7"/>
  <c r="R203" i="7"/>
  <c r="P203" i="7"/>
  <c r="BI202" i="7"/>
  <c r="BH202" i="7"/>
  <c r="BG202" i="7"/>
  <c r="BF202" i="7"/>
  <c r="T202" i="7"/>
  <c r="R202" i="7"/>
  <c r="P202" i="7"/>
  <c r="BI201" i="7"/>
  <c r="BH201" i="7"/>
  <c r="BG201" i="7"/>
  <c r="BF201" i="7"/>
  <c r="T201" i="7"/>
  <c r="R201" i="7"/>
  <c r="P201" i="7"/>
  <c r="BI200" i="7"/>
  <c r="BH200" i="7"/>
  <c r="BG200" i="7"/>
  <c r="BF200" i="7"/>
  <c r="T200" i="7"/>
  <c r="R200" i="7"/>
  <c r="P200" i="7"/>
  <c r="BI199" i="7"/>
  <c r="BH199" i="7"/>
  <c r="BG199" i="7"/>
  <c r="BF199" i="7"/>
  <c r="T199" i="7"/>
  <c r="R199" i="7"/>
  <c r="P199" i="7"/>
  <c r="BI198" i="7"/>
  <c r="BH198" i="7"/>
  <c r="BG198" i="7"/>
  <c r="BF198" i="7"/>
  <c r="T198" i="7"/>
  <c r="R198" i="7"/>
  <c r="P198" i="7"/>
  <c r="BI197" i="7"/>
  <c r="BH197" i="7"/>
  <c r="BG197" i="7"/>
  <c r="BF197" i="7"/>
  <c r="T197" i="7"/>
  <c r="R197" i="7"/>
  <c r="P197" i="7"/>
  <c r="BI196" i="7"/>
  <c r="BH196" i="7"/>
  <c r="BG196" i="7"/>
  <c r="BF196" i="7"/>
  <c r="T196" i="7"/>
  <c r="R196" i="7"/>
  <c r="P196" i="7"/>
  <c r="BI195" i="7"/>
  <c r="BH195" i="7"/>
  <c r="BG195" i="7"/>
  <c r="BF195" i="7"/>
  <c r="T195" i="7"/>
  <c r="R195" i="7"/>
  <c r="P195" i="7"/>
  <c r="BI191" i="7"/>
  <c r="BH191" i="7"/>
  <c r="BG191" i="7"/>
  <c r="BF191" i="7"/>
  <c r="T191" i="7"/>
  <c r="R191" i="7"/>
  <c r="P191" i="7"/>
  <c r="BI190" i="7"/>
  <c r="BH190" i="7"/>
  <c r="BG190" i="7"/>
  <c r="BF190" i="7"/>
  <c r="T190" i="7"/>
  <c r="R190" i="7"/>
  <c r="P190" i="7"/>
  <c r="BI189" i="7"/>
  <c r="BH189" i="7"/>
  <c r="BG189" i="7"/>
  <c r="BF189" i="7"/>
  <c r="T189" i="7"/>
  <c r="R189" i="7"/>
  <c r="P189" i="7"/>
  <c r="BI188" i="7"/>
  <c r="BH188" i="7"/>
  <c r="BG188" i="7"/>
  <c r="BF188" i="7"/>
  <c r="T188" i="7"/>
  <c r="R188" i="7"/>
  <c r="P188" i="7"/>
  <c r="BI187" i="7"/>
  <c r="BH187" i="7"/>
  <c r="BG187" i="7"/>
  <c r="BF187" i="7"/>
  <c r="T187" i="7"/>
  <c r="R187" i="7"/>
  <c r="P187" i="7"/>
  <c r="BI186" i="7"/>
  <c r="BH186" i="7"/>
  <c r="BG186" i="7"/>
  <c r="BF186" i="7"/>
  <c r="T186" i="7"/>
  <c r="R186" i="7"/>
  <c r="P186" i="7"/>
  <c r="BI185" i="7"/>
  <c r="BH185" i="7"/>
  <c r="BG185" i="7"/>
  <c r="BF185" i="7"/>
  <c r="T185" i="7"/>
  <c r="R185" i="7"/>
  <c r="P185" i="7"/>
  <c r="BI181" i="7"/>
  <c r="BH181" i="7"/>
  <c r="BG181" i="7"/>
  <c r="BF181" i="7"/>
  <c r="T181" i="7"/>
  <c r="R181" i="7"/>
  <c r="P181" i="7"/>
  <c r="BI180" i="7"/>
  <c r="BH180" i="7"/>
  <c r="BG180" i="7"/>
  <c r="BF180" i="7"/>
  <c r="T180" i="7"/>
  <c r="R180" i="7"/>
  <c r="P180" i="7"/>
  <c r="BI179" i="7"/>
  <c r="BH179" i="7"/>
  <c r="BG179" i="7"/>
  <c r="BF179" i="7"/>
  <c r="T179" i="7"/>
  <c r="R179" i="7"/>
  <c r="P179" i="7"/>
  <c r="BI178" i="7"/>
  <c r="BH178" i="7"/>
  <c r="BG178" i="7"/>
  <c r="BF178" i="7"/>
  <c r="T178" i="7"/>
  <c r="R178" i="7"/>
  <c r="P178" i="7"/>
  <c r="BI177" i="7"/>
  <c r="BH177" i="7"/>
  <c r="BG177" i="7"/>
  <c r="BF177" i="7"/>
  <c r="T177" i="7"/>
  <c r="R177" i="7"/>
  <c r="P177" i="7"/>
  <c r="BI176" i="7"/>
  <c r="BH176" i="7"/>
  <c r="BG176" i="7"/>
  <c r="BF176" i="7"/>
  <c r="T176" i="7"/>
  <c r="R176" i="7"/>
  <c r="P176" i="7"/>
  <c r="BI175" i="7"/>
  <c r="BH175" i="7"/>
  <c r="BG175" i="7"/>
  <c r="BF175" i="7"/>
  <c r="T175" i="7"/>
  <c r="R175" i="7"/>
  <c r="P175" i="7"/>
  <c r="BI174" i="7"/>
  <c r="BH174" i="7"/>
  <c r="BG174" i="7"/>
  <c r="BF174" i="7"/>
  <c r="T174" i="7"/>
  <c r="R174" i="7"/>
  <c r="P174" i="7"/>
  <c r="BI173" i="7"/>
  <c r="BH173" i="7"/>
  <c r="BG173" i="7"/>
  <c r="BF173" i="7"/>
  <c r="T173" i="7"/>
  <c r="R173" i="7"/>
  <c r="P173" i="7"/>
  <c r="BI172" i="7"/>
  <c r="BH172" i="7"/>
  <c r="BG172" i="7"/>
  <c r="BF172" i="7"/>
  <c r="T172" i="7"/>
  <c r="R172" i="7"/>
  <c r="P172" i="7"/>
  <c r="BI171" i="7"/>
  <c r="BH171" i="7"/>
  <c r="BG171" i="7"/>
  <c r="BF171" i="7"/>
  <c r="T171" i="7"/>
  <c r="R171" i="7"/>
  <c r="P171" i="7"/>
  <c r="BI170" i="7"/>
  <c r="BH170" i="7"/>
  <c r="BG170" i="7"/>
  <c r="BF170" i="7"/>
  <c r="T170" i="7"/>
  <c r="R170" i="7"/>
  <c r="P170" i="7"/>
  <c r="BI169" i="7"/>
  <c r="BH169" i="7"/>
  <c r="BG169" i="7"/>
  <c r="BF169" i="7"/>
  <c r="T169" i="7"/>
  <c r="R169" i="7"/>
  <c r="P169" i="7"/>
  <c r="BI168" i="7"/>
  <c r="BH168" i="7"/>
  <c r="BG168" i="7"/>
  <c r="BF168" i="7"/>
  <c r="T168" i="7"/>
  <c r="R168" i="7"/>
  <c r="P168" i="7"/>
  <c r="BI167" i="7"/>
  <c r="BH167" i="7"/>
  <c r="BG167" i="7"/>
  <c r="BF167" i="7"/>
  <c r="T167" i="7"/>
  <c r="R167" i="7"/>
  <c r="P167" i="7"/>
  <c r="BI166" i="7"/>
  <c r="BH166" i="7"/>
  <c r="BG166" i="7"/>
  <c r="BF166" i="7"/>
  <c r="T166" i="7"/>
  <c r="R166" i="7"/>
  <c r="P166" i="7"/>
  <c r="BI165" i="7"/>
  <c r="BH165" i="7"/>
  <c r="BG165" i="7"/>
  <c r="BF165" i="7"/>
  <c r="T165" i="7"/>
  <c r="R165" i="7"/>
  <c r="P165" i="7"/>
  <c r="BI164" i="7"/>
  <c r="BH164" i="7"/>
  <c r="BG164" i="7"/>
  <c r="BF164" i="7"/>
  <c r="T164" i="7"/>
  <c r="R164" i="7"/>
  <c r="P164" i="7"/>
  <c r="BI163" i="7"/>
  <c r="BH163" i="7"/>
  <c r="BG163" i="7"/>
  <c r="BF163" i="7"/>
  <c r="T163" i="7"/>
  <c r="R163" i="7"/>
  <c r="P163" i="7"/>
  <c r="BI162" i="7"/>
  <c r="BH162" i="7"/>
  <c r="BG162" i="7"/>
  <c r="BF162" i="7"/>
  <c r="T162" i="7"/>
  <c r="R162" i="7"/>
  <c r="P162" i="7"/>
  <c r="BI161" i="7"/>
  <c r="BH161" i="7"/>
  <c r="BG161" i="7"/>
  <c r="BF161" i="7"/>
  <c r="T161" i="7"/>
  <c r="R161" i="7"/>
  <c r="P161" i="7"/>
  <c r="BI160" i="7"/>
  <c r="BH160" i="7"/>
  <c r="BG160" i="7"/>
  <c r="BF160" i="7"/>
  <c r="T160" i="7"/>
  <c r="R160" i="7"/>
  <c r="P160" i="7"/>
  <c r="BI157" i="7"/>
  <c r="BH157" i="7"/>
  <c r="BG157" i="7"/>
  <c r="BF157" i="7"/>
  <c r="T157" i="7"/>
  <c r="R157" i="7"/>
  <c r="P157" i="7"/>
  <c r="BI153" i="7"/>
  <c r="BH153" i="7"/>
  <c r="BG153" i="7"/>
  <c r="BF153" i="7"/>
  <c r="T153" i="7"/>
  <c r="R153" i="7"/>
  <c r="P153" i="7"/>
  <c r="BI150" i="7"/>
  <c r="BH150" i="7"/>
  <c r="BG150" i="7"/>
  <c r="BF150" i="7"/>
  <c r="T150" i="7"/>
  <c r="R150" i="7"/>
  <c r="P150" i="7"/>
  <c r="BI145" i="7"/>
  <c r="BH145" i="7"/>
  <c r="BG145" i="7"/>
  <c r="BF145" i="7"/>
  <c r="T145" i="7"/>
  <c r="R145" i="7"/>
  <c r="P145" i="7"/>
  <c r="BI141" i="7"/>
  <c r="BH141" i="7"/>
  <c r="BG141" i="7"/>
  <c r="BF141" i="7"/>
  <c r="T141" i="7"/>
  <c r="R141" i="7"/>
  <c r="P141" i="7"/>
  <c r="BI137" i="7"/>
  <c r="BH137" i="7"/>
  <c r="BG137" i="7"/>
  <c r="BF137" i="7"/>
  <c r="T137" i="7"/>
  <c r="R137" i="7"/>
  <c r="P137" i="7"/>
  <c r="BI133" i="7"/>
  <c r="BH133" i="7"/>
  <c r="BG133" i="7"/>
  <c r="BF133" i="7"/>
  <c r="T133" i="7"/>
  <c r="R133" i="7"/>
  <c r="P133" i="7"/>
  <c r="BI130" i="7"/>
  <c r="BH130" i="7"/>
  <c r="BG130" i="7"/>
  <c r="BF130" i="7"/>
  <c r="T130" i="7"/>
  <c r="R130" i="7"/>
  <c r="P130" i="7"/>
  <c r="J123" i="7"/>
  <c r="F123" i="7"/>
  <c r="F121" i="7"/>
  <c r="E119" i="7"/>
  <c r="J95" i="7"/>
  <c r="F95" i="7"/>
  <c r="F93" i="7"/>
  <c r="E91" i="7"/>
  <c r="J28" i="7"/>
  <c r="E28" i="7"/>
  <c r="J124" i="7" s="1"/>
  <c r="J27" i="7"/>
  <c r="J22" i="7"/>
  <c r="E22" i="7"/>
  <c r="F124" i="7" s="1"/>
  <c r="J21" i="7"/>
  <c r="J16" i="7"/>
  <c r="J121" i="7"/>
  <c r="E7" i="7"/>
  <c r="E113" i="7"/>
  <c r="J41" i="6"/>
  <c r="J40" i="6"/>
  <c r="AY101" i="1" s="1"/>
  <c r="J39" i="6"/>
  <c r="AX101" i="1" s="1"/>
  <c r="BI616" i="6"/>
  <c r="BH616" i="6"/>
  <c r="BG616" i="6"/>
  <c r="BF616" i="6"/>
  <c r="T616" i="6"/>
  <c r="R616" i="6"/>
  <c r="P616" i="6"/>
  <c r="BI615" i="6"/>
  <c r="BH615" i="6"/>
  <c r="BG615" i="6"/>
  <c r="BF615" i="6"/>
  <c r="T615" i="6"/>
  <c r="R615" i="6"/>
  <c r="P615" i="6"/>
  <c r="BI614" i="6"/>
  <c r="BH614" i="6"/>
  <c r="BG614" i="6"/>
  <c r="BF614" i="6"/>
  <c r="T614" i="6"/>
  <c r="R614" i="6"/>
  <c r="P614" i="6"/>
  <c r="BI613" i="6"/>
  <c r="BH613" i="6"/>
  <c r="BG613" i="6"/>
  <c r="BF613" i="6"/>
  <c r="T613" i="6"/>
  <c r="R613" i="6"/>
  <c r="P613" i="6"/>
  <c r="BI611" i="6"/>
  <c r="BH611" i="6"/>
  <c r="BG611" i="6"/>
  <c r="BF611" i="6"/>
  <c r="T611" i="6"/>
  <c r="R611" i="6"/>
  <c r="P611" i="6"/>
  <c r="BI610" i="6"/>
  <c r="BH610" i="6"/>
  <c r="BG610" i="6"/>
  <c r="BF610" i="6"/>
  <c r="T610" i="6"/>
  <c r="R610" i="6"/>
  <c r="P610" i="6"/>
  <c r="BI609" i="6"/>
  <c r="BH609" i="6"/>
  <c r="BG609" i="6"/>
  <c r="BF609" i="6"/>
  <c r="T609" i="6"/>
  <c r="R609" i="6"/>
  <c r="P609" i="6"/>
  <c r="BI605" i="6"/>
  <c r="BH605" i="6"/>
  <c r="BG605" i="6"/>
  <c r="BF605" i="6"/>
  <c r="T605" i="6"/>
  <c r="R605" i="6"/>
  <c r="P605" i="6"/>
  <c r="BI602" i="6"/>
  <c r="BH602" i="6"/>
  <c r="BG602" i="6"/>
  <c r="BF602" i="6"/>
  <c r="T602" i="6"/>
  <c r="R602" i="6"/>
  <c r="P602" i="6"/>
  <c r="BI601" i="6"/>
  <c r="BH601" i="6"/>
  <c r="BG601" i="6"/>
  <c r="BF601" i="6"/>
  <c r="T601" i="6"/>
  <c r="R601" i="6"/>
  <c r="P601" i="6"/>
  <c r="BI597" i="6"/>
  <c r="BH597" i="6"/>
  <c r="BG597" i="6"/>
  <c r="BF597" i="6"/>
  <c r="T597" i="6"/>
  <c r="R597" i="6"/>
  <c r="P597" i="6"/>
  <c r="BI596" i="6"/>
  <c r="BH596" i="6"/>
  <c r="BG596" i="6"/>
  <c r="BF596" i="6"/>
  <c r="T596" i="6"/>
  <c r="R596" i="6"/>
  <c r="P596" i="6"/>
  <c r="BI595" i="6"/>
  <c r="BH595" i="6"/>
  <c r="BG595" i="6"/>
  <c r="BF595" i="6"/>
  <c r="T595" i="6"/>
  <c r="R595" i="6"/>
  <c r="P595" i="6"/>
  <c r="BI594" i="6"/>
  <c r="BH594" i="6"/>
  <c r="BG594" i="6"/>
  <c r="BF594" i="6"/>
  <c r="T594" i="6"/>
  <c r="R594" i="6"/>
  <c r="P594" i="6"/>
  <c r="BI593" i="6"/>
  <c r="BH593" i="6"/>
  <c r="BG593" i="6"/>
  <c r="BF593" i="6"/>
  <c r="T593" i="6"/>
  <c r="R593" i="6"/>
  <c r="P593" i="6"/>
  <c r="BI591" i="6"/>
  <c r="BH591" i="6"/>
  <c r="BG591" i="6"/>
  <c r="BF591" i="6"/>
  <c r="T591" i="6"/>
  <c r="R591" i="6"/>
  <c r="P591" i="6"/>
  <c r="BI587" i="6"/>
  <c r="BH587" i="6"/>
  <c r="BG587" i="6"/>
  <c r="BF587" i="6"/>
  <c r="T587" i="6"/>
  <c r="R587" i="6"/>
  <c r="P587" i="6"/>
  <c r="BI583" i="6"/>
  <c r="BH583" i="6"/>
  <c r="BG583" i="6"/>
  <c r="BF583" i="6"/>
  <c r="T583" i="6"/>
  <c r="R583" i="6"/>
  <c r="P583" i="6"/>
  <c r="BI579" i="6"/>
  <c r="BH579" i="6"/>
  <c r="BG579" i="6"/>
  <c r="BF579" i="6"/>
  <c r="T579" i="6"/>
  <c r="R579" i="6"/>
  <c r="P579" i="6"/>
  <c r="BI575" i="6"/>
  <c r="BH575" i="6"/>
  <c r="BG575" i="6"/>
  <c r="BF575" i="6"/>
  <c r="T575" i="6"/>
  <c r="R575" i="6"/>
  <c r="P575" i="6"/>
  <c r="BI572" i="6"/>
  <c r="BH572" i="6"/>
  <c r="BG572" i="6"/>
  <c r="BF572" i="6"/>
  <c r="T572" i="6"/>
  <c r="R572" i="6"/>
  <c r="P572" i="6"/>
  <c r="BI568" i="6"/>
  <c r="BH568" i="6"/>
  <c r="BG568" i="6"/>
  <c r="BF568" i="6"/>
  <c r="T568" i="6"/>
  <c r="R568" i="6"/>
  <c r="P568" i="6"/>
  <c r="BI566" i="6"/>
  <c r="BH566" i="6"/>
  <c r="BG566" i="6"/>
  <c r="BF566" i="6"/>
  <c r="T566" i="6"/>
  <c r="R566" i="6"/>
  <c r="P566" i="6"/>
  <c r="BI563" i="6"/>
  <c r="BH563" i="6"/>
  <c r="BG563" i="6"/>
  <c r="BF563" i="6"/>
  <c r="T563" i="6"/>
  <c r="R563" i="6"/>
  <c r="P563" i="6"/>
  <c r="BI559" i="6"/>
  <c r="BH559" i="6"/>
  <c r="BG559" i="6"/>
  <c r="BF559" i="6"/>
  <c r="T559" i="6"/>
  <c r="R559" i="6"/>
  <c r="P559" i="6"/>
  <c r="BI555" i="6"/>
  <c r="BH555" i="6"/>
  <c r="BG555" i="6"/>
  <c r="BF555" i="6"/>
  <c r="T555" i="6"/>
  <c r="R555" i="6"/>
  <c r="P555" i="6"/>
  <c r="BI552" i="6"/>
  <c r="BH552" i="6"/>
  <c r="BG552" i="6"/>
  <c r="BF552" i="6"/>
  <c r="T552" i="6"/>
  <c r="R552" i="6"/>
  <c r="P552" i="6"/>
  <c r="BI549" i="6"/>
  <c r="BH549" i="6"/>
  <c r="BG549" i="6"/>
  <c r="BF549" i="6"/>
  <c r="T549" i="6"/>
  <c r="R549" i="6"/>
  <c r="P549" i="6"/>
  <c r="BI545" i="6"/>
  <c r="BH545" i="6"/>
  <c r="BG545" i="6"/>
  <c r="BF545" i="6"/>
  <c r="T545" i="6"/>
  <c r="R545" i="6"/>
  <c r="P545" i="6"/>
  <c r="BI541" i="6"/>
  <c r="BH541" i="6"/>
  <c r="BG541" i="6"/>
  <c r="BF541" i="6"/>
  <c r="T541" i="6"/>
  <c r="R541" i="6"/>
  <c r="P541" i="6"/>
  <c r="BI540" i="6"/>
  <c r="BH540" i="6"/>
  <c r="BG540" i="6"/>
  <c r="BF540" i="6"/>
  <c r="T540" i="6"/>
  <c r="R540" i="6"/>
  <c r="P540" i="6"/>
  <c r="BI536" i="6"/>
  <c r="BH536" i="6"/>
  <c r="BG536" i="6"/>
  <c r="BF536" i="6"/>
  <c r="T536" i="6"/>
  <c r="R536" i="6"/>
  <c r="P536" i="6"/>
  <c r="BI535" i="6"/>
  <c r="BH535" i="6"/>
  <c r="BG535" i="6"/>
  <c r="BF535" i="6"/>
  <c r="T535" i="6"/>
  <c r="R535" i="6"/>
  <c r="P535" i="6"/>
  <c r="BI534" i="6"/>
  <c r="BH534" i="6"/>
  <c r="BG534" i="6"/>
  <c r="BF534" i="6"/>
  <c r="T534" i="6"/>
  <c r="R534" i="6"/>
  <c r="P534" i="6"/>
  <c r="BI531" i="6"/>
  <c r="BH531" i="6"/>
  <c r="BG531" i="6"/>
  <c r="BF531" i="6"/>
  <c r="T531" i="6"/>
  <c r="R531" i="6"/>
  <c r="P531" i="6"/>
  <c r="BI527" i="6"/>
  <c r="BH527" i="6"/>
  <c r="BG527" i="6"/>
  <c r="BF527" i="6"/>
  <c r="T527" i="6"/>
  <c r="R527" i="6"/>
  <c r="P527" i="6"/>
  <c r="BI524" i="6"/>
  <c r="BH524" i="6"/>
  <c r="BG524" i="6"/>
  <c r="BF524" i="6"/>
  <c r="T524" i="6"/>
  <c r="R524" i="6"/>
  <c r="P524" i="6"/>
  <c r="BI520" i="6"/>
  <c r="BH520" i="6"/>
  <c r="BG520" i="6"/>
  <c r="BF520" i="6"/>
  <c r="T520" i="6"/>
  <c r="R520" i="6"/>
  <c r="P520" i="6"/>
  <c r="BI515" i="6"/>
  <c r="BH515" i="6"/>
  <c r="BG515" i="6"/>
  <c r="BF515" i="6"/>
  <c r="T515" i="6"/>
  <c r="R515" i="6"/>
  <c r="P515" i="6"/>
  <c r="BI511" i="6"/>
  <c r="BH511" i="6"/>
  <c r="BG511" i="6"/>
  <c r="BF511" i="6"/>
  <c r="T511" i="6"/>
  <c r="R511" i="6"/>
  <c r="P511" i="6"/>
  <c r="BI507" i="6"/>
  <c r="BH507" i="6"/>
  <c r="BG507" i="6"/>
  <c r="BF507" i="6"/>
  <c r="T507" i="6"/>
  <c r="R507" i="6"/>
  <c r="P507" i="6"/>
  <c r="BI506" i="6"/>
  <c r="BH506" i="6"/>
  <c r="BG506" i="6"/>
  <c r="BF506" i="6"/>
  <c r="T506" i="6"/>
  <c r="R506" i="6"/>
  <c r="P506" i="6"/>
  <c r="BI505" i="6"/>
  <c r="BH505" i="6"/>
  <c r="BG505" i="6"/>
  <c r="BF505" i="6"/>
  <c r="T505" i="6"/>
  <c r="R505" i="6"/>
  <c r="P505" i="6"/>
  <c r="BI504" i="6"/>
  <c r="BH504" i="6"/>
  <c r="BG504" i="6"/>
  <c r="BF504" i="6"/>
  <c r="T504" i="6"/>
  <c r="R504" i="6"/>
  <c r="P504" i="6"/>
  <c r="BI501" i="6"/>
  <c r="BH501" i="6"/>
  <c r="BG501" i="6"/>
  <c r="BF501" i="6"/>
  <c r="T501" i="6"/>
  <c r="R501" i="6"/>
  <c r="P501" i="6"/>
  <c r="BI498" i="6"/>
  <c r="BH498" i="6"/>
  <c r="BG498" i="6"/>
  <c r="BF498" i="6"/>
  <c r="T498" i="6"/>
  <c r="R498" i="6"/>
  <c r="P498" i="6"/>
  <c r="BI495" i="6"/>
  <c r="BH495" i="6"/>
  <c r="BG495" i="6"/>
  <c r="BF495" i="6"/>
  <c r="T495" i="6"/>
  <c r="R495" i="6"/>
  <c r="P495" i="6"/>
  <c r="BI492" i="6"/>
  <c r="BH492" i="6"/>
  <c r="BG492" i="6"/>
  <c r="BF492" i="6"/>
  <c r="T492" i="6"/>
  <c r="R492" i="6"/>
  <c r="P492" i="6"/>
  <c r="BI489" i="6"/>
  <c r="BH489" i="6"/>
  <c r="BG489" i="6"/>
  <c r="BF489" i="6"/>
  <c r="T489" i="6"/>
  <c r="R489" i="6"/>
  <c r="P489" i="6"/>
  <c r="BI485" i="6"/>
  <c r="BH485" i="6"/>
  <c r="BG485" i="6"/>
  <c r="BF485" i="6"/>
  <c r="T485" i="6"/>
  <c r="R485" i="6"/>
  <c r="P485" i="6"/>
  <c r="BI481" i="6"/>
  <c r="BH481" i="6"/>
  <c r="BG481" i="6"/>
  <c r="BF481" i="6"/>
  <c r="T481" i="6"/>
  <c r="R481" i="6"/>
  <c r="P481" i="6"/>
  <c r="BI478" i="6"/>
  <c r="BH478" i="6"/>
  <c r="BG478" i="6"/>
  <c r="BF478" i="6"/>
  <c r="T478" i="6"/>
  <c r="R478" i="6"/>
  <c r="P478" i="6"/>
  <c r="BI474" i="6"/>
  <c r="BH474" i="6"/>
  <c r="BG474" i="6"/>
  <c r="BF474" i="6"/>
  <c r="T474" i="6"/>
  <c r="R474" i="6"/>
  <c r="P474" i="6"/>
  <c r="BI471" i="6"/>
  <c r="BH471" i="6"/>
  <c r="BG471" i="6"/>
  <c r="BF471" i="6"/>
  <c r="T471" i="6"/>
  <c r="R471" i="6"/>
  <c r="P471" i="6"/>
  <c r="BI467" i="6"/>
  <c r="BH467" i="6"/>
  <c r="BG467" i="6"/>
  <c r="BF467" i="6"/>
  <c r="T467" i="6"/>
  <c r="R467" i="6"/>
  <c r="P467" i="6"/>
  <c r="BI463" i="6"/>
  <c r="BH463" i="6"/>
  <c r="BG463" i="6"/>
  <c r="BF463" i="6"/>
  <c r="T463" i="6"/>
  <c r="R463" i="6"/>
  <c r="P463" i="6"/>
  <c r="BI461" i="6"/>
  <c r="BH461" i="6"/>
  <c r="BG461" i="6"/>
  <c r="BF461" i="6"/>
  <c r="T461" i="6"/>
  <c r="R461" i="6"/>
  <c r="P461" i="6"/>
  <c r="BI460" i="6"/>
  <c r="BH460" i="6"/>
  <c r="BG460" i="6"/>
  <c r="BF460" i="6"/>
  <c r="T460" i="6"/>
  <c r="R460" i="6"/>
  <c r="P460" i="6"/>
  <c r="BI459" i="6"/>
  <c r="BH459" i="6"/>
  <c r="BG459" i="6"/>
  <c r="BF459" i="6"/>
  <c r="T459" i="6"/>
  <c r="R459" i="6"/>
  <c r="P459" i="6"/>
  <c r="BI458" i="6"/>
  <c r="BH458" i="6"/>
  <c r="BG458" i="6"/>
  <c r="BF458" i="6"/>
  <c r="T458" i="6"/>
  <c r="R458" i="6"/>
  <c r="P458" i="6"/>
  <c r="BI457" i="6"/>
  <c r="BH457" i="6"/>
  <c r="BG457" i="6"/>
  <c r="BF457" i="6"/>
  <c r="T457" i="6"/>
  <c r="R457" i="6"/>
  <c r="P457" i="6"/>
  <c r="BI456" i="6"/>
  <c r="BH456" i="6"/>
  <c r="BG456" i="6"/>
  <c r="BF456" i="6"/>
  <c r="T456" i="6"/>
  <c r="R456" i="6"/>
  <c r="P456" i="6"/>
  <c r="BI455" i="6"/>
  <c r="BH455" i="6"/>
  <c r="BG455" i="6"/>
  <c r="BF455" i="6"/>
  <c r="T455" i="6"/>
  <c r="R455" i="6"/>
  <c r="P455" i="6"/>
  <c r="BI454" i="6"/>
  <c r="BH454" i="6"/>
  <c r="BG454" i="6"/>
  <c r="BF454" i="6"/>
  <c r="T454" i="6"/>
  <c r="R454" i="6"/>
  <c r="P454" i="6"/>
  <c r="BI453" i="6"/>
  <c r="BH453" i="6"/>
  <c r="BG453" i="6"/>
  <c r="BF453" i="6"/>
  <c r="T453" i="6"/>
  <c r="R453" i="6"/>
  <c r="P453" i="6"/>
  <c r="BI452" i="6"/>
  <c r="BH452" i="6"/>
  <c r="BG452" i="6"/>
  <c r="BF452" i="6"/>
  <c r="T452" i="6"/>
  <c r="R452" i="6"/>
  <c r="P452" i="6"/>
  <c r="BI451" i="6"/>
  <c r="BH451" i="6"/>
  <c r="BG451" i="6"/>
  <c r="BF451" i="6"/>
  <c r="T451" i="6"/>
  <c r="R451" i="6"/>
  <c r="P451" i="6"/>
  <c r="BI449" i="6"/>
  <c r="BH449" i="6"/>
  <c r="BG449" i="6"/>
  <c r="BF449" i="6"/>
  <c r="T449" i="6"/>
  <c r="R449" i="6"/>
  <c r="P449" i="6"/>
  <c r="BI448" i="6"/>
  <c r="BH448" i="6"/>
  <c r="BG448" i="6"/>
  <c r="BF448" i="6"/>
  <c r="T448" i="6"/>
  <c r="R448" i="6"/>
  <c r="P448" i="6"/>
  <c r="BI447" i="6"/>
  <c r="BH447" i="6"/>
  <c r="BG447" i="6"/>
  <c r="BF447" i="6"/>
  <c r="T447" i="6"/>
  <c r="R447" i="6"/>
  <c r="P447" i="6"/>
  <c r="BI446" i="6"/>
  <c r="BH446" i="6"/>
  <c r="BG446" i="6"/>
  <c r="BF446" i="6"/>
  <c r="T446" i="6"/>
  <c r="R446" i="6"/>
  <c r="P446" i="6"/>
  <c r="BI445" i="6"/>
  <c r="BH445" i="6"/>
  <c r="BG445" i="6"/>
  <c r="BF445" i="6"/>
  <c r="T445" i="6"/>
  <c r="R445" i="6"/>
  <c r="P445" i="6"/>
  <c r="BI444" i="6"/>
  <c r="BH444" i="6"/>
  <c r="BG444" i="6"/>
  <c r="BF444" i="6"/>
  <c r="T444" i="6"/>
  <c r="R444" i="6"/>
  <c r="P444" i="6"/>
  <c r="BI443" i="6"/>
  <c r="BH443" i="6"/>
  <c r="BG443" i="6"/>
  <c r="BF443" i="6"/>
  <c r="T443" i="6"/>
  <c r="R443" i="6"/>
  <c r="P443" i="6"/>
  <c r="BI442" i="6"/>
  <c r="BH442" i="6"/>
  <c r="BG442" i="6"/>
  <c r="BF442" i="6"/>
  <c r="T442" i="6"/>
  <c r="R442" i="6"/>
  <c r="P442" i="6"/>
  <c r="BI441" i="6"/>
  <c r="BH441" i="6"/>
  <c r="BG441" i="6"/>
  <c r="BF441" i="6"/>
  <c r="T441" i="6"/>
  <c r="R441" i="6"/>
  <c r="P441" i="6"/>
  <c r="BI440" i="6"/>
  <c r="BH440" i="6"/>
  <c r="BG440" i="6"/>
  <c r="BF440" i="6"/>
  <c r="T440" i="6"/>
  <c r="R440" i="6"/>
  <c r="P440" i="6"/>
  <c r="BI439" i="6"/>
  <c r="BH439" i="6"/>
  <c r="BG439" i="6"/>
  <c r="BF439" i="6"/>
  <c r="T439" i="6"/>
  <c r="R439" i="6"/>
  <c r="P439" i="6"/>
  <c r="BI438" i="6"/>
  <c r="BH438" i="6"/>
  <c r="BG438" i="6"/>
  <c r="BF438" i="6"/>
  <c r="T438" i="6"/>
  <c r="R438" i="6"/>
  <c r="P438" i="6"/>
  <c r="BI437" i="6"/>
  <c r="BH437" i="6"/>
  <c r="BG437" i="6"/>
  <c r="BF437" i="6"/>
  <c r="T437" i="6"/>
  <c r="R437" i="6"/>
  <c r="P437" i="6"/>
  <c r="BI436" i="6"/>
  <c r="BH436" i="6"/>
  <c r="BG436" i="6"/>
  <c r="BF436" i="6"/>
  <c r="T436" i="6"/>
  <c r="R436" i="6"/>
  <c r="P436" i="6"/>
  <c r="BI435" i="6"/>
  <c r="BH435" i="6"/>
  <c r="BG435" i="6"/>
  <c r="BF435" i="6"/>
  <c r="T435" i="6"/>
  <c r="R435" i="6"/>
  <c r="P435" i="6"/>
  <c r="BI432" i="6"/>
  <c r="BH432" i="6"/>
  <c r="BG432" i="6"/>
  <c r="BF432" i="6"/>
  <c r="T432" i="6"/>
  <c r="R432" i="6"/>
  <c r="P432" i="6"/>
  <c r="BI431" i="6"/>
  <c r="BH431" i="6"/>
  <c r="BG431" i="6"/>
  <c r="BF431" i="6"/>
  <c r="T431" i="6"/>
  <c r="R431" i="6"/>
  <c r="P431" i="6"/>
  <c r="BI430" i="6"/>
  <c r="BH430" i="6"/>
  <c r="BG430" i="6"/>
  <c r="BF430" i="6"/>
  <c r="T430" i="6"/>
  <c r="R430" i="6"/>
  <c r="P430" i="6"/>
  <c r="BI429" i="6"/>
  <c r="BH429" i="6"/>
  <c r="BG429" i="6"/>
  <c r="BF429" i="6"/>
  <c r="T429" i="6"/>
  <c r="R429" i="6"/>
  <c r="P429" i="6"/>
  <c r="BI428" i="6"/>
  <c r="BH428" i="6"/>
  <c r="BG428" i="6"/>
  <c r="BF428" i="6"/>
  <c r="T428" i="6"/>
  <c r="R428" i="6"/>
  <c r="P428" i="6"/>
  <c r="BI427" i="6"/>
  <c r="BH427" i="6"/>
  <c r="BG427" i="6"/>
  <c r="BF427" i="6"/>
  <c r="T427" i="6"/>
  <c r="R427" i="6"/>
  <c r="P427" i="6"/>
  <c r="BI426" i="6"/>
  <c r="BH426" i="6"/>
  <c r="BG426" i="6"/>
  <c r="BF426" i="6"/>
  <c r="T426" i="6"/>
  <c r="R426" i="6"/>
  <c r="P426" i="6"/>
  <c r="BI423" i="6"/>
  <c r="BH423" i="6"/>
  <c r="BG423" i="6"/>
  <c r="BF423" i="6"/>
  <c r="T423" i="6"/>
  <c r="R423" i="6"/>
  <c r="P423" i="6"/>
  <c r="BI420" i="6"/>
  <c r="BH420" i="6"/>
  <c r="BG420" i="6"/>
  <c r="BF420" i="6"/>
  <c r="T420" i="6"/>
  <c r="R420" i="6"/>
  <c r="P420" i="6"/>
  <c r="BI417" i="6"/>
  <c r="BH417" i="6"/>
  <c r="BG417" i="6"/>
  <c r="BF417" i="6"/>
  <c r="T417" i="6"/>
  <c r="R417" i="6"/>
  <c r="P417" i="6"/>
  <c r="BI414" i="6"/>
  <c r="BH414" i="6"/>
  <c r="BG414" i="6"/>
  <c r="BF414" i="6"/>
  <c r="T414" i="6"/>
  <c r="R414" i="6"/>
  <c r="P414" i="6"/>
  <c r="BI411" i="6"/>
  <c r="BH411" i="6"/>
  <c r="BG411" i="6"/>
  <c r="BF411" i="6"/>
  <c r="T411" i="6"/>
  <c r="R411" i="6"/>
  <c r="P411" i="6"/>
  <c r="BI410" i="6"/>
  <c r="BH410" i="6"/>
  <c r="BG410" i="6"/>
  <c r="BF410" i="6"/>
  <c r="T410" i="6"/>
  <c r="R410" i="6"/>
  <c r="P410" i="6"/>
  <c r="BI409" i="6"/>
  <c r="BH409" i="6"/>
  <c r="BG409" i="6"/>
  <c r="BF409" i="6"/>
  <c r="T409" i="6"/>
  <c r="R409" i="6"/>
  <c r="P409" i="6"/>
  <c r="BI408" i="6"/>
  <c r="BH408" i="6"/>
  <c r="BG408" i="6"/>
  <c r="BF408" i="6"/>
  <c r="T408" i="6"/>
  <c r="R408" i="6"/>
  <c r="P408" i="6"/>
  <c r="BI407" i="6"/>
  <c r="BH407" i="6"/>
  <c r="BG407" i="6"/>
  <c r="BF407" i="6"/>
  <c r="T407" i="6"/>
  <c r="R407" i="6"/>
  <c r="P407" i="6"/>
  <c r="BI406" i="6"/>
  <c r="BH406" i="6"/>
  <c r="BG406" i="6"/>
  <c r="BF406" i="6"/>
  <c r="T406" i="6"/>
  <c r="R406" i="6"/>
  <c r="P406" i="6"/>
  <c r="BI405" i="6"/>
  <c r="BH405" i="6"/>
  <c r="BG405" i="6"/>
  <c r="BF405" i="6"/>
  <c r="T405" i="6"/>
  <c r="R405" i="6"/>
  <c r="P405" i="6"/>
  <c r="BI400" i="6"/>
  <c r="BH400" i="6"/>
  <c r="BG400" i="6"/>
  <c r="BF400" i="6"/>
  <c r="T400" i="6"/>
  <c r="R400" i="6"/>
  <c r="P400" i="6"/>
  <c r="BI397" i="6"/>
  <c r="BH397" i="6"/>
  <c r="BG397" i="6"/>
  <c r="BF397" i="6"/>
  <c r="T397" i="6"/>
  <c r="R397" i="6"/>
  <c r="P397" i="6"/>
  <c r="BI394" i="6"/>
  <c r="BH394" i="6"/>
  <c r="BG394" i="6"/>
  <c r="BF394" i="6"/>
  <c r="T394" i="6"/>
  <c r="R394" i="6"/>
  <c r="P394" i="6"/>
  <c r="BI391" i="6"/>
  <c r="BH391" i="6"/>
  <c r="BG391" i="6"/>
  <c r="BF391" i="6"/>
  <c r="T391" i="6"/>
  <c r="R391" i="6"/>
  <c r="P391" i="6"/>
  <c r="BI387" i="6"/>
  <c r="BH387" i="6"/>
  <c r="BG387" i="6"/>
  <c r="BF387" i="6"/>
  <c r="T387" i="6"/>
  <c r="R387" i="6"/>
  <c r="P387" i="6"/>
  <c r="BI383" i="6"/>
  <c r="BH383" i="6"/>
  <c r="BG383" i="6"/>
  <c r="BF383" i="6"/>
  <c r="T383" i="6"/>
  <c r="R383" i="6"/>
  <c r="P383" i="6"/>
  <c r="BI379" i="6"/>
  <c r="BH379" i="6"/>
  <c r="BG379" i="6"/>
  <c r="BF379" i="6"/>
  <c r="T379" i="6"/>
  <c r="R379" i="6"/>
  <c r="P379" i="6"/>
  <c r="BI376" i="6"/>
  <c r="BH376" i="6"/>
  <c r="BG376" i="6"/>
  <c r="BF376" i="6"/>
  <c r="T376" i="6"/>
  <c r="R376" i="6"/>
  <c r="P376" i="6"/>
  <c r="BI373" i="6"/>
  <c r="BH373" i="6"/>
  <c r="BG373" i="6"/>
  <c r="BF373" i="6"/>
  <c r="T373" i="6"/>
  <c r="R373" i="6"/>
  <c r="P373" i="6"/>
  <c r="BI370" i="6"/>
  <c r="BH370" i="6"/>
  <c r="BG370" i="6"/>
  <c r="BF370" i="6"/>
  <c r="T370" i="6"/>
  <c r="R370" i="6"/>
  <c r="P370" i="6"/>
  <c r="BI367" i="6"/>
  <c r="BH367" i="6"/>
  <c r="BG367" i="6"/>
  <c r="BF367" i="6"/>
  <c r="T367" i="6"/>
  <c r="R367" i="6"/>
  <c r="P367" i="6"/>
  <c r="BI364" i="6"/>
  <c r="BH364" i="6"/>
  <c r="BG364" i="6"/>
  <c r="BF364" i="6"/>
  <c r="T364" i="6"/>
  <c r="R364" i="6"/>
  <c r="P364" i="6"/>
  <c r="BI359" i="6"/>
  <c r="BH359" i="6"/>
  <c r="BG359" i="6"/>
  <c r="BF359" i="6"/>
  <c r="T359" i="6"/>
  <c r="R359" i="6"/>
  <c r="P359" i="6"/>
  <c r="BI352" i="6"/>
  <c r="BH352" i="6"/>
  <c r="BG352" i="6"/>
  <c r="BF352" i="6"/>
  <c r="T352" i="6"/>
  <c r="R352" i="6"/>
  <c r="P352" i="6"/>
  <c r="BI342" i="6"/>
  <c r="BH342" i="6"/>
  <c r="BG342" i="6"/>
  <c r="BF342" i="6"/>
  <c r="T342" i="6"/>
  <c r="R342" i="6"/>
  <c r="P342" i="6"/>
  <c r="BI332" i="6"/>
  <c r="BH332" i="6"/>
  <c r="BG332" i="6"/>
  <c r="BF332" i="6"/>
  <c r="T332" i="6"/>
  <c r="R332" i="6"/>
  <c r="P332" i="6"/>
  <c r="BI329" i="6"/>
  <c r="BH329" i="6"/>
  <c r="BG329" i="6"/>
  <c r="BF329" i="6"/>
  <c r="T329" i="6"/>
  <c r="R329" i="6"/>
  <c r="P329" i="6"/>
  <c r="BI326" i="6"/>
  <c r="BH326" i="6"/>
  <c r="BG326" i="6"/>
  <c r="BF326" i="6"/>
  <c r="T326" i="6"/>
  <c r="R326" i="6"/>
  <c r="P326" i="6"/>
  <c r="BI323" i="6"/>
  <c r="BH323" i="6"/>
  <c r="BG323" i="6"/>
  <c r="BF323" i="6"/>
  <c r="T323" i="6"/>
  <c r="R323" i="6"/>
  <c r="P323" i="6"/>
  <c r="BI319" i="6"/>
  <c r="BH319" i="6"/>
  <c r="BG319" i="6"/>
  <c r="BF319" i="6"/>
  <c r="T319" i="6"/>
  <c r="R319" i="6"/>
  <c r="P319" i="6"/>
  <c r="BI318" i="6"/>
  <c r="BH318" i="6"/>
  <c r="BG318" i="6"/>
  <c r="BF318" i="6"/>
  <c r="T318" i="6"/>
  <c r="R318" i="6"/>
  <c r="P318" i="6"/>
  <c r="BI317" i="6"/>
  <c r="BH317" i="6"/>
  <c r="BG317" i="6"/>
  <c r="BF317" i="6"/>
  <c r="T317" i="6"/>
  <c r="R317" i="6"/>
  <c r="P317" i="6"/>
  <c r="BI315" i="6"/>
  <c r="BH315" i="6"/>
  <c r="BG315" i="6"/>
  <c r="BF315" i="6"/>
  <c r="T315" i="6"/>
  <c r="R315" i="6"/>
  <c r="P315" i="6"/>
  <c r="BI312" i="6"/>
  <c r="BH312" i="6"/>
  <c r="BG312" i="6"/>
  <c r="BF312" i="6"/>
  <c r="T312" i="6"/>
  <c r="R312" i="6"/>
  <c r="P312" i="6"/>
  <c r="BI309" i="6"/>
  <c r="BH309" i="6"/>
  <c r="BG309" i="6"/>
  <c r="BF309" i="6"/>
  <c r="T309" i="6"/>
  <c r="R309" i="6"/>
  <c r="P309" i="6"/>
  <c r="BI308" i="6"/>
  <c r="BH308" i="6"/>
  <c r="BG308" i="6"/>
  <c r="BF308" i="6"/>
  <c r="T308" i="6"/>
  <c r="R308" i="6"/>
  <c r="P308" i="6"/>
  <c r="BI305" i="6"/>
  <c r="BH305" i="6"/>
  <c r="BG305" i="6"/>
  <c r="BF305" i="6"/>
  <c r="T305" i="6"/>
  <c r="R305" i="6"/>
  <c r="P305" i="6"/>
  <c r="BI302" i="6"/>
  <c r="BH302" i="6"/>
  <c r="BG302" i="6"/>
  <c r="BF302" i="6"/>
  <c r="T302" i="6"/>
  <c r="R302" i="6"/>
  <c r="P302" i="6"/>
  <c r="BI301" i="6"/>
  <c r="BH301" i="6"/>
  <c r="BG301" i="6"/>
  <c r="BF301" i="6"/>
  <c r="T301" i="6"/>
  <c r="R301" i="6"/>
  <c r="P301" i="6"/>
  <c r="BI300" i="6"/>
  <c r="BH300" i="6"/>
  <c r="BG300" i="6"/>
  <c r="BF300" i="6"/>
  <c r="T300" i="6"/>
  <c r="R300" i="6"/>
  <c r="P300" i="6"/>
  <c r="BI299" i="6"/>
  <c r="BH299" i="6"/>
  <c r="BG299" i="6"/>
  <c r="BF299" i="6"/>
  <c r="T299" i="6"/>
  <c r="R299" i="6"/>
  <c r="P299" i="6"/>
  <c r="BI298" i="6"/>
  <c r="BH298" i="6"/>
  <c r="BG298" i="6"/>
  <c r="BF298" i="6"/>
  <c r="T298" i="6"/>
  <c r="R298" i="6"/>
  <c r="P298" i="6"/>
  <c r="BI297" i="6"/>
  <c r="BH297" i="6"/>
  <c r="BG297" i="6"/>
  <c r="BF297" i="6"/>
  <c r="T297" i="6"/>
  <c r="R297" i="6"/>
  <c r="P297" i="6"/>
  <c r="BI296" i="6"/>
  <c r="BH296" i="6"/>
  <c r="BG296" i="6"/>
  <c r="BF296" i="6"/>
  <c r="T296" i="6"/>
  <c r="R296" i="6"/>
  <c r="P296" i="6"/>
  <c r="BI295" i="6"/>
  <c r="BH295" i="6"/>
  <c r="BG295" i="6"/>
  <c r="BF295" i="6"/>
  <c r="T295" i="6"/>
  <c r="R295" i="6"/>
  <c r="P295" i="6"/>
  <c r="BI294" i="6"/>
  <c r="BH294" i="6"/>
  <c r="BG294" i="6"/>
  <c r="BF294" i="6"/>
  <c r="T294" i="6"/>
  <c r="R294" i="6"/>
  <c r="P294" i="6"/>
  <c r="BI293" i="6"/>
  <c r="BH293" i="6"/>
  <c r="BG293" i="6"/>
  <c r="BF293" i="6"/>
  <c r="T293" i="6"/>
  <c r="R293" i="6"/>
  <c r="P293" i="6"/>
  <c r="BI292" i="6"/>
  <c r="BH292" i="6"/>
  <c r="BG292" i="6"/>
  <c r="BF292" i="6"/>
  <c r="T292" i="6"/>
  <c r="R292" i="6"/>
  <c r="P292" i="6"/>
  <c r="BI291" i="6"/>
  <c r="BH291" i="6"/>
  <c r="BG291" i="6"/>
  <c r="BF291" i="6"/>
  <c r="T291" i="6"/>
  <c r="R291" i="6"/>
  <c r="P291" i="6"/>
  <c r="BI290" i="6"/>
  <c r="BH290" i="6"/>
  <c r="BG290" i="6"/>
  <c r="BF290" i="6"/>
  <c r="T290" i="6"/>
  <c r="R290" i="6"/>
  <c r="P290" i="6"/>
  <c r="BI289" i="6"/>
  <c r="BH289" i="6"/>
  <c r="BG289" i="6"/>
  <c r="BF289" i="6"/>
  <c r="T289" i="6"/>
  <c r="R289" i="6"/>
  <c r="P289" i="6"/>
  <c r="BI288" i="6"/>
  <c r="BH288" i="6"/>
  <c r="BG288" i="6"/>
  <c r="BF288" i="6"/>
  <c r="T288" i="6"/>
  <c r="R288" i="6"/>
  <c r="P288" i="6"/>
  <c r="BI287" i="6"/>
  <c r="BH287" i="6"/>
  <c r="BG287" i="6"/>
  <c r="BF287" i="6"/>
  <c r="T287" i="6"/>
  <c r="R287" i="6"/>
  <c r="P287" i="6"/>
  <c r="BI284" i="6"/>
  <c r="BH284" i="6"/>
  <c r="BG284" i="6"/>
  <c r="BF284" i="6"/>
  <c r="T284" i="6"/>
  <c r="R284" i="6"/>
  <c r="P284" i="6"/>
  <c r="BI281" i="6"/>
  <c r="BH281" i="6"/>
  <c r="BG281" i="6"/>
  <c r="BF281" i="6"/>
  <c r="T281" i="6"/>
  <c r="R281" i="6"/>
  <c r="P281" i="6"/>
  <c r="BI280" i="6"/>
  <c r="BH280" i="6"/>
  <c r="BG280" i="6"/>
  <c r="BF280" i="6"/>
  <c r="T280" i="6"/>
  <c r="R280" i="6"/>
  <c r="P280" i="6"/>
  <c r="BI279" i="6"/>
  <c r="BH279" i="6"/>
  <c r="BG279" i="6"/>
  <c r="BF279" i="6"/>
  <c r="T279" i="6"/>
  <c r="R279" i="6"/>
  <c r="P279" i="6"/>
  <c r="BI278" i="6"/>
  <c r="BH278" i="6"/>
  <c r="BG278" i="6"/>
  <c r="BF278" i="6"/>
  <c r="T278" i="6"/>
  <c r="R278" i="6"/>
  <c r="P278" i="6"/>
  <c r="BI277" i="6"/>
  <c r="BH277" i="6"/>
  <c r="BG277" i="6"/>
  <c r="BF277" i="6"/>
  <c r="T277" i="6"/>
  <c r="R277" i="6"/>
  <c r="P277" i="6"/>
  <c r="BI276" i="6"/>
  <c r="BH276" i="6"/>
  <c r="BG276" i="6"/>
  <c r="BF276" i="6"/>
  <c r="T276" i="6"/>
  <c r="R276" i="6"/>
  <c r="P276" i="6"/>
  <c r="BI273" i="6"/>
  <c r="BH273" i="6"/>
  <c r="BG273" i="6"/>
  <c r="BF273" i="6"/>
  <c r="T273" i="6"/>
  <c r="R273" i="6"/>
  <c r="P273" i="6"/>
  <c r="BI270" i="6"/>
  <c r="BH270" i="6"/>
  <c r="BG270" i="6"/>
  <c r="BF270" i="6"/>
  <c r="T270" i="6"/>
  <c r="R270" i="6"/>
  <c r="P270" i="6"/>
  <c r="BI267" i="6"/>
  <c r="BH267" i="6"/>
  <c r="BG267" i="6"/>
  <c r="BF267" i="6"/>
  <c r="T267" i="6"/>
  <c r="R267" i="6"/>
  <c r="P267" i="6"/>
  <c r="BI264" i="6"/>
  <c r="BH264" i="6"/>
  <c r="BG264" i="6"/>
  <c r="BF264" i="6"/>
  <c r="T264" i="6"/>
  <c r="R264" i="6"/>
  <c r="P264" i="6"/>
  <c r="BI263" i="6"/>
  <c r="BH263" i="6"/>
  <c r="BG263" i="6"/>
  <c r="BF263" i="6"/>
  <c r="T263" i="6"/>
  <c r="R263" i="6"/>
  <c r="P263" i="6"/>
  <c r="BI259" i="6"/>
  <c r="BH259" i="6"/>
  <c r="BG259" i="6"/>
  <c r="BF259" i="6"/>
  <c r="T259" i="6"/>
  <c r="R259" i="6"/>
  <c r="P259" i="6"/>
  <c r="BI256" i="6"/>
  <c r="BH256" i="6"/>
  <c r="BG256" i="6"/>
  <c r="BF256" i="6"/>
  <c r="T256" i="6"/>
  <c r="R256" i="6"/>
  <c r="P256" i="6"/>
  <c r="BI252" i="6"/>
  <c r="BH252" i="6"/>
  <c r="BG252" i="6"/>
  <c r="BF252" i="6"/>
  <c r="T252" i="6"/>
  <c r="R252" i="6"/>
  <c r="P252" i="6"/>
  <c r="BI248" i="6"/>
  <c r="BH248" i="6"/>
  <c r="BG248" i="6"/>
  <c r="BF248" i="6"/>
  <c r="T248" i="6"/>
  <c r="R248" i="6"/>
  <c r="P248" i="6"/>
  <c r="BI245" i="6"/>
  <c r="BH245" i="6"/>
  <c r="BG245" i="6"/>
  <c r="BF245" i="6"/>
  <c r="T245" i="6"/>
  <c r="R245" i="6"/>
  <c r="P245" i="6"/>
  <c r="BI244" i="6"/>
  <c r="BH244" i="6"/>
  <c r="BG244" i="6"/>
  <c r="BF244" i="6"/>
  <c r="T244" i="6"/>
  <c r="R244" i="6"/>
  <c r="P244" i="6"/>
  <c r="BI243" i="6"/>
  <c r="BH243" i="6"/>
  <c r="BG243" i="6"/>
  <c r="BF243" i="6"/>
  <c r="T243" i="6"/>
  <c r="R243" i="6"/>
  <c r="P243" i="6"/>
  <c r="BI240" i="6"/>
  <c r="BH240" i="6"/>
  <c r="BG240" i="6"/>
  <c r="BF240" i="6"/>
  <c r="T240" i="6"/>
  <c r="R240" i="6"/>
  <c r="P240" i="6"/>
  <c r="BI239" i="6"/>
  <c r="BH239" i="6"/>
  <c r="BG239" i="6"/>
  <c r="BF239" i="6"/>
  <c r="T239" i="6"/>
  <c r="R239" i="6"/>
  <c r="P239" i="6"/>
  <c r="BI236" i="6"/>
  <c r="BH236" i="6"/>
  <c r="BG236" i="6"/>
  <c r="BF236" i="6"/>
  <c r="T236" i="6"/>
  <c r="R236" i="6"/>
  <c r="P236" i="6"/>
  <c r="BI233" i="6"/>
  <c r="BH233" i="6"/>
  <c r="BG233" i="6"/>
  <c r="BF233" i="6"/>
  <c r="T233" i="6"/>
  <c r="R233" i="6"/>
  <c r="P233" i="6"/>
  <c r="BI229" i="6"/>
  <c r="BH229" i="6"/>
  <c r="BG229" i="6"/>
  <c r="BF229" i="6"/>
  <c r="T229" i="6"/>
  <c r="R229" i="6"/>
  <c r="P229" i="6"/>
  <c r="BI224" i="6"/>
  <c r="BH224" i="6"/>
  <c r="BG224" i="6"/>
  <c r="BF224" i="6"/>
  <c r="T224" i="6"/>
  <c r="R224" i="6"/>
  <c r="P224" i="6"/>
  <c r="BI219" i="6"/>
  <c r="BH219" i="6"/>
  <c r="BG219" i="6"/>
  <c r="BF219" i="6"/>
  <c r="T219" i="6"/>
  <c r="R219" i="6"/>
  <c r="P219" i="6"/>
  <c r="BI213" i="6"/>
  <c r="BH213" i="6"/>
  <c r="BG213" i="6"/>
  <c r="BF213" i="6"/>
  <c r="T213" i="6"/>
  <c r="R213" i="6"/>
  <c r="P213" i="6"/>
  <c r="BI209" i="6"/>
  <c r="BH209" i="6"/>
  <c r="BG209" i="6"/>
  <c r="BF209" i="6"/>
  <c r="T209" i="6"/>
  <c r="R209" i="6"/>
  <c r="P209" i="6"/>
  <c r="BI203" i="6"/>
  <c r="BH203" i="6"/>
  <c r="BG203" i="6"/>
  <c r="BF203" i="6"/>
  <c r="T203" i="6"/>
  <c r="R203" i="6"/>
  <c r="P203" i="6"/>
  <c r="BI198" i="6"/>
  <c r="BH198" i="6"/>
  <c r="BG198" i="6"/>
  <c r="BF198" i="6"/>
  <c r="T198" i="6"/>
  <c r="R198" i="6"/>
  <c r="P198" i="6"/>
  <c r="BI195" i="6"/>
  <c r="BH195" i="6"/>
  <c r="BG195" i="6"/>
  <c r="BF195" i="6"/>
  <c r="T195" i="6"/>
  <c r="R195" i="6"/>
  <c r="P195" i="6"/>
  <c r="BI192" i="6"/>
  <c r="BH192" i="6"/>
  <c r="BG192" i="6"/>
  <c r="BF192" i="6"/>
  <c r="T192" i="6"/>
  <c r="R192" i="6"/>
  <c r="P192" i="6"/>
  <c r="BI191" i="6"/>
  <c r="BH191" i="6"/>
  <c r="BG191" i="6"/>
  <c r="BF191" i="6"/>
  <c r="T191" i="6"/>
  <c r="R191" i="6"/>
  <c r="P191" i="6"/>
  <c r="BI190" i="6"/>
  <c r="BH190" i="6"/>
  <c r="BG190" i="6"/>
  <c r="BF190" i="6"/>
  <c r="T190" i="6"/>
  <c r="R190" i="6"/>
  <c r="P190" i="6"/>
  <c r="BI189" i="6"/>
  <c r="BH189" i="6"/>
  <c r="BG189" i="6"/>
  <c r="BF189" i="6"/>
  <c r="T189" i="6"/>
  <c r="R189" i="6"/>
  <c r="P189" i="6"/>
  <c r="BI188" i="6"/>
  <c r="BH188" i="6"/>
  <c r="BG188" i="6"/>
  <c r="BF188" i="6"/>
  <c r="T188" i="6"/>
  <c r="R188" i="6"/>
  <c r="P188" i="6"/>
  <c r="BI187" i="6"/>
  <c r="BH187" i="6"/>
  <c r="BG187" i="6"/>
  <c r="BF187" i="6"/>
  <c r="T187" i="6"/>
  <c r="R187" i="6"/>
  <c r="P187" i="6"/>
  <c r="BI184" i="6"/>
  <c r="BH184" i="6"/>
  <c r="BG184" i="6"/>
  <c r="BF184" i="6"/>
  <c r="T184" i="6"/>
  <c r="R184" i="6"/>
  <c r="P184" i="6"/>
  <c r="BI182" i="6"/>
  <c r="BH182" i="6"/>
  <c r="BG182" i="6"/>
  <c r="BF182" i="6"/>
  <c r="T182" i="6"/>
  <c r="R182" i="6"/>
  <c r="P182" i="6"/>
  <c r="BI181" i="6"/>
  <c r="BH181" i="6"/>
  <c r="BG181" i="6"/>
  <c r="BF181" i="6"/>
  <c r="T181" i="6"/>
  <c r="R181" i="6"/>
  <c r="P181" i="6"/>
  <c r="BI180" i="6"/>
  <c r="BH180" i="6"/>
  <c r="BG180" i="6"/>
  <c r="BF180" i="6"/>
  <c r="T180" i="6"/>
  <c r="R180" i="6"/>
  <c r="P180" i="6"/>
  <c r="BI177" i="6"/>
  <c r="BH177" i="6"/>
  <c r="BG177" i="6"/>
  <c r="BF177" i="6"/>
  <c r="T177" i="6"/>
  <c r="R177" i="6"/>
  <c r="P177" i="6"/>
  <c r="BI174" i="6"/>
  <c r="BH174" i="6"/>
  <c r="BG174" i="6"/>
  <c r="BF174" i="6"/>
  <c r="T174" i="6"/>
  <c r="R174" i="6"/>
  <c r="P174" i="6"/>
  <c r="BI173" i="6"/>
  <c r="BH173" i="6"/>
  <c r="BG173" i="6"/>
  <c r="BF173" i="6"/>
  <c r="T173" i="6"/>
  <c r="R173" i="6"/>
  <c r="P173" i="6"/>
  <c r="BI172" i="6"/>
  <c r="BH172" i="6"/>
  <c r="BG172" i="6"/>
  <c r="BF172" i="6"/>
  <c r="T172" i="6"/>
  <c r="R172" i="6"/>
  <c r="P172" i="6"/>
  <c r="BI171" i="6"/>
  <c r="BH171" i="6"/>
  <c r="BG171" i="6"/>
  <c r="BF171" i="6"/>
  <c r="T171" i="6"/>
  <c r="R171" i="6"/>
  <c r="P171" i="6"/>
  <c r="BI170" i="6"/>
  <c r="BH170" i="6"/>
  <c r="BG170" i="6"/>
  <c r="BF170" i="6"/>
  <c r="T170" i="6"/>
  <c r="R170" i="6"/>
  <c r="P170" i="6"/>
  <c r="BI169" i="6"/>
  <c r="BH169" i="6"/>
  <c r="BG169" i="6"/>
  <c r="BF169" i="6"/>
  <c r="T169" i="6"/>
  <c r="R169" i="6"/>
  <c r="P169" i="6"/>
  <c r="BI166" i="6"/>
  <c r="BH166" i="6"/>
  <c r="BG166" i="6"/>
  <c r="BF166" i="6"/>
  <c r="T166" i="6"/>
  <c r="R166" i="6"/>
  <c r="P166" i="6"/>
  <c r="BI165" i="6"/>
  <c r="BH165" i="6"/>
  <c r="BG165" i="6"/>
  <c r="BF165" i="6"/>
  <c r="T165" i="6"/>
  <c r="R165" i="6"/>
  <c r="P165" i="6"/>
  <c r="BI164" i="6"/>
  <c r="BH164" i="6"/>
  <c r="BG164" i="6"/>
  <c r="BF164" i="6"/>
  <c r="T164" i="6"/>
  <c r="R164" i="6"/>
  <c r="P164" i="6"/>
  <c r="BI161" i="6"/>
  <c r="BH161" i="6"/>
  <c r="BG161" i="6"/>
  <c r="BF161" i="6"/>
  <c r="T161" i="6"/>
  <c r="R161" i="6"/>
  <c r="P161" i="6"/>
  <c r="BI158" i="6"/>
  <c r="BH158" i="6"/>
  <c r="BG158" i="6"/>
  <c r="BF158" i="6"/>
  <c r="T158" i="6"/>
  <c r="R158" i="6"/>
  <c r="P158" i="6"/>
  <c r="BI157" i="6"/>
  <c r="BH157" i="6"/>
  <c r="BG157" i="6"/>
  <c r="BF157" i="6"/>
  <c r="T157" i="6"/>
  <c r="R157" i="6"/>
  <c r="P157" i="6"/>
  <c r="BI156" i="6"/>
  <c r="BH156" i="6"/>
  <c r="BG156" i="6"/>
  <c r="BF156" i="6"/>
  <c r="T156" i="6"/>
  <c r="R156" i="6"/>
  <c r="P156" i="6"/>
  <c r="BI153" i="6"/>
  <c r="BH153" i="6"/>
  <c r="BG153" i="6"/>
  <c r="BF153" i="6"/>
  <c r="T153" i="6"/>
  <c r="R153" i="6"/>
  <c r="P153" i="6"/>
  <c r="BI152" i="6"/>
  <c r="BH152" i="6"/>
  <c r="BG152" i="6"/>
  <c r="BF152" i="6"/>
  <c r="T152" i="6"/>
  <c r="R152" i="6"/>
  <c r="P152" i="6"/>
  <c r="BI149" i="6"/>
  <c r="BH149" i="6"/>
  <c r="BG149" i="6"/>
  <c r="BF149" i="6"/>
  <c r="T149" i="6"/>
  <c r="R149" i="6"/>
  <c r="P149" i="6"/>
  <c r="BI146" i="6"/>
  <c r="BH146" i="6"/>
  <c r="BG146" i="6"/>
  <c r="BF146" i="6"/>
  <c r="T146" i="6"/>
  <c r="R146" i="6"/>
  <c r="P146" i="6"/>
  <c r="BI143" i="6"/>
  <c r="BH143" i="6"/>
  <c r="BG143" i="6"/>
  <c r="BF143" i="6"/>
  <c r="T143" i="6"/>
  <c r="R143" i="6"/>
  <c r="P143" i="6"/>
  <c r="BI140" i="6"/>
  <c r="BH140" i="6"/>
  <c r="BG140" i="6"/>
  <c r="BF140" i="6"/>
  <c r="T140" i="6"/>
  <c r="R140" i="6"/>
  <c r="P140" i="6"/>
  <c r="BI137" i="6"/>
  <c r="BH137" i="6"/>
  <c r="BG137" i="6"/>
  <c r="BF137" i="6"/>
  <c r="T137" i="6"/>
  <c r="R137" i="6"/>
  <c r="P137" i="6"/>
  <c r="BI136" i="6"/>
  <c r="BH136" i="6"/>
  <c r="BG136" i="6"/>
  <c r="BF136" i="6"/>
  <c r="T136" i="6"/>
  <c r="R136" i="6"/>
  <c r="P136" i="6"/>
  <c r="J129" i="6"/>
  <c r="F129" i="6"/>
  <c r="F127" i="6"/>
  <c r="E125" i="6"/>
  <c r="J95" i="6"/>
  <c r="F95" i="6"/>
  <c r="F93" i="6"/>
  <c r="E91" i="6"/>
  <c r="J28" i="6"/>
  <c r="E28" i="6"/>
  <c r="J130" i="6"/>
  <c r="J27" i="6"/>
  <c r="J22" i="6"/>
  <c r="E22" i="6"/>
  <c r="F130" i="6"/>
  <c r="J21" i="6"/>
  <c r="J16" i="6"/>
  <c r="J93" i="6" s="1"/>
  <c r="E7" i="6"/>
  <c r="E85" i="6" s="1"/>
  <c r="J2619" i="5"/>
  <c r="J39" i="5"/>
  <c r="J38" i="5"/>
  <c r="AY99" i="1" s="1"/>
  <c r="J37" i="5"/>
  <c r="AX99" i="1" s="1"/>
  <c r="BI2908" i="5"/>
  <c r="BH2908" i="5"/>
  <c r="BG2908" i="5"/>
  <c r="BF2908" i="5"/>
  <c r="T2908" i="5"/>
  <c r="R2908" i="5"/>
  <c r="P2908" i="5"/>
  <c r="BI2907" i="5"/>
  <c r="BH2907" i="5"/>
  <c r="BG2907" i="5"/>
  <c r="BF2907" i="5"/>
  <c r="T2907" i="5"/>
  <c r="R2907" i="5"/>
  <c r="P2907" i="5"/>
  <c r="BI2879" i="5"/>
  <c r="BH2879" i="5"/>
  <c r="BG2879" i="5"/>
  <c r="BF2879" i="5"/>
  <c r="T2879" i="5"/>
  <c r="R2879" i="5"/>
  <c r="P2879" i="5"/>
  <c r="BI2878" i="5"/>
  <c r="BH2878" i="5"/>
  <c r="BG2878" i="5"/>
  <c r="BF2878" i="5"/>
  <c r="T2878" i="5"/>
  <c r="R2878" i="5"/>
  <c r="P2878" i="5"/>
  <c r="BI2807" i="5"/>
  <c r="BH2807" i="5"/>
  <c r="BG2807" i="5"/>
  <c r="BF2807" i="5"/>
  <c r="T2807" i="5"/>
  <c r="R2807" i="5"/>
  <c r="P2807" i="5"/>
  <c r="BI2800" i="5"/>
  <c r="BH2800" i="5"/>
  <c r="BG2800" i="5"/>
  <c r="BF2800" i="5"/>
  <c r="T2800" i="5"/>
  <c r="R2800" i="5"/>
  <c r="P2800" i="5"/>
  <c r="BI2799" i="5"/>
  <c r="BH2799" i="5"/>
  <c r="BG2799" i="5"/>
  <c r="BF2799" i="5"/>
  <c r="T2799" i="5"/>
  <c r="R2799" i="5"/>
  <c r="P2799" i="5"/>
  <c r="BI2790" i="5"/>
  <c r="BH2790" i="5"/>
  <c r="BG2790" i="5"/>
  <c r="BF2790" i="5"/>
  <c r="T2790" i="5"/>
  <c r="R2790" i="5"/>
  <c r="P2790" i="5"/>
  <c r="BI2783" i="5"/>
  <c r="BH2783" i="5"/>
  <c r="BG2783" i="5"/>
  <c r="BF2783" i="5"/>
  <c r="T2783" i="5"/>
  <c r="R2783" i="5"/>
  <c r="P2783" i="5"/>
  <c r="BI2782" i="5"/>
  <c r="BH2782" i="5"/>
  <c r="BG2782" i="5"/>
  <c r="BF2782" i="5"/>
  <c r="T2782" i="5"/>
  <c r="R2782" i="5"/>
  <c r="P2782" i="5"/>
  <c r="BI2775" i="5"/>
  <c r="BH2775" i="5"/>
  <c r="BG2775" i="5"/>
  <c r="BF2775" i="5"/>
  <c r="T2775" i="5"/>
  <c r="R2775" i="5"/>
  <c r="P2775" i="5"/>
  <c r="BI2768" i="5"/>
  <c r="BH2768" i="5"/>
  <c r="BG2768" i="5"/>
  <c r="BF2768" i="5"/>
  <c r="T2768" i="5"/>
  <c r="R2768" i="5"/>
  <c r="P2768" i="5"/>
  <c r="BI2762" i="5"/>
  <c r="BH2762" i="5"/>
  <c r="BG2762" i="5"/>
  <c r="BF2762" i="5"/>
  <c r="T2762" i="5"/>
  <c r="R2762" i="5"/>
  <c r="P2762" i="5"/>
  <c r="BI2755" i="5"/>
  <c r="BH2755" i="5"/>
  <c r="BG2755" i="5"/>
  <c r="BF2755" i="5"/>
  <c r="T2755" i="5"/>
  <c r="R2755" i="5"/>
  <c r="P2755" i="5"/>
  <c r="BI2754" i="5"/>
  <c r="BH2754" i="5"/>
  <c r="BG2754" i="5"/>
  <c r="BF2754" i="5"/>
  <c r="T2754" i="5"/>
  <c r="R2754" i="5"/>
  <c r="P2754" i="5"/>
  <c r="BI2750" i="5"/>
  <c r="BH2750" i="5"/>
  <c r="BG2750" i="5"/>
  <c r="BF2750" i="5"/>
  <c r="T2750" i="5"/>
  <c r="R2750" i="5"/>
  <c r="P2750" i="5"/>
  <c r="BI2749" i="5"/>
  <c r="BH2749" i="5"/>
  <c r="BG2749" i="5"/>
  <c r="BF2749" i="5"/>
  <c r="T2749" i="5"/>
  <c r="R2749" i="5"/>
  <c r="P2749" i="5"/>
  <c r="BI2741" i="5"/>
  <c r="BH2741" i="5"/>
  <c r="BG2741" i="5"/>
  <c r="BF2741" i="5"/>
  <c r="T2741" i="5"/>
  <c r="R2741" i="5"/>
  <c r="P2741" i="5"/>
  <c r="BI2733" i="5"/>
  <c r="BH2733" i="5"/>
  <c r="BG2733" i="5"/>
  <c r="BF2733" i="5"/>
  <c r="T2733" i="5"/>
  <c r="R2733" i="5"/>
  <c r="P2733" i="5"/>
  <c r="BI2727" i="5"/>
  <c r="BH2727" i="5"/>
  <c r="BG2727" i="5"/>
  <c r="BF2727" i="5"/>
  <c r="T2727" i="5"/>
  <c r="R2727" i="5"/>
  <c r="P2727" i="5"/>
  <c r="BI2723" i="5"/>
  <c r="BH2723" i="5"/>
  <c r="BG2723" i="5"/>
  <c r="BF2723" i="5"/>
  <c r="T2723" i="5"/>
  <c r="R2723" i="5"/>
  <c r="P2723" i="5"/>
  <c r="BI2722" i="5"/>
  <c r="BH2722" i="5"/>
  <c r="BG2722" i="5"/>
  <c r="BF2722" i="5"/>
  <c r="T2722" i="5"/>
  <c r="R2722" i="5"/>
  <c r="P2722" i="5"/>
  <c r="BI2721" i="5"/>
  <c r="BH2721" i="5"/>
  <c r="BG2721" i="5"/>
  <c r="BF2721" i="5"/>
  <c r="T2721" i="5"/>
  <c r="R2721" i="5"/>
  <c r="P2721" i="5"/>
  <c r="BI2720" i="5"/>
  <c r="BH2720" i="5"/>
  <c r="BG2720" i="5"/>
  <c r="BF2720" i="5"/>
  <c r="T2720" i="5"/>
  <c r="R2720" i="5"/>
  <c r="P2720" i="5"/>
  <c r="BI2717" i="5"/>
  <c r="BH2717" i="5"/>
  <c r="BG2717" i="5"/>
  <c r="BF2717" i="5"/>
  <c r="T2717" i="5"/>
  <c r="R2717" i="5"/>
  <c r="P2717" i="5"/>
  <c r="BI2709" i="5"/>
  <c r="BH2709" i="5"/>
  <c r="BG2709" i="5"/>
  <c r="BF2709" i="5"/>
  <c r="T2709" i="5"/>
  <c r="R2709" i="5"/>
  <c r="P2709" i="5"/>
  <c r="BI2707" i="5"/>
  <c r="BH2707" i="5"/>
  <c r="BG2707" i="5"/>
  <c r="BF2707" i="5"/>
  <c r="T2707" i="5"/>
  <c r="R2707" i="5"/>
  <c r="P2707" i="5"/>
  <c r="BI2705" i="5"/>
  <c r="BH2705" i="5"/>
  <c r="BG2705" i="5"/>
  <c r="BF2705" i="5"/>
  <c r="T2705" i="5"/>
  <c r="R2705" i="5"/>
  <c r="P2705" i="5"/>
  <c r="BI2703" i="5"/>
  <c r="BH2703" i="5"/>
  <c r="BG2703" i="5"/>
  <c r="BF2703" i="5"/>
  <c r="T2703" i="5"/>
  <c r="R2703" i="5"/>
  <c r="P2703" i="5"/>
  <c r="BI2700" i="5"/>
  <c r="BH2700" i="5"/>
  <c r="BG2700" i="5"/>
  <c r="BF2700" i="5"/>
  <c r="T2700" i="5"/>
  <c r="R2700" i="5"/>
  <c r="P2700" i="5"/>
  <c r="BI2698" i="5"/>
  <c r="BH2698" i="5"/>
  <c r="BG2698" i="5"/>
  <c r="BF2698" i="5"/>
  <c r="T2698" i="5"/>
  <c r="R2698" i="5"/>
  <c r="P2698" i="5"/>
  <c r="BI2693" i="5"/>
  <c r="BH2693" i="5"/>
  <c r="BG2693" i="5"/>
  <c r="BF2693" i="5"/>
  <c r="T2693" i="5"/>
  <c r="R2693" i="5"/>
  <c r="P2693" i="5"/>
  <c r="BI2690" i="5"/>
  <c r="BH2690" i="5"/>
  <c r="BG2690" i="5"/>
  <c r="BF2690" i="5"/>
  <c r="T2690" i="5"/>
  <c r="R2690" i="5"/>
  <c r="P2690" i="5"/>
  <c r="BI2688" i="5"/>
  <c r="BH2688" i="5"/>
  <c r="BG2688" i="5"/>
  <c r="BF2688" i="5"/>
  <c r="T2688" i="5"/>
  <c r="R2688" i="5"/>
  <c r="P2688" i="5"/>
  <c r="BI2686" i="5"/>
  <c r="BH2686" i="5"/>
  <c r="BG2686" i="5"/>
  <c r="BF2686" i="5"/>
  <c r="T2686" i="5"/>
  <c r="R2686" i="5"/>
  <c r="P2686" i="5"/>
  <c r="BI2684" i="5"/>
  <c r="BH2684" i="5"/>
  <c r="BG2684" i="5"/>
  <c r="BF2684" i="5"/>
  <c r="T2684" i="5"/>
  <c r="R2684" i="5"/>
  <c r="P2684" i="5"/>
  <c r="BI2682" i="5"/>
  <c r="BH2682" i="5"/>
  <c r="BG2682" i="5"/>
  <c r="BF2682" i="5"/>
  <c r="T2682" i="5"/>
  <c r="R2682" i="5"/>
  <c r="P2682" i="5"/>
  <c r="BI2680" i="5"/>
  <c r="BH2680" i="5"/>
  <c r="BG2680" i="5"/>
  <c r="BF2680" i="5"/>
  <c r="T2680" i="5"/>
  <c r="R2680" i="5"/>
  <c r="P2680" i="5"/>
  <c r="BI2678" i="5"/>
  <c r="BH2678" i="5"/>
  <c r="BG2678" i="5"/>
  <c r="BF2678" i="5"/>
  <c r="T2678" i="5"/>
  <c r="R2678" i="5"/>
  <c r="P2678" i="5"/>
  <c r="BI2676" i="5"/>
  <c r="BH2676" i="5"/>
  <c r="BG2676" i="5"/>
  <c r="BF2676" i="5"/>
  <c r="T2676" i="5"/>
  <c r="R2676" i="5"/>
  <c r="P2676" i="5"/>
  <c r="BI2674" i="5"/>
  <c r="BH2674" i="5"/>
  <c r="BG2674" i="5"/>
  <c r="BF2674" i="5"/>
  <c r="T2674" i="5"/>
  <c r="R2674" i="5"/>
  <c r="P2674" i="5"/>
  <c r="BI2672" i="5"/>
  <c r="BH2672" i="5"/>
  <c r="BG2672" i="5"/>
  <c r="BF2672" i="5"/>
  <c r="T2672" i="5"/>
  <c r="R2672" i="5"/>
  <c r="P2672" i="5"/>
  <c r="BI2670" i="5"/>
  <c r="BH2670" i="5"/>
  <c r="BG2670" i="5"/>
  <c r="BF2670" i="5"/>
  <c r="T2670" i="5"/>
  <c r="R2670" i="5"/>
  <c r="P2670" i="5"/>
  <c r="BI2668" i="5"/>
  <c r="BH2668" i="5"/>
  <c r="BG2668" i="5"/>
  <c r="BF2668" i="5"/>
  <c r="T2668" i="5"/>
  <c r="R2668" i="5"/>
  <c r="P2668" i="5"/>
  <c r="BI2666" i="5"/>
  <c r="BH2666" i="5"/>
  <c r="BG2666" i="5"/>
  <c r="BF2666" i="5"/>
  <c r="T2666" i="5"/>
  <c r="R2666" i="5"/>
  <c r="P2666" i="5"/>
  <c r="BI2664" i="5"/>
  <c r="BH2664" i="5"/>
  <c r="BG2664" i="5"/>
  <c r="BF2664" i="5"/>
  <c r="T2664" i="5"/>
  <c r="R2664" i="5"/>
  <c r="P2664" i="5"/>
  <c r="BI2662" i="5"/>
  <c r="BH2662" i="5"/>
  <c r="BG2662" i="5"/>
  <c r="BF2662" i="5"/>
  <c r="T2662" i="5"/>
  <c r="R2662" i="5"/>
  <c r="P2662" i="5"/>
  <c r="BI2660" i="5"/>
  <c r="BH2660" i="5"/>
  <c r="BG2660" i="5"/>
  <c r="BF2660" i="5"/>
  <c r="T2660" i="5"/>
  <c r="R2660" i="5"/>
  <c r="P2660" i="5"/>
  <c r="BI2658" i="5"/>
  <c r="BH2658" i="5"/>
  <c r="BG2658" i="5"/>
  <c r="BF2658" i="5"/>
  <c r="T2658" i="5"/>
  <c r="R2658" i="5"/>
  <c r="P2658" i="5"/>
  <c r="BI2656" i="5"/>
  <c r="BH2656" i="5"/>
  <c r="BG2656" i="5"/>
  <c r="BF2656" i="5"/>
  <c r="T2656" i="5"/>
  <c r="R2656" i="5"/>
  <c r="P2656" i="5"/>
  <c r="BI2654" i="5"/>
  <c r="BH2654" i="5"/>
  <c r="BG2654" i="5"/>
  <c r="BF2654" i="5"/>
  <c r="T2654" i="5"/>
  <c r="R2654" i="5"/>
  <c r="P2654" i="5"/>
  <c r="BI2652" i="5"/>
  <c r="BH2652" i="5"/>
  <c r="BG2652" i="5"/>
  <c r="BF2652" i="5"/>
  <c r="T2652" i="5"/>
  <c r="R2652" i="5"/>
  <c r="P2652" i="5"/>
  <c r="BI2650" i="5"/>
  <c r="BH2650" i="5"/>
  <c r="BG2650" i="5"/>
  <c r="BF2650" i="5"/>
  <c r="T2650" i="5"/>
  <c r="R2650" i="5"/>
  <c r="P2650" i="5"/>
  <c r="BI2648" i="5"/>
  <c r="BH2648" i="5"/>
  <c r="BG2648" i="5"/>
  <c r="BF2648" i="5"/>
  <c r="T2648" i="5"/>
  <c r="R2648" i="5"/>
  <c r="P2648" i="5"/>
  <c r="BI2646" i="5"/>
  <c r="BH2646" i="5"/>
  <c r="BG2646" i="5"/>
  <c r="BF2646" i="5"/>
  <c r="T2646" i="5"/>
  <c r="R2646" i="5"/>
  <c r="P2646" i="5"/>
  <c r="BI2644" i="5"/>
  <c r="BH2644" i="5"/>
  <c r="BG2644" i="5"/>
  <c r="BF2644" i="5"/>
  <c r="T2644" i="5"/>
  <c r="R2644" i="5"/>
  <c r="P2644" i="5"/>
  <c r="BI2642" i="5"/>
  <c r="BH2642" i="5"/>
  <c r="BG2642" i="5"/>
  <c r="BF2642" i="5"/>
  <c r="T2642" i="5"/>
  <c r="R2642" i="5"/>
  <c r="P2642" i="5"/>
  <c r="BI2640" i="5"/>
  <c r="BH2640" i="5"/>
  <c r="BG2640" i="5"/>
  <c r="BF2640" i="5"/>
  <c r="T2640" i="5"/>
  <c r="R2640" i="5"/>
  <c r="P2640" i="5"/>
  <c r="BI2638" i="5"/>
  <c r="BH2638" i="5"/>
  <c r="BG2638" i="5"/>
  <c r="BF2638" i="5"/>
  <c r="T2638" i="5"/>
  <c r="R2638" i="5"/>
  <c r="P2638" i="5"/>
  <c r="BI2636" i="5"/>
  <c r="BH2636" i="5"/>
  <c r="BG2636" i="5"/>
  <c r="BF2636" i="5"/>
  <c r="T2636" i="5"/>
  <c r="R2636" i="5"/>
  <c r="P2636" i="5"/>
  <c r="BI2634" i="5"/>
  <c r="BH2634" i="5"/>
  <c r="BG2634" i="5"/>
  <c r="BF2634" i="5"/>
  <c r="T2634" i="5"/>
  <c r="R2634" i="5"/>
  <c r="P2634" i="5"/>
  <c r="BI2632" i="5"/>
  <c r="BH2632" i="5"/>
  <c r="BG2632" i="5"/>
  <c r="BF2632" i="5"/>
  <c r="T2632" i="5"/>
  <c r="R2632" i="5"/>
  <c r="P2632" i="5"/>
  <c r="BI2630" i="5"/>
  <c r="BH2630" i="5"/>
  <c r="BG2630" i="5"/>
  <c r="BF2630" i="5"/>
  <c r="T2630" i="5"/>
  <c r="R2630" i="5"/>
  <c r="P2630" i="5"/>
  <c r="BI2628" i="5"/>
  <c r="BH2628" i="5"/>
  <c r="BG2628" i="5"/>
  <c r="BF2628" i="5"/>
  <c r="T2628" i="5"/>
  <c r="R2628" i="5"/>
  <c r="P2628" i="5"/>
  <c r="BI2626" i="5"/>
  <c r="BH2626" i="5"/>
  <c r="BG2626" i="5"/>
  <c r="BF2626" i="5"/>
  <c r="T2626" i="5"/>
  <c r="R2626" i="5"/>
  <c r="P2626" i="5"/>
  <c r="BI2624" i="5"/>
  <c r="BH2624" i="5"/>
  <c r="BG2624" i="5"/>
  <c r="BF2624" i="5"/>
  <c r="T2624" i="5"/>
  <c r="R2624" i="5"/>
  <c r="P2624" i="5"/>
  <c r="BI2622" i="5"/>
  <c r="BH2622" i="5"/>
  <c r="BG2622" i="5"/>
  <c r="BF2622" i="5"/>
  <c r="T2622" i="5"/>
  <c r="R2622" i="5"/>
  <c r="P2622" i="5"/>
  <c r="J123" i="5"/>
  <c r="BI2615" i="5"/>
  <c r="BH2615" i="5"/>
  <c r="BG2615" i="5"/>
  <c r="BF2615" i="5"/>
  <c r="T2615" i="5"/>
  <c r="R2615" i="5"/>
  <c r="P2615" i="5"/>
  <c r="BI2611" i="5"/>
  <c r="BH2611" i="5"/>
  <c r="BG2611" i="5"/>
  <c r="BF2611" i="5"/>
  <c r="T2611" i="5"/>
  <c r="R2611" i="5"/>
  <c r="P2611" i="5"/>
  <c r="BI2609" i="5"/>
  <c r="BH2609" i="5"/>
  <c r="BG2609" i="5"/>
  <c r="BF2609" i="5"/>
  <c r="T2609" i="5"/>
  <c r="R2609" i="5"/>
  <c r="P2609" i="5"/>
  <c r="BI2608" i="5"/>
  <c r="BH2608" i="5"/>
  <c r="BG2608" i="5"/>
  <c r="BF2608" i="5"/>
  <c r="T2608" i="5"/>
  <c r="R2608" i="5"/>
  <c r="P2608" i="5"/>
  <c r="BI2607" i="5"/>
  <c r="BH2607" i="5"/>
  <c r="BG2607" i="5"/>
  <c r="BF2607" i="5"/>
  <c r="T2607" i="5"/>
  <c r="R2607" i="5"/>
  <c r="P2607" i="5"/>
  <c r="BI2606" i="5"/>
  <c r="BH2606" i="5"/>
  <c r="BG2606" i="5"/>
  <c r="BF2606" i="5"/>
  <c r="T2606" i="5"/>
  <c r="R2606" i="5"/>
  <c r="P2606" i="5"/>
  <c r="BI2602" i="5"/>
  <c r="BH2602" i="5"/>
  <c r="BG2602" i="5"/>
  <c r="BF2602" i="5"/>
  <c r="T2602" i="5"/>
  <c r="R2602" i="5"/>
  <c r="P2602" i="5"/>
  <c r="BI2596" i="5"/>
  <c r="BH2596" i="5"/>
  <c r="BG2596" i="5"/>
  <c r="BF2596" i="5"/>
  <c r="T2596" i="5"/>
  <c r="R2596" i="5"/>
  <c r="P2596" i="5"/>
  <c r="BI2585" i="5"/>
  <c r="BH2585" i="5"/>
  <c r="BG2585" i="5"/>
  <c r="BF2585" i="5"/>
  <c r="T2585" i="5"/>
  <c r="R2585" i="5"/>
  <c r="P2585" i="5"/>
  <c r="BI2577" i="5"/>
  <c r="BH2577" i="5"/>
  <c r="BG2577" i="5"/>
  <c r="BF2577" i="5"/>
  <c r="T2577" i="5"/>
  <c r="R2577" i="5"/>
  <c r="P2577" i="5"/>
  <c r="BI2574" i="5"/>
  <c r="BH2574" i="5"/>
  <c r="BG2574" i="5"/>
  <c r="BF2574" i="5"/>
  <c r="T2574" i="5"/>
  <c r="R2574" i="5"/>
  <c r="P2574" i="5"/>
  <c r="BI2570" i="5"/>
  <c r="BH2570" i="5"/>
  <c r="BG2570" i="5"/>
  <c r="BF2570" i="5"/>
  <c r="T2570" i="5"/>
  <c r="R2570" i="5"/>
  <c r="P2570" i="5"/>
  <c r="BI2568" i="5"/>
  <c r="BH2568" i="5"/>
  <c r="BG2568" i="5"/>
  <c r="BF2568" i="5"/>
  <c r="T2568" i="5"/>
  <c r="R2568" i="5"/>
  <c r="P2568" i="5"/>
  <c r="BI2567" i="5"/>
  <c r="BH2567" i="5"/>
  <c r="BG2567" i="5"/>
  <c r="BF2567" i="5"/>
  <c r="T2567" i="5"/>
  <c r="R2567" i="5"/>
  <c r="P2567" i="5"/>
  <c r="BI2565" i="5"/>
  <c r="BH2565" i="5"/>
  <c r="BG2565" i="5"/>
  <c r="BF2565" i="5"/>
  <c r="T2565" i="5"/>
  <c r="R2565" i="5"/>
  <c r="P2565" i="5"/>
  <c r="BI2564" i="5"/>
  <c r="BH2564" i="5"/>
  <c r="BG2564" i="5"/>
  <c r="BF2564" i="5"/>
  <c r="T2564" i="5"/>
  <c r="R2564" i="5"/>
  <c r="P2564" i="5"/>
  <c r="BI2563" i="5"/>
  <c r="BH2563" i="5"/>
  <c r="BG2563" i="5"/>
  <c r="BF2563" i="5"/>
  <c r="T2563" i="5"/>
  <c r="R2563" i="5"/>
  <c r="P2563" i="5"/>
  <c r="BI2559" i="5"/>
  <c r="BH2559" i="5"/>
  <c r="BG2559" i="5"/>
  <c r="BF2559" i="5"/>
  <c r="T2559" i="5"/>
  <c r="R2559" i="5"/>
  <c r="P2559" i="5"/>
  <c r="BI2546" i="5"/>
  <c r="BH2546" i="5"/>
  <c r="BG2546" i="5"/>
  <c r="BF2546" i="5"/>
  <c r="T2546" i="5"/>
  <c r="R2546" i="5"/>
  <c r="P2546" i="5"/>
  <c r="BI2545" i="5"/>
  <c r="BH2545" i="5"/>
  <c r="BG2545" i="5"/>
  <c r="BF2545" i="5"/>
  <c r="T2545" i="5"/>
  <c r="R2545" i="5"/>
  <c r="P2545" i="5"/>
  <c r="BI2544" i="5"/>
  <c r="BH2544" i="5"/>
  <c r="BG2544" i="5"/>
  <c r="BF2544" i="5"/>
  <c r="T2544" i="5"/>
  <c r="R2544" i="5"/>
  <c r="P2544" i="5"/>
  <c r="BI2543" i="5"/>
  <c r="BH2543" i="5"/>
  <c r="BG2543" i="5"/>
  <c r="BF2543" i="5"/>
  <c r="T2543" i="5"/>
  <c r="R2543" i="5"/>
  <c r="P2543" i="5"/>
  <c r="BI2541" i="5"/>
  <c r="BH2541" i="5"/>
  <c r="BG2541" i="5"/>
  <c r="BF2541" i="5"/>
  <c r="T2541" i="5"/>
  <c r="R2541" i="5"/>
  <c r="P2541" i="5"/>
  <c r="BI2534" i="5"/>
  <c r="BH2534" i="5"/>
  <c r="BG2534" i="5"/>
  <c r="BF2534" i="5"/>
  <c r="T2534" i="5"/>
  <c r="R2534" i="5"/>
  <c r="P2534" i="5"/>
  <c r="BI2527" i="5"/>
  <c r="BH2527" i="5"/>
  <c r="BG2527" i="5"/>
  <c r="BF2527" i="5"/>
  <c r="T2527" i="5"/>
  <c r="R2527" i="5"/>
  <c r="P2527" i="5"/>
  <c r="BI2525" i="5"/>
  <c r="BH2525" i="5"/>
  <c r="BG2525" i="5"/>
  <c r="BF2525" i="5"/>
  <c r="T2525" i="5"/>
  <c r="R2525" i="5"/>
  <c r="P2525" i="5"/>
  <c r="BI2522" i="5"/>
  <c r="BH2522" i="5"/>
  <c r="BG2522" i="5"/>
  <c r="BF2522" i="5"/>
  <c r="T2522" i="5"/>
  <c r="R2522" i="5"/>
  <c r="P2522" i="5"/>
  <c r="BI2518" i="5"/>
  <c r="BH2518" i="5"/>
  <c r="BG2518" i="5"/>
  <c r="BF2518" i="5"/>
  <c r="T2518" i="5"/>
  <c r="R2518" i="5"/>
  <c r="P2518" i="5"/>
  <c r="BI2514" i="5"/>
  <c r="BH2514" i="5"/>
  <c r="BG2514" i="5"/>
  <c r="BF2514" i="5"/>
  <c r="T2514" i="5"/>
  <c r="R2514" i="5"/>
  <c r="P2514" i="5"/>
  <c r="BI2509" i="5"/>
  <c r="BH2509" i="5"/>
  <c r="BG2509" i="5"/>
  <c r="BF2509" i="5"/>
  <c r="T2509" i="5"/>
  <c r="R2509" i="5"/>
  <c r="P2509" i="5"/>
  <c r="BI2504" i="5"/>
  <c r="BH2504" i="5"/>
  <c r="BG2504" i="5"/>
  <c r="BF2504" i="5"/>
  <c r="T2504" i="5"/>
  <c r="R2504" i="5"/>
  <c r="P2504" i="5"/>
  <c r="BI2501" i="5"/>
  <c r="BH2501" i="5"/>
  <c r="BG2501" i="5"/>
  <c r="BF2501" i="5"/>
  <c r="T2501" i="5"/>
  <c r="R2501" i="5"/>
  <c r="P2501" i="5"/>
  <c r="BI2498" i="5"/>
  <c r="BH2498" i="5"/>
  <c r="BG2498" i="5"/>
  <c r="BF2498" i="5"/>
  <c r="T2498" i="5"/>
  <c r="R2498" i="5"/>
  <c r="P2498" i="5"/>
  <c r="BI2495" i="5"/>
  <c r="BH2495" i="5"/>
  <c r="BG2495" i="5"/>
  <c r="BF2495" i="5"/>
  <c r="T2495" i="5"/>
  <c r="R2495" i="5"/>
  <c r="P2495" i="5"/>
  <c r="BI2492" i="5"/>
  <c r="BH2492" i="5"/>
  <c r="BG2492" i="5"/>
  <c r="BF2492" i="5"/>
  <c r="T2492" i="5"/>
  <c r="R2492" i="5"/>
  <c r="P2492" i="5"/>
  <c r="BI2489" i="5"/>
  <c r="BH2489" i="5"/>
  <c r="BG2489" i="5"/>
  <c r="BF2489" i="5"/>
  <c r="T2489" i="5"/>
  <c r="R2489" i="5"/>
  <c r="P2489" i="5"/>
  <c r="BI2486" i="5"/>
  <c r="BH2486" i="5"/>
  <c r="BG2486" i="5"/>
  <c r="BF2486" i="5"/>
  <c r="T2486" i="5"/>
  <c r="R2486" i="5"/>
  <c r="P2486" i="5"/>
  <c r="BI2483" i="5"/>
  <c r="BH2483" i="5"/>
  <c r="BG2483" i="5"/>
  <c r="BF2483" i="5"/>
  <c r="T2483" i="5"/>
  <c r="R2483" i="5"/>
  <c r="P2483" i="5"/>
  <c r="BI2475" i="5"/>
  <c r="BH2475" i="5"/>
  <c r="BG2475" i="5"/>
  <c r="BF2475" i="5"/>
  <c r="T2475" i="5"/>
  <c r="R2475" i="5"/>
  <c r="P2475" i="5"/>
  <c r="BI2473" i="5"/>
  <c r="BH2473" i="5"/>
  <c r="BG2473" i="5"/>
  <c r="BF2473" i="5"/>
  <c r="T2473" i="5"/>
  <c r="R2473" i="5"/>
  <c r="P2473" i="5"/>
  <c r="BI2471" i="5"/>
  <c r="BH2471" i="5"/>
  <c r="BG2471" i="5"/>
  <c r="BF2471" i="5"/>
  <c r="T2471" i="5"/>
  <c r="R2471" i="5"/>
  <c r="P2471" i="5"/>
  <c r="BI2464" i="5"/>
  <c r="BH2464" i="5"/>
  <c r="BG2464" i="5"/>
  <c r="BF2464" i="5"/>
  <c r="T2464" i="5"/>
  <c r="R2464" i="5"/>
  <c r="P2464" i="5"/>
  <c r="BI2460" i="5"/>
  <c r="BH2460" i="5"/>
  <c r="BG2460" i="5"/>
  <c r="BF2460" i="5"/>
  <c r="T2460" i="5"/>
  <c r="R2460" i="5"/>
  <c r="P2460" i="5"/>
  <c r="BI2456" i="5"/>
  <c r="BH2456" i="5"/>
  <c r="BG2456" i="5"/>
  <c r="BF2456" i="5"/>
  <c r="T2456" i="5"/>
  <c r="R2456" i="5"/>
  <c r="P2456" i="5"/>
  <c r="BI2444" i="5"/>
  <c r="BH2444" i="5"/>
  <c r="BG2444" i="5"/>
  <c r="BF2444" i="5"/>
  <c r="T2444" i="5"/>
  <c r="R2444" i="5"/>
  <c r="P2444" i="5"/>
  <c r="BI2440" i="5"/>
  <c r="BH2440" i="5"/>
  <c r="BG2440" i="5"/>
  <c r="BF2440" i="5"/>
  <c r="T2440" i="5"/>
  <c r="R2440" i="5"/>
  <c r="P2440" i="5"/>
  <c r="BI2436" i="5"/>
  <c r="BH2436" i="5"/>
  <c r="BG2436" i="5"/>
  <c r="BF2436" i="5"/>
  <c r="T2436" i="5"/>
  <c r="R2436" i="5"/>
  <c r="P2436" i="5"/>
  <c r="BI2424" i="5"/>
  <c r="BH2424" i="5"/>
  <c r="BG2424" i="5"/>
  <c r="BF2424" i="5"/>
  <c r="T2424" i="5"/>
  <c r="R2424" i="5"/>
  <c r="P2424" i="5"/>
  <c r="BI2420" i="5"/>
  <c r="BH2420" i="5"/>
  <c r="BG2420" i="5"/>
  <c r="BF2420" i="5"/>
  <c r="T2420" i="5"/>
  <c r="R2420" i="5"/>
  <c r="P2420" i="5"/>
  <c r="BI2416" i="5"/>
  <c r="BH2416" i="5"/>
  <c r="BG2416" i="5"/>
  <c r="BF2416" i="5"/>
  <c r="T2416" i="5"/>
  <c r="R2416" i="5"/>
  <c r="P2416" i="5"/>
  <c r="BI2404" i="5"/>
  <c r="BH2404" i="5"/>
  <c r="BG2404" i="5"/>
  <c r="BF2404" i="5"/>
  <c r="T2404" i="5"/>
  <c r="R2404" i="5"/>
  <c r="P2404" i="5"/>
  <c r="BI2402" i="5"/>
  <c r="BH2402" i="5"/>
  <c r="BG2402" i="5"/>
  <c r="BF2402" i="5"/>
  <c r="T2402" i="5"/>
  <c r="R2402" i="5"/>
  <c r="P2402" i="5"/>
  <c r="BI2400" i="5"/>
  <c r="BH2400" i="5"/>
  <c r="BG2400" i="5"/>
  <c r="BF2400" i="5"/>
  <c r="T2400" i="5"/>
  <c r="R2400" i="5"/>
  <c r="P2400" i="5"/>
  <c r="BI2399" i="5"/>
  <c r="BH2399" i="5"/>
  <c r="BG2399" i="5"/>
  <c r="BF2399" i="5"/>
  <c r="T2399" i="5"/>
  <c r="R2399" i="5"/>
  <c r="P2399" i="5"/>
  <c r="BI2397" i="5"/>
  <c r="BH2397" i="5"/>
  <c r="BG2397" i="5"/>
  <c r="BF2397" i="5"/>
  <c r="T2397" i="5"/>
  <c r="R2397" i="5"/>
  <c r="P2397" i="5"/>
  <c r="BI2395" i="5"/>
  <c r="BH2395" i="5"/>
  <c r="BG2395" i="5"/>
  <c r="BF2395" i="5"/>
  <c r="T2395" i="5"/>
  <c r="R2395" i="5"/>
  <c r="P2395" i="5"/>
  <c r="BI2393" i="5"/>
  <c r="BH2393" i="5"/>
  <c r="BG2393" i="5"/>
  <c r="BF2393" i="5"/>
  <c r="T2393" i="5"/>
  <c r="R2393" i="5"/>
  <c r="P2393" i="5"/>
  <c r="BI2391" i="5"/>
  <c r="BH2391" i="5"/>
  <c r="BG2391" i="5"/>
  <c r="BF2391" i="5"/>
  <c r="T2391" i="5"/>
  <c r="R2391" i="5"/>
  <c r="P2391" i="5"/>
  <c r="BI2389" i="5"/>
  <c r="BH2389" i="5"/>
  <c r="BG2389" i="5"/>
  <c r="BF2389" i="5"/>
  <c r="T2389" i="5"/>
  <c r="R2389" i="5"/>
  <c r="P2389" i="5"/>
  <c r="BI2381" i="5"/>
  <c r="BH2381" i="5"/>
  <c r="BG2381" i="5"/>
  <c r="BF2381" i="5"/>
  <c r="T2381" i="5"/>
  <c r="R2381" i="5"/>
  <c r="P2381" i="5"/>
  <c r="BI2374" i="5"/>
  <c r="BH2374" i="5"/>
  <c r="BG2374" i="5"/>
  <c r="BF2374" i="5"/>
  <c r="T2374" i="5"/>
  <c r="R2374" i="5"/>
  <c r="P2374" i="5"/>
  <c r="BI2367" i="5"/>
  <c r="BH2367" i="5"/>
  <c r="BG2367" i="5"/>
  <c r="BF2367" i="5"/>
  <c r="T2367" i="5"/>
  <c r="R2367" i="5"/>
  <c r="P2367" i="5"/>
  <c r="BI2360" i="5"/>
  <c r="BH2360" i="5"/>
  <c r="BG2360" i="5"/>
  <c r="BF2360" i="5"/>
  <c r="T2360" i="5"/>
  <c r="R2360" i="5"/>
  <c r="P2360" i="5"/>
  <c r="BI2358" i="5"/>
  <c r="BH2358" i="5"/>
  <c r="BG2358" i="5"/>
  <c r="BF2358" i="5"/>
  <c r="T2358" i="5"/>
  <c r="R2358" i="5"/>
  <c r="P2358" i="5"/>
  <c r="BI2356" i="5"/>
  <c r="BH2356" i="5"/>
  <c r="BG2356" i="5"/>
  <c r="BF2356" i="5"/>
  <c r="T2356" i="5"/>
  <c r="R2356" i="5"/>
  <c r="P2356" i="5"/>
  <c r="BI2347" i="5"/>
  <c r="BH2347" i="5"/>
  <c r="BG2347" i="5"/>
  <c r="BF2347" i="5"/>
  <c r="T2347" i="5"/>
  <c r="R2347" i="5"/>
  <c r="P2347" i="5"/>
  <c r="BI2338" i="5"/>
  <c r="BH2338" i="5"/>
  <c r="BG2338" i="5"/>
  <c r="BF2338" i="5"/>
  <c r="T2338" i="5"/>
  <c r="R2338" i="5"/>
  <c r="P2338" i="5"/>
  <c r="BI2334" i="5"/>
  <c r="BH2334" i="5"/>
  <c r="BG2334" i="5"/>
  <c r="BF2334" i="5"/>
  <c r="T2334" i="5"/>
  <c r="R2334" i="5"/>
  <c r="P2334" i="5"/>
  <c r="BI2332" i="5"/>
  <c r="BH2332" i="5"/>
  <c r="BG2332" i="5"/>
  <c r="BF2332" i="5"/>
  <c r="T2332" i="5"/>
  <c r="R2332" i="5"/>
  <c r="P2332" i="5"/>
  <c r="BI2330" i="5"/>
  <c r="BH2330" i="5"/>
  <c r="BG2330" i="5"/>
  <c r="BF2330" i="5"/>
  <c r="T2330" i="5"/>
  <c r="R2330" i="5"/>
  <c r="P2330" i="5"/>
  <c r="BI2329" i="5"/>
  <c r="BH2329" i="5"/>
  <c r="BG2329" i="5"/>
  <c r="BF2329" i="5"/>
  <c r="T2329" i="5"/>
  <c r="R2329" i="5"/>
  <c r="P2329" i="5"/>
  <c r="BI2325" i="5"/>
  <c r="BH2325" i="5"/>
  <c r="BG2325" i="5"/>
  <c r="BF2325" i="5"/>
  <c r="T2325" i="5"/>
  <c r="R2325" i="5"/>
  <c r="P2325" i="5"/>
  <c r="BI2321" i="5"/>
  <c r="BH2321" i="5"/>
  <c r="BG2321" i="5"/>
  <c r="BF2321" i="5"/>
  <c r="T2321" i="5"/>
  <c r="R2321" i="5"/>
  <c r="P2321" i="5"/>
  <c r="BI2317" i="5"/>
  <c r="BH2317" i="5"/>
  <c r="BG2317" i="5"/>
  <c r="BF2317" i="5"/>
  <c r="T2317" i="5"/>
  <c r="R2317" i="5"/>
  <c r="P2317" i="5"/>
  <c r="BI2313" i="5"/>
  <c r="BH2313" i="5"/>
  <c r="BG2313" i="5"/>
  <c r="BF2313" i="5"/>
  <c r="T2313" i="5"/>
  <c r="R2313" i="5"/>
  <c r="P2313" i="5"/>
  <c r="BI2309" i="5"/>
  <c r="BH2309" i="5"/>
  <c r="BG2309" i="5"/>
  <c r="BF2309" i="5"/>
  <c r="T2309" i="5"/>
  <c r="R2309" i="5"/>
  <c r="P2309" i="5"/>
  <c r="BI2301" i="5"/>
  <c r="BH2301" i="5"/>
  <c r="BG2301" i="5"/>
  <c r="BF2301" i="5"/>
  <c r="T2301" i="5"/>
  <c r="R2301" i="5"/>
  <c r="P2301" i="5"/>
  <c r="BI2299" i="5"/>
  <c r="BH2299" i="5"/>
  <c r="BG2299" i="5"/>
  <c r="BF2299" i="5"/>
  <c r="T2299" i="5"/>
  <c r="R2299" i="5"/>
  <c r="P2299" i="5"/>
  <c r="BI2297" i="5"/>
  <c r="BH2297" i="5"/>
  <c r="BG2297" i="5"/>
  <c r="BF2297" i="5"/>
  <c r="T2297" i="5"/>
  <c r="R2297" i="5"/>
  <c r="P2297" i="5"/>
  <c r="BI2295" i="5"/>
  <c r="BH2295" i="5"/>
  <c r="BG2295" i="5"/>
  <c r="BF2295" i="5"/>
  <c r="T2295" i="5"/>
  <c r="R2295" i="5"/>
  <c r="P2295" i="5"/>
  <c r="BI2294" i="5"/>
  <c r="BH2294" i="5"/>
  <c r="BG2294" i="5"/>
  <c r="BF2294" i="5"/>
  <c r="T2294" i="5"/>
  <c r="R2294" i="5"/>
  <c r="P2294" i="5"/>
  <c r="BI2292" i="5"/>
  <c r="BH2292" i="5"/>
  <c r="BG2292" i="5"/>
  <c r="BF2292" i="5"/>
  <c r="T2292" i="5"/>
  <c r="R2292" i="5"/>
  <c r="P2292" i="5"/>
  <c r="BI2290" i="5"/>
  <c r="BH2290" i="5"/>
  <c r="BG2290" i="5"/>
  <c r="BF2290" i="5"/>
  <c r="T2290" i="5"/>
  <c r="R2290" i="5"/>
  <c r="P2290" i="5"/>
  <c r="BI2288" i="5"/>
  <c r="BH2288" i="5"/>
  <c r="BG2288" i="5"/>
  <c r="BF2288" i="5"/>
  <c r="T2288" i="5"/>
  <c r="R2288" i="5"/>
  <c r="P2288" i="5"/>
  <c r="BI2286" i="5"/>
  <c r="BH2286" i="5"/>
  <c r="BG2286" i="5"/>
  <c r="BF2286" i="5"/>
  <c r="T2286" i="5"/>
  <c r="R2286" i="5"/>
  <c r="P2286" i="5"/>
  <c r="BI2284" i="5"/>
  <c r="BH2284" i="5"/>
  <c r="BG2284" i="5"/>
  <c r="BF2284" i="5"/>
  <c r="T2284" i="5"/>
  <c r="R2284" i="5"/>
  <c r="P2284" i="5"/>
  <c r="BI2282" i="5"/>
  <c r="BH2282" i="5"/>
  <c r="BG2282" i="5"/>
  <c r="BF2282" i="5"/>
  <c r="T2282" i="5"/>
  <c r="R2282" i="5"/>
  <c r="P2282" i="5"/>
  <c r="BI2280" i="5"/>
  <c r="BH2280" i="5"/>
  <c r="BG2280" i="5"/>
  <c r="BF2280" i="5"/>
  <c r="T2280" i="5"/>
  <c r="R2280" i="5"/>
  <c r="P2280" i="5"/>
  <c r="BI2278" i="5"/>
  <c r="BH2278" i="5"/>
  <c r="BG2278" i="5"/>
  <c r="BF2278" i="5"/>
  <c r="T2278" i="5"/>
  <c r="R2278" i="5"/>
  <c r="P2278" i="5"/>
  <c r="BI2276" i="5"/>
  <c r="BH2276" i="5"/>
  <c r="BG2276" i="5"/>
  <c r="BF2276" i="5"/>
  <c r="T2276" i="5"/>
  <c r="R2276" i="5"/>
  <c r="P2276" i="5"/>
  <c r="BI2274" i="5"/>
  <c r="BH2274" i="5"/>
  <c r="BG2274" i="5"/>
  <c r="BF2274" i="5"/>
  <c r="T2274" i="5"/>
  <c r="R2274" i="5"/>
  <c r="P2274" i="5"/>
  <c r="BI2272" i="5"/>
  <c r="BH2272" i="5"/>
  <c r="BG2272" i="5"/>
  <c r="BF2272" i="5"/>
  <c r="T2272" i="5"/>
  <c r="R2272" i="5"/>
  <c r="P2272" i="5"/>
  <c r="BI2270" i="5"/>
  <c r="BH2270" i="5"/>
  <c r="BG2270" i="5"/>
  <c r="BF2270" i="5"/>
  <c r="T2270" i="5"/>
  <c r="R2270" i="5"/>
  <c r="P2270" i="5"/>
  <c r="BI2268" i="5"/>
  <c r="BH2268" i="5"/>
  <c r="BG2268" i="5"/>
  <c r="BF2268" i="5"/>
  <c r="T2268" i="5"/>
  <c r="R2268" i="5"/>
  <c r="P2268" i="5"/>
  <c r="BI2266" i="5"/>
  <c r="BH2266" i="5"/>
  <c r="BG2266" i="5"/>
  <c r="BF2266" i="5"/>
  <c r="T2266" i="5"/>
  <c r="R2266" i="5"/>
  <c r="P2266" i="5"/>
  <c r="BI2264" i="5"/>
  <c r="BH2264" i="5"/>
  <c r="BG2264" i="5"/>
  <c r="BF2264" i="5"/>
  <c r="T2264" i="5"/>
  <c r="R2264" i="5"/>
  <c r="P2264" i="5"/>
  <c r="BI2262" i="5"/>
  <c r="BH2262" i="5"/>
  <c r="BG2262" i="5"/>
  <c r="BF2262" i="5"/>
  <c r="T2262" i="5"/>
  <c r="R2262" i="5"/>
  <c r="P2262" i="5"/>
  <c r="BI2260" i="5"/>
  <c r="BH2260" i="5"/>
  <c r="BG2260" i="5"/>
  <c r="BF2260" i="5"/>
  <c r="T2260" i="5"/>
  <c r="R2260" i="5"/>
  <c r="P2260" i="5"/>
  <c r="BI2258" i="5"/>
  <c r="BH2258" i="5"/>
  <c r="BG2258" i="5"/>
  <c r="BF2258" i="5"/>
  <c r="T2258" i="5"/>
  <c r="R2258" i="5"/>
  <c r="P2258" i="5"/>
  <c r="BI2256" i="5"/>
  <c r="BH2256" i="5"/>
  <c r="BG2256" i="5"/>
  <c r="BF2256" i="5"/>
  <c r="T2256" i="5"/>
  <c r="R2256" i="5"/>
  <c r="P2256" i="5"/>
  <c r="BI2254" i="5"/>
  <c r="BH2254" i="5"/>
  <c r="BG2254" i="5"/>
  <c r="BF2254" i="5"/>
  <c r="T2254" i="5"/>
  <c r="R2254" i="5"/>
  <c r="P2254" i="5"/>
  <c r="BI2252" i="5"/>
  <c r="BH2252" i="5"/>
  <c r="BG2252" i="5"/>
  <c r="BF2252" i="5"/>
  <c r="T2252" i="5"/>
  <c r="R2252" i="5"/>
  <c r="P2252" i="5"/>
  <c r="BI2250" i="5"/>
  <c r="BH2250" i="5"/>
  <c r="BG2250" i="5"/>
  <c r="BF2250" i="5"/>
  <c r="T2250" i="5"/>
  <c r="R2250" i="5"/>
  <c r="P2250" i="5"/>
  <c r="BI2248" i="5"/>
  <c r="BH2248" i="5"/>
  <c r="BG2248" i="5"/>
  <c r="BF2248" i="5"/>
  <c r="T2248" i="5"/>
  <c r="R2248" i="5"/>
  <c r="P2248" i="5"/>
  <c r="BI2246" i="5"/>
  <c r="BH2246" i="5"/>
  <c r="BG2246" i="5"/>
  <c r="BF2246" i="5"/>
  <c r="T2246" i="5"/>
  <c r="R2246" i="5"/>
  <c r="P2246" i="5"/>
  <c r="BI2244" i="5"/>
  <c r="BH2244" i="5"/>
  <c r="BG2244" i="5"/>
  <c r="BF2244" i="5"/>
  <c r="T2244" i="5"/>
  <c r="R2244" i="5"/>
  <c r="P2244" i="5"/>
  <c r="BI2242" i="5"/>
  <c r="BH2242" i="5"/>
  <c r="BG2242" i="5"/>
  <c r="BF2242" i="5"/>
  <c r="T2242" i="5"/>
  <c r="R2242" i="5"/>
  <c r="P2242" i="5"/>
  <c r="BI2240" i="5"/>
  <c r="BH2240" i="5"/>
  <c r="BG2240" i="5"/>
  <c r="BF2240" i="5"/>
  <c r="T2240" i="5"/>
  <c r="R2240" i="5"/>
  <c r="P2240" i="5"/>
  <c r="BI2238" i="5"/>
  <c r="BH2238" i="5"/>
  <c r="BG2238" i="5"/>
  <c r="BF2238" i="5"/>
  <c r="T2238" i="5"/>
  <c r="R2238" i="5"/>
  <c r="P2238" i="5"/>
  <c r="BI2236" i="5"/>
  <c r="BH2236" i="5"/>
  <c r="BG2236" i="5"/>
  <c r="BF2236" i="5"/>
  <c r="T2236" i="5"/>
  <c r="R2236" i="5"/>
  <c r="P2236" i="5"/>
  <c r="BI2234" i="5"/>
  <c r="BH2234" i="5"/>
  <c r="BG2234" i="5"/>
  <c r="BF2234" i="5"/>
  <c r="T2234" i="5"/>
  <c r="R2234" i="5"/>
  <c r="P2234" i="5"/>
  <c r="BI2233" i="5"/>
  <c r="BH2233" i="5"/>
  <c r="BG2233" i="5"/>
  <c r="BF2233" i="5"/>
  <c r="T2233" i="5"/>
  <c r="R2233" i="5"/>
  <c r="P2233" i="5"/>
  <c r="BI2231" i="5"/>
  <c r="BH2231" i="5"/>
  <c r="BG2231" i="5"/>
  <c r="BF2231" i="5"/>
  <c r="T2231" i="5"/>
  <c r="R2231" i="5"/>
  <c r="P2231" i="5"/>
  <c r="BI2229" i="5"/>
  <c r="BH2229" i="5"/>
  <c r="BG2229" i="5"/>
  <c r="BF2229" i="5"/>
  <c r="T2229" i="5"/>
  <c r="R2229" i="5"/>
  <c r="P2229" i="5"/>
  <c r="BI2227" i="5"/>
  <c r="BH2227" i="5"/>
  <c r="BG2227" i="5"/>
  <c r="BF2227" i="5"/>
  <c r="T2227" i="5"/>
  <c r="R2227" i="5"/>
  <c r="P2227" i="5"/>
  <c r="BI2225" i="5"/>
  <c r="BH2225" i="5"/>
  <c r="BG2225" i="5"/>
  <c r="BF2225" i="5"/>
  <c r="T2225" i="5"/>
  <c r="R2225" i="5"/>
  <c r="P2225" i="5"/>
  <c r="BI2223" i="5"/>
  <c r="BH2223" i="5"/>
  <c r="BG2223" i="5"/>
  <c r="BF2223" i="5"/>
  <c r="T2223" i="5"/>
  <c r="R2223" i="5"/>
  <c r="P2223" i="5"/>
  <c r="BI2221" i="5"/>
  <c r="BH2221" i="5"/>
  <c r="BG2221" i="5"/>
  <c r="BF2221" i="5"/>
  <c r="T2221" i="5"/>
  <c r="R2221" i="5"/>
  <c r="P2221" i="5"/>
  <c r="BI2219" i="5"/>
  <c r="BH2219" i="5"/>
  <c r="BG2219" i="5"/>
  <c r="BF2219" i="5"/>
  <c r="T2219" i="5"/>
  <c r="R2219" i="5"/>
  <c r="P2219" i="5"/>
  <c r="BI2217" i="5"/>
  <c r="BH2217" i="5"/>
  <c r="BG2217" i="5"/>
  <c r="BF2217" i="5"/>
  <c r="T2217" i="5"/>
  <c r="R2217" i="5"/>
  <c r="P2217" i="5"/>
  <c r="BI2215" i="5"/>
  <c r="BH2215" i="5"/>
  <c r="BG2215" i="5"/>
  <c r="BF2215" i="5"/>
  <c r="T2215" i="5"/>
  <c r="R2215" i="5"/>
  <c r="P2215" i="5"/>
  <c r="BI2213" i="5"/>
  <c r="BH2213" i="5"/>
  <c r="BG2213" i="5"/>
  <c r="BF2213" i="5"/>
  <c r="T2213" i="5"/>
  <c r="R2213" i="5"/>
  <c r="P2213" i="5"/>
  <c r="BI2211" i="5"/>
  <c r="BH2211" i="5"/>
  <c r="BG2211" i="5"/>
  <c r="BF2211" i="5"/>
  <c r="T2211" i="5"/>
  <c r="R2211" i="5"/>
  <c r="P2211" i="5"/>
  <c r="BI2209" i="5"/>
  <c r="BH2209" i="5"/>
  <c r="BG2209" i="5"/>
  <c r="BF2209" i="5"/>
  <c r="T2209" i="5"/>
  <c r="R2209" i="5"/>
  <c r="P2209" i="5"/>
  <c r="BI2207" i="5"/>
  <c r="BH2207" i="5"/>
  <c r="BG2207" i="5"/>
  <c r="BF2207" i="5"/>
  <c r="T2207" i="5"/>
  <c r="R2207" i="5"/>
  <c r="P2207" i="5"/>
  <c r="BI2205" i="5"/>
  <c r="BH2205" i="5"/>
  <c r="BG2205" i="5"/>
  <c r="BF2205" i="5"/>
  <c r="T2205" i="5"/>
  <c r="R2205" i="5"/>
  <c r="P2205" i="5"/>
  <c r="BI2203" i="5"/>
  <c r="BH2203" i="5"/>
  <c r="BG2203" i="5"/>
  <c r="BF2203" i="5"/>
  <c r="T2203" i="5"/>
  <c r="R2203" i="5"/>
  <c r="P2203" i="5"/>
  <c r="BI2201" i="5"/>
  <c r="BH2201" i="5"/>
  <c r="BG2201" i="5"/>
  <c r="BF2201" i="5"/>
  <c r="T2201" i="5"/>
  <c r="R2201" i="5"/>
  <c r="P2201" i="5"/>
  <c r="BI2199" i="5"/>
  <c r="BH2199" i="5"/>
  <c r="BG2199" i="5"/>
  <c r="BF2199" i="5"/>
  <c r="T2199" i="5"/>
  <c r="R2199" i="5"/>
  <c r="P2199" i="5"/>
  <c r="BI2197" i="5"/>
  <c r="BH2197" i="5"/>
  <c r="BG2197" i="5"/>
  <c r="BF2197" i="5"/>
  <c r="T2197" i="5"/>
  <c r="R2197" i="5"/>
  <c r="P2197" i="5"/>
  <c r="BI2195" i="5"/>
  <c r="BH2195" i="5"/>
  <c r="BG2195" i="5"/>
  <c r="BF2195" i="5"/>
  <c r="T2195" i="5"/>
  <c r="R2195" i="5"/>
  <c r="P2195" i="5"/>
  <c r="BI2193" i="5"/>
  <c r="BH2193" i="5"/>
  <c r="BG2193" i="5"/>
  <c r="BF2193" i="5"/>
  <c r="T2193" i="5"/>
  <c r="R2193" i="5"/>
  <c r="P2193" i="5"/>
  <c r="BI2191" i="5"/>
  <c r="BH2191" i="5"/>
  <c r="BG2191" i="5"/>
  <c r="BF2191" i="5"/>
  <c r="T2191" i="5"/>
  <c r="R2191" i="5"/>
  <c r="P2191" i="5"/>
  <c r="BI2189" i="5"/>
  <c r="BH2189" i="5"/>
  <c r="BG2189" i="5"/>
  <c r="BF2189" i="5"/>
  <c r="T2189" i="5"/>
  <c r="R2189" i="5"/>
  <c r="P2189" i="5"/>
  <c r="BI2187" i="5"/>
  <c r="BH2187" i="5"/>
  <c r="BG2187" i="5"/>
  <c r="BF2187" i="5"/>
  <c r="T2187" i="5"/>
  <c r="R2187" i="5"/>
  <c r="P2187" i="5"/>
  <c r="BI2185" i="5"/>
  <c r="BH2185" i="5"/>
  <c r="BG2185" i="5"/>
  <c r="BF2185" i="5"/>
  <c r="T2185" i="5"/>
  <c r="R2185" i="5"/>
  <c r="P2185" i="5"/>
  <c r="BI2183" i="5"/>
  <c r="BH2183" i="5"/>
  <c r="BG2183" i="5"/>
  <c r="BF2183" i="5"/>
  <c r="T2183" i="5"/>
  <c r="R2183" i="5"/>
  <c r="P2183" i="5"/>
  <c r="BI2181" i="5"/>
  <c r="BH2181" i="5"/>
  <c r="BG2181" i="5"/>
  <c r="BF2181" i="5"/>
  <c r="T2181" i="5"/>
  <c r="R2181" i="5"/>
  <c r="P2181" i="5"/>
  <c r="BI2179" i="5"/>
  <c r="BH2179" i="5"/>
  <c r="BG2179" i="5"/>
  <c r="BF2179" i="5"/>
  <c r="T2179" i="5"/>
  <c r="R2179" i="5"/>
  <c r="P2179" i="5"/>
  <c r="BI2177" i="5"/>
  <c r="BH2177" i="5"/>
  <c r="BG2177" i="5"/>
  <c r="BF2177" i="5"/>
  <c r="T2177" i="5"/>
  <c r="R2177" i="5"/>
  <c r="P2177" i="5"/>
  <c r="BI2175" i="5"/>
  <c r="BH2175" i="5"/>
  <c r="BG2175" i="5"/>
  <c r="BF2175" i="5"/>
  <c r="T2175" i="5"/>
  <c r="R2175" i="5"/>
  <c r="P2175" i="5"/>
  <c r="BI2173" i="5"/>
  <c r="BH2173" i="5"/>
  <c r="BG2173" i="5"/>
  <c r="BF2173" i="5"/>
  <c r="T2173" i="5"/>
  <c r="R2173" i="5"/>
  <c r="P2173" i="5"/>
  <c r="BI2171" i="5"/>
  <c r="BH2171" i="5"/>
  <c r="BG2171" i="5"/>
  <c r="BF2171" i="5"/>
  <c r="T2171" i="5"/>
  <c r="R2171" i="5"/>
  <c r="P2171" i="5"/>
  <c r="BI2169" i="5"/>
  <c r="BH2169" i="5"/>
  <c r="BG2169" i="5"/>
  <c r="BF2169" i="5"/>
  <c r="T2169" i="5"/>
  <c r="R2169" i="5"/>
  <c r="P2169" i="5"/>
  <c r="BI2167" i="5"/>
  <c r="BH2167" i="5"/>
  <c r="BG2167" i="5"/>
  <c r="BF2167" i="5"/>
  <c r="T2167" i="5"/>
  <c r="R2167" i="5"/>
  <c r="P2167" i="5"/>
  <c r="BI2165" i="5"/>
  <c r="BH2165" i="5"/>
  <c r="BG2165" i="5"/>
  <c r="BF2165" i="5"/>
  <c r="T2165" i="5"/>
  <c r="R2165" i="5"/>
  <c r="P2165" i="5"/>
  <c r="BI2163" i="5"/>
  <c r="BH2163" i="5"/>
  <c r="BG2163" i="5"/>
  <c r="BF2163" i="5"/>
  <c r="T2163" i="5"/>
  <c r="R2163" i="5"/>
  <c r="P2163" i="5"/>
  <c r="BI2161" i="5"/>
  <c r="BH2161" i="5"/>
  <c r="BG2161" i="5"/>
  <c r="BF2161" i="5"/>
  <c r="T2161" i="5"/>
  <c r="R2161" i="5"/>
  <c r="P2161" i="5"/>
  <c r="BI2159" i="5"/>
  <c r="BH2159" i="5"/>
  <c r="BG2159" i="5"/>
  <c r="BF2159" i="5"/>
  <c r="T2159" i="5"/>
  <c r="R2159" i="5"/>
  <c r="P2159" i="5"/>
  <c r="BI2157" i="5"/>
  <c r="BH2157" i="5"/>
  <c r="BG2157" i="5"/>
  <c r="BF2157" i="5"/>
  <c r="T2157" i="5"/>
  <c r="R2157" i="5"/>
  <c r="P2157" i="5"/>
  <c r="BI2155" i="5"/>
  <c r="BH2155" i="5"/>
  <c r="BG2155" i="5"/>
  <c r="BF2155" i="5"/>
  <c r="T2155" i="5"/>
  <c r="R2155" i="5"/>
  <c r="P2155" i="5"/>
  <c r="BI2153" i="5"/>
  <c r="BH2153" i="5"/>
  <c r="BG2153" i="5"/>
  <c r="BF2153" i="5"/>
  <c r="T2153" i="5"/>
  <c r="R2153" i="5"/>
  <c r="P2153" i="5"/>
  <c r="BI2151" i="5"/>
  <c r="BH2151" i="5"/>
  <c r="BG2151" i="5"/>
  <c r="BF2151" i="5"/>
  <c r="T2151" i="5"/>
  <c r="R2151" i="5"/>
  <c r="P2151" i="5"/>
  <c r="BI2149" i="5"/>
  <c r="BH2149" i="5"/>
  <c r="BG2149" i="5"/>
  <c r="BF2149" i="5"/>
  <c r="T2149" i="5"/>
  <c r="R2149" i="5"/>
  <c r="P2149" i="5"/>
  <c r="BI2147" i="5"/>
  <c r="BH2147" i="5"/>
  <c r="BG2147" i="5"/>
  <c r="BF2147" i="5"/>
  <c r="T2147" i="5"/>
  <c r="R2147" i="5"/>
  <c r="P2147" i="5"/>
  <c r="BI2145" i="5"/>
  <c r="BH2145" i="5"/>
  <c r="BG2145" i="5"/>
  <c r="BF2145" i="5"/>
  <c r="T2145" i="5"/>
  <c r="R2145" i="5"/>
  <c r="P2145" i="5"/>
  <c r="BI2143" i="5"/>
  <c r="BH2143" i="5"/>
  <c r="BG2143" i="5"/>
  <c r="BF2143" i="5"/>
  <c r="T2143" i="5"/>
  <c r="R2143" i="5"/>
  <c r="P2143" i="5"/>
  <c r="BI2141" i="5"/>
  <c r="BH2141" i="5"/>
  <c r="BG2141" i="5"/>
  <c r="BF2141" i="5"/>
  <c r="T2141" i="5"/>
  <c r="R2141" i="5"/>
  <c r="P2141" i="5"/>
  <c r="BI2139" i="5"/>
  <c r="BH2139" i="5"/>
  <c r="BG2139" i="5"/>
  <c r="BF2139" i="5"/>
  <c r="T2139" i="5"/>
  <c r="R2139" i="5"/>
  <c r="P2139" i="5"/>
  <c r="BI2137" i="5"/>
  <c r="BH2137" i="5"/>
  <c r="BG2137" i="5"/>
  <c r="BF2137" i="5"/>
  <c r="T2137" i="5"/>
  <c r="R2137" i="5"/>
  <c r="P2137" i="5"/>
  <c r="BI2135" i="5"/>
  <c r="BH2135" i="5"/>
  <c r="BG2135" i="5"/>
  <c r="BF2135" i="5"/>
  <c r="T2135" i="5"/>
  <c r="R2135" i="5"/>
  <c r="P2135" i="5"/>
  <c r="BI2133" i="5"/>
  <c r="BH2133" i="5"/>
  <c r="BG2133" i="5"/>
  <c r="BF2133" i="5"/>
  <c r="T2133" i="5"/>
  <c r="R2133" i="5"/>
  <c r="P2133" i="5"/>
  <c r="BI2131" i="5"/>
  <c r="BH2131" i="5"/>
  <c r="BG2131" i="5"/>
  <c r="BF2131" i="5"/>
  <c r="T2131" i="5"/>
  <c r="R2131" i="5"/>
  <c r="P2131" i="5"/>
  <c r="BI2129" i="5"/>
  <c r="BH2129" i="5"/>
  <c r="BG2129" i="5"/>
  <c r="BF2129" i="5"/>
  <c r="T2129" i="5"/>
  <c r="R2129" i="5"/>
  <c r="P2129" i="5"/>
  <c r="BI2127" i="5"/>
  <c r="BH2127" i="5"/>
  <c r="BG2127" i="5"/>
  <c r="BF2127" i="5"/>
  <c r="T2127" i="5"/>
  <c r="R2127" i="5"/>
  <c r="P2127" i="5"/>
  <c r="BI2125" i="5"/>
  <c r="BH2125" i="5"/>
  <c r="BG2125" i="5"/>
  <c r="BF2125" i="5"/>
  <c r="T2125" i="5"/>
  <c r="R2125" i="5"/>
  <c r="P2125" i="5"/>
  <c r="BI2123" i="5"/>
  <c r="BH2123" i="5"/>
  <c r="BG2123" i="5"/>
  <c r="BF2123" i="5"/>
  <c r="T2123" i="5"/>
  <c r="R2123" i="5"/>
  <c r="P2123" i="5"/>
  <c r="BI2121" i="5"/>
  <c r="BH2121" i="5"/>
  <c r="BG2121" i="5"/>
  <c r="BF2121" i="5"/>
  <c r="T2121" i="5"/>
  <c r="R2121" i="5"/>
  <c r="P2121" i="5"/>
  <c r="BI2119" i="5"/>
  <c r="BH2119" i="5"/>
  <c r="BG2119" i="5"/>
  <c r="BF2119" i="5"/>
  <c r="T2119" i="5"/>
  <c r="R2119" i="5"/>
  <c r="P2119" i="5"/>
  <c r="BI2117" i="5"/>
  <c r="BH2117" i="5"/>
  <c r="BG2117" i="5"/>
  <c r="BF2117" i="5"/>
  <c r="T2117" i="5"/>
  <c r="R2117" i="5"/>
  <c r="P2117" i="5"/>
  <c r="BI2115" i="5"/>
  <c r="BH2115" i="5"/>
  <c r="BG2115" i="5"/>
  <c r="BF2115" i="5"/>
  <c r="T2115" i="5"/>
  <c r="R2115" i="5"/>
  <c r="P2115" i="5"/>
  <c r="BI2113" i="5"/>
  <c r="BH2113" i="5"/>
  <c r="BG2113" i="5"/>
  <c r="BF2113" i="5"/>
  <c r="T2113" i="5"/>
  <c r="R2113" i="5"/>
  <c r="P2113" i="5"/>
  <c r="BI2111" i="5"/>
  <c r="BH2111" i="5"/>
  <c r="BG2111" i="5"/>
  <c r="BF2111" i="5"/>
  <c r="T2111" i="5"/>
  <c r="R2111" i="5"/>
  <c r="P2111" i="5"/>
  <c r="BI2109" i="5"/>
  <c r="BH2109" i="5"/>
  <c r="BG2109" i="5"/>
  <c r="BF2109" i="5"/>
  <c r="T2109" i="5"/>
  <c r="R2109" i="5"/>
  <c r="P2109" i="5"/>
  <c r="BI2107" i="5"/>
  <c r="BH2107" i="5"/>
  <c r="BG2107" i="5"/>
  <c r="BF2107" i="5"/>
  <c r="T2107" i="5"/>
  <c r="R2107" i="5"/>
  <c r="P2107" i="5"/>
  <c r="BI2105" i="5"/>
  <c r="BH2105" i="5"/>
  <c r="BG2105" i="5"/>
  <c r="BF2105" i="5"/>
  <c r="T2105" i="5"/>
  <c r="R2105" i="5"/>
  <c r="P2105" i="5"/>
  <c r="BI2103" i="5"/>
  <c r="BH2103" i="5"/>
  <c r="BG2103" i="5"/>
  <c r="BF2103" i="5"/>
  <c r="T2103" i="5"/>
  <c r="R2103" i="5"/>
  <c r="P2103" i="5"/>
  <c r="BI2101" i="5"/>
  <c r="BH2101" i="5"/>
  <c r="BG2101" i="5"/>
  <c r="BF2101" i="5"/>
  <c r="T2101" i="5"/>
  <c r="R2101" i="5"/>
  <c r="P2101" i="5"/>
  <c r="BI2099" i="5"/>
  <c r="BH2099" i="5"/>
  <c r="BG2099" i="5"/>
  <c r="BF2099" i="5"/>
  <c r="T2099" i="5"/>
  <c r="R2099" i="5"/>
  <c r="P2099" i="5"/>
  <c r="BI2097" i="5"/>
  <c r="BH2097" i="5"/>
  <c r="BG2097" i="5"/>
  <c r="BF2097" i="5"/>
  <c r="T2097" i="5"/>
  <c r="R2097" i="5"/>
  <c r="P2097" i="5"/>
  <c r="BI2095" i="5"/>
  <c r="BH2095" i="5"/>
  <c r="BG2095" i="5"/>
  <c r="BF2095" i="5"/>
  <c r="T2095" i="5"/>
  <c r="R2095" i="5"/>
  <c r="P2095" i="5"/>
  <c r="BI2093" i="5"/>
  <c r="BH2093" i="5"/>
  <c r="BG2093" i="5"/>
  <c r="BF2093" i="5"/>
  <c r="T2093" i="5"/>
  <c r="R2093" i="5"/>
  <c r="P2093" i="5"/>
  <c r="BI2091" i="5"/>
  <c r="BH2091" i="5"/>
  <c r="BG2091" i="5"/>
  <c r="BF2091" i="5"/>
  <c r="T2091" i="5"/>
  <c r="R2091" i="5"/>
  <c r="P2091" i="5"/>
  <c r="BI2089" i="5"/>
  <c r="BH2089" i="5"/>
  <c r="BG2089" i="5"/>
  <c r="BF2089" i="5"/>
  <c r="T2089" i="5"/>
  <c r="R2089" i="5"/>
  <c r="P2089" i="5"/>
  <c r="BI2087" i="5"/>
  <c r="BH2087" i="5"/>
  <c r="BG2087" i="5"/>
  <c r="BF2087" i="5"/>
  <c r="T2087" i="5"/>
  <c r="R2087" i="5"/>
  <c r="P2087" i="5"/>
  <c r="BI2085" i="5"/>
  <c r="BH2085" i="5"/>
  <c r="BG2085" i="5"/>
  <c r="BF2085" i="5"/>
  <c r="T2085" i="5"/>
  <c r="R2085" i="5"/>
  <c r="P2085" i="5"/>
  <c r="BI2083" i="5"/>
  <c r="BH2083" i="5"/>
  <c r="BG2083" i="5"/>
  <c r="BF2083" i="5"/>
  <c r="T2083" i="5"/>
  <c r="R2083" i="5"/>
  <c r="P2083" i="5"/>
  <c r="BI2081" i="5"/>
  <c r="BH2081" i="5"/>
  <c r="BG2081" i="5"/>
  <c r="BF2081" i="5"/>
  <c r="T2081" i="5"/>
  <c r="R2081" i="5"/>
  <c r="P2081" i="5"/>
  <c r="BI2079" i="5"/>
  <c r="BH2079" i="5"/>
  <c r="BG2079" i="5"/>
  <c r="BF2079" i="5"/>
  <c r="T2079" i="5"/>
  <c r="R2079" i="5"/>
  <c r="P2079" i="5"/>
  <c r="BI2077" i="5"/>
  <c r="BH2077" i="5"/>
  <c r="BG2077" i="5"/>
  <c r="BF2077" i="5"/>
  <c r="T2077" i="5"/>
  <c r="R2077" i="5"/>
  <c r="P2077" i="5"/>
  <c r="BI2075" i="5"/>
  <c r="BH2075" i="5"/>
  <c r="BG2075" i="5"/>
  <c r="BF2075" i="5"/>
  <c r="T2075" i="5"/>
  <c r="R2075" i="5"/>
  <c r="P2075" i="5"/>
  <c r="BI2073" i="5"/>
  <c r="BH2073" i="5"/>
  <c r="BG2073" i="5"/>
  <c r="BF2073" i="5"/>
  <c r="T2073" i="5"/>
  <c r="R2073" i="5"/>
  <c r="P2073" i="5"/>
  <c r="BI2071" i="5"/>
  <c r="BH2071" i="5"/>
  <c r="BG2071" i="5"/>
  <c r="BF2071" i="5"/>
  <c r="T2071" i="5"/>
  <c r="R2071" i="5"/>
  <c r="P2071" i="5"/>
  <c r="BI2069" i="5"/>
  <c r="BH2069" i="5"/>
  <c r="BG2069" i="5"/>
  <c r="BF2069" i="5"/>
  <c r="T2069" i="5"/>
  <c r="R2069" i="5"/>
  <c r="P2069" i="5"/>
  <c r="BI2067" i="5"/>
  <c r="BH2067" i="5"/>
  <c r="BG2067" i="5"/>
  <c r="BF2067" i="5"/>
  <c r="T2067" i="5"/>
  <c r="R2067" i="5"/>
  <c r="P2067" i="5"/>
  <c r="BI2065" i="5"/>
  <c r="BH2065" i="5"/>
  <c r="BG2065" i="5"/>
  <c r="BF2065" i="5"/>
  <c r="T2065" i="5"/>
  <c r="R2065" i="5"/>
  <c r="P2065" i="5"/>
  <c r="BI2063" i="5"/>
  <c r="BH2063" i="5"/>
  <c r="BG2063" i="5"/>
  <c r="BF2063" i="5"/>
  <c r="T2063" i="5"/>
  <c r="R2063" i="5"/>
  <c r="P2063" i="5"/>
  <c r="BI2061" i="5"/>
  <c r="BH2061" i="5"/>
  <c r="BG2061" i="5"/>
  <c r="BF2061" i="5"/>
  <c r="T2061" i="5"/>
  <c r="R2061" i="5"/>
  <c r="P2061" i="5"/>
  <c r="BI2059" i="5"/>
  <c r="BH2059" i="5"/>
  <c r="BG2059" i="5"/>
  <c r="BF2059" i="5"/>
  <c r="T2059" i="5"/>
  <c r="R2059" i="5"/>
  <c r="P2059" i="5"/>
  <c r="BI2057" i="5"/>
  <c r="BH2057" i="5"/>
  <c r="BG2057" i="5"/>
  <c r="BF2057" i="5"/>
  <c r="T2057" i="5"/>
  <c r="R2057" i="5"/>
  <c r="P2057" i="5"/>
  <c r="BI2055" i="5"/>
  <c r="BH2055" i="5"/>
  <c r="BG2055" i="5"/>
  <c r="BF2055" i="5"/>
  <c r="T2055" i="5"/>
  <c r="R2055" i="5"/>
  <c r="P2055" i="5"/>
  <c r="BI2053" i="5"/>
  <c r="BH2053" i="5"/>
  <c r="BG2053" i="5"/>
  <c r="BF2053" i="5"/>
  <c r="T2053" i="5"/>
  <c r="R2053" i="5"/>
  <c r="P2053" i="5"/>
  <c r="BI2051" i="5"/>
  <c r="BH2051" i="5"/>
  <c r="BG2051" i="5"/>
  <c r="BF2051" i="5"/>
  <c r="T2051" i="5"/>
  <c r="R2051" i="5"/>
  <c r="P2051" i="5"/>
  <c r="BI2049" i="5"/>
  <c r="BH2049" i="5"/>
  <c r="BG2049" i="5"/>
  <c r="BF2049" i="5"/>
  <c r="T2049" i="5"/>
  <c r="R2049" i="5"/>
  <c r="P2049" i="5"/>
  <c r="BI2047" i="5"/>
  <c r="BH2047" i="5"/>
  <c r="BG2047" i="5"/>
  <c r="BF2047" i="5"/>
  <c r="T2047" i="5"/>
  <c r="R2047" i="5"/>
  <c r="P2047" i="5"/>
  <c r="BI2045" i="5"/>
  <c r="BH2045" i="5"/>
  <c r="BG2045" i="5"/>
  <c r="BF2045" i="5"/>
  <c r="T2045" i="5"/>
  <c r="R2045" i="5"/>
  <c r="P2045" i="5"/>
  <c r="BI2043" i="5"/>
  <c r="BH2043" i="5"/>
  <c r="BG2043" i="5"/>
  <c r="BF2043" i="5"/>
  <c r="T2043" i="5"/>
  <c r="R2043" i="5"/>
  <c r="P2043" i="5"/>
  <c r="BI2041" i="5"/>
  <c r="BH2041" i="5"/>
  <c r="BG2041" i="5"/>
  <c r="BF2041" i="5"/>
  <c r="T2041" i="5"/>
  <c r="R2041" i="5"/>
  <c r="P2041" i="5"/>
  <c r="BI2039" i="5"/>
  <c r="BH2039" i="5"/>
  <c r="BG2039" i="5"/>
  <c r="BF2039" i="5"/>
  <c r="T2039" i="5"/>
  <c r="R2039" i="5"/>
  <c r="P2039" i="5"/>
  <c r="BI2037" i="5"/>
  <c r="BH2037" i="5"/>
  <c r="BG2037" i="5"/>
  <c r="BF2037" i="5"/>
  <c r="T2037" i="5"/>
  <c r="R2037" i="5"/>
  <c r="P2037" i="5"/>
  <c r="BI2035" i="5"/>
  <c r="BH2035" i="5"/>
  <c r="BG2035" i="5"/>
  <c r="BF2035" i="5"/>
  <c r="T2035" i="5"/>
  <c r="R2035" i="5"/>
  <c r="P2035" i="5"/>
  <c r="BI2033" i="5"/>
  <c r="BH2033" i="5"/>
  <c r="BG2033" i="5"/>
  <c r="BF2033" i="5"/>
  <c r="T2033" i="5"/>
  <c r="R2033" i="5"/>
  <c r="P2033" i="5"/>
  <c r="BI2031" i="5"/>
  <c r="BH2031" i="5"/>
  <c r="BG2031" i="5"/>
  <c r="BF2031" i="5"/>
  <c r="T2031" i="5"/>
  <c r="R2031" i="5"/>
  <c r="P2031" i="5"/>
  <c r="BI2029" i="5"/>
  <c r="BH2029" i="5"/>
  <c r="BG2029" i="5"/>
  <c r="BF2029" i="5"/>
  <c r="T2029" i="5"/>
  <c r="R2029" i="5"/>
  <c r="P2029" i="5"/>
  <c r="BI2027" i="5"/>
  <c r="BH2027" i="5"/>
  <c r="BG2027" i="5"/>
  <c r="BF2027" i="5"/>
  <c r="T2027" i="5"/>
  <c r="R2027" i="5"/>
  <c r="P2027" i="5"/>
  <c r="BI2025" i="5"/>
  <c r="BH2025" i="5"/>
  <c r="BG2025" i="5"/>
  <c r="BF2025" i="5"/>
  <c r="T2025" i="5"/>
  <c r="R2025" i="5"/>
  <c r="P2025" i="5"/>
  <c r="BI2023" i="5"/>
  <c r="BH2023" i="5"/>
  <c r="BG2023" i="5"/>
  <c r="BF2023" i="5"/>
  <c r="T2023" i="5"/>
  <c r="R2023" i="5"/>
  <c r="P2023" i="5"/>
  <c r="BI2021" i="5"/>
  <c r="BH2021" i="5"/>
  <c r="BG2021" i="5"/>
  <c r="BF2021" i="5"/>
  <c r="T2021" i="5"/>
  <c r="R2021" i="5"/>
  <c r="P2021" i="5"/>
  <c r="BI2019" i="5"/>
  <c r="BH2019" i="5"/>
  <c r="BG2019" i="5"/>
  <c r="BF2019" i="5"/>
  <c r="T2019" i="5"/>
  <c r="R2019" i="5"/>
  <c r="P2019" i="5"/>
  <c r="BI2017" i="5"/>
  <c r="BH2017" i="5"/>
  <c r="BG2017" i="5"/>
  <c r="BF2017" i="5"/>
  <c r="T2017" i="5"/>
  <c r="R2017" i="5"/>
  <c r="P2017" i="5"/>
  <c r="BI2015" i="5"/>
  <c r="BH2015" i="5"/>
  <c r="BG2015" i="5"/>
  <c r="BF2015" i="5"/>
  <c r="T2015" i="5"/>
  <c r="R2015" i="5"/>
  <c r="P2015" i="5"/>
  <c r="BI2013" i="5"/>
  <c r="BH2013" i="5"/>
  <c r="BG2013" i="5"/>
  <c r="BF2013" i="5"/>
  <c r="T2013" i="5"/>
  <c r="R2013" i="5"/>
  <c r="P2013" i="5"/>
  <c r="BI2011" i="5"/>
  <c r="BH2011" i="5"/>
  <c r="BG2011" i="5"/>
  <c r="BF2011" i="5"/>
  <c r="T2011" i="5"/>
  <c r="R2011" i="5"/>
  <c r="P2011" i="5"/>
  <c r="BI2009" i="5"/>
  <c r="BH2009" i="5"/>
  <c r="BG2009" i="5"/>
  <c r="BF2009" i="5"/>
  <c r="T2009" i="5"/>
  <c r="R2009" i="5"/>
  <c r="P2009" i="5"/>
  <c r="BI2007" i="5"/>
  <c r="BH2007" i="5"/>
  <c r="BG2007" i="5"/>
  <c r="BF2007" i="5"/>
  <c r="T2007" i="5"/>
  <c r="R2007" i="5"/>
  <c r="P2007" i="5"/>
  <c r="BI2005" i="5"/>
  <c r="BH2005" i="5"/>
  <c r="BG2005" i="5"/>
  <c r="BF2005" i="5"/>
  <c r="T2005" i="5"/>
  <c r="R2005" i="5"/>
  <c r="P2005" i="5"/>
  <c r="BI2003" i="5"/>
  <c r="BH2003" i="5"/>
  <c r="BG2003" i="5"/>
  <c r="BF2003" i="5"/>
  <c r="T2003" i="5"/>
  <c r="R2003" i="5"/>
  <c r="P2003" i="5"/>
  <c r="BI2001" i="5"/>
  <c r="BH2001" i="5"/>
  <c r="BG2001" i="5"/>
  <c r="BF2001" i="5"/>
  <c r="T2001" i="5"/>
  <c r="R2001" i="5"/>
  <c r="P2001" i="5"/>
  <c r="BI1999" i="5"/>
  <c r="BH1999" i="5"/>
  <c r="BG1999" i="5"/>
  <c r="BF1999" i="5"/>
  <c r="T1999" i="5"/>
  <c r="R1999" i="5"/>
  <c r="P1999" i="5"/>
  <c r="BI1997" i="5"/>
  <c r="BH1997" i="5"/>
  <c r="BG1997" i="5"/>
  <c r="BF1997" i="5"/>
  <c r="T1997" i="5"/>
  <c r="R1997" i="5"/>
  <c r="P1997" i="5"/>
  <c r="BI1995" i="5"/>
  <c r="BH1995" i="5"/>
  <c r="BG1995" i="5"/>
  <c r="BF1995" i="5"/>
  <c r="T1995" i="5"/>
  <c r="R1995" i="5"/>
  <c r="P1995" i="5"/>
  <c r="BI1993" i="5"/>
  <c r="BH1993" i="5"/>
  <c r="BG1993" i="5"/>
  <c r="BF1993" i="5"/>
  <c r="T1993" i="5"/>
  <c r="R1993" i="5"/>
  <c r="P1993" i="5"/>
  <c r="BI1991" i="5"/>
  <c r="BH1991" i="5"/>
  <c r="BG1991" i="5"/>
  <c r="BF1991" i="5"/>
  <c r="T1991" i="5"/>
  <c r="R1991" i="5"/>
  <c r="P1991" i="5"/>
  <c r="BI1989" i="5"/>
  <c r="BH1989" i="5"/>
  <c r="BG1989" i="5"/>
  <c r="BF1989" i="5"/>
  <c r="T1989" i="5"/>
  <c r="R1989" i="5"/>
  <c r="P1989" i="5"/>
  <c r="BI1987" i="5"/>
  <c r="BH1987" i="5"/>
  <c r="BG1987" i="5"/>
  <c r="BF1987" i="5"/>
  <c r="T1987" i="5"/>
  <c r="R1987" i="5"/>
  <c r="P1987" i="5"/>
  <c r="BI1985" i="5"/>
  <c r="BH1985" i="5"/>
  <c r="BG1985" i="5"/>
  <c r="BF1985" i="5"/>
  <c r="T1985" i="5"/>
  <c r="R1985" i="5"/>
  <c r="P1985" i="5"/>
  <c r="BI1983" i="5"/>
  <c r="BH1983" i="5"/>
  <c r="BG1983" i="5"/>
  <c r="BF1983" i="5"/>
  <c r="T1983" i="5"/>
  <c r="R1983" i="5"/>
  <c r="P1983" i="5"/>
  <c r="BI1981" i="5"/>
  <c r="BH1981" i="5"/>
  <c r="BG1981" i="5"/>
  <c r="BF1981" i="5"/>
  <c r="T1981" i="5"/>
  <c r="R1981" i="5"/>
  <c r="P1981" i="5"/>
  <c r="BI1979" i="5"/>
  <c r="BH1979" i="5"/>
  <c r="BG1979" i="5"/>
  <c r="BF1979" i="5"/>
  <c r="T1979" i="5"/>
  <c r="R1979" i="5"/>
  <c r="P1979" i="5"/>
  <c r="BI1977" i="5"/>
  <c r="BH1977" i="5"/>
  <c r="BG1977" i="5"/>
  <c r="BF1977" i="5"/>
  <c r="T1977" i="5"/>
  <c r="R1977" i="5"/>
  <c r="P1977" i="5"/>
  <c r="BI1975" i="5"/>
  <c r="BH1975" i="5"/>
  <c r="BG1975" i="5"/>
  <c r="BF1975" i="5"/>
  <c r="T1975" i="5"/>
  <c r="R1975" i="5"/>
  <c r="P1975" i="5"/>
  <c r="BI1973" i="5"/>
  <c r="BH1973" i="5"/>
  <c r="BG1973" i="5"/>
  <c r="BF1973" i="5"/>
  <c r="T1973" i="5"/>
  <c r="R1973" i="5"/>
  <c r="P1973" i="5"/>
  <c r="BI1971" i="5"/>
  <c r="BH1971" i="5"/>
  <c r="BG1971" i="5"/>
  <c r="BF1971" i="5"/>
  <c r="T1971" i="5"/>
  <c r="R1971" i="5"/>
  <c r="P1971" i="5"/>
  <c r="BI1969" i="5"/>
  <c r="BH1969" i="5"/>
  <c r="BG1969" i="5"/>
  <c r="BF1969" i="5"/>
  <c r="T1969" i="5"/>
  <c r="R1969" i="5"/>
  <c r="P1969" i="5"/>
  <c r="BI1967" i="5"/>
  <c r="BH1967" i="5"/>
  <c r="BG1967" i="5"/>
  <c r="BF1967" i="5"/>
  <c r="T1967" i="5"/>
  <c r="R1967" i="5"/>
  <c r="P1967" i="5"/>
  <c r="BI1965" i="5"/>
  <c r="BH1965" i="5"/>
  <c r="BG1965" i="5"/>
  <c r="BF1965" i="5"/>
  <c r="T1965" i="5"/>
  <c r="R1965" i="5"/>
  <c r="P1965" i="5"/>
  <c r="BI1963" i="5"/>
  <c r="BH1963" i="5"/>
  <c r="BG1963" i="5"/>
  <c r="BF1963" i="5"/>
  <c r="T1963" i="5"/>
  <c r="R1963" i="5"/>
  <c r="P1963" i="5"/>
  <c r="BI1961" i="5"/>
  <c r="BH1961" i="5"/>
  <c r="BG1961" i="5"/>
  <c r="BF1961" i="5"/>
  <c r="T1961" i="5"/>
  <c r="R1961" i="5"/>
  <c r="P1961" i="5"/>
  <c r="BI1959" i="5"/>
  <c r="BH1959" i="5"/>
  <c r="BG1959" i="5"/>
  <c r="BF1959" i="5"/>
  <c r="T1959" i="5"/>
  <c r="R1959" i="5"/>
  <c r="P1959" i="5"/>
  <c r="BI1957" i="5"/>
  <c r="BH1957" i="5"/>
  <c r="BG1957" i="5"/>
  <c r="BF1957" i="5"/>
  <c r="T1957" i="5"/>
  <c r="R1957" i="5"/>
  <c r="P1957" i="5"/>
  <c r="BI1955" i="5"/>
  <c r="BH1955" i="5"/>
  <c r="BG1955" i="5"/>
  <c r="BF1955" i="5"/>
  <c r="T1955" i="5"/>
  <c r="R1955" i="5"/>
  <c r="P1955" i="5"/>
  <c r="BI1953" i="5"/>
  <c r="BH1953" i="5"/>
  <c r="BG1953" i="5"/>
  <c r="BF1953" i="5"/>
  <c r="T1953" i="5"/>
  <c r="R1953" i="5"/>
  <c r="P1953" i="5"/>
  <c r="BI1951" i="5"/>
  <c r="BH1951" i="5"/>
  <c r="BG1951" i="5"/>
  <c r="BF1951" i="5"/>
  <c r="T1951" i="5"/>
  <c r="R1951" i="5"/>
  <c r="P1951" i="5"/>
  <c r="BI1949" i="5"/>
  <c r="BH1949" i="5"/>
  <c r="BG1949" i="5"/>
  <c r="BF1949" i="5"/>
  <c r="T1949" i="5"/>
  <c r="R1949" i="5"/>
  <c r="P1949" i="5"/>
  <c r="BI1947" i="5"/>
  <c r="BH1947" i="5"/>
  <c r="BG1947" i="5"/>
  <c r="BF1947" i="5"/>
  <c r="T1947" i="5"/>
  <c r="R1947" i="5"/>
  <c r="P1947" i="5"/>
  <c r="BI1945" i="5"/>
  <c r="BH1945" i="5"/>
  <c r="BG1945" i="5"/>
  <c r="BF1945" i="5"/>
  <c r="T1945" i="5"/>
  <c r="R1945" i="5"/>
  <c r="P1945" i="5"/>
  <c r="BI1943" i="5"/>
  <c r="BH1943" i="5"/>
  <c r="BG1943" i="5"/>
  <c r="BF1943" i="5"/>
  <c r="T1943" i="5"/>
  <c r="R1943" i="5"/>
  <c r="P1943" i="5"/>
  <c r="BI1941" i="5"/>
  <c r="BH1941" i="5"/>
  <c r="BG1941" i="5"/>
  <c r="BF1941" i="5"/>
  <c r="T1941" i="5"/>
  <c r="R1941" i="5"/>
  <c r="P1941" i="5"/>
  <c r="BI1939" i="5"/>
  <c r="BH1939" i="5"/>
  <c r="BG1939" i="5"/>
  <c r="BF1939" i="5"/>
  <c r="T1939" i="5"/>
  <c r="R1939" i="5"/>
  <c r="P1939" i="5"/>
  <c r="BI1937" i="5"/>
  <c r="BH1937" i="5"/>
  <c r="BG1937" i="5"/>
  <c r="BF1937" i="5"/>
  <c r="T1937" i="5"/>
  <c r="R1937" i="5"/>
  <c r="P1937" i="5"/>
  <c r="BI1935" i="5"/>
  <c r="BH1935" i="5"/>
  <c r="BG1935" i="5"/>
  <c r="BF1935" i="5"/>
  <c r="T1935" i="5"/>
  <c r="R1935" i="5"/>
  <c r="P1935" i="5"/>
  <c r="BI1933" i="5"/>
  <c r="BH1933" i="5"/>
  <c r="BG1933" i="5"/>
  <c r="BF1933" i="5"/>
  <c r="T1933" i="5"/>
  <c r="R1933" i="5"/>
  <c r="P1933" i="5"/>
  <c r="BI1931" i="5"/>
  <c r="BH1931" i="5"/>
  <c r="BG1931" i="5"/>
  <c r="BF1931" i="5"/>
  <c r="T1931" i="5"/>
  <c r="R1931" i="5"/>
  <c r="P1931" i="5"/>
  <c r="BI1929" i="5"/>
  <c r="BH1929" i="5"/>
  <c r="BG1929" i="5"/>
  <c r="BF1929" i="5"/>
  <c r="T1929" i="5"/>
  <c r="R1929" i="5"/>
  <c r="P1929" i="5"/>
  <c r="BI1927" i="5"/>
  <c r="BH1927" i="5"/>
  <c r="BG1927" i="5"/>
  <c r="BF1927" i="5"/>
  <c r="T1927" i="5"/>
  <c r="R1927" i="5"/>
  <c r="P1927" i="5"/>
  <c r="BI1925" i="5"/>
  <c r="BH1925" i="5"/>
  <c r="BG1925" i="5"/>
  <c r="BF1925" i="5"/>
  <c r="T1925" i="5"/>
  <c r="R1925" i="5"/>
  <c r="P1925" i="5"/>
  <c r="BI1923" i="5"/>
  <c r="BH1923" i="5"/>
  <c r="BG1923" i="5"/>
  <c r="BF1923" i="5"/>
  <c r="T1923" i="5"/>
  <c r="R1923" i="5"/>
  <c r="P1923" i="5"/>
  <c r="BI1921" i="5"/>
  <c r="BH1921" i="5"/>
  <c r="BG1921" i="5"/>
  <c r="BF1921" i="5"/>
  <c r="T1921" i="5"/>
  <c r="R1921" i="5"/>
  <c r="P1921" i="5"/>
  <c r="BI1919" i="5"/>
  <c r="BH1919" i="5"/>
  <c r="BG1919" i="5"/>
  <c r="BF1919" i="5"/>
  <c r="T1919" i="5"/>
  <c r="R1919" i="5"/>
  <c r="P1919" i="5"/>
  <c r="BI1917" i="5"/>
  <c r="BH1917" i="5"/>
  <c r="BG1917" i="5"/>
  <c r="BF1917" i="5"/>
  <c r="T1917" i="5"/>
  <c r="R1917" i="5"/>
  <c r="P1917" i="5"/>
  <c r="BI1915" i="5"/>
  <c r="BH1915" i="5"/>
  <c r="BG1915" i="5"/>
  <c r="BF1915" i="5"/>
  <c r="T1915" i="5"/>
  <c r="R1915" i="5"/>
  <c r="P1915" i="5"/>
  <c r="BI1913" i="5"/>
  <c r="BH1913" i="5"/>
  <c r="BG1913" i="5"/>
  <c r="BF1913" i="5"/>
  <c r="T1913" i="5"/>
  <c r="R1913" i="5"/>
  <c r="P1913" i="5"/>
  <c r="BI1911" i="5"/>
  <c r="BH1911" i="5"/>
  <c r="BG1911" i="5"/>
  <c r="BF1911" i="5"/>
  <c r="T1911" i="5"/>
  <c r="R1911" i="5"/>
  <c r="P1911" i="5"/>
  <c r="BI1909" i="5"/>
  <c r="BH1909" i="5"/>
  <c r="BG1909" i="5"/>
  <c r="BF1909" i="5"/>
  <c r="T1909" i="5"/>
  <c r="R1909" i="5"/>
  <c r="P1909" i="5"/>
  <c r="BI1907" i="5"/>
  <c r="BH1907" i="5"/>
  <c r="BG1907" i="5"/>
  <c r="BF1907" i="5"/>
  <c r="T1907" i="5"/>
  <c r="R1907" i="5"/>
  <c r="P1907" i="5"/>
  <c r="BI1905" i="5"/>
  <c r="BH1905" i="5"/>
  <c r="BG1905" i="5"/>
  <c r="BF1905" i="5"/>
  <c r="T1905" i="5"/>
  <c r="R1905" i="5"/>
  <c r="P1905" i="5"/>
  <c r="BI1903" i="5"/>
  <c r="BH1903" i="5"/>
  <c r="BG1903" i="5"/>
  <c r="BF1903" i="5"/>
  <c r="T1903" i="5"/>
  <c r="R1903" i="5"/>
  <c r="P1903" i="5"/>
  <c r="BI1901" i="5"/>
  <c r="BH1901" i="5"/>
  <c r="BG1901" i="5"/>
  <c r="BF1901" i="5"/>
  <c r="T1901" i="5"/>
  <c r="R1901" i="5"/>
  <c r="P1901" i="5"/>
  <c r="BI1899" i="5"/>
  <c r="BH1899" i="5"/>
  <c r="BG1899" i="5"/>
  <c r="BF1899" i="5"/>
  <c r="T1899" i="5"/>
  <c r="R1899" i="5"/>
  <c r="P1899" i="5"/>
  <c r="BI1897" i="5"/>
  <c r="BH1897" i="5"/>
  <c r="BG1897" i="5"/>
  <c r="BF1897" i="5"/>
  <c r="T1897" i="5"/>
  <c r="R1897" i="5"/>
  <c r="P1897" i="5"/>
  <c r="BI1895" i="5"/>
  <c r="BH1895" i="5"/>
  <c r="BG1895" i="5"/>
  <c r="BF1895" i="5"/>
  <c r="T1895" i="5"/>
  <c r="R1895" i="5"/>
  <c r="P1895" i="5"/>
  <c r="BI1893" i="5"/>
  <c r="BH1893" i="5"/>
  <c r="BG1893" i="5"/>
  <c r="BF1893" i="5"/>
  <c r="T1893" i="5"/>
  <c r="R1893" i="5"/>
  <c r="P1893" i="5"/>
  <c r="BI1891" i="5"/>
  <c r="BH1891" i="5"/>
  <c r="BG1891" i="5"/>
  <c r="BF1891" i="5"/>
  <c r="T1891" i="5"/>
  <c r="R1891" i="5"/>
  <c r="P1891" i="5"/>
  <c r="BI1889" i="5"/>
  <c r="BH1889" i="5"/>
  <c r="BG1889" i="5"/>
  <c r="BF1889" i="5"/>
  <c r="T1889" i="5"/>
  <c r="R1889" i="5"/>
  <c r="P1889" i="5"/>
  <c r="BI1887" i="5"/>
  <c r="BH1887" i="5"/>
  <c r="BG1887" i="5"/>
  <c r="BF1887" i="5"/>
  <c r="T1887" i="5"/>
  <c r="R1887" i="5"/>
  <c r="P1887" i="5"/>
  <c r="BI1885" i="5"/>
  <c r="BH1885" i="5"/>
  <c r="BG1885" i="5"/>
  <c r="BF1885" i="5"/>
  <c r="T1885" i="5"/>
  <c r="R1885" i="5"/>
  <c r="P1885" i="5"/>
  <c r="BI1883" i="5"/>
  <c r="BH1883" i="5"/>
  <c r="BG1883" i="5"/>
  <c r="BF1883" i="5"/>
  <c r="T1883" i="5"/>
  <c r="R1883" i="5"/>
  <c r="P1883" i="5"/>
  <c r="BI1881" i="5"/>
  <c r="BH1881" i="5"/>
  <c r="BG1881" i="5"/>
  <c r="BF1881" i="5"/>
  <c r="T1881" i="5"/>
  <c r="R1881" i="5"/>
  <c r="P1881" i="5"/>
  <c r="BI1879" i="5"/>
  <c r="BH1879" i="5"/>
  <c r="BG1879" i="5"/>
  <c r="BF1879" i="5"/>
  <c r="T1879" i="5"/>
  <c r="R1879" i="5"/>
  <c r="P1879" i="5"/>
  <c r="BI1877" i="5"/>
  <c r="BH1877" i="5"/>
  <c r="BG1877" i="5"/>
  <c r="BF1877" i="5"/>
  <c r="T1877" i="5"/>
  <c r="R1877" i="5"/>
  <c r="P1877" i="5"/>
  <c r="BI1875" i="5"/>
  <c r="BH1875" i="5"/>
  <c r="BG1875" i="5"/>
  <c r="BF1875" i="5"/>
  <c r="T1875" i="5"/>
  <c r="R1875" i="5"/>
  <c r="P1875" i="5"/>
  <c r="BI1873" i="5"/>
  <c r="BH1873" i="5"/>
  <c r="BG1873" i="5"/>
  <c r="BF1873" i="5"/>
  <c r="T1873" i="5"/>
  <c r="R1873" i="5"/>
  <c r="P1873" i="5"/>
  <c r="BI1871" i="5"/>
  <c r="BH1871" i="5"/>
  <c r="BG1871" i="5"/>
  <c r="BF1871" i="5"/>
  <c r="T1871" i="5"/>
  <c r="R1871" i="5"/>
  <c r="P1871" i="5"/>
  <c r="BI1869" i="5"/>
  <c r="BH1869" i="5"/>
  <c r="BG1869" i="5"/>
  <c r="BF1869" i="5"/>
  <c r="T1869" i="5"/>
  <c r="R1869" i="5"/>
  <c r="P1869" i="5"/>
  <c r="BI1867" i="5"/>
  <c r="BH1867" i="5"/>
  <c r="BG1867" i="5"/>
  <c r="BF1867" i="5"/>
  <c r="T1867" i="5"/>
  <c r="R1867" i="5"/>
  <c r="P1867" i="5"/>
  <c r="BI1865" i="5"/>
  <c r="BH1865" i="5"/>
  <c r="BG1865" i="5"/>
  <c r="BF1865" i="5"/>
  <c r="T1865" i="5"/>
  <c r="R1865" i="5"/>
  <c r="P1865" i="5"/>
  <c r="BI1863" i="5"/>
  <c r="BH1863" i="5"/>
  <c r="BG1863" i="5"/>
  <c r="BF1863" i="5"/>
  <c r="T1863" i="5"/>
  <c r="R1863" i="5"/>
  <c r="P1863" i="5"/>
  <c r="BI1861" i="5"/>
  <c r="BH1861" i="5"/>
  <c r="BG1861" i="5"/>
  <c r="BF1861" i="5"/>
  <c r="T1861" i="5"/>
  <c r="R1861" i="5"/>
  <c r="P1861" i="5"/>
  <c r="BI1859" i="5"/>
  <c r="BH1859" i="5"/>
  <c r="BG1859" i="5"/>
  <c r="BF1859" i="5"/>
  <c r="T1859" i="5"/>
  <c r="R1859" i="5"/>
  <c r="P1859" i="5"/>
  <c r="BI1857" i="5"/>
  <c r="BH1857" i="5"/>
  <c r="BG1857" i="5"/>
  <c r="BF1857" i="5"/>
  <c r="T1857" i="5"/>
  <c r="R1857" i="5"/>
  <c r="P1857" i="5"/>
  <c r="BI1855" i="5"/>
  <c r="BH1855" i="5"/>
  <c r="BG1855" i="5"/>
  <c r="BF1855" i="5"/>
  <c r="T1855" i="5"/>
  <c r="R1855" i="5"/>
  <c r="P1855" i="5"/>
  <c r="BI1853" i="5"/>
  <c r="BH1853" i="5"/>
  <c r="BG1853" i="5"/>
  <c r="BF1853" i="5"/>
  <c r="T1853" i="5"/>
  <c r="R1853" i="5"/>
  <c r="P1853" i="5"/>
  <c r="BI1851" i="5"/>
  <c r="BH1851" i="5"/>
  <c r="BG1851" i="5"/>
  <c r="BF1851" i="5"/>
  <c r="T1851" i="5"/>
  <c r="R1851" i="5"/>
  <c r="P1851" i="5"/>
  <c r="BI1850" i="5"/>
  <c r="BH1850" i="5"/>
  <c r="BG1850" i="5"/>
  <c r="BF1850" i="5"/>
  <c r="T1850" i="5"/>
  <c r="R1850" i="5"/>
  <c r="P1850" i="5"/>
  <c r="BI1848" i="5"/>
  <c r="BH1848" i="5"/>
  <c r="BG1848" i="5"/>
  <c r="BF1848" i="5"/>
  <c r="T1848" i="5"/>
  <c r="R1848" i="5"/>
  <c r="P1848" i="5"/>
  <c r="BI1846" i="5"/>
  <c r="BH1846" i="5"/>
  <c r="BG1846" i="5"/>
  <c r="BF1846" i="5"/>
  <c r="T1846" i="5"/>
  <c r="R1846" i="5"/>
  <c r="P1846" i="5"/>
  <c r="BI1844" i="5"/>
  <c r="BH1844" i="5"/>
  <c r="BG1844" i="5"/>
  <c r="BF1844" i="5"/>
  <c r="T1844" i="5"/>
  <c r="R1844" i="5"/>
  <c r="P1844" i="5"/>
  <c r="BI1842" i="5"/>
  <c r="BH1842" i="5"/>
  <c r="BG1842" i="5"/>
  <c r="BF1842" i="5"/>
  <c r="T1842" i="5"/>
  <c r="R1842" i="5"/>
  <c r="P1842" i="5"/>
  <c r="BI1840" i="5"/>
  <c r="BH1840" i="5"/>
  <c r="BG1840" i="5"/>
  <c r="BF1840" i="5"/>
  <c r="T1840" i="5"/>
  <c r="R1840" i="5"/>
  <c r="P1840" i="5"/>
  <c r="BI1838" i="5"/>
  <c r="BH1838" i="5"/>
  <c r="BG1838" i="5"/>
  <c r="BF1838" i="5"/>
  <c r="T1838" i="5"/>
  <c r="R1838" i="5"/>
  <c r="P1838" i="5"/>
  <c r="BI1836" i="5"/>
  <c r="BH1836" i="5"/>
  <c r="BG1836" i="5"/>
  <c r="BF1836" i="5"/>
  <c r="T1836" i="5"/>
  <c r="R1836" i="5"/>
  <c r="P1836" i="5"/>
  <c r="BI1834" i="5"/>
  <c r="BH1834" i="5"/>
  <c r="BG1834" i="5"/>
  <c r="BF1834" i="5"/>
  <c r="T1834" i="5"/>
  <c r="R1834" i="5"/>
  <c r="P1834" i="5"/>
  <c r="BI1832" i="5"/>
  <c r="BH1832" i="5"/>
  <c r="BG1832" i="5"/>
  <c r="BF1832" i="5"/>
  <c r="T1832" i="5"/>
  <c r="R1832" i="5"/>
  <c r="P1832" i="5"/>
  <c r="BI1830" i="5"/>
  <c r="BH1830" i="5"/>
  <c r="BG1830" i="5"/>
  <c r="BF1830" i="5"/>
  <c r="T1830" i="5"/>
  <c r="R1830" i="5"/>
  <c r="P1830" i="5"/>
  <c r="BI1828" i="5"/>
  <c r="BH1828" i="5"/>
  <c r="BG1828" i="5"/>
  <c r="BF1828" i="5"/>
  <c r="T1828" i="5"/>
  <c r="R1828" i="5"/>
  <c r="P1828" i="5"/>
  <c r="BI1826" i="5"/>
  <c r="BH1826" i="5"/>
  <c r="BG1826" i="5"/>
  <c r="BF1826" i="5"/>
  <c r="T1826" i="5"/>
  <c r="R1826" i="5"/>
  <c r="P1826" i="5"/>
  <c r="BI1824" i="5"/>
  <c r="BH1824" i="5"/>
  <c r="BG1824" i="5"/>
  <c r="BF1824" i="5"/>
  <c r="T1824" i="5"/>
  <c r="R1824" i="5"/>
  <c r="P1824" i="5"/>
  <c r="BI1822" i="5"/>
  <c r="BH1822" i="5"/>
  <c r="BG1822" i="5"/>
  <c r="BF1822" i="5"/>
  <c r="T1822" i="5"/>
  <c r="R1822" i="5"/>
  <c r="P1822" i="5"/>
  <c r="BI1820" i="5"/>
  <c r="BH1820" i="5"/>
  <c r="BG1820" i="5"/>
  <c r="BF1820" i="5"/>
  <c r="T1820" i="5"/>
  <c r="R1820" i="5"/>
  <c r="P1820" i="5"/>
  <c r="BI1818" i="5"/>
  <c r="BH1818" i="5"/>
  <c r="BG1818" i="5"/>
  <c r="BF1818" i="5"/>
  <c r="T1818" i="5"/>
  <c r="R1818" i="5"/>
  <c r="P1818" i="5"/>
  <c r="BI1816" i="5"/>
  <c r="BH1816" i="5"/>
  <c r="BG1816" i="5"/>
  <c r="BF1816" i="5"/>
  <c r="T1816" i="5"/>
  <c r="R1816" i="5"/>
  <c r="P1816" i="5"/>
  <c r="BI1814" i="5"/>
  <c r="BH1814" i="5"/>
  <c r="BG1814" i="5"/>
  <c r="BF1814" i="5"/>
  <c r="T1814" i="5"/>
  <c r="R1814" i="5"/>
  <c r="P1814" i="5"/>
  <c r="BI1812" i="5"/>
  <c r="BH1812" i="5"/>
  <c r="BG1812" i="5"/>
  <c r="BF1812" i="5"/>
  <c r="T1812" i="5"/>
  <c r="R1812" i="5"/>
  <c r="P1812" i="5"/>
  <c r="BI1810" i="5"/>
  <c r="BH1810" i="5"/>
  <c r="BG1810" i="5"/>
  <c r="BF1810" i="5"/>
  <c r="T1810" i="5"/>
  <c r="R1810" i="5"/>
  <c r="P1810" i="5"/>
  <c r="BI1808" i="5"/>
  <c r="BH1808" i="5"/>
  <c r="BG1808" i="5"/>
  <c r="BF1808" i="5"/>
  <c r="T1808" i="5"/>
  <c r="R1808" i="5"/>
  <c r="P1808" i="5"/>
  <c r="BI1806" i="5"/>
  <c r="BH1806" i="5"/>
  <c r="BG1806" i="5"/>
  <c r="BF1806" i="5"/>
  <c r="T1806" i="5"/>
  <c r="R1806" i="5"/>
  <c r="P1806" i="5"/>
  <c r="BI1804" i="5"/>
  <c r="BH1804" i="5"/>
  <c r="BG1804" i="5"/>
  <c r="BF1804" i="5"/>
  <c r="T1804" i="5"/>
  <c r="R1804" i="5"/>
  <c r="P1804" i="5"/>
  <c r="BI1802" i="5"/>
  <c r="BH1802" i="5"/>
  <c r="BG1802" i="5"/>
  <c r="BF1802" i="5"/>
  <c r="T1802" i="5"/>
  <c r="R1802" i="5"/>
  <c r="P1802" i="5"/>
  <c r="BI1800" i="5"/>
  <c r="BH1800" i="5"/>
  <c r="BG1800" i="5"/>
  <c r="BF1800" i="5"/>
  <c r="T1800" i="5"/>
  <c r="R1800" i="5"/>
  <c r="P1800" i="5"/>
  <c r="BI1798" i="5"/>
  <c r="BH1798" i="5"/>
  <c r="BG1798" i="5"/>
  <c r="BF1798" i="5"/>
  <c r="T1798" i="5"/>
  <c r="R1798" i="5"/>
  <c r="P1798" i="5"/>
  <c r="BI1796" i="5"/>
  <c r="BH1796" i="5"/>
  <c r="BG1796" i="5"/>
  <c r="BF1796" i="5"/>
  <c r="T1796" i="5"/>
  <c r="R1796" i="5"/>
  <c r="P1796" i="5"/>
  <c r="BI1794" i="5"/>
  <c r="BH1794" i="5"/>
  <c r="BG1794" i="5"/>
  <c r="BF1794" i="5"/>
  <c r="T1794" i="5"/>
  <c r="R1794" i="5"/>
  <c r="P1794" i="5"/>
  <c r="BI1792" i="5"/>
  <c r="BH1792" i="5"/>
  <c r="BG1792" i="5"/>
  <c r="BF1792" i="5"/>
  <c r="T1792" i="5"/>
  <c r="R1792" i="5"/>
  <c r="P1792" i="5"/>
  <c r="BI1790" i="5"/>
  <c r="BH1790" i="5"/>
  <c r="BG1790" i="5"/>
  <c r="BF1790" i="5"/>
  <c r="T1790" i="5"/>
  <c r="R1790" i="5"/>
  <c r="P1790" i="5"/>
  <c r="BI1788" i="5"/>
  <c r="BH1788" i="5"/>
  <c r="BG1788" i="5"/>
  <c r="BF1788" i="5"/>
  <c r="T1788" i="5"/>
  <c r="R1788" i="5"/>
  <c r="P1788" i="5"/>
  <c r="BI1786" i="5"/>
  <c r="BH1786" i="5"/>
  <c r="BG1786" i="5"/>
  <c r="BF1786" i="5"/>
  <c r="T1786" i="5"/>
  <c r="R1786" i="5"/>
  <c r="P1786" i="5"/>
  <c r="BI1784" i="5"/>
  <c r="BH1784" i="5"/>
  <c r="BG1784" i="5"/>
  <c r="BF1784" i="5"/>
  <c r="T1784" i="5"/>
  <c r="R1784" i="5"/>
  <c r="P1784" i="5"/>
  <c r="BI1782" i="5"/>
  <c r="BH1782" i="5"/>
  <c r="BG1782" i="5"/>
  <c r="BF1782" i="5"/>
  <c r="T1782" i="5"/>
  <c r="R1782" i="5"/>
  <c r="P1782" i="5"/>
  <c r="BI1780" i="5"/>
  <c r="BH1780" i="5"/>
  <c r="BG1780" i="5"/>
  <c r="BF1780" i="5"/>
  <c r="T1780" i="5"/>
  <c r="R1780" i="5"/>
  <c r="P1780" i="5"/>
  <c r="BI1778" i="5"/>
  <c r="BH1778" i="5"/>
  <c r="BG1778" i="5"/>
  <c r="BF1778" i="5"/>
  <c r="T1778" i="5"/>
  <c r="R1778" i="5"/>
  <c r="P1778" i="5"/>
  <c r="BI1776" i="5"/>
  <c r="BH1776" i="5"/>
  <c r="BG1776" i="5"/>
  <c r="BF1776" i="5"/>
  <c r="T1776" i="5"/>
  <c r="R1776" i="5"/>
  <c r="P1776" i="5"/>
  <c r="BI1774" i="5"/>
  <c r="BH1774" i="5"/>
  <c r="BG1774" i="5"/>
  <c r="BF1774" i="5"/>
  <c r="T1774" i="5"/>
  <c r="R1774" i="5"/>
  <c r="P1774" i="5"/>
  <c r="BI1772" i="5"/>
  <c r="BH1772" i="5"/>
  <c r="BG1772" i="5"/>
  <c r="BF1772" i="5"/>
  <c r="T1772" i="5"/>
  <c r="R1772" i="5"/>
  <c r="P1772" i="5"/>
  <c r="BI1770" i="5"/>
  <c r="BH1770" i="5"/>
  <c r="BG1770" i="5"/>
  <c r="BF1770" i="5"/>
  <c r="T1770" i="5"/>
  <c r="R1770" i="5"/>
  <c r="P1770" i="5"/>
  <c r="BI1768" i="5"/>
  <c r="BH1768" i="5"/>
  <c r="BG1768" i="5"/>
  <c r="BF1768" i="5"/>
  <c r="T1768" i="5"/>
  <c r="R1768" i="5"/>
  <c r="P1768" i="5"/>
  <c r="BI1766" i="5"/>
  <c r="BH1766" i="5"/>
  <c r="BG1766" i="5"/>
  <c r="BF1766" i="5"/>
  <c r="T1766" i="5"/>
  <c r="R1766" i="5"/>
  <c r="P1766" i="5"/>
  <c r="BI1764" i="5"/>
  <c r="BH1764" i="5"/>
  <c r="BG1764" i="5"/>
  <c r="BF1764" i="5"/>
  <c r="T1764" i="5"/>
  <c r="R1764" i="5"/>
  <c r="P1764" i="5"/>
  <c r="BI1762" i="5"/>
  <c r="BH1762" i="5"/>
  <c r="BG1762" i="5"/>
  <c r="BF1762" i="5"/>
  <c r="T1762" i="5"/>
  <c r="R1762" i="5"/>
  <c r="P1762" i="5"/>
  <c r="BI1760" i="5"/>
  <c r="BH1760" i="5"/>
  <c r="BG1760" i="5"/>
  <c r="BF1760" i="5"/>
  <c r="T1760" i="5"/>
  <c r="R1760" i="5"/>
  <c r="P1760" i="5"/>
  <c r="BI1758" i="5"/>
  <c r="BH1758" i="5"/>
  <c r="BG1758" i="5"/>
  <c r="BF1758" i="5"/>
  <c r="T1758" i="5"/>
  <c r="R1758" i="5"/>
  <c r="P1758" i="5"/>
  <c r="BI1756" i="5"/>
  <c r="BH1756" i="5"/>
  <c r="BG1756" i="5"/>
  <c r="BF1756" i="5"/>
  <c r="T1756" i="5"/>
  <c r="R1756" i="5"/>
  <c r="P1756" i="5"/>
  <c r="BI1754" i="5"/>
  <c r="BH1754" i="5"/>
  <c r="BG1754" i="5"/>
  <c r="BF1754" i="5"/>
  <c r="T1754" i="5"/>
  <c r="R1754" i="5"/>
  <c r="P1754" i="5"/>
  <c r="BI1752" i="5"/>
  <c r="BH1752" i="5"/>
  <c r="BG1752" i="5"/>
  <c r="BF1752" i="5"/>
  <c r="T1752" i="5"/>
  <c r="R1752" i="5"/>
  <c r="P1752" i="5"/>
  <c r="BI1750" i="5"/>
  <c r="BH1750" i="5"/>
  <c r="BG1750" i="5"/>
  <c r="BF1750" i="5"/>
  <c r="T1750" i="5"/>
  <c r="R1750" i="5"/>
  <c r="P1750" i="5"/>
  <c r="BI1748" i="5"/>
  <c r="BH1748" i="5"/>
  <c r="BG1748" i="5"/>
  <c r="BF1748" i="5"/>
  <c r="T1748" i="5"/>
  <c r="R1748" i="5"/>
  <c r="P1748" i="5"/>
  <c r="BI1746" i="5"/>
  <c r="BH1746" i="5"/>
  <c r="BG1746" i="5"/>
  <c r="BF1746" i="5"/>
  <c r="T1746" i="5"/>
  <c r="R1746" i="5"/>
  <c r="P1746" i="5"/>
  <c r="BI1744" i="5"/>
  <c r="BH1744" i="5"/>
  <c r="BG1744" i="5"/>
  <c r="BF1744" i="5"/>
  <c r="T1744" i="5"/>
  <c r="R1744" i="5"/>
  <c r="P1744" i="5"/>
  <c r="BI1742" i="5"/>
  <c r="BH1742" i="5"/>
  <c r="BG1742" i="5"/>
  <c r="BF1742" i="5"/>
  <c r="T1742" i="5"/>
  <c r="R1742" i="5"/>
  <c r="P1742" i="5"/>
  <c r="BI1740" i="5"/>
  <c r="BH1740" i="5"/>
  <c r="BG1740" i="5"/>
  <c r="BF1740" i="5"/>
  <c r="T1740" i="5"/>
  <c r="R1740" i="5"/>
  <c r="P1740" i="5"/>
  <c r="BI1738" i="5"/>
  <c r="BH1738" i="5"/>
  <c r="BG1738" i="5"/>
  <c r="BF1738" i="5"/>
  <c r="T1738" i="5"/>
  <c r="R1738" i="5"/>
  <c r="P1738" i="5"/>
  <c r="BI1736" i="5"/>
  <c r="BH1736" i="5"/>
  <c r="BG1736" i="5"/>
  <c r="BF1736" i="5"/>
  <c r="T1736" i="5"/>
  <c r="R1736" i="5"/>
  <c r="P1736" i="5"/>
  <c r="BI1734" i="5"/>
  <c r="BH1734" i="5"/>
  <c r="BG1734" i="5"/>
  <c r="BF1734" i="5"/>
  <c r="T1734" i="5"/>
  <c r="R1734" i="5"/>
  <c r="P1734" i="5"/>
  <c r="BI1732" i="5"/>
  <c r="BH1732" i="5"/>
  <c r="BG1732" i="5"/>
  <c r="BF1732" i="5"/>
  <c r="T1732" i="5"/>
  <c r="R1732" i="5"/>
  <c r="P1732" i="5"/>
  <c r="BI1730" i="5"/>
  <c r="BH1730" i="5"/>
  <c r="BG1730" i="5"/>
  <c r="BF1730" i="5"/>
  <c r="T1730" i="5"/>
  <c r="R1730" i="5"/>
  <c r="P1730" i="5"/>
  <c r="BI1728" i="5"/>
  <c r="BH1728" i="5"/>
  <c r="BG1728" i="5"/>
  <c r="BF1728" i="5"/>
  <c r="T1728" i="5"/>
  <c r="R1728" i="5"/>
  <c r="P1728" i="5"/>
  <c r="BI1726" i="5"/>
  <c r="BH1726" i="5"/>
  <c r="BG1726" i="5"/>
  <c r="BF1726" i="5"/>
  <c r="T1726" i="5"/>
  <c r="R1726" i="5"/>
  <c r="P1726" i="5"/>
  <c r="BI1724" i="5"/>
  <c r="BH1724" i="5"/>
  <c r="BG1724" i="5"/>
  <c r="BF1724" i="5"/>
  <c r="T1724" i="5"/>
  <c r="R1724" i="5"/>
  <c r="P1724" i="5"/>
  <c r="BI1722" i="5"/>
  <c r="BH1722" i="5"/>
  <c r="BG1722" i="5"/>
  <c r="BF1722" i="5"/>
  <c r="T1722" i="5"/>
  <c r="R1722" i="5"/>
  <c r="P1722" i="5"/>
  <c r="BI1720" i="5"/>
  <c r="BH1720" i="5"/>
  <c r="BG1720" i="5"/>
  <c r="BF1720" i="5"/>
  <c r="T1720" i="5"/>
  <c r="R1720" i="5"/>
  <c r="P1720" i="5"/>
  <c r="BI1718" i="5"/>
  <c r="BH1718" i="5"/>
  <c r="BG1718" i="5"/>
  <c r="BF1718" i="5"/>
  <c r="T1718" i="5"/>
  <c r="R1718" i="5"/>
  <c r="P1718" i="5"/>
  <c r="BI1716" i="5"/>
  <c r="BH1716" i="5"/>
  <c r="BG1716" i="5"/>
  <c r="BF1716" i="5"/>
  <c r="T1716" i="5"/>
  <c r="R1716" i="5"/>
  <c r="P1716" i="5"/>
  <c r="BI1714" i="5"/>
  <c r="BH1714" i="5"/>
  <c r="BG1714" i="5"/>
  <c r="BF1714" i="5"/>
  <c r="T1714" i="5"/>
  <c r="R1714" i="5"/>
  <c r="P1714" i="5"/>
  <c r="BI1712" i="5"/>
  <c r="BH1712" i="5"/>
  <c r="BG1712" i="5"/>
  <c r="BF1712" i="5"/>
  <c r="T1712" i="5"/>
  <c r="R1712" i="5"/>
  <c r="P1712" i="5"/>
  <c r="BI1710" i="5"/>
  <c r="BH1710" i="5"/>
  <c r="BG1710" i="5"/>
  <c r="BF1710" i="5"/>
  <c r="T1710" i="5"/>
  <c r="R1710" i="5"/>
  <c r="P1710" i="5"/>
  <c r="BI1708" i="5"/>
  <c r="BH1708" i="5"/>
  <c r="BG1708" i="5"/>
  <c r="BF1708" i="5"/>
  <c r="T1708" i="5"/>
  <c r="R1708" i="5"/>
  <c r="P1708" i="5"/>
  <c r="BI1706" i="5"/>
  <c r="BH1706" i="5"/>
  <c r="BG1706" i="5"/>
  <c r="BF1706" i="5"/>
  <c r="T1706" i="5"/>
  <c r="R1706" i="5"/>
  <c r="P1706" i="5"/>
  <c r="BI1704" i="5"/>
  <c r="BH1704" i="5"/>
  <c r="BG1704" i="5"/>
  <c r="BF1704" i="5"/>
  <c r="T1704" i="5"/>
  <c r="R1704" i="5"/>
  <c r="P1704" i="5"/>
  <c r="BI1702" i="5"/>
  <c r="BH1702" i="5"/>
  <c r="BG1702" i="5"/>
  <c r="BF1702" i="5"/>
  <c r="T1702" i="5"/>
  <c r="R1702" i="5"/>
  <c r="P1702" i="5"/>
  <c r="BI1700" i="5"/>
  <c r="BH1700" i="5"/>
  <c r="BG1700" i="5"/>
  <c r="BF1700" i="5"/>
  <c r="T1700" i="5"/>
  <c r="R1700" i="5"/>
  <c r="P1700" i="5"/>
  <c r="BI1698" i="5"/>
  <c r="BH1698" i="5"/>
  <c r="BG1698" i="5"/>
  <c r="BF1698" i="5"/>
  <c r="T1698" i="5"/>
  <c r="R1698" i="5"/>
  <c r="P1698" i="5"/>
  <c r="BI1696" i="5"/>
  <c r="BH1696" i="5"/>
  <c r="BG1696" i="5"/>
  <c r="BF1696" i="5"/>
  <c r="T1696" i="5"/>
  <c r="R1696" i="5"/>
  <c r="P1696" i="5"/>
  <c r="BI1694" i="5"/>
  <c r="BH1694" i="5"/>
  <c r="BG1694" i="5"/>
  <c r="BF1694" i="5"/>
  <c r="T1694" i="5"/>
  <c r="R1694" i="5"/>
  <c r="P1694" i="5"/>
  <c r="BI1692" i="5"/>
  <c r="BH1692" i="5"/>
  <c r="BG1692" i="5"/>
  <c r="BF1692" i="5"/>
  <c r="T1692" i="5"/>
  <c r="R1692" i="5"/>
  <c r="P1692" i="5"/>
  <c r="BI1690" i="5"/>
  <c r="BH1690" i="5"/>
  <c r="BG1690" i="5"/>
  <c r="BF1690" i="5"/>
  <c r="T1690" i="5"/>
  <c r="R1690" i="5"/>
  <c r="P1690" i="5"/>
  <c r="BI1688" i="5"/>
  <c r="BH1688" i="5"/>
  <c r="BG1688" i="5"/>
  <c r="BF1688" i="5"/>
  <c r="T1688" i="5"/>
  <c r="R1688" i="5"/>
  <c r="P1688" i="5"/>
  <c r="BI1686" i="5"/>
  <c r="BH1686" i="5"/>
  <c r="BG1686" i="5"/>
  <c r="BF1686" i="5"/>
  <c r="T1686" i="5"/>
  <c r="R1686" i="5"/>
  <c r="P1686" i="5"/>
  <c r="BI1684" i="5"/>
  <c r="BH1684" i="5"/>
  <c r="BG1684" i="5"/>
  <c r="BF1684" i="5"/>
  <c r="T1684" i="5"/>
  <c r="R1684" i="5"/>
  <c r="P1684" i="5"/>
  <c r="BI1682" i="5"/>
  <c r="BH1682" i="5"/>
  <c r="BG1682" i="5"/>
  <c r="BF1682" i="5"/>
  <c r="T1682" i="5"/>
  <c r="R1682" i="5"/>
  <c r="P1682" i="5"/>
  <c r="BI1680" i="5"/>
  <c r="BH1680" i="5"/>
  <c r="BG1680" i="5"/>
  <c r="BF1680" i="5"/>
  <c r="T1680" i="5"/>
  <c r="R1680" i="5"/>
  <c r="P1680" i="5"/>
  <c r="BI1678" i="5"/>
  <c r="BH1678" i="5"/>
  <c r="BG1678" i="5"/>
  <c r="BF1678" i="5"/>
  <c r="T1678" i="5"/>
  <c r="R1678" i="5"/>
  <c r="P1678" i="5"/>
  <c r="BI1676" i="5"/>
  <c r="BH1676" i="5"/>
  <c r="BG1676" i="5"/>
  <c r="BF1676" i="5"/>
  <c r="T1676" i="5"/>
  <c r="R1676" i="5"/>
  <c r="P1676" i="5"/>
  <c r="BI1674" i="5"/>
  <c r="BH1674" i="5"/>
  <c r="BG1674" i="5"/>
  <c r="BF1674" i="5"/>
  <c r="T1674" i="5"/>
  <c r="R1674" i="5"/>
  <c r="P1674" i="5"/>
  <c r="BI1672" i="5"/>
  <c r="BH1672" i="5"/>
  <c r="BG1672" i="5"/>
  <c r="BF1672" i="5"/>
  <c r="T1672" i="5"/>
  <c r="R1672" i="5"/>
  <c r="P1672" i="5"/>
  <c r="BI1670" i="5"/>
  <c r="BH1670" i="5"/>
  <c r="BG1670" i="5"/>
  <c r="BF1670" i="5"/>
  <c r="T1670" i="5"/>
  <c r="R1670" i="5"/>
  <c r="P1670" i="5"/>
  <c r="BI1668" i="5"/>
  <c r="BH1668" i="5"/>
  <c r="BG1668" i="5"/>
  <c r="BF1668" i="5"/>
  <c r="T1668" i="5"/>
  <c r="R1668" i="5"/>
  <c r="P1668" i="5"/>
  <c r="BI1666" i="5"/>
  <c r="BH1666" i="5"/>
  <c r="BG1666" i="5"/>
  <c r="BF1666" i="5"/>
  <c r="T1666" i="5"/>
  <c r="R1666" i="5"/>
  <c r="P1666" i="5"/>
  <c r="BI1664" i="5"/>
  <c r="BH1664" i="5"/>
  <c r="BG1664" i="5"/>
  <c r="BF1664" i="5"/>
  <c r="T1664" i="5"/>
  <c r="R1664" i="5"/>
  <c r="P1664" i="5"/>
  <c r="BI1662" i="5"/>
  <c r="BH1662" i="5"/>
  <c r="BG1662" i="5"/>
  <c r="BF1662" i="5"/>
  <c r="T1662" i="5"/>
  <c r="R1662" i="5"/>
  <c r="P1662" i="5"/>
  <c r="BI1660" i="5"/>
  <c r="BH1660" i="5"/>
  <c r="BG1660" i="5"/>
  <c r="BF1660" i="5"/>
  <c r="T1660" i="5"/>
  <c r="R1660" i="5"/>
  <c r="P1660" i="5"/>
  <c r="BI1658" i="5"/>
  <c r="BH1658" i="5"/>
  <c r="BG1658" i="5"/>
  <c r="BF1658" i="5"/>
  <c r="T1658" i="5"/>
  <c r="R1658" i="5"/>
  <c r="P1658" i="5"/>
  <c r="BI1656" i="5"/>
  <c r="BH1656" i="5"/>
  <c r="BG1656" i="5"/>
  <c r="BF1656" i="5"/>
  <c r="T1656" i="5"/>
  <c r="R1656" i="5"/>
  <c r="P1656" i="5"/>
  <c r="BI1654" i="5"/>
  <c r="BH1654" i="5"/>
  <c r="BG1654" i="5"/>
  <c r="BF1654" i="5"/>
  <c r="T1654" i="5"/>
  <c r="R1654" i="5"/>
  <c r="P1654" i="5"/>
  <c r="BI1652" i="5"/>
  <c r="BH1652" i="5"/>
  <c r="BG1652" i="5"/>
  <c r="BF1652" i="5"/>
  <c r="T1652" i="5"/>
  <c r="R1652" i="5"/>
  <c r="P1652" i="5"/>
  <c r="BI1650" i="5"/>
  <c r="BH1650" i="5"/>
  <c r="BG1650" i="5"/>
  <c r="BF1650" i="5"/>
  <c r="T1650" i="5"/>
  <c r="R1650" i="5"/>
  <c r="P1650" i="5"/>
  <c r="BI1648" i="5"/>
  <c r="BH1648" i="5"/>
  <c r="BG1648" i="5"/>
  <c r="BF1648" i="5"/>
  <c r="T1648" i="5"/>
  <c r="R1648" i="5"/>
  <c r="P1648" i="5"/>
  <c r="BI1646" i="5"/>
  <c r="BH1646" i="5"/>
  <c r="BG1646" i="5"/>
  <c r="BF1646" i="5"/>
  <c r="T1646" i="5"/>
  <c r="R1646" i="5"/>
  <c r="P1646" i="5"/>
  <c r="BI1644" i="5"/>
  <c r="BH1644" i="5"/>
  <c r="BG1644" i="5"/>
  <c r="BF1644" i="5"/>
  <c r="T1644" i="5"/>
  <c r="R1644" i="5"/>
  <c r="P1644" i="5"/>
  <c r="BI1642" i="5"/>
  <c r="BH1642" i="5"/>
  <c r="BG1642" i="5"/>
  <c r="BF1642" i="5"/>
  <c r="T1642" i="5"/>
  <c r="R1642" i="5"/>
  <c r="P1642" i="5"/>
  <c r="BI1640" i="5"/>
  <c r="BH1640" i="5"/>
  <c r="BG1640" i="5"/>
  <c r="BF1640" i="5"/>
  <c r="T1640" i="5"/>
  <c r="R1640" i="5"/>
  <c r="P1640" i="5"/>
  <c r="BI1638" i="5"/>
  <c r="BH1638" i="5"/>
  <c r="BG1638" i="5"/>
  <c r="BF1638" i="5"/>
  <c r="T1638" i="5"/>
  <c r="R1638" i="5"/>
  <c r="P1638" i="5"/>
  <c r="BI1636" i="5"/>
  <c r="BH1636" i="5"/>
  <c r="BG1636" i="5"/>
  <c r="BF1636" i="5"/>
  <c r="T1636" i="5"/>
  <c r="R1636" i="5"/>
  <c r="P1636" i="5"/>
  <c r="BI1634" i="5"/>
  <c r="BH1634" i="5"/>
  <c r="BG1634" i="5"/>
  <c r="BF1634" i="5"/>
  <c r="T1634" i="5"/>
  <c r="R1634" i="5"/>
  <c r="P1634" i="5"/>
  <c r="BI1632" i="5"/>
  <c r="BH1632" i="5"/>
  <c r="BG1632" i="5"/>
  <c r="BF1632" i="5"/>
  <c r="T1632" i="5"/>
  <c r="R1632" i="5"/>
  <c r="P1632" i="5"/>
  <c r="BI1630" i="5"/>
  <c r="BH1630" i="5"/>
  <c r="BG1630" i="5"/>
  <c r="BF1630" i="5"/>
  <c r="T1630" i="5"/>
  <c r="R1630" i="5"/>
  <c r="P1630" i="5"/>
  <c r="BI1628" i="5"/>
  <c r="BH1628" i="5"/>
  <c r="BG1628" i="5"/>
  <c r="BF1628" i="5"/>
  <c r="T1628" i="5"/>
  <c r="R1628" i="5"/>
  <c r="P1628" i="5"/>
  <c r="BI1626" i="5"/>
  <c r="BH1626" i="5"/>
  <c r="BG1626" i="5"/>
  <c r="BF1626" i="5"/>
  <c r="T1626" i="5"/>
  <c r="R1626" i="5"/>
  <c r="P1626" i="5"/>
  <c r="BI1624" i="5"/>
  <c r="BH1624" i="5"/>
  <c r="BG1624" i="5"/>
  <c r="BF1624" i="5"/>
  <c r="T1624" i="5"/>
  <c r="R1624" i="5"/>
  <c r="P1624" i="5"/>
  <c r="BI1622" i="5"/>
  <c r="BH1622" i="5"/>
  <c r="BG1622" i="5"/>
  <c r="BF1622" i="5"/>
  <c r="T1622" i="5"/>
  <c r="R1622" i="5"/>
  <c r="P1622" i="5"/>
  <c r="BI1620" i="5"/>
  <c r="BH1620" i="5"/>
  <c r="BG1620" i="5"/>
  <c r="BF1620" i="5"/>
  <c r="T1620" i="5"/>
  <c r="R1620" i="5"/>
  <c r="P1620" i="5"/>
  <c r="BI1618" i="5"/>
  <c r="BH1618" i="5"/>
  <c r="BG1618" i="5"/>
  <c r="BF1618" i="5"/>
  <c r="T1618" i="5"/>
  <c r="R1618" i="5"/>
  <c r="P1618" i="5"/>
  <c r="BI1616" i="5"/>
  <c r="BH1616" i="5"/>
  <c r="BG1616" i="5"/>
  <c r="BF1616" i="5"/>
  <c r="T1616" i="5"/>
  <c r="R1616" i="5"/>
  <c r="P1616" i="5"/>
  <c r="BI1614" i="5"/>
  <c r="BH1614" i="5"/>
  <c r="BG1614" i="5"/>
  <c r="BF1614" i="5"/>
  <c r="T1614" i="5"/>
  <c r="R1614" i="5"/>
  <c r="P1614" i="5"/>
  <c r="BI1612" i="5"/>
  <c r="BH1612" i="5"/>
  <c r="BG1612" i="5"/>
  <c r="BF1612" i="5"/>
  <c r="T1612" i="5"/>
  <c r="R1612" i="5"/>
  <c r="P1612" i="5"/>
  <c r="BI1610" i="5"/>
  <c r="BH1610" i="5"/>
  <c r="BG1610" i="5"/>
  <c r="BF1610" i="5"/>
  <c r="T1610" i="5"/>
  <c r="R1610" i="5"/>
  <c r="P1610" i="5"/>
  <c r="BI1608" i="5"/>
  <c r="BH1608" i="5"/>
  <c r="BG1608" i="5"/>
  <c r="BF1608" i="5"/>
  <c r="T1608" i="5"/>
  <c r="R1608" i="5"/>
  <c r="P1608" i="5"/>
  <c r="BI1606" i="5"/>
  <c r="BH1606" i="5"/>
  <c r="BG1606" i="5"/>
  <c r="BF1606" i="5"/>
  <c r="T1606" i="5"/>
  <c r="R1606" i="5"/>
  <c r="P1606" i="5"/>
  <c r="BI1604" i="5"/>
  <c r="BH1604" i="5"/>
  <c r="BG1604" i="5"/>
  <c r="BF1604" i="5"/>
  <c r="T1604" i="5"/>
  <c r="R1604" i="5"/>
  <c r="P1604" i="5"/>
  <c r="BI1602" i="5"/>
  <c r="BH1602" i="5"/>
  <c r="BG1602" i="5"/>
  <c r="BF1602" i="5"/>
  <c r="T1602" i="5"/>
  <c r="R1602" i="5"/>
  <c r="P1602" i="5"/>
  <c r="BI1600" i="5"/>
  <c r="BH1600" i="5"/>
  <c r="BG1600" i="5"/>
  <c r="BF1600" i="5"/>
  <c r="T1600" i="5"/>
  <c r="R1600" i="5"/>
  <c r="P1600" i="5"/>
  <c r="BI1598" i="5"/>
  <c r="BH1598" i="5"/>
  <c r="BG1598" i="5"/>
  <c r="BF1598" i="5"/>
  <c r="T1598" i="5"/>
  <c r="R1598" i="5"/>
  <c r="P1598" i="5"/>
  <c r="BI1596" i="5"/>
  <c r="BH1596" i="5"/>
  <c r="BG1596" i="5"/>
  <c r="BF1596" i="5"/>
  <c r="T1596" i="5"/>
  <c r="R1596" i="5"/>
  <c r="P1596" i="5"/>
  <c r="BI1594" i="5"/>
  <c r="BH1594" i="5"/>
  <c r="BG1594" i="5"/>
  <c r="BF1594" i="5"/>
  <c r="T1594" i="5"/>
  <c r="R1594" i="5"/>
  <c r="P1594" i="5"/>
  <c r="BI1592" i="5"/>
  <c r="BH1592" i="5"/>
  <c r="BG1592" i="5"/>
  <c r="BF1592" i="5"/>
  <c r="T1592" i="5"/>
  <c r="R1592" i="5"/>
  <c r="P1592" i="5"/>
  <c r="BI1590" i="5"/>
  <c r="BH1590" i="5"/>
  <c r="BG1590" i="5"/>
  <c r="BF1590" i="5"/>
  <c r="T1590" i="5"/>
  <c r="R1590" i="5"/>
  <c r="P1590" i="5"/>
  <c r="BI1588" i="5"/>
  <c r="BH1588" i="5"/>
  <c r="BG1588" i="5"/>
  <c r="BF1588" i="5"/>
  <c r="T1588" i="5"/>
  <c r="R1588" i="5"/>
  <c r="P1588" i="5"/>
  <c r="BI1586" i="5"/>
  <c r="BH1586" i="5"/>
  <c r="BG1586" i="5"/>
  <c r="BF1586" i="5"/>
  <c r="T1586" i="5"/>
  <c r="R1586" i="5"/>
  <c r="P1586" i="5"/>
  <c r="BI1584" i="5"/>
  <c r="BH1584" i="5"/>
  <c r="BG1584" i="5"/>
  <c r="BF1584" i="5"/>
  <c r="T1584" i="5"/>
  <c r="R1584" i="5"/>
  <c r="P1584" i="5"/>
  <c r="BI1582" i="5"/>
  <c r="BH1582" i="5"/>
  <c r="BG1582" i="5"/>
  <c r="BF1582" i="5"/>
  <c r="T1582" i="5"/>
  <c r="R1582" i="5"/>
  <c r="P1582" i="5"/>
  <c r="BI1580" i="5"/>
  <c r="BH1580" i="5"/>
  <c r="BG1580" i="5"/>
  <c r="BF1580" i="5"/>
  <c r="T1580" i="5"/>
  <c r="R1580" i="5"/>
  <c r="P1580" i="5"/>
  <c r="BI1578" i="5"/>
  <c r="BH1578" i="5"/>
  <c r="BG1578" i="5"/>
  <c r="BF1578" i="5"/>
  <c r="T1578" i="5"/>
  <c r="R1578" i="5"/>
  <c r="P1578" i="5"/>
  <c r="BI1576" i="5"/>
  <c r="BH1576" i="5"/>
  <c r="BG1576" i="5"/>
  <c r="BF1576" i="5"/>
  <c r="T1576" i="5"/>
  <c r="R1576" i="5"/>
  <c r="P1576" i="5"/>
  <c r="BI1574" i="5"/>
  <c r="BH1574" i="5"/>
  <c r="BG1574" i="5"/>
  <c r="BF1574" i="5"/>
  <c r="T1574" i="5"/>
  <c r="R1574" i="5"/>
  <c r="P1574" i="5"/>
  <c r="BI1572" i="5"/>
  <c r="BH1572" i="5"/>
  <c r="BG1572" i="5"/>
  <c r="BF1572" i="5"/>
  <c r="T1572" i="5"/>
  <c r="R1572" i="5"/>
  <c r="P1572" i="5"/>
  <c r="BI1570" i="5"/>
  <c r="BH1570" i="5"/>
  <c r="BG1570" i="5"/>
  <c r="BF1570" i="5"/>
  <c r="T1570" i="5"/>
  <c r="R1570" i="5"/>
  <c r="P1570" i="5"/>
  <c r="BI1568" i="5"/>
  <c r="BH1568" i="5"/>
  <c r="BG1568" i="5"/>
  <c r="BF1568" i="5"/>
  <c r="T1568" i="5"/>
  <c r="R1568" i="5"/>
  <c r="P1568" i="5"/>
  <c r="BI1566" i="5"/>
  <c r="BH1566" i="5"/>
  <c r="BG1566" i="5"/>
  <c r="BF1566" i="5"/>
  <c r="T1566" i="5"/>
  <c r="R1566" i="5"/>
  <c r="P1566" i="5"/>
  <c r="BI1564" i="5"/>
  <c r="BH1564" i="5"/>
  <c r="BG1564" i="5"/>
  <c r="BF1564" i="5"/>
  <c r="T1564" i="5"/>
  <c r="R1564" i="5"/>
  <c r="P1564" i="5"/>
  <c r="BI1562" i="5"/>
  <c r="BH1562" i="5"/>
  <c r="BG1562" i="5"/>
  <c r="BF1562" i="5"/>
  <c r="T1562" i="5"/>
  <c r="R1562" i="5"/>
  <c r="P1562" i="5"/>
  <c r="BI1560" i="5"/>
  <c r="BH1560" i="5"/>
  <c r="BG1560" i="5"/>
  <c r="BF1560" i="5"/>
  <c r="T1560" i="5"/>
  <c r="R1560" i="5"/>
  <c r="P1560" i="5"/>
  <c r="BI1558" i="5"/>
  <c r="BH1558" i="5"/>
  <c r="BG1558" i="5"/>
  <c r="BF1558" i="5"/>
  <c r="T1558" i="5"/>
  <c r="R1558" i="5"/>
  <c r="P1558" i="5"/>
  <c r="BI1556" i="5"/>
  <c r="BH1556" i="5"/>
  <c r="BG1556" i="5"/>
  <c r="BF1556" i="5"/>
  <c r="T1556" i="5"/>
  <c r="R1556" i="5"/>
  <c r="P1556" i="5"/>
  <c r="BI1554" i="5"/>
  <c r="BH1554" i="5"/>
  <c r="BG1554" i="5"/>
  <c r="BF1554" i="5"/>
  <c r="T1554" i="5"/>
  <c r="R1554" i="5"/>
  <c r="P1554" i="5"/>
  <c r="BI1552" i="5"/>
  <c r="BH1552" i="5"/>
  <c r="BG1552" i="5"/>
  <c r="BF1552" i="5"/>
  <c r="T1552" i="5"/>
  <c r="R1552" i="5"/>
  <c r="P1552" i="5"/>
  <c r="BI1550" i="5"/>
  <c r="BH1550" i="5"/>
  <c r="BG1550" i="5"/>
  <c r="BF1550" i="5"/>
  <c r="T1550" i="5"/>
  <c r="R1550" i="5"/>
  <c r="P1550" i="5"/>
  <c r="BI1548" i="5"/>
  <c r="BH1548" i="5"/>
  <c r="BG1548" i="5"/>
  <c r="BF1548" i="5"/>
  <c r="T1548" i="5"/>
  <c r="R1548" i="5"/>
  <c r="P1548" i="5"/>
  <c r="BI1546" i="5"/>
  <c r="BH1546" i="5"/>
  <c r="BG1546" i="5"/>
  <c r="BF1546" i="5"/>
  <c r="T1546" i="5"/>
  <c r="R1546" i="5"/>
  <c r="P1546" i="5"/>
  <c r="BI1544" i="5"/>
  <c r="BH1544" i="5"/>
  <c r="BG1544" i="5"/>
  <c r="BF1544" i="5"/>
  <c r="T1544" i="5"/>
  <c r="R1544" i="5"/>
  <c r="P1544" i="5"/>
  <c r="BI1542" i="5"/>
  <c r="BH1542" i="5"/>
  <c r="BG1542" i="5"/>
  <c r="BF1542" i="5"/>
  <c r="T1542" i="5"/>
  <c r="R1542" i="5"/>
  <c r="P1542" i="5"/>
  <c r="BI1540" i="5"/>
  <c r="BH1540" i="5"/>
  <c r="BG1540" i="5"/>
  <c r="BF1540" i="5"/>
  <c r="T1540" i="5"/>
  <c r="R1540" i="5"/>
  <c r="P1540" i="5"/>
  <c r="BI1538" i="5"/>
  <c r="BH1538" i="5"/>
  <c r="BG1538" i="5"/>
  <c r="BF1538" i="5"/>
  <c r="T1538" i="5"/>
  <c r="R1538" i="5"/>
  <c r="P1538" i="5"/>
  <c r="BI1536" i="5"/>
  <c r="BH1536" i="5"/>
  <c r="BG1536" i="5"/>
  <c r="BF1536" i="5"/>
  <c r="T1536" i="5"/>
  <c r="R1536" i="5"/>
  <c r="P1536" i="5"/>
  <c r="BI1534" i="5"/>
  <c r="BH1534" i="5"/>
  <c r="BG1534" i="5"/>
  <c r="BF1534" i="5"/>
  <c r="T1534" i="5"/>
  <c r="R1534" i="5"/>
  <c r="P1534" i="5"/>
  <c r="BI1532" i="5"/>
  <c r="BH1532" i="5"/>
  <c r="BG1532" i="5"/>
  <c r="BF1532" i="5"/>
  <c r="T1532" i="5"/>
  <c r="R1532" i="5"/>
  <c r="P1532" i="5"/>
  <c r="BI1530" i="5"/>
  <c r="BH1530" i="5"/>
  <c r="BG1530" i="5"/>
  <c r="BF1530" i="5"/>
  <c r="T1530" i="5"/>
  <c r="R1530" i="5"/>
  <c r="P1530" i="5"/>
  <c r="BI1528" i="5"/>
  <c r="BH1528" i="5"/>
  <c r="BG1528" i="5"/>
  <c r="BF1528" i="5"/>
  <c r="T1528" i="5"/>
  <c r="R1528" i="5"/>
  <c r="P1528" i="5"/>
  <c r="BI1526" i="5"/>
  <c r="BH1526" i="5"/>
  <c r="BG1526" i="5"/>
  <c r="BF1526" i="5"/>
  <c r="T1526" i="5"/>
  <c r="R1526" i="5"/>
  <c r="P1526" i="5"/>
  <c r="BI1524" i="5"/>
  <c r="BH1524" i="5"/>
  <c r="BG1524" i="5"/>
  <c r="BF1524" i="5"/>
  <c r="T1524" i="5"/>
  <c r="R1524" i="5"/>
  <c r="P1524" i="5"/>
  <c r="BI1522" i="5"/>
  <c r="BH1522" i="5"/>
  <c r="BG1522" i="5"/>
  <c r="BF1522" i="5"/>
  <c r="T1522" i="5"/>
  <c r="R1522" i="5"/>
  <c r="P1522" i="5"/>
  <c r="BI1520" i="5"/>
  <c r="BH1520" i="5"/>
  <c r="BG1520" i="5"/>
  <c r="BF1520" i="5"/>
  <c r="T1520" i="5"/>
  <c r="R1520" i="5"/>
  <c r="P1520" i="5"/>
  <c r="BI1518" i="5"/>
  <c r="BH1518" i="5"/>
  <c r="BG1518" i="5"/>
  <c r="BF1518" i="5"/>
  <c r="T1518" i="5"/>
  <c r="R1518" i="5"/>
  <c r="P1518" i="5"/>
  <c r="BI1516" i="5"/>
  <c r="BH1516" i="5"/>
  <c r="BG1516" i="5"/>
  <c r="BF1516" i="5"/>
  <c r="T1516" i="5"/>
  <c r="R1516" i="5"/>
  <c r="P1516" i="5"/>
  <c r="BI1514" i="5"/>
  <c r="BH1514" i="5"/>
  <c r="BG1514" i="5"/>
  <c r="BF1514" i="5"/>
  <c r="T1514" i="5"/>
  <c r="R1514" i="5"/>
  <c r="P1514" i="5"/>
  <c r="BI1512" i="5"/>
  <c r="BH1512" i="5"/>
  <c r="BG1512" i="5"/>
  <c r="BF1512" i="5"/>
  <c r="T1512" i="5"/>
  <c r="R1512" i="5"/>
  <c r="P1512" i="5"/>
  <c r="BI1510" i="5"/>
  <c r="BH1510" i="5"/>
  <c r="BG1510" i="5"/>
  <c r="BF1510" i="5"/>
  <c r="T1510" i="5"/>
  <c r="R1510" i="5"/>
  <c r="P1510" i="5"/>
  <c r="BI1508" i="5"/>
  <c r="BH1508" i="5"/>
  <c r="BG1508" i="5"/>
  <c r="BF1508" i="5"/>
  <c r="T1508" i="5"/>
  <c r="R1508" i="5"/>
  <c r="P1508" i="5"/>
  <c r="BI1506" i="5"/>
  <c r="BH1506" i="5"/>
  <c r="BG1506" i="5"/>
  <c r="BF1506" i="5"/>
  <c r="T1506" i="5"/>
  <c r="R1506" i="5"/>
  <c r="P1506" i="5"/>
  <c r="BI1504" i="5"/>
  <c r="BH1504" i="5"/>
  <c r="BG1504" i="5"/>
  <c r="BF1504" i="5"/>
  <c r="T1504" i="5"/>
  <c r="R1504" i="5"/>
  <c r="P1504" i="5"/>
  <c r="BI1502" i="5"/>
  <c r="BH1502" i="5"/>
  <c r="BG1502" i="5"/>
  <c r="BF1502" i="5"/>
  <c r="T1502" i="5"/>
  <c r="R1502" i="5"/>
  <c r="P1502" i="5"/>
  <c r="BI1500" i="5"/>
  <c r="BH1500" i="5"/>
  <c r="BG1500" i="5"/>
  <c r="BF1500" i="5"/>
  <c r="T1500" i="5"/>
  <c r="R1500" i="5"/>
  <c r="P1500" i="5"/>
  <c r="BI1498" i="5"/>
  <c r="BH1498" i="5"/>
  <c r="BG1498" i="5"/>
  <c r="BF1498" i="5"/>
  <c r="T1498" i="5"/>
  <c r="R1498" i="5"/>
  <c r="P1498" i="5"/>
  <c r="BI1496" i="5"/>
  <c r="BH1496" i="5"/>
  <c r="BG1496" i="5"/>
  <c r="BF1496" i="5"/>
  <c r="T1496" i="5"/>
  <c r="R1496" i="5"/>
  <c r="P1496" i="5"/>
  <c r="BI1494" i="5"/>
  <c r="BH1494" i="5"/>
  <c r="BG1494" i="5"/>
  <c r="BF1494" i="5"/>
  <c r="T1494" i="5"/>
  <c r="R1494" i="5"/>
  <c r="P1494" i="5"/>
  <c r="BI1492" i="5"/>
  <c r="BH1492" i="5"/>
  <c r="BG1492" i="5"/>
  <c r="BF1492" i="5"/>
  <c r="T1492" i="5"/>
  <c r="R1492" i="5"/>
  <c r="P1492" i="5"/>
  <c r="BI1490" i="5"/>
  <c r="BH1490" i="5"/>
  <c r="BG1490" i="5"/>
  <c r="BF1490" i="5"/>
  <c r="T1490" i="5"/>
  <c r="R1490" i="5"/>
  <c r="P1490" i="5"/>
  <c r="BI1488" i="5"/>
  <c r="BH1488" i="5"/>
  <c r="BG1488" i="5"/>
  <c r="BF1488" i="5"/>
  <c r="T1488" i="5"/>
  <c r="R1488" i="5"/>
  <c r="P1488" i="5"/>
  <c r="BI1486" i="5"/>
  <c r="BH1486" i="5"/>
  <c r="BG1486" i="5"/>
  <c r="BF1486" i="5"/>
  <c r="T1486" i="5"/>
  <c r="R1486" i="5"/>
  <c r="P1486" i="5"/>
  <c r="BI1484" i="5"/>
  <c r="BH1484" i="5"/>
  <c r="BG1484" i="5"/>
  <c r="BF1484" i="5"/>
  <c r="T1484" i="5"/>
  <c r="R1484" i="5"/>
  <c r="P1484" i="5"/>
  <c r="BI1482" i="5"/>
  <c r="BH1482" i="5"/>
  <c r="BG1482" i="5"/>
  <c r="BF1482" i="5"/>
  <c r="T1482" i="5"/>
  <c r="R1482" i="5"/>
  <c r="P1482" i="5"/>
  <c r="BI1480" i="5"/>
  <c r="BH1480" i="5"/>
  <c r="BG1480" i="5"/>
  <c r="BF1480" i="5"/>
  <c r="T1480" i="5"/>
  <c r="R1480" i="5"/>
  <c r="P1480" i="5"/>
  <c r="BI1478" i="5"/>
  <c r="BH1478" i="5"/>
  <c r="BG1478" i="5"/>
  <c r="BF1478" i="5"/>
  <c r="T1478" i="5"/>
  <c r="R1478" i="5"/>
  <c r="P1478" i="5"/>
  <c r="BI1476" i="5"/>
  <c r="BH1476" i="5"/>
  <c r="BG1476" i="5"/>
  <c r="BF1476" i="5"/>
  <c r="T1476" i="5"/>
  <c r="R1476" i="5"/>
  <c r="P1476" i="5"/>
  <c r="BI1474" i="5"/>
  <c r="BH1474" i="5"/>
  <c r="BG1474" i="5"/>
  <c r="BF1474" i="5"/>
  <c r="T1474" i="5"/>
  <c r="R1474" i="5"/>
  <c r="P1474" i="5"/>
  <c r="BI1472" i="5"/>
  <c r="BH1472" i="5"/>
  <c r="BG1472" i="5"/>
  <c r="BF1472" i="5"/>
  <c r="T1472" i="5"/>
  <c r="R1472" i="5"/>
  <c r="P1472" i="5"/>
  <c r="BI1470" i="5"/>
  <c r="BH1470" i="5"/>
  <c r="BG1470" i="5"/>
  <c r="BF1470" i="5"/>
  <c r="T1470" i="5"/>
  <c r="R1470" i="5"/>
  <c r="P1470" i="5"/>
  <c r="BI1468" i="5"/>
  <c r="BH1468" i="5"/>
  <c r="BG1468" i="5"/>
  <c r="BF1468" i="5"/>
  <c r="T1468" i="5"/>
  <c r="R1468" i="5"/>
  <c r="P1468" i="5"/>
  <c r="BI1466" i="5"/>
  <c r="BH1466" i="5"/>
  <c r="BG1466" i="5"/>
  <c r="BF1466" i="5"/>
  <c r="T1466" i="5"/>
  <c r="R1466" i="5"/>
  <c r="P1466" i="5"/>
  <c r="BI1464" i="5"/>
  <c r="BH1464" i="5"/>
  <c r="BG1464" i="5"/>
  <c r="BF1464" i="5"/>
  <c r="T1464" i="5"/>
  <c r="R1464" i="5"/>
  <c r="P1464" i="5"/>
  <c r="BI1462" i="5"/>
  <c r="BH1462" i="5"/>
  <c r="BG1462" i="5"/>
  <c r="BF1462" i="5"/>
  <c r="T1462" i="5"/>
  <c r="R1462" i="5"/>
  <c r="P1462" i="5"/>
  <c r="BI1460" i="5"/>
  <c r="BH1460" i="5"/>
  <c r="BG1460" i="5"/>
  <c r="BF1460" i="5"/>
  <c r="T1460" i="5"/>
  <c r="R1460" i="5"/>
  <c r="P1460" i="5"/>
  <c r="BI1458" i="5"/>
  <c r="BH1458" i="5"/>
  <c r="BG1458" i="5"/>
  <c r="BF1458" i="5"/>
  <c r="T1458" i="5"/>
  <c r="R1458" i="5"/>
  <c r="P1458" i="5"/>
  <c r="BI1456" i="5"/>
  <c r="BH1456" i="5"/>
  <c r="BG1456" i="5"/>
  <c r="BF1456" i="5"/>
  <c r="T1456" i="5"/>
  <c r="R1456" i="5"/>
  <c r="P1456" i="5"/>
  <c r="BI1454" i="5"/>
  <c r="BH1454" i="5"/>
  <c r="BG1454" i="5"/>
  <c r="BF1454" i="5"/>
  <c r="T1454" i="5"/>
  <c r="R1454" i="5"/>
  <c r="P1454" i="5"/>
  <c r="BI1452" i="5"/>
  <c r="BH1452" i="5"/>
  <c r="BG1452" i="5"/>
  <c r="BF1452" i="5"/>
  <c r="T1452" i="5"/>
  <c r="R1452" i="5"/>
  <c r="P1452" i="5"/>
  <c r="BI1450" i="5"/>
  <c r="BH1450" i="5"/>
  <c r="BG1450" i="5"/>
  <c r="BF1450" i="5"/>
  <c r="T1450" i="5"/>
  <c r="R1450" i="5"/>
  <c r="P1450" i="5"/>
  <c r="BI1448" i="5"/>
  <c r="BH1448" i="5"/>
  <c r="BG1448" i="5"/>
  <c r="BF1448" i="5"/>
  <c r="T1448" i="5"/>
  <c r="R1448" i="5"/>
  <c r="P1448" i="5"/>
  <c r="BI1446" i="5"/>
  <c r="BH1446" i="5"/>
  <c r="BG1446" i="5"/>
  <c r="BF1446" i="5"/>
  <c r="T1446" i="5"/>
  <c r="R1446" i="5"/>
  <c r="P1446" i="5"/>
  <c r="BI1444" i="5"/>
  <c r="BH1444" i="5"/>
  <c r="BG1444" i="5"/>
  <c r="BF1444" i="5"/>
  <c r="T1444" i="5"/>
  <c r="R1444" i="5"/>
  <c r="P1444" i="5"/>
  <c r="BI1442" i="5"/>
  <c r="BH1442" i="5"/>
  <c r="BG1442" i="5"/>
  <c r="BF1442" i="5"/>
  <c r="T1442" i="5"/>
  <c r="R1442" i="5"/>
  <c r="P1442" i="5"/>
  <c r="BI1440" i="5"/>
  <c r="BH1440" i="5"/>
  <c r="BG1440" i="5"/>
  <c r="BF1440" i="5"/>
  <c r="T1440" i="5"/>
  <c r="R1440" i="5"/>
  <c r="P1440" i="5"/>
  <c r="BI1438" i="5"/>
  <c r="BH1438" i="5"/>
  <c r="BG1438" i="5"/>
  <c r="BF1438" i="5"/>
  <c r="T1438" i="5"/>
  <c r="R1438" i="5"/>
  <c r="P1438" i="5"/>
  <c r="BI1436" i="5"/>
  <c r="BH1436" i="5"/>
  <c r="BG1436" i="5"/>
  <c r="BF1436" i="5"/>
  <c r="T1436" i="5"/>
  <c r="R1436" i="5"/>
  <c r="P1436" i="5"/>
  <c r="BI1434" i="5"/>
  <c r="BH1434" i="5"/>
  <c r="BG1434" i="5"/>
  <c r="BF1434" i="5"/>
  <c r="T1434" i="5"/>
  <c r="R1434" i="5"/>
  <c r="P1434" i="5"/>
  <c r="BI1432" i="5"/>
  <c r="BH1432" i="5"/>
  <c r="BG1432" i="5"/>
  <c r="BF1432" i="5"/>
  <c r="T1432" i="5"/>
  <c r="R1432" i="5"/>
  <c r="P1432" i="5"/>
  <c r="BI1430" i="5"/>
  <c r="BH1430" i="5"/>
  <c r="BG1430" i="5"/>
  <c r="BF1430" i="5"/>
  <c r="T1430" i="5"/>
  <c r="R1430" i="5"/>
  <c r="P1430" i="5"/>
  <c r="BI1428" i="5"/>
  <c r="BH1428" i="5"/>
  <c r="BG1428" i="5"/>
  <c r="BF1428" i="5"/>
  <c r="T1428" i="5"/>
  <c r="R1428" i="5"/>
  <c r="P1428" i="5"/>
  <c r="BI1426" i="5"/>
  <c r="BH1426" i="5"/>
  <c r="BG1426" i="5"/>
  <c r="BF1426" i="5"/>
  <c r="T1426" i="5"/>
  <c r="R1426" i="5"/>
  <c r="P1426" i="5"/>
  <c r="BI1424" i="5"/>
  <c r="BH1424" i="5"/>
  <c r="BG1424" i="5"/>
  <c r="BF1424" i="5"/>
  <c r="T1424" i="5"/>
  <c r="R1424" i="5"/>
  <c r="P1424" i="5"/>
  <c r="BI1422" i="5"/>
  <c r="BH1422" i="5"/>
  <c r="BG1422" i="5"/>
  <c r="BF1422" i="5"/>
  <c r="T1422" i="5"/>
  <c r="R1422" i="5"/>
  <c r="P1422" i="5"/>
  <c r="BI1420" i="5"/>
  <c r="BH1420" i="5"/>
  <c r="BG1420" i="5"/>
  <c r="BF1420" i="5"/>
  <c r="T1420" i="5"/>
  <c r="R1420" i="5"/>
  <c r="P1420" i="5"/>
  <c r="BI1418" i="5"/>
  <c r="BH1418" i="5"/>
  <c r="BG1418" i="5"/>
  <c r="BF1418" i="5"/>
  <c r="T1418" i="5"/>
  <c r="R1418" i="5"/>
  <c r="P1418" i="5"/>
  <c r="BI1416" i="5"/>
  <c r="BH1416" i="5"/>
  <c r="BG1416" i="5"/>
  <c r="BF1416" i="5"/>
  <c r="T1416" i="5"/>
  <c r="R1416" i="5"/>
  <c r="P1416" i="5"/>
  <c r="BI1414" i="5"/>
  <c r="BH1414" i="5"/>
  <c r="BG1414" i="5"/>
  <c r="BF1414" i="5"/>
  <c r="T1414" i="5"/>
  <c r="R1414" i="5"/>
  <c r="P1414" i="5"/>
  <c r="BI1412" i="5"/>
  <c r="BH1412" i="5"/>
  <c r="BG1412" i="5"/>
  <c r="BF1412" i="5"/>
  <c r="T1412" i="5"/>
  <c r="R1412" i="5"/>
  <c r="P1412" i="5"/>
  <c r="BI1410" i="5"/>
  <c r="BH1410" i="5"/>
  <c r="BG1410" i="5"/>
  <c r="BF1410" i="5"/>
  <c r="T1410" i="5"/>
  <c r="R1410" i="5"/>
  <c r="P1410" i="5"/>
  <c r="BI1408" i="5"/>
  <c r="BH1408" i="5"/>
  <c r="BG1408" i="5"/>
  <c r="BF1408" i="5"/>
  <c r="T1408" i="5"/>
  <c r="R1408" i="5"/>
  <c r="P1408" i="5"/>
  <c r="BI1406" i="5"/>
  <c r="BH1406" i="5"/>
  <c r="BG1406" i="5"/>
  <c r="BF1406" i="5"/>
  <c r="T1406" i="5"/>
  <c r="R1406" i="5"/>
  <c r="P1406" i="5"/>
  <c r="BI1404" i="5"/>
  <c r="BH1404" i="5"/>
  <c r="BG1404" i="5"/>
  <c r="BF1404" i="5"/>
  <c r="T1404" i="5"/>
  <c r="R1404" i="5"/>
  <c r="P1404" i="5"/>
  <c r="BI1402" i="5"/>
  <c r="BH1402" i="5"/>
  <c r="BG1402" i="5"/>
  <c r="BF1402" i="5"/>
  <c r="T1402" i="5"/>
  <c r="R1402" i="5"/>
  <c r="P1402" i="5"/>
  <c r="BI1400" i="5"/>
  <c r="BH1400" i="5"/>
  <c r="BG1400" i="5"/>
  <c r="BF1400" i="5"/>
  <c r="T1400" i="5"/>
  <c r="R1400" i="5"/>
  <c r="P1400" i="5"/>
  <c r="BI1398" i="5"/>
  <c r="BH1398" i="5"/>
  <c r="BG1398" i="5"/>
  <c r="BF1398" i="5"/>
  <c r="T1398" i="5"/>
  <c r="R1398" i="5"/>
  <c r="P1398" i="5"/>
  <c r="BI1396" i="5"/>
  <c r="BH1396" i="5"/>
  <c r="BG1396" i="5"/>
  <c r="BF1396" i="5"/>
  <c r="T1396" i="5"/>
  <c r="R1396" i="5"/>
  <c r="P1396" i="5"/>
  <c r="BI1394" i="5"/>
  <c r="BH1394" i="5"/>
  <c r="BG1394" i="5"/>
  <c r="BF1394" i="5"/>
  <c r="T1394" i="5"/>
  <c r="R1394" i="5"/>
  <c r="P1394" i="5"/>
  <c r="BI1392" i="5"/>
  <c r="BH1392" i="5"/>
  <c r="BG1392" i="5"/>
  <c r="BF1392" i="5"/>
  <c r="T1392" i="5"/>
  <c r="R1392" i="5"/>
  <c r="P1392" i="5"/>
  <c r="BI1390" i="5"/>
  <c r="BH1390" i="5"/>
  <c r="BG1390" i="5"/>
  <c r="BF1390" i="5"/>
  <c r="T1390" i="5"/>
  <c r="R1390" i="5"/>
  <c r="P1390" i="5"/>
  <c r="BI1388" i="5"/>
  <c r="BH1388" i="5"/>
  <c r="BG1388" i="5"/>
  <c r="BF1388" i="5"/>
  <c r="T1388" i="5"/>
  <c r="R1388" i="5"/>
  <c r="P1388" i="5"/>
  <c r="BI1386" i="5"/>
  <c r="BH1386" i="5"/>
  <c r="BG1386" i="5"/>
  <c r="BF1386" i="5"/>
  <c r="T1386" i="5"/>
  <c r="R1386" i="5"/>
  <c r="P1386" i="5"/>
  <c r="BI1384" i="5"/>
  <c r="BH1384" i="5"/>
  <c r="BG1384" i="5"/>
  <c r="BF1384" i="5"/>
  <c r="T1384" i="5"/>
  <c r="R1384" i="5"/>
  <c r="P1384" i="5"/>
  <c r="BI1382" i="5"/>
  <c r="BH1382" i="5"/>
  <c r="BG1382" i="5"/>
  <c r="BF1382" i="5"/>
  <c r="T1382" i="5"/>
  <c r="R1382" i="5"/>
  <c r="P1382" i="5"/>
  <c r="BI1380" i="5"/>
  <c r="BH1380" i="5"/>
  <c r="BG1380" i="5"/>
  <c r="BF1380" i="5"/>
  <c r="T1380" i="5"/>
  <c r="R1380" i="5"/>
  <c r="P1380" i="5"/>
  <c r="BI1378" i="5"/>
  <c r="BH1378" i="5"/>
  <c r="BG1378" i="5"/>
  <c r="BF1378" i="5"/>
  <c r="T1378" i="5"/>
  <c r="R1378" i="5"/>
  <c r="P1378" i="5"/>
  <c r="BI1376" i="5"/>
  <c r="BH1376" i="5"/>
  <c r="BG1376" i="5"/>
  <c r="BF1376" i="5"/>
  <c r="T1376" i="5"/>
  <c r="R1376" i="5"/>
  <c r="P1376" i="5"/>
  <c r="BI1374" i="5"/>
  <c r="BH1374" i="5"/>
  <c r="BG1374" i="5"/>
  <c r="BF1374" i="5"/>
  <c r="T1374" i="5"/>
  <c r="R1374" i="5"/>
  <c r="P1374" i="5"/>
  <c r="BI1372" i="5"/>
  <c r="BH1372" i="5"/>
  <c r="BG1372" i="5"/>
  <c r="BF1372" i="5"/>
  <c r="T1372" i="5"/>
  <c r="R1372" i="5"/>
  <c r="P1372" i="5"/>
  <c r="BI1370" i="5"/>
  <c r="BH1370" i="5"/>
  <c r="BG1370" i="5"/>
  <c r="BF1370" i="5"/>
  <c r="T1370" i="5"/>
  <c r="R1370" i="5"/>
  <c r="P1370" i="5"/>
  <c r="BI1368" i="5"/>
  <c r="BH1368" i="5"/>
  <c r="BG1368" i="5"/>
  <c r="BF1368" i="5"/>
  <c r="T1368" i="5"/>
  <c r="R1368" i="5"/>
  <c r="P1368" i="5"/>
  <c r="BI1366" i="5"/>
  <c r="BH1366" i="5"/>
  <c r="BG1366" i="5"/>
  <c r="BF1366" i="5"/>
  <c r="T1366" i="5"/>
  <c r="R1366" i="5"/>
  <c r="P1366" i="5"/>
  <c r="BI1364" i="5"/>
  <c r="BH1364" i="5"/>
  <c r="BG1364" i="5"/>
  <c r="BF1364" i="5"/>
  <c r="T1364" i="5"/>
  <c r="R1364" i="5"/>
  <c r="P1364" i="5"/>
  <c r="BI1362" i="5"/>
  <c r="BH1362" i="5"/>
  <c r="BG1362" i="5"/>
  <c r="BF1362" i="5"/>
  <c r="T1362" i="5"/>
  <c r="R1362" i="5"/>
  <c r="P1362" i="5"/>
  <c r="BI1360" i="5"/>
  <c r="BH1360" i="5"/>
  <c r="BG1360" i="5"/>
  <c r="BF1360" i="5"/>
  <c r="T1360" i="5"/>
  <c r="R1360" i="5"/>
  <c r="P1360" i="5"/>
  <c r="BI1358" i="5"/>
  <c r="BH1358" i="5"/>
  <c r="BG1358" i="5"/>
  <c r="BF1358" i="5"/>
  <c r="T1358" i="5"/>
  <c r="R1358" i="5"/>
  <c r="P1358" i="5"/>
  <c r="BI1356" i="5"/>
  <c r="BH1356" i="5"/>
  <c r="BG1356" i="5"/>
  <c r="BF1356" i="5"/>
  <c r="T1356" i="5"/>
  <c r="R1356" i="5"/>
  <c r="P1356" i="5"/>
  <c r="BI1354" i="5"/>
  <c r="BH1354" i="5"/>
  <c r="BG1354" i="5"/>
  <c r="BF1354" i="5"/>
  <c r="T1354" i="5"/>
  <c r="R1354" i="5"/>
  <c r="P1354" i="5"/>
  <c r="BI1352" i="5"/>
  <c r="BH1352" i="5"/>
  <c r="BG1352" i="5"/>
  <c r="BF1352" i="5"/>
  <c r="T1352" i="5"/>
  <c r="R1352" i="5"/>
  <c r="P1352" i="5"/>
  <c r="BI1350" i="5"/>
  <c r="BH1350" i="5"/>
  <c r="BG1350" i="5"/>
  <c r="BF1350" i="5"/>
  <c r="T1350" i="5"/>
  <c r="R1350" i="5"/>
  <c r="P1350" i="5"/>
  <c r="BI1348" i="5"/>
  <c r="BH1348" i="5"/>
  <c r="BG1348" i="5"/>
  <c r="BF1348" i="5"/>
  <c r="T1348" i="5"/>
  <c r="R1348" i="5"/>
  <c r="P1348" i="5"/>
  <c r="BI1346" i="5"/>
  <c r="BH1346" i="5"/>
  <c r="BG1346" i="5"/>
  <c r="BF1346" i="5"/>
  <c r="T1346" i="5"/>
  <c r="R1346" i="5"/>
  <c r="P1346" i="5"/>
  <c r="BI1344" i="5"/>
  <c r="BH1344" i="5"/>
  <c r="BG1344" i="5"/>
  <c r="BF1344" i="5"/>
  <c r="T1344" i="5"/>
  <c r="R1344" i="5"/>
  <c r="P1344" i="5"/>
  <c r="BI1342" i="5"/>
  <c r="BH1342" i="5"/>
  <c r="BG1342" i="5"/>
  <c r="BF1342" i="5"/>
  <c r="T1342" i="5"/>
  <c r="R1342" i="5"/>
  <c r="P1342" i="5"/>
  <c r="BI1340" i="5"/>
  <c r="BH1340" i="5"/>
  <c r="BG1340" i="5"/>
  <c r="BF1340" i="5"/>
  <c r="T1340" i="5"/>
  <c r="R1340" i="5"/>
  <c r="P1340" i="5"/>
  <c r="BI1338" i="5"/>
  <c r="BH1338" i="5"/>
  <c r="BG1338" i="5"/>
  <c r="BF1338" i="5"/>
  <c r="T1338" i="5"/>
  <c r="R1338" i="5"/>
  <c r="P1338" i="5"/>
  <c r="BI1336" i="5"/>
  <c r="BH1336" i="5"/>
  <c r="BG1336" i="5"/>
  <c r="BF1336" i="5"/>
  <c r="T1336" i="5"/>
  <c r="R1336" i="5"/>
  <c r="P1336" i="5"/>
  <c r="BI1334" i="5"/>
  <c r="BH1334" i="5"/>
  <c r="BG1334" i="5"/>
  <c r="BF1334" i="5"/>
  <c r="T1334" i="5"/>
  <c r="R1334" i="5"/>
  <c r="P1334" i="5"/>
  <c r="BI1332" i="5"/>
  <c r="BH1332" i="5"/>
  <c r="BG1332" i="5"/>
  <c r="BF1332" i="5"/>
  <c r="T1332" i="5"/>
  <c r="R1332" i="5"/>
  <c r="P1332" i="5"/>
  <c r="BI1330" i="5"/>
  <c r="BH1330" i="5"/>
  <c r="BG1330" i="5"/>
  <c r="BF1330" i="5"/>
  <c r="T1330" i="5"/>
  <c r="R1330" i="5"/>
  <c r="P1330" i="5"/>
  <c r="BI1328" i="5"/>
  <c r="BH1328" i="5"/>
  <c r="BG1328" i="5"/>
  <c r="BF1328" i="5"/>
  <c r="T1328" i="5"/>
  <c r="R1328" i="5"/>
  <c r="P1328" i="5"/>
  <c r="BI1326" i="5"/>
  <c r="BH1326" i="5"/>
  <c r="BG1326" i="5"/>
  <c r="BF1326" i="5"/>
  <c r="T1326" i="5"/>
  <c r="R1326" i="5"/>
  <c r="P1326" i="5"/>
  <c r="BI1324" i="5"/>
  <c r="BH1324" i="5"/>
  <c r="BG1324" i="5"/>
  <c r="BF1324" i="5"/>
  <c r="T1324" i="5"/>
  <c r="R1324" i="5"/>
  <c r="P1324" i="5"/>
  <c r="BI1322" i="5"/>
  <c r="BH1322" i="5"/>
  <c r="BG1322" i="5"/>
  <c r="BF1322" i="5"/>
  <c r="T1322" i="5"/>
  <c r="R1322" i="5"/>
  <c r="P1322" i="5"/>
  <c r="BI1320" i="5"/>
  <c r="BH1320" i="5"/>
  <c r="BG1320" i="5"/>
  <c r="BF1320" i="5"/>
  <c r="T1320" i="5"/>
  <c r="R1320" i="5"/>
  <c r="P1320" i="5"/>
  <c r="BI1318" i="5"/>
  <c r="BH1318" i="5"/>
  <c r="BG1318" i="5"/>
  <c r="BF1318" i="5"/>
  <c r="T1318" i="5"/>
  <c r="R1318" i="5"/>
  <c r="P1318" i="5"/>
  <c r="BI1316" i="5"/>
  <c r="BH1316" i="5"/>
  <c r="BG1316" i="5"/>
  <c r="BF1316" i="5"/>
  <c r="T1316" i="5"/>
  <c r="R1316" i="5"/>
  <c r="P1316" i="5"/>
  <c r="BI1314" i="5"/>
  <c r="BH1314" i="5"/>
  <c r="BG1314" i="5"/>
  <c r="BF1314" i="5"/>
  <c r="T1314" i="5"/>
  <c r="R1314" i="5"/>
  <c r="P1314" i="5"/>
  <c r="BI1312" i="5"/>
  <c r="BH1312" i="5"/>
  <c r="BG1312" i="5"/>
  <c r="BF1312" i="5"/>
  <c r="T1312" i="5"/>
  <c r="R1312" i="5"/>
  <c r="P1312" i="5"/>
  <c r="BI1310" i="5"/>
  <c r="BH1310" i="5"/>
  <c r="BG1310" i="5"/>
  <c r="BF1310" i="5"/>
  <c r="T1310" i="5"/>
  <c r="R1310" i="5"/>
  <c r="P1310" i="5"/>
  <c r="BI1308" i="5"/>
  <c r="BH1308" i="5"/>
  <c r="BG1308" i="5"/>
  <c r="BF1308" i="5"/>
  <c r="T1308" i="5"/>
  <c r="R1308" i="5"/>
  <c r="P1308" i="5"/>
  <c r="BI1306" i="5"/>
  <c r="BH1306" i="5"/>
  <c r="BG1306" i="5"/>
  <c r="BF1306" i="5"/>
  <c r="T1306" i="5"/>
  <c r="R1306" i="5"/>
  <c r="P1306" i="5"/>
  <c r="BI1304" i="5"/>
  <c r="BH1304" i="5"/>
  <c r="BG1304" i="5"/>
  <c r="BF1304" i="5"/>
  <c r="T1304" i="5"/>
  <c r="R1304" i="5"/>
  <c r="P1304" i="5"/>
  <c r="BI1302" i="5"/>
  <c r="BH1302" i="5"/>
  <c r="BG1302" i="5"/>
  <c r="BF1302" i="5"/>
  <c r="T1302" i="5"/>
  <c r="R1302" i="5"/>
  <c r="P1302" i="5"/>
  <c r="BI1300" i="5"/>
  <c r="BH1300" i="5"/>
  <c r="BG1300" i="5"/>
  <c r="BF1300" i="5"/>
  <c r="T1300" i="5"/>
  <c r="R1300" i="5"/>
  <c r="P1300" i="5"/>
  <c r="BI1298" i="5"/>
  <c r="BH1298" i="5"/>
  <c r="BG1298" i="5"/>
  <c r="BF1298" i="5"/>
  <c r="T1298" i="5"/>
  <c r="R1298" i="5"/>
  <c r="P1298" i="5"/>
  <c r="BI1296" i="5"/>
  <c r="BH1296" i="5"/>
  <c r="BG1296" i="5"/>
  <c r="BF1296" i="5"/>
  <c r="T1296" i="5"/>
  <c r="R1296" i="5"/>
  <c r="P1296" i="5"/>
  <c r="BI1294" i="5"/>
  <c r="BH1294" i="5"/>
  <c r="BG1294" i="5"/>
  <c r="BF1294" i="5"/>
  <c r="T1294" i="5"/>
  <c r="R1294" i="5"/>
  <c r="P1294" i="5"/>
  <c r="BI1292" i="5"/>
  <c r="BH1292" i="5"/>
  <c r="BG1292" i="5"/>
  <c r="BF1292" i="5"/>
  <c r="T1292" i="5"/>
  <c r="R1292" i="5"/>
  <c r="P1292" i="5"/>
  <c r="BI1290" i="5"/>
  <c r="BH1290" i="5"/>
  <c r="BG1290" i="5"/>
  <c r="BF1290" i="5"/>
  <c r="T1290" i="5"/>
  <c r="R1290" i="5"/>
  <c r="P1290" i="5"/>
  <c r="BI1288" i="5"/>
  <c r="BH1288" i="5"/>
  <c r="BG1288" i="5"/>
  <c r="BF1288" i="5"/>
  <c r="T1288" i="5"/>
  <c r="R1288" i="5"/>
  <c r="P1288" i="5"/>
  <c r="BI1286" i="5"/>
  <c r="BH1286" i="5"/>
  <c r="BG1286" i="5"/>
  <c r="BF1286" i="5"/>
  <c r="T1286" i="5"/>
  <c r="R1286" i="5"/>
  <c r="P1286" i="5"/>
  <c r="BI1284" i="5"/>
  <c r="BH1284" i="5"/>
  <c r="BG1284" i="5"/>
  <c r="BF1284" i="5"/>
  <c r="T1284" i="5"/>
  <c r="R1284" i="5"/>
  <c r="P1284" i="5"/>
  <c r="BI1282" i="5"/>
  <c r="BH1282" i="5"/>
  <c r="BG1282" i="5"/>
  <c r="BF1282" i="5"/>
  <c r="T1282" i="5"/>
  <c r="R1282" i="5"/>
  <c r="P1282" i="5"/>
  <c r="BI1280" i="5"/>
  <c r="BH1280" i="5"/>
  <c r="BG1280" i="5"/>
  <c r="BF1280" i="5"/>
  <c r="T1280" i="5"/>
  <c r="R1280" i="5"/>
  <c r="P1280" i="5"/>
  <c r="BI1278" i="5"/>
  <c r="BH1278" i="5"/>
  <c r="BG1278" i="5"/>
  <c r="BF1278" i="5"/>
  <c r="T1278" i="5"/>
  <c r="R1278" i="5"/>
  <c r="P1278" i="5"/>
  <c r="BI1276" i="5"/>
  <c r="BH1276" i="5"/>
  <c r="BG1276" i="5"/>
  <c r="BF1276" i="5"/>
  <c r="T1276" i="5"/>
  <c r="R1276" i="5"/>
  <c r="P1276" i="5"/>
  <c r="BI1274" i="5"/>
  <c r="BH1274" i="5"/>
  <c r="BG1274" i="5"/>
  <c r="BF1274" i="5"/>
  <c r="T1274" i="5"/>
  <c r="R1274" i="5"/>
  <c r="P1274" i="5"/>
  <c r="BI1272" i="5"/>
  <c r="BH1272" i="5"/>
  <c r="BG1272" i="5"/>
  <c r="BF1272" i="5"/>
  <c r="T1272" i="5"/>
  <c r="R1272" i="5"/>
  <c r="P1272" i="5"/>
  <c r="BI1270" i="5"/>
  <c r="BH1270" i="5"/>
  <c r="BG1270" i="5"/>
  <c r="BF1270" i="5"/>
  <c r="T1270" i="5"/>
  <c r="R1270" i="5"/>
  <c r="P1270" i="5"/>
  <c r="BI1268" i="5"/>
  <c r="BH1268" i="5"/>
  <c r="BG1268" i="5"/>
  <c r="BF1268" i="5"/>
  <c r="T1268" i="5"/>
  <c r="R1268" i="5"/>
  <c r="P1268" i="5"/>
  <c r="BI1266" i="5"/>
  <c r="BH1266" i="5"/>
  <c r="BG1266" i="5"/>
  <c r="BF1266" i="5"/>
  <c r="T1266" i="5"/>
  <c r="R1266" i="5"/>
  <c r="P1266" i="5"/>
  <c r="BI1264" i="5"/>
  <c r="BH1264" i="5"/>
  <c r="BG1264" i="5"/>
  <c r="BF1264" i="5"/>
  <c r="T1264" i="5"/>
  <c r="R1264" i="5"/>
  <c r="P1264" i="5"/>
  <c r="BI1262" i="5"/>
  <c r="BH1262" i="5"/>
  <c r="BG1262" i="5"/>
  <c r="BF1262" i="5"/>
  <c r="T1262" i="5"/>
  <c r="R1262" i="5"/>
  <c r="P1262" i="5"/>
  <c r="BI1260" i="5"/>
  <c r="BH1260" i="5"/>
  <c r="BG1260" i="5"/>
  <c r="BF1260" i="5"/>
  <c r="T1260" i="5"/>
  <c r="R1260" i="5"/>
  <c r="P1260" i="5"/>
  <c r="BI1258" i="5"/>
  <c r="BH1258" i="5"/>
  <c r="BG1258" i="5"/>
  <c r="BF1258" i="5"/>
  <c r="T1258" i="5"/>
  <c r="R1258" i="5"/>
  <c r="P1258" i="5"/>
  <c r="BI1256" i="5"/>
  <c r="BH1256" i="5"/>
  <c r="BG1256" i="5"/>
  <c r="BF1256" i="5"/>
  <c r="T1256" i="5"/>
  <c r="R1256" i="5"/>
  <c r="P1256" i="5"/>
  <c r="BI1254" i="5"/>
  <c r="BH1254" i="5"/>
  <c r="BG1254" i="5"/>
  <c r="BF1254" i="5"/>
  <c r="T1254" i="5"/>
  <c r="R1254" i="5"/>
  <c r="P1254" i="5"/>
  <c r="BI1252" i="5"/>
  <c r="BH1252" i="5"/>
  <c r="BG1252" i="5"/>
  <c r="BF1252" i="5"/>
  <c r="T1252" i="5"/>
  <c r="R1252" i="5"/>
  <c r="P1252" i="5"/>
  <c r="BI1250" i="5"/>
  <c r="BH1250" i="5"/>
  <c r="BG1250" i="5"/>
  <c r="BF1250" i="5"/>
  <c r="T1250" i="5"/>
  <c r="R1250" i="5"/>
  <c r="P1250" i="5"/>
  <c r="BI1248" i="5"/>
  <c r="BH1248" i="5"/>
  <c r="BG1248" i="5"/>
  <c r="BF1248" i="5"/>
  <c r="T1248" i="5"/>
  <c r="R1248" i="5"/>
  <c r="P1248" i="5"/>
  <c r="BI1243" i="5"/>
  <c r="BH1243" i="5"/>
  <c r="BG1243" i="5"/>
  <c r="BF1243" i="5"/>
  <c r="T1243" i="5"/>
  <c r="R1243" i="5"/>
  <c r="P1243" i="5"/>
  <c r="BI1238" i="5"/>
  <c r="BH1238" i="5"/>
  <c r="BG1238" i="5"/>
  <c r="BF1238" i="5"/>
  <c r="T1238" i="5"/>
  <c r="R1238" i="5"/>
  <c r="P1238" i="5"/>
  <c r="BI1233" i="5"/>
  <c r="BH1233" i="5"/>
  <c r="BG1233" i="5"/>
  <c r="BF1233" i="5"/>
  <c r="T1233" i="5"/>
  <c r="R1233" i="5"/>
  <c r="P1233" i="5"/>
  <c r="BI1228" i="5"/>
  <c r="BH1228" i="5"/>
  <c r="BG1228" i="5"/>
  <c r="BF1228" i="5"/>
  <c r="T1228" i="5"/>
  <c r="R1228" i="5"/>
  <c r="P1228" i="5"/>
  <c r="BI1224" i="5"/>
  <c r="BH1224" i="5"/>
  <c r="BG1224" i="5"/>
  <c r="BF1224" i="5"/>
  <c r="T1224" i="5"/>
  <c r="R1224" i="5"/>
  <c r="P1224" i="5"/>
  <c r="BI1220" i="5"/>
  <c r="BH1220" i="5"/>
  <c r="BG1220" i="5"/>
  <c r="BF1220" i="5"/>
  <c r="T1220" i="5"/>
  <c r="R1220" i="5"/>
  <c r="P1220" i="5"/>
  <c r="BI1216" i="5"/>
  <c r="BH1216" i="5"/>
  <c r="BG1216" i="5"/>
  <c r="BF1216" i="5"/>
  <c r="T1216" i="5"/>
  <c r="R1216" i="5"/>
  <c r="P1216" i="5"/>
  <c r="BI1212" i="5"/>
  <c r="BH1212" i="5"/>
  <c r="BG1212" i="5"/>
  <c r="BF1212" i="5"/>
  <c r="T1212" i="5"/>
  <c r="R1212" i="5"/>
  <c r="P1212" i="5"/>
  <c r="BI1208" i="5"/>
  <c r="BH1208" i="5"/>
  <c r="BG1208" i="5"/>
  <c r="BF1208" i="5"/>
  <c r="T1208" i="5"/>
  <c r="R1208" i="5"/>
  <c r="P1208" i="5"/>
  <c r="BI1204" i="5"/>
  <c r="BH1204" i="5"/>
  <c r="BG1204" i="5"/>
  <c r="BF1204" i="5"/>
  <c r="T1204" i="5"/>
  <c r="R1204" i="5"/>
  <c r="P1204" i="5"/>
  <c r="BI1200" i="5"/>
  <c r="BH1200" i="5"/>
  <c r="BG1200" i="5"/>
  <c r="BF1200" i="5"/>
  <c r="T1200" i="5"/>
  <c r="R1200" i="5"/>
  <c r="P1200" i="5"/>
  <c r="BI1199" i="5"/>
  <c r="BH1199" i="5"/>
  <c r="BG1199" i="5"/>
  <c r="BF1199" i="5"/>
  <c r="T1199" i="5"/>
  <c r="R1199" i="5"/>
  <c r="P1199" i="5"/>
  <c r="BI1196" i="5"/>
  <c r="BH1196" i="5"/>
  <c r="BG1196" i="5"/>
  <c r="BF1196" i="5"/>
  <c r="T1196" i="5"/>
  <c r="R1196" i="5"/>
  <c r="P1196" i="5"/>
  <c r="BI1192" i="5"/>
  <c r="BH1192" i="5"/>
  <c r="BG1192" i="5"/>
  <c r="BF1192" i="5"/>
  <c r="T1192" i="5"/>
  <c r="R1192" i="5"/>
  <c r="P1192" i="5"/>
  <c r="BI1187" i="5"/>
  <c r="BH1187" i="5"/>
  <c r="BG1187" i="5"/>
  <c r="BF1187" i="5"/>
  <c r="T1187" i="5"/>
  <c r="R1187" i="5"/>
  <c r="P1187" i="5"/>
  <c r="BI1184" i="5"/>
  <c r="BH1184" i="5"/>
  <c r="BG1184" i="5"/>
  <c r="BF1184" i="5"/>
  <c r="T1184" i="5"/>
  <c r="R1184" i="5"/>
  <c r="P1184" i="5"/>
  <c r="BI1180" i="5"/>
  <c r="BH1180" i="5"/>
  <c r="BG1180" i="5"/>
  <c r="BF1180" i="5"/>
  <c r="T1180" i="5"/>
  <c r="R1180" i="5"/>
  <c r="P1180" i="5"/>
  <c r="BI1176" i="5"/>
  <c r="BH1176" i="5"/>
  <c r="BG1176" i="5"/>
  <c r="BF1176" i="5"/>
  <c r="T1176" i="5"/>
  <c r="R1176" i="5"/>
  <c r="P1176" i="5"/>
  <c r="BI1172" i="5"/>
  <c r="BH1172" i="5"/>
  <c r="BG1172" i="5"/>
  <c r="BF1172" i="5"/>
  <c r="T1172" i="5"/>
  <c r="R1172" i="5"/>
  <c r="P1172" i="5"/>
  <c r="BI1168" i="5"/>
  <c r="BH1168" i="5"/>
  <c r="BG1168" i="5"/>
  <c r="BF1168" i="5"/>
  <c r="T1168" i="5"/>
  <c r="R1168" i="5"/>
  <c r="P1168" i="5"/>
  <c r="BI1164" i="5"/>
  <c r="BH1164" i="5"/>
  <c r="BG1164" i="5"/>
  <c r="BF1164" i="5"/>
  <c r="T1164" i="5"/>
  <c r="R1164" i="5"/>
  <c r="P1164" i="5"/>
  <c r="BI1160" i="5"/>
  <c r="BH1160" i="5"/>
  <c r="BG1160" i="5"/>
  <c r="BF1160" i="5"/>
  <c r="T1160" i="5"/>
  <c r="R1160" i="5"/>
  <c r="P1160" i="5"/>
  <c r="BI1156" i="5"/>
  <c r="BH1156" i="5"/>
  <c r="BG1156" i="5"/>
  <c r="BF1156" i="5"/>
  <c r="T1156" i="5"/>
  <c r="R1156" i="5"/>
  <c r="P1156" i="5"/>
  <c r="BI1153" i="5"/>
  <c r="BH1153" i="5"/>
  <c r="BG1153" i="5"/>
  <c r="BF1153" i="5"/>
  <c r="T1153" i="5"/>
  <c r="R1153" i="5"/>
  <c r="P1153" i="5"/>
  <c r="BI1150" i="5"/>
  <c r="BH1150" i="5"/>
  <c r="BG1150" i="5"/>
  <c r="BF1150" i="5"/>
  <c r="T1150" i="5"/>
  <c r="R1150" i="5"/>
  <c r="P1150" i="5"/>
  <c r="BI1149" i="5"/>
  <c r="BH1149" i="5"/>
  <c r="BG1149" i="5"/>
  <c r="BF1149" i="5"/>
  <c r="T1149" i="5"/>
  <c r="R1149" i="5"/>
  <c r="P1149" i="5"/>
  <c r="BI1145" i="5"/>
  <c r="BH1145" i="5"/>
  <c r="BG1145" i="5"/>
  <c r="BF1145" i="5"/>
  <c r="T1145" i="5"/>
  <c r="R1145" i="5"/>
  <c r="P1145" i="5"/>
  <c r="BI1141" i="5"/>
  <c r="BH1141" i="5"/>
  <c r="BG1141" i="5"/>
  <c r="BF1141" i="5"/>
  <c r="T1141" i="5"/>
  <c r="R1141" i="5"/>
  <c r="P1141" i="5"/>
  <c r="BI1137" i="5"/>
  <c r="BH1137" i="5"/>
  <c r="BG1137" i="5"/>
  <c r="BF1137" i="5"/>
  <c r="T1137" i="5"/>
  <c r="R1137" i="5"/>
  <c r="P1137" i="5"/>
  <c r="BI1133" i="5"/>
  <c r="BH1133" i="5"/>
  <c r="BG1133" i="5"/>
  <c r="BF1133" i="5"/>
  <c r="T1133" i="5"/>
  <c r="R1133" i="5"/>
  <c r="P1133" i="5"/>
  <c r="BI1131" i="5"/>
  <c r="BH1131" i="5"/>
  <c r="BG1131" i="5"/>
  <c r="BF1131" i="5"/>
  <c r="T1131" i="5"/>
  <c r="R1131" i="5"/>
  <c r="P1131" i="5"/>
  <c r="BI1127" i="5"/>
  <c r="BH1127" i="5"/>
  <c r="BG1127" i="5"/>
  <c r="BF1127" i="5"/>
  <c r="T1127" i="5"/>
  <c r="R1127" i="5"/>
  <c r="P1127" i="5"/>
  <c r="BI1123" i="5"/>
  <c r="BH1123" i="5"/>
  <c r="BG1123" i="5"/>
  <c r="BF1123" i="5"/>
  <c r="T1123" i="5"/>
  <c r="R1123" i="5"/>
  <c r="P1123" i="5"/>
  <c r="BI1119" i="5"/>
  <c r="BH1119" i="5"/>
  <c r="BG1119" i="5"/>
  <c r="BF1119" i="5"/>
  <c r="T1119" i="5"/>
  <c r="R1119" i="5"/>
  <c r="P1119" i="5"/>
  <c r="BI1117" i="5"/>
  <c r="BH1117" i="5"/>
  <c r="BG1117" i="5"/>
  <c r="BF1117" i="5"/>
  <c r="T1117" i="5"/>
  <c r="R1117" i="5"/>
  <c r="P1117" i="5"/>
  <c r="BI1102" i="5"/>
  <c r="BH1102" i="5"/>
  <c r="BG1102" i="5"/>
  <c r="BF1102" i="5"/>
  <c r="T1102" i="5"/>
  <c r="R1102" i="5"/>
  <c r="P1102" i="5"/>
  <c r="BI1099" i="5"/>
  <c r="BH1099" i="5"/>
  <c r="BG1099" i="5"/>
  <c r="BF1099" i="5"/>
  <c r="T1099" i="5"/>
  <c r="R1099" i="5"/>
  <c r="P1099" i="5"/>
  <c r="BI1095" i="5"/>
  <c r="BH1095" i="5"/>
  <c r="BG1095" i="5"/>
  <c r="BF1095" i="5"/>
  <c r="T1095" i="5"/>
  <c r="R1095" i="5"/>
  <c r="P1095" i="5"/>
  <c r="BI1092" i="5"/>
  <c r="BH1092" i="5"/>
  <c r="BG1092" i="5"/>
  <c r="BF1092" i="5"/>
  <c r="T1092" i="5"/>
  <c r="R1092" i="5"/>
  <c r="P1092" i="5"/>
  <c r="BI1088" i="5"/>
  <c r="BH1088" i="5"/>
  <c r="BG1088" i="5"/>
  <c r="BF1088" i="5"/>
  <c r="T1088" i="5"/>
  <c r="R1088" i="5"/>
  <c r="P1088" i="5"/>
  <c r="BI1085" i="5"/>
  <c r="BH1085" i="5"/>
  <c r="BG1085" i="5"/>
  <c r="BF1085" i="5"/>
  <c r="T1085" i="5"/>
  <c r="R1085" i="5"/>
  <c r="P1085" i="5"/>
  <c r="BI1081" i="5"/>
  <c r="BH1081" i="5"/>
  <c r="BG1081" i="5"/>
  <c r="BF1081" i="5"/>
  <c r="T1081" i="5"/>
  <c r="R1081" i="5"/>
  <c r="P1081" i="5"/>
  <c r="BI1078" i="5"/>
  <c r="BH1078" i="5"/>
  <c r="BG1078" i="5"/>
  <c r="BF1078" i="5"/>
  <c r="T1078" i="5"/>
  <c r="R1078" i="5"/>
  <c r="P1078" i="5"/>
  <c r="BI1074" i="5"/>
  <c r="BH1074" i="5"/>
  <c r="BG1074" i="5"/>
  <c r="BF1074" i="5"/>
  <c r="T1074" i="5"/>
  <c r="R1074" i="5"/>
  <c r="P1074" i="5"/>
  <c r="BI1071" i="5"/>
  <c r="BH1071" i="5"/>
  <c r="BG1071" i="5"/>
  <c r="BF1071" i="5"/>
  <c r="T1071" i="5"/>
  <c r="R1071" i="5"/>
  <c r="P1071" i="5"/>
  <c r="BI1067" i="5"/>
  <c r="BH1067" i="5"/>
  <c r="BG1067" i="5"/>
  <c r="BF1067" i="5"/>
  <c r="T1067" i="5"/>
  <c r="R1067" i="5"/>
  <c r="P1067" i="5"/>
  <c r="BI1064" i="5"/>
  <c r="BH1064" i="5"/>
  <c r="BG1064" i="5"/>
  <c r="BF1064" i="5"/>
  <c r="T1064" i="5"/>
  <c r="R1064" i="5"/>
  <c r="P1064" i="5"/>
  <c r="BI1060" i="5"/>
  <c r="BH1060" i="5"/>
  <c r="BG1060" i="5"/>
  <c r="BF1060" i="5"/>
  <c r="T1060" i="5"/>
  <c r="R1060" i="5"/>
  <c r="P1060" i="5"/>
  <c r="BI1056" i="5"/>
  <c r="BH1056" i="5"/>
  <c r="BG1056" i="5"/>
  <c r="BF1056" i="5"/>
  <c r="T1056" i="5"/>
  <c r="R1056" i="5"/>
  <c r="P1056" i="5"/>
  <c r="BI1051" i="5"/>
  <c r="BH1051" i="5"/>
  <c r="BG1051" i="5"/>
  <c r="BF1051" i="5"/>
  <c r="T1051" i="5"/>
  <c r="R1051" i="5"/>
  <c r="P1051" i="5"/>
  <c r="BI1047" i="5"/>
  <c r="BH1047" i="5"/>
  <c r="BG1047" i="5"/>
  <c r="BF1047" i="5"/>
  <c r="T1047" i="5"/>
  <c r="R1047" i="5"/>
  <c r="P1047" i="5"/>
  <c r="BI1043" i="5"/>
  <c r="BH1043" i="5"/>
  <c r="BG1043" i="5"/>
  <c r="BF1043" i="5"/>
  <c r="T1043" i="5"/>
  <c r="R1043" i="5"/>
  <c r="P1043" i="5"/>
  <c r="BI1040" i="5"/>
  <c r="BH1040" i="5"/>
  <c r="BG1040" i="5"/>
  <c r="BF1040" i="5"/>
  <c r="T1040" i="5"/>
  <c r="R1040" i="5"/>
  <c r="P1040" i="5"/>
  <c r="BI1036" i="5"/>
  <c r="BH1036" i="5"/>
  <c r="BG1036" i="5"/>
  <c r="BF1036" i="5"/>
  <c r="T1036" i="5"/>
  <c r="R1036" i="5"/>
  <c r="P1036" i="5"/>
  <c r="BI1033" i="5"/>
  <c r="BH1033" i="5"/>
  <c r="BG1033" i="5"/>
  <c r="BF1033" i="5"/>
  <c r="T1033" i="5"/>
  <c r="R1033" i="5"/>
  <c r="P1033" i="5"/>
  <c r="BI1023" i="5"/>
  <c r="BH1023" i="5"/>
  <c r="BG1023" i="5"/>
  <c r="BF1023" i="5"/>
  <c r="T1023" i="5"/>
  <c r="R1023" i="5"/>
  <c r="P1023" i="5"/>
  <c r="BI1021" i="5"/>
  <c r="BH1021" i="5"/>
  <c r="BG1021" i="5"/>
  <c r="BF1021" i="5"/>
  <c r="T1021" i="5"/>
  <c r="R1021" i="5"/>
  <c r="P1021" i="5"/>
  <c r="BI1018" i="5"/>
  <c r="BH1018" i="5"/>
  <c r="BG1018" i="5"/>
  <c r="BF1018" i="5"/>
  <c r="T1018" i="5"/>
  <c r="R1018" i="5"/>
  <c r="P1018" i="5"/>
  <c r="BI1014" i="5"/>
  <c r="BH1014" i="5"/>
  <c r="BG1014" i="5"/>
  <c r="BF1014" i="5"/>
  <c r="T1014" i="5"/>
  <c r="R1014" i="5"/>
  <c r="P1014" i="5"/>
  <c r="BI1011" i="5"/>
  <c r="BH1011" i="5"/>
  <c r="BG1011" i="5"/>
  <c r="BF1011" i="5"/>
  <c r="T1011" i="5"/>
  <c r="R1011" i="5"/>
  <c r="P1011" i="5"/>
  <c r="BI1007" i="5"/>
  <c r="BH1007" i="5"/>
  <c r="BG1007" i="5"/>
  <c r="BF1007" i="5"/>
  <c r="T1007" i="5"/>
  <c r="R1007" i="5"/>
  <c r="P1007" i="5"/>
  <c r="BI1004" i="5"/>
  <c r="BH1004" i="5"/>
  <c r="BG1004" i="5"/>
  <c r="BF1004" i="5"/>
  <c r="T1004" i="5"/>
  <c r="R1004" i="5"/>
  <c r="P1004" i="5"/>
  <c r="BI1000" i="5"/>
  <c r="BH1000" i="5"/>
  <c r="BG1000" i="5"/>
  <c r="BF1000" i="5"/>
  <c r="T1000" i="5"/>
  <c r="R1000" i="5"/>
  <c r="P1000" i="5"/>
  <c r="BI988" i="5"/>
  <c r="BH988" i="5"/>
  <c r="BG988" i="5"/>
  <c r="BF988" i="5"/>
  <c r="T988" i="5"/>
  <c r="R988" i="5"/>
  <c r="P988" i="5"/>
  <c r="BI985" i="5"/>
  <c r="BH985" i="5"/>
  <c r="BG985" i="5"/>
  <c r="BF985" i="5"/>
  <c r="T985" i="5"/>
  <c r="R985" i="5"/>
  <c r="P985" i="5"/>
  <c r="BI981" i="5"/>
  <c r="BH981" i="5"/>
  <c r="BG981" i="5"/>
  <c r="BF981" i="5"/>
  <c r="T981" i="5"/>
  <c r="R981" i="5"/>
  <c r="P981" i="5"/>
  <c r="BI978" i="5"/>
  <c r="BH978" i="5"/>
  <c r="BG978" i="5"/>
  <c r="BF978" i="5"/>
  <c r="T978" i="5"/>
  <c r="R978" i="5"/>
  <c r="P978" i="5"/>
  <c r="BI974" i="5"/>
  <c r="BH974" i="5"/>
  <c r="BG974" i="5"/>
  <c r="BF974" i="5"/>
  <c r="T974" i="5"/>
  <c r="R974" i="5"/>
  <c r="P974" i="5"/>
  <c r="BI971" i="5"/>
  <c r="BH971" i="5"/>
  <c r="BG971" i="5"/>
  <c r="BF971" i="5"/>
  <c r="T971" i="5"/>
  <c r="R971" i="5"/>
  <c r="P971" i="5"/>
  <c r="BI967" i="5"/>
  <c r="BH967" i="5"/>
  <c r="BG967" i="5"/>
  <c r="BF967" i="5"/>
  <c r="T967" i="5"/>
  <c r="R967" i="5"/>
  <c r="P967" i="5"/>
  <c r="BI964" i="5"/>
  <c r="BH964" i="5"/>
  <c r="BG964" i="5"/>
  <c r="BF964" i="5"/>
  <c r="T964" i="5"/>
  <c r="R964" i="5"/>
  <c r="P964" i="5"/>
  <c r="BI960" i="5"/>
  <c r="BH960" i="5"/>
  <c r="BG960" i="5"/>
  <c r="BF960" i="5"/>
  <c r="T960" i="5"/>
  <c r="R960" i="5"/>
  <c r="P960" i="5"/>
  <c r="BI957" i="5"/>
  <c r="BH957" i="5"/>
  <c r="BG957" i="5"/>
  <c r="BF957" i="5"/>
  <c r="T957" i="5"/>
  <c r="R957" i="5"/>
  <c r="P957" i="5"/>
  <c r="BI952" i="5"/>
  <c r="BH952" i="5"/>
  <c r="BG952" i="5"/>
  <c r="BF952" i="5"/>
  <c r="T952" i="5"/>
  <c r="R952" i="5"/>
  <c r="P952" i="5"/>
  <c r="BI949" i="5"/>
  <c r="BH949" i="5"/>
  <c r="BG949" i="5"/>
  <c r="BF949" i="5"/>
  <c r="T949" i="5"/>
  <c r="R949" i="5"/>
  <c r="P949" i="5"/>
  <c r="BI945" i="5"/>
  <c r="BH945" i="5"/>
  <c r="BG945" i="5"/>
  <c r="BF945" i="5"/>
  <c r="T945" i="5"/>
  <c r="R945" i="5"/>
  <c r="P945" i="5"/>
  <c r="BI943" i="5"/>
  <c r="BH943" i="5"/>
  <c r="BG943" i="5"/>
  <c r="BF943" i="5"/>
  <c r="T943" i="5"/>
  <c r="R943" i="5"/>
  <c r="P943" i="5"/>
  <c r="BI938" i="5"/>
  <c r="BH938" i="5"/>
  <c r="BG938" i="5"/>
  <c r="BF938" i="5"/>
  <c r="T938" i="5"/>
  <c r="R938" i="5"/>
  <c r="P938" i="5"/>
  <c r="BI929" i="5"/>
  <c r="BH929" i="5"/>
  <c r="BG929" i="5"/>
  <c r="BF929" i="5"/>
  <c r="T929" i="5"/>
  <c r="R929" i="5"/>
  <c r="P929" i="5"/>
  <c r="BI928" i="5"/>
  <c r="BH928" i="5"/>
  <c r="BG928" i="5"/>
  <c r="BF928" i="5"/>
  <c r="T928" i="5"/>
  <c r="R928" i="5"/>
  <c r="P928" i="5"/>
  <c r="BI924" i="5"/>
  <c r="BH924" i="5"/>
  <c r="BG924" i="5"/>
  <c r="BF924" i="5"/>
  <c r="T924" i="5"/>
  <c r="R924" i="5"/>
  <c r="P924" i="5"/>
  <c r="BI923" i="5"/>
  <c r="BH923" i="5"/>
  <c r="BG923" i="5"/>
  <c r="BF923" i="5"/>
  <c r="T923" i="5"/>
  <c r="R923" i="5"/>
  <c r="P923" i="5"/>
  <c r="BI921" i="5"/>
  <c r="BH921" i="5"/>
  <c r="BG921" i="5"/>
  <c r="BF921" i="5"/>
  <c r="T921" i="5"/>
  <c r="R921" i="5"/>
  <c r="P921" i="5"/>
  <c r="BI912" i="5"/>
  <c r="BH912" i="5"/>
  <c r="BG912" i="5"/>
  <c r="BF912" i="5"/>
  <c r="T912" i="5"/>
  <c r="R912" i="5"/>
  <c r="P912" i="5"/>
  <c r="BI911" i="5"/>
  <c r="BH911" i="5"/>
  <c r="BG911" i="5"/>
  <c r="BF911" i="5"/>
  <c r="T911" i="5"/>
  <c r="R911" i="5"/>
  <c r="P911" i="5"/>
  <c r="BI909" i="5"/>
  <c r="BH909" i="5"/>
  <c r="BG909" i="5"/>
  <c r="BF909" i="5"/>
  <c r="T909" i="5"/>
  <c r="R909" i="5"/>
  <c r="P909" i="5"/>
  <c r="BI905" i="5"/>
  <c r="BH905" i="5"/>
  <c r="BG905" i="5"/>
  <c r="BF905" i="5"/>
  <c r="T905" i="5"/>
  <c r="R905" i="5"/>
  <c r="P905" i="5"/>
  <c r="BI903" i="5"/>
  <c r="BH903" i="5"/>
  <c r="BG903" i="5"/>
  <c r="BF903" i="5"/>
  <c r="T903" i="5"/>
  <c r="R903" i="5"/>
  <c r="P903" i="5"/>
  <c r="BI894" i="5"/>
  <c r="BH894" i="5"/>
  <c r="BG894" i="5"/>
  <c r="BF894" i="5"/>
  <c r="T894" i="5"/>
  <c r="R894" i="5"/>
  <c r="P894" i="5"/>
  <c r="BI892" i="5"/>
  <c r="BH892" i="5"/>
  <c r="BG892" i="5"/>
  <c r="BF892" i="5"/>
  <c r="T892" i="5"/>
  <c r="R892" i="5"/>
  <c r="P892" i="5"/>
  <c r="BI888" i="5"/>
  <c r="BH888" i="5"/>
  <c r="BG888" i="5"/>
  <c r="BF888" i="5"/>
  <c r="T888" i="5"/>
  <c r="R888" i="5"/>
  <c r="P888" i="5"/>
  <c r="BI884" i="5"/>
  <c r="BH884" i="5"/>
  <c r="BG884" i="5"/>
  <c r="BF884" i="5"/>
  <c r="T884" i="5"/>
  <c r="T883" i="5" s="1"/>
  <c r="R884" i="5"/>
  <c r="R883" i="5" s="1"/>
  <c r="P884" i="5"/>
  <c r="P883" i="5" s="1"/>
  <c r="BI882" i="5"/>
  <c r="BH882" i="5"/>
  <c r="BG882" i="5"/>
  <c r="BF882" i="5"/>
  <c r="T882" i="5"/>
  <c r="R882" i="5"/>
  <c r="P882" i="5"/>
  <c r="BI881" i="5"/>
  <c r="BH881" i="5"/>
  <c r="BG881" i="5"/>
  <c r="BF881" i="5"/>
  <c r="T881" i="5"/>
  <c r="R881" i="5"/>
  <c r="P881" i="5"/>
  <c r="BI879" i="5"/>
  <c r="BH879" i="5"/>
  <c r="BG879" i="5"/>
  <c r="BF879" i="5"/>
  <c r="T879" i="5"/>
  <c r="R879" i="5"/>
  <c r="P879" i="5"/>
  <c r="BI875" i="5"/>
  <c r="BH875" i="5"/>
  <c r="BG875" i="5"/>
  <c r="BF875" i="5"/>
  <c r="T875" i="5"/>
  <c r="R875" i="5"/>
  <c r="P875" i="5"/>
  <c r="BI871" i="5"/>
  <c r="BH871" i="5"/>
  <c r="BG871" i="5"/>
  <c r="BF871" i="5"/>
  <c r="T871" i="5"/>
  <c r="R871" i="5"/>
  <c r="P871" i="5"/>
  <c r="BI867" i="5"/>
  <c r="BH867" i="5"/>
  <c r="BG867" i="5"/>
  <c r="BF867" i="5"/>
  <c r="T867" i="5"/>
  <c r="R867" i="5"/>
  <c r="P867" i="5"/>
  <c r="BI857" i="5"/>
  <c r="BH857" i="5"/>
  <c r="BG857" i="5"/>
  <c r="BF857" i="5"/>
  <c r="T857" i="5"/>
  <c r="R857" i="5"/>
  <c r="P857" i="5"/>
  <c r="BI854" i="5"/>
  <c r="BH854" i="5"/>
  <c r="BG854" i="5"/>
  <c r="BF854" i="5"/>
  <c r="T854" i="5"/>
  <c r="R854" i="5"/>
  <c r="P854" i="5"/>
  <c r="BI844" i="5"/>
  <c r="BH844" i="5"/>
  <c r="BG844" i="5"/>
  <c r="BF844" i="5"/>
  <c r="T844" i="5"/>
  <c r="R844" i="5"/>
  <c r="P844" i="5"/>
  <c r="BI834" i="5"/>
  <c r="BH834" i="5"/>
  <c r="BG834" i="5"/>
  <c r="BF834" i="5"/>
  <c r="T834" i="5"/>
  <c r="R834" i="5"/>
  <c r="P834" i="5"/>
  <c r="BI831" i="5"/>
  <c r="BH831" i="5"/>
  <c r="BG831" i="5"/>
  <c r="BF831" i="5"/>
  <c r="T831" i="5"/>
  <c r="R831" i="5"/>
  <c r="P831" i="5"/>
  <c r="BI821" i="5"/>
  <c r="BH821" i="5"/>
  <c r="BG821" i="5"/>
  <c r="BF821" i="5"/>
  <c r="T821" i="5"/>
  <c r="R821" i="5"/>
  <c r="P821" i="5"/>
  <c r="BI815" i="5"/>
  <c r="BH815" i="5"/>
  <c r="BG815" i="5"/>
  <c r="BF815" i="5"/>
  <c r="T815" i="5"/>
  <c r="R815" i="5"/>
  <c r="P815" i="5"/>
  <c r="BI806" i="5"/>
  <c r="BH806" i="5"/>
  <c r="BG806" i="5"/>
  <c r="BF806" i="5"/>
  <c r="T806" i="5"/>
  <c r="R806" i="5"/>
  <c r="P806" i="5"/>
  <c r="BI793" i="5"/>
  <c r="BH793" i="5"/>
  <c r="BG793" i="5"/>
  <c r="BF793" i="5"/>
  <c r="T793" i="5"/>
  <c r="R793" i="5"/>
  <c r="P793" i="5"/>
  <c r="BI789" i="5"/>
  <c r="BH789" i="5"/>
  <c r="BG789" i="5"/>
  <c r="BF789" i="5"/>
  <c r="T789" i="5"/>
  <c r="R789" i="5"/>
  <c r="P789" i="5"/>
  <c r="BI788" i="5"/>
  <c r="BH788" i="5"/>
  <c r="BG788" i="5"/>
  <c r="BF788" i="5"/>
  <c r="T788" i="5"/>
  <c r="R788" i="5"/>
  <c r="P788" i="5"/>
  <c r="BI775" i="5"/>
  <c r="BH775" i="5"/>
  <c r="BG775" i="5"/>
  <c r="BF775" i="5"/>
  <c r="T775" i="5"/>
  <c r="R775" i="5"/>
  <c r="P775" i="5"/>
  <c r="BI774" i="5"/>
  <c r="BH774" i="5"/>
  <c r="BG774" i="5"/>
  <c r="BF774" i="5"/>
  <c r="T774" i="5"/>
  <c r="R774" i="5"/>
  <c r="P774" i="5"/>
  <c r="BI773" i="5"/>
  <c r="BH773" i="5"/>
  <c r="BG773" i="5"/>
  <c r="BF773" i="5"/>
  <c r="T773" i="5"/>
  <c r="R773" i="5"/>
  <c r="P773" i="5"/>
  <c r="BI769" i="5"/>
  <c r="BH769" i="5"/>
  <c r="BG769" i="5"/>
  <c r="BF769" i="5"/>
  <c r="T769" i="5"/>
  <c r="R769" i="5"/>
  <c r="P769" i="5"/>
  <c r="BI758" i="5"/>
  <c r="BH758" i="5"/>
  <c r="BG758" i="5"/>
  <c r="BF758" i="5"/>
  <c r="T758" i="5"/>
  <c r="R758" i="5"/>
  <c r="P758" i="5"/>
  <c r="BI753" i="5"/>
  <c r="BH753" i="5"/>
  <c r="BG753" i="5"/>
  <c r="BF753" i="5"/>
  <c r="T753" i="5"/>
  <c r="R753" i="5"/>
  <c r="P753" i="5"/>
  <c r="BI752" i="5"/>
  <c r="BH752" i="5"/>
  <c r="BG752" i="5"/>
  <c r="BF752" i="5"/>
  <c r="T752" i="5"/>
  <c r="R752" i="5"/>
  <c r="P752" i="5"/>
  <c r="BI751" i="5"/>
  <c r="BH751" i="5"/>
  <c r="BG751" i="5"/>
  <c r="BF751" i="5"/>
  <c r="T751" i="5"/>
  <c r="R751" i="5"/>
  <c r="P751" i="5"/>
  <c r="BI747" i="5"/>
  <c r="BH747" i="5"/>
  <c r="BG747" i="5"/>
  <c r="BF747" i="5"/>
  <c r="T747" i="5"/>
  <c r="R747" i="5"/>
  <c r="P747" i="5"/>
  <c r="BI741" i="5"/>
  <c r="BH741" i="5"/>
  <c r="BG741" i="5"/>
  <c r="BF741" i="5"/>
  <c r="T741" i="5"/>
  <c r="R741" i="5"/>
  <c r="P741" i="5"/>
  <c r="BI736" i="5"/>
  <c r="BH736" i="5"/>
  <c r="BG736" i="5"/>
  <c r="BF736" i="5"/>
  <c r="T736" i="5"/>
  <c r="R736" i="5"/>
  <c r="P736" i="5"/>
  <c r="BI729" i="5"/>
  <c r="BH729" i="5"/>
  <c r="BG729" i="5"/>
  <c r="BF729" i="5"/>
  <c r="T729" i="5"/>
  <c r="R729" i="5"/>
  <c r="P729" i="5"/>
  <c r="BI726" i="5"/>
  <c r="BH726" i="5"/>
  <c r="BG726" i="5"/>
  <c r="BF726" i="5"/>
  <c r="T726" i="5"/>
  <c r="R726" i="5"/>
  <c r="P726" i="5"/>
  <c r="BI722" i="5"/>
  <c r="BH722" i="5"/>
  <c r="BG722" i="5"/>
  <c r="BF722" i="5"/>
  <c r="T722" i="5"/>
  <c r="R722" i="5"/>
  <c r="P722" i="5"/>
  <c r="BI719" i="5"/>
  <c r="BH719" i="5"/>
  <c r="BG719" i="5"/>
  <c r="BF719" i="5"/>
  <c r="T719" i="5"/>
  <c r="R719" i="5"/>
  <c r="P719" i="5"/>
  <c r="BI715" i="5"/>
  <c r="BH715" i="5"/>
  <c r="BG715" i="5"/>
  <c r="BF715" i="5"/>
  <c r="T715" i="5"/>
  <c r="R715" i="5"/>
  <c r="P715" i="5"/>
  <c r="BI712" i="5"/>
  <c r="BH712" i="5"/>
  <c r="BG712" i="5"/>
  <c r="BF712" i="5"/>
  <c r="T712" i="5"/>
  <c r="R712" i="5"/>
  <c r="P712" i="5"/>
  <c r="BI708" i="5"/>
  <c r="BH708" i="5"/>
  <c r="BG708" i="5"/>
  <c r="BF708" i="5"/>
  <c r="T708" i="5"/>
  <c r="R708" i="5"/>
  <c r="P708" i="5"/>
  <c r="BI705" i="5"/>
  <c r="BH705" i="5"/>
  <c r="BG705" i="5"/>
  <c r="BF705" i="5"/>
  <c r="T705" i="5"/>
  <c r="R705" i="5"/>
  <c r="P705" i="5"/>
  <c r="BI701" i="5"/>
  <c r="BH701" i="5"/>
  <c r="BG701" i="5"/>
  <c r="BF701" i="5"/>
  <c r="T701" i="5"/>
  <c r="R701" i="5"/>
  <c r="P701" i="5"/>
  <c r="BI697" i="5"/>
  <c r="BH697" i="5"/>
  <c r="BG697" i="5"/>
  <c r="BF697" i="5"/>
  <c r="T697" i="5"/>
  <c r="R697" i="5"/>
  <c r="P697" i="5"/>
  <c r="BI693" i="5"/>
  <c r="BH693" i="5"/>
  <c r="BG693" i="5"/>
  <c r="BF693" i="5"/>
  <c r="T693" i="5"/>
  <c r="R693" i="5"/>
  <c r="P693" i="5"/>
  <c r="BI691" i="5"/>
  <c r="BH691" i="5"/>
  <c r="BG691" i="5"/>
  <c r="BF691" i="5"/>
  <c r="T691" i="5"/>
  <c r="R691" i="5"/>
  <c r="P691" i="5"/>
  <c r="BI687" i="5"/>
  <c r="BH687" i="5"/>
  <c r="BG687" i="5"/>
  <c r="BF687" i="5"/>
  <c r="T687" i="5"/>
  <c r="R687" i="5"/>
  <c r="P687" i="5"/>
  <c r="BI683" i="5"/>
  <c r="BH683" i="5"/>
  <c r="BG683" i="5"/>
  <c r="BF683" i="5"/>
  <c r="T683" i="5"/>
  <c r="R683" i="5"/>
  <c r="P683" i="5"/>
  <c r="BI676" i="5"/>
  <c r="BH676" i="5"/>
  <c r="BG676" i="5"/>
  <c r="BF676" i="5"/>
  <c r="T676" i="5"/>
  <c r="R676" i="5"/>
  <c r="P676" i="5"/>
  <c r="BI675" i="5"/>
  <c r="BH675" i="5"/>
  <c r="BG675" i="5"/>
  <c r="BF675" i="5"/>
  <c r="T675" i="5"/>
  <c r="R675" i="5"/>
  <c r="P675" i="5"/>
  <c r="BI671" i="5"/>
  <c r="BH671" i="5"/>
  <c r="BG671" i="5"/>
  <c r="BF671" i="5"/>
  <c r="T671" i="5"/>
  <c r="R671" i="5"/>
  <c r="P671" i="5"/>
  <c r="BI667" i="5"/>
  <c r="BH667" i="5"/>
  <c r="BG667" i="5"/>
  <c r="BF667" i="5"/>
  <c r="T667" i="5"/>
  <c r="R667" i="5"/>
  <c r="P667" i="5"/>
  <c r="BI663" i="5"/>
  <c r="BH663" i="5"/>
  <c r="BG663" i="5"/>
  <c r="BF663" i="5"/>
  <c r="T663" i="5"/>
  <c r="R663" i="5"/>
  <c r="P663" i="5"/>
  <c r="BI659" i="5"/>
  <c r="BH659" i="5"/>
  <c r="BG659" i="5"/>
  <c r="BF659" i="5"/>
  <c r="T659" i="5"/>
  <c r="R659" i="5"/>
  <c r="P659" i="5"/>
  <c r="BI655" i="5"/>
  <c r="BH655" i="5"/>
  <c r="BG655" i="5"/>
  <c r="BF655" i="5"/>
  <c r="T655" i="5"/>
  <c r="R655" i="5"/>
  <c r="P655" i="5"/>
  <c r="BI654" i="5"/>
  <c r="BH654" i="5"/>
  <c r="BG654" i="5"/>
  <c r="BF654" i="5"/>
  <c r="T654" i="5"/>
  <c r="R654" i="5"/>
  <c r="P654" i="5"/>
  <c r="BI650" i="5"/>
  <c r="BH650" i="5"/>
  <c r="BG650" i="5"/>
  <c r="BF650" i="5"/>
  <c r="T650" i="5"/>
  <c r="R650" i="5"/>
  <c r="P650" i="5"/>
  <c r="BI646" i="5"/>
  <c r="BH646" i="5"/>
  <c r="BG646" i="5"/>
  <c r="BF646" i="5"/>
  <c r="T646" i="5"/>
  <c r="R646" i="5"/>
  <c r="P646" i="5"/>
  <c r="BI639" i="5"/>
  <c r="BH639" i="5"/>
  <c r="BG639" i="5"/>
  <c r="BF639" i="5"/>
  <c r="T639" i="5"/>
  <c r="R639" i="5"/>
  <c r="P639" i="5"/>
  <c r="BI638" i="5"/>
  <c r="BH638" i="5"/>
  <c r="BG638" i="5"/>
  <c r="BF638" i="5"/>
  <c r="T638" i="5"/>
  <c r="R638" i="5"/>
  <c r="P638" i="5"/>
  <c r="BI634" i="5"/>
  <c r="BH634" i="5"/>
  <c r="BG634" i="5"/>
  <c r="BF634" i="5"/>
  <c r="T634" i="5"/>
  <c r="R634" i="5"/>
  <c r="P634" i="5"/>
  <c r="BI633" i="5"/>
  <c r="BH633" i="5"/>
  <c r="BG633" i="5"/>
  <c r="BF633" i="5"/>
  <c r="T633" i="5"/>
  <c r="R633" i="5"/>
  <c r="P633" i="5"/>
  <c r="BI625" i="5"/>
  <c r="BH625" i="5"/>
  <c r="BG625" i="5"/>
  <c r="BF625" i="5"/>
  <c r="T625" i="5"/>
  <c r="R625" i="5"/>
  <c r="P625" i="5"/>
  <c r="BI618" i="5"/>
  <c r="BH618" i="5"/>
  <c r="BG618" i="5"/>
  <c r="BF618" i="5"/>
  <c r="T618" i="5"/>
  <c r="R618" i="5"/>
  <c r="P618" i="5"/>
  <c r="BI610" i="5"/>
  <c r="BH610" i="5"/>
  <c r="BG610" i="5"/>
  <c r="BF610" i="5"/>
  <c r="T610" i="5"/>
  <c r="R610" i="5"/>
  <c r="P610" i="5"/>
  <c r="BI602" i="5"/>
  <c r="BH602" i="5"/>
  <c r="BG602" i="5"/>
  <c r="BF602" i="5"/>
  <c r="T602" i="5"/>
  <c r="R602" i="5"/>
  <c r="P602" i="5"/>
  <c r="BI598" i="5"/>
  <c r="BH598" i="5"/>
  <c r="BG598" i="5"/>
  <c r="BF598" i="5"/>
  <c r="T598" i="5"/>
  <c r="R598" i="5"/>
  <c r="P598" i="5"/>
  <c r="BI570" i="5"/>
  <c r="BH570" i="5"/>
  <c r="BG570" i="5"/>
  <c r="BF570" i="5"/>
  <c r="T570" i="5"/>
  <c r="R570" i="5"/>
  <c r="P570" i="5"/>
  <c r="BI561" i="5"/>
  <c r="BH561" i="5"/>
  <c r="BG561" i="5"/>
  <c r="BF561" i="5"/>
  <c r="T561" i="5"/>
  <c r="R561" i="5"/>
  <c r="P561" i="5"/>
  <c r="BI560" i="5"/>
  <c r="BH560" i="5"/>
  <c r="BG560" i="5"/>
  <c r="BF560" i="5"/>
  <c r="T560" i="5"/>
  <c r="R560" i="5"/>
  <c r="P560" i="5"/>
  <c r="BI489" i="5"/>
  <c r="BH489" i="5"/>
  <c r="BG489" i="5"/>
  <c r="BF489" i="5"/>
  <c r="T489" i="5"/>
  <c r="R489" i="5"/>
  <c r="P489" i="5"/>
  <c r="BI418" i="5"/>
  <c r="BH418" i="5"/>
  <c r="BG418" i="5"/>
  <c r="BF418" i="5"/>
  <c r="T418" i="5"/>
  <c r="R418" i="5"/>
  <c r="P418" i="5"/>
  <c r="BI411" i="5"/>
  <c r="BH411" i="5"/>
  <c r="BG411" i="5"/>
  <c r="BF411" i="5"/>
  <c r="T411" i="5"/>
  <c r="R411" i="5"/>
  <c r="P411" i="5"/>
  <c r="BI410" i="5"/>
  <c r="BH410" i="5"/>
  <c r="BG410" i="5"/>
  <c r="BF410" i="5"/>
  <c r="T410" i="5"/>
  <c r="R410" i="5"/>
  <c r="P410" i="5"/>
  <c r="BI403" i="5"/>
  <c r="BH403" i="5"/>
  <c r="BG403" i="5"/>
  <c r="BF403" i="5"/>
  <c r="T403" i="5"/>
  <c r="R403" i="5"/>
  <c r="P403" i="5"/>
  <c r="BI402" i="5"/>
  <c r="BH402" i="5"/>
  <c r="BG402" i="5"/>
  <c r="BF402" i="5"/>
  <c r="T402" i="5"/>
  <c r="R402" i="5"/>
  <c r="P402" i="5"/>
  <c r="BI391" i="5"/>
  <c r="BH391" i="5"/>
  <c r="BG391" i="5"/>
  <c r="BF391" i="5"/>
  <c r="T391" i="5"/>
  <c r="R391" i="5"/>
  <c r="P391" i="5"/>
  <c r="BI380" i="5"/>
  <c r="BH380" i="5"/>
  <c r="BG380" i="5"/>
  <c r="BF380" i="5"/>
  <c r="T380" i="5"/>
  <c r="R380" i="5"/>
  <c r="P380" i="5"/>
  <c r="BI374" i="5"/>
  <c r="BH374" i="5"/>
  <c r="BG374" i="5"/>
  <c r="BF374" i="5"/>
  <c r="T374" i="5"/>
  <c r="R374" i="5"/>
  <c r="P374" i="5"/>
  <c r="BI369" i="5"/>
  <c r="BH369" i="5"/>
  <c r="BG369" i="5"/>
  <c r="BF369" i="5"/>
  <c r="T369" i="5"/>
  <c r="R369" i="5"/>
  <c r="P369" i="5"/>
  <c r="BI368" i="5"/>
  <c r="BH368" i="5"/>
  <c r="BG368" i="5"/>
  <c r="BF368" i="5"/>
  <c r="T368" i="5"/>
  <c r="R368" i="5"/>
  <c r="P368" i="5"/>
  <c r="BI363" i="5"/>
  <c r="BH363" i="5"/>
  <c r="BG363" i="5"/>
  <c r="BF363" i="5"/>
  <c r="T363" i="5"/>
  <c r="R363" i="5"/>
  <c r="P363" i="5"/>
  <c r="BI353" i="5"/>
  <c r="BH353" i="5"/>
  <c r="BG353" i="5"/>
  <c r="BF353" i="5"/>
  <c r="T353" i="5"/>
  <c r="R353" i="5"/>
  <c r="P353" i="5"/>
  <c r="BI349" i="5"/>
  <c r="BH349" i="5"/>
  <c r="BG349" i="5"/>
  <c r="BF349" i="5"/>
  <c r="T349" i="5"/>
  <c r="R349" i="5"/>
  <c r="P349" i="5"/>
  <c r="BI348" i="5"/>
  <c r="BH348" i="5"/>
  <c r="BG348" i="5"/>
  <c r="BF348" i="5"/>
  <c r="T348" i="5"/>
  <c r="R348" i="5"/>
  <c r="P348" i="5"/>
  <c r="BI347" i="5"/>
  <c r="BH347" i="5"/>
  <c r="BG347" i="5"/>
  <c r="BF347" i="5"/>
  <c r="T347" i="5"/>
  <c r="R347" i="5"/>
  <c r="P347" i="5"/>
  <c r="BI340" i="5"/>
  <c r="BH340" i="5"/>
  <c r="BG340" i="5"/>
  <c r="BF340" i="5"/>
  <c r="T340" i="5"/>
  <c r="R340" i="5"/>
  <c r="P340" i="5"/>
  <c r="BI333" i="5"/>
  <c r="BH333" i="5"/>
  <c r="BG333" i="5"/>
  <c r="BF333" i="5"/>
  <c r="T333" i="5"/>
  <c r="R333" i="5"/>
  <c r="P333" i="5"/>
  <c r="BI326" i="5"/>
  <c r="BH326" i="5"/>
  <c r="BG326" i="5"/>
  <c r="BF326" i="5"/>
  <c r="T326" i="5"/>
  <c r="R326" i="5"/>
  <c r="P326" i="5"/>
  <c r="BI320" i="5"/>
  <c r="BH320" i="5"/>
  <c r="BG320" i="5"/>
  <c r="BF320" i="5"/>
  <c r="T320" i="5"/>
  <c r="R320" i="5"/>
  <c r="P320" i="5"/>
  <c r="BI319" i="5"/>
  <c r="BH319" i="5"/>
  <c r="BG319" i="5"/>
  <c r="BF319" i="5"/>
  <c r="T319" i="5"/>
  <c r="R319" i="5"/>
  <c r="P319" i="5"/>
  <c r="BI284" i="5"/>
  <c r="BH284" i="5"/>
  <c r="BG284" i="5"/>
  <c r="BF284" i="5"/>
  <c r="T284" i="5"/>
  <c r="R284" i="5"/>
  <c r="P284" i="5"/>
  <c r="BI246" i="5"/>
  <c r="BH246" i="5"/>
  <c r="BG246" i="5"/>
  <c r="BF246" i="5"/>
  <c r="T246" i="5"/>
  <c r="R246" i="5"/>
  <c r="P246" i="5"/>
  <c r="BI240" i="5"/>
  <c r="BH240" i="5"/>
  <c r="BG240" i="5"/>
  <c r="BF240" i="5"/>
  <c r="T240" i="5"/>
  <c r="R240" i="5"/>
  <c r="P240" i="5"/>
  <c r="BI239" i="5"/>
  <c r="BH239" i="5"/>
  <c r="BG239" i="5"/>
  <c r="BF239" i="5"/>
  <c r="T239" i="5"/>
  <c r="R239" i="5"/>
  <c r="P239" i="5"/>
  <c r="BI238" i="5"/>
  <c r="BH238" i="5"/>
  <c r="BG238" i="5"/>
  <c r="BF238" i="5"/>
  <c r="T238" i="5"/>
  <c r="R238" i="5"/>
  <c r="P238" i="5"/>
  <c r="BI237" i="5"/>
  <c r="BH237" i="5"/>
  <c r="BG237" i="5"/>
  <c r="BF237" i="5"/>
  <c r="T237" i="5"/>
  <c r="R237" i="5"/>
  <c r="P237" i="5"/>
  <c r="BI236" i="5"/>
  <c r="BH236" i="5"/>
  <c r="BG236" i="5"/>
  <c r="BF236" i="5"/>
  <c r="T236" i="5"/>
  <c r="R236" i="5"/>
  <c r="P236" i="5"/>
  <c r="BI235" i="5"/>
  <c r="BH235" i="5"/>
  <c r="BG235" i="5"/>
  <c r="BF235" i="5"/>
  <c r="T235" i="5"/>
  <c r="R235" i="5"/>
  <c r="P235" i="5"/>
  <c r="BI234" i="5"/>
  <c r="BH234" i="5"/>
  <c r="BG234" i="5"/>
  <c r="BF234" i="5"/>
  <c r="T234" i="5"/>
  <c r="R234" i="5"/>
  <c r="P234" i="5"/>
  <c r="BI233" i="5"/>
  <c r="BH233" i="5"/>
  <c r="BG233" i="5"/>
  <c r="BF233" i="5"/>
  <c r="T233" i="5"/>
  <c r="R233" i="5"/>
  <c r="P233" i="5"/>
  <c r="BI232" i="5"/>
  <c r="BH232" i="5"/>
  <c r="BG232" i="5"/>
  <c r="BF232" i="5"/>
  <c r="T232" i="5"/>
  <c r="R232" i="5"/>
  <c r="P232" i="5"/>
  <c r="BI231" i="5"/>
  <c r="BH231" i="5"/>
  <c r="BG231" i="5"/>
  <c r="BF231" i="5"/>
  <c r="T231" i="5"/>
  <c r="R231" i="5"/>
  <c r="P231" i="5"/>
  <c r="BI230" i="5"/>
  <c r="BH230" i="5"/>
  <c r="BG230" i="5"/>
  <c r="BF230" i="5"/>
  <c r="T230" i="5"/>
  <c r="R230" i="5"/>
  <c r="P230" i="5"/>
  <c r="BI224" i="5"/>
  <c r="BH224" i="5"/>
  <c r="BG224" i="5"/>
  <c r="BF224" i="5"/>
  <c r="T224" i="5"/>
  <c r="R224" i="5"/>
  <c r="P224" i="5"/>
  <c r="BI219" i="5"/>
  <c r="BH219" i="5"/>
  <c r="BG219" i="5"/>
  <c r="BF219" i="5"/>
  <c r="T219" i="5"/>
  <c r="R219" i="5"/>
  <c r="P219" i="5"/>
  <c r="BI214" i="5"/>
  <c r="BH214" i="5"/>
  <c r="BG214" i="5"/>
  <c r="BF214" i="5"/>
  <c r="T214" i="5"/>
  <c r="R214" i="5"/>
  <c r="P214" i="5"/>
  <c r="BI209" i="5"/>
  <c r="BH209" i="5"/>
  <c r="BG209" i="5"/>
  <c r="BF209" i="5"/>
  <c r="T209" i="5"/>
  <c r="R209" i="5"/>
  <c r="P209" i="5"/>
  <c r="BI201" i="5"/>
  <c r="BH201" i="5"/>
  <c r="BG201" i="5"/>
  <c r="BF201" i="5"/>
  <c r="T201" i="5"/>
  <c r="R201" i="5"/>
  <c r="P201" i="5"/>
  <c r="BI200" i="5"/>
  <c r="BH200" i="5"/>
  <c r="BG200" i="5"/>
  <c r="BF200" i="5"/>
  <c r="T200" i="5"/>
  <c r="R200" i="5"/>
  <c r="P200" i="5"/>
  <c r="BI194" i="5"/>
  <c r="BH194" i="5"/>
  <c r="BG194" i="5"/>
  <c r="BF194" i="5"/>
  <c r="T194" i="5"/>
  <c r="R194" i="5"/>
  <c r="P194" i="5"/>
  <c r="BI188" i="5"/>
  <c r="BH188" i="5"/>
  <c r="BG188" i="5"/>
  <c r="BF188" i="5"/>
  <c r="T188" i="5"/>
  <c r="R188" i="5"/>
  <c r="P188" i="5"/>
  <c r="BI181" i="5"/>
  <c r="BH181" i="5"/>
  <c r="BG181" i="5"/>
  <c r="BF181" i="5"/>
  <c r="T181" i="5"/>
  <c r="R181" i="5"/>
  <c r="P181" i="5"/>
  <c r="BI180" i="5"/>
  <c r="BH180" i="5"/>
  <c r="BG180" i="5"/>
  <c r="BF180" i="5"/>
  <c r="T180" i="5"/>
  <c r="R180" i="5"/>
  <c r="P180" i="5"/>
  <c r="BI174" i="5"/>
  <c r="BH174" i="5"/>
  <c r="BG174" i="5"/>
  <c r="BF174" i="5"/>
  <c r="T174" i="5"/>
  <c r="R174" i="5"/>
  <c r="P174" i="5"/>
  <c r="BI166" i="5"/>
  <c r="BH166" i="5"/>
  <c r="BG166" i="5"/>
  <c r="BF166" i="5"/>
  <c r="T166" i="5"/>
  <c r="R166" i="5"/>
  <c r="P166" i="5"/>
  <c r="BI161" i="5"/>
  <c r="BH161" i="5"/>
  <c r="BG161" i="5"/>
  <c r="BF161" i="5"/>
  <c r="T161" i="5"/>
  <c r="R161" i="5"/>
  <c r="P161" i="5"/>
  <c r="BI158" i="5"/>
  <c r="BH158" i="5"/>
  <c r="BG158" i="5"/>
  <c r="BF158" i="5"/>
  <c r="T158" i="5"/>
  <c r="R158" i="5"/>
  <c r="P158" i="5"/>
  <c r="BI154" i="5"/>
  <c r="BH154" i="5"/>
  <c r="BG154" i="5"/>
  <c r="BF154" i="5"/>
  <c r="T154" i="5"/>
  <c r="R154" i="5"/>
  <c r="P154" i="5"/>
  <c r="J147" i="5"/>
  <c r="F147" i="5"/>
  <c r="F145" i="5"/>
  <c r="E143" i="5"/>
  <c r="J93" i="5"/>
  <c r="F93" i="5"/>
  <c r="F91" i="5"/>
  <c r="E89" i="5"/>
  <c r="J26" i="5"/>
  <c r="E26" i="5"/>
  <c r="J148" i="5" s="1"/>
  <c r="J25" i="5"/>
  <c r="J20" i="5"/>
  <c r="E20" i="5"/>
  <c r="F94" i="5" s="1"/>
  <c r="J19" i="5"/>
  <c r="J14" i="5"/>
  <c r="J145" i="5" s="1"/>
  <c r="E7" i="5"/>
  <c r="E85" i="5"/>
  <c r="J37" i="4"/>
  <c r="J36" i="4"/>
  <c r="AY97" i="1" s="1"/>
  <c r="J35" i="4"/>
  <c r="AX97" i="1" s="1"/>
  <c r="BI165" i="4"/>
  <c r="BH165" i="4"/>
  <c r="BG165" i="4"/>
  <c r="BF165" i="4"/>
  <c r="T165" i="4"/>
  <c r="R165" i="4"/>
  <c r="P165" i="4"/>
  <c r="BI162" i="4"/>
  <c r="BH162" i="4"/>
  <c r="BG162" i="4"/>
  <c r="BF162" i="4"/>
  <c r="T162" i="4"/>
  <c r="R162" i="4"/>
  <c r="P162" i="4"/>
  <c r="BI158" i="4"/>
  <c r="BH158" i="4"/>
  <c r="BG158" i="4"/>
  <c r="BF158" i="4"/>
  <c r="T158" i="4"/>
  <c r="R158" i="4"/>
  <c r="P158" i="4"/>
  <c r="BI155" i="4"/>
  <c r="BH155" i="4"/>
  <c r="BG155" i="4"/>
  <c r="BF155" i="4"/>
  <c r="T155" i="4"/>
  <c r="R155" i="4"/>
  <c r="P155" i="4"/>
  <c r="BI154" i="4"/>
  <c r="BH154" i="4"/>
  <c r="BG154" i="4"/>
  <c r="BF154" i="4"/>
  <c r="T154" i="4"/>
  <c r="R154" i="4"/>
  <c r="P154" i="4"/>
  <c r="BI151" i="4"/>
  <c r="BH151" i="4"/>
  <c r="BG151" i="4"/>
  <c r="BF151" i="4"/>
  <c r="T151" i="4"/>
  <c r="R151" i="4"/>
  <c r="P151" i="4"/>
  <c r="BI147" i="4"/>
  <c r="BH147" i="4"/>
  <c r="BG147" i="4"/>
  <c r="BF147" i="4"/>
  <c r="T147" i="4"/>
  <c r="R147" i="4"/>
  <c r="P147" i="4"/>
  <c r="BI144" i="4"/>
  <c r="BH144" i="4"/>
  <c r="BG144" i="4"/>
  <c r="BF144" i="4"/>
  <c r="T144" i="4"/>
  <c r="R144" i="4"/>
  <c r="P144" i="4"/>
  <c r="BI140" i="4"/>
  <c r="BH140" i="4"/>
  <c r="BG140" i="4"/>
  <c r="BF140" i="4"/>
  <c r="T140" i="4"/>
  <c r="R140" i="4"/>
  <c r="P140" i="4"/>
  <c r="BI136" i="4"/>
  <c r="BH136" i="4"/>
  <c r="BG136" i="4"/>
  <c r="BF136" i="4"/>
  <c r="T136" i="4"/>
  <c r="R136" i="4"/>
  <c r="P136" i="4"/>
  <c r="BI133" i="4"/>
  <c r="BH133" i="4"/>
  <c r="BG133" i="4"/>
  <c r="BF133" i="4"/>
  <c r="T133" i="4"/>
  <c r="R133" i="4"/>
  <c r="P133" i="4"/>
  <c r="BI129" i="4"/>
  <c r="BH129" i="4"/>
  <c r="BG129" i="4"/>
  <c r="BF129" i="4"/>
  <c r="T129" i="4"/>
  <c r="R129" i="4"/>
  <c r="P129" i="4"/>
  <c r="BI125" i="4"/>
  <c r="BH125" i="4"/>
  <c r="BG125" i="4"/>
  <c r="BF125" i="4"/>
  <c r="T125" i="4"/>
  <c r="R125" i="4"/>
  <c r="P125" i="4"/>
  <c r="BI122" i="4"/>
  <c r="BH122" i="4"/>
  <c r="BG122" i="4"/>
  <c r="BF122" i="4"/>
  <c r="T122" i="4"/>
  <c r="R122" i="4"/>
  <c r="P122" i="4"/>
  <c r="J115" i="4"/>
  <c r="F115" i="4"/>
  <c r="F113" i="4"/>
  <c r="E111" i="4"/>
  <c r="J91" i="4"/>
  <c r="F91" i="4"/>
  <c r="F89" i="4"/>
  <c r="E87" i="4"/>
  <c r="J24" i="4"/>
  <c r="E24" i="4"/>
  <c r="J92" i="4"/>
  <c r="J23" i="4"/>
  <c r="J18" i="4"/>
  <c r="E18" i="4"/>
  <c r="F92" i="4" s="1"/>
  <c r="J17" i="4"/>
  <c r="J12" i="4"/>
  <c r="J89" i="4" s="1"/>
  <c r="E7" i="4"/>
  <c r="E109" i="4" s="1"/>
  <c r="J37" i="3"/>
  <c r="J36" i="3"/>
  <c r="AY96" i="1" s="1"/>
  <c r="J35" i="3"/>
  <c r="AX96" i="1"/>
  <c r="BI164" i="3"/>
  <c r="BH164" i="3"/>
  <c r="BG164" i="3"/>
  <c r="BF164" i="3"/>
  <c r="T164" i="3"/>
  <c r="R164" i="3"/>
  <c r="P164" i="3"/>
  <c r="BI161" i="3"/>
  <c r="BH161" i="3"/>
  <c r="BG161" i="3"/>
  <c r="BF161" i="3"/>
  <c r="T161" i="3"/>
  <c r="R161" i="3"/>
  <c r="P161" i="3"/>
  <c r="BI160" i="3"/>
  <c r="BH160" i="3"/>
  <c r="BG160" i="3"/>
  <c r="BF160" i="3"/>
  <c r="T160" i="3"/>
  <c r="R160" i="3"/>
  <c r="P160" i="3"/>
  <c r="BI158" i="3"/>
  <c r="BH158" i="3"/>
  <c r="BG158" i="3"/>
  <c r="BF158" i="3"/>
  <c r="T158" i="3"/>
  <c r="R158" i="3"/>
  <c r="P158" i="3"/>
  <c r="BI155" i="3"/>
  <c r="BH155" i="3"/>
  <c r="BG155" i="3"/>
  <c r="BF155" i="3"/>
  <c r="T155" i="3"/>
  <c r="R155" i="3"/>
  <c r="P155" i="3"/>
  <c r="BI152" i="3"/>
  <c r="BH152" i="3"/>
  <c r="BG152" i="3"/>
  <c r="BF152" i="3"/>
  <c r="T152" i="3"/>
  <c r="R152" i="3"/>
  <c r="P152" i="3"/>
  <c r="BI144" i="3"/>
  <c r="BH144" i="3"/>
  <c r="BG144" i="3"/>
  <c r="BF144" i="3"/>
  <c r="T144" i="3"/>
  <c r="R144" i="3"/>
  <c r="P144" i="3"/>
  <c r="BI141" i="3"/>
  <c r="BH141" i="3"/>
  <c r="BG141" i="3"/>
  <c r="BF141" i="3"/>
  <c r="T141" i="3"/>
  <c r="R141" i="3"/>
  <c r="P141" i="3"/>
  <c r="BI138" i="3"/>
  <c r="BH138" i="3"/>
  <c r="BG138" i="3"/>
  <c r="BF138" i="3"/>
  <c r="T138" i="3"/>
  <c r="R138" i="3"/>
  <c r="P138" i="3"/>
  <c r="BI132" i="3"/>
  <c r="BH132" i="3"/>
  <c r="BG132" i="3"/>
  <c r="BF132" i="3"/>
  <c r="T132" i="3"/>
  <c r="R132" i="3"/>
  <c r="P132" i="3"/>
  <c r="BI127" i="3"/>
  <c r="BH127" i="3"/>
  <c r="BG127" i="3"/>
  <c r="BF127" i="3"/>
  <c r="T127" i="3"/>
  <c r="R127" i="3"/>
  <c r="P127" i="3"/>
  <c r="BI124" i="3"/>
  <c r="BH124" i="3"/>
  <c r="BG124" i="3"/>
  <c r="BF124" i="3"/>
  <c r="T124" i="3"/>
  <c r="R124" i="3"/>
  <c r="P124" i="3"/>
  <c r="BI123" i="3"/>
  <c r="BH123" i="3"/>
  <c r="BG123" i="3"/>
  <c r="BF123" i="3"/>
  <c r="T123" i="3"/>
  <c r="R123" i="3"/>
  <c r="P123" i="3"/>
  <c r="J116" i="3"/>
  <c r="F116" i="3"/>
  <c r="F114" i="3"/>
  <c r="E112" i="3"/>
  <c r="J91" i="3"/>
  <c r="F91" i="3"/>
  <c r="F89" i="3"/>
  <c r="E87" i="3"/>
  <c r="J24" i="3"/>
  <c r="E24" i="3"/>
  <c r="J117" i="3" s="1"/>
  <c r="J23" i="3"/>
  <c r="J18" i="3"/>
  <c r="E18" i="3"/>
  <c r="F92" i="3" s="1"/>
  <c r="J17" i="3"/>
  <c r="J12" i="3"/>
  <c r="J89" i="3" s="1"/>
  <c r="E7" i="3"/>
  <c r="E85" i="3" s="1"/>
  <c r="J37" i="2"/>
  <c r="J36" i="2"/>
  <c r="AY95" i="1" s="1"/>
  <c r="J35" i="2"/>
  <c r="AX95" i="1" s="1"/>
  <c r="BI157" i="2"/>
  <c r="BH157" i="2"/>
  <c r="BG157" i="2"/>
  <c r="BF157" i="2"/>
  <c r="T157" i="2"/>
  <c r="T156" i="2" s="1"/>
  <c r="R157" i="2"/>
  <c r="R156" i="2" s="1"/>
  <c r="P157" i="2"/>
  <c r="P156" i="2" s="1"/>
  <c r="BI154" i="2"/>
  <c r="BH154" i="2"/>
  <c r="BG154" i="2"/>
  <c r="BF154" i="2"/>
  <c r="T154" i="2"/>
  <c r="T153" i="2"/>
  <c r="R154" i="2"/>
  <c r="R153" i="2" s="1"/>
  <c r="P154" i="2"/>
  <c r="P153" i="2" s="1"/>
  <c r="BI151" i="2"/>
  <c r="BH151" i="2"/>
  <c r="BG151" i="2"/>
  <c r="BF151" i="2"/>
  <c r="T151" i="2"/>
  <c r="R151" i="2"/>
  <c r="P151" i="2"/>
  <c r="BI149" i="2"/>
  <c r="BH149" i="2"/>
  <c r="BG149" i="2"/>
  <c r="BF149" i="2"/>
  <c r="T149" i="2"/>
  <c r="R149" i="2"/>
  <c r="P149" i="2"/>
  <c r="BI146" i="2"/>
  <c r="BH146" i="2"/>
  <c r="BG146" i="2"/>
  <c r="BF146" i="2"/>
  <c r="T146" i="2"/>
  <c r="R146" i="2"/>
  <c r="P146" i="2"/>
  <c r="BI144" i="2"/>
  <c r="BH144" i="2"/>
  <c r="BG144" i="2"/>
  <c r="BF144" i="2"/>
  <c r="T144" i="2"/>
  <c r="R144" i="2"/>
  <c r="P144" i="2"/>
  <c r="BI141" i="2"/>
  <c r="BH141" i="2"/>
  <c r="BG141" i="2"/>
  <c r="BF141" i="2"/>
  <c r="T141" i="2"/>
  <c r="R141" i="2"/>
  <c r="P141" i="2"/>
  <c r="BI139" i="2"/>
  <c r="BH139" i="2"/>
  <c r="BG139" i="2"/>
  <c r="BF139" i="2"/>
  <c r="T139" i="2"/>
  <c r="R139" i="2"/>
  <c r="P139" i="2"/>
  <c r="BI136" i="2"/>
  <c r="BH136" i="2"/>
  <c r="BG136" i="2"/>
  <c r="BF136" i="2"/>
  <c r="T136" i="2"/>
  <c r="T135" i="2" s="1"/>
  <c r="R136" i="2"/>
  <c r="R135" i="2" s="1"/>
  <c r="P136" i="2"/>
  <c r="P135" i="2" s="1"/>
  <c r="BI133" i="2"/>
  <c r="BH133" i="2"/>
  <c r="BG133" i="2"/>
  <c r="BF133" i="2"/>
  <c r="T133" i="2"/>
  <c r="R133" i="2"/>
  <c r="P133" i="2"/>
  <c r="BI131" i="2"/>
  <c r="BH131" i="2"/>
  <c r="BG131" i="2"/>
  <c r="BF131" i="2"/>
  <c r="T131" i="2"/>
  <c r="R131" i="2"/>
  <c r="P131" i="2"/>
  <c r="BI129" i="2"/>
  <c r="BH129" i="2"/>
  <c r="BG129" i="2"/>
  <c r="BF129" i="2"/>
  <c r="T129" i="2"/>
  <c r="R129" i="2"/>
  <c r="P129" i="2"/>
  <c r="BI127" i="2"/>
  <c r="BH127" i="2"/>
  <c r="BG127" i="2"/>
  <c r="BF127" i="2"/>
  <c r="T127" i="2"/>
  <c r="R127" i="2"/>
  <c r="P127" i="2"/>
  <c r="J120" i="2"/>
  <c r="F120" i="2"/>
  <c r="F118" i="2"/>
  <c r="E116" i="2"/>
  <c r="J91" i="2"/>
  <c r="F91" i="2"/>
  <c r="F89" i="2"/>
  <c r="E87" i="2"/>
  <c r="J24" i="2"/>
  <c r="E24" i="2"/>
  <c r="J92" i="2" s="1"/>
  <c r="J23" i="2"/>
  <c r="J18" i="2"/>
  <c r="E18" i="2"/>
  <c r="F121" i="2" s="1"/>
  <c r="J17" i="2"/>
  <c r="J12" i="2"/>
  <c r="J118" i="2" s="1"/>
  <c r="E7" i="2"/>
  <c r="E85" i="2" s="1"/>
  <c r="L90" i="1"/>
  <c r="AM90" i="1"/>
  <c r="AM89" i="1"/>
  <c r="L89" i="1"/>
  <c r="AM87" i="1"/>
  <c r="L87" i="1"/>
  <c r="L85" i="1"/>
  <c r="L84" i="1"/>
  <c r="J290" i="83"/>
  <c r="BK286" i="83"/>
  <c r="BK284" i="83"/>
  <c r="BK279" i="83"/>
  <c r="BK271" i="83"/>
  <c r="J267" i="83"/>
  <c r="BK245" i="83"/>
  <c r="BK241" i="83"/>
  <c r="BK237" i="83"/>
  <c r="J217" i="83"/>
  <c r="J209" i="83"/>
  <c r="J205" i="83"/>
  <c r="J198" i="83"/>
  <c r="J188" i="83"/>
  <c r="J163" i="83"/>
  <c r="BK159" i="83"/>
  <c r="J153" i="82"/>
  <c r="BK152" i="82"/>
  <c r="J148" i="82"/>
  <c r="BK144" i="82"/>
  <c r="J130" i="82"/>
  <c r="J240" i="81"/>
  <c r="J227" i="81"/>
  <c r="J220" i="81"/>
  <c r="J214" i="81"/>
  <c r="J209" i="81"/>
  <c r="J190" i="81"/>
  <c r="J172" i="81"/>
  <c r="J153" i="81"/>
  <c r="J125" i="80"/>
  <c r="BK123" i="80"/>
  <c r="BK150" i="79"/>
  <c r="BK144" i="79"/>
  <c r="BK143" i="79"/>
  <c r="BK141" i="79"/>
  <c r="J135" i="79"/>
  <c r="J131" i="79"/>
  <c r="J140" i="78"/>
  <c r="BK134" i="78"/>
  <c r="J133" i="78"/>
  <c r="J130" i="78"/>
  <c r="BK128" i="78"/>
  <c r="J124" i="78"/>
  <c r="BK125" i="77"/>
  <c r="J149" i="76"/>
  <c r="J126" i="76"/>
  <c r="BK122" i="76"/>
  <c r="J155" i="75"/>
  <c r="J141" i="75"/>
  <c r="J135" i="75"/>
  <c r="BK129" i="75"/>
  <c r="J123" i="75"/>
  <c r="BK214" i="74"/>
  <c r="BK200" i="74"/>
  <c r="J190" i="74"/>
  <c r="J186" i="74"/>
  <c r="J155" i="74"/>
  <c r="J149" i="74"/>
  <c r="J173" i="73"/>
  <c r="J163" i="73"/>
  <c r="BK146" i="73"/>
  <c r="BK262" i="72"/>
  <c r="BK237" i="72"/>
  <c r="J232" i="72"/>
  <c r="BK198" i="72"/>
  <c r="J190" i="72"/>
  <c r="J165" i="72"/>
  <c r="J162" i="72"/>
  <c r="J160" i="72"/>
  <c r="BK150" i="72"/>
  <c r="J138" i="72"/>
  <c r="J235" i="71"/>
  <c r="J226" i="71"/>
  <c r="BK223" i="71"/>
  <c r="J194" i="71"/>
  <c r="BK191" i="71"/>
  <c r="J173" i="71"/>
  <c r="BK166" i="71"/>
  <c r="BK156" i="71"/>
  <c r="J143" i="71"/>
  <c r="BK136" i="71"/>
  <c r="J146" i="70"/>
  <c r="J138" i="70"/>
  <c r="BK136" i="70"/>
  <c r="BK127" i="70"/>
  <c r="J124" i="70"/>
  <c r="BK216" i="69"/>
  <c r="BK213" i="69"/>
  <c r="J210" i="69"/>
  <c r="J201" i="69"/>
  <c r="BK192" i="69"/>
  <c r="BK172" i="69"/>
  <c r="J166" i="69"/>
  <c r="BK151" i="69"/>
  <c r="J145" i="69"/>
  <c r="J238" i="68"/>
  <c r="J230" i="68"/>
  <c r="BK206" i="68"/>
  <c r="BK185" i="68"/>
  <c r="BK168" i="68"/>
  <c r="J162" i="68"/>
  <c r="J150" i="68"/>
  <c r="J135" i="68"/>
  <c r="J132" i="68"/>
  <c r="BK161" i="67"/>
  <c r="J156" i="67"/>
  <c r="J151" i="67"/>
  <c r="J149" i="67"/>
  <c r="BK146" i="67"/>
  <c r="BK145" i="67"/>
  <c r="BK144" i="67"/>
  <c r="J141" i="67"/>
  <c r="J138" i="67"/>
  <c r="BK134" i="67"/>
  <c r="BK132" i="67"/>
  <c r="J130" i="67"/>
  <c r="BK129" i="67"/>
  <c r="J177" i="66"/>
  <c r="J170" i="66"/>
  <c r="J155" i="66"/>
  <c r="J153" i="66"/>
  <c r="BK145" i="66"/>
  <c r="J140" i="66"/>
  <c r="BK137" i="66"/>
  <c r="BK135" i="66"/>
  <c r="J132" i="66"/>
  <c r="J129" i="66"/>
  <c r="BK148" i="65"/>
  <c r="J147" i="65"/>
  <c r="J144" i="65"/>
  <c r="BK133" i="65"/>
  <c r="J130" i="65"/>
  <c r="J251" i="64"/>
  <c r="J239" i="64"/>
  <c r="J236" i="64"/>
  <c r="BK218" i="64"/>
  <c r="BK189" i="64"/>
  <c r="J168" i="64"/>
  <c r="BK164" i="64"/>
  <c r="BK160" i="64"/>
  <c r="J137" i="64"/>
  <c r="J128" i="64"/>
  <c r="BK287" i="63"/>
  <c r="J278" i="63"/>
  <c r="J266" i="63"/>
  <c r="BK254" i="63"/>
  <c r="J245" i="63"/>
  <c r="BK242" i="63"/>
  <c r="J233" i="63"/>
  <c r="BK230" i="63"/>
  <c r="BK218" i="63"/>
  <c r="J206" i="63"/>
  <c r="BK189" i="63"/>
  <c r="J144" i="63"/>
  <c r="J334" i="62"/>
  <c r="BK331" i="62"/>
  <c r="J319" i="62"/>
  <c r="J313" i="62"/>
  <c r="BK292" i="62"/>
  <c r="J289" i="62"/>
  <c r="J286" i="62"/>
  <c r="BK280" i="62"/>
  <c r="J274" i="62"/>
  <c r="BK265" i="62"/>
  <c r="J256" i="62"/>
  <c r="BK238" i="62"/>
  <c r="J226" i="62"/>
  <c r="BK214" i="62"/>
  <c r="BK181" i="62"/>
  <c r="J165" i="62"/>
  <c r="BK149" i="62"/>
  <c r="J145" i="62"/>
  <c r="J142" i="62"/>
  <c r="BK377" i="61"/>
  <c r="J370" i="61"/>
  <c r="BK367" i="61"/>
  <c r="BK339" i="61"/>
  <c r="BK336" i="61"/>
  <c r="BK327" i="61"/>
  <c r="BK315" i="61"/>
  <c r="BK291" i="61"/>
  <c r="BK285" i="61"/>
  <c r="BK282" i="61"/>
  <c r="J276" i="61"/>
  <c r="J264" i="61"/>
  <c r="J261" i="61"/>
  <c r="BK252" i="61"/>
  <c r="J242" i="61"/>
  <c r="BK209" i="61"/>
  <c r="J185" i="61"/>
  <c r="J177" i="61"/>
  <c r="J140" i="61"/>
  <c r="BK486" i="60"/>
  <c r="BK474" i="60"/>
  <c r="BK465" i="60"/>
  <c r="BK462" i="60"/>
  <c r="J453" i="60"/>
  <c r="BK447" i="60"/>
  <c r="BK438" i="60"/>
  <c r="J423" i="60"/>
  <c r="J411" i="60"/>
  <c r="J384" i="60"/>
  <c r="BK375" i="60"/>
  <c r="BK372" i="60"/>
  <c r="J342" i="60"/>
  <c r="J324" i="60"/>
  <c r="J311" i="60"/>
  <c r="J298" i="60"/>
  <c r="J295" i="60"/>
  <c r="J258" i="60"/>
  <c r="J206" i="60"/>
  <c r="BK415" i="59"/>
  <c r="J391" i="59"/>
  <c r="BK376" i="59"/>
  <c r="BK180" i="58"/>
  <c r="BK138" i="58"/>
  <c r="J132" i="58"/>
  <c r="J245" i="57"/>
  <c r="J217" i="57"/>
  <c r="BK203" i="57"/>
  <c r="BK188" i="57"/>
  <c r="J170" i="57"/>
  <c r="BK155" i="57"/>
  <c r="J152" i="57"/>
  <c r="J137" i="57"/>
  <c r="BK131" i="57"/>
  <c r="J322" i="56"/>
  <c r="BK319" i="56"/>
  <c r="BK313" i="56"/>
  <c r="BK268" i="56"/>
  <c r="J259" i="56"/>
  <c r="BK247" i="56"/>
  <c r="J241" i="56"/>
  <c r="J223" i="56"/>
  <c r="BK220" i="56"/>
  <c r="BK213" i="56"/>
  <c r="BK158" i="56"/>
  <c r="J137" i="56"/>
  <c r="J196" i="55"/>
  <c r="BK186" i="55"/>
  <c r="J176" i="55"/>
  <c r="BK159" i="55"/>
  <c r="BK143" i="55"/>
  <c r="J200" i="54"/>
  <c r="J198" i="54"/>
  <c r="J184" i="54"/>
  <c r="J143" i="54"/>
  <c r="J165" i="53"/>
  <c r="BK155" i="53"/>
  <c r="J142" i="53"/>
  <c r="J134" i="53"/>
  <c r="J163" i="52"/>
  <c r="J157" i="52"/>
  <c r="BK155" i="52"/>
  <c r="BK137" i="52"/>
  <c r="BK127" i="52"/>
  <c r="BK163" i="51"/>
  <c r="J160" i="51"/>
  <c r="BK153" i="51"/>
  <c r="J152" i="51"/>
  <c r="J143" i="51"/>
  <c r="J141" i="51"/>
  <c r="BK140" i="51"/>
  <c r="BK137" i="51"/>
  <c r="BK136" i="51"/>
  <c r="BK142" i="50"/>
  <c r="J134" i="50"/>
  <c r="J174" i="49"/>
  <c r="BK171" i="49"/>
  <c r="BK154" i="49"/>
  <c r="BK153" i="49"/>
  <c r="BK150" i="49"/>
  <c r="J149" i="49"/>
  <c r="BK148" i="49"/>
  <c r="BK143" i="49"/>
  <c r="BK141" i="49"/>
  <c r="BK137" i="49"/>
  <c r="BK136" i="49"/>
  <c r="BK135" i="49"/>
  <c r="J154" i="47"/>
  <c r="J149" i="47"/>
  <c r="J144" i="47"/>
  <c r="J141" i="47"/>
  <c r="J139" i="47"/>
  <c r="J131" i="47"/>
  <c r="BK130" i="47"/>
  <c r="J129" i="47"/>
  <c r="BK151" i="46"/>
  <c r="J150" i="46"/>
  <c r="BK142" i="46"/>
  <c r="J139" i="46"/>
  <c r="BK138" i="46"/>
  <c r="BK133" i="46"/>
  <c r="J129" i="46"/>
  <c r="J288" i="45"/>
  <c r="J279" i="45"/>
  <c r="J267" i="45"/>
  <c r="BK260" i="45"/>
  <c r="J256" i="45"/>
  <c r="BK254" i="45"/>
  <c r="J251" i="45"/>
  <c r="J241" i="45"/>
  <c r="BK236" i="45"/>
  <c r="J231" i="45"/>
  <c r="BK227" i="45"/>
  <c r="J226" i="45"/>
  <c r="BK221" i="45"/>
  <c r="J215" i="45"/>
  <c r="BK212" i="45"/>
  <c r="J208" i="45"/>
  <c r="J206" i="45"/>
  <c r="BK196" i="45"/>
  <c r="J194" i="45"/>
  <c r="J193" i="45"/>
  <c r="J191" i="45"/>
  <c r="J187" i="45"/>
  <c r="BK183" i="45"/>
  <c r="BK182" i="45"/>
  <c r="BK178" i="45"/>
  <c r="BK173" i="45"/>
  <c r="BK172" i="45"/>
  <c r="BK167" i="45"/>
  <c r="J164" i="45"/>
  <c r="J162" i="45"/>
  <c r="J155" i="45"/>
  <c r="J154" i="45"/>
  <c r="J152" i="45"/>
  <c r="BK138" i="45"/>
  <c r="BK310" i="44"/>
  <c r="BK303" i="44"/>
  <c r="J292" i="44"/>
  <c r="J291" i="44"/>
  <c r="J289" i="44"/>
  <c r="BK288" i="44"/>
  <c r="BK285" i="44"/>
  <c r="BK283" i="44"/>
  <c r="BK281" i="44"/>
  <c r="BK267" i="44"/>
  <c r="BK261" i="44"/>
  <c r="BK253" i="44"/>
  <c r="BK250" i="44"/>
  <c r="J249" i="44"/>
  <c r="BK248" i="44"/>
  <c r="BK247" i="44"/>
  <c r="BK244" i="44"/>
  <c r="J243" i="44"/>
  <c r="J240" i="44"/>
  <c r="BK236" i="44"/>
  <c r="BK235" i="44"/>
  <c r="BK233" i="44"/>
  <c r="J228" i="44"/>
  <c r="J223" i="44"/>
  <c r="J219" i="44"/>
  <c r="BK210" i="44"/>
  <c r="J205" i="44"/>
  <c r="BK203" i="44"/>
  <c r="J200" i="44"/>
  <c r="J195" i="44"/>
  <c r="BK192" i="44"/>
  <c r="BK191" i="44"/>
  <c r="BK185" i="44"/>
  <c r="BK180" i="44"/>
  <c r="J179" i="44"/>
  <c r="J174" i="44"/>
  <c r="BK169" i="44"/>
  <c r="J165" i="44"/>
  <c r="BK160" i="44"/>
  <c r="BK154" i="44"/>
  <c r="BK149" i="44"/>
  <c r="J139" i="44"/>
  <c r="BK232" i="43"/>
  <c r="J231" i="43"/>
  <c r="J223" i="43"/>
  <c r="J220" i="43"/>
  <c r="J219" i="43"/>
  <c r="J207" i="43"/>
  <c r="BK202" i="43"/>
  <c r="BK196" i="43"/>
  <c r="J194" i="43"/>
  <c r="J186" i="43"/>
  <c r="BK184" i="43"/>
  <c r="BK183" i="43"/>
  <c r="BK175" i="43"/>
  <c r="BK154" i="43"/>
  <c r="BK139" i="43"/>
  <c r="BK137" i="43"/>
  <c r="J131" i="42"/>
  <c r="J130" i="41"/>
  <c r="J143" i="40"/>
  <c r="BK140" i="40"/>
  <c r="J139" i="40"/>
  <c r="BK136" i="40"/>
  <c r="J133" i="40"/>
  <c r="BK131" i="40"/>
  <c r="BK130" i="40"/>
  <c r="J148" i="39"/>
  <c r="BK144" i="39"/>
  <c r="J142" i="39"/>
  <c r="J137" i="39"/>
  <c r="BK135" i="39"/>
  <c r="BK132" i="39"/>
  <c r="J145" i="38"/>
  <c r="J142" i="38"/>
  <c r="BK141" i="38"/>
  <c r="BK135" i="38"/>
  <c r="BK134" i="38"/>
  <c r="BK133" i="38"/>
  <c r="J130" i="38"/>
  <c r="J150" i="37"/>
  <c r="J147" i="37"/>
  <c r="BK144" i="37"/>
  <c r="BK141" i="37"/>
  <c r="BK133" i="37"/>
  <c r="J132" i="37"/>
  <c r="J127" i="37"/>
  <c r="J141" i="36"/>
  <c r="J140" i="36"/>
  <c r="BK134" i="36"/>
  <c r="BK133" i="36"/>
  <c r="J131" i="36"/>
  <c r="J127" i="36"/>
  <c r="BK146" i="35"/>
  <c r="BK139" i="35"/>
  <c r="BK137" i="35"/>
  <c r="J132" i="35"/>
  <c r="J129" i="35"/>
  <c r="BK146" i="34"/>
  <c r="BK140" i="34"/>
  <c r="J138" i="34"/>
  <c r="BK132" i="34"/>
  <c r="BK144" i="33"/>
  <c r="BK143" i="33"/>
  <c r="J137" i="33"/>
  <c r="J135" i="33"/>
  <c r="BK134" i="33"/>
  <c r="J129" i="33"/>
  <c r="J153" i="32"/>
  <c r="BK152" i="32"/>
  <c r="J148" i="32"/>
  <c r="J147" i="32"/>
  <c r="BK145" i="32"/>
  <c r="BK144" i="32"/>
  <c r="BK133" i="32"/>
  <c r="BK146" i="31"/>
  <c r="J144" i="31"/>
  <c r="J139" i="31"/>
  <c r="BK138" i="31"/>
  <c r="J132" i="31"/>
  <c r="J131" i="31"/>
  <c r="J129" i="31"/>
  <c r="J130" i="30"/>
  <c r="BK128" i="30"/>
  <c r="J134" i="29"/>
  <c r="J139" i="28"/>
  <c r="J134" i="28"/>
  <c r="BK129" i="28"/>
  <c r="BK141" i="27"/>
  <c r="BK137" i="26"/>
  <c r="J135" i="26"/>
  <c r="BK132" i="26"/>
  <c r="BK127" i="26"/>
  <c r="J136" i="25"/>
  <c r="J127" i="25"/>
  <c r="J131" i="24"/>
  <c r="BK127" i="24"/>
  <c r="BK133" i="23"/>
  <c r="BK129" i="23"/>
  <c r="BK128" i="23"/>
  <c r="BK127" i="23"/>
  <c r="J133" i="22"/>
  <c r="BK138" i="21"/>
  <c r="J137" i="21"/>
  <c r="BK136" i="21"/>
  <c r="J134" i="21"/>
  <c r="BK133" i="21"/>
  <c r="BK130" i="21"/>
  <c r="J134" i="20"/>
  <c r="BK127" i="20"/>
  <c r="BK148" i="19"/>
  <c r="BK145" i="19"/>
  <c r="BK142" i="19"/>
  <c r="BK140" i="19"/>
  <c r="BK133" i="19"/>
  <c r="BK132" i="19"/>
  <c r="J131" i="19"/>
  <c r="J130" i="19"/>
  <c r="BK146" i="18"/>
  <c r="J140" i="18"/>
  <c r="BK138" i="18"/>
  <c r="J132" i="18"/>
  <c r="BK127" i="18"/>
  <c r="BK180" i="17"/>
  <c r="J179" i="17"/>
  <c r="J177" i="17"/>
  <c r="BK176" i="17"/>
  <c r="J171" i="17"/>
  <c r="J170" i="17"/>
  <c r="J169" i="17"/>
  <c r="J166" i="17"/>
  <c r="BK148" i="17"/>
  <c r="J147" i="17"/>
  <c r="BK146" i="17"/>
  <c r="J143" i="17"/>
  <c r="BK137" i="17"/>
  <c r="BK134" i="17"/>
  <c r="BK133" i="17"/>
  <c r="J130" i="17"/>
  <c r="BK187" i="16"/>
  <c r="BK186" i="16"/>
  <c r="BK185" i="16"/>
  <c r="BK184" i="16"/>
  <c r="J183" i="16"/>
  <c r="J180" i="16"/>
  <c r="BK174" i="16"/>
  <c r="BK162" i="16"/>
  <c r="J149" i="16"/>
  <c r="J136" i="16"/>
  <c r="J134" i="16"/>
  <c r="J187" i="15"/>
  <c r="BK185" i="15"/>
  <c r="J183" i="15"/>
  <c r="J181" i="15"/>
  <c r="J170" i="15"/>
  <c r="BK167" i="15"/>
  <c r="J165" i="15"/>
  <c r="J161" i="15"/>
  <c r="BK157" i="15"/>
  <c r="BK147" i="15"/>
  <c r="BK142" i="15"/>
  <c r="J140" i="15"/>
  <c r="BK131" i="15"/>
  <c r="BK187" i="14"/>
  <c r="J181" i="14"/>
  <c r="BK164" i="14"/>
  <c r="BK157" i="14"/>
  <c r="J155" i="14"/>
  <c r="J141" i="14"/>
  <c r="BK135" i="14"/>
  <c r="BK130" i="14"/>
  <c r="BK195" i="13"/>
  <c r="BK193" i="13"/>
  <c r="BK188" i="13"/>
  <c r="J184" i="13"/>
  <c r="BK181" i="13"/>
  <c r="J179" i="13"/>
  <c r="J174" i="13"/>
  <c r="J160" i="13"/>
  <c r="J159" i="13"/>
  <c r="J155" i="13"/>
  <c r="J153" i="13"/>
  <c r="BK150" i="13"/>
  <c r="BK148" i="13"/>
  <c r="J147" i="13"/>
  <c r="BK135" i="13"/>
  <c r="J194" i="12"/>
  <c r="J193" i="12"/>
  <c r="BK187" i="12"/>
  <c r="BK186" i="12"/>
  <c r="BK182" i="12"/>
  <c r="J177" i="12"/>
  <c r="BK174" i="12"/>
  <c r="BK166" i="12"/>
  <c r="J164" i="12"/>
  <c r="BK158" i="12"/>
  <c r="J154" i="12"/>
  <c r="J152" i="12"/>
  <c r="BK148" i="12"/>
  <c r="BK145" i="12"/>
  <c r="BK143" i="12"/>
  <c r="BK137" i="12"/>
  <c r="BK133" i="12"/>
  <c r="BK132" i="12"/>
  <c r="BK127" i="12"/>
  <c r="J189" i="11"/>
  <c r="BK186" i="11"/>
  <c r="J185" i="11"/>
  <c r="J174" i="11"/>
  <c r="BK173" i="11"/>
  <c r="BK170" i="11"/>
  <c r="J167" i="11"/>
  <c r="J165" i="11"/>
  <c r="J162" i="11"/>
  <c r="J157" i="11"/>
  <c r="BK155" i="11"/>
  <c r="BK151" i="11"/>
  <c r="J149" i="11"/>
  <c r="J136" i="11"/>
  <c r="BK135" i="11"/>
  <c r="J131" i="11"/>
  <c r="J127" i="11"/>
  <c r="J186" i="10"/>
  <c r="BK184" i="10"/>
  <c r="BK182" i="10"/>
  <c r="J171" i="10"/>
  <c r="J168" i="10"/>
  <c r="J165" i="10"/>
  <c r="BK161" i="10"/>
  <c r="BK160" i="10"/>
  <c r="J154" i="10"/>
  <c r="BK150" i="10"/>
  <c r="BK143" i="10"/>
  <c r="J130" i="10"/>
  <c r="BK127" i="9"/>
  <c r="J369" i="8"/>
  <c r="BK368" i="8"/>
  <c r="J360" i="8"/>
  <c r="J359" i="8"/>
  <c r="BK356" i="8"/>
  <c r="BK353" i="8"/>
  <c r="J344" i="8"/>
  <c r="J343" i="8"/>
  <c r="J340" i="8"/>
  <c r="J335" i="8"/>
  <c r="J320" i="8"/>
  <c r="BK318" i="8"/>
  <c r="BK317" i="8"/>
  <c r="J309" i="8"/>
  <c r="J306" i="8"/>
  <c r="BK303" i="8"/>
  <c r="J296" i="8"/>
  <c r="J295" i="8"/>
  <c r="J287" i="8"/>
  <c r="J285" i="8"/>
  <c r="BK281" i="8"/>
  <c r="J275" i="8"/>
  <c r="BK274" i="8"/>
  <c r="BK271" i="8"/>
  <c r="BK268" i="8"/>
  <c r="J263" i="8"/>
  <c r="J256" i="8"/>
  <c r="J246" i="8"/>
  <c r="J228" i="8"/>
  <c r="J224" i="8"/>
  <c r="J223" i="8"/>
  <c r="J217" i="8"/>
  <c r="BK216" i="8"/>
  <c r="BK209" i="8"/>
  <c r="J205" i="8"/>
  <c r="BK201" i="8"/>
  <c r="J199" i="8"/>
  <c r="BK198" i="8"/>
  <c r="J195" i="8"/>
  <c r="BK192" i="8"/>
  <c r="J190" i="8"/>
  <c r="BK188" i="8"/>
  <c r="J187" i="8"/>
  <c r="BK185" i="8"/>
  <c r="J180" i="8"/>
  <c r="BK179" i="8"/>
  <c r="J177" i="8"/>
  <c r="BK172" i="8"/>
  <c r="BK166" i="8"/>
  <c r="BK163" i="8"/>
  <c r="BK161" i="8"/>
  <c r="J159" i="8"/>
  <c r="J156" i="8"/>
  <c r="J153" i="8"/>
  <c r="J152" i="8"/>
  <c r="BK220" i="7"/>
  <c r="BK215" i="7"/>
  <c r="J211" i="7"/>
  <c r="BK210" i="7"/>
  <c r="J201" i="7"/>
  <c r="BK199" i="7"/>
  <c r="BK196" i="7"/>
  <c r="BK189" i="7"/>
  <c r="BK185" i="7"/>
  <c r="BK180" i="7"/>
  <c r="J179" i="7"/>
  <c r="J177" i="7"/>
  <c r="BK174" i="7"/>
  <c r="J172" i="7"/>
  <c r="BK170" i="7"/>
  <c r="BK163" i="7"/>
  <c r="J133" i="7"/>
  <c r="J596" i="6"/>
  <c r="BK594" i="6"/>
  <c r="J593" i="6"/>
  <c r="BK559" i="6"/>
  <c r="BK552" i="6"/>
  <c r="BK545" i="6"/>
  <c r="J535" i="6"/>
  <c r="BK527" i="6"/>
  <c r="BK511" i="6"/>
  <c r="BK504" i="6"/>
  <c r="J467" i="6"/>
  <c r="J459" i="6"/>
  <c r="BK456" i="6"/>
  <c r="BK447" i="6"/>
  <c r="BK443" i="6"/>
  <c r="J437" i="6"/>
  <c r="J428" i="6"/>
  <c r="BK423" i="6"/>
  <c r="BK417" i="6"/>
  <c r="J410" i="6"/>
  <c r="J407" i="6"/>
  <c r="BK400" i="6"/>
  <c r="J379" i="6"/>
  <c r="J370" i="6"/>
  <c r="J359" i="6"/>
  <c r="J352" i="6"/>
  <c r="J326" i="6"/>
  <c r="BK317" i="6"/>
  <c r="BK305" i="6"/>
  <c r="J300" i="6"/>
  <c r="J299" i="6"/>
  <c r="J296" i="6"/>
  <c r="BK290" i="6"/>
  <c r="BK288" i="6"/>
  <c r="J284" i="6"/>
  <c r="J270" i="6"/>
  <c r="BK256" i="6"/>
  <c r="J229" i="6"/>
  <c r="BK203" i="6"/>
  <c r="BK192" i="6"/>
  <c r="J191" i="6"/>
  <c r="J156" i="6"/>
  <c r="BK152" i="6"/>
  <c r="BK2678" i="5"/>
  <c r="BK2672" i="5"/>
  <c r="BK2670" i="5"/>
  <c r="J2666" i="5"/>
  <c r="J2652" i="5"/>
  <c r="BK2642" i="5"/>
  <c r="J2640" i="5"/>
  <c r="J2632" i="5"/>
  <c r="BK2622" i="5"/>
  <c r="J2611" i="5"/>
  <c r="J2607" i="5"/>
  <c r="BK2565" i="5"/>
  <c r="BK2563" i="5"/>
  <c r="J2546" i="5"/>
  <c r="J2544" i="5"/>
  <c r="J2543" i="5"/>
  <c r="J2518" i="5"/>
  <c r="BK2509" i="5"/>
  <c r="BK2495" i="5"/>
  <c r="BK2475" i="5"/>
  <c r="BK2464" i="5"/>
  <c r="BK2395" i="5"/>
  <c r="J2393" i="5"/>
  <c r="BK2391" i="5"/>
  <c r="BK2367" i="5"/>
  <c r="BK2360" i="5"/>
  <c r="J2338" i="5"/>
  <c r="BK2332" i="5"/>
  <c r="J2330" i="5"/>
  <c r="BK2325" i="5"/>
  <c r="BK2309" i="5"/>
  <c r="BK2299" i="5"/>
  <c r="BK2292" i="5"/>
  <c r="J2282" i="5"/>
  <c r="J2276" i="5"/>
  <c r="BK2266" i="5"/>
  <c r="BK2252" i="5"/>
  <c r="J2244" i="5"/>
  <c r="BK2242" i="5"/>
  <c r="BK2240" i="5"/>
  <c r="BK2238" i="5"/>
  <c r="BK2231" i="5"/>
  <c r="BK2223" i="5"/>
  <c r="J2215" i="5"/>
  <c r="J2209" i="5"/>
  <c r="J2207" i="5"/>
  <c r="BK2201" i="5"/>
  <c r="J2199" i="5"/>
  <c r="J2195" i="5"/>
  <c r="BK2191" i="5"/>
  <c r="BK2181" i="5"/>
  <c r="J2177" i="5"/>
  <c r="J2157" i="5"/>
  <c r="J2149" i="5"/>
  <c r="BK2143" i="5"/>
  <c r="J2133" i="5"/>
  <c r="BK2131" i="5"/>
  <c r="J2123" i="5"/>
  <c r="J2121" i="5"/>
  <c r="BK2113" i="5"/>
  <c r="BK2107" i="5"/>
  <c r="J2105" i="5"/>
  <c r="J2093" i="5"/>
  <c r="J2087" i="5"/>
  <c r="BK2047" i="5"/>
  <c r="J2045" i="5"/>
  <c r="BK2039" i="5"/>
  <c r="J2037" i="5"/>
  <c r="J2027" i="5"/>
  <c r="BK2021" i="5"/>
  <c r="BK2015" i="5"/>
  <c r="BK1999" i="5"/>
  <c r="J1995" i="5"/>
  <c r="BK1991" i="5"/>
  <c r="J1985" i="5"/>
  <c r="J1983" i="5"/>
  <c r="J1981" i="5"/>
  <c r="BK1977" i="5"/>
  <c r="BK1973" i="5"/>
  <c r="J1969" i="5"/>
  <c r="J1945" i="5"/>
  <c r="BK1933" i="5"/>
  <c r="J1925" i="5"/>
  <c r="BK1923" i="5"/>
  <c r="BK1917" i="5"/>
  <c r="J1901" i="5"/>
  <c r="J1881" i="5"/>
  <c r="J1877" i="5"/>
  <c r="J1873" i="5"/>
  <c r="BK1867" i="5"/>
  <c r="J1863" i="5"/>
  <c r="BK1855" i="5"/>
  <c r="J1851" i="5"/>
  <c r="BK1850" i="5"/>
  <c r="J1846" i="5"/>
  <c r="BK1844" i="5"/>
  <c r="J1836" i="5"/>
  <c r="BK1834" i="5"/>
  <c r="BK1830" i="5"/>
  <c r="BK1826" i="5"/>
  <c r="J1818" i="5"/>
  <c r="J1804" i="5"/>
  <c r="J1802" i="5"/>
  <c r="BK1784" i="5"/>
  <c r="J1782" i="5"/>
  <c r="J1778" i="5"/>
  <c r="BK1776" i="5"/>
  <c r="BK1770" i="5"/>
  <c r="J1760" i="5"/>
  <c r="BK1742" i="5"/>
  <c r="BK1738" i="5"/>
  <c r="J1732" i="5"/>
  <c r="BK1730" i="5"/>
  <c r="J1726" i="5"/>
  <c r="BK1722" i="5"/>
  <c r="J1714" i="5"/>
  <c r="J1706" i="5"/>
  <c r="J1700" i="5"/>
  <c r="J1690" i="5"/>
  <c r="BK1684" i="5"/>
  <c r="BK1670" i="5"/>
  <c r="J1666" i="5"/>
  <c r="J1646" i="5"/>
  <c r="BK1644" i="5"/>
  <c r="J1640" i="5"/>
  <c r="J1638" i="5"/>
  <c r="BK1632" i="5"/>
  <c r="BK1624" i="5"/>
  <c r="J1622" i="5"/>
  <c r="J1598" i="5"/>
  <c r="BK1590" i="5"/>
  <c r="BK1588" i="5"/>
  <c r="BK1576" i="5"/>
  <c r="BK1562" i="5"/>
  <c r="BK1556" i="5"/>
  <c r="J1546" i="5"/>
  <c r="J1534" i="5"/>
  <c r="J1528" i="5"/>
  <c r="J1526" i="5"/>
  <c r="BK1522" i="5"/>
  <c r="BK1518" i="5"/>
  <c r="J1514" i="5"/>
  <c r="BK1510" i="5"/>
  <c r="BK1500" i="5"/>
  <c r="BK1490" i="5"/>
  <c r="BK1484" i="5"/>
  <c r="J1466" i="5"/>
  <c r="J1448" i="5"/>
  <c r="J1446" i="5"/>
  <c r="BK1440" i="5"/>
  <c r="BK1438" i="5"/>
  <c r="BK1436" i="5"/>
  <c r="BK1434" i="5"/>
  <c r="J1422" i="5"/>
  <c r="J1412" i="5"/>
  <c r="J1406" i="5"/>
  <c r="J1404" i="5"/>
  <c r="BK1394" i="5"/>
  <c r="BK1388" i="5"/>
  <c r="J1384" i="5"/>
  <c r="BK1382" i="5"/>
  <c r="BK1374" i="5"/>
  <c r="J1372" i="5"/>
  <c r="J1360" i="5"/>
  <c r="J1358" i="5"/>
  <c r="BK1352" i="5"/>
  <c r="J1348" i="5"/>
  <c r="J1342" i="5"/>
  <c r="BK1338" i="5"/>
  <c r="J1334" i="5"/>
  <c r="J1328" i="5"/>
  <c r="BK1326" i="5"/>
  <c r="J1318" i="5"/>
  <c r="J1308" i="5"/>
  <c r="BK1300" i="5"/>
  <c r="J1296" i="5"/>
  <c r="BK1286" i="5"/>
  <c r="BK1282" i="5"/>
  <c r="J1278" i="5"/>
  <c r="J1274" i="5"/>
  <c r="BK1264" i="5"/>
  <c r="J1256" i="5"/>
  <c r="BK1243" i="5"/>
  <c r="J1238" i="5"/>
  <c r="BK1216" i="5"/>
  <c r="J1200" i="5"/>
  <c r="J1196" i="5"/>
  <c r="BK1184" i="5"/>
  <c r="J1172" i="5"/>
  <c r="J1160" i="5"/>
  <c r="BK1150" i="5"/>
  <c r="J1119" i="5"/>
  <c r="BK1099" i="5"/>
  <c r="J1095" i="5"/>
  <c r="J1081" i="5"/>
  <c r="J1067" i="5"/>
  <c r="BK1064" i="5"/>
  <c r="BK988" i="5"/>
  <c r="BK981" i="5"/>
  <c r="J978" i="5"/>
  <c r="BK924" i="5"/>
  <c r="BK921" i="5"/>
  <c r="BK903" i="5"/>
  <c r="BK882" i="5"/>
  <c r="BK871" i="5"/>
  <c r="BK831" i="5"/>
  <c r="BK806" i="5"/>
  <c r="J793" i="5"/>
  <c r="BK775" i="5"/>
  <c r="J769" i="5"/>
  <c r="J736" i="5"/>
  <c r="J697" i="5"/>
  <c r="J663" i="5"/>
  <c r="BK654" i="5"/>
  <c r="J638" i="5"/>
  <c r="BK634" i="5"/>
  <c r="J411" i="5"/>
  <c r="J391" i="5"/>
  <c r="BK363" i="5"/>
  <c r="BK333" i="5"/>
  <c r="J284" i="5"/>
  <c r="J235" i="5"/>
  <c r="J232" i="5"/>
  <c r="BK219" i="5"/>
  <c r="BK181" i="5"/>
  <c r="BK166" i="5"/>
  <c r="J154" i="5"/>
  <c r="BK155" i="4"/>
  <c r="BK151" i="4"/>
  <c r="BK133" i="4"/>
  <c r="BK158" i="3"/>
  <c r="J141" i="3"/>
  <c r="J138" i="3"/>
  <c r="BK127" i="3"/>
  <c r="J124" i="3"/>
  <c r="J144" i="2"/>
  <c r="BK127" i="2"/>
  <c r="AS188" i="1"/>
  <c r="AS174" i="1"/>
  <c r="AS153" i="1"/>
  <c r="J175" i="81"/>
  <c r="BK153" i="81"/>
  <c r="J147" i="81"/>
  <c r="J139" i="81"/>
  <c r="J130" i="80"/>
  <c r="BK125" i="80"/>
  <c r="J144" i="79"/>
  <c r="J140" i="79"/>
  <c r="J126" i="79"/>
  <c r="J139" i="78"/>
  <c r="BK133" i="78"/>
  <c r="J128" i="78"/>
  <c r="J125" i="78"/>
  <c r="BK127" i="77"/>
  <c r="BK152" i="76"/>
  <c r="J133" i="76"/>
  <c r="BK151" i="75"/>
  <c r="BK141" i="75"/>
  <c r="BK131" i="75"/>
  <c r="J218" i="74"/>
  <c r="J214" i="74"/>
  <c r="BK207" i="74"/>
  <c r="J197" i="74"/>
  <c r="BK169" i="74"/>
  <c r="BK155" i="74"/>
  <c r="BK145" i="74"/>
  <c r="BK141" i="74"/>
  <c r="BK137" i="74"/>
  <c r="J133" i="74"/>
  <c r="BK129" i="74"/>
  <c r="BK167" i="73"/>
  <c r="J292" i="72"/>
  <c r="J290" i="72"/>
  <c r="BK266" i="72"/>
  <c r="J252" i="72"/>
  <c r="J248" i="72"/>
  <c r="J210" i="72"/>
  <c r="BK206" i="72"/>
  <c r="J194" i="72"/>
  <c r="BK182" i="72"/>
  <c r="J170" i="72"/>
  <c r="BK160" i="72"/>
  <c r="J146" i="72"/>
  <c r="J130" i="72"/>
  <c r="J241" i="71"/>
  <c r="J220" i="71"/>
  <c r="J217" i="71"/>
  <c r="BK213" i="71"/>
  <c r="BK194" i="71"/>
  <c r="BK188" i="71"/>
  <c r="J182" i="71"/>
  <c r="J176" i="71"/>
  <c r="J161" i="71"/>
  <c r="J158" i="71"/>
  <c r="J149" i="71"/>
  <c r="J136" i="71"/>
  <c r="J132" i="71"/>
  <c r="BK153" i="70"/>
  <c r="J152" i="70"/>
  <c r="BK145" i="70"/>
  <c r="J143" i="70"/>
  <c r="J141" i="70"/>
  <c r="BK134" i="70"/>
  <c r="BK133" i="70"/>
  <c r="J130" i="70"/>
  <c r="BK128" i="70"/>
  <c r="J127" i="70"/>
  <c r="BK189" i="69"/>
  <c r="BK157" i="69"/>
  <c r="BK148" i="69"/>
  <c r="BK145" i="69"/>
  <c r="J133" i="69"/>
  <c r="BK130" i="69"/>
  <c r="J218" i="68"/>
  <c r="BK212" i="68"/>
  <c r="J203" i="68"/>
  <c r="J200" i="68"/>
  <c r="BK194" i="68"/>
  <c r="J181" i="68"/>
  <c r="J177" i="68"/>
  <c r="BK171" i="68"/>
  <c r="J159" i="68"/>
  <c r="BK138" i="68"/>
  <c r="BK162" i="67"/>
  <c r="J157" i="67"/>
  <c r="J155" i="67"/>
  <c r="BK148" i="67"/>
  <c r="BK141" i="67"/>
  <c r="BK128" i="67"/>
  <c r="J175" i="66"/>
  <c r="J169" i="66"/>
  <c r="J168" i="66"/>
  <c r="BK163" i="66"/>
  <c r="BK161" i="66"/>
  <c r="J158" i="66"/>
  <c r="J150" i="66"/>
  <c r="J148" i="66"/>
  <c r="J142" i="66"/>
  <c r="BK139" i="66"/>
  <c r="BK132" i="66"/>
  <c r="BK129" i="66"/>
  <c r="BK128" i="66"/>
  <c r="BK165" i="65"/>
  <c r="J155" i="65"/>
  <c r="BK137" i="65"/>
  <c r="BK136" i="65"/>
  <c r="J135" i="65"/>
  <c r="J133" i="65"/>
  <c r="J127" i="65"/>
  <c r="J257" i="64"/>
  <c r="J248" i="64"/>
  <c r="BK236" i="64"/>
  <c r="BK215" i="64"/>
  <c r="BK212" i="64"/>
  <c r="J209" i="64"/>
  <c r="BK197" i="64"/>
  <c r="J194" i="64"/>
  <c r="J184" i="64"/>
  <c r="J172" i="64"/>
  <c r="BK168" i="64"/>
  <c r="BK156" i="64"/>
  <c r="J131" i="64"/>
  <c r="BK281" i="63"/>
  <c r="J260" i="63"/>
  <c r="J257" i="63"/>
  <c r="BK212" i="63"/>
  <c r="J209" i="63"/>
  <c r="J197" i="63"/>
  <c r="BK194" i="63"/>
  <c r="J176" i="63"/>
  <c r="J156" i="63"/>
  <c r="BK140" i="63"/>
  <c r="J134" i="63"/>
  <c r="BK131" i="63"/>
  <c r="J322" i="62"/>
  <c r="J310" i="62"/>
  <c r="J301" i="62"/>
  <c r="BK295" i="62"/>
  <c r="J280" i="62"/>
  <c r="BK277" i="62"/>
  <c r="J271" i="62"/>
  <c r="J268" i="62"/>
  <c r="J247" i="62"/>
  <c r="BK217" i="62"/>
  <c r="BK207" i="62"/>
  <c r="BK199" i="62"/>
  <c r="BK177" i="62"/>
  <c r="BK173" i="62"/>
  <c r="J153" i="62"/>
  <c r="BK145" i="62"/>
  <c r="J136" i="62"/>
  <c r="BK130" i="62"/>
  <c r="J389" i="61"/>
  <c r="BK385" i="61"/>
  <c r="BK364" i="61"/>
  <c r="J361" i="61"/>
  <c r="BK358" i="61"/>
  <c r="J355" i="61"/>
  <c r="J330" i="61"/>
  <c r="J327" i="61"/>
  <c r="BK321" i="61"/>
  <c r="J315" i="61"/>
  <c r="BK309" i="61"/>
  <c r="J288" i="61"/>
  <c r="J282" i="61"/>
  <c r="BK270" i="61"/>
  <c r="J249" i="61"/>
  <c r="BK225" i="61"/>
  <c r="J197" i="61"/>
  <c r="BK181" i="61"/>
  <c r="J173" i="61"/>
  <c r="J170" i="61"/>
  <c r="BK155" i="61"/>
  <c r="BK498" i="60"/>
  <c r="BK495" i="60"/>
  <c r="J483" i="60"/>
  <c r="BK477" i="60"/>
  <c r="J468" i="60"/>
  <c r="J450" i="60"/>
  <c r="J447" i="60"/>
  <c r="BK441" i="60"/>
  <c r="BK408" i="60"/>
  <c r="BK405" i="60"/>
  <c r="J399" i="60"/>
  <c r="J396" i="60"/>
  <c r="J390" i="60"/>
  <c r="BK384" i="60"/>
  <c r="J375" i="60"/>
  <c r="BK360" i="60"/>
  <c r="J354" i="60"/>
  <c r="J339" i="60"/>
  <c r="BK280" i="60"/>
  <c r="BK267" i="60"/>
  <c r="BK248" i="60"/>
  <c r="J238" i="60"/>
  <c r="J174" i="60"/>
  <c r="BK164" i="60"/>
  <c r="BK409" i="59"/>
  <c r="BK373" i="59"/>
  <c r="J352" i="59"/>
  <c r="J337" i="59"/>
  <c r="BK331" i="59"/>
  <c r="BK325" i="59"/>
  <c r="BK319" i="59"/>
  <c r="BK316" i="59"/>
  <c r="BK313" i="59"/>
  <c r="BK307" i="59"/>
  <c r="BK295" i="59"/>
  <c r="J277" i="59"/>
  <c r="J274" i="59"/>
  <c r="J262" i="59"/>
  <c r="J250" i="59"/>
  <c r="J235" i="59"/>
  <c r="J229" i="59"/>
  <c r="J204" i="59"/>
  <c r="BK190" i="59"/>
  <c r="BK183" i="59"/>
  <c r="BK176" i="59"/>
  <c r="BK138" i="59"/>
  <c r="BK135" i="59"/>
  <c r="J132" i="59"/>
  <c r="BK205" i="58"/>
  <c r="BK164" i="58"/>
  <c r="J160" i="58"/>
  <c r="BK156" i="58"/>
  <c r="BK148" i="58"/>
  <c r="J135" i="58"/>
  <c r="J332" i="57"/>
  <c r="J325" i="57"/>
  <c r="J294" i="57"/>
  <c r="J291" i="57"/>
  <c r="BK278" i="57"/>
  <c r="J272" i="57"/>
  <c r="BK266" i="57"/>
  <c r="J254" i="57"/>
  <c r="J251" i="57"/>
  <c r="J236" i="57"/>
  <c r="BK232" i="57"/>
  <c r="BK217" i="57"/>
  <c r="J206" i="57"/>
  <c r="BK197" i="57"/>
  <c r="J176" i="57"/>
  <c r="J164" i="57"/>
  <c r="J161" i="57"/>
  <c r="BK158" i="57"/>
  <c r="J146" i="57"/>
  <c r="BK143" i="57"/>
  <c r="BK140" i="57"/>
  <c r="J134" i="57"/>
  <c r="J289" i="56"/>
  <c r="BK271" i="56"/>
  <c r="BK250" i="56"/>
  <c r="J235" i="56"/>
  <c r="J194" i="56"/>
  <c r="J158" i="56"/>
  <c r="J152" i="56"/>
  <c r="BK131" i="56"/>
  <c r="BK210" i="55"/>
  <c r="J208" i="55"/>
  <c r="BK192" i="55"/>
  <c r="J190" i="55"/>
  <c r="J188" i="55"/>
  <c r="BK184" i="55"/>
  <c r="BK182" i="55"/>
  <c r="BK170" i="55"/>
  <c r="BK167" i="55"/>
  <c r="J143" i="55"/>
  <c r="BK133" i="55"/>
  <c r="BK208" i="54"/>
  <c r="BK206" i="54"/>
  <c r="J192" i="54"/>
  <c r="J147" i="54"/>
  <c r="BK169" i="53"/>
  <c r="BK158" i="53"/>
  <c r="J153" i="53"/>
  <c r="BK145" i="53"/>
  <c r="J179" i="52"/>
  <c r="J177" i="52"/>
  <c r="BK171" i="52"/>
  <c r="BK169" i="52"/>
  <c r="BK165" i="52"/>
  <c r="BK163" i="52"/>
  <c r="J161" i="52"/>
  <c r="BK153" i="52"/>
  <c r="J147" i="52"/>
  <c r="BK141" i="52"/>
  <c r="J139" i="52"/>
  <c r="J137" i="52"/>
  <c r="J131" i="52"/>
  <c r="BK157" i="51"/>
  <c r="BK156" i="51"/>
  <c r="J151" i="51"/>
  <c r="BK147" i="51"/>
  <c r="BK141" i="51"/>
  <c r="J130" i="51"/>
  <c r="BK145" i="50"/>
  <c r="J143" i="50"/>
  <c r="J137" i="50"/>
  <c r="BK169" i="49"/>
  <c r="J167" i="49"/>
  <c r="BK165" i="49"/>
  <c r="J156" i="49"/>
  <c r="BK145" i="49"/>
  <c r="J135" i="49"/>
  <c r="J133" i="49"/>
  <c r="BK131" i="48"/>
  <c r="J151" i="47"/>
  <c r="BK148" i="47"/>
  <c r="BK147" i="47"/>
  <c r="BK139" i="47"/>
  <c r="J135" i="47"/>
  <c r="J134" i="47"/>
  <c r="BK129" i="47"/>
  <c r="J166" i="46"/>
  <c r="BK156" i="46"/>
  <c r="J153" i="46"/>
  <c r="BK149" i="46"/>
  <c r="J145" i="46"/>
  <c r="J142" i="46"/>
  <c r="J138" i="46"/>
  <c r="J134" i="46"/>
  <c r="BK132" i="46"/>
  <c r="BK293" i="45"/>
  <c r="J283" i="45"/>
  <c r="J280" i="45"/>
  <c r="BK277" i="45"/>
  <c r="BK275" i="45"/>
  <c r="J275" i="45"/>
  <c r="BK272" i="45"/>
  <c r="J265" i="45"/>
  <c r="BK257" i="45"/>
  <c r="J255" i="45"/>
  <c r="BK253" i="45"/>
  <c r="BK247" i="45"/>
  <c r="J240" i="45"/>
  <c r="J239" i="45"/>
  <c r="BK234" i="45"/>
  <c r="BK231" i="45"/>
  <c r="BK226" i="45"/>
  <c r="BK225" i="45"/>
  <c r="J224" i="45"/>
  <c r="BK218" i="45"/>
  <c r="J216" i="45"/>
  <c r="BK211" i="45"/>
  <c r="BK210" i="45"/>
  <c r="BK208" i="45"/>
  <c r="BK202" i="45"/>
  <c r="BK200" i="45"/>
  <c r="J197" i="45"/>
  <c r="BK195" i="45"/>
  <c r="BK189" i="45"/>
  <c r="J182" i="45"/>
  <c r="BK180" i="45"/>
  <c r="J171" i="45"/>
  <c r="J169" i="45"/>
  <c r="BK168" i="45"/>
  <c r="J166" i="45"/>
  <c r="BK165" i="45"/>
  <c r="BK162" i="45"/>
  <c r="J157" i="45"/>
  <c r="BK155" i="45"/>
  <c r="J151" i="45"/>
  <c r="J137" i="45"/>
  <c r="BK314" i="44"/>
  <c r="J314" i="44"/>
  <c r="BK313" i="44"/>
  <c r="J313" i="44"/>
  <c r="BK312" i="44"/>
  <c r="J312" i="44"/>
  <c r="BK311" i="44"/>
  <c r="J308" i="44"/>
  <c r="BK296" i="44"/>
  <c r="BK295" i="44"/>
  <c r="J293" i="44"/>
  <c r="J288" i="44"/>
  <c r="J285" i="44"/>
  <c r="BK266" i="44"/>
  <c r="J265" i="44"/>
  <c r="BK260" i="44"/>
  <c r="J257" i="44"/>
  <c r="BK256" i="44"/>
  <c r="J253" i="44"/>
  <c r="J250" i="44"/>
  <c r="J247" i="44"/>
  <c r="BK245" i="44"/>
  <c r="J244" i="44"/>
  <c r="J238" i="44"/>
  <c r="J234" i="44"/>
  <c r="BK222" i="44"/>
  <c r="BK221" i="44"/>
  <c r="BK213" i="44"/>
  <c r="BK209" i="44"/>
  <c r="BK208" i="44"/>
  <c r="J206" i="44"/>
  <c r="BK201" i="44"/>
  <c r="BK200" i="44"/>
  <c r="J198" i="44"/>
  <c r="J188" i="44"/>
  <c r="BK187" i="44"/>
  <c r="BK184" i="44"/>
  <c r="J182" i="44"/>
  <c r="BK179" i="44"/>
  <c r="BK175" i="44"/>
  <c r="BK174" i="44"/>
  <c r="BK172" i="44"/>
  <c r="J169" i="44"/>
  <c r="J167" i="44"/>
  <c r="BK161" i="44"/>
  <c r="BK152" i="44"/>
  <c r="J150" i="44"/>
  <c r="BK146" i="44"/>
  <c r="BK142" i="44"/>
  <c r="BK138" i="44"/>
  <c r="BK137" i="44"/>
  <c r="J239" i="43"/>
  <c r="BK229" i="43"/>
  <c r="J228" i="43"/>
  <c r="BK217" i="43"/>
  <c r="BK207" i="43"/>
  <c r="J204" i="43"/>
  <c r="BK189" i="43"/>
  <c r="J187" i="43"/>
  <c r="J183" i="43"/>
  <c r="BK173" i="43"/>
  <c r="BK171" i="43"/>
  <c r="BK170" i="43"/>
  <c r="J157" i="43"/>
  <c r="J155" i="43"/>
  <c r="J152" i="43"/>
  <c r="BK149" i="43"/>
  <c r="J147" i="43"/>
  <c r="J136" i="43"/>
  <c r="BK131" i="42"/>
  <c r="J129" i="42"/>
  <c r="J128" i="42"/>
  <c r="BK146" i="40"/>
  <c r="BK142" i="40"/>
  <c r="BK141" i="40"/>
  <c r="J134" i="40"/>
  <c r="BK133" i="40"/>
  <c r="J145" i="39"/>
  <c r="BK143" i="39"/>
  <c r="BK139" i="39"/>
  <c r="BK138" i="39"/>
  <c r="BK133" i="39"/>
  <c r="J132" i="39"/>
  <c r="BK131" i="39"/>
  <c r="J130" i="39"/>
  <c r="BK146" i="38"/>
  <c r="J144" i="38"/>
  <c r="J143" i="38"/>
  <c r="J140" i="38"/>
  <c r="BK138" i="38"/>
  <c r="J137" i="38"/>
  <c r="BK149" i="37"/>
  <c r="BK147" i="37"/>
  <c r="BK140" i="37"/>
  <c r="J138" i="37"/>
  <c r="J136" i="37"/>
  <c r="J135" i="37"/>
  <c r="BK148" i="36"/>
  <c r="BK145" i="36"/>
  <c r="J143" i="36"/>
  <c r="BK142" i="36"/>
  <c r="J135" i="36"/>
  <c r="BK144" i="35"/>
  <c r="BK143" i="35"/>
  <c r="J138" i="35"/>
  <c r="J136" i="35"/>
  <c r="BK132" i="35"/>
  <c r="BK131" i="35"/>
  <c r="BK127" i="35"/>
  <c r="J146" i="34"/>
  <c r="J145" i="34"/>
  <c r="BK144" i="34"/>
  <c r="BK142" i="34"/>
  <c r="J135" i="34"/>
  <c r="BK134" i="34"/>
  <c r="J133" i="34"/>
  <c r="BK147" i="33"/>
  <c r="J142" i="33"/>
  <c r="BK140" i="33"/>
  <c r="BK135" i="33"/>
  <c r="BK130" i="33"/>
  <c r="BK150" i="32"/>
  <c r="J145" i="32"/>
  <c r="BK139" i="32"/>
  <c r="BK135" i="32"/>
  <c r="J130" i="32"/>
  <c r="J129" i="32"/>
  <c r="BK147" i="31"/>
  <c r="J141" i="31"/>
  <c r="BK139" i="31"/>
  <c r="J134" i="31"/>
  <c r="BK132" i="31"/>
  <c r="BK131" i="31"/>
  <c r="J130" i="29"/>
  <c r="BK127" i="29"/>
  <c r="BK137" i="28"/>
  <c r="BK132" i="28"/>
  <c r="J130" i="28"/>
  <c r="BK127" i="28"/>
  <c r="J140" i="27"/>
  <c r="BK134" i="27"/>
  <c r="J132" i="27"/>
  <c r="BK131" i="27"/>
  <c r="BK127" i="27"/>
  <c r="J141" i="26"/>
  <c r="J136" i="26"/>
  <c r="BK135" i="26"/>
  <c r="BK133" i="26"/>
  <c r="J138" i="25"/>
  <c r="J137" i="25"/>
  <c r="J135" i="25"/>
  <c r="BK133" i="25"/>
  <c r="BK130" i="25"/>
  <c r="BK132" i="24"/>
  <c r="J130" i="24"/>
  <c r="BK136" i="22"/>
  <c r="J134" i="22"/>
  <c r="J132" i="22"/>
  <c r="BK129" i="22"/>
  <c r="BK141" i="21"/>
  <c r="BK139" i="21"/>
  <c r="J133" i="21"/>
  <c r="BK129" i="21"/>
  <c r="BK127" i="21"/>
  <c r="J135" i="20"/>
  <c r="BK133" i="20"/>
  <c r="BK130" i="20"/>
  <c r="J128" i="20"/>
  <c r="J147" i="19"/>
  <c r="J138" i="19"/>
  <c r="BK136" i="19"/>
  <c r="BK149" i="18"/>
  <c r="J144" i="18"/>
  <c r="BK141" i="18"/>
  <c r="J135" i="18"/>
  <c r="J131" i="18"/>
  <c r="J130" i="18"/>
  <c r="J129" i="18"/>
  <c r="J183" i="17"/>
  <c r="BK182" i="17"/>
  <c r="J180" i="17"/>
  <c r="BK172" i="17"/>
  <c r="J167" i="17"/>
  <c r="J161" i="17"/>
  <c r="BK160" i="17"/>
  <c r="BK158" i="17"/>
  <c r="BK156" i="17"/>
  <c r="BK154" i="17"/>
  <c r="J145" i="17"/>
  <c r="J144" i="17"/>
  <c r="BK140" i="17"/>
  <c r="BK138" i="17"/>
  <c r="J136" i="17"/>
  <c r="J133" i="17"/>
  <c r="J132" i="17"/>
  <c r="J129" i="17"/>
  <c r="BK183" i="16"/>
  <c r="J181" i="16"/>
  <c r="BK180" i="16"/>
  <c r="J177" i="16"/>
  <c r="J173" i="16"/>
  <c r="BK171" i="16"/>
  <c r="J166" i="16"/>
  <c r="BK159" i="16"/>
  <c r="BK157" i="16"/>
  <c r="J147" i="16"/>
  <c r="BK146" i="16"/>
  <c r="BK138" i="16"/>
  <c r="BK137" i="16"/>
  <c r="BK129" i="16"/>
  <c r="J127" i="16"/>
  <c r="BK183" i="15"/>
  <c r="J182" i="15"/>
  <c r="J180" i="15"/>
  <c r="J179" i="15"/>
  <c r="J173" i="15"/>
  <c r="J166" i="15"/>
  <c r="J164" i="15"/>
  <c r="BK163" i="15"/>
  <c r="BK156" i="15"/>
  <c r="BK155" i="15"/>
  <c r="J150" i="15"/>
  <c r="BK148" i="15"/>
  <c r="BK140" i="15"/>
  <c r="J132" i="15"/>
  <c r="J131" i="15"/>
  <c r="J130" i="15"/>
  <c r="J127" i="15"/>
  <c r="J188" i="14"/>
  <c r="J187" i="14"/>
  <c r="BK185" i="14"/>
  <c r="BK184" i="14"/>
  <c r="BK169" i="14"/>
  <c r="BK165" i="14"/>
  <c r="J164" i="14"/>
  <c r="BK163" i="14"/>
  <c r="J162" i="14"/>
  <c r="J161" i="14"/>
  <c r="J160" i="14"/>
  <c r="BK155" i="14"/>
  <c r="BK151" i="14"/>
  <c r="J148" i="14"/>
  <c r="BK146" i="14"/>
  <c r="BK143" i="14"/>
  <c r="J140" i="14"/>
  <c r="J138" i="14"/>
  <c r="J137" i="14"/>
  <c r="J135" i="14"/>
  <c r="J132" i="14"/>
  <c r="BK131" i="14"/>
  <c r="J130" i="14"/>
  <c r="J129" i="14"/>
  <c r="J191" i="13"/>
  <c r="J187" i="13"/>
  <c r="J185" i="13"/>
  <c r="J181" i="13"/>
  <c r="BK179" i="13"/>
  <c r="J178" i="13"/>
  <c r="BK174" i="13"/>
  <c r="BK173" i="13"/>
  <c r="J171" i="13"/>
  <c r="BK170" i="13"/>
  <c r="J169" i="13"/>
  <c r="J165" i="13"/>
  <c r="BK163" i="13"/>
  <c r="BK162" i="13"/>
  <c r="BK159" i="13"/>
  <c r="BK155" i="13"/>
  <c r="J154" i="13"/>
  <c r="J151" i="13"/>
  <c r="BK144" i="13"/>
  <c r="BK142" i="13"/>
  <c r="J129" i="13"/>
  <c r="BK180" i="12"/>
  <c r="BK176" i="12"/>
  <c r="BK172" i="12"/>
  <c r="J170" i="12"/>
  <c r="BK163" i="12"/>
  <c r="J157" i="12"/>
  <c r="J143" i="12"/>
  <c r="J141" i="12"/>
  <c r="J140" i="12"/>
  <c r="BK138" i="12"/>
  <c r="J136" i="12"/>
  <c r="J132" i="12"/>
  <c r="J127" i="12"/>
  <c r="BK180" i="11"/>
  <c r="J176" i="11"/>
  <c r="J171" i="11"/>
  <c r="J168" i="11"/>
  <c r="BK166" i="11"/>
  <c r="BK164" i="11"/>
  <c r="J159" i="11"/>
  <c r="J156" i="11"/>
  <c r="J154" i="11"/>
  <c r="J150" i="11"/>
  <c r="BK147" i="11"/>
  <c r="BK141" i="11"/>
  <c r="BK140" i="11"/>
  <c r="BK137" i="11"/>
  <c r="BK134" i="11"/>
  <c r="BK129" i="11"/>
  <c r="J180" i="10"/>
  <c r="J179" i="10"/>
  <c r="J178" i="10"/>
  <c r="BK173" i="10"/>
  <c r="BK171" i="10"/>
  <c r="J167" i="10"/>
  <c r="BK165" i="10"/>
  <c r="J155" i="10"/>
  <c r="BK151" i="10"/>
  <c r="J149" i="10"/>
  <c r="J145" i="10"/>
  <c r="BK141" i="10"/>
  <c r="J140" i="10"/>
  <c r="BK134" i="10"/>
  <c r="BK127" i="10"/>
  <c r="BK372" i="8"/>
  <c r="BK370" i="8"/>
  <c r="J368" i="8"/>
  <c r="BK365" i="8"/>
  <c r="J364" i="8"/>
  <c r="BK363" i="8"/>
  <c r="J358" i="8"/>
  <c r="J356" i="8"/>
  <c r="J349" i="8"/>
  <c r="BK346" i="8"/>
  <c r="J341" i="8"/>
  <c r="BK339" i="8"/>
  <c r="J331" i="8"/>
  <c r="BK322" i="8"/>
  <c r="BK319" i="8"/>
  <c r="BK308" i="8"/>
  <c r="BK306" i="8"/>
  <c r="BK298" i="8"/>
  <c r="BK295" i="8"/>
  <c r="BK286" i="8"/>
  <c r="J284" i="8"/>
  <c r="J267" i="8"/>
  <c r="BK265" i="8"/>
  <c r="J261" i="8"/>
  <c r="BK258" i="8"/>
  <c r="J252" i="8"/>
  <c r="BK250" i="8"/>
  <c r="BK248" i="8"/>
  <c r="BK240" i="8"/>
  <c r="J239" i="8"/>
  <c r="J235" i="8"/>
  <c r="BK234" i="8"/>
  <c r="BK225" i="8"/>
  <c r="J221" i="8"/>
  <c r="J219" i="8"/>
  <c r="BK217" i="8"/>
  <c r="J216" i="8"/>
  <c r="BK208" i="8"/>
  <c r="BK199" i="8"/>
  <c r="J191" i="8"/>
  <c r="J188" i="8"/>
  <c r="J183" i="8"/>
  <c r="J179" i="8"/>
  <c r="J174" i="8"/>
  <c r="J170" i="8"/>
  <c r="BK169" i="8"/>
  <c r="J162" i="8"/>
  <c r="J157" i="8"/>
  <c r="BK152" i="8"/>
  <c r="J151" i="8"/>
  <c r="J223" i="7"/>
  <c r="J208" i="7"/>
  <c r="J200" i="7"/>
  <c r="J199" i="7"/>
  <c r="BK191" i="7"/>
  <c r="J175" i="7"/>
  <c r="BK173" i="7"/>
  <c r="BK168" i="7"/>
  <c r="J167" i="7"/>
  <c r="J164" i="7"/>
  <c r="J163" i="7"/>
  <c r="J160" i="7"/>
  <c r="J153" i="7"/>
  <c r="J145" i="7"/>
  <c r="J137" i="7"/>
  <c r="BK616" i="6"/>
  <c r="J616" i="6"/>
  <c r="BK615" i="6"/>
  <c r="J615" i="6"/>
  <c r="BK614" i="6"/>
  <c r="J614" i="6"/>
  <c r="BK613" i="6"/>
  <c r="J613" i="6"/>
  <c r="BK611" i="6"/>
  <c r="J611" i="6"/>
  <c r="BK610" i="6"/>
  <c r="J610" i="6"/>
  <c r="BK609" i="6"/>
  <c r="J609" i="6"/>
  <c r="J605" i="6"/>
  <c r="J601" i="6"/>
  <c r="BK597" i="6"/>
  <c r="J594" i="6"/>
  <c r="J587" i="6"/>
  <c r="BK583" i="6"/>
  <c r="BK568" i="6"/>
  <c r="BK563" i="6"/>
  <c r="J545" i="6"/>
  <c r="J541" i="6"/>
  <c r="BK520" i="6"/>
  <c r="J515" i="6"/>
  <c r="BK505" i="6"/>
  <c r="BK474" i="6"/>
  <c r="J463" i="6"/>
  <c r="BK449" i="6"/>
  <c r="J448" i="6"/>
  <c r="J445" i="6"/>
  <c r="BK439" i="6"/>
  <c r="BK428" i="6"/>
  <c r="BK408" i="6"/>
  <c r="BK394" i="6"/>
  <c r="BK391" i="6"/>
  <c r="J387" i="6"/>
  <c r="BK376" i="6"/>
  <c r="J367" i="6"/>
  <c r="J329" i="6"/>
  <c r="BK326" i="6"/>
  <c r="BK319" i="6"/>
  <c r="BK300" i="6"/>
  <c r="BK292" i="6"/>
  <c r="J288" i="6"/>
  <c r="BK284" i="6"/>
  <c r="BK280" i="6"/>
  <c r="J276" i="6"/>
  <c r="J264" i="6"/>
  <c r="BK263" i="6"/>
  <c r="BK243" i="6"/>
  <c r="BK236" i="6"/>
  <c r="BK213" i="6"/>
  <c r="J189" i="6"/>
  <c r="J188" i="6"/>
  <c r="J181" i="6"/>
  <c r="J172" i="6"/>
  <c r="BK164" i="6"/>
  <c r="BK161" i="6"/>
  <c r="J146" i="6"/>
  <c r="BK137" i="6"/>
  <c r="J2672" i="5"/>
  <c r="J2668" i="5"/>
  <c r="BK2664" i="5"/>
  <c r="J2662" i="5"/>
  <c r="BK2660" i="5"/>
  <c r="J2654" i="5"/>
  <c r="J2650" i="5"/>
  <c r="BK2640" i="5"/>
  <c r="J2624" i="5"/>
  <c r="J2622" i="5"/>
  <c r="BK2609" i="5"/>
  <c r="J2606" i="5"/>
  <c r="BK2577" i="5"/>
  <c r="BK2525" i="5"/>
  <c r="BK2504" i="5"/>
  <c r="J2492" i="5"/>
  <c r="J2489" i="5"/>
  <c r="J2483" i="5"/>
  <c r="J2471" i="5"/>
  <c r="BK2456" i="5"/>
  <c r="J2391" i="5"/>
  <c r="J2360" i="5"/>
  <c r="BK2358" i="5"/>
  <c r="BK2356" i="5"/>
  <c r="J2321" i="5"/>
  <c r="BK2317" i="5"/>
  <c r="BK2313" i="5"/>
  <c r="BK2294" i="5"/>
  <c r="BK2286" i="5"/>
  <c r="BK2280" i="5"/>
  <c r="BK2244" i="5"/>
  <c r="BK2221" i="5"/>
  <c r="BK2217" i="5"/>
  <c r="BK2215" i="5"/>
  <c r="BK2209" i="5"/>
  <c r="J2203" i="5"/>
  <c r="BK2199" i="5"/>
  <c r="J2193" i="5"/>
  <c r="J2191" i="5"/>
  <c r="J2187" i="5"/>
  <c r="J2161" i="5"/>
  <c r="BK2157" i="5"/>
  <c r="J2153" i="5"/>
  <c r="BK2147" i="5"/>
  <c r="BK2141" i="5"/>
  <c r="J2139" i="5"/>
  <c r="BK2125" i="5"/>
  <c r="BK2115" i="5"/>
  <c r="J2099" i="5"/>
  <c r="BK2083" i="5"/>
  <c r="BK2057" i="5"/>
  <c r="BK2051" i="5"/>
  <c r="BK2035" i="5"/>
  <c r="J2033" i="5"/>
  <c r="J2025" i="5"/>
  <c r="J2011" i="5"/>
  <c r="J1989" i="5"/>
  <c r="J1987" i="5"/>
  <c r="BK1983" i="5"/>
  <c r="BK1979" i="5"/>
  <c r="BK1969" i="5"/>
  <c r="J1967" i="5"/>
  <c r="BK1959" i="5"/>
  <c r="BK1955" i="5"/>
  <c r="BK1949" i="5"/>
  <c r="J1943" i="5"/>
  <c r="BK1935" i="5"/>
  <c r="J1933" i="5"/>
  <c r="J1929" i="5"/>
  <c r="BK1921" i="5"/>
  <c r="BK1919" i="5"/>
  <c r="BK1913" i="5"/>
  <c r="J1905" i="5"/>
  <c r="BK1895" i="5"/>
  <c r="BK1881" i="5"/>
  <c r="J1879" i="5"/>
  <c r="BK1875" i="5"/>
  <c r="BK1861" i="5"/>
  <c r="J1832" i="5"/>
  <c r="J1828" i="5"/>
  <c r="BK1820" i="5"/>
  <c r="J1806" i="5"/>
  <c r="BK1804" i="5"/>
  <c r="BK1800" i="5"/>
  <c r="BK1792" i="5"/>
  <c r="BK1786" i="5"/>
  <c r="BK1782" i="5"/>
  <c r="J1766" i="5"/>
  <c r="BK1764" i="5"/>
  <c r="BK1762" i="5"/>
  <c r="J1756" i="5"/>
  <c r="J1754" i="5"/>
  <c r="J1750" i="5"/>
  <c r="BK1744" i="5"/>
  <c r="J1738" i="5"/>
  <c r="BK1724" i="5"/>
  <c r="BK1716" i="5"/>
  <c r="J1712" i="5"/>
  <c r="J1696" i="5"/>
  <c r="BK1694" i="5"/>
  <c r="J1682" i="5"/>
  <c r="BK1678" i="5"/>
  <c r="J1676" i="5"/>
  <c r="J1670" i="5"/>
  <c r="BK1664" i="5"/>
  <c r="BK1658" i="5"/>
  <c r="BK1656" i="5"/>
  <c r="J1654" i="5"/>
  <c r="BK1642" i="5"/>
  <c r="J1618" i="5"/>
  <c r="J1608" i="5"/>
  <c r="BK1602" i="5"/>
  <c r="J1594" i="5"/>
  <c r="BK1580" i="5"/>
  <c r="J1578" i="5"/>
  <c r="J1574" i="5"/>
  <c r="J1572" i="5"/>
  <c r="BK1566" i="5"/>
  <c r="J1558" i="5"/>
  <c r="J1554" i="5"/>
  <c r="BK1550" i="5"/>
  <c r="J1540" i="5"/>
  <c r="BK1538" i="5"/>
  <c r="J1536" i="5"/>
  <c r="BK1532" i="5"/>
  <c r="J1518" i="5"/>
  <c r="J1512" i="5"/>
  <c r="BK1508" i="5"/>
  <c r="J1504" i="5"/>
  <c r="BK1502" i="5"/>
  <c r="BK1494" i="5"/>
  <c r="BK1478" i="5"/>
  <c r="BK1476" i="5"/>
  <c r="J1470" i="5"/>
  <c r="BK1468" i="5"/>
  <c r="BK1460" i="5"/>
  <c r="J1454" i="5"/>
  <c r="BK1450" i="5"/>
  <c r="J1444" i="5"/>
  <c r="J1436" i="5"/>
  <c r="J1432" i="5"/>
  <c r="BK1428" i="5"/>
  <c r="BK1426" i="5"/>
  <c r="BK1414" i="5"/>
  <c r="J1400" i="5"/>
  <c r="J1338" i="5"/>
  <c r="J1320" i="5"/>
  <c r="J1314" i="5"/>
  <c r="J1306" i="5"/>
  <c r="J1300" i="5"/>
  <c r="J1294" i="5"/>
  <c r="BK1284" i="5"/>
  <c r="J1280" i="5"/>
  <c r="BK1260" i="5"/>
  <c r="J1250" i="5"/>
  <c r="J1233" i="5"/>
  <c r="BK1220" i="5"/>
  <c r="BK1200" i="5"/>
  <c r="BK1199" i="5"/>
  <c r="BK1187" i="5"/>
  <c r="J1180" i="5"/>
  <c r="BK1164" i="5"/>
  <c r="BK1156" i="5"/>
  <c r="BK1153" i="5"/>
  <c r="J1131" i="5"/>
  <c r="BK1123" i="5"/>
  <c r="BK1119" i="5"/>
  <c r="BK1088" i="5"/>
  <c r="J1071" i="5"/>
  <c r="BK1060" i="5"/>
  <c r="J1051" i="5"/>
  <c r="BK1047" i="5"/>
  <c r="BK1033" i="5"/>
  <c r="J1018" i="5"/>
  <c r="J1000" i="5"/>
  <c r="BK974" i="5"/>
  <c r="J964" i="5"/>
  <c r="BK957" i="5"/>
  <c r="BK945" i="5"/>
  <c r="BK943" i="5"/>
  <c r="J928" i="5"/>
  <c r="BK884" i="5"/>
  <c r="J821" i="5"/>
  <c r="BK793" i="5"/>
  <c r="BK788" i="5"/>
  <c r="BK758" i="5"/>
  <c r="J729" i="5"/>
  <c r="J719" i="5"/>
  <c r="BK705" i="5"/>
  <c r="BK697" i="5"/>
  <c r="J675" i="5"/>
  <c r="J667" i="5"/>
  <c r="BK659" i="5"/>
  <c r="BK650" i="5"/>
  <c r="BK646" i="5"/>
  <c r="BK633" i="5"/>
  <c r="J625" i="5"/>
  <c r="BK602" i="5"/>
  <c r="J598" i="5"/>
  <c r="J560" i="5"/>
  <c r="BK380" i="5"/>
  <c r="J374" i="5"/>
  <c r="BK369" i="5"/>
  <c r="J368" i="5"/>
  <c r="BK320" i="5"/>
  <c r="BK246" i="5"/>
  <c r="BK240" i="5"/>
  <c r="BK238" i="5"/>
  <c r="J237" i="5"/>
  <c r="BK234" i="5"/>
  <c r="BK233" i="5"/>
  <c r="BK214" i="5"/>
  <c r="BK200" i="5"/>
  <c r="BK174" i="5"/>
  <c r="J161" i="5"/>
  <c r="BK154" i="5"/>
  <c r="J165" i="4"/>
  <c r="J162" i="4"/>
  <c r="BK154" i="4"/>
  <c r="J147" i="4"/>
  <c r="BK144" i="4"/>
  <c r="BK129" i="4"/>
  <c r="BK160" i="3"/>
  <c r="BK144" i="3"/>
  <c r="BK132" i="3"/>
  <c r="J127" i="3"/>
  <c r="BK124" i="3"/>
  <c r="J151" i="2"/>
  <c r="BK144" i="2"/>
  <c r="J141" i="2"/>
  <c r="J139" i="2"/>
  <c r="BK133" i="2"/>
  <c r="BK292" i="83"/>
  <c r="BK287" i="83"/>
  <c r="J284" i="83"/>
  <c r="BK278" i="83"/>
  <c r="J274" i="83"/>
  <c r="J271" i="83"/>
  <c r="J264" i="83"/>
  <c r="J260" i="83"/>
  <c r="J257" i="83"/>
  <c r="J253" i="83"/>
  <c r="BK249" i="83"/>
  <c r="J245" i="83"/>
  <c r="J233" i="83"/>
  <c r="J229" i="83"/>
  <c r="J221" i="83"/>
  <c r="BK209" i="83"/>
  <c r="BK194" i="83"/>
  <c r="BK182" i="83"/>
  <c r="J171" i="83"/>
  <c r="J155" i="83"/>
  <c r="BK154" i="83"/>
  <c r="BK150" i="83"/>
  <c r="BK142" i="83"/>
  <c r="BK134" i="83"/>
  <c r="BK158" i="82"/>
  <c r="BK150" i="82"/>
  <c r="J149" i="82"/>
  <c r="J142" i="82"/>
  <c r="BK139" i="82"/>
  <c r="BK138" i="82"/>
  <c r="J134" i="82"/>
  <c r="BK132" i="82"/>
  <c r="BK127" i="82"/>
  <c r="BK244" i="81"/>
  <c r="J229" i="81"/>
  <c r="BK220" i="81"/>
  <c r="BK214" i="81"/>
  <c r="BK212" i="81"/>
  <c r="BK205" i="81"/>
  <c r="J202" i="81"/>
  <c r="BK199" i="81"/>
  <c r="BK187" i="81"/>
  <c r="J179" i="81"/>
  <c r="BK178" i="81"/>
  <c r="BK175" i="81"/>
  <c r="BK165" i="81"/>
  <c r="J157" i="81"/>
  <c r="J150" i="81"/>
  <c r="J146" i="81"/>
  <c r="BK144" i="81"/>
  <c r="BK143" i="81"/>
  <c r="BK131" i="80"/>
  <c r="BK128" i="80"/>
  <c r="J147" i="79"/>
  <c r="J146" i="79"/>
  <c r="BK131" i="79"/>
  <c r="BK130" i="79"/>
  <c r="J129" i="79"/>
  <c r="BK124" i="79"/>
  <c r="J138" i="78"/>
  <c r="BK137" i="78"/>
  <c r="BK126" i="78"/>
  <c r="BK125" i="78"/>
  <c r="J129" i="77"/>
  <c r="J123" i="77"/>
  <c r="BK155" i="76"/>
  <c r="BK143" i="76"/>
  <c r="J139" i="76"/>
  <c r="BK136" i="76"/>
  <c r="BK126" i="76"/>
  <c r="BK156" i="75"/>
  <c r="BK135" i="75"/>
  <c r="J125" i="75"/>
  <c r="BK215" i="74"/>
  <c r="J212" i="74"/>
  <c r="BK181" i="74"/>
  <c r="J156" i="74"/>
  <c r="BK150" i="74"/>
  <c r="J177" i="73"/>
  <c r="BK171" i="73"/>
  <c r="BK150" i="73"/>
  <c r="J146" i="73"/>
  <c r="BK141" i="73"/>
  <c r="BK292" i="72"/>
  <c r="BK290" i="72"/>
  <c r="BK287" i="72"/>
  <c r="J286" i="72"/>
  <c r="J273" i="72"/>
  <c r="BK269" i="72"/>
  <c r="J259" i="72"/>
  <c r="BK240" i="72"/>
  <c r="BK233" i="72"/>
  <c r="J229" i="72"/>
  <c r="J222" i="72"/>
  <c r="BK194" i="72"/>
  <c r="J182" i="72"/>
  <c r="BK176" i="72"/>
  <c r="BK165" i="72"/>
  <c r="BK246" i="71"/>
  <c r="BK229" i="71"/>
  <c r="J223" i="71"/>
  <c r="BK209" i="71"/>
  <c r="BK197" i="71"/>
  <c r="J179" i="71"/>
  <c r="J156" i="71"/>
  <c r="J153" i="71"/>
  <c r="BK129" i="71"/>
  <c r="J155" i="70"/>
  <c r="BK154" i="70"/>
  <c r="J151" i="70"/>
  <c r="J147" i="70"/>
  <c r="J137" i="70"/>
  <c r="J136" i="70"/>
  <c r="J131" i="70"/>
  <c r="J129" i="70"/>
  <c r="BK125" i="70"/>
  <c r="J204" i="69"/>
  <c r="BK195" i="69"/>
  <c r="J183" i="69"/>
  <c r="BK169" i="69"/>
  <c r="BK166" i="69"/>
  <c r="J154" i="69"/>
  <c r="BK139" i="69"/>
  <c r="J241" i="68"/>
  <c r="J235" i="68"/>
  <c r="J222" i="68"/>
  <c r="BK209" i="68"/>
  <c r="J206" i="68"/>
  <c r="J185" i="68"/>
  <c r="BK156" i="68"/>
  <c r="BK144" i="68"/>
  <c r="J141" i="68"/>
  <c r="J152" i="67"/>
  <c r="BK131" i="67"/>
  <c r="BK173" i="66"/>
  <c r="BK172" i="66"/>
  <c r="J171" i="66"/>
  <c r="BK166" i="66"/>
  <c r="BK162" i="66"/>
  <c r="BK153" i="66"/>
  <c r="BK147" i="66"/>
  <c r="BK146" i="66"/>
  <c r="J145" i="66"/>
  <c r="BK143" i="66"/>
  <c r="J133" i="66"/>
  <c r="J131" i="66"/>
  <c r="BK127" i="66"/>
  <c r="BK162" i="65"/>
  <c r="BK161" i="65"/>
  <c r="BK154" i="65"/>
  <c r="BK151" i="65"/>
  <c r="BK146" i="65"/>
  <c r="BK144" i="65"/>
  <c r="BK140" i="65"/>
  <c r="BK134" i="65"/>
  <c r="J132" i="65"/>
  <c r="BK129" i="65"/>
  <c r="BK128" i="65"/>
  <c r="BK261" i="64"/>
  <c r="J261" i="64"/>
  <c r="BK224" i="64"/>
  <c r="J212" i="64"/>
  <c r="J189" i="64"/>
  <c r="BK180" i="64"/>
  <c r="J176" i="64"/>
  <c r="J160" i="64"/>
  <c r="J152" i="64"/>
  <c r="BK148" i="64"/>
  <c r="BK144" i="64"/>
  <c r="BK140" i="64"/>
  <c r="BK137" i="64"/>
  <c r="BK128" i="64"/>
  <c r="J290" i="63"/>
  <c r="J287" i="63"/>
  <c r="J275" i="63"/>
  <c r="BK272" i="63"/>
  <c r="J254" i="63"/>
  <c r="J251" i="63"/>
  <c r="BK239" i="63"/>
  <c r="J215" i="63"/>
  <c r="BK203" i="63"/>
  <c r="J160" i="63"/>
  <c r="BK152" i="63"/>
  <c r="BK340" i="62"/>
  <c r="BK328" i="62"/>
  <c r="BK322" i="62"/>
  <c r="BK316" i="62"/>
  <c r="BK310" i="62"/>
  <c r="BK283" i="62"/>
  <c r="BK268" i="62"/>
  <c r="J253" i="62"/>
  <c r="J235" i="62"/>
  <c r="J203" i="62"/>
  <c r="J199" i="62"/>
  <c r="J189" i="62"/>
  <c r="J177" i="62"/>
  <c r="J173" i="62"/>
  <c r="J161" i="62"/>
  <c r="J157" i="62"/>
  <c r="BK136" i="62"/>
  <c r="J133" i="62"/>
  <c r="BK399" i="61"/>
  <c r="J399" i="61"/>
  <c r="BK396" i="61"/>
  <c r="J396" i="61"/>
  <c r="BK392" i="61"/>
  <c r="J392" i="61"/>
  <c r="BK389" i="61"/>
  <c r="BK381" i="61"/>
  <c r="BK373" i="61"/>
  <c r="J364" i="61"/>
  <c r="J358" i="61"/>
  <c r="BK355" i="61"/>
  <c r="J348" i="61"/>
  <c r="BK342" i="61"/>
  <c r="BK330" i="61"/>
  <c r="BK324" i="61"/>
  <c r="BK318" i="61"/>
  <c r="BK276" i="61"/>
  <c r="BK273" i="61"/>
  <c r="J267" i="61"/>
  <c r="BK245" i="61"/>
  <c r="J233" i="61"/>
  <c r="BK217" i="61"/>
  <c r="BK197" i="61"/>
  <c r="BK164" i="61"/>
  <c r="J158" i="61"/>
  <c r="J152" i="61"/>
  <c r="J146" i="61"/>
  <c r="J143" i="61"/>
  <c r="J495" i="60"/>
  <c r="BK468" i="60"/>
  <c r="J444" i="60"/>
  <c r="J441" i="60"/>
  <c r="J435" i="60"/>
  <c r="J429" i="60"/>
  <c r="BK423" i="60"/>
  <c r="BK417" i="60"/>
  <c r="BK414" i="60"/>
  <c r="BK369" i="60"/>
  <c r="J360" i="60"/>
  <c r="BK345" i="60"/>
  <c r="BK339" i="60"/>
  <c r="J321" i="60"/>
  <c r="J318" i="60"/>
  <c r="BK286" i="60"/>
  <c r="BK283" i="60"/>
  <c r="J280" i="60"/>
  <c r="BK227" i="60"/>
  <c r="J216" i="60"/>
  <c r="BK145" i="60"/>
  <c r="BK141" i="60"/>
  <c r="BK138" i="60"/>
  <c r="J132" i="60"/>
  <c r="BK406" i="59"/>
  <c r="BK400" i="59"/>
  <c r="J388" i="59"/>
  <c r="J385" i="59"/>
  <c r="J379" i="59"/>
  <c r="J367" i="59"/>
  <c r="BK352" i="59"/>
  <c r="J349" i="59"/>
  <c r="BK340" i="59"/>
  <c r="BK337" i="59"/>
  <c r="J331" i="59"/>
  <c r="J325" i="59"/>
  <c r="J319" i="59"/>
  <c r="J316" i="59"/>
  <c r="BK310" i="59"/>
  <c r="BK304" i="59"/>
  <c r="J292" i="59"/>
  <c r="J289" i="59"/>
  <c r="BK286" i="59"/>
  <c r="BK283" i="59"/>
  <c r="BK262" i="59"/>
  <c r="BK197" i="59"/>
  <c r="J169" i="59"/>
  <c r="BK162" i="59"/>
  <c r="J155" i="59"/>
  <c r="J148" i="59"/>
  <c r="BK132" i="59"/>
  <c r="J214" i="58"/>
  <c r="BK193" i="58"/>
  <c r="BK190" i="58"/>
  <c r="J187" i="58"/>
  <c r="J168" i="58"/>
  <c r="J156" i="58"/>
  <c r="BK144" i="58"/>
  <c r="BK129" i="58"/>
  <c r="J317" i="57"/>
  <c r="BK300" i="57"/>
  <c r="BK294" i="57"/>
  <c r="BK288" i="57"/>
  <c r="J284" i="57"/>
  <c r="J266" i="57"/>
  <c r="J213" i="57"/>
  <c r="BK191" i="57"/>
  <c r="J155" i="57"/>
  <c r="BK149" i="57"/>
  <c r="J328" i="56"/>
  <c r="J325" i="56"/>
  <c r="BK316" i="56"/>
  <c r="J283" i="56"/>
  <c r="BK280" i="56"/>
  <c r="BK265" i="56"/>
  <c r="J244" i="56"/>
  <c r="BK241" i="56"/>
  <c r="J229" i="56"/>
  <c r="BK223" i="56"/>
  <c r="J200" i="56"/>
  <c r="BK194" i="56"/>
  <c r="J182" i="56"/>
  <c r="BK164" i="56"/>
  <c r="J140" i="56"/>
  <c r="J206" i="55"/>
  <c r="BK204" i="55"/>
  <c r="BK190" i="55"/>
  <c r="BK153" i="55"/>
  <c r="BK147" i="55"/>
  <c r="BK198" i="54"/>
  <c r="BK190" i="54"/>
  <c r="J186" i="54"/>
  <c r="BK176" i="54"/>
  <c r="BK167" i="54"/>
  <c r="BK147" i="54"/>
  <c r="BK133" i="54"/>
  <c r="J150" i="53"/>
  <c r="BK146" i="53"/>
  <c r="BK142" i="53"/>
  <c r="J130" i="53"/>
  <c r="J173" i="52"/>
  <c r="BK161" i="52"/>
  <c r="J159" i="52"/>
  <c r="BK131" i="52"/>
  <c r="BK162" i="51"/>
  <c r="J157" i="51"/>
  <c r="J154" i="51"/>
  <c r="J149" i="51"/>
  <c r="BK134" i="51"/>
  <c r="J132" i="51"/>
  <c r="BK163" i="50"/>
  <c r="J163" i="50"/>
  <c r="BK162" i="50"/>
  <c r="J162" i="50"/>
  <c r="BK161" i="50"/>
  <c r="J161" i="50"/>
  <c r="BK160" i="50"/>
  <c r="J160" i="50"/>
  <c r="BK158" i="50"/>
  <c r="J158" i="50"/>
  <c r="BK157" i="50"/>
  <c r="J157" i="50"/>
  <c r="BK156" i="50"/>
  <c r="J156" i="50"/>
  <c r="BK155" i="50"/>
  <c r="J155" i="50"/>
  <c r="BK154" i="50"/>
  <c r="J154" i="50"/>
  <c r="BK152" i="50"/>
  <c r="J152" i="50"/>
  <c r="BK151" i="50"/>
  <c r="J151" i="50"/>
  <c r="J149" i="50"/>
  <c r="BK148" i="50"/>
  <c r="BK141" i="50"/>
  <c r="BK140" i="50"/>
  <c r="BK137" i="50"/>
  <c r="BK134" i="50"/>
  <c r="BK175" i="49"/>
  <c r="J164" i="49"/>
  <c r="BK163" i="49"/>
  <c r="J160" i="49"/>
  <c r="BK149" i="49"/>
  <c r="J143" i="49"/>
  <c r="J134" i="49"/>
  <c r="BK135" i="48"/>
  <c r="J129" i="48"/>
  <c r="BK151" i="47"/>
  <c r="BK150" i="47"/>
  <c r="BK146" i="47"/>
  <c r="BK143" i="47"/>
  <c r="J138" i="47"/>
  <c r="BK137" i="47"/>
  <c r="BK132" i="47"/>
  <c r="J167" i="46"/>
  <c r="J162" i="46"/>
  <c r="BK161" i="46"/>
  <c r="J160" i="46"/>
  <c r="J155" i="46"/>
  <c r="BK152" i="46"/>
  <c r="J151" i="46"/>
  <c r="BK147" i="46"/>
  <c r="BK145" i="46"/>
  <c r="BK143" i="46"/>
  <c r="BK134" i="46"/>
  <c r="J292" i="45"/>
  <c r="J291" i="45"/>
  <c r="BK289" i="45"/>
  <c r="BK288" i="45"/>
  <c r="BK287" i="45"/>
  <c r="BK284" i="45"/>
  <c r="BK267" i="45"/>
  <c r="BK265" i="45"/>
  <c r="J258" i="45"/>
  <c r="J249" i="45"/>
  <c r="BK242" i="45"/>
  <c r="BK237" i="45"/>
  <c r="BK223" i="45"/>
  <c r="BK220" i="45"/>
  <c r="BK216" i="45"/>
  <c r="J212" i="45"/>
  <c r="J210" i="45"/>
  <c r="BK206" i="45"/>
  <c r="J200" i="45"/>
  <c r="BK187" i="45"/>
  <c r="J186" i="45"/>
  <c r="BK185" i="45"/>
  <c r="BK184" i="45"/>
  <c r="BK181" i="45"/>
  <c r="J178" i="45"/>
  <c r="BK177" i="45"/>
  <c r="BK174" i="45"/>
  <c r="J173" i="45"/>
  <c r="BK170" i="45"/>
  <c r="J167" i="45"/>
  <c r="J159" i="45"/>
  <c r="BK158" i="45"/>
  <c r="BK152" i="45"/>
  <c r="J150" i="45"/>
  <c r="J146" i="45"/>
  <c r="J143" i="45"/>
  <c r="BK142" i="45"/>
  <c r="J138" i="45"/>
  <c r="BK137" i="45"/>
  <c r="J135" i="45"/>
  <c r="J311" i="44"/>
  <c r="J306" i="44"/>
  <c r="J303" i="44"/>
  <c r="J301" i="44"/>
  <c r="BK300" i="44"/>
  <c r="BK297" i="44"/>
  <c r="J295" i="44"/>
  <c r="J294" i="44"/>
  <c r="BK291" i="44"/>
  <c r="BK286" i="44"/>
  <c r="J281" i="44"/>
  <c r="BK278" i="44"/>
  <c r="J269" i="44"/>
  <c r="BK264" i="44"/>
  <c r="J260" i="44"/>
  <c r="J258" i="44"/>
  <c r="J255" i="44"/>
  <c r="BK251" i="44"/>
  <c r="J245" i="44"/>
  <c r="BK241" i="44"/>
  <c r="BK240" i="44"/>
  <c r="BK234" i="44"/>
  <c r="BK223" i="44"/>
  <c r="BK216" i="44"/>
  <c r="J213" i="44"/>
  <c r="J211" i="44"/>
  <c r="J209" i="44"/>
  <c r="BK206" i="44"/>
  <c r="J203" i="44"/>
  <c r="BK197" i="44"/>
  <c r="J196" i="44"/>
  <c r="BK195" i="44"/>
  <c r="BK183" i="44"/>
  <c r="J181" i="44"/>
  <c r="J176" i="44"/>
  <c r="J175" i="44"/>
  <c r="J171" i="44"/>
  <c r="J170" i="44"/>
  <c r="BK164" i="44"/>
  <c r="J162" i="44"/>
  <c r="J161" i="44"/>
  <c r="BK159" i="44"/>
  <c r="BK158" i="44"/>
  <c r="J154" i="44"/>
  <c r="J152" i="44"/>
  <c r="J151" i="44"/>
  <c r="J147" i="44"/>
  <c r="J144" i="44"/>
  <c r="J142" i="44"/>
  <c r="J140" i="44"/>
  <c r="J136" i="44"/>
  <c r="BK244" i="43"/>
  <c r="J244" i="43"/>
  <c r="J235" i="43"/>
  <c r="BK226" i="43"/>
  <c r="J222" i="43"/>
  <c r="J217" i="43"/>
  <c r="J216" i="43"/>
  <c r="BK214" i="43"/>
  <c r="BK211" i="43"/>
  <c r="BK187" i="43"/>
  <c r="J184" i="43"/>
  <c r="J180" i="43"/>
  <c r="J170" i="43"/>
  <c r="J164" i="43"/>
  <c r="J159" i="43"/>
  <c r="BK157" i="43"/>
  <c r="BK152" i="43"/>
  <c r="BK145" i="43"/>
  <c r="BK143" i="43"/>
  <c r="BK140" i="43"/>
  <c r="J139" i="43"/>
  <c r="BK136" i="43"/>
  <c r="BK130" i="42"/>
  <c r="BK129" i="42"/>
  <c r="J127" i="42"/>
  <c r="BK131" i="41"/>
  <c r="J146" i="40"/>
  <c r="J145" i="40"/>
  <c r="BK144" i="40"/>
  <c r="J141" i="40"/>
  <c r="BK139" i="40"/>
  <c r="J137" i="40"/>
  <c r="BK135" i="40"/>
  <c r="J132" i="40"/>
  <c r="BK128" i="40"/>
  <c r="BK148" i="39"/>
  <c r="J146" i="39"/>
  <c r="BK141" i="39"/>
  <c r="J138" i="39"/>
  <c r="J135" i="39"/>
  <c r="J133" i="39"/>
  <c r="J148" i="38"/>
  <c r="BK140" i="38"/>
  <c r="BK137" i="38"/>
  <c r="J135" i="38"/>
  <c r="J133" i="38"/>
  <c r="BK128" i="38"/>
  <c r="BK150" i="37"/>
  <c r="BK148" i="37"/>
  <c r="J146" i="37"/>
  <c r="J144" i="37"/>
  <c r="BK142" i="37"/>
  <c r="BK139" i="37"/>
  <c r="BK135" i="37"/>
  <c r="BK134" i="37"/>
  <c r="BK132" i="37"/>
  <c r="J146" i="36"/>
  <c r="BK141" i="36"/>
  <c r="BK140" i="36"/>
  <c r="J139" i="36"/>
  <c r="BK127" i="36"/>
  <c r="J145" i="35"/>
  <c r="BK141" i="35"/>
  <c r="J140" i="35"/>
  <c r="J133" i="35"/>
  <c r="J130" i="35"/>
  <c r="J142" i="34"/>
  <c r="J139" i="34"/>
  <c r="BK138" i="34"/>
  <c r="BK130" i="34"/>
  <c r="BK129" i="34"/>
  <c r="J127" i="34"/>
  <c r="J149" i="33"/>
  <c r="BK139" i="33"/>
  <c r="BK136" i="33"/>
  <c r="BK129" i="33"/>
  <c r="J127" i="33"/>
  <c r="J151" i="32"/>
  <c r="BK146" i="32"/>
  <c r="BK140" i="32"/>
  <c r="J139" i="32"/>
  <c r="J137" i="32"/>
  <c r="J135" i="32"/>
  <c r="BK131" i="32"/>
  <c r="BK129" i="32"/>
  <c r="J148" i="31"/>
  <c r="BK143" i="31"/>
  <c r="J140" i="31"/>
  <c r="J137" i="31"/>
  <c r="BK135" i="31"/>
  <c r="BK133" i="31"/>
  <c r="J128" i="29"/>
  <c r="J135" i="28"/>
  <c r="BK134" i="28"/>
  <c r="BK133" i="28"/>
  <c r="J127" i="28"/>
  <c r="BK140" i="27"/>
  <c r="J134" i="27"/>
  <c r="J133" i="27"/>
  <c r="BK130" i="27"/>
  <c r="BK140" i="26"/>
  <c r="J134" i="26"/>
  <c r="J133" i="26"/>
  <c r="J132" i="26"/>
  <c r="BK130" i="26"/>
  <c r="BK136" i="25"/>
  <c r="BK135" i="25"/>
  <c r="J134" i="25"/>
  <c r="J130" i="25"/>
  <c r="BK131" i="23"/>
  <c r="J138" i="22"/>
  <c r="J137" i="22"/>
  <c r="BK135" i="22"/>
  <c r="BK132" i="21"/>
  <c r="J129" i="21"/>
  <c r="J128" i="21"/>
  <c r="BK139" i="20"/>
  <c r="J137" i="20"/>
  <c r="BK135" i="20"/>
  <c r="J132" i="20"/>
  <c r="BK137" i="19"/>
  <c r="J127" i="19"/>
  <c r="J147" i="18"/>
  <c r="J146" i="18"/>
  <c r="J145" i="18"/>
  <c r="BK142" i="18"/>
  <c r="BK136" i="18"/>
  <c r="J134" i="18"/>
  <c r="BK133" i="18"/>
  <c r="BK130" i="18"/>
  <c r="BK129" i="18"/>
  <c r="BK178" i="17"/>
  <c r="J175" i="17"/>
  <c r="J174" i="17"/>
  <c r="J165" i="17"/>
  <c r="BK164" i="17"/>
  <c r="BK163" i="17"/>
  <c r="J160" i="17"/>
  <c r="J158" i="17"/>
  <c r="J157" i="17"/>
  <c r="J155" i="17"/>
  <c r="BK153" i="17"/>
  <c r="J150" i="17"/>
  <c r="J148" i="17"/>
  <c r="BK147" i="17"/>
  <c r="BK144" i="17"/>
  <c r="J138" i="17"/>
  <c r="J137" i="17"/>
  <c r="BK136" i="17"/>
  <c r="J187" i="16"/>
  <c r="J185" i="16"/>
  <c r="BK179" i="16"/>
  <c r="BK178" i="16"/>
  <c r="J171" i="16"/>
  <c r="BK170" i="16"/>
  <c r="BK165" i="16"/>
  <c r="BK156" i="16"/>
  <c r="BK151" i="16"/>
  <c r="J150" i="16"/>
  <c r="J148" i="16"/>
  <c r="J145" i="16"/>
  <c r="J142" i="16"/>
  <c r="BK139" i="16"/>
  <c r="J138" i="16"/>
  <c r="BK133" i="16"/>
  <c r="BK130" i="16"/>
  <c r="BK187" i="15"/>
  <c r="BK186" i="15"/>
  <c r="BK180" i="15"/>
  <c r="J178" i="15"/>
  <c r="BK172" i="15"/>
  <c r="BK170" i="15"/>
  <c r="J168" i="15"/>
  <c r="BK166" i="15"/>
  <c r="J160" i="15"/>
  <c r="J158" i="15"/>
  <c r="J155" i="15"/>
  <c r="J151" i="15"/>
  <c r="BK150" i="15"/>
  <c r="J148" i="15"/>
  <c r="J145" i="15"/>
  <c r="J144" i="15"/>
  <c r="BK141" i="15"/>
  <c r="J139" i="15"/>
  <c r="J136" i="15"/>
  <c r="J129" i="15"/>
  <c r="BK188" i="14"/>
  <c r="J186" i="14"/>
  <c r="J184" i="14"/>
  <c r="J183" i="14"/>
  <c r="J182" i="14"/>
  <c r="J178" i="14"/>
  <c r="J174" i="14"/>
  <c r="J172" i="14"/>
  <c r="BK168" i="14"/>
  <c r="J166" i="14"/>
  <c r="J158" i="14"/>
  <c r="J153" i="14"/>
  <c r="J147" i="14"/>
  <c r="BK142" i="14"/>
  <c r="BK138" i="14"/>
  <c r="BK136" i="14"/>
  <c r="BK194" i="13"/>
  <c r="J192" i="13"/>
  <c r="J188" i="13"/>
  <c r="BK184" i="13"/>
  <c r="J180" i="13"/>
  <c r="BK169" i="13"/>
  <c r="J168" i="13"/>
  <c r="J167" i="13"/>
  <c r="J164" i="13"/>
  <c r="BK157" i="13"/>
  <c r="J156" i="13"/>
  <c r="J141" i="13"/>
  <c r="BK133" i="13"/>
  <c r="J132" i="13"/>
  <c r="BK131" i="13"/>
  <c r="J127" i="13"/>
  <c r="J198" i="12"/>
  <c r="BK196" i="12"/>
  <c r="BK195" i="12"/>
  <c r="BK194" i="12"/>
  <c r="J192" i="12"/>
  <c r="BK190" i="12"/>
  <c r="J185" i="12"/>
  <c r="J179" i="12"/>
  <c r="BK178" i="12"/>
  <c r="J173" i="12"/>
  <c r="J172" i="12"/>
  <c r="J162" i="12"/>
  <c r="J161" i="12"/>
  <c r="BK157" i="12"/>
  <c r="BK154" i="12"/>
  <c r="J153" i="12"/>
  <c r="BK144" i="12"/>
  <c r="BK141" i="12"/>
  <c r="J139" i="12"/>
  <c r="BK135" i="12"/>
  <c r="BK134" i="12"/>
  <c r="J188" i="11"/>
  <c r="BK187" i="11"/>
  <c r="BK183" i="11"/>
  <c r="BK179" i="11"/>
  <c r="BK169" i="11"/>
  <c r="BK161" i="11"/>
  <c r="BK157" i="11"/>
  <c r="BK156" i="11"/>
  <c r="J151" i="11"/>
  <c r="J143" i="11"/>
  <c r="J141" i="11"/>
  <c r="J138" i="11"/>
  <c r="BK131" i="11"/>
  <c r="J130" i="11"/>
  <c r="BK176" i="10"/>
  <c r="J175" i="10"/>
  <c r="BK174" i="10"/>
  <c r="J170" i="10"/>
  <c r="J161" i="10"/>
  <c r="BK159" i="10"/>
  <c r="J158" i="10"/>
  <c r="BK152" i="10"/>
  <c r="BK147" i="10"/>
  <c r="J146" i="10"/>
  <c r="J144" i="10"/>
  <c r="J139" i="10"/>
  <c r="J138" i="10"/>
  <c r="J137" i="10"/>
  <c r="J136" i="10"/>
  <c r="J135" i="10"/>
  <c r="BK133" i="10"/>
  <c r="BK131" i="10"/>
  <c r="J127" i="10"/>
  <c r="J374" i="8"/>
  <c r="BK371" i="8"/>
  <c r="BK367" i="8"/>
  <c r="BK366" i="8"/>
  <c r="J354" i="8"/>
  <c r="J347" i="8"/>
  <c r="BK340" i="8"/>
  <c r="J339" i="8"/>
  <c r="J338" i="8"/>
  <c r="J336" i="8"/>
  <c r="BK330" i="8"/>
  <c r="J328" i="8"/>
  <c r="BK326" i="8"/>
  <c r="BK320" i="8"/>
  <c r="BK310" i="8"/>
  <c r="BK309" i="8"/>
  <c r="BK301" i="8"/>
  <c r="BK293" i="8"/>
  <c r="BK292" i="8"/>
  <c r="BK280" i="8"/>
  <c r="BK279" i="8"/>
  <c r="J278" i="8"/>
  <c r="BK270" i="8"/>
  <c r="BK267" i="8"/>
  <c r="J266" i="8"/>
  <c r="J265" i="8"/>
  <c r="J264" i="8"/>
  <c r="BK263" i="8"/>
  <c r="J259" i="8"/>
  <c r="J257" i="8"/>
  <c r="BK254" i="8"/>
  <c r="J251" i="8"/>
  <c r="BK244" i="8"/>
  <c r="BK242" i="8"/>
  <c r="J241" i="8"/>
  <c r="BK236" i="8"/>
  <c r="BK233" i="8"/>
  <c r="J230" i="8"/>
  <c r="J226" i="8"/>
  <c r="J212" i="8"/>
  <c r="BK210" i="8"/>
  <c r="J208" i="8"/>
  <c r="J201" i="8"/>
  <c r="J200" i="8"/>
  <c r="J198" i="8"/>
  <c r="J196" i="8"/>
  <c r="J194" i="8"/>
  <c r="J192" i="8"/>
  <c r="BK186" i="8"/>
  <c r="J173" i="8"/>
  <c r="J167" i="8"/>
  <c r="J163" i="8"/>
  <c r="J148" i="8"/>
  <c r="BK223" i="7"/>
  <c r="J221" i="7"/>
  <c r="BK217" i="7"/>
  <c r="BK216" i="7"/>
  <c r="J210" i="7"/>
  <c r="BK209" i="7"/>
  <c r="J204" i="7"/>
  <c r="J203" i="7"/>
  <c r="BK201" i="7"/>
  <c r="J198" i="7"/>
  <c r="BK190" i="7"/>
  <c r="J186" i="7"/>
  <c r="BK176" i="7"/>
  <c r="J171" i="7"/>
  <c r="J170" i="7"/>
  <c r="BK165" i="7"/>
  <c r="J162" i="7"/>
  <c r="J130" i="7"/>
  <c r="J602" i="6"/>
  <c r="J568" i="6"/>
  <c r="J563" i="6"/>
  <c r="BK540" i="6"/>
  <c r="J520" i="6"/>
  <c r="J511" i="6"/>
  <c r="J504" i="6"/>
  <c r="BK492" i="6"/>
  <c r="J481" i="6"/>
  <c r="J461" i="6"/>
  <c r="J458" i="6"/>
  <c r="BK454" i="6"/>
  <c r="BK442" i="6"/>
  <c r="J439" i="6"/>
  <c r="J438" i="6"/>
  <c r="BK431" i="6"/>
  <c r="J429" i="6"/>
  <c r="J427" i="6"/>
  <c r="J414" i="6"/>
  <c r="BK410" i="6"/>
  <c r="BK370" i="6"/>
  <c r="J364" i="6"/>
  <c r="BK323" i="6"/>
  <c r="BK315" i="6"/>
  <c r="BK312" i="6"/>
  <c r="BK301" i="6"/>
  <c r="BK296" i="6"/>
  <c r="J293" i="6"/>
  <c r="BK281" i="6"/>
  <c r="J280" i="6"/>
  <c r="BK279" i="6"/>
  <c r="BK278" i="6"/>
  <c r="BK267" i="6"/>
  <c r="BK245" i="6"/>
  <c r="J244" i="6"/>
  <c r="J213" i="6"/>
  <c r="J203" i="6"/>
  <c r="BK190" i="6"/>
  <c r="J187" i="6"/>
  <c r="BK184" i="6"/>
  <c r="BK181" i="6"/>
  <c r="BK180" i="6"/>
  <c r="BK177" i="6"/>
  <c r="BK173" i="6"/>
  <c r="J170" i="6"/>
  <c r="BK166" i="6"/>
  <c r="J164" i="6"/>
  <c r="BK156" i="6"/>
  <c r="BK146" i="6"/>
  <c r="J2664" i="5"/>
  <c r="BK2662" i="5"/>
  <c r="J2656" i="5"/>
  <c r="J2646" i="5"/>
  <c r="BK2644" i="5"/>
  <c r="J2634" i="5"/>
  <c r="BK2632" i="5"/>
  <c r="J2630" i="5"/>
  <c r="BK2628" i="5"/>
  <c r="BK2615" i="5"/>
  <c r="BK2611" i="5"/>
  <c r="BK2570" i="5"/>
  <c r="J2563" i="5"/>
  <c r="J2509" i="5"/>
  <c r="BK2498" i="5"/>
  <c r="J2475" i="5"/>
  <c r="BK2460" i="5"/>
  <c r="J2444" i="5"/>
  <c r="BK2440" i="5"/>
  <c r="BK2420" i="5"/>
  <c r="J2402" i="5"/>
  <c r="BK2400" i="5"/>
  <c r="J2397" i="5"/>
  <c r="J2381" i="5"/>
  <c r="BK2374" i="5"/>
  <c r="J2367" i="5"/>
  <c r="J2358" i="5"/>
  <c r="BK2338" i="5"/>
  <c r="BK2330" i="5"/>
  <c r="J2299" i="5"/>
  <c r="J2297" i="5"/>
  <c r="J2292" i="5"/>
  <c r="BK2288" i="5"/>
  <c r="J2286" i="5"/>
  <c r="BK2282" i="5"/>
  <c r="J2272" i="5"/>
  <c r="J2270" i="5"/>
  <c r="J2268" i="5"/>
  <c r="J2264" i="5"/>
  <c r="BK2256" i="5"/>
  <c r="BK2250" i="5"/>
  <c r="BK2225" i="5"/>
  <c r="BK2213" i="5"/>
  <c r="J2211" i="5"/>
  <c r="BK2203" i="5"/>
  <c r="J2197" i="5"/>
  <c r="BK2195" i="5"/>
  <c r="J2189" i="5"/>
  <c r="J2181" i="5"/>
  <c r="J2175" i="5"/>
  <c r="J2173" i="5"/>
  <c r="BK2163" i="5"/>
  <c r="BK2161" i="5"/>
  <c r="J2159" i="5"/>
  <c r="J2155" i="5"/>
  <c r="J2129" i="5"/>
  <c r="BK2127" i="5"/>
  <c r="BK2121" i="5"/>
  <c r="J2115" i="5"/>
  <c r="J2103" i="5"/>
  <c r="BK2099" i="5"/>
  <c r="BK2077" i="5"/>
  <c r="BK2071" i="5"/>
  <c r="J2069" i="5"/>
  <c r="J2065" i="5"/>
  <c r="J2059" i="5"/>
  <c r="J2053" i="5"/>
  <c r="BK2031" i="5"/>
  <c r="J2023" i="5"/>
  <c r="J2019" i="5"/>
  <c r="J2013" i="5"/>
  <c r="J2003" i="5"/>
  <c r="BK2001" i="5"/>
  <c r="J1993" i="5"/>
  <c r="BK1975" i="5"/>
  <c r="J1961" i="5"/>
  <c r="BK1953" i="5"/>
  <c r="J1949" i="5"/>
  <c r="J1941" i="5"/>
  <c r="BK1927" i="5"/>
  <c r="J1917" i="5"/>
  <c r="BK1909" i="5"/>
  <c r="J1903" i="5"/>
  <c r="J1893" i="5"/>
  <c r="J1869" i="5"/>
  <c r="J1859" i="5"/>
  <c r="J1855" i="5"/>
  <c r="BK1851" i="5"/>
  <c r="BK1842" i="5"/>
  <c r="BK1838" i="5"/>
  <c r="BK1812" i="5"/>
  <c r="BK1794" i="5"/>
  <c r="J1774" i="5"/>
  <c r="J1768" i="5"/>
  <c r="BK1748" i="5"/>
  <c r="J1746" i="5"/>
  <c r="BK1740" i="5"/>
  <c r="BK1736" i="5"/>
  <c r="J1734" i="5"/>
  <c r="BK1726" i="5"/>
  <c r="BK1720" i="5"/>
  <c r="BK1710" i="5"/>
  <c r="BK1702" i="5"/>
  <c r="BK1700" i="5"/>
  <c r="J1698" i="5"/>
  <c r="BK1696" i="5"/>
  <c r="J1684" i="5"/>
  <c r="J1680" i="5"/>
  <c r="BK1672" i="5"/>
  <c r="J1664" i="5"/>
  <c r="J1650" i="5"/>
  <c r="J1648" i="5"/>
  <c r="J1630" i="5"/>
  <c r="J1624" i="5"/>
  <c r="BK1618" i="5"/>
  <c r="BK1612" i="5"/>
  <c r="J1604" i="5"/>
  <c r="J1600" i="5"/>
  <c r="BK1596" i="5"/>
  <c r="J1588" i="5"/>
  <c r="BK1586" i="5"/>
  <c r="BK1584" i="5"/>
  <c r="BK1574" i="5"/>
  <c r="J1564" i="5"/>
  <c r="BK1520" i="5"/>
  <c r="BK1512" i="5"/>
  <c r="J1502" i="5"/>
  <c r="BK1496" i="5"/>
  <c r="J1486" i="5"/>
  <c r="J1484" i="5"/>
  <c r="BK1480" i="5"/>
  <c r="J1458" i="5"/>
  <c r="BK1442" i="5"/>
  <c r="J1438" i="5"/>
  <c r="BK1424" i="5"/>
  <c r="BK1390" i="5"/>
  <c r="J1388" i="5"/>
  <c r="BK1380" i="5"/>
  <c r="J1366" i="5"/>
  <c r="BK1362" i="5"/>
  <c r="J1352" i="5"/>
  <c r="BK1346" i="5"/>
  <c r="BK1340" i="5"/>
  <c r="J1332" i="5"/>
  <c r="BK1208" i="5"/>
  <c r="BK1192" i="5"/>
  <c r="J1187" i="5"/>
  <c r="BK1172" i="5"/>
  <c r="J1153" i="5"/>
  <c r="J1133" i="5"/>
  <c r="J1127" i="5"/>
  <c r="BK1095" i="5"/>
  <c r="J1092" i="5"/>
  <c r="J1088" i="5"/>
  <c r="BK1067" i="5"/>
  <c r="J1040" i="5"/>
  <c r="J1021" i="5"/>
  <c r="BK1000" i="5"/>
  <c r="J981" i="5"/>
  <c r="BK967" i="5"/>
  <c r="J957" i="5"/>
  <c r="BK952" i="5"/>
  <c r="BK938" i="5"/>
  <c r="J929" i="5"/>
  <c r="BK928" i="5"/>
  <c r="J921" i="5"/>
  <c r="J905" i="5"/>
  <c r="BK892" i="5"/>
  <c r="BK888" i="5"/>
  <c r="J871" i="5"/>
  <c r="BK857" i="5"/>
  <c r="J844" i="5"/>
  <c r="J774" i="5"/>
  <c r="BK726" i="5"/>
  <c r="J712" i="5"/>
  <c r="J687" i="5"/>
  <c r="BK675" i="5"/>
  <c r="J655" i="5"/>
  <c r="BK639" i="5"/>
  <c r="J618" i="5"/>
  <c r="J570" i="5"/>
  <c r="J561" i="5"/>
  <c r="J489" i="5"/>
  <c r="BK411" i="5"/>
  <c r="BK410" i="5"/>
  <c r="J403" i="5"/>
  <c r="BK368" i="5"/>
  <c r="BK353" i="5"/>
  <c r="BK348" i="5"/>
  <c r="BK340" i="5"/>
  <c r="J326" i="5"/>
  <c r="J319" i="5"/>
  <c r="BK239" i="5"/>
  <c r="BK231" i="5"/>
  <c r="J230" i="5"/>
  <c r="J209" i="5"/>
  <c r="BK158" i="4"/>
  <c r="BK147" i="4"/>
  <c r="BK125" i="4"/>
  <c r="J122" i="4"/>
  <c r="BK161" i="3"/>
  <c r="J160" i="3"/>
  <c r="J158" i="3"/>
  <c r="J144" i="3"/>
  <c r="J132" i="3"/>
  <c r="J123" i="3"/>
  <c r="BK136" i="2"/>
  <c r="J127" i="2"/>
  <c r="BK290" i="83"/>
  <c r="BK274" i="83"/>
  <c r="J244" i="83"/>
  <c r="J241" i="83"/>
  <c r="BK233" i="83"/>
  <c r="J225" i="83"/>
  <c r="J213" i="83"/>
  <c r="J201" i="83"/>
  <c r="BK198" i="83"/>
  <c r="BK192" i="83"/>
  <c r="BK188" i="83"/>
  <c r="J178" i="83"/>
  <c r="J134" i="83"/>
  <c r="BK159" i="82"/>
  <c r="BK155" i="82"/>
  <c r="BK151" i="82"/>
  <c r="J146" i="82"/>
  <c r="BK141" i="82"/>
  <c r="BK137" i="82"/>
  <c r="J135" i="82"/>
  <c r="BK131" i="82"/>
  <c r="J127" i="82"/>
  <c r="BK238" i="81"/>
  <c r="BK232" i="81"/>
  <c r="BK229" i="81"/>
  <c r="J225" i="81"/>
  <c r="J222" i="81"/>
  <c r="BK216" i="81"/>
  <c r="BK179" i="81"/>
  <c r="J178" i="81"/>
  <c r="BK142" i="81"/>
  <c r="BK130" i="80"/>
  <c r="J126" i="80"/>
  <c r="BK145" i="79"/>
  <c r="J142" i="79"/>
  <c r="J141" i="79"/>
  <c r="BK137" i="79"/>
  <c r="J130" i="79"/>
  <c r="J128" i="79"/>
  <c r="J125" i="79"/>
  <c r="BK123" i="79"/>
  <c r="J135" i="78"/>
  <c r="J132" i="78"/>
  <c r="BK129" i="77"/>
  <c r="J127" i="77"/>
  <c r="J125" i="77"/>
  <c r="J158" i="76"/>
  <c r="J152" i="76"/>
  <c r="J136" i="76"/>
  <c r="BK130" i="76"/>
  <c r="BK128" i="76"/>
  <c r="J156" i="75"/>
  <c r="J154" i="75"/>
  <c r="BK153" i="75"/>
  <c r="BK145" i="75"/>
  <c r="BK133" i="75"/>
  <c r="J131" i="75"/>
  <c r="BK127" i="75"/>
  <c r="J204" i="74"/>
  <c r="J193" i="74"/>
  <c r="BK186" i="74"/>
  <c r="BK177" i="74"/>
  <c r="J165" i="74"/>
  <c r="BK174" i="73"/>
  <c r="J167" i="73"/>
  <c r="J161" i="73"/>
  <c r="BK154" i="73"/>
  <c r="J150" i="73"/>
  <c r="BK129" i="73"/>
  <c r="BK278" i="72"/>
  <c r="BK252" i="72"/>
  <c r="J233" i="72"/>
  <c r="BK229" i="72"/>
  <c r="J225" i="72"/>
  <c r="BK214" i="72"/>
  <c r="BK202" i="72"/>
  <c r="BK190" i="72"/>
  <c r="BK186" i="72"/>
  <c r="J178" i="72"/>
  <c r="BK172" i="72"/>
  <c r="J156" i="72"/>
  <c r="J153" i="72"/>
  <c r="BK146" i="72"/>
  <c r="J246" i="71"/>
  <c r="BK241" i="71"/>
  <c r="BK220" i="71"/>
  <c r="J210" i="71"/>
  <c r="J209" i="71"/>
  <c r="BK169" i="71"/>
  <c r="J163" i="71"/>
  <c r="J146" i="71"/>
  <c r="BK140" i="71"/>
  <c r="BK155" i="70"/>
  <c r="J153" i="70"/>
  <c r="BK149" i="70"/>
  <c r="BK148" i="70"/>
  <c r="BK140" i="70"/>
  <c r="J139" i="70"/>
  <c r="BK137" i="70"/>
  <c r="J132" i="70"/>
  <c r="BK131" i="70"/>
  <c r="J128" i="70"/>
  <c r="BK126" i="70"/>
  <c r="J213" i="69"/>
  <c r="BK201" i="69"/>
  <c r="BK198" i="69"/>
  <c r="J186" i="69"/>
  <c r="BK180" i="69"/>
  <c r="J136" i="69"/>
  <c r="BK133" i="69"/>
  <c r="BK241" i="68"/>
  <c r="BK235" i="68"/>
  <c r="J209" i="68"/>
  <c r="J197" i="68"/>
  <c r="BK191" i="68"/>
  <c r="BK188" i="68"/>
  <c r="BK181" i="68"/>
  <c r="BK177" i="68"/>
  <c r="BK165" i="68"/>
  <c r="BK132" i="68"/>
  <c r="J162" i="67"/>
  <c r="BK160" i="67"/>
  <c r="BK153" i="67"/>
  <c r="BK149" i="67"/>
  <c r="J147" i="67"/>
  <c r="BK142" i="67"/>
  <c r="J139" i="67"/>
  <c r="J133" i="67"/>
  <c r="J126" i="67"/>
  <c r="J176" i="66"/>
  <c r="J167" i="66"/>
  <c r="J163" i="66"/>
  <c r="BK158" i="66"/>
  <c r="BK150" i="66"/>
  <c r="J141" i="66"/>
  <c r="BK138" i="66"/>
  <c r="BK134" i="66"/>
  <c r="BK131" i="66"/>
  <c r="J127" i="66"/>
  <c r="J168" i="65"/>
  <c r="J166" i="65"/>
  <c r="BK163" i="65"/>
  <c r="J150" i="65"/>
  <c r="BK149" i="65"/>
  <c r="J143" i="65"/>
  <c r="J140" i="65"/>
  <c r="J134" i="65"/>
  <c r="J128" i="65"/>
  <c r="BK127" i="65"/>
  <c r="BK257" i="64"/>
  <c r="BK242" i="64"/>
  <c r="BK239" i="64"/>
  <c r="BK233" i="64"/>
  <c r="J227" i="64"/>
  <c r="J206" i="64"/>
  <c r="J200" i="64"/>
  <c r="BK184" i="64"/>
  <c r="J164" i="64"/>
  <c r="J156" i="64"/>
  <c r="J284" i="63"/>
  <c r="BK278" i="63"/>
  <c r="BK275" i="63"/>
  <c r="BK251" i="63"/>
  <c r="BK245" i="63"/>
  <c r="BK227" i="63"/>
  <c r="J224" i="63"/>
  <c r="J221" i="63"/>
  <c r="J218" i="63"/>
  <c r="J189" i="63"/>
  <c r="J184" i="63"/>
  <c r="BK180" i="63"/>
  <c r="BK176" i="63"/>
  <c r="J164" i="63"/>
  <c r="J140" i="63"/>
  <c r="J128" i="63"/>
  <c r="J337" i="62"/>
  <c r="J304" i="62"/>
  <c r="J277" i="62"/>
  <c r="BK271" i="62"/>
  <c r="J259" i="62"/>
  <c r="BK256" i="62"/>
  <c r="J250" i="62"/>
  <c r="BK241" i="62"/>
  <c r="J232" i="62"/>
  <c r="J229" i="62"/>
  <c r="J223" i="62"/>
  <c r="BK189" i="62"/>
  <c r="BK153" i="62"/>
  <c r="BK139" i="62"/>
  <c r="J373" i="61"/>
  <c r="J345" i="61"/>
  <c r="J342" i="61"/>
  <c r="J339" i="61"/>
  <c r="J321" i="61"/>
  <c r="BK267" i="61"/>
  <c r="J255" i="61"/>
  <c r="BK249" i="61"/>
  <c r="BK233" i="61"/>
  <c r="BK221" i="61"/>
  <c r="J209" i="61"/>
  <c r="J205" i="61"/>
  <c r="BK201" i="61"/>
  <c r="J189" i="61"/>
  <c r="BK177" i="61"/>
  <c r="J486" i="60"/>
  <c r="J477" i="60"/>
  <c r="J465" i="60"/>
  <c r="BK453" i="60"/>
  <c r="J432" i="60"/>
  <c r="BK420" i="60"/>
  <c r="BK399" i="60"/>
  <c r="J387" i="60"/>
  <c r="BK381" i="60"/>
  <c r="J372" i="60"/>
  <c r="J357" i="60"/>
  <c r="BK354" i="60"/>
  <c r="J351" i="60"/>
  <c r="BK336" i="60"/>
  <c r="J333" i="60"/>
  <c r="BK327" i="60"/>
  <c r="BK292" i="60"/>
  <c r="J286" i="60"/>
  <c r="BK258" i="60"/>
  <c r="BK238" i="60"/>
  <c r="J227" i="60"/>
  <c r="J164" i="60"/>
  <c r="J145" i="60"/>
  <c r="BK135" i="60"/>
  <c r="J418" i="59"/>
  <c r="J412" i="59"/>
  <c r="J394" i="59"/>
  <c r="BK391" i="59"/>
  <c r="BK385" i="59"/>
  <c r="J376" i="59"/>
  <c r="BK358" i="59"/>
  <c r="BK355" i="59"/>
  <c r="BK298" i="59"/>
  <c r="J295" i="59"/>
  <c r="BK289" i="59"/>
  <c r="J265" i="59"/>
  <c r="BK247" i="59"/>
  <c r="J241" i="59"/>
  <c r="BK226" i="59"/>
  <c r="J218" i="59"/>
  <c r="BK204" i="59"/>
  <c r="J197" i="59"/>
  <c r="J183" i="59"/>
  <c r="BK218" i="58"/>
  <c r="J202" i="58"/>
  <c r="J190" i="58"/>
  <c r="BK328" i="57"/>
  <c r="BK321" i="57"/>
  <c r="BK317" i="57"/>
  <c r="J313" i="57"/>
  <c r="J306" i="57"/>
  <c r="BK303" i="57"/>
  <c r="J281" i="57"/>
  <c r="J278" i="57"/>
  <c r="BK275" i="57"/>
  <c r="BK272" i="57"/>
  <c r="J269" i="57"/>
  <c r="J263" i="57"/>
  <c r="BK254" i="57"/>
  <c r="BK251" i="57"/>
  <c r="BK242" i="57"/>
  <c r="J239" i="57"/>
  <c r="BK236" i="57"/>
  <c r="J226" i="57"/>
  <c r="J223" i="57"/>
  <c r="BK206" i="57"/>
  <c r="J197" i="57"/>
  <c r="BK179" i="57"/>
  <c r="J167" i="57"/>
  <c r="BK164" i="57"/>
  <c r="BK328" i="56"/>
  <c r="J307" i="56"/>
  <c r="BK277" i="56"/>
  <c r="J274" i="56"/>
  <c r="J268" i="56"/>
  <c r="BK259" i="56"/>
  <c r="BK256" i="56"/>
  <c r="J232" i="56"/>
  <c r="J226" i="56"/>
  <c r="J220" i="56"/>
  <c r="J213" i="56"/>
  <c r="J188" i="56"/>
  <c r="BK182" i="56"/>
  <c r="BK146" i="56"/>
  <c r="J128" i="56"/>
  <c r="J210" i="55"/>
  <c r="J202" i="55"/>
  <c r="BK198" i="55"/>
  <c r="BK179" i="55"/>
  <c r="J170" i="55"/>
  <c r="J167" i="55"/>
  <c r="J159" i="55"/>
  <c r="J208" i="54"/>
  <c r="J204" i="54"/>
  <c r="J163" i="54"/>
  <c r="BK156" i="54"/>
  <c r="J138" i="54"/>
  <c r="J133" i="54"/>
  <c r="BK165" i="53"/>
  <c r="J145" i="53"/>
  <c r="BK127" i="53"/>
  <c r="J175" i="52"/>
  <c r="BK149" i="52"/>
  <c r="J143" i="52"/>
  <c r="BK135" i="52"/>
  <c r="BK129" i="52"/>
  <c r="J161" i="51"/>
  <c r="J150" i="51"/>
  <c r="J148" i="51"/>
  <c r="BK144" i="51"/>
  <c r="BK143" i="51"/>
  <c r="J138" i="51"/>
  <c r="J150" i="50"/>
  <c r="BK146" i="50"/>
  <c r="J140" i="50"/>
  <c r="BK174" i="49"/>
  <c r="J171" i="49"/>
  <c r="BK160" i="49"/>
  <c r="BK159" i="49"/>
  <c r="BK155" i="49"/>
  <c r="J146" i="49"/>
  <c r="BK144" i="49"/>
  <c r="J142" i="49"/>
  <c r="J141" i="49"/>
  <c r="J140" i="49"/>
  <c r="J139" i="49"/>
  <c r="BK134" i="49"/>
  <c r="BK133" i="49"/>
  <c r="BK131" i="49"/>
  <c r="J133" i="48"/>
  <c r="BK149" i="47"/>
  <c r="J145" i="47"/>
  <c r="BK141" i="47"/>
  <c r="J133" i="47"/>
  <c r="BK166" i="46"/>
  <c r="BK162" i="46"/>
  <c r="J161" i="46"/>
  <c r="BK159" i="46"/>
  <c r="BK153" i="46"/>
  <c r="J147" i="46"/>
  <c r="BK137" i="46"/>
  <c r="J136" i="46"/>
  <c r="J135" i="46"/>
  <c r="J132" i="46"/>
  <c r="BK292" i="45"/>
  <c r="J290" i="45"/>
  <c r="J289" i="45"/>
  <c r="J286" i="45"/>
  <c r="J285" i="45"/>
  <c r="BK282" i="45"/>
  <c r="BK274" i="45"/>
  <c r="J272" i="45"/>
  <c r="BK271" i="45"/>
  <c r="J266" i="45"/>
  <c r="J257" i="45"/>
  <c r="BK250" i="45"/>
  <c r="J247" i="45"/>
  <c r="J237" i="45"/>
  <c r="J232" i="45"/>
  <c r="BK230" i="45"/>
  <c r="BK228" i="45"/>
  <c r="BK224" i="45"/>
  <c r="J222" i="45"/>
  <c r="J219" i="45"/>
  <c r="J217" i="45"/>
  <c r="BK215" i="45"/>
  <c r="BK214" i="45"/>
  <c r="J213" i="45"/>
  <c r="BK209" i="45"/>
  <c r="J203" i="45"/>
  <c r="BK201" i="45"/>
  <c r="J196" i="45"/>
  <c r="BK176" i="45"/>
  <c r="J172" i="45"/>
  <c r="BK163" i="45"/>
  <c r="J158" i="45"/>
  <c r="BK157" i="45"/>
  <c r="BK150" i="45"/>
  <c r="J147" i="45"/>
  <c r="BK146" i="45"/>
  <c r="J145" i="45"/>
  <c r="BK144" i="45"/>
  <c r="BK143" i="45"/>
  <c r="BK141" i="45"/>
  <c r="BK140" i="45"/>
  <c r="BK308" i="44"/>
  <c r="BK306" i="44"/>
  <c r="BK302" i="44"/>
  <c r="BK299" i="44"/>
  <c r="BK293" i="44"/>
  <c r="BK292" i="44"/>
  <c r="BK289" i="44"/>
  <c r="J287" i="44"/>
  <c r="J283" i="44"/>
  <c r="J282" i="44"/>
  <c r="J275" i="44"/>
  <c r="J274" i="44"/>
  <c r="J264" i="44"/>
  <c r="BK249" i="44"/>
  <c r="J241" i="44"/>
  <c r="J235" i="44"/>
  <c r="J233" i="44"/>
  <c r="J232" i="44"/>
  <c r="BK231" i="44"/>
  <c r="BK230" i="44"/>
  <c r="BK226" i="44"/>
  <c r="BK215" i="44"/>
  <c r="BK214" i="44"/>
  <c r="BK198" i="44"/>
  <c r="J189" i="44"/>
  <c r="J173" i="44"/>
  <c r="J172" i="44"/>
  <c r="BK171" i="44"/>
  <c r="BK167" i="44"/>
  <c r="BK165" i="44"/>
  <c r="J164" i="44"/>
  <c r="BK163" i="44"/>
  <c r="J158" i="44"/>
  <c r="BK157" i="44"/>
  <c r="J153" i="44"/>
  <c r="BK148" i="44"/>
  <c r="BK145" i="44"/>
  <c r="BK144" i="44"/>
  <c r="BK139" i="44"/>
  <c r="BK135" i="44"/>
  <c r="J234" i="43"/>
  <c r="BK231" i="43"/>
  <c r="BK219" i="43"/>
  <c r="J211" i="43"/>
  <c r="J209" i="43"/>
  <c r="J202" i="43"/>
  <c r="BK194" i="43"/>
  <c r="J181" i="43"/>
  <c r="J178" i="43"/>
  <c r="J175" i="43"/>
  <c r="J167" i="43"/>
  <c r="BK162" i="43"/>
  <c r="BK155" i="43"/>
  <c r="J154" i="43"/>
  <c r="BK142" i="43"/>
  <c r="BK132" i="43"/>
  <c r="J130" i="42"/>
  <c r="J131" i="41"/>
  <c r="BK130" i="41"/>
  <c r="J128" i="41"/>
  <c r="J127" i="41"/>
  <c r="BK145" i="40"/>
  <c r="J138" i="40"/>
  <c r="J136" i="40"/>
  <c r="BK134" i="40"/>
  <c r="J130" i="40"/>
  <c r="J128" i="40"/>
  <c r="BK146" i="39"/>
  <c r="BK145" i="39"/>
  <c r="J136" i="39"/>
  <c r="J131" i="39"/>
  <c r="J128" i="39"/>
  <c r="BK144" i="38"/>
  <c r="BK132" i="38"/>
  <c r="BK146" i="37"/>
  <c r="J145" i="37"/>
  <c r="J142" i="37"/>
  <c r="J149" i="36"/>
  <c r="J148" i="36"/>
  <c r="J137" i="36"/>
  <c r="BK135" i="36"/>
  <c r="J132" i="36"/>
  <c r="BK135" i="35"/>
  <c r="BK133" i="35"/>
  <c r="BK130" i="35"/>
  <c r="J127" i="35"/>
  <c r="BK148" i="34"/>
  <c r="BK143" i="34"/>
  <c r="BK139" i="34"/>
  <c r="BK137" i="34"/>
  <c r="J136" i="34"/>
  <c r="J132" i="34"/>
  <c r="BK131" i="34"/>
  <c r="J129" i="34"/>
  <c r="BK127" i="34"/>
  <c r="J148" i="33"/>
  <c r="BK146" i="33"/>
  <c r="J144" i="33"/>
  <c r="BK142" i="33"/>
  <c r="J140" i="33"/>
  <c r="J132" i="33"/>
  <c r="BK127" i="33"/>
  <c r="J150" i="32"/>
  <c r="BK147" i="32"/>
  <c r="J134" i="32"/>
  <c r="J145" i="31"/>
  <c r="BK136" i="31"/>
  <c r="J127" i="31"/>
  <c r="J133" i="30"/>
  <c r="J131" i="30"/>
  <c r="BK130" i="30"/>
  <c r="BK129" i="30"/>
  <c r="BK132" i="29"/>
  <c r="J128" i="28"/>
  <c r="BK138" i="27"/>
  <c r="BK141" i="26"/>
  <c r="BK139" i="26"/>
  <c r="BK129" i="25"/>
  <c r="BK128" i="25"/>
  <c r="BK127" i="25"/>
  <c r="BK134" i="24"/>
  <c r="J133" i="24"/>
  <c r="BK128" i="24"/>
  <c r="J132" i="23"/>
  <c r="J136" i="22"/>
  <c r="BK133" i="22"/>
  <c r="BK130" i="22"/>
  <c r="J139" i="21"/>
  <c r="BK137" i="21"/>
  <c r="J135" i="21"/>
  <c r="J138" i="20"/>
  <c r="BK134" i="20"/>
  <c r="J129" i="20"/>
  <c r="J146" i="19"/>
  <c r="J145" i="19"/>
  <c r="J139" i="19"/>
  <c r="J135" i="19"/>
  <c r="BK134" i="19"/>
  <c r="J132" i="19"/>
  <c r="J149" i="18"/>
  <c r="BK148" i="18"/>
  <c r="J143" i="18"/>
  <c r="J137" i="18"/>
  <c r="BK135" i="18"/>
  <c r="BK183" i="17"/>
  <c r="BK175" i="17"/>
  <c r="BK173" i="17"/>
  <c r="BK169" i="17"/>
  <c r="J164" i="17"/>
  <c r="BK161" i="17"/>
  <c r="BK157" i="17"/>
  <c r="BK151" i="17"/>
  <c r="BK149" i="17"/>
  <c r="J146" i="17"/>
  <c r="BK142" i="17"/>
  <c r="J141" i="17"/>
  <c r="J139" i="17"/>
  <c r="J188" i="16"/>
  <c r="BK181" i="16"/>
  <c r="BK172" i="16"/>
  <c r="J167" i="16"/>
  <c r="BK166" i="16"/>
  <c r="J155" i="16"/>
  <c r="BK154" i="16"/>
  <c r="BK153" i="16"/>
  <c r="BK150" i="16"/>
  <c r="BK142" i="16"/>
  <c r="J140" i="16"/>
  <c r="BK136" i="16"/>
  <c r="J135" i="16"/>
  <c r="J131" i="16"/>
  <c r="J130" i="16"/>
  <c r="BK127" i="16"/>
  <c r="BK165" i="15"/>
  <c r="J152" i="15"/>
  <c r="J149" i="15"/>
  <c r="J147" i="15"/>
  <c r="J143" i="15"/>
  <c r="BK138" i="15"/>
  <c r="BK137" i="15"/>
  <c r="BK130" i="15"/>
  <c r="J185" i="14"/>
  <c r="BK180" i="14"/>
  <c r="BK178" i="14"/>
  <c r="J177" i="14"/>
  <c r="J175" i="14"/>
  <c r="J167" i="14"/>
  <c r="J163" i="14"/>
  <c r="BK162" i="14"/>
  <c r="BK161" i="14"/>
  <c r="J159" i="14"/>
  <c r="J152" i="14"/>
  <c r="J150" i="14"/>
  <c r="J149" i="14"/>
  <c r="BK148" i="14"/>
  <c r="J146" i="14"/>
  <c r="J145" i="14"/>
  <c r="J143" i="14"/>
  <c r="J139" i="14"/>
  <c r="BK192" i="13"/>
  <c r="BK190" i="13"/>
  <c r="BK186" i="13"/>
  <c r="BK185" i="13"/>
  <c r="J175" i="13"/>
  <c r="J166" i="13"/>
  <c r="BK164" i="13"/>
  <c r="BK161" i="13"/>
  <c r="BK152" i="13"/>
  <c r="J139" i="13"/>
  <c r="J135" i="13"/>
  <c r="BK129" i="13"/>
  <c r="J197" i="12"/>
  <c r="J196" i="12"/>
  <c r="BK193" i="12"/>
  <c r="J190" i="12"/>
  <c r="J188" i="12"/>
  <c r="BK185" i="12"/>
  <c r="BK179" i="12"/>
  <c r="BK170" i="12"/>
  <c r="J168" i="12"/>
  <c r="J151" i="12"/>
  <c r="J150" i="12"/>
  <c r="J142" i="12"/>
  <c r="BK136" i="12"/>
  <c r="BK184" i="11"/>
  <c r="J183" i="11"/>
  <c r="J181" i="11"/>
  <c r="J179" i="11"/>
  <c r="BK177" i="11"/>
  <c r="BK175" i="11"/>
  <c r="BK165" i="11"/>
  <c r="J163" i="11"/>
  <c r="BK162" i="11"/>
  <c r="J161" i="11"/>
  <c r="J155" i="11"/>
  <c r="J152" i="11"/>
  <c r="J148" i="11"/>
  <c r="J144" i="11"/>
  <c r="BK138" i="11"/>
  <c r="J135" i="11"/>
  <c r="BK133" i="11"/>
  <c r="BK132" i="11"/>
  <c r="BK130" i="11"/>
  <c r="BK185" i="10"/>
  <c r="J182" i="10"/>
  <c r="J181" i="10"/>
  <c r="BK178" i="10"/>
  <c r="J176" i="10"/>
  <c r="J169" i="10"/>
  <c r="BK167" i="10"/>
  <c r="BK166" i="10"/>
  <c r="BK158" i="10"/>
  <c r="BK157" i="10"/>
  <c r="J156" i="10"/>
  <c r="BK145" i="10"/>
  <c r="J143" i="10"/>
  <c r="J142" i="10"/>
  <c r="BK138" i="10"/>
  <c r="BK137" i="10"/>
  <c r="BK136" i="10"/>
  <c r="BK135" i="10"/>
  <c r="J134" i="10"/>
  <c r="J127" i="9"/>
  <c r="BK369" i="8"/>
  <c r="J366" i="8"/>
  <c r="BK364" i="8"/>
  <c r="J363" i="8"/>
  <c r="BK351" i="8"/>
  <c r="BK348" i="8"/>
  <c r="J345" i="8"/>
  <c r="BK336" i="8"/>
  <c r="BK335" i="8"/>
  <c r="J334" i="8"/>
  <c r="BK333" i="8"/>
  <c r="BK332" i="8"/>
  <c r="BK331" i="8"/>
  <c r="BK325" i="8"/>
  <c r="BK324" i="8"/>
  <c r="J321" i="8"/>
  <c r="J317" i="8"/>
  <c r="BK314" i="8"/>
  <c r="BK312" i="8"/>
  <c r="J304" i="8"/>
  <c r="J301" i="8"/>
  <c r="BK300" i="8"/>
  <c r="J298" i="8"/>
  <c r="J297" i="8"/>
  <c r="J291" i="8"/>
  <c r="BK282" i="8"/>
  <c r="J279" i="8"/>
  <c r="BK276" i="8"/>
  <c r="BK275" i="8"/>
  <c r="BK273" i="8"/>
  <c r="BK272" i="8"/>
  <c r="BK261" i="8"/>
  <c r="J258" i="8"/>
  <c r="J255" i="8"/>
  <c r="J248" i="8"/>
  <c r="BK246" i="8"/>
  <c r="BK245" i="8"/>
  <c r="J244" i="8"/>
  <c r="J240" i="8"/>
  <c r="J237" i="8"/>
  <c r="J236" i="8"/>
  <c r="J233" i="8"/>
  <c r="J232" i="8"/>
  <c r="BK231" i="8"/>
  <c r="BK230" i="8"/>
  <c r="BK228" i="8"/>
  <c r="BK227" i="8"/>
  <c r="BK223" i="8"/>
  <c r="BK222" i="8"/>
  <c r="BK219" i="8"/>
  <c r="J218" i="8"/>
  <c r="J214" i="8"/>
  <c r="J207" i="8"/>
  <c r="BK205" i="8"/>
  <c r="J197" i="8"/>
  <c r="BK194" i="8"/>
  <c r="J185" i="8"/>
  <c r="BK182" i="8"/>
  <c r="J178" i="8"/>
  <c r="J172" i="8"/>
  <c r="BK165" i="8"/>
  <c r="BK164" i="8"/>
  <c r="BK159" i="8"/>
  <c r="BK158" i="8"/>
  <c r="BK154" i="8"/>
  <c r="BK226" i="7"/>
  <c r="J225" i="7"/>
  <c r="BK224" i="7"/>
  <c r="BK222" i="7"/>
  <c r="BK221" i="7"/>
  <c r="J217" i="7"/>
  <c r="J216" i="7"/>
  <c r="J213" i="7"/>
  <c r="BK203" i="7"/>
  <c r="BK195" i="7"/>
  <c r="J187" i="7"/>
  <c r="BK186" i="7"/>
  <c r="J185" i="7"/>
  <c r="BK171" i="7"/>
  <c r="BK169" i="7"/>
  <c r="BK167" i="7"/>
  <c r="J161" i="7"/>
  <c r="BK145" i="7"/>
  <c r="BK137" i="7"/>
  <c r="BK133" i="7"/>
  <c r="J597" i="6"/>
  <c r="BK595" i="6"/>
  <c r="BK579" i="6"/>
  <c r="J575" i="6"/>
  <c r="J552" i="6"/>
  <c r="J536" i="6"/>
  <c r="BK535" i="6"/>
  <c r="BK531" i="6"/>
  <c r="J527" i="6"/>
  <c r="BK506" i="6"/>
  <c r="J501" i="6"/>
  <c r="BK498" i="6"/>
  <c r="J485" i="6"/>
  <c r="BK471" i="6"/>
  <c r="BK463" i="6"/>
  <c r="BK455" i="6"/>
  <c r="J452" i="6"/>
  <c r="J451" i="6"/>
  <c r="BK448" i="6"/>
  <c r="J447" i="6"/>
  <c r="J444" i="6"/>
  <c r="BK440" i="6"/>
  <c r="BK437" i="6"/>
  <c r="J430" i="6"/>
  <c r="BK427" i="6"/>
  <c r="BK426" i="6"/>
  <c r="BK420" i="6"/>
  <c r="J411" i="6"/>
  <c r="BK397" i="6"/>
  <c r="J373" i="6"/>
  <c r="BK367" i="6"/>
  <c r="BK352" i="6"/>
  <c r="J342" i="6"/>
  <c r="J319" i="6"/>
  <c r="J318" i="6"/>
  <c r="J308" i="6"/>
  <c r="J298" i="6"/>
  <c r="BK297" i="6"/>
  <c r="BK294" i="6"/>
  <c r="J292" i="6"/>
  <c r="BK277" i="6"/>
  <c r="J263" i="6"/>
  <c r="J252" i="6"/>
  <c r="BK248" i="6"/>
  <c r="BK240" i="6"/>
  <c r="BK239" i="6"/>
  <c r="J236" i="6"/>
  <c r="J224" i="6"/>
  <c r="BK209" i="6"/>
  <c r="BK195" i="6"/>
  <c r="J182" i="6"/>
  <c r="BK172" i="6"/>
  <c r="BK171" i="6"/>
  <c r="BK170" i="6"/>
  <c r="BK165" i="6"/>
  <c r="BK157" i="6"/>
  <c r="J153" i="6"/>
  <c r="J152" i="6"/>
  <c r="BK149" i="6"/>
  <c r="BK140" i="6"/>
  <c r="J2658" i="5"/>
  <c r="BK2654" i="5"/>
  <c r="BK2638" i="5"/>
  <c r="J2636" i="5"/>
  <c r="BK2602" i="5"/>
  <c r="J2585" i="5"/>
  <c r="BK2543" i="5"/>
  <c r="J2534" i="5"/>
  <c r="J2504" i="5"/>
  <c r="BK2483" i="5"/>
  <c r="J2436" i="5"/>
  <c r="BK2424" i="5"/>
  <c r="BK2416" i="5"/>
  <c r="BK2402" i="5"/>
  <c r="J2399" i="5"/>
  <c r="J2389" i="5"/>
  <c r="J2374" i="5"/>
  <c r="BK2347" i="5"/>
  <c r="J2332" i="5"/>
  <c r="J2329" i="5"/>
  <c r="BK2321" i="5"/>
  <c r="BK2297" i="5"/>
  <c r="BK2284" i="5"/>
  <c r="BK2274" i="5"/>
  <c r="BK2262" i="5"/>
  <c r="J2258" i="5"/>
  <c r="BK2254" i="5"/>
  <c r="J2248" i="5"/>
  <c r="J2242" i="5"/>
  <c r="J2240" i="5"/>
  <c r="BK2236" i="5"/>
  <c r="J2234" i="5"/>
  <c r="BK2229" i="5"/>
  <c r="J2221" i="5"/>
  <c r="J2219" i="5"/>
  <c r="BK2207" i="5"/>
  <c r="BK2193" i="5"/>
  <c r="J2171" i="5"/>
  <c r="J2169" i="5"/>
  <c r="J2151" i="5"/>
  <c r="J2145" i="5"/>
  <c r="J2143" i="5"/>
  <c r="BK2139" i="5"/>
  <c r="BK2135" i="5"/>
  <c r="J2117" i="5"/>
  <c r="J2113" i="5"/>
  <c r="BK2095" i="5"/>
  <c r="BK2093" i="5"/>
  <c r="BK2085" i="5"/>
  <c r="BK2081" i="5"/>
  <c r="J2077" i="5"/>
  <c r="BK2075" i="5"/>
  <c r="BK2067" i="5"/>
  <c r="J2063" i="5"/>
  <c r="BK2049" i="5"/>
  <c r="BK2045" i="5"/>
  <c r="BK2023" i="5"/>
  <c r="J2017" i="5"/>
  <c r="BK2011" i="5"/>
  <c r="J2007" i="5"/>
  <c r="BK2003" i="5"/>
  <c r="J1999" i="5"/>
  <c r="J1979" i="5"/>
  <c r="J1973" i="5"/>
  <c r="J1971" i="5"/>
  <c r="BK1951" i="5"/>
  <c r="BK1941" i="5"/>
  <c r="J1935" i="5"/>
  <c r="J1915" i="5"/>
  <c r="BK1905" i="5"/>
  <c r="J1899" i="5"/>
  <c r="BK1897" i="5"/>
  <c r="BK1889" i="5"/>
  <c r="BK1887" i="5"/>
  <c r="BK1877" i="5"/>
  <c r="J1871" i="5"/>
  <c r="BK1865" i="5"/>
  <c r="J1853" i="5"/>
  <c r="BK1846" i="5"/>
  <c r="BK1840" i="5"/>
  <c r="J1838" i="5"/>
  <c r="J1822" i="5"/>
  <c r="BK1798" i="5"/>
  <c r="BK1796" i="5"/>
  <c r="J1794" i="5"/>
  <c r="J1792" i="5"/>
  <c r="BK1790" i="5"/>
  <c r="J1784" i="5"/>
  <c r="J1764" i="5"/>
  <c r="J1744" i="5"/>
  <c r="J1736" i="5"/>
  <c r="BK1734" i="5"/>
  <c r="J1728" i="5"/>
  <c r="J1718" i="5"/>
  <c r="BK1686" i="5"/>
  <c r="J1678" i="5"/>
  <c r="J1674" i="5"/>
  <c r="J1672" i="5"/>
  <c r="BK1666" i="5"/>
  <c r="BK1660" i="5"/>
  <c r="J1658" i="5"/>
  <c r="BK1650" i="5"/>
  <c r="BK1638" i="5"/>
  <c r="J1634" i="5"/>
  <c r="BK1622" i="5"/>
  <c r="J1620" i="5"/>
  <c r="BK1616" i="5"/>
  <c r="J1614" i="5"/>
  <c r="BK1610" i="5"/>
  <c r="BK1608" i="5"/>
  <c r="J1596" i="5"/>
  <c r="J1592" i="5"/>
  <c r="J1586" i="5"/>
  <c r="BK1582" i="5"/>
  <c r="J1570" i="5"/>
  <c r="BK1568" i="5"/>
  <c r="J1552" i="5"/>
  <c r="J1544" i="5"/>
  <c r="J1542" i="5"/>
  <c r="BK1534" i="5"/>
  <c r="J1532" i="5"/>
  <c r="J1524" i="5"/>
  <c r="J1508" i="5"/>
  <c r="BK1504" i="5"/>
  <c r="J1492" i="5"/>
  <c r="J1480" i="5"/>
  <c r="J1478" i="5"/>
  <c r="J1472" i="5"/>
  <c r="BK1464" i="5"/>
  <c r="BK1458" i="5"/>
  <c r="J1456" i="5"/>
  <c r="BK1448" i="5"/>
  <c r="J1442" i="5"/>
  <c r="BK1420" i="5"/>
  <c r="BK1416" i="5"/>
  <c r="J1414" i="5"/>
  <c r="BK1408" i="5"/>
  <c r="BK1406" i="5"/>
  <c r="J1396" i="5"/>
  <c r="BK1392" i="5"/>
  <c r="J1386" i="5"/>
  <c r="BK1384" i="5"/>
  <c r="J1380" i="5"/>
  <c r="J1370" i="5"/>
  <c r="BK1366" i="5"/>
  <c r="BK1358" i="5"/>
  <c r="J1356" i="5"/>
  <c r="J1354" i="5"/>
  <c r="BK1334" i="5"/>
  <c r="BK1324" i="5"/>
  <c r="BK1322" i="5"/>
  <c r="J1316" i="5"/>
  <c r="BK1310" i="5"/>
  <c r="BK1304" i="5"/>
  <c r="BK1296" i="5"/>
  <c r="BK1294" i="5"/>
  <c r="BK1290" i="5"/>
  <c r="J1276" i="5"/>
  <c r="BK1274" i="5"/>
  <c r="J1272" i="5"/>
  <c r="BK1268" i="5"/>
  <c r="BK1266" i="5"/>
  <c r="J1258" i="5"/>
  <c r="J1243" i="5"/>
  <c r="BK1228" i="5"/>
  <c r="BK1180" i="5"/>
  <c r="BK1176" i="5"/>
  <c r="BK1160" i="5"/>
  <c r="J1150" i="5"/>
  <c r="J1145" i="5"/>
  <c r="BK1131" i="5"/>
  <c r="BK1102" i="5"/>
  <c r="J1099" i="5"/>
  <c r="BK1071" i="5"/>
  <c r="J1060" i="5"/>
  <c r="BK1056" i="5"/>
  <c r="J1036" i="5"/>
  <c r="J1023" i="5"/>
  <c r="J1014" i="5"/>
  <c r="BK978" i="5"/>
  <c r="J974" i="5"/>
  <c r="BK964" i="5"/>
  <c r="BK949" i="5"/>
  <c r="BK923" i="5"/>
  <c r="J912" i="5"/>
  <c r="J892" i="5"/>
  <c r="BK854" i="5"/>
  <c r="BK834" i="5"/>
  <c r="J831" i="5"/>
  <c r="J789" i="5"/>
  <c r="J758" i="5"/>
  <c r="J753" i="5"/>
  <c r="BK752" i="5"/>
  <c r="BK751" i="5"/>
  <c r="BK729" i="5"/>
  <c r="J722" i="5"/>
  <c r="J708" i="5"/>
  <c r="J693" i="5"/>
  <c r="BK676" i="5"/>
  <c r="BK655" i="5"/>
  <c r="J654" i="5"/>
  <c r="J639" i="5"/>
  <c r="BK618" i="5"/>
  <c r="BK598" i="5"/>
  <c r="BK560" i="5"/>
  <c r="J410" i="5"/>
  <c r="J402" i="5"/>
  <c r="J380" i="5"/>
  <c r="J349" i="5"/>
  <c r="BK284" i="5"/>
  <c r="J236" i="5"/>
  <c r="J234" i="5"/>
  <c r="BK232" i="5"/>
  <c r="BK230" i="5"/>
  <c r="J224" i="5"/>
  <c r="BK194" i="5"/>
  <c r="BK188" i="5"/>
  <c r="BK180" i="5"/>
  <c r="BK158" i="5"/>
  <c r="J158" i="4"/>
  <c r="J133" i="4"/>
  <c r="J164" i="3"/>
  <c r="BK157" i="2"/>
  <c r="BK151" i="2"/>
  <c r="J149" i="2"/>
  <c r="BK131" i="2"/>
  <c r="AS185" i="1"/>
  <c r="AS150" i="1"/>
  <c r="J287" i="83"/>
  <c r="J286" i="83"/>
  <c r="J279" i="83"/>
  <c r="J278" i="83"/>
  <c r="BK267" i="83"/>
  <c r="BK264" i="83"/>
  <c r="BK260" i="83"/>
  <c r="BK257" i="83"/>
  <c r="BK253" i="83"/>
  <c r="J249" i="83"/>
  <c r="BK244" i="83"/>
  <c r="J237" i="83"/>
  <c r="BK229" i="83"/>
  <c r="BK225" i="83"/>
  <c r="BK221" i="83"/>
  <c r="BK217" i="83"/>
  <c r="J182" i="83"/>
  <c r="J181" i="83"/>
  <c r="J142" i="83"/>
  <c r="J138" i="83"/>
  <c r="BK160" i="82"/>
  <c r="J159" i="82"/>
  <c r="J155" i="82"/>
  <c r="J151" i="82"/>
  <c r="BK149" i="82"/>
  <c r="BK148" i="82"/>
  <c r="BK146" i="82"/>
  <c r="J143" i="82"/>
  <c r="BK135" i="82"/>
  <c r="BK130" i="82"/>
  <c r="BK126" i="82"/>
  <c r="BK234" i="81"/>
  <c r="BK172" i="81"/>
  <c r="J168" i="81"/>
  <c r="J131" i="80"/>
  <c r="J128" i="80"/>
  <c r="BK149" i="79"/>
  <c r="BK146" i="79"/>
  <c r="J145" i="79"/>
  <c r="BK142" i="79"/>
  <c r="J133" i="79"/>
  <c r="BK128" i="79"/>
  <c r="BK127" i="79"/>
  <c r="J123" i="79"/>
  <c r="BK136" i="78"/>
  <c r="J126" i="78"/>
  <c r="BK124" i="78"/>
  <c r="J123" i="78"/>
  <c r="J143" i="76"/>
  <c r="BK139" i="76"/>
  <c r="BK124" i="76"/>
  <c r="J145" i="75"/>
  <c r="BK139" i="75"/>
  <c r="J220" i="74"/>
  <c r="J200" i="74"/>
  <c r="BK193" i="74"/>
  <c r="J184" i="74"/>
  <c r="BK156" i="74"/>
  <c r="BK154" i="74"/>
  <c r="BK149" i="74"/>
  <c r="BK161" i="73"/>
  <c r="BK133" i="73"/>
  <c r="J129" i="73"/>
  <c r="BK274" i="72"/>
  <c r="J255" i="72"/>
  <c r="J237" i="72"/>
  <c r="BK225" i="72"/>
  <c r="J214" i="72"/>
  <c r="J206" i="72"/>
  <c r="J202" i="72"/>
  <c r="BK166" i="72"/>
  <c r="BK162" i="72"/>
  <c r="BK134" i="72"/>
  <c r="J238" i="71"/>
  <c r="J229" i="71"/>
  <c r="BK206" i="71"/>
  <c r="J200" i="71"/>
  <c r="J188" i="71"/>
  <c r="J185" i="71"/>
  <c r="J166" i="71"/>
  <c r="BK152" i="71"/>
  <c r="BK149" i="71"/>
  <c r="BK146" i="71"/>
  <c r="BK152" i="70"/>
  <c r="BK151" i="70"/>
  <c r="BK135" i="70"/>
  <c r="J134" i="70"/>
  <c r="J198" i="69"/>
  <c r="J195" i="69"/>
  <c r="J192" i="69"/>
  <c r="BK183" i="69"/>
  <c r="BK163" i="69"/>
  <c r="J160" i="69"/>
  <c r="J157" i="69"/>
  <c r="BK154" i="69"/>
  <c r="J148" i="69"/>
  <c r="J142" i="69"/>
  <c r="J139" i="69"/>
  <c r="BK227" i="68"/>
  <c r="J194" i="68"/>
  <c r="J191" i="68"/>
  <c r="BK162" i="68"/>
  <c r="BK147" i="68"/>
  <c r="J160" i="67"/>
  <c r="BK159" i="67"/>
  <c r="BK156" i="67"/>
  <c r="BK152" i="67"/>
  <c r="BK150" i="67"/>
  <c r="BK143" i="67"/>
  <c r="BK137" i="67"/>
  <c r="J135" i="67"/>
  <c r="J129" i="67"/>
  <c r="J127" i="67"/>
  <c r="BK176" i="66"/>
  <c r="BK169" i="66"/>
  <c r="BK167" i="66"/>
  <c r="J161" i="66"/>
  <c r="BK160" i="66"/>
  <c r="BK154" i="66"/>
  <c r="J139" i="66"/>
  <c r="J136" i="66"/>
  <c r="J135" i="66"/>
  <c r="J130" i="66"/>
  <c r="J163" i="65"/>
  <c r="J162" i="65"/>
  <c r="BK157" i="65"/>
  <c r="J153" i="65"/>
  <c r="BK152" i="65"/>
  <c r="J148" i="65"/>
  <c r="BK145" i="65"/>
  <c r="BK141" i="65"/>
  <c r="BK139" i="65"/>
  <c r="J136" i="65"/>
  <c r="BK135" i="65"/>
  <c r="BK131" i="65"/>
  <c r="BK251" i="64"/>
  <c r="J245" i="64"/>
  <c r="J233" i="64"/>
  <c r="J221" i="64"/>
  <c r="J218" i="64"/>
  <c r="BK206" i="64"/>
  <c r="BK200" i="64"/>
  <c r="BK176" i="64"/>
  <c r="BK172" i="64"/>
  <c r="BK152" i="64"/>
  <c r="BK134" i="64"/>
  <c r="BK131" i="64"/>
  <c r="J281" i="63"/>
  <c r="J272" i="63"/>
  <c r="J263" i="63"/>
  <c r="J239" i="63"/>
  <c r="J236" i="63"/>
  <c r="J230" i="63"/>
  <c r="BK224" i="63"/>
  <c r="J200" i="63"/>
  <c r="BK184" i="63"/>
  <c r="BK164" i="63"/>
  <c r="J148" i="63"/>
  <c r="J137" i="63"/>
  <c r="J131" i="63"/>
  <c r="J328" i="62"/>
  <c r="J325" i="62"/>
  <c r="BK304" i="62"/>
  <c r="BK286" i="62"/>
  <c r="BK274" i="62"/>
  <c r="BK262" i="62"/>
  <c r="BK259" i="62"/>
  <c r="BK250" i="62"/>
  <c r="BK247" i="62"/>
  <c r="J241" i="62"/>
  <c r="BK229" i="62"/>
  <c r="BK223" i="62"/>
  <c r="J217" i="62"/>
  <c r="J196" i="62"/>
  <c r="BK169" i="62"/>
  <c r="BK165" i="62"/>
  <c r="J149" i="62"/>
  <c r="BK142" i="62"/>
  <c r="J377" i="61"/>
  <c r="J367" i="61"/>
  <c r="J336" i="61"/>
  <c r="BK333" i="61"/>
  <c r="J324" i="61"/>
  <c r="BK312" i="61"/>
  <c r="J285" i="61"/>
  <c r="BK279" i="61"/>
  <c r="BK264" i="61"/>
  <c r="J252" i="61"/>
  <c r="BK239" i="61"/>
  <c r="J221" i="61"/>
  <c r="BK193" i="61"/>
  <c r="BK167" i="61"/>
  <c r="BK146" i="61"/>
  <c r="BK137" i="61"/>
  <c r="BK508" i="60"/>
  <c r="J508" i="60"/>
  <c r="BK504" i="60"/>
  <c r="J504" i="60"/>
  <c r="BK501" i="60"/>
  <c r="J501" i="60"/>
  <c r="BK492" i="60"/>
  <c r="BK471" i="60"/>
  <c r="BK456" i="60"/>
  <c r="BK426" i="60"/>
  <c r="J402" i="60"/>
  <c r="J381" i="60"/>
  <c r="J369" i="60"/>
  <c r="BK363" i="60"/>
  <c r="J345" i="60"/>
  <c r="BK342" i="60"/>
  <c r="J336" i="60"/>
  <c r="J327" i="60"/>
  <c r="J314" i="60"/>
  <c r="BK298" i="60"/>
  <c r="J289" i="60"/>
  <c r="BK274" i="60"/>
  <c r="J271" i="60"/>
  <c r="BK184" i="60"/>
  <c r="J138" i="60"/>
  <c r="BK129" i="60"/>
  <c r="J415" i="59"/>
  <c r="BK403" i="59"/>
  <c r="BK343" i="59"/>
  <c r="J322" i="59"/>
  <c r="J268" i="59"/>
  <c r="J190" i="59"/>
  <c r="BK141" i="59"/>
  <c r="J138" i="59"/>
  <c r="BK129" i="59"/>
  <c r="BK197" i="58"/>
  <c r="J183" i="58"/>
  <c r="BK176" i="58"/>
  <c r="BK141" i="58"/>
  <c r="BK135" i="58"/>
  <c r="J309" i="57"/>
  <c r="J288" i="57"/>
  <c r="J260" i="57"/>
  <c r="J203" i="57"/>
  <c r="BK200" i="57"/>
  <c r="J194" i="57"/>
  <c r="J191" i="57"/>
  <c r="BK152" i="57"/>
  <c r="J316" i="56"/>
  <c r="BK307" i="56"/>
  <c r="J301" i="56"/>
  <c r="J295" i="56"/>
  <c r="J262" i="56"/>
  <c r="J256" i="56"/>
  <c r="BK253" i="56"/>
  <c r="BK235" i="56"/>
  <c r="BK226" i="56"/>
  <c r="J206" i="56"/>
  <c r="BK140" i="56"/>
  <c r="J131" i="56"/>
  <c r="BK206" i="55"/>
  <c r="BK176" i="55"/>
  <c r="BK156" i="55"/>
  <c r="BK150" i="55"/>
  <c r="J138" i="55"/>
  <c r="J133" i="55"/>
  <c r="J206" i="54"/>
  <c r="BK200" i="54"/>
  <c r="J196" i="54"/>
  <c r="J190" i="54"/>
  <c r="J188" i="54"/>
  <c r="J179" i="54"/>
  <c r="J170" i="54"/>
  <c r="J167" i="54"/>
  <c r="BK163" i="54"/>
  <c r="BK159" i="54"/>
  <c r="BK150" i="54"/>
  <c r="J169" i="53"/>
  <c r="J158" i="53"/>
  <c r="J155" i="53"/>
  <c r="J146" i="53"/>
  <c r="BK139" i="53"/>
  <c r="J171" i="52"/>
  <c r="BK167" i="52"/>
  <c r="J155" i="52"/>
  <c r="BK151" i="52"/>
  <c r="BK143" i="52"/>
  <c r="J135" i="52"/>
  <c r="BK133" i="52"/>
  <c r="J144" i="51"/>
  <c r="BK142" i="51"/>
  <c r="J140" i="51"/>
  <c r="BK135" i="51"/>
  <c r="BK133" i="51"/>
  <c r="J131" i="51"/>
  <c r="J145" i="50"/>
  <c r="J142" i="50"/>
  <c r="BK136" i="50"/>
  <c r="BK135" i="50"/>
  <c r="J175" i="49"/>
  <c r="J173" i="49"/>
  <c r="BK172" i="49"/>
  <c r="BK167" i="49"/>
  <c r="BK164" i="49"/>
  <c r="J152" i="49"/>
  <c r="BK151" i="49"/>
  <c r="BK147" i="49"/>
  <c r="J145" i="49"/>
  <c r="BK140" i="49"/>
  <c r="BK139" i="49"/>
  <c r="J137" i="49"/>
  <c r="J131" i="48"/>
  <c r="J150" i="47"/>
  <c r="J148" i="47"/>
  <c r="J147" i="47"/>
  <c r="J146" i="47"/>
  <c r="BK140" i="47"/>
  <c r="BK136" i="47"/>
  <c r="BK131" i="47"/>
  <c r="BK160" i="46"/>
  <c r="J159" i="46"/>
  <c r="J157" i="46"/>
  <c r="J149" i="46"/>
  <c r="BK146" i="46"/>
  <c r="BK144" i="46"/>
  <c r="J143" i="46"/>
  <c r="J140" i="46"/>
  <c r="BK291" i="45"/>
  <c r="J284" i="45"/>
  <c r="BK279" i="45"/>
  <c r="J276" i="45"/>
  <c r="J274" i="45"/>
  <c r="BK273" i="45"/>
  <c r="BK261" i="45"/>
  <c r="J260" i="45"/>
  <c r="BK252" i="45"/>
  <c r="BK251" i="45"/>
  <c r="BK249" i="45"/>
  <c r="BK246" i="45"/>
  <c r="BK245" i="45"/>
  <c r="J243" i="45"/>
  <c r="BK241" i="45"/>
  <c r="J235" i="45"/>
  <c r="J223" i="45"/>
  <c r="BK217" i="45"/>
  <c r="J211" i="45"/>
  <c r="J207" i="45"/>
  <c r="J204" i="45"/>
  <c r="BK203" i="45"/>
  <c r="J201" i="45"/>
  <c r="BK198" i="45"/>
  <c r="BK197" i="45"/>
  <c r="BK192" i="45"/>
  <c r="BK186" i="45"/>
  <c r="J184" i="45"/>
  <c r="J181" i="45"/>
  <c r="BK171" i="45"/>
  <c r="J170" i="45"/>
  <c r="BK166" i="45"/>
  <c r="J161" i="45"/>
  <c r="BK160" i="45"/>
  <c r="J156" i="45"/>
  <c r="BK151" i="45"/>
  <c r="J149" i="45"/>
  <c r="BK148" i="45"/>
  <c r="J142" i="45"/>
  <c r="BK139" i="45"/>
  <c r="J309" i="44"/>
  <c r="J305" i="44"/>
  <c r="J304" i="44"/>
  <c r="J300" i="44"/>
  <c r="BK298" i="44"/>
  <c r="J296" i="44"/>
  <c r="J290" i="44"/>
  <c r="J278" i="44"/>
  <c r="BK276" i="44"/>
  <c r="J272" i="44"/>
  <c r="J270" i="44"/>
  <c r="J267" i="44"/>
  <c r="J259" i="44"/>
  <c r="BK257" i="44"/>
  <c r="BK252" i="44"/>
  <c r="BK239" i="44"/>
  <c r="BK237" i="44"/>
  <c r="BK227" i="44"/>
  <c r="J224" i="44"/>
  <c r="BK218" i="44"/>
  <c r="BK217" i="44"/>
  <c r="J216" i="44"/>
  <c r="J215" i="44"/>
  <c r="BK211" i="44"/>
  <c r="J210" i="44"/>
  <c r="BK207" i="44"/>
  <c r="BK204" i="44"/>
  <c r="J201" i="44"/>
  <c r="BK194" i="44"/>
  <c r="J192" i="44"/>
  <c r="J190" i="44"/>
  <c r="BK189" i="44"/>
  <c r="BK188" i="44"/>
  <c r="J185" i="44"/>
  <c r="BK178" i="44"/>
  <c r="J168" i="44"/>
  <c r="J155" i="44"/>
  <c r="BK153" i="44"/>
  <c r="BK150" i="44"/>
  <c r="J148" i="44"/>
  <c r="BK143" i="44"/>
  <c r="BK141" i="44"/>
  <c r="BK140" i="44"/>
  <c r="BK239" i="43"/>
  <c r="J238" i="43"/>
  <c r="J237" i="43"/>
  <c r="J232" i="43"/>
  <c r="BK223" i="43"/>
  <c r="BK220" i="43"/>
  <c r="BK193" i="43"/>
  <c r="J191" i="43"/>
  <c r="BK181" i="43"/>
  <c r="BK168" i="43"/>
  <c r="BK165" i="43"/>
  <c r="BK161" i="43"/>
  <c r="BK159" i="43"/>
  <c r="BK151" i="43"/>
  <c r="J149" i="43"/>
  <c r="J145" i="43"/>
  <c r="J143" i="43"/>
  <c r="J142" i="43"/>
  <c r="J137" i="43"/>
  <c r="J134" i="43"/>
  <c r="J132" i="43"/>
  <c r="BK128" i="42"/>
  <c r="BK127" i="42"/>
  <c r="BK129" i="41"/>
  <c r="BK128" i="41"/>
  <c r="BK127" i="41"/>
  <c r="J148" i="40"/>
  <c r="J140" i="40"/>
  <c r="BK138" i="40"/>
  <c r="J135" i="40"/>
  <c r="BK132" i="40"/>
  <c r="BK142" i="39"/>
  <c r="BK140" i="39"/>
  <c r="J139" i="39"/>
  <c r="BK137" i="39"/>
  <c r="BK136" i="39"/>
  <c r="J134" i="39"/>
  <c r="BK128" i="39"/>
  <c r="BK142" i="38"/>
  <c r="J139" i="38"/>
  <c r="J136" i="38"/>
  <c r="BK130" i="38"/>
  <c r="J128" i="38"/>
  <c r="J148" i="37"/>
  <c r="BK143" i="37"/>
  <c r="BK136" i="37"/>
  <c r="J134" i="37"/>
  <c r="J131" i="37"/>
  <c r="J130" i="37"/>
  <c r="BK129" i="37"/>
  <c r="BK127" i="37"/>
  <c r="BK146" i="36"/>
  <c r="BK144" i="36"/>
  <c r="BK129" i="36"/>
  <c r="J148" i="35"/>
  <c r="J144" i="35"/>
  <c r="BK138" i="35"/>
  <c r="J135" i="35"/>
  <c r="J148" i="34"/>
  <c r="BK147" i="34"/>
  <c r="BK145" i="34"/>
  <c r="J143" i="34"/>
  <c r="J137" i="34"/>
  <c r="J134" i="34"/>
  <c r="BK133" i="34"/>
  <c r="J130" i="34"/>
  <c r="J147" i="33"/>
  <c r="J145" i="33"/>
  <c r="J136" i="33"/>
  <c r="J133" i="33"/>
  <c r="J130" i="33"/>
  <c r="BK151" i="32"/>
  <c r="J149" i="32"/>
  <c r="BK142" i="32"/>
  <c r="J136" i="32"/>
  <c r="BK134" i="32"/>
  <c r="BK144" i="31"/>
  <c r="J142" i="31"/>
  <c r="J138" i="31"/>
  <c r="BK137" i="31"/>
  <c r="J135" i="31"/>
  <c r="BK130" i="31"/>
  <c r="BK127" i="31"/>
  <c r="BK132" i="30"/>
  <c r="J129" i="29"/>
  <c r="BK140" i="28"/>
  <c r="BK138" i="28"/>
  <c r="J129" i="28"/>
  <c r="BK128" i="28"/>
  <c r="BK136" i="27"/>
  <c r="BK128" i="27"/>
  <c r="J127" i="27"/>
  <c r="J139" i="26"/>
  <c r="J133" i="25"/>
  <c r="J131" i="25"/>
  <c r="J133" i="23"/>
  <c r="J131" i="23"/>
  <c r="J128" i="23"/>
  <c r="BK138" i="22"/>
  <c r="BK132" i="22"/>
  <c r="J130" i="22"/>
  <c r="J127" i="22"/>
  <c r="J136" i="21"/>
  <c r="BK128" i="21"/>
  <c r="J127" i="21"/>
  <c r="J133" i="20"/>
  <c r="BK132" i="20"/>
  <c r="J127" i="20"/>
  <c r="J148" i="19"/>
  <c r="BK144" i="19"/>
  <c r="J143" i="19"/>
  <c r="J140" i="19"/>
  <c r="BK139" i="19"/>
  <c r="J136" i="19"/>
  <c r="J129" i="19"/>
  <c r="J139" i="18"/>
  <c r="J138" i="18"/>
  <c r="J186" i="17"/>
  <c r="J184" i="17"/>
  <c r="J178" i="17"/>
  <c r="BK174" i="17"/>
  <c r="BK166" i="17"/>
  <c r="J156" i="17"/>
  <c r="J153" i="17"/>
  <c r="BK152" i="17"/>
  <c r="BK150" i="17"/>
  <c r="J142" i="17"/>
  <c r="J140" i="17"/>
  <c r="BK135" i="17"/>
  <c r="J186" i="16"/>
  <c r="J178" i="16"/>
  <c r="BK177" i="16"/>
  <c r="J174" i="16"/>
  <c r="J172" i="16"/>
  <c r="J170" i="16"/>
  <c r="BK169" i="16"/>
  <c r="BK168" i="16"/>
  <c r="J165" i="16"/>
  <c r="BK163" i="16"/>
  <c r="J161" i="16"/>
  <c r="J158" i="16"/>
  <c r="J157" i="16"/>
  <c r="BK155" i="16"/>
  <c r="J152" i="16"/>
  <c r="BK144" i="16"/>
  <c r="BK143" i="16"/>
  <c r="BK135" i="16"/>
  <c r="J129" i="16"/>
  <c r="BK181" i="15"/>
  <c r="BK179" i="15"/>
  <c r="J176" i="15"/>
  <c r="BK175" i="15"/>
  <c r="J174" i="15"/>
  <c r="BK173" i="15"/>
  <c r="J171" i="15"/>
  <c r="BK169" i="15"/>
  <c r="J167" i="15"/>
  <c r="J163" i="15"/>
  <c r="BK160" i="15"/>
  <c r="J154" i="15"/>
  <c r="BK152" i="15"/>
  <c r="BK146" i="15"/>
  <c r="BK145" i="15"/>
  <c r="J138" i="15"/>
  <c r="J137" i="15"/>
  <c r="J135" i="15"/>
  <c r="BK134" i="15"/>
  <c r="BK179" i="14"/>
  <c r="J176" i="14"/>
  <c r="BK175" i="14"/>
  <c r="BK172" i="14"/>
  <c r="J170" i="14"/>
  <c r="BK160" i="14"/>
  <c r="J156" i="14"/>
  <c r="J151" i="14"/>
  <c r="BK139" i="14"/>
  <c r="J134" i="14"/>
  <c r="J196" i="13"/>
  <c r="BK191" i="13"/>
  <c r="BK183" i="13"/>
  <c r="BK180" i="13"/>
  <c r="BK177" i="13"/>
  <c r="BK172" i="13"/>
  <c r="BK171" i="13"/>
  <c r="BK167" i="13"/>
  <c r="BK165" i="13"/>
  <c r="J161" i="13"/>
  <c r="BK160" i="13"/>
  <c r="J152" i="13"/>
  <c r="J150" i="13"/>
  <c r="J145" i="13"/>
  <c r="BK139" i="13"/>
  <c r="J138" i="13"/>
  <c r="J130" i="13"/>
  <c r="BK198" i="12"/>
  <c r="BK192" i="12"/>
  <c r="BK189" i="12"/>
  <c r="J187" i="12"/>
  <c r="BK183" i="12"/>
  <c r="BK175" i="12"/>
  <c r="J174" i="12"/>
  <c r="BK168" i="12"/>
  <c r="J167" i="12"/>
  <c r="J165" i="12"/>
  <c r="J163" i="12"/>
  <c r="BK160" i="12"/>
  <c r="BK159" i="12"/>
  <c r="J155" i="12"/>
  <c r="BK153" i="12"/>
  <c r="J137" i="12"/>
  <c r="J134" i="12"/>
  <c r="BK131" i="12"/>
  <c r="BK130" i="12"/>
  <c r="BK185" i="11"/>
  <c r="J184" i="11"/>
  <c r="J180" i="11"/>
  <c r="BK174" i="11"/>
  <c r="BK172" i="11"/>
  <c r="J170" i="11"/>
  <c r="J169" i="11"/>
  <c r="BK168" i="11"/>
  <c r="J166" i="11"/>
  <c r="J164" i="11"/>
  <c r="BK159" i="11"/>
  <c r="J158" i="11"/>
  <c r="J153" i="11"/>
  <c r="BK150" i="11"/>
  <c r="J142" i="11"/>
  <c r="BK127" i="11"/>
  <c r="BK179" i="10"/>
  <c r="BK177" i="10"/>
  <c r="BK172" i="10"/>
  <c r="J164" i="10"/>
  <c r="J163" i="10"/>
  <c r="J162" i="10"/>
  <c r="J148" i="10"/>
  <c r="J131" i="10"/>
  <c r="BK373" i="8"/>
  <c r="J372" i="8"/>
  <c r="J370" i="8"/>
  <c r="J367" i="8"/>
  <c r="BK357" i="8"/>
  <c r="BK349" i="8"/>
  <c r="J348" i="8"/>
  <c r="BK347" i="8"/>
  <c r="BK344" i="8"/>
  <c r="J333" i="8"/>
  <c r="J327" i="8"/>
  <c r="J325" i="8"/>
  <c r="J314" i="8"/>
  <c r="J313" i="8"/>
  <c r="BK311" i="8"/>
  <c r="J308" i="8"/>
  <c r="J302" i="8"/>
  <c r="J300" i="8"/>
  <c r="J292" i="8"/>
  <c r="BK283" i="8"/>
  <c r="J282" i="8"/>
  <c r="J280" i="8"/>
  <c r="J273" i="8"/>
  <c r="J272" i="8"/>
  <c r="BK226" i="8"/>
  <c r="BK224" i="8"/>
  <c r="BK221" i="8"/>
  <c r="BK218" i="8"/>
  <c r="BK213" i="8"/>
  <c r="BK207" i="8"/>
  <c r="J204" i="8"/>
  <c r="BK203" i="8"/>
  <c r="BK189" i="8"/>
  <c r="J186" i="8"/>
  <c r="BK181" i="8"/>
  <c r="BK180" i="8"/>
  <c r="J175" i="8"/>
  <c r="BK173" i="8"/>
  <c r="BK171" i="8"/>
  <c r="BK167" i="8"/>
  <c r="J161" i="8"/>
  <c r="J158" i="8"/>
  <c r="BK156" i="8"/>
  <c r="J154" i="8"/>
  <c r="J215" i="7"/>
  <c r="J209" i="7"/>
  <c r="BK205" i="7"/>
  <c r="BK204" i="7"/>
  <c r="J202" i="7"/>
  <c r="BK198" i="7"/>
  <c r="BK181" i="7"/>
  <c r="J180" i="7"/>
  <c r="BK177" i="7"/>
  <c r="J176" i="7"/>
  <c r="BK175" i="7"/>
  <c r="J174" i="7"/>
  <c r="BK172" i="7"/>
  <c r="BK160" i="7"/>
  <c r="BK150" i="7"/>
  <c r="BK605" i="6"/>
  <c r="BK601" i="6"/>
  <c r="BK587" i="6"/>
  <c r="J559" i="6"/>
  <c r="J555" i="6"/>
  <c r="J540" i="6"/>
  <c r="BK536" i="6"/>
  <c r="J534" i="6"/>
  <c r="J506" i="6"/>
  <c r="BK495" i="6"/>
  <c r="J492" i="6"/>
  <c r="BK485" i="6"/>
  <c r="J478" i="6"/>
  <c r="BK457" i="6"/>
  <c r="J454" i="6"/>
  <c r="J453" i="6"/>
  <c r="BK452" i="6"/>
  <c r="J443" i="6"/>
  <c r="J441" i="6"/>
  <c r="BK438" i="6"/>
  <c r="J436" i="6"/>
  <c r="J417" i="6"/>
  <c r="BK414" i="6"/>
  <c r="J409" i="6"/>
  <c r="BK364" i="6"/>
  <c r="J323" i="6"/>
  <c r="BK299" i="6"/>
  <c r="J289" i="6"/>
  <c r="J277" i="6"/>
  <c r="BK270" i="6"/>
  <c r="J259" i="6"/>
  <c r="J248" i="6"/>
  <c r="J245" i="6"/>
  <c r="J243" i="6"/>
  <c r="J233" i="6"/>
  <c r="J219" i="6"/>
  <c r="J209" i="6"/>
  <c r="J192" i="6"/>
  <c r="J184" i="6"/>
  <c r="BK182" i="6"/>
  <c r="J149" i="6"/>
  <c r="J140" i="6"/>
  <c r="J137" i="6"/>
  <c r="BK136" i="6"/>
  <c r="BK2908" i="5"/>
  <c r="J2908" i="5"/>
  <c r="BK2907" i="5"/>
  <c r="J2907" i="5"/>
  <c r="BK2879" i="5"/>
  <c r="J2879" i="5"/>
  <c r="BK2878" i="5"/>
  <c r="J2878" i="5"/>
  <c r="BK2807" i="5"/>
  <c r="J2807" i="5"/>
  <c r="BK2800" i="5"/>
  <c r="J2800" i="5"/>
  <c r="BK2799" i="5"/>
  <c r="J2799" i="5"/>
  <c r="BK2790" i="5"/>
  <c r="J2790" i="5"/>
  <c r="BK2783" i="5"/>
  <c r="J2783" i="5"/>
  <c r="BK2782" i="5"/>
  <c r="J2782" i="5"/>
  <c r="BK2775" i="5"/>
  <c r="J2775" i="5"/>
  <c r="BK2768" i="5"/>
  <c r="J2768" i="5"/>
  <c r="BK2762" i="5"/>
  <c r="J2762" i="5"/>
  <c r="BK2755" i="5"/>
  <c r="J2755" i="5"/>
  <c r="BK2754" i="5"/>
  <c r="J2754" i="5"/>
  <c r="BK2750" i="5"/>
  <c r="J2750" i="5"/>
  <c r="BK2749" i="5"/>
  <c r="J2749" i="5"/>
  <c r="BK2741" i="5"/>
  <c r="J2741" i="5"/>
  <c r="BK2733" i="5"/>
  <c r="J2733" i="5"/>
  <c r="BK2727" i="5"/>
  <c r="J2727" i="5"/>
  <c r="BK2723" i="5"/>
  <c r="J2723" i="5"/>
  <c r="BK2722" i="5"/>
  <c r="J2722" i="5"/>
  <c r="BK2721" i="5"/>
  <c r="J2721" i="5"/>
  <c r="BK2720" i="5"/>
  <c r="J2720" i="5"/>
  <c r="BK2717" i="5"/>
  <c r="J2717" i="5"/>
  <c r="BK2709" i="5"/>
  <c r="J2709" i="5"/>
  <c r="BK2707" i="5"/>
  <c r="J2707" i="5"/>
  <c r="BK2705" i="5"/>
  <c r="J2705" i="5"/>
  <c r="BK2703" i="5"/>
  <c r="J2703" i="5"/>
  <c r="BK2700" i="5"/>
  <c r="J2700" i="5"/>
  <c r="BK2698" i="5"/>
  <c r="J2698" i="5"/>
  <c r="BK2693" i="5"/>
  <c r="J2693" i="5"/>
  <c r="BK2690" i="5"/>
  <c r="J2688" i="5"/>
  <c r="J2684" i="5"/>
  <c r="J2674" i="5"/>
  <c r="BK2668" i="5"/>
  <c r="BK2652" i="5"/>
  <c r="J2644" i="5"/>
  <c r="BK2624" i="5"/>
  <c r="J2609" i="5"/>
  <c r="BK2606" i="5"/>
  <c r="J2596" i="5"/>
  <c r="BK2585" i="5"/>
  <c r="J2577" i="5"/>
  <c r="BK2567" i="5"/>
  <c r="BK2564" i="5"/>
  <c r="BK2545" i="5"/>
  <c r="BK2544" i="5"/>
  <c r="BK2541" i="5"/>
  <c r="BK2527" i="5"/>
  <c r="J2522" i="5"/>
  <c r="J2514" i="5"/>
  <c r="J2501" i="5"/>
  <c r="J2498" i="5"/>
  <c r="BK2489" i="5"/>
  <c r="BK2444" i="5"/>
  <c r="J2440" i="5"/>
  <c r="J2420" i="5"/>
  <c r="J2416" i="5"/>
  <c r="BK2381" i="5"/>
  <c r="J2356" i="5"/>
  <c r="J2347" i="5"/>
  <c r="J2309" i="5"/>
  <c r="BK2301" i="5"/>
  <c r="BK2290" i="5"/>
  <c r="J2280" i="5"/>
  <c r="BK2278" i="5"/>
  <c r="BK2270" i="5"/>
  <c r="J2266" i="5"/>
  <c r="J2256" i="5"/>
  <c r="J2252" i="5"/>
  <c r="J2233" i="5"/>
  <c r="J2231" i="5"/>
  <c r="J2229" i="5"/>
  <c r="J2213" i="5"/>
  <c r="BK2211" i="5"/>
  <c r="BK2189" i="5"/>
  <c r="J2185" i="5"/>
  <c r="J2179" i="5"/>
  <c r="BK2177" i="5"/>
  <c r="J2167" i="5"/>
  <c r="BK2151" i="5"/>
  <c r="BK2149" i="5"/>
  <c r="J2137" i="5"/>
  <c r="BK2123" i="5"/>
  <c r="J2119" i="5"/>
  <c r="J2109" i="5"/>
  <c r="BK2105" i="5"/>
  <c r="J2095" i="5"/>
  <c r="BK2091" i="5"/>
  <c r="J2089" i="5"/>
  <c r="BK2073" i="5"/>
  <c r="BK2065" i="5"/>
  <c r="J2061" i="5"/>
  <c r="J2057" i="5"/>
  <c r="J2049" i="5"/>
  <c r="J2041" i="5"/>
  <c r="J2039" i="5"/>
  <c r="J2035" i="5"/>
  <c r="BK2013" i="5"/>
  <c r="BK2005" i="5"/>
  <c r="J2001" i="5"/>
  <c r="BK1997" i="5"/>
  <c r="J1991" i="5"/>
  <c r="J1975" i="5"/>
  <c r="BK1963" i="5"/>
  <c r="J1957" i="5"/>
  <c r="J1947" i="5"/>
  <c r="J1921" i="5"/>
  <c r="BK1911" i="5"/>
  <c r="J1897" i="5"/>
  <c r="J1895" i="5"/>
  <c r="BK1873" i="5"/>
  <c r="BK1871" i="5"/>
  <c r="J1865" i="5"/>
  <c r="BK1859" i="5"/>
  <c r="J1857" i="5"/>
  <c r="J1848" i="5"/>
  <c r="BK1836" i="5"/>
  <c r="J1824" i="5"/>
  <c r="BK1818" i="5"/>
  <c r="J1816" i="5"/>
  <c r="BK1810" i="5"/>
  <c r="BK1756" i="5"/>
  <c r="BK1752" i="5"/>
  <c r="J1720" i="5"/>
  <c r="BK1708" i="5"/>
  <c r="J1692" i="5"/>
  <c r="BK1688" i="5"/>
  <c r="J1686" i="5"/>
  <c r="J1612" i="5"/>
  <c r="BK1592" i="5"/>
  <c r="J1590" i="5"/>
  <c r="J1580" i="5"/>
  <c r="J1576" i="5"/>
  <c r="BK1572" i="5"/>
  <c r="BK1558" i="5"/>
  <c r="BK1548" i="5"/>
  <c r="BK1546" i="5"/>
  <c r="BK1540" i="5"/>
  <c r="BK1526" i="5"/>
  <c r="J1510" i="5"/>
  <c r="J1506" i="5"/>
  <c r="BK1492" i="5"/>
  <c r="BK1488" i="5"/>
  <c r="BK1486" i="5"/>
  <c r="BK1482" i="5"/>
  <c r="J1476" i="5"/>
  <c r="J1468" i="5"/>
  <c r="J1464" i="5"/>
  <c r="BK1462" i="5"/>
  <c r="J1428" i="5"/>
  <c r="J1426" i="5"/>
  <c r="J1402" i="5"/>
  <c r="BK1396" i="5"/>
  <c r="J1390" i="5"/>
  <c r="BK1386" i="5"/>
  <c r="J1382" i="5"/>
  <c r="J1378" i="5"/>
  <c r="J1374" i="5"/>
  <c r="J1368" i="5"/>
  <c r="J1364" i="5"/>
  <c r="BK1360" i="5"/>
  <c r="BK1356" i="5"/>
  <c r="BK1344" i="5"/>
  <c r="J1340" i="5"/>
  <c r="BK1332" i="5"/>
  <c r="J1330" i="5"/>
  <c r="BK1328" i="5"/>
  <c r="J1324" i="5"/>
  <c r="BK1320" i="5"/>
  <c r="J1312" i="5"/>
  <c r="J1310" i="5"/>
  <c r="BK1308" i="5"/>
  <c r="J1298" i="5"/>
  <c r="BK1292" i="5"/>
  <c r="J1284" i="5"/>
  <c r="BK1280" i="5"/>
  <c r="BK1270" i="5"/>
  <c r="J1264" i="5"/>
  <c r="BK1252" i="5"/>
  <c r="J1248" i="5"/>
  <c r="BK1233" i="5"/>
  <c r="J1212" i="5"/>
  <c r="J1192" i="5"/>
  <c r="J1164" i="5"/>
  <c r="J1149" i="5"/>
  <c r="BK1133" i="5"/>
  <c r="BK1127" i="5"/>
  <c r="J1123" i="5"/>
  <c r="BK1117" i="5"/>
  <c r="BK1081" i="5"/>
  <c r="BK1078" i="5"/>
  <c r="BK1074" i="5"/>
  <c r="J1043" i="5"/>
  <c r="J1033" i="5"/>
  <c r="BK1021" i="5"/>
  <c r="BK1014" i="5"/>
  <c r="BK1007" i="5"/>
  <c r="BK1004" i="5"/>
  <c r="J988" i="5"/>
  <c r="J985" i="5"/>
  <c r="J967" i="5"/>
  <c r="J949" i="5"/>
  <c r="J938" i="5"/>
  <c r="BK911" i="5"/>
  <c r="J909" i="5"/>
  <c r="BK894" i="5"/>
  <c r="J882" i="5"/>
  <c r="BK881" i="5"/>
  <c r="BK879" i="5"/>
  <c r="BK875" i="5"/>
  <c r="BK789" i="5"/>
  <c r="BK774" i="5"/>
  <c r="BK753" i="5"/>
  <c r="J751" i="5"/>
  <c r="J741" i="5"/>
  <c r="BK736" i="5"/>
  <c r="BK715" i="5"/>
  <c r="BK708" i="5"/>
  <c r="J705" i="5"/>
  <c r="BK693" i="5"/>
  <c r="J691" i="5"/>
  <c r="J676" i="5"/>
  <c r="J671" i="5"/>
  <c r="J634" i="5"/>
  <c r="J610" i="5"/>
  <c r="BK561" i="5"/>
  <c r="BK489" i="5"/>
  <c r="BK402" i="5"/>
  <c r="BK347" i="5"/>
  <c r="J340" i="5"/>
  <c r="J333" i="5"/>
  <c r="BK319" i="5"/>
  <c r="J246" i="5"/>
  <c r="J239" i="5"/>
  <c r="BK237" i="5"/>
  <c r="BK235" i="5"/>
  <c r="J231" i="5"/>
  <c r="J219" i="5"/>
  <c r="BK209" i="5"/>
  <c r="J200" i="5"/>
  <c r="J194" i="5"/>
  <c r="J181" i="5"/>
  <c r="BK162" i="4"/>
  <c r="J154" i="4"/>
  <c r="BK136" i="4"/>
  <c r="J129" i="4"/>
  <c r="BK155" i="3"/>
  <c r="BK138" i="3"/>
  <c r="BK154" i="2"/>
  <c r="J146" i="2"/>
  <c r="J133" i="2"/>
  <c r="BK129" i="2"/>
  <c r="AS104" i="1"/>
  <c r="BK213" i="83"/>
  <c r="BK205" i="83"/>
  <c r="BK201" i="83"/>
  <c r="J192" i="83"/>
  <c r="J186" i="83"/>
  <c r="BK167" i="83"/>
  <c r="BK163" i="83"/>
  <c r="BK162" i="82"/>
  <c r="J161" i="82"/>
  <c r="J157" i="82"/>
  <c r="J152" i="82"/>
  <c r="BK147" i="82"/>
  <c r="BK145" i="82"/>
  <c r="J144" i="82"/>
  <c r="BK142" i="82"/>
  <c r="J141" i="82"/>
  <c r="J137" i="82"/>
  <c r="BK134" i="82"/>
  <c r="BK133" i="82"/>
  <c r="J129" i="82"/>
  <c r="J126" i="82"/>
  <c r="J244" i="81"/>
  <c r="BK236" i="81"/>
  <c r="J234" i="81"/>
  <c r="BK225" i="81"/>
  <c r="J217" i="81"/>
  <c r="J212" i="81"/>
  <c r="J211" i="81"/>
  <c r="J205" i="81"/>
  <c r="J191" i="81"/>
  <c r="J181" i="81"/>
  <c r="J171" i="81"/>
  <c r="BK160" i="81"/>
  <c r="BK157" i="81"/>
  <c r="BK126" i="80"/>
  <c r="J123" i="80"/>
  <c r="J150" i="79"/>
  <c r="BK148" i="79"/>
  <c r="J137" i="79"/>
  <c r="BK129" i="79"/>
  <c r="J127" i="79"/>
  <c r="J124" i="79"/>
  <c r="J136" i="78"/>
  <c r="J131" i="78"/>
  <c r="BK131" i="77"/>
  <c r="BK123" i="77"/>
  <c r="BK146" i="76"/>
  <c r="J128" i="76"/>
  <c r="J124" i="76"/>
  <c r="J153" i="75"/>
  <c r="BK149" i="75"/>
  <c r="J149" i="75"/>
  <c r="J147" i="75"/>
  <c r="J139" i="75"/>
  <c r="J129" i="75"/>
  <c r="J127" i="75"/>
  <c r="BK123" i="75"/>
  <c r="BK121" i="75"/>
  <c r="BK220" i="74"/>
  <c r="BK204" i="74"/>
  <c r="J173" i="74"/>
  <c r="J169" i="74"/>
  <c r="BK165" i="74"/>
  <c r="J240" i="69"/>
  <c r="BK237" i="69"/>
  <c r="J234" i="69"/>
  <c r="J231" i="69"/>
  <c r="BK228" i="69"/>
  <c r="BK223" i="69"/>
  <c r="J219" i="69"/>
  <c r="J189" i="69"/>
  <c r="J163" i="69"/>
  <c r="BK222" i="68"/>
  <c r="J212" i="68"/>
  <c r="J174" i="68"/>
  <c r="J171" i="68"/>
  <c r="J165" i="68"/>
  <c r="BK153" i="68"/>
  <c r="BK150" i="68"/>
  <c r="BK141" i="68"/>
  <c r="J161" i="67"/>
  <c r="BK155" i="67"/>
  <c r="J148" i="67"/>
  <c r="BK135" i="67"/>
  <c r="J134" i="67"/>
  <c r="BK127" i="67"/>
  <c r="BK126" i="67"/>
  <c r="J173" i="66"/>
  <c r="J160" i="66"/>
  <c r="BK156" i="66"/>
  <c r="BK152" i="66"/>
  <c r="J151" i="66"/>
  <c r="BK140" i="66"/>
  <c r="J137" i="66"/>
  <c r="BK136" i="66"/>
  <c r="J134" i="66"/>
  <c r="BK133" i="66"/>
  <c r="BK168" i="65"/>
  <c r="J165" i="65"/>
  <c r="J160" i="65"/>
  <c r="BK159" i="65"/>
  <c r="J158" i="65"/>
  <c r="BK155" i="65"/>
  <c r="J152" i="65"/>
  <c r="BK147" i="65"/>
  <c r="J145" i="65"/>
  <c r="J137" i="65"/>
  <c r="BK130" i="65"/>
  <c r="J129" i="65"/>
  <c r="BK245" i="64"/>
  <c r="BK230" i="64"/>
  <c r="J224" i="64"/>
  <c r="J197" i="64"/>
  <c r="BK194" i="64"/>
  <c r="J148" i="64"/>
  <c r="J144" i="64"/>
  <c r="J140" i="64"/>
  <c r="J134" i="64"/>
  <c r="J269" i="63"/>
  <c r="BK266" i="63"/>
  <c r="BK263" i="63"/>
  <c r="BK260" i="63"/>
  <c r="J248" i="63"/>
  <c r="J227" i="63"/>
  <c r="BK215" i="63"/>
  <c r="J212" i="63"/>
  <c r="BK209" i="63"/>
  <c r="J203" i="63"/>
  <c r="J172" i="63"/>
  <c r="BK168" i="63"/>
  <c r="J152" i="63"/>
  <c r="BK144" i="63"/>
  <c r="BK137" i="63"/>
  <c r="BK134" i="63"/>
  <c r="BK319" i="62"/>
  <c r="J316" i="62"/>
  <c r="BK313" i="62"/>
  <c r="BK301" i="62"/>
  <c r="J295" i="62"/>
  <c r="J292" i="62"/>
  <c r="BK232" i="62"/>
  <c r="J207" i="62"/>
  <c r="BK192" i="62"/>
  <c r="J185" i="62"/>
  <c r="J139" i="62"/>
  <c r="J381" i="61"/>
  <c r="BK361" i="61"/>
  <c r="BK345" i="61"/>
  <c r="J333" i="61"/>
  <c r="J312" i="61"/>
  <c r="J297" i="61"/>
  <c r="BK288" i="61"/>
  <c r="J279" i="61"/>
  <c r="J258" i="61"/>
  <c r="BK236" i="61"/>
  <c r="J230" i="61"/>
  <c r="J225" i="61"/>
  <c r="BK205" i="61"/>
  <c r="J193" i="61"/>
  <c r="J181" i="61"/>
  <c r="J167" i="61"/>
  <c r="J164" i="61"/>
  <c r="BK161" i="61"/>
  <c r="BK158" i="61"/>
  <c r="BK140" i="61"/>
  <c r="J134" i="61"/>
  <c r="BK131" i="61"/>
  <c r="J459" i="60"/>
  <c r="BK444" i="60"/>
  <c r="BK429" i="60"/>
  <c r="J417" i="60"/>
  <c r="BK411" i="60"/>
  <c r="BK402" i="60"/>
  <c r="BK393" i="60"/>
  <c r="BK387" i="60"/>
  <c r="BK357" i="60"/>
  <c r="J330" i="60"/>
  <c r="BK321" i="60"/>
  <c r="BK314" i="60"/>
  <c r="BK311" i="60"/>
  <c r="J302" i="60"/>
  <c r="BK289" i="60"/>
  <c r="J274" i="60"/>
  <c r="J267" i="60"/>
  <c r="BK216" i="60"/>
  <c r="BK195" i="60"/>
  <c r="J135" i="60"/>
  <c r="BK428" i="59"/>
  <c r="J428" i="59"/>
  <c r="BK424" i="59"/>
  <c r="J424" i="59"/>
  <c r="BK421" i="59"/>
  <c r="J421" i="59"/>
  <c r="BK418" i="59"/>
  <c r="J406" i="59"/>
  <c r="BK388" i="59"/>
  <c r="BK370" i="59"/>
  <c r="J364" i="59"/>
  <c r="J358" i="59"/>
  <c r="J346" i="59"/>
  <c r="J343" i="59"/>
  <c r="BK292" i="59"/>
  <c r="J286" i="59"/>
  <c r="J280" i="59"/>
  <c r="BK274" i="59"/>
  <c r="BK271" i="59"/>
  <c r="BK265" i="59"/>
  <c r="J254" i="59"/>
  <c r="BK241" i="59"/>
  <c r="J238" i="59"/>
  <c r="BK232" i="59"/>
  <c r="J226" i="59"/>
  <c r="BK211" i="59"/>
  <c r="J176" i="59"/>
  <c r="BK148" i="59"/>
  <c r="BK214" i="58"/>
  <c r="J208" i="58"/>
  <c r="BK202" i="58"/>
  <c r="J172" i="58"/>
  <c r="J164" i="58"/>
  <c r="BK152" i="58"/>
  <c r="J141" i="58"/>
  <c r="J138" i="58"/>
  <c r="BK132" i="58"/>
  <c r="J129" i="58"/>
  <c r="BK335" i="57"/>
  <c r="BK291" i="57"/>
  <c r="BK284" i="57"/>
  <c r="J275" i="57"/>
  <c r="J257" i="57"/>
  <c r="J248" i="57"/>
  <c r="J242" i="57"/>
  <c r="BK213" i="57"/>
  <c r="BK209" i="57"/>
  <c r="J188" i="57"/>
  <c r="BK185" i="57"/>
  <c r="J182" i="57"/>
  <c r="BK176" i="57"/>
  <c r="J158" i="57"/>
  <c r="J140" i="57"/>
  <c r="BK137" i="57"/>
  <c r="J131" i="57"/>
  <c r="BK325" i="56"/>
  <c r="J319" i="56"/>
  <c r="J313" i="56"/>
  <c r="BK310" i="56"/>
  <c r="BK304" i="56"/>
  <c r="BK301" i="56"/>
  <c r="BK286" i="56"/>
  <c r="J277" i="56"/>
  <c r="J271" i="56"/>
  <c r="BK238" i="56"/>
  <c r="J176" i="56"/>
  <c r="BK170" i="56"/>
  <c r="J146" i="56"/>
  <c r="J134" i="56"/>
  <c r="BK208" i="55"/>
  <c r="BK202" i="55"/>
  <c r="J200" i="55"/>
  <c r="J198" i="55"/>
  <c r="BK196" i="55"/>
  <c r="BK188" i="55"/>
  <c r="BK163" i="55"/>
  <c r="BK138" i="55"/>
  <c r="J202" i="54"/>
  <c r="J194" i="54"/>
  <c r="BK192" i="54"/>
  <c r="BK182" i="54"/>
  <c r="BK173" i="54"/>
  <c r="BK170" i="54"/>
  <c r="J159" i="54"/>
  <c r="J156" i="54"/>
  <c r="BK138" i="54"/>
  <c r="BK162" i="53"/>
  <c r="BK150" i="53"/>
  <c r="BK134" i="53"/>
  <c r="J127" i="53"/>
  <c r="BK175" i="52"/>
  <c r="J169" i="52"/>
  <c r="BK159" i="52"/>
  <c r="BK147" i="52"/>
  <c r="BK145" i="52"/>
  <c r="J162" i="51"/>
  <c r="BK160" i="51"/>
  <c r="BK155" i="51"/>
  <c r="BK154" i="51"/>
  <c r="BK151" i="51"/>
  <c r="BK131" i="51"/>
  <c r="J148" i="50"/>
  <c r="J135" i="50"/>
  <c r="BK173" i="49"/>
  <c r="BK166" i="49"/>
  <c r="J159" i="49"/>
  <c r="BK152" i="49"/>
  <c r="BK146" i="49"/>
  <c r="BK138" i="49"/>
  <c r="BK132" i="49"/>
  <c r="J132" i="47"/>
  <c r="J158" i="46"/>
  <c r="BK154" i="46"/>
  <c r="BK150" i="46"/>
  <c r="BK148" i="46"/>
  <c r="J146" i="46"/>
  <c r="BK140" i="46"/>
  <c r="J131" i="46"/>
  <c r="BK295" i="45"/>
  <c r="J295" i="45"/>
  <c r="BK294" i="45"/>
  <c r="J294" i="45"/>
  <c r="BK290" i="45"/>
  <c r="BK285" i="45"/>
  <c r="BK278" i="45"/>
  <c r="J277" i="45"/>
  <c r="BK276" i="45"/>
  <c r="J273" i="45"/>
  <c r="BK269" i="45"/>
  <c r="J268" i="45"/>
  <c r="J264" i="45"/>
  <c r="J261" i="45"/>
  <c r="BK255" i="45"/>
  <c r="BK244" i="45"/>
  <c r="J234" i="45"/>
  <c r="BK229" i="45"/>
  <c r="BK205" i="45"/>
  <c r="BK204" i="45"/>
  <c r="BK193" i="45"/>
  <c r="BK191" i="45"/>
  <c r="BK179" i="45"/>
  <c r="BK175" i="45"/>
  <c r="J174" i="45"/>
  <c r="BK164" i="45"/>
  <c r="J163" i="45"/>
  <c r="BK159" i="45"/>
  <c r="BK154" i="45"/>
  <c r="BK149" i="45"/>
  <c r="J144" i="45"/>
  <c r="J141" i="45"/>
  <c r="J136" i="45"/>
  <c r="BK305" i="44"/>
  <c r="BK304" i="44"/>
  <c r="J298" i="44"/>
  <c r="J297" i="44"/>
  <c r="J284" i="44"/>
  <c r="BK279" i="44"/>
  <c r="BK275" i="44"/>
  <c r="BK270" i="44"/>
  <c r="BK269" i="44"/>
  <c r="J268" i="44"/>
  <c r="BK262" i="44"/>
  <c r="BK259" i="44"/>
  <c r="BK258" i="44"/>
  <c r="J256" i="44"/>
  <c r="BK255" i="44"/>
  <c r="J239" i="44"/>
  <c r="BK238" i="44"/>
  <c r="J230" i="44"/>
  <c r="BK228" i="44"/>
  <c r="J225" i="44"/>
  <c r="BK220" i="44"/>
  <c r="J218" i="44"/>
  <c r="J217" i="44"/>
  <c r="J214" i="44"/>
  <c r="BK212" i="44"/>
  <c r="J208" i="44"/>
  <c r="BK205" i="44"/>
  <c r="J204" i="44"/>
  <c r="BK199" i="44"/>
  <c r="BK193" i="44"/>
  <c r="J186" i="44"/>
  <c r="J184" i="44"/>
  <c r="BK166" i="44"/>
  <c r="J157" i="44"/>
  <c r="BK151" i="44"/>
  <c r="J149" i="44"/>
  <c r="J146" i="44"/>
  <c r="J145" i="44"/>
  <c r="J138" i="44"/>
  <c r="J137" i="44"/>
  <c r="J135" i="44"/>
  <c r="BK242" i="43"/>
  <c r="BK238" i="43"/>
  <c r="BK235" i="43"/>
  <c r="J226" i="43"/>
  <c r="J214" i="43"/>
  <c r="BK213" i="43"/>
  <c r="BK204" i="43"/>
  <c r="J201" i="43"/>
  <c r="BK199" i="43"/>
  <c r="BK186" i="43"/>
  <c r="BK180" i="43"/>
  <c r="J177" i="43"/>
  <c r="J173" i="43"/>
  <c r="J171" i="43"/>
  <c r="BK167" i="43"/>
  <c r="J165" i="43"/>
  <c r="J151" i="43"/>
  <c r="BK147" i="43"/>
  <c r="J140" i="43"/>
  <c r="BK134" i="43"/>
  <c r="J129" i="41"/>
  <c r="BK148" i="40"/>
  <c r="J144" i="40"/>
  <c r="BK143" i="40"/>
  <c r="J142" i="40"/>
  <c r="BK137" i="40"/>
  <c r="J131" i="40"/>
  <c r="J144" i="39"/>
  <c r="J143" i="39"/>
  <c r="J141" i="39"/>
  <c r="J140" i="39"/>
  <c r="BK134" i="39"/>
  <c r="BK130" i="39"/>
  <c r="BK148" i="38"/>
  <c r="BK145" i="38"/>
  <c r="J141" i="38"/>
  <c r="J138" i="38"/>
  <c r="BK136" i="38"/>
  <c r="BK131" i="38"/>
  <c r="J141" i="37"/>
  <c r="J139" i="37"/>
  <c r="BK137" i="37"/>
  <c r="J133" i="37"/>
  <c r="J129" i="37"/>
  <c r="BK149" i="36"/>
  <c r="J144" i="36"/>
  <c r="J142" i="36"/>
  <c r="BK139" i="36"/>
  <c r="BK137" i="36"/>
  <c r="J134" i="36"/>
  <c r="BK132" i="36"/>
  <c r="BK130" i="36"/>
  <c r="J129" i="36"/>
  <c r="BK149" i="35"/>
  <c r="BK148" i="35"/>
  <c r="J146" i="35"/>
  <c r="BK145" i="35"/>
  <c r="J142" i="35"/>
  <c r="J139" i="35"/>
  <c r="BK136" i="35"/>
  <c r="J147" i="34"/>
  <c r="J144" i="34"/>
  <c r="J141" i="34"/>
  <c r="J140" i="34"/>
  <c r="BK135" i="34"/>
  <c r="BK149" i="33"/>
  <c r="J141" i="33"/>
  <c r="BK138" i="33"/>
  <c r="BK137" i="33"/>
  <c r="J134" i="33"/>
  <c r="J131" i="33"/>
  <c r="BK153" i="32"/>
  <c r="J152" i="32"/>
  <c r="BK149" i="32"/>
  <c r="J144" i="32"/>
  <c r="BK141" i="32"/>
  <c r="BK138" i="32"/>
  <c r="BK137" i="32"/>
  <c r="J133" i="32"/>
  <c r="J132" i="32"/>
  <c r="BK130" i="32"/>
  <c r="BK127" i="32"/>
  <c r="J130" i="31"/>
  <c r="J132" i="30"/>
  <c r="BK131" i="30"/>
  <c r="BK127" i="30"/>
  <c r="BK134" i="29"/>
  <c r="J140" i="28"/>
  <c r="J138" i="28"/>
  <c r="BK135" i="28"/>
  <c r="J132" i="28"/>
  <c r="BK130" i="28"/>
  <c r="BK139" i="27"/>
  <c r="BK137" i="27"/>
  <c r="J128" i="27"/>
  <c r="BK138" i="26"/>
  <c r="BK129" i="26"/>
  <c r="BK128" i="26"/>
  <c r="BK134" i="25"/>
  <c r="J128" i="25"/>
  <c r="J134" i="24"/>
  <c r="J132" i="24"/>
  <c r="BK131" i="24"/>
  <c r="J134" i="23"/>
  <c r="BK132" i="23"/>
  <c r="BK130" i="23"/>
  <c r="J127" i="23"/>
  <c r="BK134" i="22"/>
  <c r="BK131" i="22"/>
  <c r="J128" i="22"/>
  <c r="BK127" i="22"/>
  <c r="BK138" i="20"/>
  <c r="J131" i="20"/>
  <c r="BK128" i="20"/>
  <c r="BK138" i="19"/>
  <c r="BK135" i="19"/>
  <c r="J134" i="19"/>
  <c r="BK130" i="19"/>
  <c r="BK147" i="18"/>
  <c r="BK143" i="18"/>
  <c r="BK139" i="18"/>
  <c r="J127" i="18"/>
  <c r="J185" i="17"/>
  <c r="J181" i="17"/>
  <c r="BK179" i="17"/>
  <c r="J172" i="17"/>
  <c r="BK167" i="17"/>
  <c r="BK155" i="17"/>
  <c r="J152" i="17"/>
  <c r="J151" i="17"/>
  <c r="BK145" i="17"/>
  <c r="J135" i="17"/>
  <c r="BK188" i="16"/>
  <c r="J184" i="16"/>
  <c r="J179" i="16"/>
  <c r="BK175" i="16"/>
  <c r="J169" i="16"/>
  <c r="J168" i="16"/>
  <c r="J162" i="16"/>
  <c r="J160" i="16"/>
  <c r="J154" i="16"/>
  <c r="J153" i="16"/>
  <c r="BK147" i="16"/>
  <c r="J146" i="16"/>
  <c r="J143" i="16"/>
  <c r="BK141" i="16"/>
  <c r="BK140" i="16"/>
  <c r="J139" i="16"/>
  <c r="BK134" i="16"/>
  <c r="J185" i="15"/>
  <c r="BK182" i="15"/>
  <c r="BK177" i="15"/>
  <c r="BK176" i="15"/>
  <c r="BK174" i="15"/>
  <c r="J162" i="15"/>
  <c r="BK161" i="15"/>
  <c r="BK158" i="15"/>
  <c r="J157" i="15"/>
  <c r="BK154" i="15"/>
  <c r="J153" i="15"/>
  <c r="BK151" i="15"/>
  <c r="J146" i="15"/>
  <c r="J142" i="15"/>
  <c r="J133" i="15"/>
  <c r="BK132" i="15"/>
  <c r="BK129" i="15"/>
  <c r="BK127" i="15"/>
  <c r="J169" i="14"/>
  <c r="BK167" i="14"/>
  <c r="J165" i="14"/>
  <c r="BK159" i="14"/>
  <c r="BK156" i="14"/>
  <c r="J154" i="14"/>
  <c r="BK149" i="14"/>
  <c r="J144" i="14"/>
  <c r="J142" i="14"/>
  <c r="BK134" i="14"/>
  <c r="J127" i="14"/>
  <c r="J190" i="13"/>
  <c r="BK189" i="13"/>
  <c r="J186" i="13"/>
  <c r="J183" i="13"/>
  <c r="BK182" i="13"/>
  <c r="J176" i="13"/>
  <c r="J172" i="13"/>
  <c r="J170" i="13"/>
  <c r="BK168" i="13"/>
  <c r="BK166" i="13"/>
  <c r="BK153" i="13"/>
  <c r="BK151" i="13"/>
  <c r="J149" i="13"/>
  <c r="J148" i="13"/>
  <c r="BK145" i="13"/>
  <c r="BK136" i="13"/>
  <c r="BK130" i="13"/>
  <c r="J191" i="12"/>
  <c r="J189" i="12"/>
  <c r="J184" i="12"/>
  <c r="J182" i="12"/>
  <c r="J180" i="12"/>
  <c r="BK177" i="12"/>
  <c r="BK173" i="12"/>
  <c r="J171" i="12"/>
  <c r="J169" i="12"/>
  <c r="J160" i="12"/>
  <c r="J159" i="12"/>
  <c r="BK156" i="12"/>
  <c r="BK155" i="12"/>
  <c r="BK152" i="12"/>
  <c r="BK150" i="12"/>
  <c r="J149" i="12"/>
  <c r="BK146" i="12"/>
  <c r="J145" i="12"/>
  <c r="J144" i="12"/>
  <c r="BK140" i="12"/>
  <c r="BK139" i="12"/>
  <c r="J131" i="12"/>
  <c r="BK129" i="12"/>
  <c r="J187" i="11"/>
  <c r="J177" i="11"/>
  <c r="BK171" i="11"/>
  <c r="BK167" i="11"/>
  <c r="BK160" i="11"/>
  <c r="BK158" i="11"/>
  <c r="BK152" i="11"/>
  <c r="J146" i="11"/>
  <c r="BK145" i="11"/>
  <c r="BK144" i="11"/>
  <c r="BK143" i="11"/>
  <c r="J140" i="11"/>
  <c r="J133" i="11"/>
  <c r="J132" i="11"/>
  <c r="BK187" i="10"/>
  <c r="J183" i="10"/>
  <c r="BK181" i="10"/>
  <c r="BK175" i="10"/>
  <c r="J160" i="10"/>
  <c r="BK155" i="10"/>
  <c r="BK154" i="10"/>
  <c r="J151" i="10"/>
  <c r="BK140" i="10"/>
  <c r="J132" i="10"/>
  <c r="BK130" i="10"/>
  <c r="J129" i="10"/>
  <c r="BK360" i="8"/>
  <c r="J353" i="8"/>
  <c r="J346" i="8"/>
  <c r="BK345" i="8"/>
  <c r="BK343" i="8"/>
  <c r="BK338" i="8"/>
  <c r="J330" i="8"/>
  <c r="J318" i="8"/>
  <c r="J316" i="8"/>
  <c r="J312" i="8"/>
  <c r="J307" i="8"/>
  <c r="J290" i="8"/>
  <c r="BK289" i="8"/>
  <c r="J288" i="8"/>
  <c r="J286" i="8"/>
  <c r="BK284" i="8"/>
  <c r="J281" i="8"/>
  <c r="BK278" i="8"/>
  <c r="J274" i="8"/>
  <c r="J271" i="8"/>
  <c r="J269" i="8"/>
  <c r="BK262" i="8"/>
  <c r="BK259" i="8"/>
  <c r="BK257" i="8"/>
  <c r="BK256" i="8"/>
  <c r="BK255" i="8"/>
  <c r="J254" i="8"/>
  <c r="BK252" i="8"/>
  <c r="BK251" i="8"/>
  <c r="J250" i="8"/>
  <c r="J245" i="8"/>
  <c r="BK243" i="8"/>
  <c r="J242" i="8"/>
  <c r="BK235" i="8"/>
  <c r="J231" i="8"/>
  <c r="J227" i="8"/>
  <c r="J203" i="8"/>
  <c r="BK191" i="8"/>
  <c r="J189" i="8"/>
  <c r="BK187" i="8"/>
  <c r="J181" i="8"/>
  <c r="BK174" i="8"/>
  <c r="BK170" i="8"/>
  <c r="J169" i="8"/>
  <c r="BK162" i="8"/>
  <c r="J160" i="8"/>
  <c r="J155" i="8"/>
  <c r="BK151" i="8"/>
  <c r="BK150" i="8"/>
  <c r="J220" i="7"/>
  <c r="J219" i="7"/>
  <c r="J218" i="7"/>
  <c r="BK211" i="7"/>
  <c r="BK208" i="7"/>
  <c r="J207" i="7"/>
  <c r="J197" i="7"/>
  <c r="J190" i="7"/>
  <c r="J189" i="7"/>
  <c r="J188" i="7"/>
  <c r="J178" i="7"/>
  <c r="BK166" i="7"/>
  <c r="BK161" i="7"/>
  <c r="BK141" i="7"/>
  <c r="BK130" i="7"/>
  <c r="BK596" i="6"/>
  <c r="J572" i="6"/>
  <c r="BK566" i="6"/>
  <c r="BK549" i="6"/>
  <c r="BK524" i="6"/>
  <c r="J505" i="6"/>
  <c r="BK501" i="6"/>
  <c r="BK489" i="6"/>
  <c r="J474" i="6"/>
  <c r="BK460" i="6"/>
  <c r="J456" i="6"/>
  <c r="J446" i="6"/>
  <c r="BK445" i="6"/>
  <c r="BK444" i="6"/>
  <c r="J431" i="6"/>
  <c r="BK406" i="6"/>
  <c r="J405" i="6"/>
  <c r="J383" i="6"/>
  <c r="BK379" i="6"/>
  <c r="J376" i="6"/>
  <c r="BK332" i="6"/>
  <c r="BK329" i="6"/>
  <c r="J317" i="6"/>
  <c r="J309" i="6"/>
  <c r="BK298" i="6"/>
  <c r="J297" i="6"/>
  <c r="J295" i="6"/>
  <c r="J294" i="6"/>
  <c r="J291" i="6"/>
  <c r="J290" i="6"/>
  <c r="BK289" i="6"/>
  <c r="BK287" i="6"/>
  <c r="J278" i="6"/>
  <c r="BK276" i="6"/>
  <c r="BK273" i="6"/>
  <c r="J267" i="6"/>
  <c r="J240" i="6"/>
  <c r="BK233" i="6"/>
  <c r="BK219" i="6"/>
  <c r="J195" i="6"/>
  <c r="BK191" i="6"/>
  <c r="J180" i="6"/>
  <c r="J174" i="6"/>
  <c r="J173" i="6"/>
  <c r="J171" i="6"/>
  <c r="BK2676" i="5"/>
  <c r="BK2666" i="5"/>
  <c r="BK2648" i="5"/>
  <c r="BK2646" i="5"/>
  <c r="J2638" i="5"/>
  <c r="BK2636" i="5"/>
  <c r="BK2626" i="5"/>
  <c r="J2608" i="5"/>
  <c r="J2602" i="5"/>
  <c r="BK2596" i="5"/>
  <c r="J2574" i="5"/>
  <c r="J2565" i="5"/>
  <c r="J2559" i="5"/>
  <c r="BK2546" i="5"/>
  <c r="BK2518" i="5"/>
  <c r="J2486" i="5"/>
  <c r="BK2473" i="5"/>
  <c r="BK2471" i="5"/>
  <c r="J2464" i="5"/>
  <c r="BK2436" i="5"/>
  <c r="J2424" i="5"/>
  <c r="J2404" i="5"/>
  <c r="BK2397" i="5"/>
  <c r="BK2334" i="5"/>
  <c r="J2325" i="5"/>
  <c r="J2301" i="5"/>
  <c r="J2295" i="5"/>
  <c r="BK2276" i="5"/>
  <c r="BK2264" i="5"/>
  <c r="J2262" i="5"/>
  <c r="BK2260" i="5"/>
  <c r="BK2248" i="5"/>
  <c r="J2246" i="5"/>
  <c r="BK2233" i="5"/>
  <c r="J2201" i="5"/>
  <c r="BK2185" i="5"/>
  <c r="J2183" i="5"/>
  <c r="BK2173" i="5"/>
  <c r="BK2171" i="5"/>
  <c r="BK2165" i="5"/>
  <c r="BK2155" i="5"/>
  <c r="J2127" i="5"/>
  <c r="BK2119" i="5"/>
  <c r="BK2117" i="5"/>
  <c r="J2111" i="5"/>
  <c r="J2107" i="5"/>
  <c r="BK2101" i="5"/>
  <c r="BK2097" i="5"/>
  <c r="BK2087" i="5"/>
  <c r="J2085" i="5"/>
  <c r="J2073" i="5"/>
  <c r="J2071" i="5"/>
  <c r="J2067" i="5"/>
  <c r="BK2055" i="5"/>
  <c r="BK2053" i="5"/>
  <c r="J2043" i="5"/>
  <c r="J2031" i="5"/>
  <c r="J2029" i="5"/>
  <c r="BK2025" i="5"/>
  <c r="J2021" i="5"/>
  <c r="BK2019" i="5"/>
  <c r="J2015" i="5"/>
  <c r="BK2009" i="5"/>
  <c r="J2005" i="5"/>
  <c r="BK1989" i="5"/>
  <c r="BK1985" i="5"/>
  <c r="BK1965" i="5"/>
  <c r="J1963" i="5"/>
  <c r="J1959" i="5"/>
  <c r="BK1957" i="5"/>
  <c r="BK1947" i="5"/>
  <c r="J1939" i="5"/>
  <c r="J1937" i="5"/>
  <c r="BK1929" i="5"/>
  <c r="BK1925" i="5"/>
  <c r="J1923" i="5"/>
  <c r="J1909" i="5"/>
  <c r="BK1907" i="5"/>
  <c r="BK1903" i="5"/>
  <c r="BK1901" i="5"/>
  <c r="BK1891" i="5"/>
  <c r="J1887" i="5"/>
  <c r="J1885" i="5"/>
  <c r="BK1883" i="5"/>
  <c r="BK1869" i="5"/>
  <c r="BK1857" i="5"/>
  <c r="J1844" i="5"/>
  <c r="J1842" i="5"/>
  <c r="BK1828" i="5"/>
  <c r="BK1824" i="5"/>
  <c r="BK1814" i="5"/>
  <c r="J1808" i="5"/>
  <c r="BK1806" i="5"/>
  <c r="J1798" i="5"/>
  <c r="J1790" i="5"/>
  <c r="J1788" i="5"/>
  <c r="BK1780" i="5"/>
  <c r="J1772" i="5"/>
  <c r="J1770" i="5"/>
  <c r="J1758" i="5"/>
  <c r="J1752" i="5"/>
  <c r="BK1750" i="5"/>
  <c r="J1748" i="5"/>
  <c r="J1740" i="5"/>
  <c r="BK1728" i="5"/>
  <c r="BK1718" i="5"/>
  <c r="J1716" i="5"/>
  <c r="BK1714" i="5"/>
  <c r="BK1704" i="5"/>
  <c r="BK1692" i="5"/>
  <c r="BK1682" i="5"/>
  <c r="BK1654" i="5"/>
  <c r="BK1646" i="5"/>
  <c r="J1642" i="5"/>
  <c r="J1636" i="5"/>
  <c r="J1632" i="5"/>
  <c r="BK1620" i="5"/>
  <c r="BK1614" i="5"/>
  <c r="J1610" i="5"/>
  <c r="BK1598" i="5"/>
  <c r="BK1594" i="5"/>
  <c r="J1584" i="5"/>
  <c r="BK1578" i="5"/>
  <c r="BK1570" i="5"/>
  <c r="J1562" i="5"/>
  <c r="BK1560" i="5"/>
  <c r="BK1554" i="5"/>
  <c r="BK1552" i="5"/>
  <c r="BK1544" i="5"/>
  <c r="BK1536" i="5"/>
  <c r="BK1530" i="5"/>
  <c r="BK1524" i="5"/>
  <c r="BK1516" i="5"/>
  <c r="J1498" i="5"/>
  <c r="J1494" i="5"/>
  <c r="BK1474" i="5"/>
  <c r="BK1470" i="5"/>
  <c r="BK1466" i="5"/>
  <c r="J1462" i="5"/>
  <c r="BK1454" i="5"/>
  <c r="J1452" i="5"/>
  <c r="BK1444" i="5"/>
  <c r="BK1430" i="5"/>
  <c r="BK1412" i="5"/>
  <c r="BK1398" i="5"/>
  <c r="J1304" i="5"/>
  <c r="J1302" i="5"/>
  <c r="J1286" i="5"/>
  <c r="BK1272" i="5"/>
  <c r="J1266" i="5"/>
  <c r="BK1262" i="5"/>
  <c r="BK1254" i="5"/>
  <c r="J1252" i="5"/>
  <c r="J1228" i="5"/>
  <c r="BK1212" i="5"/>
  <c r="J1208" i="5"/>
  <c r="J1204" i="5"/>
  <c r="J1176" i="5"/>
  <c r="J1168" i="5"/>
  <c r="J1156" i="5"/>
  <c r="J1141" i="5"/>
  <c r="J1137" i="5"/>
  <c r="J1117" i="5"/>
  <c r="BK1092" i="5"/>
  <c r="BK1085" i="5"/>
  <c r="BK1036" i="5"/>
  <c r="BK1018" i="5"/>
  <c r="BK1011" i="5"/>
  <c r="BK971" i="5"/>
  <c r="J924" i="5"/>
  <c r="BK905" i="5"/>
  <c r="J884" i="5"/>
  <c r="J867" i="5"/>
  <c r="BK844" i="5"/>
  <c r="BK815" i="5"/>
  <c r="J806" i="5"/>
  <c r="BK773" i="5"/>
  <c r="J747" i="5"/>
  <c r="BK741" i="5"/>
  <c r="J726" i="5"/>
  <c r="BK722" i="5"/>
  <c r="J701" i="5"/>
  <c r="BK687" i="5"/>
  <c r="J683" i="5"/>
  <c r="J659" i="5"/>
  <c r="J650" i="5"/>
  <c r="BK638" i="5"/>
  <c r="J633" i="5"/>
  <c r="J602" i="5"/>
  <c r="BK418" i="5"/>
  <c r="J369" i="5"/>
  <c r="J363" i="5"/>
  <c r="J348" i="5"/>
  <c r="J347" i="5"/>
  <c r="J240" i="5"/>
  <c r="J233" i="5"/>
  <c r="J214" i="5"/>
  <c r="BK201" i="5"/>
  <c r="BK140" i="4"/>
  <c r="J136" i="4"/>
  <c r="J155" i="3"/>
  <c r="BK152" i="3"/>
  <c r="BK141" i="3"/>
  <c r="BK123" i="3"/>
  <c r="AS171" i="1"/>
  <c r="J194" i="83"/>
  <c r="J174" i="83"/>
  <c r="J159" i="83"/>
  <c r="BK155" i="83"/>
  <c r="J154" i="83"/>
  <c r="BK146" i="83"/>
  <c r="J162" i="82"/>
  <c r="J160" i="82"/>
  <c r="BK157" i="82"/>
  <c r="BK156" i="82"/>
  <c r="J150" i="82"/>
  <c r="J147" i="82"/>
  <c r="J145" i="82"/>
  <c r="J139" i="82"/>
  <c r="J133" i="82"/>
  <c r="J132" i="82"/>
  <c r="J131" i="82"/>
  <c r="BK129" i="82"/>
  <c r="BK128" i="82"/>
  <c r="J238" i="81"/>
  <c r="J210" i="81"/>
  <c r="BK196" i="81"/>
  <c r="BK191" i="81"/>
  <c r="BK190" i="81"/>
  <c r="BK184" i="81"/>
  <c r="J184" i="81"/>
  <c r="BK181" i="81"/>
  <c r="BK171" i="81"/>
  <c r="BK150" i="81"/>
  <c r="BK147" i="81"/>
  <c r="J144" i="81"/>
  <c r="J149" i="79"/>
  <c r="J148" i="79"/>
  <c r="J143" i="79"/>
  <c r="BK140" i="79"/>
  <c r="J139" i="79"/>
  <c r="BK135" i="79"/>
  <c r="BK125" i="79"/>
  <c r="BK138" i="78"/>
  <c r="J137" i="78"/>
  <c r="J134" i="78"/>
  <c r="BK132" i="78"/>
  <c r="BK129" i="78"/>
  <c r="BK123" i="78"/>
  <c r="BK161" i="76"/>
  <c r="BK158" i="76"/>
  <c r="J155" i="76"/>
  <c r="J146" i="76"/>
  <c r="BK133" i="76"/>
  <c r="J122" i="76"/>
  <c r="BK154" i="75"/>
  <c r="J151" i="75"/>
  <c r="BK143" i="75"/>
  <c r="BK137" i="75"/>
  <c r="J133" i="75"/>
  <c r="BK125" i="75"/>
  <c r="J121" i="75"/>
  <c r="BK218" i="74"/>
  <c r="J215" i="74"/>
  <c r="BK197" i="74"/>
  <c r="BK190" i="74"/>
  <c r="J181" i="74"/>
  <c r="J161" i="74"/>
  <c r="J150" i="74"/>
  <c r="J137" i="74"/>
  <c r="J179" i="73"/>
  <c r="J174" i="73"/>
  <c r="BK173" i="73"/>
  <c r="BK163" i="73"/>
  <c r="BK158" i="73"/>
  <c r="J141" i="73"/>
  <c r="BK137" i="73"/>
  <c r="J287" i="72"/>
  <c r="BK286" i="72"/>
  <c r="J284" i="72"/>
  <c r="J274" i="72"/>
  <c r="BK273" i="72"/>
  <c r="J269" i="72"/>
  <c r="BK248" i="72"/>
  <c r="BK244" i="72"/>
  <c r="BK222" i="72"/>
  <c r="J218" i="72"/>
  <c r="BK210" i="72"/>
  <c r="J198" i="72"/>
  <c r="J186" i="72"/>
  <c r="J166" i="72"/>
  <c r="BK156" i="72"/>
  <c r="BK142" i="72"/>
  <c r="BK138" i="72"/>
  <c r="BK130" i="72"/>
  <c r="BK232" i="71"/>
  <c r="BK217" i="71"/>
  <c r="J213" i="71"/>
  <c r="J206" i="71"/>
  <c r="BK203" i="71"/>
  <c r="BK200" i="71"/>
  <c r="J197" i="71"/>
  <c r="J169" i="71"/>
  <c r="BK161" i="71"/>
  <c r="BK153" i="71"/>
  <c r="BK143" i="71"/>
  <c r="BK132" i="71"/>
  <c r="J154" i="70"/>
  <c r="BK146" i="70"/>
  <c r="BK141" i="70"/>
  <c r="J135" i="70"/>
  <c r="BK132" i="70"/>
  <c r="BK129" i="70"/>
  <c r="J126" i="70"/>
  <c r="J216" i="69"/>
  <c r="J207" i="69"/>
  <c r="BK204" i="69"/>
  <c r="J180" i="69"/>
  <c r="J176" i="69"/>
  <c r="BK142" i="69"/>
  <c r="BK136" i="69"/>
  <c r="J130" i="69"/>
  <c r="J227" i="68"/>
  <c r="J215" i="68"/>
  <c r="BK203" i="68"/>
  <c r="J156" i="68"/>
  <c r="J144" i="68"/>
  <c r="BK158" i="67"/>
  <c r="BK157" i="67"/>
  <c r="J153" i="67"/>
  <c r="BK151" i="67"/>
  <c r="J146" i="67"/>
  <c r="J145" i="67"/>
  <c r="J144" i="67"/>
  <c r="J142" i="67"/>
  <c r="BK139" i="67"/>
  <c r="J131" i="67"/>
  <c r="J128" i="67"/>
  <c r="BK177" i="66"/>
  <c r="BK171" i="66"/>
  <c r="J166" i="66"/>
  <c r="BK164" i="66"/>
  <c r="J162" i="66"/>
  <c r="BK159" i="66"/>
  <c r="J157" i="66"/>
  <c r="J152" i="66"/>
  <c r="BK151" i="66"/>
  <c r="J147" i="66"/>
  <c r="J146" i="66"/>
  <c r="J143" i="66"/>
  <c r="J138" i="66"/>
  <c r="BK130" i="66"/>
  <c r="J128" i="66"/>
  <c r="J167" i="65"/>
  <c r="BK166" i="65"/>
  <c r="BK160" i="65"/>
  <c r="J159" i="65"/>
  <c r="J157" i="65"/>
  <c r="J154" i="65"/>
  <c r="BK153" i="65"/>
  <c r="J151" i="65"/>
  <c r="BK150" i="65"/>
  <c r="J149" i="65"/>
  <c r="J146" i="65"/>
  <c r="BK143" i="65"/>
  <c r="J139" i="65"/>
  <c r="BK132" i="65"/>
  <c r="J131" i="65"/>
  <c r="BK254" i="64"/>
  <c r="BK248" i="64"/>
  <c r="J230" i="64"/>
  <c r="BK227" i="64"/>
  <c r="BK221" i="64"/>
  <c r="BK209" i="64"/>
  <c r="BK203" i="64"/>
  <c r="BK297" i="63"/>
  <c r="J297" i="63"/>
  <c r="BK293" i="63"/>
  <c r="J293" i="63"/>
  <c r="BK290" i="63"/>
  <c r="BK284" i="63"/>
  <c r="BK257" i="63"/>
  <c r="BK248" i="63"/>
  <c r="BK200" i="63"/>
  <c r="BK197" i="63"/>
  <c r="J194" i="63"/>
  <c r="J180" i="63"/>
  <c r="J168" i="63"/>
  <c r="BK347" i="62"/>
  <c r="J347" i="62"/>
  <c r="BK343" i="62"/>
  <c r="J343" i="62"/>
  <c r="J340" i="62"/>
  <c r="BK337" i="62"/>
  <c r="BK334" i="62"/>
  <c r="J331" i="62"/>
  <c r="BK325" i="62"/>
  <c r="BK307" i="62"/>
  <c r="BK298" i="62"/>
  <c r="BK253" i="62"/>
  <c r="J244" i="62"/>
  <c r="BK226" i="62"/>
  <c r="J220" i="62"/>
  <c r="J214" i="62"/>
  <c r="BK210" i="62"/>
  <c r="BK203" i="62"/>
  <c r="J192" i="62"/>
  <c r="BK185" i="62"/>
  <c r="J169" i="62"/>
  <c r="BK157" i="62"/>
  <c r="BK133" i="62"/>
  <c r="BK352" i="61"/>
  <c r="J306" i="61"/>
  <c r="J303" i="61"/>
  <c r="BK300" i="61"/>
  <c r="BK297" i="61"/>
  <c r="BK294" i="61"/>
  <c r="J291" i="61"/>
  <c r="BK261" i="61"/>
  <c r="BK258" i="61"/>
  <c r="BK255" i="61"/>
  <c r="BK242" i="61"/>
  <c r="J217" i="61"/>
  <c r="BK213" i="61"/>
  <c r="J201" i="61"/>
  <c r="BK189" i="61"/>
  <c r="BK173" i="61"/>
  <c r="J155" i="61"/>
  <c r="BK152" i="61"/>
  <c r="J149" i="61"/>
  <c r="BK143" i="61"/>
  <c r="J137" i="61"/>
  <c r="J492" i="60"/>
  <c r="J489" i="60"/>
  <c r="BK480" i="60"/>
  <c r="J474" i="60"/>
  <c r="BK459" i="60"/>
  <c r="BK432" i="60"/>
  <c r="BK390" i="60"/>
  <c r="BK378" i="60"/>
  <c r="BK366" i="60"/>
  <c r="J363" i="60"/>
  <c r="J348" i="60"/>
  <c r="BK333" i="60"/>
  <c r="BK330" i="60"/>
  <c r="BK324" i="60"/>
  <c r="BK302" i="60"/>
  <c r="J277" i="60"/>
  <c r="J195" i="60"/>
  <c r="J184" i="60"/>
  <c r="BK174" i="60"/>
  <c r="J154" i="60"/>
  <c r="J141" i="60"/>
  <c r="BK132" i="60"/>
  <c r="J129" i="60"/>
  <c r="BK412" i="59"/>
  <c r="J409" i="59"/>
  <c r="BK397" i="59"/>
  <c r="BK394" i="59"/>
  <c r="BK382" i="59"/>
  <c r="BK367" i="59"/>
  <c r="BK364" i="59"/>
  <c r="J361" i="59"/>
  <c r="J355" i="59"/>
  <c r="BK334" i="59"/>
  <c r="BK328" i="59"/>
  <c r="J313" i="59"/>
  <c r="J310" i="59"/>
  <c r="J307" i="59"/>
  <c r="J304" i="59"/>
  <c r="BK301" i="59"/>
  <c r="J298" i="59"/>
  <c r="BK280" i="59"/>
  <c r="BK277" i="59"/>
  <c r="BK254" i="59"/>
  <c r="BK250" i="59"/>
  <c r="J247" i="59"/>
  <c r="BK244" i="59"/>
  <c r="BK238" i="59"/>
  <c r="BK235" i="59"/>
  <c r="BK218" i="59"/>
  <c r="BK155" i="59"/>
  <c r="J141" i="59"/>
  <c r="J129" i="59"/>
  <c r="J211" i="58"/>
  <c r="BK208" i="58"/>
  <c r="J197" i="58"/>
  <c r="J328" i="57"/>
  <c r="BK325" i="57"/>
  <c r="J321" i="57"/>
  <c r="BK309" i="57"/>
  <c r="BK306" i="57"/>
  <c r="J303" i="57"/>
  <c r="J297" i="57"/>
  <c r="BK281" i="57"/>
  <c r="BK269" i="57"/>
  <c r="BK260" i="57"/>
  <c r="BK257" i="57"/>
  <c r="BK239" i="57"/>
  <c r="BK229" i="57"/>
  <c r="BK223" i="57"/>
  <c r="BK220" i="57"/>
  <c r="J200" i="57"/>
  <c r="J185" i="57"/>
  <c r="J179" i="57"/>
  <c r="J173" i="57"/>
  <c r="BK170" i="57"/>
  <c r="BK161" i="57"/>
  <c r="J149" i="57"/>
  <c r="BK146" i="57"/>
  <c r="J143" i="57"/>
  <c r="BK335" i="56"/>
  <c r="J335" i="56"/>
  <c r="BK331" i="56"/>
  <c r="J331" i="56"/>
  <c r="J310" i="56"/>
  <c r="J304" i="56"/>
  <c r="J298" i="56"/>
  <c r="BK295" i="56"/>
  <c r="J292" i="56"/>
  <c r="BK289" i="56"/>
  <c r="J286" i="56"/>
  <c r="J280" i="56"/>
  <c r="J265" i="56"/>
  <c r="BK262" i="56"/>
  <c r="J253" i="56"/>
  <c r="J247" i="56"/>
  <c r="J238" i="56"/>
  <c r="BK232" i="56"/>
  <c r="BK200" i="56"/>
  <c r="BK188" i="56"/>
  <c r="J170" i="56"/>
  <c r="J164" i="56"/>
  <c r="BK212" i="55"/>
  <c r="J212" i="55"/>
  <c r="J204" i="55"/>
  <c r="J194" i="55"/>
  <c r="J192" i="55"/>
  <c r="J184" i="55"/>
  <c r="J179" i="55"/>
  <c r="BK173" i="55"/>
  <c r="J156" i="55"/>
  <c r="J153" i="55"/>
  <c r="J150" i="55"/>
  <c r="BK204" i="54"/>
  <c r="BK202" i="54"/>
  <c r="BK196" i="54"/>
  <c r="BK194" i="54"/>
  <c r="BK188" i="54"/>
  <c r="BK179" i="54"/>
  <c r="J153" i="54"/>
  <c r="J150" i="54"/>
  <c r="J162" i="53"/>
  <c r="BK153" i="53"/>
  <c r="BK179" i="52"/>
  <c r="BK177" i="52"/>
  <c r="BK173" i="52"/>
  <c r="J167" i="52"/>
  <c r="J153" i="52"/>
  <c r="J151" i="52"/>
  <c r="J133" i="52"/>
  <c r="J164" i="51"/>
  <c r="J163" i="51"/>
  <c r="BK161" i="51"/>
  <c r="J158" i="51"/>
  <c r="J155" i="51"/>
  <c r="J153" i="51"/>
  <c r="BK152" i="51"/>
  <c r="BK150" i="51"/>
  <c r="J145" i="51"/>
  <c r="J142" i="51"/>
  <c r="J135" i="51"/>
  <c r="J134" i="51"/>
  <c r="BK132" i="51"/>
  <c r="BK149" i="50"/>
  <c r="J147" i="50"/>
  <c r="BK143" i="50"/>
  <c r="J141" i="50"/>
  <c r="J138" i="50"/>
  <c r="J131" i="50"/>
  <c r="J172" i="49"/>
  <c r="J166" i="49"/>
  <c r="J165" i="49"/>
  <c r="J163" i="49"/>
  <c r="BK161" i="49"/>
  <c r="BK158" i="49"/>
  <c r="J155" i="49"/>
  <c r="J154" i="49"/>
  <c r="J147" i="49"/>
  <c r="J135" i="48"/>
  <c r="BK133" i="48"/>
  <c r="BK145" i="47"/>
  <c r="J142" i="47"/>
  <c r="BK135" i="47"/>
  <c r="BK167" i="46"/>
  <c r="J163" i="46"/>
  <c r="BK157" i="46"/>
  <c r="J156" i="46"/>
  <c r="J148" i="46"/>
  <c r="J144" i="46"/>
  <c r="J141" i="46"/>
  <c r="J137" i="46"/>
  <c r="BK136" i="46"/>
  <c r="BK135" i="46"/>
  <c r="J133" i="46"/>
  <c r="BK131" i="46"/>
  <c r="BK130" i="46"/>
  <c r="J293" i="45"/>
  <c r="BK286" i="45"/>
  <c r="J278" i="45"/>
  <c r="J270" i="45"/>
  <c r="BK266" i="45"/>
  <c r="J263" i="45"/>
  <c r="J254" i="45"/>
  <c r="BK243" i="45"/>
  <c r="BK240" i="45"/>
  <c r="BK239" i="45"/>
  <c r="J236" i="45"/>
  <c r="J233" i="45"/>
  <c r="BK232" i="45"/>
  <c r="J229" i="45"/>
  <c r="J227" i="45"/>
  <c r="J221" i="45"/>
  <c r="BK219" i="45"/>
  <c r="J209" i="45"/>
  <c r="BK207" i="45"/>
  <c r="J198" i="45"/>
  <c r="BK194" i="45"/>
  <c r="J192" i="45"/>
  <c r="J190" i="45"/>
  <c r="J189" i="45"/>
  <c r="J185" i="45"/>
  <c r="J179" i="45"/>
  <c r="J177" i="45"/>
  <c r="J165" i="45"/>
  <c r="BK161" i="45"/>
  <c r="J160" i="45"/>
  <c r="BK156" i="45"/>
  <c r="J148" i="45"/>
  <c r="BK147" i="45"/>
  <c r="BK145" i="45"/>
  <c r="J140" i="45"/>
  <c r="BK135" i="45"/>
  <c r="BK134" i="45"/>
  <c r="J310" i="44"/>
  <c r="J299" i="44"/>
  <c r="BK290" i="44"/>
  <c r="BK287" i="44"/>
  <c r="BK282" i="44"/>
  <c r="BK274" i="44"/>
  <c r="J273" i="44"/>
  <c r="BK272" i="44"/>
  <c r="J271" i="44"/>
  <c r="BK265" i="44"/>
  <c r="J262" i="44"/>
  <c r="J254" i="44"/>
  <c r="J252" i="44"/>
  <c r="J251" i="44"/>
  <c r="J246" i="44"/>
  <c r="BK243" i="44"/>
  <c r="J237" i="44"/>
  <c r="J236" i="44"/>
  <c r="BK232" i="44"/>
  <c r="BK225" i="44"/>
  <c r="J220" i="44"/>
  <c r="J212" i="44"/>
  <c r="J207" i="44"/>
  <c r="J193" i="44"/>
  <c r="J191" i="44"/>
  <c r="J187" i="44"/>
  <c r="BK182" i="44"/>
  <c r="BK181" i="44"/>
  <c r="BK173" i="44"/>
  <c r="BK170" i="44"/>
  <c r="J163" i="44"/>
  <c r="BK162" i="44"/>
  <c r="J160" i="44"/>
  <c r="J156" i="44"/>
  <c r="BK136" i="44"/>
  <c r="BK241" i="43"/>
  <c r="BK237" i="43"/>
  <c r="BK234" i="43"/>
  <c r="J229" i="43"/>
  <c r="J225" i="43"/>
  <c r="BK222" i="43"/>
  <c r="BK191" i="43"/>
  <c r="J174" i="43"/>
  <c r="BK143" i="38"/>
  <c r="J149" i="37"/>
  <c r="BK145" i="37"/>
  <c r="J140" i="37"/>
  <c r="J137" i="37"/>
  <c r="BK147" i="36"/>
  <c r="BK143" i="36"/>
  <c r="J138" i="36"/>
  <c r="J136" i="36"/>
  <c r="J133" i="36"/>
  <c r="BK131" i="36"/>
  <c r="J147" i="35"/>
  <c r="BK142" i="35"/>
  <c r="J141" i="35"/>
  <c r="BK134" i="35"/>
  <c r="J131" i="35"/>
  <c r="BK129" i="35"/>
  <c r="BK141" i="34"/>
  <c r="BK136" i="34"/>
  <c r="J131" i="34"/>
  <c r="BK148" i="33"/>
  <c r="J146" i="33"/>
  <c r="BK145" i="33"/>
  <c r="J139" i="33"/>
  <c r="BK133" i="33"/>
  <c r="BK132" i="33"/>
  <c r="BK131" i="33"/>
  <c r="J146" i="32"/>
  <c r="BK143" i="32"/>
  <c r="J142" i="32"/>
  <c r="BK132" i="32"/>
  <c r="J131" i="32"/>
  <c r="J127" i="32"/>
  <c r="BK148" i="31"/>
  <c r="J147" i="31"/>
  <c r="BK145" i="31"/>
  <c r="J143" i="31"/>
  <c r="BK141" i="31"/>
  <c r="J136" i="31"/>
  <c r="BK134" i="31"/>
  <c r="J133" i="31"/>
  <c r="BK129" i="31"/>
  <c r="J127" i="30"/>
  <c r="BK133" i="29"/>
  <c r="J133" i="29"/>
  <c r="J132" i="29"/>
  <c r="BK131" i="29"/>
  <c r="BK139" i="28"/>
  <c r="J137" i="28"/>
  <c r="BK136" i="28"/>
  <c r="J133" i="28"/>
  <c r="BK131" i="28"/>
  <c r="J141" i="27"/>
  <c r="J137" i="27"/>
  <c r="J136" i="27"/>
  <c r="BK135" i="27"/>
  <c r="BK132" i="27"/>
  <c r="J129" i="27"/>
  <c r="J137" i="26"/>
  <c r="BK136" i="26"/>
  <c r="J131" i="26"/>
  <c r="J128" i="26"/>
  <c r="BK132" i="25"/>
  <c r="J129" i="24"/>
  <c r="J127" i="24"/>
  <c r="J130" i="23"/>
  <c r="J135" i="22"/>
  <c r="J129" i="22"/>
  <c r="J140" i="21"/>
  <c r="BK134" i="21"/>
  <c r="J132" i="21"/>
  <c r="BK131" i="21"/>
  <c r="J130" i="20"/>
  <c r="BK147" i="19"/>
  <c r="BK146" i="19"/>
  <c r="BK143" i="19"/>
  <c r="J142" i="19"/>
  <c r="BK141" i="19"/>
  <c r="BK127" i="19"/>
  <c r="BK145" i="18"/>
  <c r="BK144" i="18"/>
  <c r="J142" i="18"/>
  <c r="BK137" i="18"/>
  <c r="J133" i="18"/>
  <c r="BK132" i="18"/>
  <c r="BK131" i="18"/>
  <c r="BK185" i="17"/>
  <c r="BK184" i="17"/>
  <c r="J182" i="17"/>
  <c r="BK177" i="17"/>
  <c r="J176" i="17"/>
  <c r="J173" i="17"/>
  <c r="BK171" i="17"/>
  <c r="BK170" i="17"/>
  <c r="J168" i="17"/>
  <c r="J163" i="17"/>
  <c r="J162" i="17"/>
  <c r="BK159" i="17"/>
  <c r="BK141" i="17"/>
  <c r="BK139" i="17"/>
  <c r="J134" i="17"/>
  <c r="BK131" i="17"/>
  <c r="BK130" i="17"/>
  <c r="BK127" i="17"/>
  <c r="J182" i="16"/>
  <c r="BK176" i="16"/>
  <c r="BK164" i="16"/>
  <c r="BK161" i="16"/>
  <c r="BK160" i="16"/>
  <c r="BK152" i="16"/>
  <c r="BK149" i="16"/>
  <c r="J132" i="16"/>
  <c r="BK131" i="16"/>
  <c r="J184" i="15"/>
  <c r="BK178" i="15"/>
  <c r="J177" i="15"/>
  <c r="J175" i="15"/>
  <c r="BK164" i="15"/>
  <c r="J159" i="15"/>
  <c r="J156" i="15"/>
  <c r="BK153" i="15"/>
  <c r="BK149" i="15"/>
  <c r="BK144" i="15"/>
  <c r="BK143" i="15"/>
  <c r="BK139" i="15"/>
  <c r="BK182" i="14"/>
  <c r="BK181" i="14"/>
  <c r="J179" i="14"/>
  <c r="J173" i="14"/>
  <c r="J171" i="14"/>
  <c r="BK170" i="14"/>
  <c r="BK158" i="14"/>
  <c r="J157" i="14"/>
  <c r="BK153" i="14"/>
  <c r="BK145" i="14"/>
  <c r="BK144" i="14"/>
  <c r="BK141" i="14"/>
  <c r="BK137" i="14"/>
  <c r="J136" i="14"/>
  <c r="BK133" i="14"/>
  <c r="BK132" i="14"/>
  <c r="J193" i="13"/>
  <c r="J189" i="13"/>
  <c r="BK178" i="13"/>
  <c r="J177" i="13"/>
  <c r="BK176" i="13"/>
  <c r="BK175" i="13"/>
  <c r="J163" i="13"/>
  <c r="J158" i="13"/>
  <c r="J157" i="13"/>
  <c r="BK141" i="13"/>
  <c r="BK138" i="13"/>
  <c r="J131" i="13"/>
  <c r="J186" i="12"/>
  <c r="BK181" i="12"/>
  <c r="J176" i="12"/>
  <c r="J166" i="12"/>
  <c r="BK165" i="12"/>
  <c r="BK162" i="12"/>
  <c r="J158" i="12"/>
  <c r="BK149" i="12"/>
  <c r="J148" i="12"/>
  <c r="BK147" i="12"/>
  <c r="J138" i="12"/>
  <c r="J130" i="12"/>
  <c r="BK190" i="11"/>
  <c r="BK189" i="11"/>
  <c r="J186" i="11"/>
  <c r="J182" i="11"/>
  <c r="BK181" i="11"/>
  <c r="J178" i="11"/>
  <c r="J173" i="11"/>
  <c r="J160" i="11"/>
  <c r="BK148" i="11"/>
  <c r="J147" i="11"/>
  <c r="BK146" i="11"/>
  <c r="BK142" i="11"/>
  <c r="BK139" i="11"/>
  <c r="J137" i="11"/>
  <c r="J134" i="11"/>
  <c r="J187" i="10"/>
  <c r="BK186" i="10"/>
  <c r="J185" i="10"/>
  <c r="J184" i="10"/>
  <c r="BK183" i="10"/>
  <c r="J177" i="10"/>
  <c r="J172" i="10"/>
  <c r="BK169" i="10"/>
  <c r="BK164" i="10"/>
  <c r="BK163" i="10"/>
  <c r="BK162" i="10"/>
  <c r="BK156" i="10"/>
  <c r="BK153" i="10"/>
  <c r="J152" i="10"/>
  <c r="BK148" i="10"/>
  <c r="BK144" i="10"/>
  <c r="BK139" i="10"/>
  <c r="J133" i="10"/>
  <c r="BK132" i="10"/>
  <c r="BK129" i="10"/>
  <c r="J355" i="8"/>
  <c r="J351" i="8"/>
  <c r="BK342" i="8"/>
  <c r="J329" i="8"/>
  <c r="BK328" i="8"/>
  <c r="BK327" i="8"/>
  <c r="J326" i="8"/>
  <c r="J322" i="8"/>
  <c r="J319" i="8"/>
  <c r="BK316" i="8"/>
  <c r="BK313" i="8"/>
  <c r="J311" i="8"/>
  <c r="J310" i="8"/>
  <c r="J303" i="8"/>
  <c r="J299" i="8"/>
  <c r="BK297" i="8"/>
  <c r="BK296" i="8"/>
  <c r="J293" i="8"/>
  <c r="BK291" i="8"/>
  <c r="BK288" i="8"/>
  <c r="J283" i="8"/>
  <c r="J276" i="8"/>
  <c r="J270" i="8"/>
  <c r="BK269" i="8"/>
  <c r="J268" i="8"/>
  <c r="BK241" i="8"/>
  <c r="BK239" i="8"/>
  <c r="BK237" i="8"/>
  <c r="J234" i="8"/>
  <c r="BK232" i="8"/>
  <c r="J225" i="8"/>
  <c r="J222" i="8"/>
  <c r="J215" i="8"/>
  <c r="BK214" i="8"/>
  <c r="J210" i="8"/>
  <c r="J209" i="8"/>
  <c r="J206" i="8"/>
  <c r="BK200" i="8"/>
  <c r="BK197" i="8"/>
  <c r="BK195" i="8"/>
  <c r="BK183" i="8"/>
  <c r="J182" i="8"/>
  <c r="BK177" i="8"/>
  <c r="BK175" i="8"/>
  <c r="J166" i="8"/>
  <c r="BK160" i="8"/>
  <c r="BK157" i="8"/>
  <c r="BK153" i="8"/>
  <c r="J150" i="8"/>
  <c r="BK218" i="7"/>
  <c r="BK213" i="7"/>
  <c r="J212" i="7"/>
  <c r="J206" i="7"/>
  <c r="BK202" i="7"/>
  <c r="J195" i="7"/>
  <c r="BK187" i="7"/>
  <c r="BK179" i="7"/>
  <c r="J173" i="7"/>
  <c r="J166" i="7"/>
  <c r="BK164" i="7"/>
  <c r="BK162" i="7"/>
  <c r="BK157" i="7"/>
  <c r="BK153" i="7"/>
  <c r="J150" i="7"/>
  <c r="BK602" i="6"/>
  <c r="J591" i="6"/>
  <c r="J583" i="6"/>
  <c r="J566" i="6"/>
  <c r="BK555" i="6"/>
  <c r="J549" i="6"/>
  <c r="BK534" i="6"/>
  <c r="J531" i="6"/>
  <c r="BK515" i="6"/>
  <c r="J507" i="6"/>
  <c r="J489" i="6"/>
  <c r="BK458" i="6"/>
  <c r="J457" i="6"/>
  <c r="J455" i="6"/>
  <c r="J449" i="6"/>
  <c r="BK446" i="6"/>
  <c r="BK435" i="6"/>
  <c r="BK432" i="6"/>
  <c r="BK430" i="6"/>
  <c r="J420" i="6"/>
  <c r="J406" i="6"/>
  <c r="J397" i="6"/>
  <c r="J391" i="6"/>
  <c r="BK387" i="6"/>
  <c r="BK373" i="6"/>
  <c r="BK359" i="6"/>
  <c r="BK342" i="6"/>
  <c r="BK318" i="6"/>
  <c r="J312" i="6"/>
  <c r="BK308" i="6"/>
  <c r="J305" i="6"/>
  <c r="BK302" i="6"/>
  <c r="BK293" i="6"/>
  <c r="BK291" i="6"/>
  <c r="J287" i="6"/>
  <c r="J279" i="6"/>
  <c r="J273" i="6"/>
  <c r="BK259" i="6"/>
  <c r="BK244" i="6"/>
  <c r="J239" i="6"/>
  <c r="BK229" i="6"/>
  <c r="BK224" i="6"/>
  <c r="BK198" i="6"/>
  <c r="J190" i="6"/>
  <c r="BK189" i="6"/>
  <c r="BK188" i="6"/>
  <c r="BK187" i="6"/>
  <c r="J177" i="6"/>
  <c r="BK174" i="6"/>
  <c r="BK169" i="6"/>
  <c r="J166" i="6"/>
  <c r="J165" i="6"/>
  <c r="J161" i="6"/>
  <c r="BK158" i="6"/>
  <c r="BK153" i="6"/>
  <c r="BK143" i="6"/>
  <c r="J136" i="6"/>
  <c r="BK2688" i="5"/>
  <c r="J2686" i="5"/>
  <c r="BK2684" i="5"/>
  <c r="J2682" i="5"/>
  <c r="J2680" i="5"/>
  <c r="J2678" i="5"/>
  <c r="J2676" i="5"/>
  <c r="J2660" i="5"/>
  <c r="BK2658" i="5"/>
  <c r="J2642" i="5"/>
  <c r="BK2634" i="5"/>
  <c r="BK2630" i="5"/>
  <c r="J2628" i="5"/>
  <c r="BK2608" i="5"/>
  <c r="J2570" i="5"/>
  <c r="J2568" i="5"/>
  <c r="J2545" i="5"/>
  <c r="BK2534" i="5"/>
  <c r="J2527" i="5"/>
  <c r="BK2522" i="5"/>
  <c r="BK2514" i="5"/>
  <c r="BK2501" i="5"/>
  <c r="BK2492" i="5"/>
  <c r="BK2486" i="5"/>
  <c r="J2460" i="5"/>
  <c r="BK2404" i="5"/>
  <c r="J2400" i="5"/>
  <c r="BK2393" i="5"/>
  <c r="J2334" i="5"/>
  <c r="J2313" i="5"/>
  <c r="J2294" i="5"/>
  <c r="J2288" i="5"/>
  <c r="J2274" i="5"/>
  <c r="J2260" i="5"/>
  <c r="J2254" i="5"/>
  <c r="BK2246" i="5"/>
  <c r="J2238" i="5"/>
  <c r="J2236" i="5"/>
  <c r="J2227" i="5"/>
  <c r="J2223" i="5"/>
  <c r="BK2219" i="5"/>
  <c r="J2217" i="5"/>
  <c r="J2205" i="5"/>
  <c r="BK2197" i="5"/>
  <c r="BK2183" i="5"/>
  <c r="BK2175" i="5"/>
  <c r="BK2159" i="5"/>
  <c r="BK2153" i="5"/>
  <c r="J2147" i="5"/>
  <c r="BK2145" i="5"/>
  <c r="J2141" i="5"/>
  <c r="BK2133" i="5"/>
  <c r="J2131" i="5"/>
  <c r="J2125" i="5"/>
  <c r="BK2111" i="5"/>
  <c r="BK2109" i="5"/>
  <c r="BK2089" i="5"/>
  <c r="J2081" i="5"/>
  <c r="BK2079" i="5"/>
  <c r="BK2063" i="5"/>
  <c r="BK2061" i="5"/>
  <c r="BK2041" i="5"/>
  <c r="BK2037" i="5"/>
  <c r="BK2027" i="5"/>
  <c r="BK2017" i="5"/>
  <c r="BK1987" i="5"/>
  <c r="BK1981" i="5"/>
  <c r="J1977" i="5"/>
  <c r="J1953" i="5"/>
  <c r="J1951" i="5"/>
  <c r="BK1945" i="5"/>
  <c r="BK1943" i="5"/>
  <c r="BK1939" i="5"/>
  <c r="BK1937" i="5"/>
  <c r="J1931" i="5"/>
  <c r="J1927" i="5"/>
  <c r="BK1915" i="5"/>
  <c r="J1911" i="5"/>
  <c r="J1867" i="5"/>
  <c r="BK1863" i="5"/>
  <c r="BK1853" i="5"/>
  <c r="J1850" i="5"/>
  <c r="BK1848" i="5"/>
  <c r="J1840" i="5"/>
  <c r="J1834" i="5"/>
  <c r="BK1832" i="5"/>
  <c r="J1830" i="5"/>
  <c r="J1826" i="5"/>
  <c r="BK1822" i="5"/>
  <c r="BK1808" i="5"/>
  <c r="BK1802" i="5"/>
  <c r="J1786" i="5"/>
  <c r="BK1778" i="5"/>
  <c r="J1776" i="5"/>
  <c r="BK1772" i="5"/>
  <c r="BK1768" i="5"/>
  <c r="BK1766" i="5"/>
  <c r="J1762" i="5"/>
  <c r="BK1754" i="5"/>
  <c r="J1722" i="5"/>
  <c r="BK1712" i="5"/>
  <c r="J1708" i="5"/>
  <c r="J1704" i="5"/>
  <c r="J1694" i="5"/>
  <c r="BK1674" i="5"/>
  <c r="BK1668" i="5"/>
  <c r="J1662" i="5"/>
  <c r="J1656" i="5"/>
  <c r="BK1652" i="5"/>
  <c r="BK1648" i="5"/>
  <c r="J1644" i="5"/>
  <c r="BK1640" i="5"/>
  <c r="BK1634" i="5"/>
  <c r="BK1630" i="5"/>
  <c r="J1628" i="5"/>
  <c r="J1626" i="5"/>
  <c r="BK1606" i="5"/>
  <c r="BK1600" i="5"/>
  <c r="J1568" i="5"/>
  <c r="J1566" i="5"/>
  <c r="J1560" i="5"/>
  <c r="J1556" i="5"/>
  <c r="BK1528" i="5"/>
  <c r="BK1498" i="5"/>
  <c r="J1490" i="5"/>
  <c r="BK1472" i="5"/>
  <c r="J1460" i="5"/>
  <c r="J1430" i="5"/>
  <c r="J1420" i="5"/>
  <c r="J1418" i="5"/>
  <c r="J1416" i="5"/>
  <c r="J1410" i="5"/>
  <c r="J1408" i="5"/>
  <c r="BK1400" i="5"/>
  <c r="BK1378" i="5"/>
  <c r="BK1376" i="5"/>
  <c r="BK1350" i="5"/>
  <c r="J1344" i="5"/>
  <c r="BK1336" i="5"/>
  <c r="J1326" i="5"/>
  <c r="BK1318" i="5"/>
  <c r="BK1316" i="5"/>
  <c r="BK1302" i="5"/>
  <c r="BK1298" i="5"/>
  <c r="J1292" i="5"/>
  <c r="J1288" i="5"/>
  <c r="J1282" i="5"/>
  <c r="BK1278" i="5"/>
  <c r="J1270" i="5"/>
  <c r="J1260" i="5"/>
  <c r="BK1258" i="5"/>
  <c r="J1254" i="5"/>
  <c r="BK1248" i="5"/>
  <c r="BK1238" i="5"/>
  <c r="J1224" i="5"/>
  <c r="J1216" i="5"/>
  <c r="BK1204" i="5"/>
  <c r="J1199" i="5"/>
  <c r="BK1168" i="5"/>
  <c r="BK1141" i="5"/>
  <c r="J1078" i="5"/>
  <c r="J1074" i="5"/>
  <c r="J1056" i="5"/>
  <c r="J1047" i="5"/>
  <c r="BK1040" i="5"/>
  <c r="J1007" i="5"/>
  <c r="J1004" i="5"/>
  <c r="BK985" i="5"/>
  <c r="J971" i="5"/>
  <c r="J960" i="5"/>
  <c r="J952" i="5"/>
  <c r="J943" i="5"/>
  <c r="J923" i="5"/>
  <c r="J911" i="5"/>
  <c r="J903" i="5"/>
  <c r="J894" i="5"/>
  <c r="J875" i="5"/>
  <c r="J854" i="5"/>
  <c r="J834" i="5"/>
  <c r="J815" i="5"/>
  <c r="J788" i="5"/>
  <c r="J773" i="5"/>
  <c r="J752" i="5"/>
  <c r="BK719" i="5"/>
  <c r="J715" i="5"/>
  <c r="BK691" i="5"/>
  <c r="BK683" i="5"/>
  <c r="BK671" i="5"/>
  <c r="BK610" i="5"/>
  <c r="BK570" i="5"/>
  <c r="BK391" i="5"/>
  <c r="BK374" i="5"/>
  <c r="J353" i="5"/>
  <c r="BK349" i="5"/>
  <c r="J320" i="5"/>
  <c r="J238" i="5"/>
  <c r="J180" i="5"/>
  <c r="BK161" i="5"/>
  <c r="J158" i="5"/>
  <c r="J155" i="4"/>
  <c r="J151" i="4"/>
  <c r="J125" i="4"/>
  <c r="BK122" i="4"/>
  <c r="J161" i="3"/>
  <c r="J152" i="3"/>
  <c r="J157" i="2"/>
  <c r="BK146" i="2"/>
  <c r="BK141" i="2"/>
  <c r="J136" i="2"/>
  <c r="J129" i="2"/>
  <c r="J292" i="83"/>
  <c r="BK186" i="83"/>
  <c r="BK181" i="83"/>
  <c r="BK178" i="83"/>
  <c r="BK174" i="83"/>
  <c r="BK171" i="83"/>
  <c r="J167" i="83"/>
  <c r="J150" i="83"/>
  <c r="J146" i="83"/>
  <c r="BK138" i="83"/>
  <c r="BK161" i="82"/>
  <c r="J158" i="82"/>
  <c r="J156" i="82"/>
  <c r="BK153" i="82"/>
  <c r="BK143" i="82"/>
  <c r="J138" i="82"/>
  <c r="J128" i="82"/>
  <c r="BK240" i="81"/>
  <c r="J236" i="81"/>
  <c r="J232" i="81"/>
  <c r="BK227" i="81"/>
  <c r="BK222" i="81"/>
  <c r="BK217" i="81"/>
  <c r="J216" i="81"/>
  <c r="BK211" i="81"/>
  <c r="BK210" i="81"/>
  <c r="BK209" i="81"/>
  <c r="BK202" i="81"/>
  <c r="J199" i="81"/>
  <c r="J196" i="81"/>
  <c r="J187" i="81"/>
  <c r="BK168" i="81"/>
  <c r="J165" i="81"/>
  <c r="J160" i="81"/>
  <c r="BK146" i="81"/>
  <c r="J143" i="81"/>
  <c r="J142" i="81"/>
  <c r="BK139" i="81"/>
  <c r="BK147" i="79"/>
  <c r="BK139" i="79"/>
  <c r="BK133" i="79"/>
  <c r="BK126" i="79"/>
  <c r="BK140" i="78"/>
  <c r="BK139" i="78"/>
  <c r="BK135" i="78"/>
  <c r="BK131" i="78"/>
  <c r="BK130" i="78"/>
  <c r="J129" i="78"/>
  <c r="J131" i="77"/>
  <c r="J161" i="76"/>
  <c r="BK149" i="76"/>
  <c r="J130" i="76"/>
  <c r="BK155" i="75"/>
  <c r="BK147" i="75"/>
  <c r="J143" i="75"/>
  <c r="J137" i="75"/>
  <c r="BK212" i="74"/>
  <c r="J207" i="74"/>
  <c r="BK184" i="74"/>
  <c r="J177" i="74"/>
  <c r="BK173" i="74"/>
  <c r="BK161" i="74"/>
  <c r="J154" i="74"/>
  <c r="J145" i="74"/>
  <c r="J141" i="74"/>
  <c r="BK133" i="74"/>
  <c r="J129" i="74"/>
  <c r="BK179" i="73"/>
  <c r="BK177" i="73"/>
  <c r="J171" i="73"/>
  <c r="J158" i="73"/>
  <c r="J154" i="73"/>
  <c r="J137" i="73"/>
  <c r="J133" i="73"/>
  <c r="BK284" i="72"/>
  <c r="J278" i="72"/>
  <c r="J266" i="72"/>
  <c r="J262" i="72"/>
  <c r="BK259" i="72"/>
  <c r="BK255" i="72"/>
  <c r="J244" i="72"/>
  <c r="J240" i="72"/>
  <c r="BK232" i="72"/>
  <c r="BK218" i="72"/>
  <c r="BK178" i="72"/>
  <c r="J176" i="72"/>
  <c r="J172" i="72"/>
  <c r="BK170" i="72"/>
  <c r="BK153" i="72"/>
  <c r="J150" i="72"/>
  <c r="J142" i="72"/>
  <c r="J134" i="72"/>
  <c r="BK238" i="71"/>
  <c r="BK235" i="71"/>
  <c r="J232" i="71"/>
  <c r="BK226" i="71"/>
  <c r="BK210" i="71"/>
  <c r="J203" i="71"/>
  <c r="J191" i="71"/>
  <c r="BK185" i="71"/>
  <c r="BK182" i="71"/>
  <c r="BK179" i="71"/>
  <c r="BK176" i="71"/>
  <c r="BK173" i="71"/>
  <c r="BK163" i="71"/>
  <c r="BK158" i="71"/>
  <c r="J152" i="71"/>
  <c r="J140" i="71"/>
  <c r="J129" i="71"/>
  <c r="J149" i="70"/>
  <c r="J148" i="70"/>
  <c r="BK147" i="70"/>
  <c r="J145" i="70"/>
  <c r="BK143" i="70"/>
  <c r="J140" i="70"/>
  <c r="BK139" i="70"/>
  <c r="BK138" i="70"/>
  <c r="J133" i="70"/>
  <c r="BK130" i="70"/>
  <c r="J125" i="70"/>
  <c r="BK124" i="70"/>
  <c r="BK243" i="69"/>
  <c r="J243" i="69"/>
  <c r="BK240" i="69"/>
  <c r="J237" i="69"/>
  <c r="BK234" i="69"/>
  <c r="BK231" i="69"/>
  <c r="J228" i="69"/>
  <c r="J223" i="69"/>
  <c r="BK219" i="69"/>
  <c r="BK210" i="69"/>
  <c r="BK207" i="69"/>
  <c r="BK186" i="69"/>
  <c r="BK176" i="69"/>
  <c r="J172" i="69"/>
  <c r="J169" i="69"/>
  <c r="BK160" i="69"/>
  <c r="J151" i="69"/>
  <c r="BK238" i="68"/>
  <c r="BK230" i="68"/>
  <c r="BK218" i="68"/>
  <c r="BK215" i="68"/>
  <c r="BK200" i="68"/>
  <c r="BK197" i="68"/>
  <c r="J188" i="68"/>
  <c r="BK174" i="68"/>
  <c r="J168" i="68"/>
  <c r="BK159" i="68"/>
  <c r="J153" i="68"/>
  <c r="J147" i="68"/>
  <c r="J138" i="68"/>
  <c r="BK135" i="68"/>
  <c r="J159" i="67"/>
  <c r="J158" i="67"/>
  <c r="J150" i="67"/>
  <c r="BK147" i="67"/>
  <c r="J143" i="67"/>
  <c r="BK138" i="67"/>
  <c r="J137" i="67"/>
  <c r="BK133" i="67"/>
  <c r="J132" i="67"/>
  <c r="BK130" i="67"/>
  <c r="BK175" i="66"/>
  <c r="J172" i="66"/>
  <c r="BK170" i="66"/>
  <c r="BK168" i="66"/>
  <c r="J164" i="66"/>
  <c r="J159" i="66"/>
  <c r="BK157" i="66"/>
  <c r="J156" i="66"/>
  <c r="BK155" i="66"/>
  <c r="J154" i="66"/>
  <c r="BK148" i="66"/>
  <c r="BK142" i="66"/>
  <c r="BK141" i="66"/>
  <c r="BK167" i="65"/>
  <c r="J161" i="65"/>
  <c r="BK158" i="65"/>
  <c r="J141" i="65"/>
  <c r="J254" i="64"/>
  <c r="J242" i="64"/>
  <c r="J215" i="64"/>
  <c r="J203" i="64"/>
  <c r="J180" i="64"/>
  <c r="BK269" i="63"/>
  <c r="J242" i="63"/>
  <c r="BK236" i="63"/>
  <c r="BK233" i="63"/>
  <c r="BK221" i="63"/>
  <c r="BK206" i="63"/>
  <c r="BK172" i="63"/>
  <c r="BK160" i="63"/>
  <c r="BK156" i="63"/>
  <c r="BK148" i="63"/>
  <c r="BK128" i="63"/>
  <c r="J307" i="62"/>
  <c r="J298" i="62"/>
  <c r="BK289" i="62"/>
  <c r="J283" i="62"/>
  <c r="J265" i="62"/>
  <c r="J262" i="62"/>
  <c r="BK244" i="62"/>
  <c r="J238" i="62"/>
  <c r="BK235" i="62"/>
  <c r="BK220" i="62"/>
  <c r="J210" i="62"/>
  <c r="BK196" i="62"/>
  <c r="J181" i="62"/>
  <c r="BK161" i="62"/>
  <c r="J130" i="62"/>
  <c r="J385" i="61"/>
  <c r="BK370" i="61"/>
  <c r="J352" i="61"/>
  <c r="BK348" i="61"/>
  <c r="J318" i="61"/>
  <c r="J309" i="61"/>
  <c r="BK306" i="61"/>
  <c r="BK303" i="61"/>
  <c r="J300" i="61"/>
  <c r="J294" i="61"/>
  <c r="J273" i="61"/>
  <c r="J270" i="61"/>
  <c r="J245" i="61"/>
  <c r="J239" i="61"/>
  <c r="J236" i="61"/>
  <c r="BK230" i="61"/>
  <c r="J213" i="61"/>
  <c r="BK185" i="61"/>
  <c r="BK170" i="61"/>
  <c r="J161" i="61"/>
  <c r="BK149" i="61"/>
  <c r="BK134" i="61"/>
  <c r="J131" i="61"/>
  <c r="J498" i="60"/>
  <c r="BK489" i="60"/>
  <c r="BK483" i="60"/>
  <c r="J480" i="60"/>
  <c r="J471" i="60"/>
  <c r="J462" i="60"/>
  <c r="J456" i="60"/>
  <c r="BK450" i="60"/>
  <c r="J438" i="60"/>
  <c r="BK435" i="60"/>
  <c r="J426" i="60"/>
  <c r="J420" i="60"/>
  <c r="J414" i="60"/>
  <c r="J408" i="60"/>
  <c r="J405" i="60"/>
  <c r="BK396" i="60"/>
  <c r="J393" i="60"/>
  <c r="J378" i="60"/>
  <c r="J366" i="60"/>
  <c r="BK351" i="60"/>
  <c r="BK348" i="60"/>
  <c r="BK318" i="60"/>
  <c r="BK295" i="60"/>
  <c r="J292" i="60"/>
  <c r="J283" i="60"/>
  <c r="BK277" i="60"/>
  <c r="BK271" i="60"/>
  <c r="J248" i="60"/>
  <c r="BK206" i="60"/>
  <c r="BK154" i="60"/>
  <c r="J403" i="59"/>
  <c r="J400" i="59"/>
  <c r="J397" i="59"/>
  <c r="J382" i="59"/>
  <c r="BK379" i="59"/>
  <c r="J373" i="59"/>
  <c r="J370" i="59"/>
  <c r="BK361" i="59"/>
  <c r="BK349" i="59"/>
  <c r="BK346" i="59"/>
  <c r="J340" i="59"/>
  <c r="J334" i="59"/>
  <c r="J328" i="59"/>
  <c r="BK322" i="59"/>
  <c r="J301" i="59"/>
  <c r="J283" i="59"/>
  <c r="J271" i="59"/>
  <c r="BK268" i="59"/>
  <c r="J244" i="59"/>
  <c r="J232" i="59"/>
  <c r="BK229" i="59"/>
  <c r="J211" i="59"/>
  <c r="BK169" i="59"/>
  <c r="J162" i="59"/>
  <c r="J135" i="59"/>
  <c r="J218" i="58"/>
  <c r="BK211" i="58"/>
  <c r="J205" i="58"/>
  <c r="J193" i="58"/>
  <c r="BK187" i="58"/>
  <c r="BK183" i="58"/>
  <c r="J180" i="58"/>
  <c r="J176" i="58"/>
  <c r="BK172" i="58"/>
  <c r="BK168" i="58"/>
  <c r="BK160" i="58"/>
  <c r="J152" i="58"/>
  <c r="J148" i="58"/>
  <c r="J144" i="58"/>
  <c r="J335" i="57"/>
  <c r="BK332" i="57"/>
  <c r="BK313" i="57"/>
  <c r="J300" i="57"/>
  <c r="BK297" i="57"/>
  <c r="BK263" i="57"/>
  <c r="BK248" i="57"/>
  <c r="BK245" i="57"/>
  <c r="J232" i="57"/>
  <c r="J229" i="57"/>
  <c r="BK226" i="57"/>
  <c r="J220" i="57"/>
  <c r="J209" i="57"/>
  <c r="BK194" i="57"/>
  <c r="BK182" i="57"/>
  <c r="BK173" i="57"/>
  <c r="BK167" i="57"/>
  <c r="BK134" i="57"/>
  <c r="BK322" i="56"/>
  <c r="BK298" i="56"/>
  <c r="BK292" i="56"/>
  <c r="BK283" i="56"/>
  <c r="BK274" i="56"/>
  <c r="J250" i="56"/>
  <c r="BK244" i="56"/>
  <c r="BK229" i="56"/>
  <c r="BK206" i="56"/>
  <c r="BK176" i="56"/>
  <c r="BK152" i="56"/>
  <c r="BK137" i="56"/>
  <c r="BK134" i="56"/>
  <c r="BK128" i="56"/>
  <c r="BK200" i="55"/>
  <c r="BK194" i="55"/>
  <c r="J186" i="55"/>
  <c r="J182" i="55"/>
  <c r="J173" i="55"/>
  <c r="J163" i="55"/>
  <c r="J147" i="55"/>
  <c r="BK186" i="54"/>
  <c r="BK184" i="54"/>
  <c r="J182" i="54"/>
  <c r="J176" i="54"/>
  <c r="J173" i="54"/>
  <c r="BK153" i="54"/>
  <c r="BK143" i="54"/>
  <c r="J139" i="53"/>
  <c r="BK130" i="53"/>
  <c r="J165" i="52"/>
  <c r="BK157" i="52"/>
  <c r="J149" i="52"/>
  <c r="J145" i="52"/>
  <c r="J141" i="52"/>
  <c r="BK139" i="52"/>
  <c r="J129" i="52"/>
  <c r="J127" i="52"/>
  <c r="BK164" i="51"/>
  <c r="BK158" i="51"/>
  <c r="J156" i="51"/>
  <c r="BK149" i="51"/>
  <c r="BK148" i="51"/>
  <c r="J147" i="51"/>
  <c r="BK145" i="51"/>
  <c r="BK138" i="51"/>
  <c r="J137" i="51"/>
  <c r="J136" i="51"/>
  <c r="J133" i="51"/>
  <c r="BK130" i="51"/>
  <c r="BK150" i="50"/>
  <c r="BK147" i="50"/>
  <c r="J146" i="50"/>
  <c r="BK138" i="50"/>
  <c r="J136" i="50"/>
  <c r="BK131" i="50"/>
  <c r="J169" i="49"/>
  <c r="J161" i="49"/>
  <c r="J158" i="49"/>
  <c r="BK156" i="49"/>
  <c r="J153" i="49"/>
  <c r="J151" i="49"/>
  <c r="J150" i="49"/>
  <c r="J148" i="49"/>
  <c r="J144" i="49"/>
  <c r="BK142" i="49"/>
  <c r="J138" i="49"/>
  <c r="J136" i="49"/>
  <c r="J132" i="49"/>
  <c r="J131" i="49"/>
  <c r="BK129" i="48"/>
  <c r="BK154" i="47"/>
  <c r="BK144" i="47"/>
  <c r="J143" i="47"/>
  <c r="BK142" i="47"/>
  <c r="J140" i="47"/>
  <c r="BK138" i="47"/>
  <c r="J137" i="47"/>
  <c r="J136" i="47"/>
  <c r="BK134" i="47"/>
  <c r="BK133" i="47"/>
  <c r="J130" i="47"/>
  <c r="BK163" i="46"/>
  <c r="BK158" i="46"/>
  <c r="BK155" i="46"/>
  <c r="J154" i="46"/>
  <c r="J152" i="46"/>
  <c r="BK141" i="46"/>
  <c r="BK139" i="46"/>
  <c r="J130" i="46"/>
  <c r="BK129" i="46"/>
  <c r="J287" i="45"/>
  <c r="BK283" i="45"/>
  <c r="J282" i="45"/>
  <c r="BK280" i="45"/>
  <c r="J271" i="45"/>
  <c r="BK270" i="45"/>
  <c r="J269" i="45"/>
  <c r="BK268" i="45"/>
  <c r="BK264" i="45"/>
  <c r="BK263" i="45"/>
  <c r="BK258" i="45"/>
  <c r="BK256" i="45"/>
  <c r="J253" i="45"/>
  <c r="J252" i="45"/>
  <c r="J250" i="45"/>
  <c r="J246" i="45"/>
  <c r="J245" i="45"/>
  <c r="J244" i="45"/>
  <c r="J242" i="45"/>
  <c r="BK235" i="45"/>
  <c r="BK233" i="45"/>
  <c r="J230" i="45"/>
  <c r="J228" i="45"/>
  <c r="J225" i="45"/>
  <c r="BK222" i="45"/>
  <c r="J220" i="45"/>
  <c r="J218" i="45"/>
  <c r="J214" i="45"/>
  <c r="BK213" i="45"/>
  <c r="J205" i="45"/>
  <c r="J202" i="45"/>
  <c r="J195" i="45"/>
  <c r="BK190" i="45"/>
  <c r="J183" i="45"/>
  <c r="J180" i="45"/>
  <c r="J176" i="45"/>
  <c r="J175" i="45"/>
  <c r="BK169" i="45"/>
  <c r="J168" i="45"/>
  <c r="J139" i="45"/>
  <c r="BK136" i="45"/>
  <c r="J134" i="45"/>
  <c r="BK309" i="44"/>
  <c r="J302" i="44"/>
  <c r="BK301" i="44"/>
  <c r="BK294" i="44"/>
  <c r="J286" i="44"/>
  <c r="BK284" i="44"/>
  <c r="J279" i="44"/>
  <c r="J276" i="44"/>
  <c r="BK273" i="44"/>
  <c r="BK271" i="44"/>
  <c r="BK268" i="44"/>
  <c r="J266" i="44"/>
  <c r="J261" i="44"/>
  <c r="BK254" i="44"/>
  <c r="J248" i="44"/>
  <c r="BK246" i="44"/>
  <c r="J231" i="44"/>
  <c r="J227" i="44"/>
  <c r="J226" i="44"/>
  <c r="BK224" i="44"/>
  <c r="J222" i="44"/>
  <c r="J221" i="44"/>
  <c r="BK219" i="44"/>
  <c r="J199" i="44"/>
  <c r="J197" i="44"/>
  <c r="BK196" i="44"/>
  <c r="J194" i="44"/>
  <c r="BK190" i="44"/>
  <c r="BK186" i="44"/>
  <c r="J183" i="44"/>
  <c r="J180" i="44"/>
  <c r="J178" i="44"/>
  <c r="BK176" i="44"/>
  <c r="BK168" i="44"/>
  <c r="J166" i="44"/>
  <c r="J159" i="44"/>
  <c r="BK156" i="44"/>
  <c r="BK155" i="44"/>
  <c r="BK147" i="44"/>
  <c r="J143" i="44"/>
  <c r="J141" i="44"/>
  <c r="J242" i="43"/>
  <c r="J241" i="43"/>
  <c r="BK228" i="43"/>
  <c r="BK225" i="43"/>
  <c r="BK216" i="43"/>
  <c r="J213" i="43"/>
  <c r="BK209" i="43"/>
  <c r="BK201" i="43"/>
  <c r="J199" i="43"/>
  <c r="J196" i="43"/>
  <c r="J193" i="43"/>
  <c r="J189" i="43"/>
  <c r="BK178" i="43"/>
  <c r="BK177" i="43"/>
  <c r="BK174" i="43"/>
  <c r="J168" i="43"/>
  <c r="BK164" i="43"/>
  <c r="J162" i="43"/>
  <c r="J161" i="43"/>
  <c r="J146" i="38"/>
  <c r="BK139" i="38"/>
  <c r="J134" i="38"/>
  <c r="J132" i="38"/>
  <c r="J131" i="38"/>
  <c r="J143" i="37"/>
  <c r="BK138" i="37"/>
  <c r="BK131" i="37"/>
  <c r="BK130" i="37"/>
  <c r="J147" i="36"/>
  <c r="J145" i="36"/>
  <c r="BK138" i="36"/>
  <c r="BK136" i="36"/>
  <c r="J130" i="36"/>
  <c r="J149" i="35"/>
  <c r="BK147" i="35"/>
  <c r="J143" i="35"/>
  <c r="BK140" i="35"/>
  <c r="J137" i="35"/>
  <c r="J134" i="35"/>
  <c r="J143" i="33"/>
  <c r="BK141" i="33"/>
  <c r="J138" i="33"/>
  <c r="BK148" i="32"/>
  <c r="J143" i="32"/>
  <c r="J141" i="32"/>
  <c r="J140" i="32"/>
  <c r="J138" i="32"/>
  <c r="BK136" i="32"/>
  <c r="J146" i="31"/>
  <c r="BK142" i="31"/>
  <c r="BK140" i="31"/>
  <c r="BK133" i="30"/>
  <c r="J129" i="30"/>
  <c r="J128" i="30"/>
  <c r="J131" i="29"/>
  <c r="BK130" i="29"/>
  <c r="BK129" i="29"/>
  <c r="BK128" i="29"/>
  <c r="J127" i="29"/>
  <c r="J136" i="28"/>
  <c r="J131" i="28"/>
  <c r="J139" i="27"/>
  <c r="J138" i="27"/>
  <c r="J135" i="27"/>
  <c r="BK133" i="27"/>
  <c r="J131" i="27"/>
  <c r="J130" i="27"/>
  <c r="BK129" i="27"/>
  <c r="J140" i="26"/>
  <c r="J138" i="26"/>
  <c r="BK134" i="26"/>
  <c r="BK131" i="26"/>
  <c r="J130" i="26"/>
  <c r="J129" i="26"/>
  <c r="J127" i="26"/>
  <c r="BK138" i="25"/>
  <c r="BK137" i="25"/>
  <c r="J132" i="25"/>
  <c r="BK131" i="25"/>
  <c r="J129" i="25"/>
  <c r="BK133" i="24"/>
  <c r="BK130" i="24"/>
  <c r="BK129" i="24"/>
  <c r="J128" i="24"/>
  <c r="BK134" i="23"/>
  <c r="J129" i="23"/>
  <c r="BK137" i="22"/>
  <c r="J131" i="22"/>
  <c r="BK128" i="22"/>
  <c r="J141" i="21"/>
  <c r="BK140" i="21"/>
  <c r="J138" i="21"/>
  <c r="BK135" i="21"/>
  <c r="J131" i="21"/>
  <c r="J130" i="21"/>
  <c r="J139" i="20"/>
  <c r="BK137" i="20"/>
  <c r="BK131" i="20"/>
  <c r="BK129" i="20"/>
  <c r="J144" i="19"/>
  <c r="J141" i="19"/>
  <c r="J137" i="19"/>
  <c r="J133" i="19"/>
  <c r="BK131" i="19"/>
  <c r="BK129" i="19"/>
  <c r="J148" i="18"/>
  <c r="J141" i="18"/>
  <c r="BK140" i="18"/>
  <c r="J136" i="18"/>
  <c r="BK134" i="18"/>
  <c r="BK186" i="17"/>
  <c r="BK181" i="17"/>
  <c r="BK168" i="17"/>
  <c r="BK165" i="17"/>
  <c r="BK162" i="17"/>
  <c r="J159" i="17"/>
  <c r="J154" i="17"/>
  <c r="J149" i="17"/>
  <c r="BK143" i="17"/>
  <c r="BK132" i="17"/>
  <c r="J131" i="17"/>
  <c r="BK129" i="17"/>
  <c r="J127" i="17"/>
  <c r="BK182" i="16"/>
  <c r="J176" i="16"/>
  <c r="J175" i="16"/>
  <c r="BK173" i="16"/>
  <c r="BK167" i="16"/>
  <c r="J164" i="16"/>
  <c r="J163" i="16"/>
  <c r="J159" i="16"/>
  <c r="BK158" i="16"/>
  <c r="J156" i="16"/>
  <c r="J151" i="16"/>
  <c r="BK148" i="16"/>
  <c r="BK145" i="16"/>
  <c r="J144" i="16"/>
  <c r="J141" i="16"/>
  <c r="J137" i="16"/>
  <c r="J133" i="16"/>
  <c r="BK132" i="16"/>
  <c r="J186" i="15"/>
  <c r="BK184" i="15"/>
  <c r="J172" i="15"/>
  <c r="BK171" i="15"/>
  <c r="J169" i="15"/>
  <c r="BK168" i="15"/>
  <c r="BK162" i="15"/>
  <c r="BK159" i="15"/>
  <c r="J141" i="15"/>
  <c r="BK136" i="15"/>
  <c r="BK135" i="15"/>
  <c r="J134" i="15"/>
  <c r="BK133" i="15"/>
  <c r="BK186" i="14"/>
  <c r="BK183" i="14"/>
  <c r="J180" i="14"/>
  <c r="BK177" i="14"/>
  <c r="BK176" i="14"/>
  <c r="BK174" i="14"/>
  <c r="BK173" i="14"/>
  <c r="BK171" i="14"/>
  <c r="J168" i="14"/>
  <c r="BK166" i="14"/>
  <c r="BK154" i="14"/>
  <c r="BK152" i="14"/>
  <c r="BK150" i="14"/>
  <c r="BK147" i="14"/>
  <c r="BK140" i="14"/>
  <c r="J133" i="14"/>
  <c r="J131" i="14"/>
  <c r="BK129" i="14"/>
  <c r="BK127" i="14"/>
  <c r="BK196" i="13"/>
  <c r="J195" i="13"/>
  <c r="J194" i="13"/>
  <c r="BK187" i="13"/>
  <c r="J182" i="13"/>
  <c r="J173" i="13"/>
  <c r="J162" i="13"/>
  <c r="BK158" i="13"/>
  <c r="BK156" i="13"/>
  <c r="BK154" i="13"/>
  <c r="BK149" i="13"/>
  <c r="BK147" i="13"/>
  <c r="J144" i="13"/>
  <c r="J142" i="13"/>
  <c r="J136" i="13"/>
  <c r="J133" i="13"/>
  <c r="BK132" i="13"/>
  <c r="BK127" i="13"/>
  <c r="BK197" i="12"/>
  <c r="J195" i="12"/>
  <c r="BK191" i="12"/>
  <c r="BK188" i="12"/>
  <c r="BK184" i="12"/>
  <c r="J183" i="12"/>
  <c r="J181" i="12"/>
  <c r="J178" i="12"/>
  <c r="J175" i="12"/>
  <c r="BK171" i="12"/>
  <c r="BK169" i="12"/>
  <c r="BK167" i="12"/>
  <c r="BK164" i="12"/>
  <c r="BK161" i="12"/>
  <c r="J156" i="12"/>
  <c r="BK151" i="12"/>
  <c r="J147" i="12"/>
  <c r="J146" i="12"/>
  <c r="BK142" i="12"/>
  <c r="J135" i="12"/>
  <c r="J133" i="12"/>
  <c r="J129" i="12"/>
  <c r="J190" i="11"/>
  <c r="BK188" i="11"/>
  <c r="BK182" i="11"/>
  <c r="BK178" i="11"/>
  <c r="BK176" i="11"/>
  <c r="J175" i="11"/>
  <c r="J172" i="11"/>
  <c r="BK163" i="11"/>
  <c r="BK154" i="11"/>
  <c r="BK153" i="11"/>
  <c r="BK149" i="11"/>
  <c r="J145" i="11"/>
  <c r="J139" i="11"/>
  <c r="BK136" i="11"/>
  <c r="J129" i="11"/>
  <c r="BK180" i="10"/>
  <c r="J174" i="10"/>
  <c r="J173" i="10"/>
  <c r="BK170" i="10"/>
  <c r="BK168" i="10"/>
  <c r="J166" i="10"/>
  <c r="J159" i="10"/>
  <c r="J157" i="10"/>
  <c r="J153" i="10"/>
  <c r="J150" i="10"/>
  <c r="BK149" i="10"/>
  <c r="J147" i="10"/>
  <c r="BK146" i="10"/>
  <c r="BK142" i="10"/>
  <c r="J141" i="10"/>
  <c r="BK378" i="8"/>
  <c r="J378" i="8"/>
  <c r="BK377" i="8"/>
  <c r="J377" i="8"/>
  <c r="BK376" i="8"/>
  <c r="J376" i="8"/>
  <c r="BK375" i="8"/>
  <c r="J375" i="8"/>
  <c r="BK374" i="8"/>
  <c r="J373" i="8"/>
  <c r="J371" i="8"/>
  <c r="J365" i="8"/>
  <c r="BK359" i="8"/>
  <c r="BK358" i="8"/>
  <c r="J357" i="8"/>
  <c r="BK355" i="8"/>
  <c r="BK354" i="8"/>
  <c r="J342" i="8"/>
  <c r="BK341" i="8"/>
  <c r="BK334" i="8"/>
  <c r="J332" i="8"/>
  <c r="BK329" i="8"/>
  <c r="J324" i="8"/>
  <c r="BK321" i="8"/>
  <c r="BK307" i="8"/>
  <c r="BK304" i="8"/>
  <c r="BK302" i="8"/>
  <c r="BK299" i="8"/>
  <c r="BK290" i="8"/>
  <c r="J289" i="8"/>
  <c r="BK287" i="8"/>
  <c r="BK285" i="8"/>
  <c r="BK266" i="8"/>
  <c r="BK264" i="8"/>
  <c r="J262" i="8"/>
  <c r="J243" i="8"/>
  <c r="BK215" i="8"/>
  <c r="J213" i="8"/>
  <c r="BK212" i="8"/>
  <c r="BK206" i="8"/>
  <c r="BK204" i="8"/>
  <c r="BK196" i="8"/>
  <c r="BK190" i="8"/>
  <c r="BK178" i="8"/>
  <c r="J171" i="8"/>
  <c r="J165" i="8"/>
  <c r="J164" i="8"/>
  <c r="BK155" i="8"/>
  <c r="BK148" i="8"/>
  <c r="J226" i="7"/>
  <c r="BK225" i="7"/>
  <c r="J224" i="7"/>
  <c r="J222" i="7"/>
  <c r="BK219" i="7"/>
  <c r="BK212" i="7"/>
  <c r="BK207" i="7"/>
  <c r="BK206" i="7"/>
  <c r="J205" i="7"/>
  <c r="BK200" i="7"/>
  <c r="BK197" i="7"/>
  <c r="J196" i="7"/>
  <c r="J191" i="7"/>
  <c r="BK188" i="7"/>
  <c r="J181" i="7"/>
  <c r="BK178" i="7"/>
  <c r="J169" i="7"/>
  <c r="J168" i="7"/>
  <c r="J165" i="7"/>
  <c r="J157" i="7"/>
  <c r="J141" i="7"/>
  <c r="J595" i="6"/>
  <c r="BK593" i="6"/>
  <c r="BK591" i="6"/>
  <c r="J579" i="6"/>
  <c r="BK575" i="6"/>
  <c r="BK572" i="6"/>
  <c r="BK541" i="6"/>
  <c r="J524" i="6"/>
  <c r="BK507" i="6"/>
  <c r="J498" i="6"/>
  <c r="J495" i="6"/>
  <c r="BK481" i="6"/>
  <c r="BK478" i="6"/>
  <c r="J471" i="6"/>
  <c r="BK467" i="6"/>
  <c r="BK461" i="6"/>
  <c r="J460" i="6"/>
  <c r="BK459" i="6"/>
  <c r="BK453" i="6"/>
  <c r="BK451" i="6"/>
  <c r="J442" i="6"/>
  <c r="BK441" i="6"/>
  <c r="J440" i="6"/>
  <c r="BK436" i="6"/>
  <c r="J435" i="6"/>
  <c r="J432" i="6"/>
  <c r="BK429" i="6"/>
  <c r="J426" i="6"/>
  <c r="J423" i="6"/>
  <c r="BK411" i="6"/>
  <c r="BK409" i="6"/>
  <c r="J408" i="6"/>
  <c r="BK407" i="6"/>
  <c r="BK405" i="6"/>
  <c r="J400" i="6"/>
  <c r="J394" i="6"/>
  <c r="BK383" i="6"/>
  <c r="J332" i="6"/>
  <c r="J315" i="6"/>
  <c r="BK309" i="6"/>
  <c r="J302" i="6"/>
  <c r="J301" i="6"/>
  <c r="BK295" i="6"/>
  <c r="J281" i="6"/>
  <c r="BK264" i="6"/>
  <c r="J256" i="6"/>
  <c r="BK252" i="6"/>
  <c r="J198" i="6"/>
  <c r="J169" i="6"/>
  <c r="J158" i="6"/>
  <c r="J157" i="6"/>
  <c r="J143" i="6"/>
  <c r="J2690" i="5"/>
  <c r="BK2686" i="5"/>
  <c r="BK2682" i="5"/>
  <c r="BK2680" i="5"/>
  <c r="BK2674" i="5"/>
  <c r="J2670" i="5"/>
  <c r="BK2656" i="5"/>
  <c r="BK2650" i="5"/>
  <c r="J2648" i="5"/>
  <c r="J2626" i="5"/>
  <c r="J2615" i="5"/>
  <c r="BK2607" i="5"/>
  <c r="BK2574" i="5"/>
  <c r="BK2568" i="5"/>
  <c r="J2567" i="5"/>
  <c r="J2564" i="5"/>
  <c r="BK2559" i="5"/>
  <c r="J2541" i="5"/>
  <c r="J2525" i="5"/>
  <c r="J2495" i="5"/>
  <c r="J2473" i="5"/>
  <c r="J2456" i="5"/>
  <c r="BK2399" i="5"/>
  <c r="J2395" i="5"/>
  <c r="BK2389" i="5"/>
  <c r="BK2329" i="5"/>
  <c r="J2317" i="5"/>
  <c r="BK2295" i="5"/>
  <c r="J2290" i="5"/>
  <c r="J2284" i="5"/>
  <c r="J2278" i="5"/>
  <c r="BK2272" i="5"/>
  <c r="BK2268" i="5"/>
  <c r="BK2258" i="5"/>
  <c r="J2250" i="5"/>
  <c r="BK2234" i="5"/>
  <c r="BK2227" i="5"/>
  <c r="J2225" i="5"/>
  <c r="BK2205" i="5"/>
  <c r="BK2187" i="5"/>
  <c r="BK2179" i="5"/>
  <c r="BK2169" i="5"/>
  <c r="BK2167" i="5"/>
  <c r="J2165" i="5"/>
  <c r="J2163" i="5"/>
  <c r="BK2137" i="5"/>
  <c r="J2135" i="5"/>
  <c r="BK2129" i="5"/>
  <c r="BK2103" i="5"/>
  <c r="J2101" i="5"/>
  <c r="J2097" i="5"/>
  <c r="J2091" i="5"/>
  <c r="J2083" i="5"/>
  <c r="J2079" i="5"/>
  <c r="J2075" i="5"/>
  <c r="BK2069" i="5"/>
  <c r="BK2059" i="5"/>
  <c r="J2055" i="5"/>
  <c r="J2051" i="5"/>
  <c r="J2047" i="5"/>
  <c r="BK2043" i="5"/>
  <c r="BK2033" i="5"/>
  <c r="BK2029" i="5"/>
  <c r="J2009" i="5"/>
  <c r="BK2007" i="5"/>
  <c r="J1997" i="5"/>
  <c r="BK1995" i="5"/>
  <c r="BK1993" i="5"/>
  <c r="BK1971" i="5"/>
  <c r="BK1967" i="5"/>
  <c r="J1965" i="5"/>
  <c r="BK1961" i="5"/>
  <c r="J1955" i="5"/>
  <c r="BK1931" i="5"/>
  <c r="J1919" i="5"/>
  <c r="J1913" i="5"/>
  <c r="J1907" i="5"/>
  <c r="BK1899" i="5"/>
  <c r="BK1893" i="5"/>
  <c r="J1891" i="5"/>
  <c r="J1889" i="5"/>
  <c r="BK1885" i="5"/>
  <c r="J1883" i="5"/>
  <c r="BK1879" i="5"/>
  <c r="J1875" i="5"/>
  <c r="J1861" i="5"/>
  <c r="J1820" i="5"/>
  <c r="BK1816" i="5"/>
  <c r="J1814" i="5"/>
  <c r="J1812" i="5"/>
  <c r="J1810" i="5"/>
  <c r="J1800" i="5"/>
  <c r="J1796" i="5"/>
  <c r="BK1788" i="5"/>
  <c r="J1780" i="5"/>
  <c r="BK1774" i="5"/>
  <c r="BK1760" i="5"/>
  <c r="BK1758" i="5"/>
  <c r="BK1746" i="5"/>
  <c r="J1742" i="5"/>
  <c r="BK1732" i="5"/>
  <c r="J1730" i="5"/>
  <c r="J1724" i="5"/>
  <c r="J1710" i="5"/>
  <c r="BK1706" i="5"/>
  <c r="J1702" i="5"/>
  <c r="BK1698" i="5"/>
  <c r="BK1690" i="5"/>
  <c r="J1688" i="5"/>
  <c r="BK1680" i="5"/>
  <c r="BK1676" i="5"/>
  <c r="J1668" i="5"/>
  <c r="BK1662" i="5"/>
  <c r="J1660" i="5"/>
  <c r="J1652" i="5"/>
  <c r="BK1636" i="5"/>
  <c r="BK1628" i="5"/>
  <c r="BK1626" i="5"/>
  <c r="J1616" i="5"/>
  <c r="J1606" i="5"/>
  <c r="BK1604" i="5"/>
  <c r="J1602" i="5"/>
  <c r="J1582" i="5"/>
  <c r="BK1564" i="5"/>
  <c r="J1550" i="5"/>
  <c r="J1548" i="5"/>
  <c r="BK1542" i="5"/>
  <c r="J1538" i="5"/>
  <c r="J1530" i="5"/>
  <c r="J1522" i="5"/>
  <c r="J1520" i="5"/>
  <c r="J1516" i="5"/>
  <c r="BK1514" i="5"/>
  <c r="BK1506" i="5"/>
  <c r="J1500" i="5"/>
  <c r="J1496" i="5"/>
  <c r="J1488" i="5"/>
  <c r="J1482" i="5"/>
  <c r="J1474" i="5"/>
  <c r="BK1456" i="5"/>
  <c r="BK1452" i="5"/>
  <c r="J1450" i="5"/>
  <c r="BK1446" i="5"/>
  <c r="J1440" i="5"/>
  <c r="J1434" i="5"/>
  <c r="BK1432" i="5"/>
  <c r="J1424" i="5"/>
  <c r="BK1422" i="5"/>
  <c r="BK1418" i="5"/>
  <c r="BK1410" i="5"/>
  <c r="BK1404" i="5"/>
  <c r="BK1402" i="5"/>
  <c r="J1398" i="5"/>
  <c r="J1394" i="5"/>
  <c r="J1392" i="5"/>
  <c r="J1376" i="5"/>
  <c r="BK1372" i="5"/>
  <c r="BK1370" i="5"/>
  <c r="BK1368" i="5"/>
  <c r="BK1364" i="5"/>
  <c r="J1362" i="5"/>
  <c r="BK1354" i="5"/>
  <c r="J1350" i="5"/>
  <c r="BK1348" i="5"/>
  <c r="J1346" i="5"/>
  <c r="BK1342" i="5"/>
  <c r="J1336" i="5"/>
  <c r="BK1330" i="5"/>
  <c r="J1322" i="5"/>
  <c r="BK1314" i="5"/>
  <c r="BK1312" i="5"/>
  <c r="BK1306" i="5"/>
  <c r="J1290" i="5"/>
  <c r="BK1288" i="5"/>
  <c r="BK1276" i="5"/>
  <c r="J1268" i="5"/>
  <c r="J1262" i="5"/>
  <c r="BK1256" i="5"/>
  <c r="BK1250" i="5"/>
  <c r="BK1224" i="5"/>
  <c r="J1220" i="5"/>
  <c r="BK1196" i="5"/>
  <c r="J1184" i="5"/>
  <c r="BK1149" i="5"/>
  <c r="BK1145" i="5"/>
  <c r="BK1137" i="5"/>
  <c r="J1102" i="5"/>
  <c r="J1085" i="5"/>
  <c r="J1064" i="5"/>
  <c r="BK1051" i="5"/>
  <c r="BK1043" i="5"/>
  <c r="BK1023" i="5"/>
  <c r="J1011" i="5"/>
  <c r="BK960" i="5"/>
  <c r="J945" i="5"/>
  <c r="BK929" i="5"/>
  <c r="BK912" i="5"/>
  <c r="BK909" i="5"/>
  <c r="J888" i="5"/>
  <c r="J881" i="5"/>
  <c r="J879" i="5"/>
  <c r="BK867" i="5"/>
  <c r="J857" i="5"/>
  <c r="BK821" i="5"/>
  <c r="J775" i="5"/>
  <c r="BK769" i="5"/>
  <c r="BK747" i="5"/>
  <c r="BK712" i="5"/>
  <c r="BK701" i="5"/>
  <c r="BK667" i="5"/>
  <c r="BK663" i="5"/>
  <c r="J646" i="5"/>
  <c r="BK625" i="5"/>
  <c r="J418" i="5"/>
  <c r="BK403" i="5"/>
  <c r="BK326" i="5"/>
  <c r="BK236" i="5"/>
  <c r="BK224" i="5"/>
  <c r="J201" i="5"/>
  <c r="J188" i="5"/>
  <c r="J174" i="5"/>
  <c r="J166" i="5"/>
  <c r="BK165" i="4"/>
  <c r="J144" i="4"/>
  <c r="J140" i="4"/>
  <c r="BK164" i="3"/>
  <c r="J154" i="2"/>
  <c r="BK149" i="2"/>
  <c r="BK139" i="2"/>
  <c r="J131" i="2"/>
  <c r="AS179" i="1"/>
  <c r="AS155" i="1"/>
  <c r="AS144" i="1"/>
  <c r="F41" i="9"/>
  <c r="BD105" i="1" s="1"/>
  <c r="J38" i="9"/>
  <c r="AW105" i="1" s="1"/>
  <c r="F40" i="9"/>
  <c r="BC105" i="1" s="1"/>
  <c r="F39" i="9"/>
  <c r="BB105" i="1" s="1"/>
  <c r="P127" i="40" l="1"/>
  <c r="P126" i="40" s="1"/>
  <c r="AU136" i="1" s="1"/>
  <c r="P127" i="39"/>
  <c r="P126" i="39" s="1"/>
  <c r="AU135" i="1" s="1"/>
  <c r="T127" i="40"/>
  <c r="T126" i="40" s="1"/>
  <c r="F41" i="83"/>
  <c r="BD189" i="1" s="1"/>
  <c r="BD188" i="1" s="1"/>
  <c r="P127" i="38"/>
  <c r="P126" i="38" s="1"/>
  <c r="AU134" i="1" s="1"/>
  <c r="T127" i="39"/>
  <c r="T126" i="39" s="1"/>
  <c r="R126" i="2"/>
  <c r="P138" i="2"/>
  <c r="T143" i="2"/>
  <c r="BK122" i="3"/>
  <c r="P157" i="3"/>
  <c r="P121" i="4"/>
  <c r="T165" i="5"/>
  <c r="R1279" i="5"/>
  <c r="T2403" i="5"/>
  <c r="R2542" i="5"/>
  <c r="P2601" i="5"/>
  <c r="T2621" i="5"/>
  <c r="R2692" i="5"/>
  <c r="T2702" i="5"/>
  <c r="P2719" i="5"/>
  <c r="T135" i="6"/>
  <c r="BK316" i="6"/>
  <c r="J316" i="6" s="1"/>
  <c r="J104" i="6" s="1"/>
  <c r="BK567" i="6"/>
  <c r="J567" i="6" s="1"/>
  <c r="J106" i="6" s="1"/>
  <c r="T592" i="6"/>
  <c r="BK612" i="6"/>
  <c r="J612" i="6" s="1"/>
  <c r="J109" i="6" s="1"/>
  <c r="T214" i="7"/>
  <c r="P147" i="8"/>
  <c r="T126" i="10"/>
  <c r="T125" i="10" s="1"/>
  <c r="BK126" i="13"/>
  <c r="BK125" i="13"/>
  <c r="J125" i="13" s="1"/>
  <c r="J100" i="13" s="1"/>
  <c r="T126" i="16"/>
  <c r="T125" i="16" s="1"/>
  <c r="R126" i="18"/>
  <c r="R125" i="18" s="1"/>
  <c r="R126" i="19"/>
  <c r="R125" i="19" s="1"/>
  <c r="BK126" i="22"/>
  <c r="J126" i="22" s="1"/>
  <c r="J101" i="22" s="1"/>
  <c r="T126" i="23"/>
  <c r="T125" i="23" s="1"/>
  <c r="BK126" i="25"/>
  <c r="J126" i="25"/>
  <c r="J101" i="25"/>
  <c r="BK126" i="26"/>
  <c r="J126" i="26" s="1"/>
  <c r="J101" i="26" s="1"/>
  <c r="P126" i="27"/>
  <c r="P125" i="27" s="1"/>
  <c r="AU123" i="1" s="1"/>
  <c r="R126" i="29"/>
  <c r="R125" i="29" s="1"/>
  <c r="R126" i="30"/>
  <c r="R125" i="30" s="1"/>
  <c r="R126" i="31"/>
  <c r="R125" i="31" s="1"/>
  <c r="BK126" i="32"/>
  <c r="BK125" i="32" s="1"/>
  <c r="J125" i="32" s="1"/>
  <c r="T126" i="34"/>
  <c r="T125" i="34" s="1"/>
  <c r="P158" i="43"/>
  <c r="R198" i="43"/>
  <c r="R206" i="43"/>
  <c r="P240" i="43"/>
  <c r="P134" i="44"/>
  <c r="P177" i="44"/>
  <c r="R229" i="44"/>
  <c r="P263" i="44"/>
  <c r="BK277" i="44"/>
  <c r="J277" i="44" s="1"/>
  <c r="J107" i="44" s="1"/>
  <c r="R277" i="44"/>
  <c r="BK307" i="44"/>
  <c r="J307" i="44"/>
  <c r="J109" i="44"/>
  <c r="R153" i="45"/>
  <c r="T188" i="45"/>
  <c r="T238" i="45"/>
  <c r="R262" i="45"/>
  <c r="T165" i="46"/>
  <c r="T164" i="46" s="1"/>
  <c r="BK128" i="48"/>
  <c r="J128" i="48" s="1"/>
  <c r="J102" i="48" s="1"/>
  <c r="BK157" i="49"/>
  <c r="J157" i="49"/>
  <c r="J102" i="49" s="1"/>
  <c r="R162" i="49"/>
  <c r="R133" i="50"/>
  <c r="R129" i="51"/>
  <c r="P146" i="51"/>
  <c r="P126" i="52"/>
  <c r="P125" i="52" s="1"/>
  <c r="AU149" i="1" s="1"/>
  <c r="BK154" i="53"/>
  <c r="J154" i="53" s="1"/>
  <c r="J101" i="53" s="1"/>
  <c r="R146" i="54"/>
  <c r="R131" i="54" s="1"/>
  <c r="BK183" i="54"/>
  <c r="J183" i="54" s="1"/>
  <c r="J107" i="54" s="1"/>
  <c r="T146" i="55"/>
  <c r="P183" i="55"/>
  <c r="BK127" i="56"/>
  <c r="T130" i="57"/>
  <c r="P235" i="57"/>
  <c r="T287" i="57"/>
  <c r="T331" i="57"/>
  <c r="R186" i="58"/>
  <c r="BK261" i="59"/>
  <c r="J261" i="59" s="1"/>
  <c r="J103" i="59" s="1"/>
  <c r="T317" i="60"/>
  <c r="BK130" i="61"/>
  <c r="BK229" i="61"/>
  <c r="J229" i="61" s="1"/>
  <c r="J102" i="61" s="1"/>
  <c r="T351" i="61"/>
  <c r="T395" i="61"/>
  <c r="R213" i="62"/>
  <c r="BK127" i="63"/>
  <c r="J127" i="63" s="1"/>
  <c r="J100" i="63" s="1"/>
  <c r="T193" i="64"/>
  <c r="T126" i="64" s="1"/>
  <c r="T125" i="64" s="1"/>
  <c r="P126" i="66"/>
  <c r="R144" i="66"/>
  <c r="T174" i="66"/>
  <c r="T165" i="66"/>
  <c r="BK136" i="67"/>
  <c r="J136" i="67" s="1"/>
  <c r="J100" i="67" s="1"/>
  <c r="R140" i="67"/>
  <c r="P131" i="68"/>
  <c r="P226" i="68"/>
  <c r="P225" i="68" s="1"/>
  <c r="R179" i="69"/>
  <c r="P123" i="70"/>
  <c r="BK157" i="71"/>
  <c r="J157" i="71"/>
  <c r="J101" i="71" s="1"/>
  <c r="T157" i="71"/>
  <c r="T127" i="71" s="1"/>
  <c r="T126" i="71" s="1"/>
  <c r="BK216" i="71"/>
  <c r="J216" i="71" s="1"/>
  <c r="J103" i="71" s="1"/>
  <c r="BK129" i="72"/>
  <c r="R177" i="72"/>
  <c r="R283" i="72"/>
  <c r="BK128" i="73"/>
  <c r="J128" i="73" s="1"/>
  <c r="J100" i="73" s="1"/>
  <c r="BK145" i="73"/>
  <c r="J145" i="73" s="1"/>
  <c r="J101" i="73" s="1"/>
  <c r="P162" i="73"/>
  <c r="BK160" i="74"/>
  <c r="J160" i="74" s="1"/>
  <c r="J101" i="74" s="1"/>
  <c r="R211" i="74"/>
  <c r="T120" i="75"/>
  <c r="T119" i="75" s="1"/>
  <c r="T118" i="75" s="1"/>
  <c r="BK121" i="76"/>
  <c r="BK122" i="79"/>
  <c r="J122" i="79" s="1"/>
  <c r="J99" i="79" s="1"/>
  <c r="T122" i="80"/>
  <c r="T121" i="80" s="1"/>
  <c r="T180" i="81"/>
  <c r="P213" i="81"/>
  <c r="BK231" i="81"/>
  <c r="J231" i="81"/>
  <c r="J110" i="81" s="1"/>
  <c r="BK125" i="82"/>
  <c r="J125" i="82"/>
  <c r="J99" i="82" s="1"/>
  <c r="R140" i="82"/>
  <c r="R143" i="2"/>
  <c r="P122" i="3"/>
  <c r="R157" i="3"/>
  <c r="T161" i="4"/>
  <c r="T1279" i="5"/>
  <c r="R2403" i="5"/>
  <c r="P2542" i="5"/>
  <c r="BK2601" i="5"/>
  <c r="J2601" i="5"/>
  <c r="J121" i="5" s="1"/>
  <c r="T2610" i="5"/>
  <c r="T2732" i="5"/>
  <c r="P183" i="6"/>
  <c r="P462" i="6"/>
  <c r="R592" i="6"/>
  <c r="R608" i="6"/>
  <c r="T129" i="7"/>
  <c r="T128" i="7" s="1"/>
  <c r="T127" i="7" s="1"/>
  <c r="R168" i="8"/>
  <c r="P176" i="8"/>
  <c r="P253" i="8"/>
  <c r="BK277" i="8"/>
  <c r="J277" i="8"/>
  <c r="J115" i="8" s="1"/>
  <c r="T277" i="8"/>
  <c r="P323" i="8"/>
  <c r="BK352" i="8"/>
  <c r="J352" i="8"/>
  <c r="J120" i="8" s="1"/>
  <c r="BK362" i="8"/>
  <c r="J362" i="8" s="1"/>
  <c r="J122" i="8" s="1"/>
  <c r="BK126" i="12"/>
  <c r="J126" i="12" s="1"/>
  <c r="J101" i="12" s="1"/>
  <c r="R126" i="14"/>
  <c r="R125" i="14" s="1"/>
  <c r="T126" i="15"/>
  <c r="T125" i="15" s="1"/>
  <c r="P126" i="16"/>
  <c r="P125" i="16" s="1"/>
  <c r="AU112" i="1" s="1"/>
  <c r="T126" i="18"/>
  <c r="T125" i="18" s="1"/>
  <c r="R126" i="20"/>
  <c r="R125" i="20" s="1"/>
  <c r="P126" i="21"/>
  <c r="P125" i="21" s="1"/>
  <c r="AU117" i="1" s="1"/>
  <c r="T126" i="22"/>
  <c r="T125" i="22" s="1"/>
  <c r="P126" i="23"/>
  <c r="P125" i="23" s="1"/>
  <c r="AU119" i="1" s="1"/>
  <c r="P126" i="25"/>
  <c r="P125" i="25"/>
  <c r="AU121" i="1" s="1"/>
  <c r="BK126" i="27"/>
  <c r="J126" i="27" s="1"/>
  <c r="J101" i="27" s="1"/>
  <c r="R126" i="28"/>
  <c r="R125" i="28" s="1"/>
  <c r="R126" i="32"/>
  <c r="R125" i="32"/>
  <c r="BK126" i="35"/>
  <c r="J126" i="35"/>
  <c r="J101" i="35" s="1"/>
  <c r="BK131" i="43"/>
  <c r="P210" i="43"/>
  <c r="T177" i="44"/>
  <c r="T229" i="44"/>
  <c r="BK280" i="44"/>
  <c r="J280" i="44" s="1"/>
  <c r="J108" i="44" s="1"/>
  <c r="R307" i="44"/>
  <c r="P153" i="45"/>
  <c r="P188" i="45"/>
  <c r="BK238" i="45"/>
  <c r="J238" i="45"/>
  <c r="J105" i="45" s="1"/>
  <c r="T262" i="45"/>
  <c r="R165" i="46"/>
  <c r="R164" i="46" s="1"/>
  <c r="R128" i="47"/>
  <c r="R127" i="47" s="1"/>
  <c r="T130" i="49"/>
  <c r="R170" i="49"/>
  <c r="P133" i="50"/>
  <c r="BK159" i="50"/>
  <c r="J159" i="50"/>
  <c r="J105" i="50" s="1"/>
  <c r="T129" i="51"/>
  <c r="R159" i="51"/>
  <c r="R126" i="52"/>
  <c r="R125" i="52" s="1"/>
  <c r="P154" i="53"/>
  <c r="BK137" i="54"/>
  <c r="J137" i="54" s="1"/>
  <c r="J101" i="54" s="1"/>
  <c r="R199" i="54"/>
  <c r="P146" i="55"/>
  <c r="P131" i="55" s="1"/>
  <c r="P130" i="55" s="1"/>
  <c r="AU154" i="1" s="1"/>
  <c r="AU153" i="1" s="1"/>
  <c r="BK183" i="55"/>
  <c r="J183" i="55" s="1"/>
  <c r="J107" i="55" s="1"/>
  <c r="BK219" i="56"/>
  <c r="J219" i="56"/>
  <c r="J102" i="56" s="1"/>
  <c r="P128" i="58"/>
  <c r="T186" i="58"/>
  <c r="T201" i="58"/>
  <c r="T261" i="59"/>
  <c r="T128" i="60"/>
  <c r="P270" i="60"/>
  <c r="P301" i="60"/>
  <c r="P248" i="61"/>
  <c r="R376" i="61"/>
  <c r="P129" i="62"/>
  <c r="BK206" i="62"/>
  <c r="J206" i="62"/>
  <c r="J103" i="62" s="1"/>
  <c r="BK193" i="63"/>
  <c r="J193" i="63"/>
  <c r="J102" i="63" s="1"/>
  <c r="R193" i="64"/>
  <c r="BK142" i="65"/>
  <c r="J142" i="65" s="1"/>
  <c r="J101" i="65" s="1"/>
  <c r="BK149" i="66"/>
  <c r="J149" i="66" s="1"/>
  <c r="J101" i="66" s="1"/>
  <c r="P174" i="66"/>
  <c r="P165" i="66" s="1"/>
  <c r="T125" i="67"/>
  <c r="T154" i="67"/>
  <c r="R131" i="68"/>
  <c r="T226" i="68"/>
  <c r="T225" i="68"/>
  <c r="T179" i="69"/>
  <c r="P227" i="69"/>
  <c r="P226" i="69"/>
  <c r="P150" i="70"/>
  <c r="BK128" i="71"/>
  <c r="J128" i="71"/>
  <c r="J100" i="71" s="1"/>
  <c r="R157" i="71"/>
  <c r="R216" i="71"/>
  <c r="BK171" i="72"/>
  <c r="J171" i="72"/>
  <c r="J101" i="72" s="1"/>
  <c r="R171" i="72"/>
  <c r="P247" i="72"/>
  <c r="BK283" i="72"/>
  <c r="J283" i="72"/>
  <c r="J104" i="72" s="1"/>
  <c r="R128" i="73"/>
  <c r="T162" i="73"/>
  <c r="T127" i="73" s="1"/>
  <c r="T126" i="73" s="1"/>
  <c r="BK185" i="74"/>
  <c r="J185" i="74" s="1"/>
  <c r="J102" i="74" s="1"/>
  <c r="BK211" i="74"/>
  <c r="J211" i="74"/>
  <c r="J103" i="74" s="1"/>
  <c r="T121" i="76"/>
  <c r="T122" i="77"/>
  <c r="T121" i="77" s="1"/>
  <c r="R138" i="81"/>
  <c r="R195" i="81"/>
  <c r="BK213" i="81"/>
  <c r="J213" i="81" s="1"/>
  <c r="J106" i="81" s="1"/>
  <c r="R231" i="81"/>
  <c r="R223" i="81" s="1"/>
  <c r="R125" i="82"/>
  <c r="T154" i="82"/>
  <c r="BK126" i="2"/>
  <c r="J126" i="2" s="1"/>
  <c r="J98" i="2" s="1"/>
  <c r="BK143" i="2"/>
  <c r="J143" i="2" s="1"/>
  <c r="J101" i="2" s="1"/>
  <c r="P148" i="2"/>
  <c r="R122" i="3"/>
  <c r="BK157" i="3"/>
  <c r="J157" i="3"/>
  <c r="J100" i="3"/>
  <c r="P161" i="4"/>
  <c r="BK165" i="5"/>
  <c r="J165" i="5" s="1"/>
  <c r="J101" i="5" s="1"/>
  <c r="P208" i="5"/>
  <c r="R373" i="5"/>
  <c r="T645" i="5"/>
  <c r="T820" i="5"/>
  <c r="R887" i="5"/>
  <c r="T944" i="5"/>
  <c r="R1022" i="5"/>
  <c r="T1118" i="5"/>
  <c r="T1132" i="5"/>
  <c r="T1249" i="5"/>
  <c r="BK2235" i="5"/>
  <c r="J2235" i="5" s="1"/>
  <c r="J115" i="5" s="1"/>
  <c r="R2359" i="5"/>
  <c r="T2526" i="5"/>
  <c r="R2569" i="5"/>
  <c r="R2610" i="5"/>
  <c r="R2732" i="5"/>
  <c r="P135" i="6"/>
  <c r="R316" i="6"/>
  <c r="R567" i="6"/>
  <c r="P608" i="6"/>
  <c r="BK214" i="7"/>
  <c r="J214" i="7"/>
  <c r="J103" i="7" s="1"/>
  <c r="BK168" i="8"/>
  <c r="J168" i="8"/>
  <c r="J102" i="8" s="1"/>
  <c r="T184" i="8"/>
  <c r="P202" i="8"/>
  <c r="T211" i="8"/>
  <c r="R229" i="8"/>
  <c r="BK249" i="8"/>
  <c r="J249" i="8"/>
  <c r="J112" i="8"/>
  <c r="T253" i="8"/>
  <c r="T294" i="8"/>
  <c r="R337" i="8"/>
  <c r="R352" i="8"/>
  <c r="R126" i="11"/>
  <c r="R125" i="11" s="1"/>
  <c r="T126" i="12"/>
  <c r="T125" i="12" s="1"/>
  <c r="BK126" i="14"/>
  <c r="BK125" i="14" s="1"/>
  <c r="J125" i="14" s="1"/>
  <c r="R126" i="21"/>
  <c r="R125" i="21"/>
  <c r="R126" i="22"/>
  <c r="R125" i="22"/>
  <c r="T126" i="24"/>
  <c r="T125" i="24" s="1"/>
  <c r="T126" i="25"/>
  <c r="T125" i="25"/>
  <c r="P126" i="26"/>
  <c r="P125" i="26"/>
  <c r="AU122" i="1" s="1"/>
  <c r="R126" i="27"/>
  <c r="R125" i="27" s="1"/>
  <c r="BK126" i="28"/>
  <c r="J126" i="28" s="1"/>
  <c r="J101" i="28" s="1"/>
  <c r="P126" i="29"/>
  <c r="P125" i="29"/>
  <c r="AU125" i="1" s="1"/>
  <c r="BK126" i="31"/>
  <c r="BK125" i="31" s="1"/>
  <c r="J125" i="31" s="1"/>
  <c r="T126" i="33"/>
  <c r="T125" i="33"/>
  <c r="R126" i="35"/>
  <c r="R125" i="35"/>
  <c r="P126" i="36"/>
  <c r="P125" i="36" s="1"/>
  <c r="AU132" i="1" s="1"/>
  <c r="R126" i="37"/>
  <c r="R125" i="37" s="1"/>
  <c r="BK126" i="41"/>
  <c r="J126" i="41" s="1"/>
  <c r="J101" i="41" s="1"/>
  <c r="R131" i="43"/>
  <c r="T210" i="43"/>
  <c r="T134" i="44"/>
  <c r="P202" i="44"/>
  <c r="R242" i="44"/>
  <c r="P199" i="45"/>
  <c r="R238" i="45"/>
  <c r="P262" i="45"/>
  <c r="BK128" i="47"/>
  <c r="J128" i="47" s="1"/>
  <c r="J101" i="47" s="1"/>
  <c r="R157" i="49"/>
  <c r="T170" i="49"/>
  <c r="BK133" i="50"/>
  <c r="J133" i="50" s="1"/>
  <c r="J102" i="50" s="1"/>
  <c r="T159" i="50"/>
  <c r="T153" i="50"/>
  <c r="BK146" i="51"/>
  <c r="J146" i="51"/>
  <c r="J103" i="51" s="1"/>
  <c r="BK126" i="53"/>
  <c r="J126" i="53" s="1"/>
  <c r="J100" i="53" s="1"/>
  <c r="P137" i="54"/>
  <c r="T183" i="54"/>
  <c r="R146" i="55"/>
  <c r="R131" i="55" s="1"/>
  <c r="R169" i="55"/>
  <c r="T201" i="55"/>
  <c r="R219" i="56"/>
  <c r="P130" i="57"/>
  <c r="R235" i="57"/>
  <c r="P287" i="57"/>
  <c r="R312" i="57"/>
  <c r="R128" i="58"/>
  <c r="BK201" i="58"/>
  <c r="J201" i="58" s="1"/>
  <c r="J103" i="58" s="1"/>
  <c r="R128" i="59"/>
  <c r="P225" i="59"/>
  <c r="BK317" i="60"/>
  <c r="J317" i="60" s="1"/>
  <c r="J103" i="60" s="1"/>
  <c r="T130" i="61"/>
  <c r="R229" i="61"/>
  <c r="P351" i="61"/>
  <c r="BK395" i="61"/>
  <c r="J395" i="61" s="1"/>
  <c r="J106" i="61" s="1"/>
  <c r="T129" i="62"/>
  <c r="R195" i="62"/>
  <c r="T206" i="62"/>
  <c r="P193" i="63"/>
  <c r="BK127" i="64"/>
  <c r="BK138" i="65"/>
  <c r="J138" i="65" s="1"/>
  <c r="J100" i="65" s="1"/>
  <c r="T138" i="65"/>
  <c r="P164" i="65"/>
  <c r="P156" i="65"/>
  <c r="T149" i="66"/>
  <c r="R136" i="67"/>
  <c r="R154" i="67"/>
  <c r="BK131" i="68"/>
  <c r="P234" i="68"/>
  <c r="P233" i="68" s="1"/>
  <c r="BK128" i="74"/>
  <c r="J128" i="74" s="1"/>
  <c r="J100" i="74" s="1"/>
  <c r="P160" i="74"/>
  <c r="R120" i="75"/>
  <c r="R119" i="75" s="1"/>
  <c r="R118" i="75" s="1"/>
  <c r="BK132" i="76"/>
  <c r="J132" i="76" s="1"/>
  <c r="J99" i="76" s="1"/>
  <c r="P122" i="77"/>
  <c r="P121" i="77" s="1"/>
  <c r="AU180" i="1" s="1"/>
  <c r="P122" i="78"/>
  <c r="P121" i="78"/>
  <c r="AU181" i="1" s="1"/>
  <c r="R122" i="80"/>
  <c r="R121" i="80" s="1"/>
  <c r="BK180" i="81"/>
  <c r="J180" i="81" s="1"/>
  <c r="J103" i="81" s="1"/>
  <c r="BK208" i="81"/>
  <c r="J208" i="81"/>
  <c r="J105" i="81" s="1"/>
  <c r="T213" i="81"/>
  <c r="R224" i="81"/>
  <c r="T125" i="82"/>
  <c r="T136" i="82"/>
  <c r="P154" i="82"/>
  <c r="P126" i="2"/>
  <c r="T122" i="3"/>
  <c r="T157" i="3"/>
  <c r="P153" i="5"/>
  <c r="P1279" i="5"/>
  <c r="BK2403" i="5"/>
  <c r="J2403" i="5" s="1"/>
  <c r="J117" i="5" s="1"/>
  <c r="BK2542" i="5"/>
  <c r="J2542" i="5" s="1"/>
  <c r="J119" i="5" s="1"/>
  <c r="BK2610" i="5"/>
  <c r="J2610" i="5" s="1"/>
  <c r="J122" i="5" s="1"/>
  <c r="BK2621" i="5"/>
  <c r="J2621" i="5" s="1"/>
  <c r="J125" i="5" s="1"/>
  <c r="BK2692" i="5"/>
  <c r="J2692" i="5" s="1"/>
  <c r="J126" i="5" s="1"/>
  <c r="BK2702" i="5"/>
  <c r="J2702" i="5" s="1"/>
  <c r="J127" i="5" s="1"/>
  <c r="BK2719" i="5"/>
  <c r="J2719" i="5"/>
  <c r="J128" i="5" s="1"/>
  <c r="T183" i="6"/>
  <c r="T462" i="6"/>
  <c r="P129" i="7"/>
  <c r="T168" i="8"/>
  <c r="R176" i="8"/>
  <c r="P193" i="8"/>
  <c r="R202" i="8"/>
  <c r="R220" i="8"/>
  <c r="P238" i="8"/>
  <c r="R249" i="8"/>
  <c r="T260" i="8"/>
  <c r="R277" i="8"/>
  <c r="T323" i="8"/>
  <c r="R362" i="8"/>
  <c r="R361" i="8"/>
  <c r="P126" i="13"/>
  <c r="P125" i="13"/>
  <c r="AU109" i="1" s="1"/>
  <c r="T126" i="14"/>
  <c r="T125" i="14" s="1"/>
  <c r="P126" i="15"/>
  <c r="P125" i="15" s="1"/>
  <c r="AU111" i="1" s="1"/>
  <c r="R126" i="16"/>
  <c r="R125" i="16" s="1"/>
  <c r="P126" i="17"/>
  <c r="P125" i="17" s="1"/>
  <c r="AU113" i="1" s="1"/>
  <c r="BK126" i="20"/>
  <c r="J126" i="20" s="1"/>
  <c r="J101" i="20" s="1"/>
  <c r="BK126" i="21"/>
  <c r="BK125" i="21" s="1"/>
  <c r="J125" i="21" s="1"/>
  <c r="J100" i="21" s="1"/>
  <c r="R126" i="24"/>
  <c r="R125" i="24"/>
  <c r="T126" i="26"/>
  <c r="T125" i="26" s="1"/>
  <c r="BK126" i="30"/>
  <c r="J126" i="30" s="1"/>
  <c r="J101" i="30" s="1"/>
  <c r="BK126" i="33"/>
  <c r="J126" i="33" s="1"/>
  <c r="J101" i="33" s="1"/>
  <c r="BK126" i="34"/>
  <c r="BK125" i="34"/>
  <c r="J125" i="34" s="1"/>
  <c r="J34" i="34" s="1"/>
  <c r="AG130" i="1" s="1"/>
  <c r="T126" i="36"/>
  <c r="T125" i="36" s="1"/>
  <c r="T126" i="41"/>
  <c r="T125" i="41" s="1"/>
  <c r="T131" i="43"/>
  <c r="BK210" i="43"/>
  <c r="J210" i="43"/>
  <c r="J105" i="43" s="1"/>
  <c r="R177" i="44"/>
  <c r="P229" i="44"/>
  <c r="T263" i="44"/>
  <c r="T277" i="44"/>
  <c r="P307" i="44"/>
  <c r="BK153" i="45"/>
  <c r="J153" i="45"/>
  <c r="J102" i="45" s="1"/>
  <c r="BK188" i="45"/>
  <c r="J188" i="45"/>
  <c r="J103" i="45"/>
  <c r="P248" i="45"/>
  <c r="P281" i="45"/>
  <c r="BK128" i="46"/>
  <c r="BK165" i="46"/>
  <c r="J165" i="46" s="1"/>
  <c r="J103" i="46" s="1"/>
  <c r="P128" i="48"/>
  <c r="P127" i="48"/>
  <c r="P126" i="48" s="1"/>
  <c r="AU145" i="1" s="1"/>
  <c r="P130" i="49"/>
  <c r="P162" i="49"/>
  <c r="P144" i="50"/>
  <c r="BK139" i="51"/>
  <c r="J139" i="51"/>
  <c r="J102" i="51"/>
  <c r="T146" i="51"/>
  <c r="BK126" i="52"/>
  <c r="BK125" i="52" s="1"/>
  <c r="J125" i="52" s="1"/>
  <c r="J100" i="52" s="1"/>
  <c r="P126" i="53"/>
  <c r="P125" i="53" s="1"/>
  <c r="P124" i="53" s="1"/>
  <c r="AU151" i="1" s="1"/>
  <c r="P146" i="54"/>
  <c r="P169" i="54"/>
  <c r="P199" i="54"/>
  <c r="BK137" i="55"/>
  <c r="J137" i="55" s="1"/>
  <c r="J101" i="55" s="1"/>
  <c r="BK169" i="55"/>
  <c r="J169" i="55" s="1"/>
  <c r="J106" i="55" s="1"/>
  <c r="R201" i="55"/>
  <c r="T127" i="56"/>
  <c r="P216" i="57"/>
  <c r="R287" i="57"/>
  <c r="R331" i="57"/>
  <c r="R201" i="58"/>
  <c r="T128" i="59"/>
  <c r="R225" i="59"/>
  <c r="P317" i="60"/>
  <c r="R248" i="61"/>
  <c r="T376" i="61"/>
  <c r="P213" i="62"/>
  <c r="T193" i="63"/>
  <c r="P127" i="64"/>
  <c r="R142" i="65"/>
  <c r="T126" i="66"/>
  <c r="P144" i="66"/>
  <c r="BK174" i="66"/>
  <c r="J174" i="66" s="1"/>
  <c r="J103" i="66" s="1"/>
  <c r="R125" i="67"/>
  <c r="R124" i="67" s="1"/>
  <c r="P140" i="67"/>
  <c r="BK184" i="68"/>
  <c r="J184" i="68" s="1"/>
  <c r="J102" i="68" s="1"/>
  <c r="R234" i="68"/>
  <c r="R233" i="68"/>
  <c r="R129" i="69"/>
  <c r="R128" i="69" s="1"/>
  <c r="R123" i="70"/>
  <c r="T162" i="71"/>
  <c r="BK177" i="72"/>
  <c r="J177" i="72" s="1"/>
  <c r="J102" i="72" s="1"/>
  <c r="T247" i="72"/>
  <c r="R145" i="73"/>
  <c r="BK170" i="73"/>
  <c r="J170" i="73" s="1"/>
  <c r="J103" i="73" s="1"/>
  <c r="T160" i="74"/>
  <c r="T211" i="74"/>
  <c r="BK120" i="75"/>
  <c r="J120" i="75"/>
  <c r="J98" i="75" s="1"/>
  <c r="R121" i="76"/>
  <c r="BK122" i="77"/>
  <c r="BK121" i="77"/>
  <c r="J121" i="77" s="1"/>
  <c r="BK122" i="78"/>
  <c r="J122" i="78" s="1"/>
  <c r="J99" i="78" s="1"/>
  <c r="P180" i="81"/>
  <c r="T195" i="81"/>
  <c r="R213" i="81"/>
  <c r="P231" i="81"/>
  <c r="BK140" i="82"/>
  <c r="J140" i="82" s="1"/>
  <c r="J101" i="82" s="1"/>
  <c r="T140" i="82"/>
  <c r="T187" i="83"/>
  <c r="BK138" i="2"/>
  <c r="J138" i="2" s="1"/>
  <c r="J100" i="2" s="1"/>
  <c r="BK148" i="2"/>
  <c r="J148" i="2" s="1"/>
  <c r="J102" i="2" s="1"/>
  <c r="T131" i="3"/>
  <c r="T121" i="4"/>
  <c r="T120" i="4"/>
  <c r="T119" i="4" s="1"/>
  <c r="P165" i="5"/>
  <c r="R208" i="5"/>
  <c r="P373" i="5"/>
  <c r="P645" i="5"/>
  <c r="BK820" i="5"/>
  <c r="J820" i="5" s="1"/>
  <c r="J105" i="5" s="1"/>
  <c r="T887" i="5"/>
  <c r="P944" i="5"/>
  <c r="T1022" i="5"/>
  <c r="R1118" i="5"/>
  <c r="P1132" i="5"/>
  <c r="P1249" i="5"/>
  <c r="R2235" i="5"/>
  <c r="T2359" i="5"/>
  <c r="R2526" i="5"/>
  <c r="P2569" i="5"/>
  <c r="BK2732" i="5"/>
  <c r="J2732" i="5" s="1"/>
  <c r="J129" i="5" s="1"/>
  <c r="BK183" i="6"/>
  <c r="J183" i="6" s="1"/>
  <c r="J103" i="6" s="1"/>
  <c r="BK462" i="6"/>
  <c r="J462" i="6" s="1"/>
  <c r="J105" i="6" s="1"/>
  <c r="P567" i="6"/>
  <c r="BK608" i="6"/>
  <c r="J608" i="6"/>
  <c r="J108" i="6" s="1"/>
  <c r="T612" i="6"/>
  <c r="P214" i="7"/>
  <c r="BK147" i="8"/>
  <c r="J147" i="8"/>
  <c r="J101" i="8" s="1"/>
  <c r="P168" i="8"/>
  <c r="R184" i="8"/>
  <c r="BK202" i="8"/>
  <c r="J202" i="8" s="1"/>
  <c r="J106" i="8" s="1"/>
  <c r="R211" i="8"/>
  <c r="BK229" i="8"/>
  <c r="J229" i="8" s="1"/>
  <c r="J109" i="8" s="1"/>
  <c r="T238" i="8"/>
  <c r="BK260" i="8"/>
  <c r="J260" i="8"/>
  <c r="J114" i="8" s="1"/>
  <c r="R294" i="8"/>
  <c r="BK337" i="8"/>
  <c r="J337" i="8" s="1"/>
  <c r="J118" i="8" s="1"/>
  <c r="P352" i="8"/>
  <c r="T126" i="11"/>
  <c r="T125" i="11"/>
  <c r="R126" i="15"/>
  <c r="R125" i="15" s="1"/>
  <c r="R126" i="17"/>
  <c r="R125" i="17" s="1"/>
  <c r="BK126" i="18"/>
  <c r="J126" i="18" s="1"/>
  <c r="J101" i="18" s="1"/>
  <c r="BK126" i="19"/>
  <c r="J126" i="19" s="1"/>
  <c r="J101" i="19" s="1"/>
  <c r="P126" i="20"/>
  <c r="P125" i="20" s="1"/>
  <c r="AU116" i="1" s="1"/>
  <c r="P126" i="22"/>
  <c r="P125" i="22"/>
  <c r="AU118" i="1" s="1"/>
  <c r="R126" i="23"/>
  <c r="R125" i="23"/>
  <c r="BK126" i="24"/>
  <c r="BK125" i="24" s="1"/>
  <c r="J125" i="24" s="1"/>
  <c r="J100" i="24" s="1"/>
  <c r="R126" i="25"/>
  <c r="R125" i="25"/>
  <c r="T126" i="27"/>
  <c r="T125" i="27"/>
  <c r="P126" i="30"/>
  <c r="P125" i="30" s="1"/>
  <c r="AU126" i="1" s="1"/>
  <c r="P126" i="32"/>
  <c r="P125" i="32" s="1"/>
  <c r="AU128" i="1" s="1"/>
  <c r="R126" i="34"/>
  <c r="R125" i="34"/>
  <c r="P126" i="35"/>
  <c r="P125" i="35" s="1"/>
  <c r="AU131" i="1" s="1"/>
  <c r="BK126" i="36"/>
  <c r="BK125" i="36" s="1"/>
  <c r="J125" i="36" s="1"/>
  <c r="P126" i="41"/>
  <c r="P125" i="41" s="1"/>
  <c r="AU137" i="1" s="1"/>
  <c r="BK126" i="42"/>
  <c r="J126" i="42" s="1"/>
  <c r="J101" i="42" s="1"/>
  <c r="T158" i="43"/>
  <c r="P198" i="43"/>
  <c r="P206" i="43"/>
  <c r="R240" i="43"/>
  <c r="BK134" i="44"/>
  <c r="J134" i="44" s="1"/>
  <c r="J101" i="44" s="1"/>
  <c r="BK202" i="44"/>
  <c r="J202" i="44" s="1"/>
  <c r="J103" i="44" s="1"/>
  <c r="BK242" i="44"/>
  <c r="J242" i="44"/>
  <c r="J105" i="44"/>
  <c r="R263" i="44"/>
  <c r="P277" i="44"/>
  <c r="T307" i="44"/>
  <c r="BK133" i="45"/>
  <c r="T153" i="45"/>
  <c r="R188" i="45"/>
  <c r="BK248" i="45"/>
  <c r="J248" i="45"/>
  <c r="J106" i="45" s="1"/>
  <c r="R281" i="45"/>
  <c r="P128" i="46"/>
  <c r="P128" i="47"/>
  <c r="P127" i="47"/>
  <c r="AU143" i="1" s="1"/>
  <c r="BK130" i="49"/>
  <c r="T157" i="49"/>
  <c r="BK144" i="50"/>
  <c r="J144" i="50" s="1"/>
  <c r="J103" i="50" s="1"/>
  <c r="R159" i="50"/>
  <c r="R153" i="50"/>
  <c r="P129" i="51"/>
  <c r="T139" i="51"/>
  <c r="T159" i="51"/>
  <c r="T126" i="52"/>
  <c r="T125" i="52" s="1"/>
  <c r="T126" i="53"/>
  <c r="R137" i="54"/>
  <c r="T169" i="54"/>
  <c r="T199" i="54"/>
  <c r="T137" i="55"/>
  <c r="T131" i="55" s="1"/>
  <c r="T169" i="55"/>
  <c r="P201" i="55"/>
  <c r="T219" i="56"/>
  <c r="BK130" i="57"/>
  <c r="BK235" i="57"/>
  <c r="J235" i="57"/>
  <c r="J103" i="57" s="1"/>
  <c r="BK128" i="58"/>
  <c r="P186" i="58"/>
  <c r="P128" i="59"/>
  <c r="T225" i="59"/>
  <c r="P128" i="60"/>
  <c r="P127" i="60" s="1"/>
  <c r="P126" i="60" s="1"/>
  <c r="AU160" i="1" s="1"/>
  <c r="R270" i="60"/>
  <c r="R301" i="60"/>
  <c r="BK248" i="61"/>
  <c r="J248" i="61" s="1"/>
  <c r="J103" i="61" s="1"/>
  <c r="BK376" i="61"/>
  <c r="J376" i="61"/>
  <c r="J105" i="61"/>
  <c r="BK129" i="62"/>
  <c r="J129" i="62" s="1"/>
  <c r="J100" i="62" s="1"/>
  <c r="BK195" i="62"/>
  <c r="J195" i="62"/>
  <c r="J101" i="62" s="1"/>
  <c r="T195" i="62"/>
  <c r="R206" i="62"/>
  <c r="T127" i="63"/>
  <c r="T126" i="63" s="1"/>
  <c r="T125" i="63" s="1"/>
  <c r="T127" i="64"/>
  <c r="P126" i="65"/>
  <c r="P142" i="65"/>
  <c r="T164" i="65"/>
  <c r="T156" i="65" s="1"/>
  <c r="R126" i="66"/>
  <c r="T144" i="66"/>
  <c r="P125" i="67"/>
  <c r="BK140" i="67"/>
  <c r="J140" i="67" s="1"/>
  <c r="J101" i="67" s="1"/>
  <c r="R184" i="68"/>
  <c r="BK226" i="68"/>
  <c r="J226" i="68"/>
  <c r="J105" i="68" s="1"/>
  <c r="T234" i="68"/>
  <c r="T233" i="68" s="1"/>
  <c r="P179" i="69"/>
  <c r="BK227" i="69"/>
  <c r="J227" i="69" s="1"/>
  <c r="J105" i="69" s="1"/>
  <c r="BK150" i="70"/>
  <c r="J150" i="70" s="1"/>
  <c r="J100" i="70" s="1"/>
  <c r="R128" i="71"/>
  <c r="P157" i="71"/>
  <c r="T216" i="71"/>
  <c r="R129" i="72"/>
  <c r="T171" i="72"/>
  <c r="R247" i="72"/>
  <c r="P145" i="73"/>
  <c r="R170" i="73"/>
  <c r="P128" i="74"/>
  <c r="R185" i="74"/>
  <c r="T132" i="76"/>
  <c r="R122" i="79"/>
  <c r="R121" i="79" s="1"/>
  <c r="BK122" i="80"/>
  <c r="BK121" i="80" s="1"/>
  <c r="J121" i="80" s="1"/>
  <c r="J98" i="80" s="1"/>
  <c r="BK138" i="81"/>
  <c r="J138" i="81" s="1"/>
  <c r="J102" i="81" s="1"/>
  <c r="R180" i="81"/>
  <c r="R208" i="81"/>
  <c r="T224" i="81"/>
  <c r="BK136" i="82"/>
  <c r="J136" i="82" s="1"/>
  <c r="J100" i="82" s="1"/>
  <c r="P140" i="82"/>
  <c r="T193" i="83"/>
  <c r="R138" i="2"/>
  <c r="R148" i="2"/>
  <c r="BK131" i="3"/>
  <c r="J131" i="3" s="1"/>
  <c r="J99" i="3" s="1"/>
  <c r="BK121" i="4"/>
  <c r="R161" i="4"/>
  <c r="T153" i="5"/>
  <c r="BK208" i="5"/>
  <c r="J208" i="5" s="1"/>
  <c r="J102" i="5" s="1"/>
  <c r="T373" i="5"/>
  <c r="BK645" i="5"/>
  <c r="J645" i="5" s="1"/>
  <c r="J104" i="5" s="1"/>
  <c r="R820" i="5"/>
  <c r="BK887" i="5"/>
  <c r="J887" i="5"/>
  <c r="J108" i="5" s="1"/>
  <c r="BK944" i="5"/>
  <c r="J944" i="5"/>
  <c r="J109" i="5" s="1"/>
  <c r="P1022" i="5"/>
  <c r="P1118" i="5"/>
  <c r="BK1132" i="5"/>
  <c r="J1132" i="5"/>
  <c r="J112" i="5" s="1"/>
  <c r="BK1249" i="5"/>
  <c r="J1249" i="5"/>
  <c r="J113" i="5" s="1"/>
  <c r="P2235" i="5"/>
  <c r="P2359" i="5"/>
  <c r="P2526" i="5"/>
  <c r="T2569" i="5"/>
  <c r="P2610" i="5"/>
  <c r="P2732" i="5"/>
  <c r="BK135" i="6"/>
  <c r="J135" i="6" s="1"/>
  <c r="J102" i="6" s="1"/>
  <c r="T316" i="6"/>
  <c r="T567" i="6"/>
  <c r="R612" i="6"/>
  <c r="R214" i="7"/>
  <c r="BK176" i="8"/>
  <c r="J176" i="8"/>
  <c r="J103" i="8" s="1"/>
  <c r="T176" i="8"/>
  <c r="BK193" i="8"/>
  <c r="J193" i="8" s="1"/>
  <c r="J105" i="8" s="1"/>
  <c r="T202" i="8"/>
  <c r="BK220" i="8"/>
  <c r="J220" i="8"/>
  <c r="J108" i="8" s="1"/>
  <c r="P229" i="8"/>
  <c r="R238" i="8"/>
  <c r="T249" i="8"/>
  <c r="P260" i="8"/>
  <c r="P294" i="8"/>
  <c r="T337" i="8"/>
  <c r="T362" i="8"/>
  <c r="T361" i="8" s="1"/>
  <c r="P126" i="10"/>
  <c r="P125" i="10"/>
  <c r="AU106" i="1" s="1"/>
  <c r="R126" i="12"/>
  <c r="R125" i="12" s="1"/>
  <c r="T126" i="13"/>
  <c r="T125" i="13"/>
  <c r="BK126" i="15"/>
  <c r="J126" i="15" s="1"/>
  <c r="J101" i="15" s="1"/>
  <c r="BK126" i="17"/>
  <c r="BK125" i="17"/>
  <c r="J125" i="17" s="1"/>
  <c r="J100" i="17" s="1"/>
  <c r="P126" i="18"/>
  <c r="P125" i="18" s="1"/>
  <c r="AU114" i="1" s="1"/>
  <c r="T126" i="19"/>
  <c r="T125" i="19" s="1"/>
  <c r="P126" i="24"/>
  <c r="P125" i="24" s="1"/>
  <c r="AU120" i="1" s="1"/>
  <c r="T126" i="28"/>
  <c r="T125" i="28" s="1"/>
  <c r="BK126" i="29"/>
  <c r="BK125" i="29"/>
  <c r="J125" i="29" s="1"/>
  <c r="J100" i="29" s="1"/>
  <c r="T126" i="30"/>
  <c r="T125" i="30" s="1"/>
  <c r="T126" i="31"/>
  <c r="T125" i="31" s="1"/>
  <c r="R126" i="33"/>
  <c r="R125" i="33" s="1"/>
  <c r="BK126" i="37"/>
  <c r="BK125" i="37"/>
  <c r="J125" i="37" s="1"/>
  <c r="J34" i="37" s="1"/>
  <c r="AG133" i="1" s="1"/>
  <c r="R126" i="41"/>
  <c r="R125" i="41"/>
  <c r="R126" i="42"/>
  <c r="R125" i="42" s="1"/>
  <c r="BK158" i="43"/>
  <c r="J158" i="43" s="1"/>
  <c r="J102" i="43" s="1"/>
  <c r="R210" i="43"/>
  <c r="BK177" i="44"/>
  <c r="J177" i="44" s="1"/>
  <c r="J102" i="44" s="1"/>
  <c r="BK229" i="44"/>
  <c r="J229" i="44"/>
  <c r="J104" i="44" s="1"/>
  <c r="BK263" i="44"/>
  <c r="J263" i="44" s="1"/>
  <c r="J106" i="44" s="1"/>
  <c r="T280" i="44"/>
  <c r="T133" i="45"/>
  <c r="BK199" i="45"/>
  <c r="J199" i="45"/>
  <c r="J104" i="45" s="1"/>
  <c r="P238" i="45"/>
  <c r="BK262" i="45"/>
  <c r="J262" i="45"/>
  <c r="J107" i="45"/>
  <c r="P165" i="46"/>
  <c r="P164" i="46" s="1"/>
  <c r="R128" i="48"/>
  <c r="R127" i="48" s="1"/>
  <c r="R126" i="48" s="1"/>
  <c r="P157" i="49"/>
  <c r="P170" i="49"/>
  <c r="T144" i="50"/>
  <c r="R146" i="51"/>
  <c r="R154" i="53"/>
  <c r="T137" i="54"/>
  <c r="R169" i="54"/>
  <c r="BK199" i="54"/>
  <c r="J199" i="54"/>
  <c r="J108" i="54"/>
  <c r="BK146" i="55"/>
  <c r="J146" i="55" s="1"/>
  <c r="J102" i="55" s="1"/>
  <c r="R183" i="55"/>
  <c r="P127" i="56"/>
  <c r="R130" i="57"/>
  <c r="R129" i="57"/>
  <c r="R128" i="57"/>
  <c r="R216" i="57"/>
  <c r="BK287" i="57"/>
  <c r="J287" i="57"/>
  <c r="J104" i="57" s="1"/>
  <c r="P312" i="57"/>
  <c r="BK331" i="57"/>
  <c r="J331" i="57"/>
  <c r="J106" i="57" s="1"/>
  <c r="BK186" i="58"/>
  <c r="J186" i="58" s="1"/>
  <c r="J101" i="58" s="1"/>
  <c r="P201" i="58"/>
  <c r="R261" i="59"/>
  <c r="R128" i="60"/>
  <c r="T270" i="60"/>
  <c r="T301" i="60"/>
  <c r="P130" i="61"/>
  <c r="P229" i="61"/>
  <c r="BK351" i="61"/>
  <c r="J351" i="61" s="1"/>
  <c r="J104" i="61" s="1"/>
  <c r="P395" i="61"/>
  <c r="R129" i="62"/>
  <c r="R128" i="62" s="1"/>
  <c r="R127" i="62" s="1"/>
  <c r="P195" i="62"/>
  <c r="P206" i="62"/>
  <c r="P127" i="63"/>
  <c r="P126" i="63"/>
  <c r="P125" i="63" s="1"/>
  <c r="AU163" i="1" s="1"/>
  <c r="P193" i="64"/>
  <c r="BK126" i="65"/>
  <c r="J126" i="65" s="1"/>
  <c r="J99" i="65" s="1"/>
  <c r="T142" i="65"/>
  <c r="P149" i="66"/>
  <c r="T136" i="67"/>
  <c r="P154" i="67"/>
  <c r="P184" i="68"/>
  <c r="BK234" i="68"/>
  <c r="BK233" i="68" s="1"/>
  <c r="J233" i="68" s="1"/>
  <c r="J106" i="68" s="1"/>
  <c r="P129" i="69"/>
  <c r="P128" i="69" s="1"/>
  <c r="P127" i="69" s="1"/>
  <c r="AU169" i="1" s="1"/>
  <c r="BK123" i="70"/>
  <c r="J123" i="70" s="1"/>
  <c r="J99" i="70" s="1"/>
  <c r="R150" i="70"/>
  <c r="P128" i="71"/>
  <c r="R162" i="71"/>
  <c r="P177" i="72"/>
  <c r="T145" i="73"/>
  <c r="T170" i="73"/>
  <c r="T128" i="74"/>
  <c r="T185" i="74"/>
  <c r="T127" i="74" s="1"/>
  <c r="T126" i="74" s="1"/>
  <c r="P120" i="75"/>
  <c r="P119" i="75" s="1"/>
  <c r="P118" i="75" s="1"/>
  <c r="AU177" i="1" s="1"/>
  <c r="R132" i="76"/>
  <c r="R122" i="78"/>
  <c r="R121" i="78" s="1"/>
  <c r="T122" i="79"/>
  <c r="T121" i="79" s="1"/>
  <c r="T138" i="81"/>
  <c r="T137" i="81" s="1"/>
  <c r="P195" i="81"/>
  <c r="T208" i="81"/>
  <c r="BK224" i="81"/>
  <c r="J224" i="81" s="1"/>
  <c r="J109" i="81" s="1"/>
  <c r="T231" i="81"/>
  <c r="P136" i="82"/>
  <c r="P124" i="82" s="1"/>
  <c r="AU187" i="1" s="1"/>
  <c r="R154" i="82"/>
  <c r="P283" i="83"/>
  <c r="P143" i="2"/>
  <c r="P131" i="3"/>
  <c r="BK161" i="4"/>
  <c r="J161" i="4"/>
  <c r="J99" i="4" s="1"/>
  <c r="R165" i="5"/>
  <c r="BK1279" i="5"/>
  <c r="J1279" i="5" s="1"/>
  <c r="J114" i="5" s="1"/>
  <c r="P2403" i="5"/>
  <c r="T2542" i="5"/>
  <c r="T2601" i="5"/>
  <c r="R2621" i="5"/>
  <c r="P2692" i="5"/>
  <c r="P2702" i="5"/>
  <c r="T2719" i="5"/>
  <c r="R183" i="6"/>
  <c r="R462" i="6"/>
  <c r="P592" i="6"/>
  <c r="P612" i="6"/>
  <c r="R129" i="7"/>
  <c r="R128" i="7"/>
  <c r="R127" i="7" s="1"/>
  <c r="T147" i="8"/>
  <c r="BK184" i="8"/>
  <c r="J184" i="8" s="1"/>
  <c r="J104" i="8" s="1"/>
  <c r="T193" i="8"/>
  <c r="BK211" i="8"/>
  <c r="J211" i="8" s="1"/>
  <c r="J107" i="8" s="1"/>
  <c r="P220" i="8"/>
  <c r="T229" i="8"/>
  <c r="BK253" i="8"/>
  <c r="J253" i="8" s="1"/>
  <c r="J113" i="8" s="1"/>
  <c r="R253" i="8"/>
  <c r="BK294" i="8"/>
  <c r="J294" i="8"/>
  <c r="J116" i="8" s="1"/>
  <c r="R323" i="8"/>
  <c r="T352" i="8"/>
  <c r="BK126" i="10"/>
  <c r="J126" i="10"/>
  <c r="J101" i="10" s="1"/>
  <c r="P126" i="11"/>
  <c r="P125" i="11"/>
  <c r="AU107" i="1" s="1"/>
  <c r="P126" i="12"/>
  <c r="P125" i="12" s="1"/>
  <c r="AU108" i="1" s="1"/>
  <c r="P126" i="14"/>
  <c r="P125" i="14" s="1"/>
  <c r="AU110" i="1" s="1"/>
  <c r="BK126" i="16"/>
  <c r="J126" i="16" s="1"/>
  <c r="J101" i="16" s="1"/>
  <c r="T126" i="17"/>
  <c r="T125" i="17" s="1"/>
  <c r="P126" i="19"/>
  <c r="P125" i="19" s="1"/>
  <c r="AU115" i="1" s="1"/>
  <c r="BK126" i="23"/>
  <c r="J126" i="23" s="1"/>
  <c r="J101" i="23" s="1"/>
  <c r="R126" i="26"/>
  <c r="R125" i="26" s="1"/>
  <c r="T126" i="29"/>
  <c r="T125" i="29" s="1"/>
  <c r="T126" i="32"/>
  <c r="T125" i="32" s="1"/>
  <c r="R126" i="36"/>
  <c r="R125" i="36"/>
  <c r="T126" i="37"/>
  <c r="T125" i="37" s="1"/>
  <c r="T126" i="42"/>
  <c r="T125" i="42" s="1"/>
  <c r="R158" i="43"/>
  <c r="T198" i="43"/>
  <c r="T206" i="43"/>
  <c r="T240" i="43"/>
  <c r="R134" i="44"/>
  <c r="R202" i="44"/>
  <c r="P242" i="44"/>
  <c r="P280" i="44"/>
  <c r="P133" i="45"/>
  <c r="P132" i="45"/>
  <c r="AU141" i="1" s="1"/>
  <c r="T199" i="45"/>
  <c r="R248" i="45"/>
  <c r="BK281" i="45"/>
  <c r="J281" i="45" s="1"/>
  <c r="J108" i="45" s="1"/>
  <c r="T128" i="46"/>
  <c r="T127" i="46"/>
  <c r="T128" i="47"/>
  <c r="T127" i="47"/>
  <c r="T128" i="48"/>
  <c r="T127" i="48" s="1"/>
  <c r="T126" i="48" s="1"/>
  <c r="BK162" i="49"/>
  <c r="J162" i="49"/>
  <c r="J103" i="49" s="1"/>
  <c r="BK170" i="49"/>
  <c r="J170" i="49"/>
  <c r="J105" i="49" s="1"/>
  <c r="R144" i="50"/>
  <c r="BK129" i="51"/>
  <c r="J129" i="51" s="1"/>
  <c r="J101" i="51" s="1"/>
  <c r="R139" i="51"/>
  <c r="P159" i="51"/>
  <c r="T154" i="53"/>
  <c r="BK146" i="54"/>
  <c r="J146" i="54" s="1"/>
  <c r="J102" i="54"/>
  <c r="BK169" i="54"/>
  <c r="J169" i="54" s="1"/>
  <c r="J106" i="54" s="1"/>
  <c r="P183" i="54"/>
  <c r="P137" i="55"/>
  <c r="T183" i="55"/>
  <c r="P219" i="56"/>
  <c r="BK216" i="57"/>
  <c r="J216" i="57" s="1"/>
  <c r="J102" i="57" s="1"/>
  <c r="T235" i="57"/>
  <c r="BK312" i="57"/>
  <c r="J312" i="57"/>
  <c r="J105" i="57" s="1"/>
  <c r="P331" i="57"/>
  <c r="T128" i="58"/>
  <c r="P261" i="59"/>
  <c r="R317" i="60"/>
  <c r="T248" i="61"/>
  <c r="P376" i="61"/>
  <c r="T213" i="62"/>
  <c r="R193" i="63"/>
  <c r="R127" i="64"/>
  <c r="R126" i="64"/>
  <c r="R125" i="64" s="1"/>
  <c r="R126" i="65"/>
  <c r="R138" i="65"/>
  <c r="BK164" i="65"/>
  <c r="J164" i="65"/>
  <c r="J103" i="65"/>
  <c r="BK144" i="66"/>
  <c r="J144" i="66"/>
  <c r="J100" i="66"/>
  <c r="R174" i="66"/>
  <c r="R165" i="66"/>
  <c r="BK125" i="67"/>
  <c r="J125" i="67" s="1"/>
  <c r="J99" i="67" s="1"/>
  <c r="P136" i="67"/>
  <c r="BK154" i="67"/>
  <c r="J154" i="67"/>
  <c r="J102" i="67" s="1"/>
  <c r="T184" i="68"/>
  <c r="BK129" i="69"/>
  <c r="J129" i="69"/>
  <c r="J100" i="69"/>
  <c r="BK179" i="69"/>
  <c r="J179" i="69"/>
  <c r="J102" i="69"/>
  <c r="T227" i="69"/>
  <c r="T226" i="69"/>
  <c r="T150" i="70"/>
  <c r="T128" i="71"/>
  <c r="P162" i="71"/>
  <c r="T129" i="72"/>
  <c r="P171" i="72"/>
  <c r="P128" i="72" s="1"/>
  <c r="P127" i="72" s="1"/>
  <c r="AU173" i="1" s="1"/>
  <c r="BK247" i="72"/>
  <c r="J247" i="72" s="1"/>
  <c r="J103" i="72" s="1"/>
  <c r="T283" i="72"/>
  <c r="T128" i="73"/>
  <c r="R162" i="73"/>
  <c r="R160" i="74"/>
  <c r="P211" i="74"/>
  <c r="P132" i="76"/>
  <c r="R122" i="77"/>
  <c r="R121" i="77" s="1"/>
  <c r="T122" i="78"/>
  <c r="T121" i="78"/>
  <c r="P122" i="79"/>
  <c r="P121" i="79" s="1"/>
  <c r="AU182" i="1" s="1"/>
  <c r="P133" i="83"/>
  <c r="T133" i="83"/>
  <c r="BK193" i="83"/>
  <c r="J193" i="83"/>
  <c r="J104" i="83"/>
  <c r="R283" i="83"/>
  <c r="T126" i="2"/>
  <c r="T138" i="2"/>
  <c r="T148" i="2"/>
  <c r="R131" i="3"/>
  <c r="R121" i="4"/>
  <c r="R120" i="4" s="1"/>
  <c r="R119" i="4" s="1"/>
  <c r="BK153" i="5"/>
  <c r="J153" i="5"/>
  <c r="J100" i="5" s="1"/>
  <c r="R153" i="5"/>
  <c r="T208" i="5"/>
  <c r="BK373" i="5"/>
  <c r="J373" i="5" s="1"/>
  <c r="J103" i="5"/>
  <c r="R645" i="5"/>
  <c r="P820" i="5"/>
  <c r="P887" i="5"/>
  <c r="R944" i="5"/>
  <c r="BK1022" i="5"/>
  <c r="J1022" i="5" s="1"/>
  <c r="J110" i="5" s="1"/>
  <c r="BK1118" i="5"/>
  <c r="J1118" i="5"/>
  <c r="J111" i="5" s="1"/>
  <c r="R1132" i="5"/>
  <c r="R1249" i="5"/>
  <c r="T2235" i="5"/>
  <c r="BK2359" i="5"/>
  <c r="J2359" i="5"/>
  <c r="J116" i="5" s="1"/>
  <c r="BK2526" i="5"/>
  <c r="J2526" i="5"/>
  <c r="J118" i="5" s="1"/>
  <c r="BK2569" i="5"/>
  <c r="J2569" i="5" s="1"/>
  <c r="J120" i="5" s="1"/>
  <c r="R2601" i="5"/>
  <c r="P2621" i="5"/>
  <c r="T2692" i="5"/>
  <c r="R2702" i="5"/>
  <c r="R2719" i="5"/>
  <c r="R135" i="6"/>
  <c r="P316" i="6"/>
  <c r="BK592" i="6"/>
  <c r="J592" i="6" s="1"/>
  <c r="J107" i="6" s="1"/>
  <c r="T608" i="6"/>
  <c r="BK129" i="7"/>
  <c r="J129" i="7" s="1"/>
  <c r="J102" i="7" s="1"/>
  <c r="R147" i="8"/>
  <c r="P184" i="8"/>
  <c r="R193" i="8"/>
  <c r="P211" i="8"/>
  <c r="T220" i="8"/>
  <c r="BK238" i="8"/>
  <c r="J238" i="8" s="1"/>
  <c r="J110" i="8" s="1"/>
  <c r="P249" i="8"/>
  <c r="R260" i="8"/>
  <c r="P277" i="8"/>
  <c r="BK323" i="8"/>
  <c r="J323" i="8"/>
  <c r="J117" i="8" s="1"/>
  <c r="P337" i="8"/>
  <c r="P362" i="8"/>
  <c r="P361" i="8" s="1"/>
  <c r="R126" i="10"/>
  <c r="R125" i="10"/>
  <c r="BK126" i="11"/>
  <c r="BK125" i="11" s="1"/>
  <c r="J125" i="11" s="1"/>
  <c r="J100" i="11" s="1"/>
  <c r="R126" i="13"/>
  <c r="R125" i="13" s="1"/>
  <c r="T126" i="20"/>
  <c r="T125" i="20"/>
  <c r="T126" i="21"/>
  <c r="T125" i="21" s="1"/>
  <c r="P126" i="28"/>
  <c r="P125" i="28" s="1"/>
  <c r="AU124" i="1" s="1"/>
  <c r="P126" i="31"/>
  <c r="P125" i="31" s="1"/>
  <c r="AU127" i="1" s="1"/>
  <c r="P126" i="33"/>
  <c r="P125" i="33" s="1"/>
  <c r="AU129" i="1" s="1"/>
  <c r="P126" i="34"/>
  <c r="P125" i="34"/>
  <c r="AU130" i="1" s="1"/>
  <c r="T126" i="35"/>
  <c r="T125" i="35" s="1"/>
  <c r="P126" i="37"/>
  <c r="P125" i="37" s="1"/>
  <c r="AU133" i="1"/>
  <c r="P126" i="42"/>
  <c r="P125" i="42"/>
  <c r="AU138" i="1" s="1"/>
  <c r="P131" i="43"/>
  <c r="P130" i="43" s="1"/>
  <c r="AU139" i="1" s="1"/>
  <c r="BK198" i="43"/>
  <c r="J198" i="43"/>
  <c r="J103" i="43" s="1"/>
  <c r="BK206" i="43"/>
  <c r="J206" i="43" s="1"/>
  <c r="J104" i="43" s="1"/>
  <c r="BK240" i="43"/>
  <c r="J240" i="43" s="1"/>
  <c r="J106" i="43" s="1"/>
  <c r="T202" i="44"/>
  <c r="T242" i="44"/>
  <c r="R280" i="44"/>
  <c r="R133" i="45"/>
  <c r="R199" i="45"/>
  <c r="T248" i="45"/>
  <c r="T281" i="45"/>
  <c r="R128" i="46"/>
  <c r="R130" i="49"/>
  <c r="R129" i="49"/>
  <c r="T162" i="49"/>
  <c r="T133" i="50"/>
  <c r="P159" i="50"/>
  <c r="P153" i="50" s="1"/>
  <c r="P139" i="51"/>
  <c r="BK159" i="51"/>
  <c r="J159" i="51"/>
  <c r="J104" i="51" s="1"/>
  <c r="R126" i="53"/>
  <c r="R125" i="53" s="1"/>
  <c r="R124" i="53" s="1"/>
  <c r="T146" i="54"/>
  <c r="R183" i="54"/>
  <c r="R137" i="55"/>
  <c r="P169" i="55"/>
  <c r="P168" i="55" s="1"/>
  <c r="BK201" i="55"/>
  <c r="J201" i="55" s="1"/>
  <c r="J108" i="55" s="1"/>
  <c r="R127" i="56"/>
  <c r="R126" i="56" s="1"/>
  <c r="R125" i="56" s="1"/>
  <c r="T216" i="57"/>
  <c r="T312" i="57"/>
  <c r="BK128" i="59"/>
  <c r="J128" i="59" s="1"/>
  <c r="J100" i="59" s="1"/>
  <c r="BK225" i="59"/>
  <c r="J225" i="59" s="1"/>
  <c r="J101" i="59"/>
  <c r="BK128" i="60"/>
  <c r="J128" i="60"/>
  <c r="J100" i="60"/>
  <c r="BK270" i="60"/>
  <c r="J270" i="60" s="1"/>
  <c r="J101" i="60"/>
  <c r="BK301" i="60"/>
  <c r="J301" i="60" s="1"/>
  <c r="J102" i="60" s="1"/>
  <c r="R130" i="61"/>
  <c r="T229" i="61"/>
  <c r="R351" i="61"/>
  <c r="R395" i="61"/>
  <c r="BK213" i="62"/>
  <c r="J213" i="62" s="1"/>
  <c r="J104" i="62" s="1"/>
  <c r="R127" i="63"/>
  <c r="BK193" i="64"/>
  <c r="J193" i="64" s="1"/>
  <c r="J102" i="64" s="1"/>
  <c r="T126" i="65"/>
  <c r="P138" i="65"/>
  <c r="R164" i="65"/>
  <c r="R156" i="65" s="1"/>
  <c r="BK126" i="66"/>
  <c r="J126" i="66"/>
  <c r="J99" i="66" s="1"/>
  <c r="R149" i="66"/>
  <c r="T140" i="67"/>
  <c r="T131" i="68"/>
  <c r="R226" i="68"/>
  <c r="R225" i="68" s="1"/>
  <c r="T129" i="69"/>
  <c r="T128" i="69"/>
  <c r="T127" i="69" s="1"/>
  <c r="R227" i="69"/>
  <c r="R226" i="69"/>
  <c r="T123" i="70"/>
  <c r="BK162" i="71"/>
  <c r="J162" i="71" s="1"/>
  <c r="J102" i="71"/>
  <c r="P216" i="71"/>
  <c r="P129" i="72"/>
  <c r="T177" i="72"/>
  <c r="P283" i="72"/>
  <c r="P128" i="73"/>
  <c r="P127" i="73" s="1"/>
  <c r="P126" i="73" s="1"/>
  <c r="AU175" i="1" s="1"/>
  <c r="BK162" i="73"/>
  <c r="J162" i="73" s="1"/>
  <c r="J102" i="73" s="1"/>
  <c r="P170" i="73"/>
  <c r="R128" i="74"/>
  <c r="P185" i="74"/>
  <c r="P121" i="76"/>
  <c r="P120" i="76" s="1"/>
  <c r="P119" i="76"/>
  <c r="AU178" i="1" s="1"/>
  <c r="P122" i="80"/>
  <c r="P121" i="80" s="1"/>
  <c r="AU183" i="1"/>
  <c r="P138" i="81"/>
  <c r="BK195" i="81"/>
  <c r="J195" i="81" s="1"/>
  <c r="J104" i="81" s="1"/>
  <c r="P208" i="81"/>
  <c r="P224" i="81"/>
  <c r="P223" i="81" s="1"/>
  <c r="P125" i="82"/>
  <c r="R136" i="82"/>
  <c r="BK154" i="82"/>
  <c r="J154" i="82" s="1"/>
  <c r="J102" i="82" s="1"/>
  <c r="BK133" i="83"/>
  <c r="J133" i="83" s="1"/>
  <c r="J102" i="83" s="1"/>
  <c r="R133" i="83"/>
  <c r="BK187" i="83"/>
  <c r="J187" i="83" s="1"/>
  <c r="J103" i="83" s="1"/>
  <c r="P187" i="83"/>
  <c r="R187" i="83"/>
  <c r="P193" i="83"/>
  <c r="R193" i="83"/>
  <c r="BK252" i="83"/>
  <c r="J252" i="83"/>
  <c r="J105" i="83" s="1"/>
  <c r="P252" i="83"/>
  <c r="R252" i="83"/>
  <c r="T252" i="83"/>
  <c r="BK283" i="83"/>
  <c r="J283" i="83" s="1"/>
  <c r="J106" i="83" s="1"/>
  <c r="T283" i="83"/>
  <c r="J89" i="2"/>
  <c r="BE136" i="2"/>
  <c r="BE146" i="2"/>
  <c r="BE151" i="2"/>
  <c r="J114" i="3"/>
  <c r="J113" i="4"/>
  <c r="BE136" i="4"/>
  <c r="BE147" i="4"/>
  <c r="BE155" i="4"/>
  <c r="E139" i="5"/>
  <c r="BE154" i="5"/>
  <c r="BE230" i="5"/>
  <c r="BE234" i="5"/>
  <c r="BE239" i="5"/>
  <c r="BE284" i="5"/>
  <c r="BE340" i="5"/>
  <c r="BE348" i="5"/>
  <c r="BE560" i="5"/>
  <c r="BE675" i="5"/>
  <c r="BE683" i="5"/>
  <c r="BE705" i="5"/>
  <c r="BE708" i="5"/>
  <c r="BE729" i="5"/>
  <c r="BE773" i="5"/>
  <c r="BE871" i="5"/>
  <c r="BE903" i="5"/>
  <c r="BE943" i="5"/>
  <c r="BE967" i="5"/>
  <c r="BE978" i="5"/>
  <c r="BE985" i="5"/>
  <c r="BE1021" i="5"/>
  <c r="BE1036" i="5"/>
  <c r="BE1047" i="5"/>
  <c r="BE1081" i="5"/>
  <c r="BE1092" i="5"/>
  <c r="BE1099" i="5"/>
  <c r="BE1141" i="5"/>
  <c r="BE1153" i="5"/>
  <c r="BE1172" i="5"/>
  <c r="BE1176" i="5"/>
  <c r="BE1208" i="5"/>
  <c r="BE1272" i="5"/>
  <c r="BE1274" i="5"/>
  <c r="BE1278" i="5"/>
  <c r="BE1286" i="5"/>
  <c r="BE1304" i="5"/>
  <c r="BE1308" i="5"/>
  <c r="BE1324" i="5"/>
  <c r="BE1326" i="5"/>
  <c r="BE1328" i="5"/>
  <c r="BE1352" i="5"/>
  <c r="BE1374" i="5"/>
  <c r="BE1380" i="5"/>
  <c r="BE1388" i="5"/>
  <c r="BE1390" i="5"/>
  <c r="BE1442" i="5"/>
  <c r="BE1466" i="5"/>
  <c r="BE1492" i="5"/>
  <c r="BE1502" i="5"/>
  <c r="BE1526" i="5"/>
  <c r="BE1528" i="5"/>
  <c r="BE1546" i="5"/>
  <c r="BE1560" i="5"/>
  <c r="BE1566" i="5"/>
  <c r="BE1570" i="5"/>
  <c r="BE1590" i="5"/>
  <c r="BE1592" i="5"/>
  <c r="BE1634" i="5"/>
  <c r="BE1648" i="5"/>
  <c r="BE1650" i="5"/>
  <c r="BE1654" i="5"/>
  <c r="BE1672" i="5"/>
  <c r="BE1704" i="5"/>
  <c r="BE1712" i="5"/>
  <c r="BE1714" i="5"/>
  <c r="BE1734" i="5"/>
  <c r="BE1736" i="5"/>
  <c r="BE1770" i="5"/>
  <c r="BE1786" i="5"/>
  <c r="BE1806" i="5"/>
  <c r="BE1828" i="5"/>
  <c r="BE1834" i="5"/>
  <c r="BE1848" i="5"/>
  <c r="BE1851" i="5"/>
  <c r="BE1865" i="5"/>
  <c r="BE1869" i="5"/>
  <c r="BE1873" i="5"/>
  <c r="BE1901" i="5"/>
  <c r="BE1911" i="5"/>
  <c r="BE1925" i="5"/>
  <c r="BE1949" i="5"/>
  <c r="BE1975" i="5"/>
  <c r="BE1981" i="5"/>
  <c r="BE1985" i="5"/>
  <c r="BE2003" i="5"/>
  <c r="BE2025" i="5"/>
  <c r="BE2031" i="5"/>
  <c r="BE2049" i="5"/>
  <c r="BE2071" i="5"/>
  <c r="BE2123" i="5"/>
  <c r="BE2131" i="5"/>
  <c r="BE2139" i="5"/>
  <c r="BE2149" i="5"/>
  <c r="BE2155" i="5"/>
  <c r="BE2173" i="5"/>
  <c r="BE2189" i="5"/>
  <c r="BE2191" i="5"/>
  <c r="BE2217" i="5"/>
  <c r="BE2244" i="5"/>
  <c r="BE2262" i="5"/>
  <c r="BE2334" i="5"/>
  <c r="BE2356" i="5"/>
  <c r="BE2360" i="5"/>
  <c r="BE2374" i="5"/>
  <c r="BE2397" i="5"/>
  <c r="BE2440" i="5"/>
  <c r="BE2486" i="5"/>
  <c r="BE2501" i="5"/>
  <c r="BE2509" i="5"/>
  <c r="BE2522" i="5"/>
  <c r="BE2546" i="5"/>
  <c r="BE2570" i="5"/>
  <c r="BE2606" i="5"/>
  <c r="BE2640" i="5"/>
  <c r="BE2654" i="5"/>
  <c r="BE2660" i="5"/>
  <c r="BE2664" i="5"/>
  <c r="BE2668" i="5"/>
  <c r="BE2676" i="5"/>
  <c r="E119" i="6"/>
  <c r="BE165" i="6"/>
  <c r="BE188" i="6"/>
  <c r="BE191" i="6"/>
  <c r="BE245" i="6"/>
  <c r="BE259" i="6"/>
  <c r="BE267" i="6"/>
  <c r="BE270" i="6"/>
  <c r="BE288" i="6"/>
  <c r="BE290" i="6"/>
  <c r="BE291" i="6"/>
  <c r="BE342" i="6"/>
  <c r="BE367" i="6"/>
  <c r="BE370" i="6"/>
  <c r="BE439" i="6"/>
  <c r="BE444" i="6"/>
  <c r="BE447" i="6"/>
  <c r="BE455" i="6"/>
  <c r="BE456" i="6"/>
  <c r="BE489" i="6"/>
  <c r="BE504" i="6"/>
  <c r="BE506" i="6"/>
  <c r="BE511" i="6"/>
  <c r="BE527" i="6"/>
  <c r="BE535" i="6"/>
  <c r="BE555" i="6"/>
  <c r="BE563" i="6"/>
  <c r="BE566" i="6"/>
  <c r="BE568" i="6"/>
  <c r="BE596" i="6"/>
  <c r="BE601" i="6"/>
  <c r="J96" i="7"/>
  <c r="BE130" i="7"/>
  <c r="BE133" i="7"/>
  <c r="BE173" i="7"/>
  <c r="BE177" i="7"/>
  <c r="BE187" i="7"/>
  <c r="BE203" i="7"/>
  <c r="BE209" i="7"/>
  <c r="BE215" i="7"/>
  <c r="BE217" i="7"/>
  <c r="E85" i="8"/>
  <c r="BE151" i="8"/>
  <c r="BE154" i="8"/>
  <c r="BE156" i="8"/>
  <c r="BE157" i="8"/>
  <c r="BE161" i="8"/>
  <c r="BE163" i="8"/>
  <c r="BE172" i="8"/>
  <c r="BE173" i="8"/>
  <c r="BE175" i="8"/>
  <c r="BE182" i="8"/>
  <c r="BE192" i="8"/>
  <c r="BE194" i="8"/>
  <c r="BE195" i="8"/>
  <c r="BE210" i="8"/>
  <c r="BE216" i="8"/>
  <c r="BE223" i="8"/>
  <c r="BE224" i="8"/>
  <c r="BE234" i="8"/>
  <c r="BE265" i="8"/>
  <c r="BE268" i="8"/>
  <c r="BE284" i="8"/>
  <c r="BE292" i="8"/>
  <c r="BE295" i="8"/>
  <c r="BE312" i="8"/>
  <c r="BE313" i="8"/>
  <c r="BE316" i="8"/>
  <c r="BE317" i="8"/>
  <c r="BE326" i="8"/>
  <c r="BE351" i="8"/>
  <c r="BE363" i="8"/>
  <c r="BE366" i="8"/>
  <c r="BE367" i="8"/>
  <c r="BE370" i="8"/>
  <c r="BE375" i="8"/>
  <c r="BE376" i="8"/>
  <c r="BE377" i="8"/>
  <c r="BE378" i="8"/>
  <c r="BE138" i="10"/>
  <c r="BE139" i="10"/>
  <c r="BE144" i="10"/>
  <c r="BE145" i="10"/>
  <c r="BE148" i="10"/>
  <c r="BE155" i="10"/>
  <c r="BE179" i="10"/>
  <c r="BE181" i="10"/>
  <c r="F96" i="11"/>
  <c r="J122" i="11"/>
  <c r="BE143" i="11"/>
  <c r="BE158" i="11"/>
  <c r="BE159" i="11"/>
  <c r="BE160" i="11"/>
  <c r="BE162" i="11"/>
  <c r="BE165" i="11"/>
  <c r="BE166" i="11"/>
  <c r="BE167" i="11"/>
  <c r="BE170" i="11"/>
  <c r="BE174" i="11"/>
  <c r="BE183" i="11"/>
  <c r="BE187" i="11"/>
  <c r="BE189" i="11"/>
  <c r="J119" i="12"/>
  <c r="BE131" i="12"/>
  <c r="BE138" i="12"/>
  <c r="BE168" i="12"/>
  <c r="BE187" i="12"/>
  <c r="BE189" i="12"/>
  <c r="BE190" i="12"/>
  <c r="BE193" i="12"/>
  <c r="E111" i="13"/>
  <c r="BE131" i="13"/>
  <c r="BE138" i="13"/>
  <c r="BE139" i="13"/>
  <c r="BE150" i="13"/>
  <c r="BE157" i="13"/>
  <c r="BE164" i="13"/>
  <c r="BE165" i="13"/>
  <c r="BE169" i="13"/>
  <c r="BE176" i="13"/>
  <c r="BE177" i="13"/>
  <c r="BE178" i="13"/>
  <c r="BE179" i="13"/>
  <c r="BE185" i="13"/>
  <c r="BE194" i="13"/>
  <c r="E85" i="14"/>
  <c r="BE132" i="14"/>
  <c r="BE136" i="14"/>
  <c r="BE139" i="14"/>
  <c r="BE145" i="14"/>
  <c r="BE148" i="14"/>
  <c r="BE149" i="14"/>
  <c r="BE151" i="14"/>
  <c r="BE156" i="14"/>
  <c r="BE172" i="14"/>
  <c r="BE175" i="14"/>
  <c r="BE178" i="14"/>
  <c r="BE187" i="14"/>
  <c r="J119" i="15"/>
  <c r="BE127" i="15"/>
  <c r="BE130" i="15"/>
  <c r="BE132" i="15"/>
  <c r="BE137" i="15"/>
  <c r="BE138" i="15"/>
  <c r="BE143" i="15"/>
  <c r="BE145" i="15"/>
  <c r="BE150" i="15"/>
  <c r="BE151" i="15"/>
  <c r="BE152" i="15"/>
  <c r="BE170" i="15"/>
  <c r="BE182" i="15"/>
  <c r="BE185" i="15"/>
  <c r="J96" i="16"/>
  <c r="BE134" i="16"/>
  <c r="BE150" i="16"/>
  <c r="BE155" i="16"/>
  <c r="BE171" i="16"/>
  <c r="BE183" i="16"/>
  <c r="BE184" i="16"/>
  <c r="F96" i="17"/>
  <c r="BE134" i="17"/>
  <c r="BE145" i="17"/>
  <c r="BE174" i="17"/>
  <c r="BE177" i="17"/>
  <c r="BE179" i="17"/>
  <c r="BE127" i="18"/>
  <c r="BE146" i="18"/>
  <c r="J93" i="19"/>
  <c r="E111" i="19"/>
  <c r="J93" i="20"/>
  <c r="J122" i="20"/>
  <c r="BE128" i="20"/>
  <c r="J93" i="21"/>
  <c r="BE127" i="21"/>
  <c r="BE132" i="21"/>
  <c r="E85" i="22"/>
  <c r="F122" i="22"/>
  <c r="BE129" i="22"/>
  <c r="J96" i="23"/>
  <c r="J93" i="25"/>
  <c r="F96" i="26"/>
  <c r="BE136" i="26"/>
  <c r="E85" i="27"/>
  <c r="BE141" i="27"/>
  <c r="E111" i="28"/>
  <c r="BE128" i="28"/>
  <c r="BE132" i="28"/>
  <c r="BE139" i="28"/>
  <c r="BE140" i="28"/>
  <c r="E85" i="29"/>
  <c r="J119" i="29"/>
  <c r="BE132" i="29"/>
  <c r="J93" i="31"/>
  <c r="BE127" i="31"/>
  <c r="BE129" i="31"/>
  <c r="BE135" i="31"/>
  <c r="F122" i="32"/>
  <c r="BE130" i="32"/>
  <c r="BE145" i="32"/>
  <c r="BE150" i="32"/>
  <c r="BE151" i="32"/>
  <c r="BE152" i="32"/>
  <c r="J119" i="33"/>
  <c r="BE127" i="33"/>
  <c r="BE129" i="33"/>
  <c r="BE130" i="33"/>
  <c r="BE131" i="33"/>
  <c r="BE132" i="33"/>
  <c r="BE135" i="33"/>
  <c r="BE147" i="33"/>
  <c r="F96" i="34"/>
  <c r="BE133" i="34"/>
  <c r="BE134" i="34"/>
  <c r="BE135" i="34"/>
  <c r="BE136" i="34"/>
  <c r="BE137" i="34"/>
  <c r="BE144" i="34"/>
  <c r="BE146" i="34"/>
  <c r="BE130" i="35"/>
  <c r="BE132" i="35"/>
  <c r="BE135" i="35"/>
  <c r="BE127" i="36"/>
  <c r="BE149" i="36"/>
  <c r="BE127" i="37"/>
  <c r="BE136" i="37"/>
  <c r="BE140" i="37"/>
  <c r="BE149" i="37"/>
  <c r="J123" i="38"/>
  <c r="BE136" i="38"/>
  <c r="BE142" i="38"/>
  <c r="BE165" i="43"/>
  <c r="BE173" i="43"/>
  <c r="BE183" i="43"/>
  <c r="BE184" i="43"/>
  <c r="BE231" i="43"/>
  <c r="BE235" i="43"/>
  <c r="BE237" i="43"/>
  <c r="BE239" i="43"/>
  <c r="BE149" i="44"/>
  <c r="BE162" i="44"/>
  <c r="BE163" i="44"/>
  <c r="BE164" i="44"/>
  <c r="BE171" i="44"/>
  <c r="BE173" i="44"/>
  <c r="BE184" i="44"/>
  <c r="BE185" i="44"/>
  <c r="BE188" i="44"/>
  <c r="BE215" i="44"/>
  <c r="BE235" i="44"/>
  <c r="BE238" i="44"/>
  <c r="BE306" i="44"/>
  <c r="BE144" i="45"/>
  <c r="BE145" i="45"/>
  <c r="BE161" i="45"/>
  <c r="BE173" i="45"/>
  <c r="BE185" i="45"/>
  <c r="BE186" i="45"/>
  <c r="BE215" i="45"/>
  <c r="BE247" i="45"/>
  <c r="BE266" i="45"/>
  <c r="BE274" i="45"/>
  <c r="BE278" i="45"/>
  <c r="BE279" i="45"/>
  <c r="BE290" i="45"/>
  <c r="BE291" i="45"/>
  <c r="J121" i="46"/>
  <c r="BE144" i="46"/>
  <c r="BE157" i="46"/>
  <c r="BE161" i="46"/>
  <c r="BE162" i="46"/>
  <c r="BE166" i="46"/>
  <c r="BE167" i="46"/>
  <c r="F124" i="47"/>
  <c r="BE132" i="47"/>
  <c r="BE150" i="47"/>
  <c r="BE135" i="48"/>
  <c r="J93" i="49"/>
  <c r="BE135" i="49"/>
  <c r="BE137" i="49"/>
  <c r="BE152" i="49"/>
  <c r="BE164" i="49"/>
  <c r="BE165" i="49"/>
  <c r="BE167" i="49"/>
  <c r="BE142" i="50"/>
  <c r="BE145" i="50"/>
  <c r="BK130" i="50"/>
  <c r="J130" i="50" s="1"/>
  <c r="J101" i="50" s="1"/>
  <c r="J119" i="52"/>
  <c r="BE175" i="52"/>
  <c r="E112" i="53"/>
  <c r="BE146" i="53"/>
  <c r="BE150" i="53"/>
  <c r="F127" i="54"/>
  <c r="BE138" i="54"/>
  <c r="BE150" i="54"/>
  <c r="BE198" i="54"/>
  <c r="J94" i="55"/>
  <c r="BE150" i="55"/>
  <c r="BE210" i="55"/>
  <c r="BE158" i="56"/>
  <c r="BE182" i="56"/>
  <c r="BE220" i="56"/>
  <c r="BE238" i="56"/>
  <c r="BE265" i="56"/>
  <c r="BE286" i="56"/>
  <c r="BE307" i="56"/>
  <c r="BK212" i="56"/>
  <c r="J212" i="56" s="1"/>
  <c r="J101" i="56" s="1"/>
  <c r="BK334" i="56"/>
  <c r="J334" i="56" s="1"/>
  <c r="J103" i="56" s="1"/>
  <c r="E85" i="57"/>
  <c r="BE137" i="57"/>
  <c r="BE140" i="57"/>
  <c r="BE188" i="57"/>
  <c r="BE200" i="57"/>
  <c r="BE291" i="57"/>
  <c r="BE294" i="57"/>
  <c r="BE306" i="57"/>
  <c r="BE309" i="57"/>
  <c r="J91" i="58"/>
  <c r="BE144" i="58"/>
  <c r="BE164" i="58"/>
  <c r="BE202" i="58"/>
  <c r="BE214" i="58"/>
  <c r="F94" i="59"/>
  <c r="BE138" i="59"/>
  <c r="BE141" i="59"/>
  <c r="BE254" i="59"/>
  <c r="BE292" i="59"/>
  <c r="BE325" i="59"/>
  <c r="BE349" i="59"/>
  <c r="BE385" i="59"/>
  <c r="BE388" i="59"/>
  <c r="BE412" i="59"/>
  <c r="BE415" i="59"/>
  <c r="BE129" i="60"/>
  <c r="BE145" i="60"/>
  <c r="BE184" i="60"/>
  <c r="BE286" i="60"/>
  <c r="BE333" i="60"/>
  <c r="BE336" i="60"/>
  <c r="BE339" i="60"/>
  <c r="BE342" i="60"/>
  <c r="BE354" i="60"/>
  <c r="BE357" i="60"/>
  <c r="BE384" i="60"/>
  <c r="BE453" i="60"/>
  <c r="BE495" i="60"/>
  <c r="BE143" i="61"/>
  <c r="BE164" i="61"/>
  <c r="BE181" i="61"/>
  <c r="BE193" i="61"/>
  <c r="BE197" i="61"/>
  <c r="BE205" i="61"/>
  <c r="BE279" i="61"/>
  <c r="BE285" i="61"/>
  <c r="BE288" i="61"/>
  <c r="BE300" i="61"/>
  <c r="BE303" i="61"/>
  <c r="BE321" i="61"/>
  <c r="BE324" i="61"/>
  <c r="BE389" i="61"/>
  <c r="BK224" i="61"/>
  <c r="J224" i="61" s="1"/>
  <c r="J101" i="61" s="1"/>
  <c r="BE133" i="62"/>
  <c r="BE136" i="62"/>
  <c r="BE139" i="62"/>
  <c r="BE173" i="62"/>
  <c r="BE189" i="62"/>
  <c r="BE192" i="62"/>
  <c r="BE223" i="62"/>
  <c r="BE229" i="62"/>
  <c r="BE232" i="62"/>
  <c r="BE253" i="62"/>
  <c r="BE256" i="62"/>
  <c r="BE316" i="62"/>
  <c r="BE319" i="62"/>
  <c r="BE331" i="62"/>
  <c r="E85" i="63"/>
  <c r="F94" i="63"/>
  <c r="J119" i="63"/>
  <c r="BE140" i="63"/>
  <c r="BE176" i="63"/>
  <c r="BE197" i="63"/>
  <c r="BE200" i="63"/>
  <c r="BE251" i="63"/>
  <c r="BE281" i="63"/>
  <c r="BE290" i="63"/>
  <c r="BK188" i="63"/>
  <c r="J188" i="63" s="1"/>
  <c r="J101" i="63" s="1"/>
  <c r="BK296" i="63"/>
  <c r="J296" i="63" s="1"/>
  <c r="J103" i="63" s="1"/>
  <c r="E85" i="64"/>
  <c r="BE131" i="64"/>
  <c r="BE134" i="64"/>
  <c r="BE137" i="64"/>
  <c r="BE156" i="64"/>
  <c r="BE160" i="64"/>
  <c r="BE164" i="64"/>
  <c r="BE184" i="64"/>
  <c r="BE189" i="64"/>
  <c r="BE227" i="64"/>
  <c r="BE230" i="64"/>
  <c r="BE233" i="64"/>
  <c r="BE145" i="65"/>
  <c r="BE147" i="65"/>
  <c r="BE163" i="65"/>
  <c r="BE129" i="66"/>
  <c r="BE134" i="66"/>
  <c r="BE152" i="66"/>
  <c r="BE158" i="66"/>
  <c r="BE162" i="66"/>
  <c r="BE163" i="66"/>
  <c r="BE166" i="66"/>
  <c r="BE173" i="66"/>
  <c r="F94" i="67"/>
  <c r="J118" i="67"/>
  <c r="BE141" i="67"/>
  <c r="BE155" i="67"/>
  <c r="BE160" i="67"/>
  <c r="F94" i="68"/>
  <c r="J126" i="68"/>
  <c r="BE150" i="68"/>
  <c r="BE165" i="68"/>
  <c r="BE171" i="68"/>
  <c r="BE227" i="68"/>
  <c r="BK180" i="68"/>
  <c r="J180" i="68" s="1"/>
  <c r="J101" i="68" s="1"/>
  <c r="E85" i="69"/>
  <c r="F94" i="69"/>
  <c r="BE130" i="69"/>
  <c r="BE133" i="69"/>
  <c r="BE142" i="69"/>
  <c r="BE145" i="69"/>
  <c r="BE183" i="69"/>
  <c r="BE198" i="69"/>
  <c r="BE201" i="69"/>
  <c r="BE213" i="69"/>
  <c r="BE219" i="69"/>
  <c r="BE223" i="69"/>
  <c r="BE228" i="69"/>
  <c r="BE231" i="69"/>
  <c r="BE234" i="69"/>
  <c r="BE237" i="69"/>
  <c r="BE240" i="69"/>
  <c r="BE128" i="70"/>
  <c r="BE129" i="70"/>
  <c r="BE141" i="70"/>
  <c r="BE161" i="71"/>
  <c r="BE166" i="71"/>
  <c r="J121" i="72"/>
  <c r="BE156" i="72"/>
  <c r="BE198" i="72"/>
  <c r="BE206" i="72"/>
  <c r="BE210" i="72"/>
  <c r="BE214" i="72"/>
  <c r="BE225" i="72"/>
  <c r="BE229" i="72"/>
  <c r="BE233" i="72"/>
  <c r="BE237" i="72"/>
  <c r="J91" i="73"/>
  <c r="BK178" i="73"/>
  <c r="J178" i="73" s="1"/>
  <c r="J104" i="73" s="1"/>
  <c r="E85" i="74"/>
  <c r="J123" i="74"/>
  <c r="BE137" i="74"/>
  <c r="BE150" i="74"/>
  <c r="BE156" i="74"/>
  <c r="BE169" i="74"/>
  <c r="BE218" i="74"/>
  <c r="J89" i="75"/>
  <c r="J89" i="76"/>
  <c r="J92" i="76"/>
  <c r="F116" i="76"/>
  <c r="BE146" i="76"/>
  <c r="E85" i="77"/>
  <c r="BE125" i="77"/>
  <c r="BE123" i="78"/>
  <c r="BE133" i="78"/>
  <c r="BE134" i="78"/>
  <c r="BE137" i="78"/>
  <c r="BE138" i="78"/>
  <c r="BE143" i="79"/>
  <c r="BE146" i="79"/>
  <c r="BE148" i="79"/>
  <c r="BE150" i="79"/>
  <c r="BE123" i="80"/>
  <c r="BE144" i="81"/>
  <c r="BE150" i="81"/>
  <c r="BE178" i="81"/>
  <c r="BE191" i="81"/>
  <c r="BE205" i="81"/>
  <c r="BE220" i="81"/>
  <c r="BE229" i="81"/>
  <c r="BE238" i="81"/>
  <c r="BK243" i="81"/>
  <c r="J243" i="81"/>
  <c r="J112" i="81" s="1"/>
  <c r="J91" i="82"/>
  <c r="J94" i="82"/>
  <c r="BE160" i="82"/>
  <c r="J96" i="83"/>
  <c r="J125" i="83"/>
  <c r="BE154" i="83"/>
  <c r="F92" i="2"/>
  <c r="BE131" i="2"/>
  <c r="BK156" i="2"/>
  <c r="J156" i="2"/>
  <c r="J104" i="2" s="1"/>
  <c r="F117" i="3"/>
  <c r="BE141" i="3"/>
  <c r="BE158" i="3"/>
  <c r="BE133" i="4"/>
  <c r="BE144" i="4"/>
  <c r="BE165" i="4"/>
  <c r="J91" i="5"/>
  <c r="BE194" i="5"/>
  <c r="BE231" i="5"/>
  <c r="BE369" i="5"/>
  <c r="BE410" i="5"/>
  <c r="BE418" i="5"/>
  <c r="BE598" i="5"/>
  <c r="BE634" i="5"/>
  <c r="BE722" i="5"/>
  <c r="BE741" i="5"/>
  <c r="BE879" i="5"/>
  <c r="BE909" i="5"/>
  <c r="BE1000" i="5"/>
  <c r="BE1014" i="5"/>
  <c r="BE1033" i="5"/>
  <c r="BE1064" i="5"/>
  <c r="BE1117" i="5"/>
  <c r="BE1127" i="5"/>
  <c r="BE1133" i="5"/>
  <c r="BE1180" i="5"/>
  <c r="BE1187" i="5"/>
  <c r="BE1228" i="5"/>
  <c r="BE1252" i="5"/>
  <c r="BE1256" i="5"/>
  <c r="BE1266" i="5"/>
  <c r="BE1280" i="5"/>
  <c r="BE1290" i="5"/>
  <c r="BE1342" i="5"/>
  <c r="BE1362" i="5"/>
  <c r="BE1386" i="5"/>
  <c r="BE1432" i="5"/>
  <c r="BE1456" i="5"/>
  <c r="BE1468" i="5"/>
  <c r="BE1474" i="5"/>
  <c r="BE1512" i="5"/>
  <c r="BE1518" i="5"/>
  <c r="BE1524" i="5"/>
  <c r="BE1540" i="5"/>
  <c r="BE1550" i="5"/>
  <c r="BE1552" i="5"/>
  <c r="BE1554" i="5"/>
  <c r="BE1596" i="5"/>
  <c r="BE1612" i="5"/>
  <c r="BE1624" i="5"/>
  <c r="BE1638" i="5"/>
  <c r="BE1642" i="5"/>
  <c r="BE1646" i="5"/>
  <c r="BE1666" i="5"/>
  <c r="BE1680" i="5"/>
  <c r="BE1686" i="5"/>
  <c r="BE1716" i="5"/>
  <c r="BE1740" i="5"/>
  <c r="BE1742" i="5"/>
  <c r="BE1764" i="5"/>
  <c r="BE1780" i="5"/>
  <c r="BE1798" i="5"/>
  <c r="BE1810" i="5"/>
  <c r="BE1818" i="5"/>
  <c r="BE1844" i="5"/>
  <c r="BE1855" i="5"/>
  <c r="BE1861" i="5"/>
  <c r="BE1879" i="5"/>
  <c r="BE1883" i="5"/>
  <c r="BE1897" i="5"/>
  <c r="BE1913" i="5"/>
  <c r="BE1917" i="5"/>
  <c r="BE1923" i="5"/>
  <c r="BE1941" i="5"/>
  <c r="BE1969" i="5"/>
  <c r="BE1989" i="5"/>
  <c r="BE1993" i="5"/>
  <c r="BE2001" i="5"/>
  <c r="BE2009" i="5"/>
  <c r="BE2035" i="5"/>
  <c r="BE2039" i="5"/>
  <c r="BE2053" i="5"/>
  <c r="BE2073" i="5"/>
  <c r="BE2101" i="5"/>
  <c r="BE2107" i="5"/>
  <c r="BE2117" i="5"/>
  <c r="BE2119" i="5"/>
  <c r="BE2157" i="5"/>
  <c r="BE2165" i="5"/>
  <c r="BE2207" i="5"/>
  <c r="BE2229" i="5"/>
  <c r="BE2233" i="5"/>
  <c r="BE2252" i="5"/>
  <c r="BE2258" i="5"/>
  <c r="BE2264" i="5"/>
  <c r="BE2268" i="5"/>
  <c r="BE2272" i="5"/>
  <c r="BE2276" i="5"/>
  <c r="BE2280" i="5"/>
  <c r="BE2284" i="5"/>
  <c r="BE2358" i="5"/>
  <c r="BE2436" i="5"/>
  <c r="BE2473" i="5"/>
  <c r="BE2489" i="5"/>
  <c r="BE2495" i="5"/>
  <c r="BE2541" i="5"/>
  <c r="BE2577" i="5"/>
  <c r="BE2607" i="5"/>
  <c r="BE2622" i="5"/>
  <c r="BE2650" i="5"/>
  <c r="BE2670" i="5"/>
  <c r="BE2682" i="5"/>
  <c r="BE2688" i="5"/>
  <c r="BE149" i="6"/>
  <c r="BE170" i="6"/>
  <c r="BE172" i="6"/>
  <c r="BE184" i="6"/>
  <c r="BE203" i="6"/>
  <c r="BE277" i="6"/>
  <c r="BE292" i="6"/>
  <c r="BE295" i="6"/>
  <c r="BE297" i="6"/>
  <c r="BE299" i="6"/>
  <c r="BE301" i="6"/>
  <c r="BE383" i="6"/>
  <c r="BE405" i="6"/>
  <c r="BE436" i="6"/>
  <c r="BE440" i="6"/>
  <c r="BE443" i="6"/>
  <c r="BE452" i="6"/>
  <c r="BE453" i="6"/>
  <c r="BE463" i="6"/>
  <c r="BE478" i="6"/>
  <c r="BE492" i="6"/>
  <c r="BE498" i="6"/>
  <c r="BE524" i="6"/>
  <c r="BE536" i="6"/>
  <c r="BE605" i="6"/>
  <c r="J93" i="7"/>
  <c r="BE176" i="7"/>
  <c r="BE190" i="7"/>
  <c r="BE196" i="7"/>
  <c r="BE216" i="7"/>
  <c r="BE220" i="7"/>
  <c r="F96" i="8"/>
  <c r="BE159" i="8"/>
  <c r="BE179" i="8"/>
  <c r="BE180" i="8"/>
  <c r="BE185" i="8"/>
  <c r="BE190" i="8"/>
  <c r="BE203" i="8"/>
  <c r="BE204" i="8"/>
  <c r="BE218" i="8"/>
  <c r="BE231" i="8"/>
  <c r="BE267" i="8"/>
  <c r="BE273" i="8"/>
  <c r="BE274" i="8"/>
  <c r="BE286" i="8"/>
  <c r="BE298" i="8"/>
  <c r="BE306" i="8"/>
  <c r="BE314" i="8"/>
  <c r="BE318" i="8"/>
  <c r="BE324" i="8"/>
  <c r="BE347" i="8"/>
  <c r="BE349" i="8"/>
  <c r="E111" i="9"/>
  <c r="F122" i="9"/>
  <c r="J93" i="10"/>
  <c r="BE130" i="10"/>
  <c r="BE131" i="10"/>
  <c r="BE154" i="10"/>
  <c r="BE168" i="10"/>
  <c r="BE174" i="10"/>
  <c r="BE187" i="10"/>
  <c r="E111" i="11"/>
  <c r="BE152" i="11"/>
  <c r="BE157" i="11"/>
  <c r="BE168" i="11"/>
  <c r="BE171" i="11"/>
  <c r="BE185" i="11"/>
  <c r="J96" i="12"/>
  <c r="BE127" i="12"/>
  <c r="BE137" i="12"/>
  <c r="BE139" i="12"/>
  <c r="BE153" i="12"/>
  <c r="BE182" i="12"/>
  <c r="F96" i="13"/>
  <c r="BE135" i="13"/>
  <c r="BE148" i="13"/>
  <c r="BE149" i="13"/>
  <c r="BE155" i="13"/>
  <c r="BE161" i="13"/>
  <c r="BE167" i="13"/>
  <c r="BE171" i="13"/>
  <c r="BE172" i="13"/>
  <c r="BE184" i="13"/>
  <c r="BE191" i="13"/>
  <c r="J119" i="14"/>
  <c r="J122" i="14"/>
  <c r="BE135" i="14"/>
  <c r="BE140" i="14"/>
  <c r="BE152" i="14"/>
  <c r="BE160" i="14"/>
  <c r="BE165" i="14"/>
  <c r="BE166" i="14"/>
  <c r="BE184" i="14"/>
  <c r="E85" i="15"/>
  <c r="F96" i="15"/>
  <c r="J122" i="15"/>
  <c r="BE147" i="15"/>
  <c r="BE148" i="15"/>
  <c r="BE155" i="15"/>
  <c r="BE157" i="15"/>
  <c r="BE158" i="15"/>
  <c r="BE165" i="15"/>
  <c r="BE166" i="15"/>
  <c r="BE129" i="16"/>
  <c r="BE135" i="16"/>
  <c r="BE136" i="16"/>
  <c r="BE147" i="16"/>
  <c r="BE159" i="16"/>
  <c r="BE165" i="16"/>
  <c r="BE166" i="16"/>
  <c r="BE167" i="16"/>
  <c r="BE169" i="16"/>
  <c r="BE178" i="16"/>
  <c r="BE180" i="16"/>
  <c r="J96" i="17"/>
  <c r="BE136" i="17"/>
  <c r="BE142" i="17"/>
  <c r="BE143" i="17"/>
  <c r="BE151" i="17"/>
  <c r="BE155" i="17"/>
  <c r="J119" i="18"/>
  <c r="BE129" i="18"/>
  <c r="BE140" i="18"/>
  <c r="BE131" i="19"/>
  <c r="BE136" i="19"/>
  <c r="BE144" i="19"/>
  <c r="BE127" i="20"/>
  <c r="BE133" i="20"/>
  <c r="BE134" i="20"/>
  <c r="BE137" i="20"/>
  <c r="BE138" i="20"/>
  <c r="BE139" i="20"/>
  <c r="J96" i="21"/>
  <c r="BE133" i="21"/>
  <c r="BE138" i="21"/>
  <c r="J96" i="22"/>
  <c r="BE127" i="22"/>
  <c r="BE132" i="22"/>
  <c r="BE136" i="22"/>
  <c r="BE137" i="22"/>
  <c r="F96" i="23"/>
  <c r="J96" i="24"/>
  <c r="BE133" i="24"/>
  <c r="J122" i="25"/>
  <c r="E111" i="26"/>
  <c r="BE135" i="26"/>
  <c r="BE141" i="26"/>
  <c r="J93" i="27"/>
  <c r="BE130" i="27"/>
  <c r="BE138" i="27"/>
  <c r="F122" i="28"/>
  <c r="E111" i="31"/>
  <c r="BE139" i="31"/>
  <c r="BE140" i="31"/>
  <c r="BE137" i="32"/>
  <c r="BE139" i="32"/>
  <c r="J122" i="33"/>
  <c r="BE138" i="34"/>
  <c r="BE139" i="34"/>
  <c r="BE142" i="34"/>
  <c r="BE127" i="35"/>
  <c r="BE143" i="35"/>
  <c r="BE144" i="35"/>
  <c r="J119" i="36"/>
  <c r="J122" i="36"/>
  <c r="BE134" i="36"/>
  <c r="BE139" i="36"/>
  <c r="J96" i="37"/>
  <c r="BE138" i="37"/>
  <c r="BE147" i="37"/>
  <c r="E85" i="38"/>
  <c r="J93" i="38"/>
  <c r="F123" i="38"/>
  <c r="BE131" i="38"/>
  <c r="BE135" i="38"/>
  <c r="BE137" i="38"/>
  <c r="BE138" i="38"/>
  <c r="BE144" i="38"/>
  <c r="BE170" i="43"/>
  <c r="BE177" i="43"/>
  <c r="BE180" i="43"/>
  <c r="BE181" i="43"/>
  <c r="BE193" i="43"/>
  <c r="BE202" i="43"/>
  <c r="BE204" i="43"/>
  <c r="BE207" i="43"/>
  <c r="BE220" i="43"/>
  <c r="BE226" i="43"/>
  <c r="F130" i="44"/>
  <c r="BE140" i="44"/>
  <c r="BE145" i="44"/>
  <c r="BE146" i="44"/>
  <c r="BE167" i="44"/>
  <c r="BE168" i="44"/>
  <c r="BE169" i="44"/>
  <c r="BE176" i="44"/>
  <c r="BE178" i="44"/>
  <c r="BE186" i="44"/>
  <c r="BE189" i="44"/>
  <c r="BE195" i="44"/>
  <c r="BE198" i="44"/>
  <c r="BE201" i="44"/>
  <c r="BE203" i="44"/>
  <c r="BE204" i="44"/>
  <c r="BE205" i="44"/>
  <c r="BE208" i="44"/>
  <c r="BE210" i="44"/>
  <c r="BE227" i="44"/>
  <c r="BE233" i="44"/>
  <c r="BE234" i="44"/>
  <c r="BE239" i="44"/>
  <c r="BE241" i="44"/>
  <c r="BE258" i="44"/>
  <c r="BE270" i="44"/>
  <c r="BE278" i="44"/>
  <c r="BE285" i="44"/>
  <c r="BE289" i="44"/>
  <c r="BE298" i="44"/>
  <c r="BE303" i="44"/>
  <c r="J96" i="45"/>
  <c r="BE138" i="45"/>
  <c r="BE150" i="45"/>
  <c r="BE166" i="45"/>
  <c r="BE168" i="45"/>
  <c r="BE169" i="45"/>
  <c r="BE172" i="45"/>
  <c r="BE180" i="45"/>
  <c r="BE195" i="45"/>
  <c r="BE200" i="45"/>
  <c r="BE234" i="45"/>
  <c r="BE250" i="45"/>
  <c r="BE258" i="45"/>
  <c r="BE276" i="45"/>
  <c r="BE277" i="45"/>
  <c r="BE288" i="45"/>
  <c r="BE289" i="45"/>
  <c r="F124" i="46"/>
  <c r="BE145" i="46"/>
  <c r="BE130" i="47"/>
  <c r="BE147" i="47"/>
  <c r="J120" i="48"/>
  <c r="J123" i="48"/>
  <c r="BE134" i="49"/>
  <c r="BE140" i="49"/>
  <c r="BE145" i="49"/>
  <c r="BE159" i="49"/>
  <c r="F96" i="50"/>
  <c r="BE137" i="50"/>
  <c r="BE148" i="50"/>
  <c r="E85" i="51"/>
  <c r="F96" i="51"/>
  <c r="J125" i="51"/>
  <c r="BE140" i="51"/>
  <c r="BE147" i="51"/>
  <c r="BE149" i="51"/>
  <c r="BE154" i="51"/>
  <c r="BE164" i="51"/>
  <c r="J122" i="52"/>
  <c r="BE129" i="52"/>
  <c r="BE161" i="52"/>
  <c r="BE163" i="52"/>
  <c r="F121" i="53"/>
  <c r="BE143" i="54"/>
  <c r="BE163" i="54"/>
  <c r="BE200" i="55"/>
  <c r="BE206" i="55"/>
  <c r="BE212" i="55"/>
  <c r="BK132" i="55"/>
  <c r="J91" i="56"/>
  <c r="BE229" i="56"/>
  <c r="BE271" i="56"/>
  <c r="BE274" i="56"/>
  <c r="BE283" i="56"/>
  <c r="BE319" i="56"/>
  <c r="BE325" i="56"/>
  <c r="BE328" i="56"/>
  <c r="BE331" i="56"/>
  <c r="BE335" i="56"/>
  <c r="J122" i="57"/>
  <c r="BE155" i="57"/>
  <c r="BE167" i="57"/>
  <c r="BE266" i="57"/>
  <c r="BE284" i="57"/>
  <c r="BE205" i="58"/>
  <c r="J120" i="59"/>
  <c r="BE183" i="59"/>
  <c r="BE232" i="59"/>
  <c r="BE265" i="59"/>
  <c r="BE295" i="59"/>
  <c r="BE331" i="59"/>
  <c r="BE373" i="59"/>
  <c r="BE379" i="59"/>
  <c r="BE391" i="59"/>
  <c r="BE418" i="59"/>
  <c r="J120" i="60"/>
  <c r="BE135" i="60"/>
  <c r="BE216" i="60"/>
  <c r="BE248" i="60"/>
  <c r="BE280" i="60"/>
  <c r="BE327" i="60"/>
  <c r="BE387" i="60"/>
  <c r="BE417" i="60"/>
  <c r="BE441" i="60"/>
  <c r="BE465" i="60"/>
  <c r="BE486" i="60"/>
  <c r="E85" i="61"/>
  <c r="BE158" i="61"/>
  <c r="BE209" i="61"/>
  <c r="BE249" i="61"/>
  <c r="BE267" i="61"/>
  <c r="BE309" i="61"/>
  <c r="BE333" i="61"/>
  <c r="BE336" i="61"/>
  <c r="BE339" i="61"/>
  <c r="BE358" i="61"/>
  <c r="BE361" i="61"/>
  <c r="BE381" i="61"/>
  <c r="BE385" i="61"/>
  <c r="E115" i="62"/>
  <c r="BE153" i="62"/>
  <c r="BE238" i="62"/>
  <c r="BE265" i="62"/>
  <c r="BE289" i="62"/>
  <c r="BE310" i="62"/>
  <c r="BE340" i="62"/>
  <c r="BE343" i="62"/>
  <c r="BE347" i="62"/>
  <c r="BK202" i="62"/>
  <c r="J202" i="62" s="1"/>
  <c r="J102" i="62" s="1"/>
  <c r="BE148" i="63"/>
  <c r="BE203" i="63"/>
  <c r="BE218" i="63"/>
  <c r="BE230" i="63"/>
  <c r="BE260" i="63"/>
  <c r="BE293" i="63"/>
  <c r="BE297" i="63"/>
  <c r="BE128" i="64"/>
  <c r="BE215" i="64"/>
  <c r="BE236" i="64"/>
  <c r="J122" i="65"/>
  <c r="BE140" i="65"/>
  <c r="BE148" i="65"/>
  <c r="BE155" i="65"/>
  <c r="BE132" i="66"/>
  <c r="BE136" i="66"/>
  <c r="BE145" i="66"/>
  <c r="BE148" i="66"/>
  <c r="BE153" i="66"/>
  <c r="BE154" i="66"/>
  <c r="BE155" i="66"/>
  <c r="BE168" i="66"/>
  <c r="BE175" i="66"/>
  <c r="BE130" i="67"/>
  <c r="BE132" i="67"/>
  <c r="BE133" i="67"/>
  <c r="BE134" i="67"/>
  <c r="BE138" i="67"/>
  <c r="BE159" i="67"/>
  <c r="J91" i="68"/>
  <c r="BE132" i="68"/>
  <c r="BE135" i="68"/>
  <c r="BE174" i="68"/>
  <c r="BE222" i="68"/>
  <c r="BE210" i="69"/>
  <c r="BE131" i="70"/>
  <c r="E85" i="71"/>
  <c r="J94" i="71"/>
  <c r="J120" i="71"/>
  <c r="BE158" i="71"/>
  <c r="BE238" i="71"/>
  <c r="BE153" i="72"/>
  <c r="BE162" i="72"/>
  <c r="BE165" i="72"/>
  <c r="BE172" i="72"/>
  <c r="BE182" i="72"/>
  <c r="BE240" i="72"/>
  <c r="BE259" i="72"/>
  <c r="BE290" i="72"/>
  <c r="F94" i="73"/>
  <c r="BE129" i="73"/>
  <c r="BE133" i="73"/>
  <c r="BE150" i="73"/>
  <c r="BE154" i="73"/>
  <c r="BE177" i="73"/>
  <c r="BE129" i="74"/>
  <c r="BE133" i="74"/>
  <c r="BE145" i="74"/>
  <c r="BE149" i="74"/>
  <c r="BE155" i="74"/>
  <c r="BE200" i="74"/>
  <c r="BE207" i="74"/>
  <c r="BE139" i="75"/>
  <c r="BE147" i="75"/>
  <c r="BE155" i="75"/>
  <c r="BE156" i="75"/>
  <c r="BE139" i="76"/>
  <c r="BE152" i="76"/>
  <c r="BE161" i="76"/>
  <c r="F94" i="77"/>
  <c r="J118" i="77"/>
  <c r="E85" i="78"/>
  <c r="J94" i="78"/>
  <c r="BE126" i="78"/>
  <c r="BE128" i="78"/>
  <c r="J91" i="79"/>
  <c r="J94" i="79"/>
  <c r="BE127" i="79"/>
  <c r="BE144" i="79"/>
  <c r="J91" i="80"/>
  <c r="J94" i="80"/>
  <c r="BE131" i="80"/>
  <c r="F96" i="81"/>
  <c r="BE143" i="81"/>
  <c r="BE168" i="81"/>
  <c r="BE181" i="81"/>
  <c r="BE184" i="81"/>
  <c r="BE209" i="81"/>
  <c r="BE212" i="81"/>
  <c r="BE214" i="81"/>
  <c r="BE222" i="81"/>
  <c r="BE236" i="81"/>
  <c r="BE127" i="82"/>
  <c r="BE134" i="82"/>
  <c r="BE141" i="82"/>
  <c r="BE146" i="82"/>
  <c r="BE152" i="82"/>
  <c r="BE155" i="82"/>
  <c r="BE157" i="82"/>
  <c r="BE161" i="82"/>
  <c r="BE142" i="83"/>
  <c r="BE146" i="83"/>
  <c r="BE163" i="83"/>
  <c r="BE188" i="83"/>
  <c r="BE127" i="2"/>
  <c r="BE124" i="3"/>
  <c r="BE144" i="3"/>
  <c r="BE161" i="3"/>
  <c r="BE125" i="4"/>
  <c r="BE154" i="4"/>
  <c r="BE200" i="5"/>
  <c r="BE246" i="5"/>
  <c r="BE319" i="5"/>
  <c r="BE402" i="5"/>
  <c r="BE570" i="5"/>
  <c r="BE691" i="5"/>
  <c r="BE712" i="5"/>
  <c r="BE751" i="5"/>
  <c r="BE793" i="5"/>
  <c r="BE892" i="5"/>
  <c r="BE911" i="5"/>
  <c r="BE912" i="5"/>
  <c r="BE964" i="5"/>
  <c r="BE988" i="5"/>
  <c r="BE1043" i="5"/>
  <c r="BE1051" i="5"/>
  <c r="BE1071" i="5"/>
  <c r="BE1095" i="5"/>
  <c r="BE1123" i="5"/>
  <c r="BE1264" i="5"/>
  <c r="BE1284" i="5"/>
  <c r="BE1294" i="5"/>
  <c r="BE1396" i="5"/>
  <c r="BE1404" i="5"/>
  <c r="BE1414" i="5"/>
  <c r="BE1424" i="5"/>
  <c r="BE1436" i="5"/>
  <c r="BE1450" i="5"/>
  <c r="BE1458" i="5"/>
  <c r="BE1464" i="5"/>
  <c r="BE1472" i="5"/>
  <c r="BE1480" i="5"/>
  <c r="BE1486" i="5"/>
  <c r="BE1508" i="5"/>
  <c r="BE1514" i="5"/>
  <c r="BE1534" i="5"/>
  <c r="BE1542" i="5"/>
  <c r="BE1572" i="5"/>
  <c r="BE1580" i="5"/>
  <c r="BE1586" i="5"/>
  <c r="BE1604" i="5"/>
  <c r="BE1608" i="5"/>
  <c r="BE1616" i="5"/>
  <c r="BE1618" i="5"/>
  <c r="BE1630" i="5"/>
  <c r="BE1644" i="5"/>
  <c r="BE1690" i="5"/>
  <c r="BE1694" i="5"/>
  <c r="BE1696" i="5"/>
  <c r="BE1702" i="5"/>
  <c r="BE1744" i="5"/>
  <c r="BE1760" i="5"/>
  <c r="BE1774" i="5"/>
  <c r="BE1778" i="5"/>
  <c r="BE1838" i="5"/>
  <c r="BE1881" i="5"/>
  <c r="BE1915" i="5"/>
  <c r="BE1943" i="5"/>
  <c r="BE1953" i="5"/>
  <c r="BE1979" i="5"/>
  <c r="BE1999" i="5"/>
  <c r="BE2023" i="5"/>
  <c r="BE2041" i="5"/>
  <c r="BE2051" i="5"/>
  <c r="BE2061" i="5"/>
  <c r="BE2083" i="5"/>
  <c r="BE2089" i="5"/>
  <c r="BE2095" i="5"/>
  <c r="BE2113" i="5"/>
  <c r="BE2129" i="5"/>
  <c r="BE2137" i="5"/>
  <c r="BE2145" i="5"/>
  <c r="BE2161" i="5"/>
  <c r="BE2181" i="5"/>
  <c r="BE2197" i="5"/>
  <c r="BE2221" i="5"/>
  <c r="BE2223" i="5"/>
  <c r="BE2227" i="5"/>
  <c r="BE2238" i="5"/>
  <c r="BE2250" i="5"/>
  <c r="BE2270" i="5"/>
  <c r="BE2299" i="5"/>
  <c r="BE2309" i="5"/>
  <c r="BE2313" i="5"/>
  <c r="BE2338" i="5"/>
  <c r="BE2393" i="5"/>
  <c r="BE2399" i="5"/>
  <c r="BE2402" i="5"/>
  <c r="BE2504" i="5"/>
  <c r="F96" i="6"/>
  <c r="BE140" i="6"/>
  <c r="BE153" i="6"/>
  <c r="BE157" i="6"/>
  <c r="BE169" i="6"/>
  <c r="BE209" i="6"/>
  <c r="BE213" i="6"/>
  <c r="BE224" i="6"/>
  <c r="BE284" i="6"/>
  <c r="BE323" i="6"/>
  <c r="BE364" i="6"/>
  <c r="BE373" i="6"/>
  <c r="BE400" i="6"/>
  <c r="BE411" i="6"/>
  <c r="BE417" i="6"/>
  <c r="BE423" i="6"/>
  <c r="BE427" i="6"/>
  <c r="BE448" i="6"/>
  <c r="BE451" i="6"/>
  <c r="BE458" i="6"/>
  <c r="BE485" i="6"/>
  <c r="BE531" i="6"/>
  <c r="BE534" i="6"/>
  <c r="BE540" i="6"/>
  <c r="BE579" i="6"/>
  <c r="BE583" i="6"/>
  <c r="F96" i="7"/>
  <c r="BE150" i="7"/>
  <c r="BE157" i="7"/>
  <c r="BE169" i="7"/>
  <c r="BE172" i="7"/>
  <c r="BE174" i="7"/>
  <c r="BE180" i="7"/>
  <c r="BE186" i="7"/>
  <c r="BE195" i="7"/>
  <c r="BE199" i="7"/>
  <c r="BE204" i="7"/>
  <c r="BE205" i="7"/>
  <c r="BE224" i="7"/>
  <c r="J96" i="8"/>
  <c r="BE158" i="8"/>
  <c r="BE207" i="8"/>
  <c r="BE212" i="8"/>
  <c r="BE217" i="8"/>
  <c r="BE219" i="8"/>
  <c r="BE233" i="8"/>
  <c r="BE236" i="8"/>
  <c r="BE239" i="8"/>
  <c r="BE241" i="8"/>
  <c r="BE244" i="8"/>
  <c r="BE248" i="8"/>
  <c r="BE256" i="8"/>
  <c r="BE270" i="8"/>
  <c r="BE310" i="8"/>
  <c r="BE321" i="8"/>
  <c r="BE325" i="8"/>
  <c r="BE328" i="8"/>
  <c r="BE332" i="8"/>
  <c r="BE340" i="8"/>
  <c r="BE354" i="8"/>
  <c r="BE356" i="8"/>
  <c r="BE167" i="10"/>
  <c r="BE169" i="10"/>
  <c r="BE170" i="10"/>
  <c r="BE180" i="10"/>
  <c r="BE184" i="10"/>
  <c r="BE186" i="10"/>
  <c r="BE137" i="11"/>
  <c r="BE138" i="11"/>
  <c r="BE139" i="11"/>
  <c r="BE142" i="11"/>
  <c r="BE148" i="11"/>
  <c r="BE155" i="11"/>
  <c r="BE156" i="11"/>
  <c r="BE164" i="11"/>
  <c r="BE169" i="11"/>
  <c r="BE179" i="11"/>
  <c r="BE181" i="11"/>
  <c r="BE186" i="11"/>
  <c r="F122" i="12"/>
  <c r="BE135" i="12"/>
  <c r="BE136" i="12"/>
  <c r="BE142" i="12"/>
  <c r="BE164" i="12"/>
  <c r="BE166" i="12"/>
  <c r="BE167" i="12"/>
  <c r="BE185" i="12"/>
  <c r="BE141" i="13"/>
  <c r="BE142" i="13"/>
  <c r="BE144" i="13"/>
  <c r="BE159" i="13"/>
  <c r="BE160" i="13"/>
  <c r="BE181" i="13"/>
  <c r="BE137" i="14"/>
  <c r="BE138" i="14"/>
  <c r="BE162" i="14"/>
  <c r="BE170" i="14"/>
  <c r="BE173" i="14"/>
  <c r="BE176" i="14"/>
  <c r="BE179" i="14"/>
  <c r="BE131" i="15"/>
  <c r="BE135" i="15"/>
  <c r="BE141" i="15"/>
  <c r="BE156" i="15"/>
  <c r="BE160" i="15"/>
  <c r="BE164" i="15"/>
  <c r="BE171" i="15"/>
  <c r="BE172" i="15"/>
  <c r="BE175" i="15"/>
  <c r="BE181" i="15"/>
  <c r="BE130" i="16"/>
  <c r="BE133" i="16"/>
  <c r="BE144" i="16"/>
  <c r="BE164" i="16"/>
  <c r="BE172" i="16"/>
  <c r="BE185" i="16"/>
  <c r="BE186" i="16"/>
  <c r="BE129" i="17"/>
  <c r="BE133" i="17"/>
  <c r="BE144" i="17"/>
  <c r="BE149" i="17"/>
  <c r="BE156" i="17"/>
  <c r="BE157" i="17"/>
  <c r="BE158" i="17"/>
  <c r="BE160" i="17"/>
  <c r="BE163" i="17"/>
  <c r="BE164" i="17"/>
  <c r="BE165" i="17"/>
  <c r="BE169" i="17"/>
  <c r="F96" i="18"/>
  <c r="BE130" i="18"/>
  <c r="BE134" i="18"/>
  <c r="BE141" i="18"/>
  <c r="BE127" i="19"/>
  <c r="BE132" i="19"/>
  <c r="BE137" i="19"/>
  <c r="BE142" i="19"/>
  <c r="BE143" i="19"/>
  <c r="BE145" i="19"/>
  <c r="BE146" i="19"/>
  <c r="BE148" i="19"/>
  <c r="E85" i="20"/>
  <c r="F122" i="20"/>
  <c r="BE129" i="21"/>
  <c r="BE134" i="21"/>
  <c r="BE136" i="21"/>
  <c r="BE141" i="21"/>
  <c r="BE138" i="22"/>
  <c r="E111" i="23"/>
  <c r="BE131" i="23"/>
  <c r="BE127" i="24"/>
  <c r="E111" i="25"/>
  <c r="BE129" i="25"/>
  <c r="BE131" i="25"/>
  <c r="BE138" i="25"/>
  <c r="J93" i="26"/>
  <c r="J122" i="26"/>
  <c r="BE132" i="26"/>
  <c r="BE140" i="26"/>
  <c r="F96" i="27"/>
  <c r="BE131" i="27"/>
  <c r="BE133" i="27"/>
  <c r="BE134" i="27"/>
  <c r="J119" i="28"/>
  <c r="BE127" i="28"/>
  <c r="BE129" i="28"/>
  <c r="BE133" i="28"/>
  <c r="F96" i="29"/>
  <c r="BE129" i="29"/>
  <c r="E111" i="30"/>
  <c r="F122" i="31"/>
  <c r="BE131" i="31"/>
  <c r="BE132" i="31"/>
  <c r="BE134" i="31"/>
  <c r="BE144" i="31"/>
  <c r="BE145" i="31"/>
  <c r="BE146" i="31"/>
  <c r="E85" i="32"/>
  <c r="J119" i="32"/>
  <c r="BE140" i="32"/>
  <c r="BE146" i="32"/>
  <c r="F96" i="33"/>
  <c r="J93" i="34"/>
  <c r="J122" i="34"/>
  <c r="BE129" i="34"/>
  <c r="BE132" i="34"/>
  <c r="BE143" i="34"/>
  <c r="J93" i="35"/>
  <c r="E111" i="35"/>
  <c r="BE129" i="35"/>
  <c r="BE140" i="35"/>
  <c r="BE135" i="36"/>
  <c r="BE140" i="36"/>
  <c r="BE145" i="36"/>
  <c r="BE146" i="36"/>
  <c r="BE147" i="36"/>
  <c r="J93" i="37"/>
  <c r="BE134" i="37"/>
  <c r="BE135" i="37"/>
  <c r="BE144" i="37"/>
  <c r="BE146" i="37"/>
  <c r="BE133" i="38"/>
  <c r="BE134" i="38"/>
  <c r="F96" i="39"/>
  <c r="J123" i="39"/>
  <c r="BE135" i="39"/>
  <c r="BE137" i="39"/>
  <c r="BE139" i="39"/>
  <c r="BE146" i="39"/>
  <c r="E85" i="40"/>
  <c r="F96" i="40"/>
  <c r="BE130" i="40"/>
  <c r="BE135" i="40"/>
  <c r="BE136" i="40"/>
  <c r="BE141" i="40"/>
  <c r="BK147" i="40"/>
  <c r="J147" i="40" s="1"/>
  <c r="J102" i="40" s="1"/>
  <c r="F96" i="41"/>
  <c r="J122" i="41"/>
  <c r="BE127" i="41"/>
  <c r="F122" i="42"/>
  <c r="BE131" i="42"/>
  <c r="F127" i="43"/>
  <c r="BE132" i="43"/>
  <c r="BE178" i="43"/>
  <c r="BE196" i="43"/>
  <c r="BE216" i="43"/>
  <c r="BE217" i="43"/>
  <c r="BE241" i="43"/>
  <c r="E85" i="44"/>
  <c r="BE150" i="44"/>
  <c r="BE155" i="44"/>
  <c r="BE161" i="44"/>
  <c r="BE224" i="44"/>
  <c r="BE248" i="44"/>
  <c r="BE249" i="44"/>
  <c r="BE250" i="44"/>
  <c r="BE253" i="44"/>
  <c r="BE264" i="44"/>
  <c r="BE266" i="44"/>
  <c r="BE273" i="44"/>
  <c r="BE274" i="44"/>
  <c r="BE282" i="44"/>
  <c r="BE286" i="44"/>
  <c r="BE287" i="44"/>
  <c r="BE293" i="44"/>
  <c r="BE296" i="44"/>
  <c r="F96" i="45"/>
  <c r="BE137" i="45"/>
  <c r="BE139" i="45"/>
  <c r="BE146" i="45"/>
  <c r="BE147" i="45"/>
  <c r="BE151" i="45"/>
  <c r="BE152" i="45"/>
  <c r="BE160" i="45"/>
  <c r="BE171" i="45"/>
  <c r="BE181" i="45"/>
  <c r="BE184" i="45"/>
  <c r="BE196" i="45"/>
  <c r="BE206" i="45"/>
  <c r="BE207" i="45"/>
  <c r="BE209" i="45"/>
  <c r="BE210" i="45"/>
  <c r="BE211" i="45"/>
  <c r="BE212" i="45"/>
  <c r="BE213" i="45"/>
  <c r="BE218" i="45"/>
  <c r="BE231" i="45"/>
  <c r="BE240" i="45"/>
  <c r="BE241" i="45"/>
  <c r="BE246" i="45"/>
  <c r="BE254" i="45"/>
  <c r="BE257" i="45"/>
  <c r="BE284" i="45"/>
  <c r="BE286" i="45"/>
  <c r="BE292" i="45"/>
  <c r="BE293" i="45"/>
  <c r="BE294" i="45"/>
  <c r="BE295" i="45"/>
  <c r="E85" i="46"/>
  <c r="BE133" i="46"/>
  <c r="BE142" i="46"/>
  <c r="BE153" i="46"/>
  <c r="BE156" i="46"/>
  <c r="BE159" i="46"/>
  <c r="BE160" i="46"/>
  <c r="J93" i="47"/>
  <c r="BE137" i="47"/>
  <c r="BE142" i="47"/>
  <c r="BE148" i="47"/>
  <c r="F96" i="49"/>
  <c r="J126" i="49"/>
  <c r="BE133" i="49"/>
  <c r="BE136" i="49"/>
  <c r="BE151" i="49"/>
  <c r="BE153" i="49"/>
  <c r="BE156" i="49"/>
  <c r="J93" i="50"/>
  <c r="BE131" i="50"/>
  <c r="J122" i="51"/>
  <c r="BE156" i="51"/>
  <c r="BE157" i="51"/>
  <c r="BE161" i="51"/>
  <c r="BE127" i="52"/>
  <c r="BE173" i="52"/>
  <c r="BE130" i="53"/>
  <c r="BE158" i="53"/>
  <c r="BK168" i="53"/>
  <c r="J168" i="53" s="1"/>
  <c r="J102" i="53" s="1"/>
  <c r="J94" i="54"/>
  <c r="BE133" i="54"/>
  <c r="BE147" i="55"/>
  <c r="J94" i="56"/>
  <c r="BE152" i="56"/>
  <c r="BE223" i="56"/>
  <c r="BE232" i="56"/>
  <c r="BE244" i="56"/>
  <c r="BE247" i="56"/>
  <c r="BE256" i="56"/>
  <c r="BE262" i="56"/>
  <c r="BE149" i="57"/>
  <c r="BE152" i="57"/>
  <c r="BE170" i="57"/>
  <c r="BE191" i="57"/>
  <c r="BE206" i="57"/>
  <c r="BE226" i="57"/>
  <c r="BE229" i="57"/>
  <c r="BE260" i="57"/>
  <c r="BE332" i="57"/>
  <c r="BK212" i="57"/>
  <c r="J212" i="57" s="1"/>
  <c r="J101" i="57" s="1"/>
  <c r="J94" i="58"/>
  <c r="BE135" i="58"/>
  <c r="BE156" i="58"/>
  <c r="BE176" i="58"/>
  <c r="BE183" i="58"/>
  <c r="BE190" i="58"/>
  <c r="E85" i="59"/>
  <c r="BE155" i="59"/>
  <c r="BE162" i="59"/>
  <c r="BE169" i="59"/>
  <c r="BE218" i="59"/>
  <c r="BE229" i="59"/>
  <c r="BE268" i="59"/>
  <c r="BE298" i="59"/>
  <c r="BE310" i="59"/>
  <c r="BE340" i="59"/>
  <c r="BE355" i="59"/>
  <c r="BE376" i="59"/>
  <c r="BE394" i="59"/>
  <c r="BE421" i="59"/>
  <c r="BE424" i="59"/>
  <c r="BE428" i="59"/>
  <c r="E85" i="60"/>
  <c r="BE132" i="60"/>
  <c r="BE164" i="60"/>
  <c r="BE174" i="60"/>
  <c r="BE238" i="60"/>
  <c r="BE277" i="60"/>
  <c r="BE295" i="60"/>
  <c r="BE298" i="60"/>
  <c r="BE324" i="60"/>
  <c r="BE360" i="60"/>
  <c r="BE381" i="60"/>
  <c r="BE399" i="60"/>
  <c r="BE438" i="60"/>
  <c r="BE468" i="60"/>
  <c r="BE477" i="60"/>
  <c r="BE480" i="60"/>
  <c r="BE483" i="60"/>
  <c r="J91" i="61"/>
  <c r="BE217" i="61"/>
  <c r="BE264" i="61"/>
  <c r="BE352" i="61"/>
  <c r="BE355" i="61"/>
  <c r="BE373" i="61"/>
  <c r="J91" i="62"/>
  <c r="BE149" i="62"/>
  <c r="BE169" i="62"/>
  <c r="BE177" i="62"/>
  <c r="BE196" i="62"/>
  <c r="BE226" i="62"/>
  <c r="BE241" i="62"/>
  <c r="BE304" i="62"/>
  <c r="BE322" i="62"/>
  <c r="BE156" i="63"/>
  <c r="BE221" i="63"/>
  <c r="F94" i="64"/>
  <c r="BE200" i="64"/>
  <c r="BE203" i="64"/>
  <c r="BE206" i="64"/>
  <c r="BE212" i="64"/>
  <c r="BE239" i="64"/>
  <c r="BK188" i="64"/>
  <c r="J188" i="64" s="1"/>
  <c r="J101" i="64" s="1"/>
  <c r="BK260" i="64"/>
  <c r="J260" i="64" s="1"/>
  <c r="J103" i="64" s="1"/>
  <c r="J91" i="65"/>
  <c r="BE146" i="65"/>
  <c r="BE149" i="65"/>
  <c r="BE150" i="65"/>
  <c r="BE157" i="65"/>
  <c r="J94" i="66"/>
  <c r="BE128" i="66"/>
  <c r="BE139" i="66"/>
  <c r="BE147" i="66"/>
  <c r="BE169" i="66"/>
  <c r="BE170" i="66"/>
  <c r="BE171" i="66"/>
  <c r="BE128" i="67"/>
  <c r="BE131" i="67"/>
  <c r="BE139" i="67"/>
  <c r="BE144" i="67"/>
  <c r="BE188" i="68"/>
  <c r="BE194" i="68"/>
  <c r="BE197" i="68"/>
  <c r="BE209" i="68"/>
  <c r="BE215" i="68"/>
  <c r="BK221" i="68"/>
  <c r="J221" i="68" s="1"/>
  <c r="J103" i="68" s="1"/>
  <c r="J94" i="69"/>
  <c r="BE139" i="69"/>
  <c r="BE148" i="69"/>
  <c r="BE151" i="69"/>
  <c r="BE169" i="69"/>
  <c r="BE172" i="69"/>
  <c r="BE186" i="69"/>
  <c r="BE216" i="69"/>
  <c r="BE197" i="74"/>
  <c r="BE214" i="74"/>
  <c r="BE215" i="74"/>
  <c r="BE220" i="74"/>
  <c r="F92" i="75"/>
  <c r="E109" i="76"/>
  <c r="F94" i="79"/>
  <c r="E109" i="79"/>
  <c r="BE123" i="79"/>
  <c r="BE125" i="79"/>
  <c r="BE135" i="79"/>
  <c r="BE140" i="79"/>
  <c r="E122" i="81"/>
  <c r="BE139" i="81"/>
  <c r="BE146" i="81"/>
  <c r="BE196" i="81"/>
  <c r="BE210" i="81"/>
  <c r="BE211" i="81"/>
  <c r="BE216" i="81"/>
  <c r="BE232" i="81"/>
  <c r="E85" i="82"/>
  <c r="BE128" i="82"/>
  <c r="BE132" i="82"/>
  <c r="BE138" i="82"/>
  <c r="BE139" i="82"/>
  <c r="BE143" i="82"/>
  <c r="BE151" i="82"/>
  <c r="BE156" i="82"/>
  <c r="BE158" i="82"/>
  <c r="BE159" i="82"/>
  <c r="BE159" i="83"/>
  <c r="BE178" i="83"/>
  <c r="BE181" i="83"/>
  <c r="BE182" i="83"/>
  <c r="BE194" i="83"/>
  <c r="BE198" i="83"/>
  <c r="BE139" i="2"/>
  <c r="BE144" i="2"/>
  <c r="BE149" i="2"/>
  <c r="BK153" i="2"/>
  <c r="J153" i="2" s="1"/>
  <c r="J103" i="2" s="1"/>
  <c r="E110" i="3"/>
  <c r="BE123" i="3"/>
  <c r="E85" i="4"/>
  <c r="J116" i="4"/>
  <c r="BE140" i="4"/>
  <c r="BE151" i="4"/>
  <c r="BE158" i="4"/>
  <c r="BE201" i="5"/>
  <c r="BE232" i="5"/>
  <c r="BE380" i="5"/>
  <c r="BE639" i="5"/>
  <c r="BE646" i="5"/>
  <c r="BE654" i="5"/>
  <c r="BE659" i="5"/>
  <c r="BE663" i="5"/>
  <c r="BE769" i="5"/>
  <c r="BE806" i="5"/>
  <c r="BE831" i="5"/>
  <c r="BE857" i="5"/>
  <c r="BE888" i="5"/>
  <c r="BE921" i="5"/>
  <c r="BE960" i="5"/>
  <c r="BE1011" i="5"/>
  <c r="BE1088" i="5"/>
  <c r="BE1137" i="5"/>
  <c r="BE1156" i="5"/>
  <c r="BE1168" i="5"/>
  <c r="BE1184" i="5"/>
  <c r="BE1200" i="5"/>
  <c r="BE1216" i="5"/>
  <c r="BE1258" i="5"/>
  <c r="BE1268" i="5"/>
  <c r="BE1296" i="5"/>
  <c r="BE1306" i="5"/>
  <c r="BE1322" i="5"/>
  <c r="BE1334" i="5"/>
  <c r="BE1336" i="5"/>
  <c r="BE1358" i="5"/>
  <c r="BE1366" i="5"/>
  <c r="BE1384" i="5"/>
  <c r="BE1394" i="5"/>
  <c r="BE1400" i="5"/>
  <c r="BE1410" i="5"/>
  <c r="BE1418" i="5"/>
  <c r="BE1420" i="5"/>
  <c r="BE1444" i="5"/>
  <c r="BE1496" i="5"/>
  <c r="BE1516" i="5"/>
  <c r="BE1520" i="5"/>
  <c r="BE1530" i="5"/>
  <c r="BE1538" i="5"/>
  <c r="BE1544" i="5"/>
  <c r="BE1568" i="5"/>
  <c r="BE1602" i="5"/>
  <c r="BE1750" i="5"/>
  <c r="BE1758" i="5"/>
  <c r="BE1782" i="5"/>
  <c r="BE1794" i="5"/>
  <c r="BE1802" i="5"/>
  <c r="BE1804" i="5"/>
  <c r="BE1808" i="5"/>
  <c r="BE1812" i="5"/>
  <c r="BE1820" i="5"/>
  <c r="BE1826" i="5"/>
  <c r="BE1832" i="5"/>
  <c r="BE1840" i="5"/>
  <c r="BE1850" i="5"/>
  <c r="BE1875" i="5"/>
  <c r="BE1893" i="5"/>
  <c r="BE1907" i="5"/>
  <c r="BE1935" i="5"/>
  <c r="BE1959" i="5"/>
  <c r="BE1961" i="5"/>
  <c r="BE1973" i="5"/>
  <c r="BE1977" i="5"/>
  <c r="BE2011" i="5"/>
  <c r="BE2075" i="5"/>
  <c r="BE2085" i="5"/>
  <c r="BE2097" i="5"/>
  <c r="BE2125" i="5"/>
  <c r="BE2143" i="5"/>
  <c r="BE2147" i="5"/>
  <c r="BE2187" i="5"/>
  <c r="BE2195" i="5"/>
  <c r="BE2203" i="5"/>
  <c r="BE2209" i="5"/>
  <c r="BE2282" i="5"/>
  <c r="BE2286" i="5"/>
  <c r="BE2292" i="5"/>
  <c r="BE2325" i="5"/>
  <c r="BE2330" i="5"/>
  <c r="BE2395" i="5"/>
  <c r="BE2424" i="5"/>
  <c r="BE2456" i="5"/>
  <c r="BE2534" i="5"/>
  <c r="BE2563" i="5"/>
  <c r="BE2602" i="5"/>
  <c r="BE2626" i="5"/>
  <c r="BE2628" i="5"/>
  <c r="BE2634" i="5"/>
  <c r="BE2646" i="5"/>
  <c r="BE2656" i="5"/>
  <c r="BE2678" i="5"/>
  <c r="BE2680" i="5"/>
  <c r="BE2684" i="5"/>
  <c r="BE2686" i="5"/>
  <c r="BE2690" i="5"/>
  <c r="BE2693" i="5"/>
  <c r="BE2698" i="5"/>
  <c r="BE2700" i="5"/>
  <c r="BE2703" i="5"/>
  <c r="BE2705" i="5"/>
  <c r="BE2707" i="5"/>
  <c r="BE2709" i="5"/>
  <c r="BE2717" i="5"/>
  <c r="BE2720" i="5"/>
  <c r="BE2721" i="5"/>
  <c r="BE2722" i="5"/>
  <c r="BE2723" i="5"/>
  <c r="BE2727" i="5"/>
  <c r="BE2733" i="5"/>
  <c r="BE2741" i="5"/>
  <c r="BE2749" i="5"/>
  <c r="BE2750" i="5"/>
  <c r="BE2754" i="5"/>
  <c r="BE2755" i="5"/>
  <c r="BE2762" i="5"/>
  <c r="BE2768" i="5"/>
  <c r="BE2775" i="5"/>
  <c r="BE2782" i="5"/>
  <c r="BE2783" i="5"/>
  <c r="BE2790" i="5"/>
  <c r="BE2799" i="5"/>
  <c r="BE2800" i="5"/>
  <c r="BE2807" i="5"/>
  <c r="BE2878" i="5"/>
  <c r="BE2879" i="5"/>
  <c r="BE2907" i="5"/>
  <c r="BE2908" i="5"/>
  <c r="BE156" i="6"/>
  <c r="BE164" i="6"/>
  <c r="BE177" i="6"/>
  <c r="BE229" i="6"/>
  <c r="BE252" i="6"/>
  <c r="BE279" i="6"/>
  <c r="BE281" i="6"/>
  <c r="BE287" i="6"/>
  <c r="BE293" i="6"/>
  <c r="BE296" i="6"/>
  <c r="BE315" i="6"/>
  <c r="BE317" i="6"/>
  <c r="BE332" i="6"/>
  <c r="BE359" i="6"/>
  <c r="BE410" i="6"/>
  <c r="BE420" i="6"/>
  <c r="BE428" i="6"/>
  <c r="BE431" i="6"/>
  <c r="BE437" i="6"/>
  <c r="BE449" i="6"/>
  <c r="BE467" i="6"/>
  <c r="BE541" i="6"/>
  <c r="BE545" i="6"/>
  <c r="BE552" i="6"/>
  <c r="BE594" i="6"/>
  <c r="BE595" i="6"/>
  <c r="BE602" i="6"/>
  <c r="BE153" i="7"/>
  <c r="BE164" i="7"/>
  <c r="BE166" i="7"/>
  <c r="BE167" i="7"/>
  <c r="BE171" i="7"/>
  <c r="BE189" i="7"/>
  <c r="BE191" i="7"/>
  <c r="BE207" i="7"/>
  <c r="BE211" i="7"/>
  <c r="BE212" i="7"/>
  <c r="BE218" i="7"/>
  <c r="BE162" i="8"/>
  <c r="BE169" i="8"/>
  <c r="BE177" i="8"/>
  <c r="BE200" i="8"/>
  <c r="BE201" i="8"/>
  <c r="BE206" i="8"/>
  <c r="BE215" i="8"/>
  <c r="BE289" i="8"/>
  <c r="BE290" i="8"/>
  <c r="BE293" i="8"/>
  <c r="BE296" i="8"/>
  <c r="BE297" i="8"/>
  <c r="BE304" i="8"/>
  <c r="BE329" i="8"/>
  <c r="BE342" i="8"/>
  <c r="BE346" i="8"/>
  <c r="BE365" i="8"/>
  <c r="BE369" i="8"/>
  <c r="BE371" i="8"/>
  <c r="BK350" i="8"/>
  <c r="J350" i="8"/>
  <c r="J119" i="8" s="1"/>
  <c r="J93" i="9"/>
  <c r="J122" i="9"/>
  <c r="BE127" i="10"/>
  <c r="BE140" i="10"/>
  <c r="BE143" i="10"/>
  <c r="BE149" i="10"/>
  <c r="BE153" i="10"/>
  <c r="BE156" i="10"/>
  <c r="BE165" i="10"/>
  <c r="BE166" i="10"/>
  <c r="BE171" i="10"/>
  <c r="BE176" i="10"/>
  <c r="BE130" i="11"/>
  <c r="BE132" i="11"/>
  <c r="BE135" i="11"/>
  <c r="BE140" i="11"/>
  <c r="BE141" i="11"/>
  <c r="BE151" i="11"/>
  <c r="BE178" i="11"/>
  <c r="BE182" i="11"/>
  <c r="BE132" i="12"/>
  <c r="BE140" i="12"/>
  <c r="BE141" i="12"/>
  <c r="BE143" i="12"/>
  <c r="BE158" i="12"/>
  <c r="BE169" i="12"/>
  <c r="BE170" i="12"/>
  <c r="BE171" i="12"/>
  <c r="BE172" i="12"/>
  <c r="BE179" i="12"/>
  <c r="BE180" i="12"/>
  <c r="BE191" i="12"/>
  <c r="J122" i="13"/>
  <c r="BE173" i="13"/>
  <c r="BE174" i="13"/>
  <c r="BE182" i="13"/>
  <c r="BE188" i="13"/>
  <c r="BE192" i="13"/>
  <c r="BE193" i="13"/>
  <c r="BE195" i="13"/>
  <c r="BE146" i="14"/>
  <c r="BE154" i="14"/>
  <c r="BE167" i="14"/>
  <c r="BE181" i="14"/>
  <c r="BE182" i="14"/>
  <c r="BE133" i="15"/>
  <c r="BE140" i="15"/>
  <c r="BE142" i="15"/>
  <c r="BE144" i="15"/>
  <c r="BE159" i="15"/>
  <c r="E85" i="16"/>
  <c r="F122" i="16"/>
  <c r="BE137" i="16"/>
  <c r="BE138" i="16"/>
  <c r="BE139" i="16"/>
  <c r="BE140" i="16"/>
  <c r="BE162" i="16"/>
  <c r="BE176" i="16"/>
  <c r="BE187" i="16"/>
  <c r="J93" i="17"/>
  <c r="BE138" i="17"/>
  <c r="BE147" i="17"/>
  <c r="BE148" i="17"/>
  <c r="BE162" i="17"/>
  <c r="BE170" i="17"/>
  <c r="BE172" i="17"/>
  <c r="BE175" i="17"/>
  <c r="BE183" i="17"/>
  <c r="BE185" i="17"/>
  <c r="J122" i="18"/>
  <c r="BE142" i="18"/>
  <c r="BE145" i="18"/>
  <c r="BE147" i="18"/>
  <c r="F96" i="19"/>
  <c r="BE130" i="19"/>
  <c r="BE129" i="20"/>
  <c r="BE130" i="21"/>
  <c r="BE131" i="21"/>
  <c r="BE139" i="21"/>
  <c r="BE140" i="21"/>
  <c r="BE135" i="22"/>
  <c r="E85" i="24"/>
  <c r="BE130" i="24"/>
  <c r="BE132" i="24"/>
  <c r="F96" i="25"/>
  <c r="BE135" i="25"/>
  <c r="BE127" i="26"/>
  <c r="BE130" i="26"/>
  <c r="J96" i="27"/>
  <c r="BE135" i="27"/>
  <c r="J122" i="28"/>
  <c r="BE130" i="29"/>
  <c r="F122" i="30"/>
  <c r="BE128" i="30"/>
  <c r="BE130" i="30"/>
  <c r="BE136" i="31"/>
  <c r="BE148" i="31"/>
  <c r="BE127" i="32"/>
  <c r="BE131" i="32"/>
  <c r="BE133" i="32"/>
  <c r="BE143" i="32"/>
  <c r="BE144" i="32"/>
  <c r="BE147" i="32"/>
  <c r="BE148" i="32"/>
  <c r="BE153" i="32"/>
  <c r="BE140" i="33"/>
  <c r="BE141" i="33"/>
  <c r="BE143" i="33"/>
  <c r="BE131" i="34"/>
  <c r="BE141" i="34"/>
  <c r="J122" i="35"/>
  <c r="BE141" i="35"/>
  <c r="E85" i="36"/>
  <c r="F96" i="36"/>
  <c r="BE136" i="36"/>
  <c r="F96" i="37"/>
  <c r="BE145" i="37"/>
  <c r="BE150" i="37"/>
  <c r="BE132" i="38"/>
  <c r="BE141" i="38"/>
  <c r="E85" i="39"/>
  <c r="BE138" i="39"/>
  <c r="BE144" i="39"/>
  <c r="BK147" i="39"/>
  <c r="J147" i="39" s="1"/>
  <c r="J102" i="39" s="1"/>
  <c r="J123" i="40"/>
  <c r="BE137" i="40"/>
  <c r="BE146" i="40"/>
  <c r="E111" i="41"/>
  <c r="J119" i="42"/>
  <c r="BE152" i="43"/>
  <c r="BE154" i="43"/>
  <c r="BE157" i="43"/>
  <c r="BE201" i="43"/>
  <c r="BE209" i="43"/>
  <c r="BE228" i="43"/>
  <c r="J130" i="44"/>
  <c r="BE137" i="44"/>
  <c r="BE139" i="44"/>
  <c r="BE152" i="44"/>
  <c r="BE158" i="44"/>
  <c r="BE160" i="44"/>
  <c r="BE166" i="44"/>
  <c r="BE172" i="44"/>
  <c r="BE174" i="44"/>
  <c r="BE180" i="44"/>
  <c r="BE181" i="44"/>
  <c r="BE196" i="44"/>
  <c r="BE213" i="44"/>
  <c r="BE243" i="44"/>
  <c r="BE244" i="44"/>
  <c r="BE262" i="44"/>
  <c r="BE283" i="44"/>
  <c r="BE284" i="44"/>
  <c r="BE292" i="44"/>
  <c r="BE294" i="44"/>
  <c r="BE297" i="44"/>
  <c r="BE299" i="44"/>
  <c r="BE302" i="44"/>
  <c r="BE311" i="44"/>
  <c r="J93" i="45"/>
  <c r="BE136" i="45"/>
  <c r="BE158" i="45"/>
  <c r="BE174" i="45"/>
  <c r="BE175" i="45"/>
  <c r="BE177" i="45"/>
  <c r="BE178" i="45"/>
  <c r="BE182" i="45"/>
  <c r="BE187" i="45"/>
  <c r="BE189" i="45"/>
  <c r="BE190" i="45"/>
  <c r="BE202" i="45"/>
  <c r="BE208" i="45"/>
  <c r="BE216" i="45"/>
  <c r="BE220" i="45"/>
  <c r="BE221" i="45"/>
  <c r="BE224" i="45"/>
  <c r="BE225" i="45"/>
  <c r="BE229" i="45"/>
  <c r="BE230" i="45"/>
  <c r="BE232" i="45"/>
  <c r="BE253" i="45"/>
  <c r="BE265" i="45"/>
  <c r="BE267" i="45"/>
  <c r="BE275" i="45"/>
  <c r="J96" i="46"/>
  <c r="BE132" i="46"/>
  <c r="BE147" i="46"/>
  <c r="BE163" i="46"/>
  <c r="BE139" i="47"/>
  <c r="BE144" i="47"/>
  <c r="BE145" i="47"/>
  <c r="F96" i="48"/>
  <c r="BE133" i="48"/>
  <c r="BE138" i="49"/>
  <c r="BE142" i="49"/>
  <c r="BE146" i="49"/>
  <c r="BE155" i="49"/>
  <c r="E85" i="50"/>
  <c r="BE138" i="50"/>
  <c r="BK153" i="50"/>
  <c r="J153" i="50" s="1"/>
  <c r="J104" i="50" s="1"/>
  <c r="BE155" i="51"/>
  <c r="F122" i="52"/>
  <c r="BE145" i="52"/>
  <c r="BE147" i="52"/>
  <c r="J91" i="53"/>
  <c r="BE127" i="53"/>
  <c r="BE142" i="53"/>
  <c r="BE147" i="54"/>
  <c r="BE192" i="54"/>
  <c r="BK166" i="54"/>
  <c r="J166" i="54" s="1"/>
  <c r="J104" i="54" s="1"/>
  <c r="E85" i="55"/>
  <c r="BE143" i="55"/>
  <c r="BE167" i="55"/>
  <c r="BE179" i="55"/>
  <c r="BE188" i="55"/>
  <c r="BE192" i="55"/>
  <c r="BE202" i="55"/>
  <c r="BK162" i="55"/>
  <c r="J162" i="55" s="1"/>
  <c r="J103" i="55" s="1"/>
  <c r="BK166" i="55"/>
  <c r="J166" i="55" s="1"/>
  <c r="J104" i="55" s="1"/>
  <c r="BE188" i="56"/>
  <c r="BE268" i="56"/>
  <c r="BE322" i="56"/>
  <c r="BE131" i="57"/>
  <c r="BE173" i="57"/>
  <c r="BE209" i="57"/>
  <c r="BE217" i="57"/>
  <c r="BE220" i="57"/>
  <c r="BE232" i="57"/>
  <c r="BE239" i="57"/>
  <c r="BE281" i="57"/>
  <c r="BE313" i="57"/>
  <c r="BE317" i="57"/>
  <c r="BE321" i="57"/>
  <c r="BE325" i="57"/>
  <c r="BE328" i="57"/>
  <c r="F94" i="58"/>
  <c r="BE160" i="58"/>
  <c r="BE168" i="58"/>
  <c r="BE172" i="58"/>
  <c r="BE211" i="58"/>
  <c r="BE148" i="59"/>
  <c r="BE176" i="59"/>
  <c r="BE204" i="59"/>
  <c r="BE262" i="59"/>
  <c r="BE286" i="59"/>
  <c r="BE289" i="59"/>
  <c r="BE313" i="59"/>
  <c r="BE316" i="59"/>
  <c r="BE319" i="59"/>
  <c r="BE337" i="59"/>
  <c r="BE364" i="59"/>
  <c r="BE409" i="59"/>
  <c r="BE321" i="60"/>
  <c r="BE432" i="60"/>
  <c r="BE435" i="60"/>
  <c r="BE444" i="60"/>
  <c r="BE501" i="60"/>
  <c r="BE504" i="60"/>
  <c r="BE508" i="60"/>
  <c r="F94" i="61"/>
  <c r="BE131" i="61"/>
  <c r="BE155" i="61"/>
  <c r="BE185" i="61"/>
  <c r="BE245" i="61"/>
  <c r="BE270" i="61"/>
  <c r="BE273" i="61"/>
  <c r="BE276" i="61"/>
  <c r="BE291" i="61"/>
  <c r="BE297" i="61"/>
  <c r="BE306" i="61"/>
  <c r="BE342" i="61"/>
  <c r="BE181" i="62"/>
  <c r="BE271" i="62"/>
  <c r="BE280" i="62"/>
  <c r="BE283" i="62"/>
  <c r="J122" i="63"/>
  <c r="BE160" i="63"/>
  <c r="BE194" i="63"/>
  <c r="BE209" i="63"/>
  <c r="BE212" i="63"/>
  <c r="BE245" i="63"/>
  <c r="BE248" i="63"/>
  <c r="BE266" i="63"/>
  <c r="J94" i="64"/>
  <c r="F94" i="65"/>
  <c r="BE127" i="65"/>
  <c r="BE144" i="65"/>
  <c r="BE151" i="65"/>
  <c r="BE166" i="65"/>
  <c r="BK156" i="65"/>
  <c r="J156" i="65"/>
  <c r="J102" i="65" s="1"/>
  <c r="BE131" i="66"/>
  <c r="BE137" i="66"/>
  <c r="BE143" i="66"/>
  <c r="BE146" i="66"/>
  <c r="BE156" i="66"/>
  <c r="BE157" i="66"/>
  <c r="BE177" i="66"/>
  <c r="BE149" i="67"/>
  <c r="BE141" i="68"/>
  <c r="BE159" i="68"/>
  <c r="BE238" i="68"/>
  <c r="J121" i="69"/>
  <c r="BE166" i="69"/>
  <c r="E110" i="70"/>
  <c r="BE130" i="70"/>
  <c r="BE132" i="70"/>
  <c r="BE140" i="70"/>
  <c r="BE143" i="70"/>
  <c r="BE143" i="71"/>
  <c r="BE223" i="71"/>
  <c r="BE232" i="71"/>
  <c r="F124" i="72"/>
  <c r="BE160" i="72"/>
  <c r="BE170" i="72"/>
  <c r="BE287" i="72"/>
  <c r="BE171" i="73"/>
  <c r="BE173" i="73"/>
  <c r="BE179" i="73"/>
  <c r="F94" i="74"/>
  <c r="BE141" i="74"/>
  <c r="E85" i="75"/>
  <c r="BE121" i="75"/>
  <c r="BE131" i="75"/>
  <c r="BE141" i="75"/>
  <c r="BE130" i="76"/>
  <c r="BE133" i="76"/>
  <c r="BE136" i="76"/>
  <c r="BE155" i="76"/>
  <c r="BE158" i="76"/>
  <c r="BE123" i="77"/>
  <c r="BE127" i="77"/>
  <c r="F94" i="78"/>
  <c r="BE130" i="79"/>
  <c r="BE131" i="79"/>
  <c r="BE141" i="79"/>
  <c r="BE125" i="80"/>
  <c r="J93" i="81"/>
  <c r="BE142" i="81"/>
  <c r="BE202" i="81"/>
  <c r="BE225" i="81"/>
  <c r="BE240" i="81"/>
  <c r="F94" i="82"/>
  <c r="BE131" i="82"/>
  <c r="BE133" i="82"/>
  <c r="BE150" i="82"/>
  <c r="BE153" i="82"/>
  <c r="E117" i="83"/>
  <c r="BE134" i="83"/>
  <c r="BE155" i="83"/>
  <c r="BE174" i="83"/>
  <c r="BE192" i="83"/>
  <c r="BE201" i="83"/>
  <c r="BE213" i="83"/>
  <c r="BE237" i="83"/>
  <c r="E114" i="2"/>
  <c r="J121" i="2"/>
  <c r="BE154" i="2"/>
  <c r="BE127" i="3"/>
  <c r="BE132" i="3"/>
  <c r="BE155" i="3"/>
  <c r="F116" i="4"/>
  <c r="J94" i="5"/>
  <c r="BE214" i="5"/>
  <c r="BE237" i="5"/>
  <c r="BE374" i="5"/>
  <c r="BE411" i="5"/>
  <c r="BE489" i="5"/>
  <c r="BE561" i="5"/>
  <c r="BE602" i="5"/>
  <c r="BE610" i="5"/>
  <c r="BE625" i="5"/>
  <c r="BE667" i="5"/>
  <c r="BE697" i="5"/>
  <c r="BE736" i="5"/>
  <c r="BE774" i="5"/>
  <c r="BE775" i="5"/>
  <c r="BE867" i="5"/>
  <c r="BE905" i="5"/>
  <c r="BE924" i="5"/>
  <c r="BE929" i="5"/>
  <c r="BE957" i="5"/>
  <c r="BE1040" i="5"/>
  <c r="BE1067" i="5"/>
  <c r="BE1074" i="5"/>
  <c r="BE1192" i="5"/>
  <c r="BE1199" i="5"/>
  <c r="BE1224" i="5"/>
  <c r="BE1238" i="5"/>
  <c r="BE1250" i="5"/>
  <c r="BE1260" i="5"/>
  <c r="BE1270" i="5"/>
  <c r="BE1288" i="5"/>
  <c r="BE1300" i="5"/>
  <c r="BE1302" i="5"/>
  <c r="BE1320" i="5"/>
  <c r="BE1330" i="5"/>
  <c r="BE1332" i="5"/>
  <c r="BE1338" i="5"/>
  <c r="BE1344" i="5"/>
  <c r="BE1346" i="5"/>
  <c r="BE1348" i="5"/>
  <c r="BE1360" i="5"/>
  <c r="BE1364" i="5"/>
  <c r="BE1368" i="5"/>
  <c r="BE1372" i="5"/>
  <c r="BE1376" i="5"/>
  <c r="BE1382" i="5"/>
  <c r="BE1446" i="5"/>
  <c r="BE1452" i="5"/>
  <c r="BE1484" i="5"/>
  <c r="BE1488" i="5"/>
  <c r="BE1522" i="5"/>
  <c r="BE1536" i="5"/>
  <c r="BE1556" i="5"/>
  <c r="BE1562" i="5"/>
  <c r="BE1594" i="5"/>
  <c r="BE1632" i="5"/>
  <c r="BE1636" i="5"/>
  <c r="BE1664" i="5"/>
  <c r="BE1670" i="5"/>
  <c r="BE1676" i="5"/>
  <c r="BE1692" i="5"/>
  <c r="BE1700" i="5"/>
  <c r="BE1720" i="5"/>
  <c r="BE1726" i="5"/>
  <c r="BE1756" i="5"/>
  <c r="BE1766" i="5"/>
  <c r="BE1800" i="5"/>
  <c r="BE1863" i="5"/>
  <c r="BE1939" i="5"/>
  <c r="BE1945" i="5"/>
  <c r="BE1983" i="5"/>
  <c r="BE1991" i="5"/>
  <c r="BE2005" i="5"/>
  <c r="BE2013" i="5"/>
  <c r="BE2021" i="5"/>
  <c r="BE2043" i="5"/>
  <c r="BE2057" i="5"/>
  <c r="BE2069" i="5"/>
  <c r="BE2099" i="5"/>
  <c r="BE2121" i="5"/>
  <c r="BE2133" i="5"/>
  <c r="BE2153" i="5"/>
  <c r="BE2159" i="5"/>
  <c r="BE2175" i="5"/>
  <c r="BE2177" i="5"/>
  <c r="BE2199" i="5"/>
  <c r="BE2225" i="5"/>
  <c r="BE2246" i="5"/>
  <c r="BE2266" i="5"/>
  <c r="BE2288" i="5"/>
  <c r="BE2301" i="5"/>
  <c r="BE2317" i="5"/>
  <c r="BE2400" i="5"/>
  <c r="BE2420" i="5"/>
  <c r="BE2464" i="5"/>
  <c r="BE2518" i="5"/>
  <c r="BE2544" i="5"/>
  <c r="BE2565" i="5"/>
  <c r="BE2574" i="5"/>
  <c r="BE2611" i="5"/>
  <c r="BE2632" i="5"/>
  <c r="BE2662" i="5"/>
  <c r="BK883" i="5"/>
  <c r="J883" i="5" s="1"/>
  <c r="J106" i="5" s="1"/>
  <c r="J127" i="6"/>
  <c r="BE143" i="6"/>
  <c r="BE190" i="6"/>
  <c r="BE192" i="6"/>
  <c r="BE198" i="6"/>
  <c r="BE233" i="6"/>
  <c r="BE244" i="6"/>
  <c r="BE256" i="6"/>
  <c r="BE264" i="6"/>
  <c r="BE280" i="6"/>
  <c r="BE309" i="6"/>
  <c r="BE312" i="6"/>
  <c r="BE394" i="6"/>
  <c r="BE435" i="6"/>
  <c r="BE459" i="6"/>
  <c r="BE461" i="6"/>
  <c r="BE474" i="6"/>
  <c r="BE495" i="6"/>
  <c r="BE515" i="6"/>
  <c r="BE572" i="6"/>
  <c r="BE593" i="6"/>
  <c r="E85" i="7"/>
  <c r="BE162" i="7"/>
  <c r="BE170" i="7"/>
  <c r="BE178" i="7"/>
  <c r="BE200" i="7"/>
  <c r="BE206" i="7"/>
  <c r="BE208" i="7"/>
  <c r="BE210" i="7"/>
  <c r="BE148" i="8"/>
  <c r="BE155" i="8"/>
  <c r="BE170" i="8"/>
  <c r="BE187" i="8"/>
  <c r="BE188" i="8"/>
  <c r="BE191" i="8"/>
  <c r="BE196" i="8"/>
  <c r="BE199" i="8"/>
  <c r="BE250" i="8"/>
  <c r="BE252" i="8"/>
  <c r="BE257" i="8"/>
  <c r="BE285" i="8"/>
  <c r="BE302" i="8"/>
  <c r="BE309" i="8"/>
  <c r="BE322" i="8"/>
  <c r="BE330" i="8"/>
  <c r="BE339" i="8"/>
  <c r="BE341" i="8"/>
  <c r="BE355" i="8"/>
  <c r="BE359" i="8"/>
  <c r="BE368" i="8"/>
  <c r="E85" i="10"/>
  <c r="J122" i="10"/>
  <c r="BE133" i="10"/>
  <c r="BE141" i="10"/>
  <c r="BE146" i="10"/>
  <c r="BE150" i="10"/>
  <c r="BE152" i="10"/>
  <c r="BE159" i="10"/>
  <c r="BE160" i="10"/>
  <c r="BE161" i="10"/>
  <c r="BE164" i="10"/>
  <c r="BE175" i="10"/>
  <c r="J93" i="11"/>
  <c r="BE127" i="11"/>
  <c r="BE145" i="11"/>
  <c r="BE149" i="11"/>
  <c r="BE150" i="11"/>
  <c r="BE145" i="12"/>
  <c r="BE146" i="12"/>
  <c r="BE147" i="12"/>
  <c r="BE148" i="12"/>
  <c r="BE152" i="12"/>
  <c r="BE157" i="12"/>
  <c r="BE165" i="12"/>
  <c r="BE181" i="12"/>
  <c r="BE184" i="12"/>
  <c r="BE192" i="12"/>
  <c r="BE194" i="12"/>
  <c r="BE195" i="12"/>
  <c r="BE196" i="12"/>
  <c r="BE132" i="13"/>
  <c r="BE145" i="13"/>
  <c r="BE147" i="13"/>
  <c r="BE153" i="13"/>
  <c r="BE163" i="13"/>
  <c r="BE180" i="13"/>
  <c r="BE187" i="13"/>
  <c r="BE189" i="13"/>
  <c r="BE134" i="14"/>
  <c r="BE144" i="14"/>
  <c r="BE155" i="14"/>
  <c r="BE157" i="14"/>
  <c r="BE171" i="14"/>
  <c r="BE183" i="14"/>
  <c r="BE162" i="15"/>
  <c r="BE176" i="15"/>
  <c r="BE177" i="15"/>
  <c r="BE180" i="15"/>
  <c r="J93" i="16"/>
  <c r="BE145" i="16"/>
  <c r="BE146" i="16"/>
  <c r="BE148" i="16"/>
  <c r="BE157" i="16"/>
  <c r="BE158" i="16"/>
  <c r="BE163" i="16"/>
  <c r="BE127" i="17"/>
  <c r="BE166" i="17"/>
  <c r="BE167" i="17"/>
  <c r="BE171" i="17"/>
  <c r="BE176" i="17"/>
  <c r="BE178" i="17"/>
  <c r="BE180" i="17"/>
  <c r="E111" i="18"/>
  <c r="BE131" i="18"/>
  <c r="BE132" i="18"/>
  <c r="BE139" i="18"/>
  <c r="BE140" i="19"/>
  <c r="BE147" i="19"/>
  <c r="BE130" i="20"/>
  <c r="BE131" i="20"/>
  <c r="BE135" i="20"/>
  <c r="E85" i="21"/>
  <c r="F96" i="21"/>
  <c r="J93" i="22"/>
  <c r="BE128" i="23"/>
  <c r="BE133" i="23"/>
  <c r="BE134" i="23"/>
  <c r="F122" i="24"/>
  <c r="BE132" i="25"/>
  <c r="BE133" i="25"/>
  <c r="BE137" i="25"/>
  <c r="BE129" i="26"/>
  <c r="BE131" i="26"/>
  <c r="BE134" i="26"/>
  <c r="BE138" i="26"/>
  <c r="BE137" i="27"/>
  <c r="BE139" i="27"/>
  <c r="BE134" i="28"/>
  <c r="BE137" i="28"/>
  <c r="BE138" i="28"/>
  <c r="J96" i="29"/>
  <c r="BE127" i="29"/>
  <c r="BE128" i="29"/>
  <c r="BE131" i="29"/>
  <c r="J93" i="30"/>
  <c r="J96" i="31"/>
  <c r="BE133" i="31"/>
  <c r="BE141" i="31"/>
  <c r="BE143" i="31"/>
  <c r="BE132" i="32"/>
  <c r="BE136" i="32"/>
  <c r="BE133" i="33"/>
  <c r="BE149" i="33"/>
  <c r="BE140" i="34"/>
  <c r="F96" i="35"/>
  <c r="BE137" i="35"/>
  <c r="BE139" i="35"/>
  <c r="BE142" i="35"/>
  <c r="BE145" i="35"/>
  <c r="BE147" i="35"/>
  <c r="BE129" i="36"/>
  <c r="BE138" i="36"/>
  <c r="BE141" i="36"/>
  <c r="BE130" i="37"/>
  <c r="BE131" i="37"/>
  <c r="BE132" i="37"/>
  <c r="BE139" i="37"/>
  <c r="BE128" i="38"/>
  <c r="BE140" i="38"/>
  <c r="J93" i="39"/>
  <c r="BE132" i="39"/>
  <c r="J93" i="40"/>
  <c r="BE133" i="40"/>
  <c r="BE129" i="42"/>
  <c r="J93" i="43"/>
  <c r="BE137" i="43"/>
  <c r="BE143" i="43"/>
  <c r="BE159" i="43"/>
  <c r="BE161" i="43"/>
  <c r="BE186" i="43"/>
  <c r="BE187" i="43"/>
  <c r="BE213" i="43"/>
  <c r="BE214" i="43"/>
  <c r="BE229" i="43"/>
  <c r="BE238" i="43"/>
  <c r="BE142" i="44"/>
  <c r="BE147" i="44"/>
  <c r="BE170" i="44"/>
  <c r="BE175" i="44"/>
  <c r="BE179" i="44"/>
  <c r="BE182" i="44"/>
  <c r="BE187" i="44"/>
  <c r="BE190" i="44"/>
  <c r="BE199" i="44"/>
  <c r="BE200" i="44"/>
  <c r="BE211" i="44"/>
  <c r="BE212" i="44"/>
  <c r="BE219" i="44"/>
  <c r="BE221" i="44"/>
  <c r="BE222" i="44"/>
  <c r="BE223" i="44"/>
  <c r="BE237" i="44"/>
  <c r="BE245" i="44"/>
  <c r="BE246" i="44"/>
  <c r="BE247" i="44"/>
  <c r="BE252" i="44"/>
  <c r="BE255" i="44"/>
  <c r="BE257" i="44"/>
  <c r="BE259" i="44"/>
  <c r="BE260" i="44"/>
  <c r="BE261" i="44"/>
  <c r="BE269" i="44"/>
  <c r="BE271" i="44"/>
  <c r="BE279" i="44"/>
  <c r="BE281" i="44"/>
  <c r="BE309" i="44"/>
  <c r="BE134" i="45"/>
  <c r="BE135" i="45"/>
  <c r="BE154" i="45"/>
  <c r="BE162" i="45"/>
  <c r="BE167" i="45"/>
  <c r="BE170" i="45"/>
  <c r="BE191" i="45"/>
  <c r="BE192" i="45"/>
  <c r="BE194" i="45"/>
  <c r="BE205" i="45"/>
  <c r="BE223" i="45"/>
  <c r="BE227" i="45"/>
  <c r="BE233" i="45"/>
  <c r="BE235" i="45"/>
  <c r="BE239" i="45"/>
  <c r="BE242" i="45"/>
  <c r="BE243" i="45"/>
  <c r="BE245" i="45"/>
  <c r="BE252" i="45"/>
  <c r="BE260" i="45"/>
  <c r="BE268" i="45"/>
  <c r="BE270" i="45"/>
  <c r="BE287" i="45"/>
  <c r="BE138" i="46"/>
  <c r="BE146" i="46"/>
  <c r="BE149" i="46"/>
  <c r="BE150" i="46"/>
  <c r="BE158" i="46"/>
  <c r="E85" i="47"/>
  <c r="J124" i="47"/>
  <c r="BE143" i="47"/>
  <c r="BE151" i="47"/>
  <c r="E85" i="48"/>
  <c r="E85" i="49"/>
  <c r="BE132" i="49"/>
  <c r="BE143" i="49"/>
  <c r="BE150" i="49"/>
  <c r="BE158" i="49"/>
  <c r="BE173" i="49"/>
  <c r="BK168" i="49"/>
  <c r="J168" i="49"/>
  <c r="J104" i="49" s="1"/>
  <c r="J126" i="50"/>
  <c r="BE134" i="50"/>
  <c r="BE135" i="50"/>
  <c r="BE136" i="50"/>
  <c r="BE143" i="50"/>
  <c r="BE130" i="51"/>
  <c r="BE131" i="51"/>
  <c r="BE132" i="51"/>
  <c r="BE133" i="51"/>
  <c r="BE141" i="51"/>
  <c r="BE142" i="51"/>
  <c r="BE151" i="51"/>
  <c r="BE158" i="51"/>
  <c r="BE133" i="52"/>
  <c r="BE153" i="52"/>
  <c r="BE155" i="52"/>
  <c r="BE157" i="52"/>
  <c r="BE159" i="52"/>
  <c r="BE165" i="52"/>
  <c r="BE169" i="52"/>
  <c r="BE177" i="52"/>
  <c r="E118" i="54"/>
  <c r="BE153" i="54"/>
  <c r="BE159" i="54"/>
  <c r="BE167" i="54"/>
  <c r="BE170" i="54"/>
  <c r="BE173" i="54"/>
  <c r="BE179" i="54"/>
  <c r="BE182" i="54"/>
  <c r="BE188" i="54"/>
  <c r="BK132" i="54"/>
  <c r="BK162" i="54"/>
  <c r="J162" i="54" s="1"/>
  <c r="J103" i="54" s="1"/>
  <c r="F127" i="55"/>
  <c r="BE182" i="55"/>
  <c r="BE184" i="55"/>
  <c r="BE190" i="55"/>
  <c r="BE208" i="55"/>
  <c r="E85" i="56"/>
  <c r="F94" i="56"/>
  <c r="BE131" i="56"/>
  <c r="BE134" i="56"/>
  <c r="BE137" i="56"/>
  <c r="BE140" i="56"/>
  <c r="BE170" i="56"/>
  <c r="BE194" i="56"/>
  <c r="BE200" i="56"/>
  <c r="BE250" i="56"/>
  <c r="BE289" i="56"/>
  <c r="BE292" i="56"/>
  <c r="BE301" i="56"/>
  <c r="BE313" i="56"/>
  <c r="BE316" i="56"/>
  <c r="F94" i="57"/>
  <c r="J125" i="57"/>
  <c r="BE143" i="57"/>
  <c r="BE161" i="57"/>
  <c r="BE176" i="57"/>
  <c r="BE185" i="57"/>
  <c r="BE245" i="57"/>
  <c r="BE288" i="57"/>
  <c r="BE300" i="57"/>
  <c r="BE187" i="58"/>
  <c r="BE197" i="58"/>
  <c r="BE218" i="58"/>
  <c r="J94" i="59"/>
  <c r="BE132" i="59"/>
  <c r="BE190" i="59"/>
  <c r="BE274" i="59"/>
  <c r="BE283" i="59"/>
  <c r="BE301" i="59"/>
  <c r="BE304" i="59"/>
  <c r="BE307" i="59"/>
  <c r="BE352" i="59"/>
  <c r="BE370" i="59"/>
  <c r="F123" i="60"/>
  <c r="BE154" i="60"/>
  <c r="BE271" i="60"/>
  <c r="BE274" i="60"/>
  <c r="BE311" i="60"/>
  <c r="BE314" i="60"/>
  <c r="BE369" i="60"/>
  <c r="BE405" i="60"/>
  <c r="BE411" i="60"/>
  <c r="BE423" i="60"/>
  <c r="BE426" i="60"/>
  <c r="BE429" i="60"/>
  <c r="BE447" i="60"/>
  <c r="BE450" i="60"/>
  <c r="BE498" i="60"/>
  <c r="BE134" i="61"/>
  <c r="BE146" i="61"/>
  <c r="BE149" i="61"/>
  <c r="BE170" i="61"/>
  <c r="BE239" i="61"/>
  <c r="BE242" i="61"/>
  <c r="BE327" i="61"/>
  <c r="BE330" i="61"/>
  <c r="BE364" i="61"/>
  <c r="BE142" i="62"/>
  <c r="BE161" i="62"/>
  <c r="BE262" i="62"/>
  <c r="BE268" i="62"/>
  <c r="BE292" i="62"/>
  <c r="BE295" i="62"/>
  <c r="BE298" i="62"/>
  <c r="BK346" i="62"/>
  <c r="J346" i="62" s="1"/>
  <c r="J105" i="62" s="1"/>
  <c r="BE215" i="63"/>
  <c r="BE239" i="63"/>
  <c r="BE242" i="63"/>
  <c r="BE257" i="63"/>
  <c r="BE148" i="64"/>
  <c r="BE176" i="64"/>
  <c r="BE180" i="64"/>
  <c r="BE194" i="64"/>
  <c r="BE221" i="64"/>
  <c r="BE130" i="65"/>
  <c r="BE133" i="65"/>
  <c r="BE154" i="65"/>
  <c r="BE159" i="65"/>
  <c r="BE160" i="65"/>
  <c r="BE161" i="65"/>
  <c r="BE162" i="65"/>
  <c r="BE167" i="65"/>
  <c r="BE168" i="65"/>
  <c r="E85" i="66"/>
  <c r="F94" i="66"/>
  <c r="BE164" i="66"/>
  <c r="BE172" i="66"/>
  <c r="E112" i="67"/>
  <c r="BE135" i="67"/>
  <c r="BE145" i="67"/>
  <c r="BE146" i="67"/>
  <c r="BE148" i="67"/>
  <c r="BE152" i="67"/>
  <c r="BE162" i="67"/>
  <c r="E117" i="68"/>
  <c r="BE144" i="68"/>
  <c r="BE162" i="68"/>
  <c r="BE185" i="68"/>
  <c r="BE200" i="68"/>
  <c r="BE206" i="68"/>
  <c r="BE212" i="68"/>
  <c r="BE218" i="68"/>
  <c r="BE230" i="68"/>
  <c r="BE241" i="68"/>
  <c r="BE154" i="69"/>
  <c r="BE192" i="69"/>
  <c r="BE204" i="69"/>
  <c r="J91" i="70"/>
  <c r="J94" i="70"/>
  <c r="BE124" i="70"/>
  <c r="BE125" i="70"/>
  <c r="BE127" i="70"/>
  <c r="BE133" i="70"/>
  <c r="BE136" i="70"/>
  <c r="BE146" i="70"/>
  <c r="BE155" i="70"/>
  <c r="F94" i="71"/>
  <c r="BE132" i="71"/>
  <c r="BE136" i="71"/>
  <c r="BE149" i="71"/>
  <c r="BE185" i="71"/>
  <c r="BE191" i="71"/>
  <c r="BE194" i="71"/>
  <c r="BE203" i="71"/>
  <c r="BE206" i="71"/>
  <c r="BE217" i="71"/>
  <c r="BE235" i="71"/>
  <c r="J94" i="72"/>
  <c r="BE142" i="72"/>
  <c r="BE222" i="72"/>
  <c r="BE244" i="72"/>
  <c r="BE248" i="72"/>
  <c r="BE255" i="72"/>
  <c r="BE269" i="72"/>
  <c r="BE286" i="72"/>
  <c r="BE141" i="73"/>
  <c r="BE146" i="73"/>
  <c r="BE163" i="73"/>
  <c r="J91" i="74"/>
  <c r="BE190" i="74"/>
  <c r="J115" i="75"/>
  <c r="BE143" i="75"/>
  <c r="BE122" i="76"/>
  <c r="J115" i="77"/>
  <c r="BE129" i="78"/>
  <c r="BE139" i="78"/>
  <c r="BE126" i="79"/>
  <c r="F118" i="80"/>
  <c r="BE153" i="81"/>
  <c r="BE157" i="81"/>
  <c r="BE172" i="81"/>
  <c r="BE187" i="81"/>
  <c r="BE190" i="81"/>
  <c r="BE217" i="81"/>
  <c r="BE126" i="82"/>
  <c r="BE130" i="82"/>
  <c r="BE142" i="82"/>
  <c r="BE149" i="82"/>
  <c r="F96" i="83"/>
  <c r="BE150" i="83"/>
  <c r="BE171" i="83"/>
  <c r="BE186" i="83"/>
  <c r="BE209" i="83"/>
  <c r="BE217" i="83"/>
  <c r="BE221" i="83"/>
  <c r="BE245" i="83"/>
  <c r="BE249" i="83"/>
  <c r="BE257" i="83"/>
  <c r="BE260" i="83"/>
  <c r="BE271" i="83"/>
  <c r="BE278" i="83"/>
  <c r="BE279" i="83"/>
  <c r="BE286" i="83"/>
  <c r="BE287" i="83"/>
  <c r="BE141" i="2"/>
  <c r="BK135" i="2"/>
  <c r="J135" i="2" s="1"/>
  <c r="J99" i="2" s="1"/>
  <c r="BE138" i="3"/>
  <c r="BE129" i="4"/>
  <c r="F148" i="5"/>
  <c r="BE174" i="5"/>
  <c r="BE181" i="5"/>
  <c r="BE219" i="5"/>
  <c r="BE233" i="5"/>
  <c r="BE320" i="5"/>
  <c r="BE333" i="5"/>
  <c r="BE347" i="5"/>
  <c r="BE349" i="5"/>
  <c r="BE363" i="5"/>
  <c r="BE671" i="5"/>
  <c r="BE693" i="5"/>
  <c r="BE715" i="5"/>
  <c r="BE719" i="5"/>
  <c r="BE747" i="5"/>
  <c r="BE752" i="5"/>
  <c r="BE821" i="5"/>
  <c r="BE854" i="5"/>
  <c r="BE881" i="5"/>
  <c r="BE884" i="5"/>
  <c r="BE974" i="5"/>
  <c r="BE1007" i="5"/>
  <c r="BE1018" i="5"/>
  <c r="BE1056" i="5"/>
  <c r="BE1119" i="5"/>
  <c r="BE1131" i="5"/>
  <c r="BE1149" i="5"/>
  <c r="BE1164" i="5"/>
  <c r="BE1220" i="5"/>
  <c r="BE1233" i="5"/>
  <c r="BE1243" i="5"/>
  <c r="BE1370" i="5"/>
  <c r="BE1416" i="5"/>
  <c r="BE1422" i="5"/>
  <c r="BE1428" i="5"/>
  <c r="BE1434" i="5"/>
  <c r="BE1448" i="5"/>
  <c r="BE1454" i="5"/>
  <c r="BE1462" i="5"/>
  <c r="BE1470" i="5"/>
  <c r="BE1476" i="5"/>
  <c r="BE1490" i="5"/>
  <c r="BE1494" i="5"/>
  <c r="BE1582" i="5"/>
  <c r="BE1598" i="5"/>
  <c r="BE1606" i="5"/>
  <c r="BE1610" i="5"/>
  <c r="BE1614" i="5"/>
  <c r="BE1622" i="5"/>
  <c r="BE1626" i="5"/>
  <c r="BE1628" i="5"/>
  <c r="BE1656" i="5"/>
  <c r="BE1658" i="5"/>
  <c r="BE1662" i="5"/>
  <c r="BE1678" i="5"/>
  <c r="BE1688" i="5"/>
  <c r="BE1706" i="5"/>
  <c r="BE1724" i="5"/>
  <c r="BE1730" i="5"/>
  <c r="BE1732" i="5"/>
  <c r="BE1738" i="5"/>
  <c r="BE1754" i="5"/>
  <c r="BE1762" i="5"/>
  <c r="BE1776" i="5"/>
  <c r="BE1816" i="5"/>
  <c r="BE1830" i="5"/>
  <c r="BE1853" i="5"/>
  <c r="BE1857" i="5"/>
  <c r="BE1877" i="5"/>
  <c r="BE1895" i="5"/>
  <c r="BE1899" i="5"/>
  <c r="BE1933" i="5"/>
  <c r="BE1937" i="5"/>
  <c r="BE1951" i="5"/>
  <c r="BE1955" i="5"/>
  <c r="BE1965" i="5"/>
  <c r="BE2015" i="5"/>
  <c r="BE2027" i="5"/>
  <c r="BE2033" i="5"/>
  <c r="BE2037" i="5"/>
  <c r="BE2045" i="5"/>
  <c r="BE2047" i="5"/>
  <c r="BE2067" i="5"/>
  <c r="BE2079" i="5"/>
  <c r="BE2087" i="5"/>
  <c r="BE2091" i="5"/>
  <c r="BE2135" i="5"/>
  <c r="BE2167" i="5"/>
  <c r="BE2201" i="5"/>
  <c r="BE2215" i="5"/>
  <c r="BE2231" i="5"/>
  <c r="BE2234" i="5"/>
  <c r="BE2236" i="5"/>
  <c r="BE2240" i="5"/>
  <c r="BE2254" i="5"/>
  <c r="BE2260" i="5"/>
  <c r="BE2295" i="5"/>
  <c r="BE2329" i="5"/>
  <c r="BE2332" i="5"/>
  <c r="BE2389" i="5"/>
  <c r="BE2391" i="5"/>
  <c r="BE2416" i="5"/>
  <c r="BE2471" i="5"/>
  <c r="BE2514" i="5"/>
  <c r="BE2525" i="5"/>
  <c r="BE2527" i="5"/>
  <c r="BE2543" i="5"/>
  <c r="BE2545" i="5"/>
  <c r="BE2559" i="5"/>
  <c r="BE2564" i="5"/>
  <c r="BE2568" i="5"/>
  <c r="BE2596" i="5"/>
  <c r="BE2609" i="5"/>
  <c r="BE2624" i="5"/>
  <c r="BE2636" i="5"/>
  <c r="BE2648" i="5"/>
  <c r="BE2672" i="5"/>
  <c r="BE136" i="6"/>
  <c r="BE137" i="6"/>
  <c r="BE152" i="6"/>
  <c r="BE158" i="6"/>
  <c r="BE174" i="6"/>
  <c r="BE182" i="6"/>
  <c r="BE239" i="6"/>
  <c r="BE263" i="6"/>
  <c r="BE300" i="6"/>
  <c r="BE318" i="6"/>
  <c r="BE319" i="6"/>
  <c r="BE326" i="6"/>
  <c r="BE329" i="6"/>
  <c r="BE352" i="6"/>
  <c r="BE387" i="6"/>
  <c r="BE397" i="6"/>
  <c r="BE407" i="6"/>
  <c r="BE441" i="6"/>
  <c r="BE457" i="6"/>
  <c r="BE471" i="6"/>
  <c r="BE505" i="6"/>
  <c r="BE587" i="6"/>
  <c r="BE141" i="7"/>
  <c r="BE163" i="7"/>
  <c r="BE168" i="7"/>
  <c r="BE175" i="7"/>
  <c r="BE188" i="7"/>
  <c r="BE219" i="7"/>
  <c r="J93" i="8"/>
  <c r="BE152" i="8"/>
  <c r="BE153" i="8"/>
  <c r="BE171" i="8"/>
  <c r="BE178" i="8"/>
  <c r="BE183" i="8"/>
  <c r="BE197" i="8"/>
  <c r="BE213" i="8"/>
  <c r="BE225" i="8"/>
  <c r="BE227" i="8"/>
  <c r="BE228" i="8"/>
  <c r="BE235" i="8"/>
  <c r="BE237" i="8"/>
  <c r="BE240" i="8"/>
  <c r="BE245" i="8"/>
  <c r="BE246" i="8"/>
  <c r="BE255" i="8"/>
  <c r="BE258" i="8"/>
  <c r="BE259" i="8"/>
  <c r="BE269" i="8"/>
  <c r="BE271" i="8"/>
  <c r="BE272" i="8"/>
  <c r="BE276" i="8"/>
  <c r="BE283" i="8"/>
  <c r="BE287" i="8"/>
  <c r="BE288" i="8"/>
  <c r="BE291" i="8"/>
  <c r="BE303" i="8"/>
  <c r="BE308" i="8"/>
  <c r="BE333" i="8"/>
  <c r="BE348" i="8"/>
  <c r="BE353" i="8"/>
  <c r="BE357" i="8"/>
  <c r="BE364" i="8"/>
  <c r="BE372" i="8"/>
  <c r="BE129" i="10"/>
  <c r="BE151" i="10"/>
  <c r="BE162" i="10"/>
  <c r="BE178" i="10"/>
  <c r="BE136" i="11"/>
  <c r="BE153" i="11"/>
  <c r="BE154" i="11"/>
  <c r="BE173" i="11"/>
  <c r="BE180" i="11"/>
  <c r="BE149" i="12"/>
  <c r="BE150" i="12"/>
  <c r="BE151" i="12"/>
  <c r="BE163" i="12"/>
  <c r="BE176" i="12"/>
  <c r="BE177" i="12"/>
  <c r="BE186" i="12"/>
  <c r="BE188" i="12"/>
  <c r="BE197" i="12"/>
  <c r="J119" i="13"/>
  <c r="BE152" i="13"/>
  <c r="BE158" i="13"/>
  <c r="BE175" i="13"/>
  <c r="BE190" i="13"/>
  <c r="BE196" i="13"/>
  <c r="BE127" i="14"/>
  <c r="BE129" i="14"/>
  <c r="BE130" i="14"/>
  <c r="BE131" i="14"/>
  <c r="BE141" i="14"/>
  <c r="BE159" i="14"/>
  <c r="BE161" i="14"/>
  <c r="BE164" i="14"/>
  <c r="BE180" i="14"/>
  <c r="BE185" i="14"/>
  <c r="BE153" i="15"/>
  <c r="BE154" i="15"/>
  <c r="BE183" i="15"/>
  <c r="BE127" i="16"/>
  <c r="BE173" i="16"/>
  <c r="BE177" i="16"/>
  <c r="BE181" i="16"/>
  <c r="BE182" i="16"/>
  <c r="E111" i="17"/>
  <c r="BE130" i="17"/>
  <c r="BE132" i="17"/>
  <c r="BE139" i="17"/>
  <c r="BE141" i="17"/>
  <c r="BE146" i="17"/>
  <c r="BE161" i="17"/>
  <c r="BE182" i="17"/>
  <c r="BE141" i="19"/>
  <c r="BE135" i="21"/>
  <c r="BE131" i="22"/>
  <c r="BE133" i="22"/>
  <c r="BE134" i="22"/>
  <c r="J93" i="23"/>
  <c r="BE127" i="23"/>
  <c r="J93" i="24"/>
  <c r="BE137" i="26"/>
  <c r="BE127" i="27"/>
  <c r="BE136" i="27"/>
  <c r="BE130" i="28"/>
  <c r="BE131" i="28"/>
  <c r="BE133" i="29"/>
  <c r="J96" i="30"/>
  <c r="BE127" i="30"/>
  <c r="BE131" i="30"/>
  <c r="BE133" i="30"/>
  <c r="BE147" i="31"/>
  <c r="BE134" i="32"/>
  <c r="BE141" i="32"/>
  <c r="BE149" i="32"/>
  <c r="BE142" i="33"/>
  <c r="BE146" i="33"/>
  <c r="BE145" i="34"/>
  <c r="BE148" i="34"/>
  <c r="BE131" i="35"/>
  <c r="BE136" i="35"/>
  <c r="BE138" i="35"/>
  <c r="BE146" i="35"/>
  <c r="BE133" i="36"/>
  <c r="BE143" i="36"/>
  <c r="E111" i="37"/>
  <c r="BE133" i="37"/>
  <c r="BE137" i="37"/>
  <c r="BE141" i="37"/>
  <c r="BE139" i="38"/>
  <c r="BE143" i="38"/>
  <c r="BE145" i="38"/>
  <c r="BE146" i="38"/>
  <c r="BE142" i="39"/>
  <c r="BE145" i="39"/>
  <c r="BE131" i="40"/>
  <c r="BE134" i="40"/>
  <c r="BE143" i="40"/>
  <c r="BE129" i="41"/>
  <c r="E85" i="42"/>
  <c r="J96" i="42"/>
  <c r="BE128" i="42"/>
  <c r="J96" i="43"/>
  <c r="BE134" i="43"/>
  <c r="BE147" i="43"/>
  <c r="BE149" i="43"/>
  <c r="BE155" i="43"/>
  <c r="BE168" i="43"/>
  <c r="BE175" i="43"/>
  <c r="BE189" i="43"/>
  <c r="BE191" i="43"/>
  <c r="BE194" i="43"/>
  <c r="BE232" i="43"/>
  <c r="BE242" i="43"/>
  <c r="BE244" i="43"/>
  <c r="BE138" i="44"/>
  <c r="BE141" i="44"/>
  <c r="BE192" i="44"/>
  <c r="BE214" i="44"/>
  <c r="BE230" i="44"/>
  <c r="BE231" i="44"/>
  <c r="BE267" i="44"/>
  <c r="BE288" i="44"/>
  <c r="BE290" i="44"/>
  <c r="E85" i="45"/>
  <c r="BE148" i="45"/>
  <c r="BE149" i="45"/>
  <c r="BE155" i="45"/>
  <c r="BE156" i="45"/>
  <c r="BE163" i="45"/>
  <c r="BE164" i="45"/>
  <c r="BE183" i="45"/>
  <c r="BE193" i="45"/>
  <c r="BE197" i="45"/>
  <c r="BE203" i="45"/>
  <c r="BE217" i="45"/>
  <c r="BE219" i="45"/>
  <c r="BE226" i="45"/>
  <c r="BE228" i="45"/>
  <c r="BE251" i="45"/>
  <c r="BE255" i="45"/>
  <c r="BE256" i="45"/>
  <c r="BE261" i="45"/>
  <c r="BE263" i="45"/>
  <c r="BE264" i="45"/>
  <c r="BE272" i="45"/>
  <c r="BE285" i="45"/>
  <c r="BE129" i="46"/>
  <c r="BE137" i="46"/>
  <c r="BE139" i="46"/>
  <c r="BE129" i="47"/>
  <c r="BE131" i="47"/>
  <c r="BE133" i="47"/>
  <c r="BE135" i="47"/>
  <c r="BE140" i="47"/>
  <c r="BE149" i="47"/>
  <c r="BE154" i="47"/>
  <c r="BE131" i="49"/>
  <c r="BE139" i="49"/>
  <c r="BE141" i="49"/>
  <c r="BE144" i="49"/>
  <c r="BE154" i="49"/>
  <c r="BE166" i="49"/>
  <c r="BE169" i="49"/>
  <c r="BE171" i="49"/>
  <c r="BE175" i="49"/>
  <c r="BE146" i="50"/>
  <c r="BE149" i="50"/>
  <c r="BE150" i="50"/>
  <c r="BE151" i="50"/>
  <c r="BE152" i="50"/>
  <c r="BE154" i="50"/>
  <c r="BE155" i="50"/>
  <c r="BE156" i="50"/>
  <c r="BE157" i="50"/>
  <c r="BE158" i="50"/>
  <c r="BE160" i="50"/>
  <c r="BE161" i="50"/>
  <c r="BE162" i="50"/>
  <c r="BE163" i="50"/>
  <c r="BE143" i="51"/>
  <c r="BE152" i="51"/>
  <c r="BE163" i="51"/>
  <c r="E111" i="52"/>
  <c r="BE137" i="52"/>
  <c r="BE143" i="52"/>
  <c r="BE145" i="53"/>
  <c r="BE155" i="53"/>
  <c r="BE162" i="53"/>
  <c r="BE194" i="54"/>
  <c r="BE204" i="54"/>
  <c r="BE206" i="54"/>
  <c r="BE133" i="55"/>
  <c r="BE138" i="55"/>
  <c r="BE159" i="55"/>
  <c r="BE163" i="55"/>
  <c r="BE186" i="55"/>
  <c r="BE194" i="55"/>
  <c r="BE196" i="55"/>
  <c r="BE213" i="56"/>
  <c r="BE310" i="56"/>
  <c r="BE134" i="57"/>
  <c r="BE146" i="57"/>
  <c r="BE158" i="57"/>
  <c r="BE179" i="57"/>
  <c r="BE182" i="57"/>
  <c r="BE203" i="57"/>
  <c r="BE223" i="57"/>
  <c r="BE236" i="57"/>
  <c r="BE242" i="57"/>
  <c r="BE251" i="57"/>
  <c r="BE254" i="57"/>
  <c r="BE269" i="57"/>
  <c r="BE272" i="57"/>
  <c r="BE275" i="57"/>
  <c r="BE278" i="57"/>
  <c r="BE297" i="57"/>
  <c r="E85" i="58"/>
  <c r="BE138" i="58"/>
  <c r="BE141" i="58"/>
  <c r="BE148" i="58"/>
  <c r="BE152" i="58"/>
  <c r="BE180" i="58"/>
  <c r="BK196" i="58"/>
  <c r="J196" i="58"/>
  <c r="J102" i="58" s="1"/>
  <c r="BE129" i="59"/>
  <c r="BE135" i="59"/>
  <c r="BE211" i="59"/>
  <c r="BE226" i="59"/>
  <c r="BE235" i="59"/>
  <c r="BE238" i="59"/>
  <c r="BE241" i="59"/>
  <c r="BE244" i="59"/>
  <c r="BE247" i="59"/>
  <c r="BE250" i="59"/>
  <c r="BE277" i="59"/>
  <c r="BE280" i="59"/>
  <c r="BE322" i="59"/>
  <c r="BE328" i="59"/>
  <c r="BE346" i="59"/>
  <c r="BE397" i="59"/>
  <c r="BE403" i="59"/>
  <c r="J123" i="60"/>
  <c r="BE195" i="60"/>
  <c r="BE267" i="60"/>
  <c r="BE289" i="60"/>
  <c r="BE363" i="60"/>
  <c r="BE372" i="60"/>
  <c r="BE375" i="60"/>
  <c r="BE390" i="60"/>
  <c r="BE393" i="60"/>
  <c r="BE396" i="60"/>
  <c r="BE408" i="60"/>
  <c r="BE471" i="60"/>
  <c r="BK507" i="60"/>
  <c r="J507" i="60"/>
  <c r="J104" i="60" s="1"/>
  <c r="J94" i="61"/>
  <c r="BE167" i="61"/>
  <c r="BE173" i="61"/>
  <c r="BE177" i="61"/>
  <c r="BE189" i="61"/>
  <c r="BE213" i="61"/>
  <c r="BE221" i="61"/>
  <c r="BE225" i="61"/>
  <c r="BE252" i="61"/>
  <c r="BE282" i="61"/>
  <c r="BE312" i="61"/>
  <c r="BE315" i="61"/>
  <c r="BE370" i="61"/>
  <c r="BE377" i="61"/>
  <c r="BE392" i="61"/>
  <c r="BE396" i="61"/>
  <c r="BE399" i="61"/>
  <c r="J124" i="62"/>
  <c r="BE145" i="62"/>
  <c r="BE165" i="62"/>
  <c r="BE185" i="62"/>
  <c r="BE214" i="62"/>
  <c r="BE217" i="62"/>
  <c r="BE220" i="62"/>
  <c r="BE247" i="62"/>
  <c r="BE286" i="62"/>
  <c r="BE334" i="62"/>
  <c r="BE137" i="63"/>
  <c r="BE144" i="63"/>
  <c r="BE164" i="63"/>
  <c r="BE180" i="63"/>
  <c r="BE206" i="63"/>
  <c r="BE227" i="63"/>
  <c r="BE278" i="63"/>
  <c r="BE284" i="63"/>
  <c r="BE168" i="64"/>
  <c r="BE172" i="64"/>
  <c r="BE218" i="64"/>
  <c r="BE242" i="64"/>
  <c r="BE245" i="64"/>
  <c r="BE251" i="64"/>
  <c r="BE254" i="64"/>
  <c r="BE257" i="64"/>
  <c r="BE261" i="64"/>
  <c r="BE135" i="65"/>
  <c r="BE136" i="65"/>
  <c r="BE137" i="65"/>
  <c r="BE139" i="65"/>
  <c r="BE152" i="65"/>
  <c r="BE153" i="65"/>
  <c r="BE165" i="65"/>
  <c r="BE135" i="66"/>
  <c r="BE140" i="66"/>
  <c r="BE142" i="66"/>
  <c r="BE160" i="66"/>
  <c r="BE176" i="66"/>
  <c r="J94" i="67"/>
  <c r="BE129" i="67"/>
  <c r="BE137" i="67"/>
  <c r="BE161" i="67"/>
  <c r="BE177" i="68"/>
  <c r="BE181" i="68"/>
  <c r="BE191" i="68"/>
  <c r="BE163" i="69"/>
  <c r="BE207" i="69"/>
  <c r="BK175" i="69"/>
  <c r="J175" i="69" s="1"/>
  <c r="J101" i="69" s="1"/>
  <c r="BE149" i="70"/>
  <c r="BE153" i="70"/>
  <c r="BE163" i="71"/>
  <c r="BE169" i="71"/>
  <c r="BE173" i="71"/>
  <c r="BE176" i="71"/>
  <c r="BE188" i="71"/>
  <c r="BE226" i="71"/>
  <c r="BK245" i="71"/>
  <c r="J245" i="71" s="1"/>
  <c r="J104" i="71" s="1"/>
  <c r="BE138" i="72"/>
  <c r="BE146" i="72"/>
  <c r="BE218" i="72"/>
  <c r="BE252" i="72"/>
  <c r="BE266" i="72"/>
  <c r="BE284" i="72"/>
  <c r="BK291" i="72"/>
  <c r="J291" i="72"/>
  <c r="J105" i="72" s="1"/>
  <c r="J94" i="73"/>
  <c r="BE137" i="73"/>
  <c r="BE174" i="73"/>
  <c r="BE173" i="74"/>
  <c r="BE184" i="74"/>
  <c r="BE186" i="74"/>
  <c r="BE123" i="75"/>
  <c r="BE145" i="75"/>
  <c r="BE151" i="75"/>
  <c r="BE124" i="76"/>
  <c r="BE128" i="76"/>
  <c r="BE149" i="76"/>
  <c r="J91" i="78"/>
  <c r="BE124" i="78"/>
  <c r="BE130" i="78"/>
  <c r="BE131" i="78"/>
  <c r="BE132" i="78"/>
  <c r="BE135" i="78"/>
  <c r="BE136" i="78"/>
  <c r="BE139" i="79"/>
  <c r="BE142" i="79"/>
  <c r="BE145" i="79"/>
  <c r="BE126" i="80"/>
  <c r="BE160" i="81"/>
  <c r="BE227" i="81"/>
  <c r="BE129" i="82"/>
  <c r="BE137" i="82"/>
  <c r="BE144" i="82"/>
  <c r="BE145" i="82"/>
  <c r="BE147" i="82"/>
  <c r="BE148" i="82"/>
  <c r="BE138" i="83"/>
  <c r="BE167" i="83"/>
  <c r="BE205" i="83"/>
  <c r="BE233" i="83"/>
  <c r="BE241" i="83"/>
  <c r="BE244" i="83"/>
  <c r="BE274" i="83"/>
  <c r="BE284" i="83"/>
  <c r="BE290" i="83"/>
  <c r="BE292" i="83"/>
  <c r="BE129" i="2"/>
  <c r="BE152" i="3"/>
  <c r="BE158" i="5"/>
  <c r="BE166" i="5"/>
  <c r="BE188" i="5"/>
  <c r="BE235" i="5"/>
  <c r="BE391" i="5"/>
  <c r="BE403" i="5"/>
  <c r="BE618" i="5"/>
  <c r="BE638" i="5"/>
  <c r="BE655" i="5"/>
  <c r="BE701" i="5"/>
  <c r="BE753" i="5"/>
  <c r="BE789" i="5"/>
  <c r="BE834" i="5"/>
  <c r="BE875" i="5"/>
  <c r="BE882" i="5"/>
  <c r="BE923" i="5"/>
  <c r="BE938" i="5"/>
  <c r="BE949" i="5"/>
  <c r="BE981" i="5"/>
  <c r="BE1145" i="5"/>
  <c r="BE1150" i="5"/>
  <c r="BE1160" i="5"/>
  <c r="BE1196" i="5"/>
  <c r="BE1204" i="5"/>
  <c r="BE1248" i="5"/>
  <c r="BE1254" i="5"/>
  <c r="BE1282" i="5"/>
  <c r="BE1292" i="5"/>
  <c r="BE1310" i="5"/>
  <c r="BE1318" i="5"/>
  <c r="BE1398" i="5"/>
  <c r="BE1406" i="5"/>
  <c r="BE1408" i="5"/>
  <c r="BE1412" i="5"/>
  <c r="BE1430" i="5"/>
  <c r="BE1438" i="5"/>
  <c r="BE1440" i="5"/>
  <c r="BE1482" i="5"/>
  <c r="BE1500" i="5"/>
  <c r="BE1510" i="5"/>
  <c r="BE1548" i="5"/>
  <c r="BE1564" i="5"/>
  <c r="BE1576" i="5"/>
  <c r="BE1584" i="5"/>
  <c r="BE1588" i="5"/>
  <c r="BE1640" i="5"/>
  <c r="BE1652" i="5"/>
  <c r="BE1660" i="5"/>
  <c r="BE1668" i="5"/>
  <c r="BE1674" i="5"/>
  <c r="BE1684" i="5"/>
  <c r="BE1698" i="5"/>
  <c r="BE1722" i="5"/>
  <c r="BE1746" i="5"/>
  <c r="BE1768" i="5"/>
  <c r="BE1772" i="5"/>
  <c r="BE1784" i="5"/>
  <c r="BE1790" i="5"/>
  <c r="BE1796" i="5"/>
  <c r="BE1814" i="5"/>
  <c r="BE1822" i="5"/>
  <c r="BE1836" i="5"/>
  <c r="BE1842" i="5"/>
  <c r="BE1846" i="5"/>
  <c r="BE1859" i="5"/>
  <c r="BE1867" i="5"/>
  <c r="BE1871" i="5"/>
  <c r="BE1885" i="5"/>
  <c r="BE1889" i="5"/>
  <c r="BE1891" i="5"/>
  <c r="BE1903" i="5"/>
  <c r="BE1909" i="5"/>
  <c r="BE1931" i="5"/>
  <c r="BE1947" i="5"/>
  <c r="BE1995" i="5"/>
  <c r="BE2017" i="5"/>
  <c r="BE2019" i="5"/>
  <c r="BE2065" i="5"/>
  <c r="BE2077" i="5"/>
  <c r="BE2093" i="5"/>
  <c r="BE2103" i="5"/>
  <c r="BE2105" i="5"/>
  <c r="BE2111" i="5"/>
  <c r="BE2163" i="5"/>
  <c r="BE2169" i="5"/>
  <c r="BE2183" i="5"/>
  <c r="BE2205" i="5"/>
  <c r="BE2213" i="5"/>
  <c r="BE2219" i="5"/>
  <c r="BE2242" i="5"/>
  <c r="BE2248" i="5"/>
  <c r="BE2256" i="5"/>
  <c r="BE2274" i="5"/>
  <c r="BE2278" i="5"/>
  <c r="BE2290" i="5"/>
  <c r="BE2347" i="5"/>
  <c r="BE2367" i="5"/>
  <c r="BE2381" i="5"/>
  <c r="BE2460" i="5"/>
  <c r="BE2475" i="5"/>
  <c r="BE2498" i="5"/>
  <c r="BE2585" i="5"/>
  <c r="BE2608" i="5"/>
  <c r="BE2615" i="5"/>
  <c r="BE2630" i="5"/>
  <c r="BE2638" i="5"/>
  <c r="BE2642" i="5"/>
  <c r="BE2652" i="5"/>
  <c r="BE2658" i="5"/>
  <c r="BE2666" i="5"/>
  <c r="J96" i="6"/>
  <c r="BE180" i="6"/>
  <c r="BE219" i="6"/>
  <c r="BE273" i="6"/>
  <c r="BE294" i="6"/>
  <c r="BE298" i="6"/>
  <c r="BE302" i="6"/>
  <c r="BE305" i="6"/>
  <c r="BE308" i="6"/>
  <c r="BE379" i="6"/>
  <c r="BE406" i="6"/>
  <c r="BE432" i="6"/>
  <c r="BE446" i="6"/>
  <c r="BE460" i="6"/>
  <c r="BE559" i="6"/>
  <c r="BE575" i="6"/>
  <c r="BE609" i="6"/>
  <c r="BE610" i="6"/>
  <c r="BE611" i="6"/>
  <c r="BE613" i="6"/>
  <c r="BE614" i="6"/>
  <c r="BE615" i="6"/>
  <c r="BE616" i="6"/>
  <c r="BE161" i="7"/>
  <c r="BE165" i="7"/>
  <c r="BE179" i="7"/>
  <c r="BE181" i="7"/>
  <c r="BE185" i="7"/>
  <c r="BE197" i="7"/>
  <c r="BE201" i="7"/>
  <c r="BE202" i="7"/>
  <c r="BE221" i="7"/>
  <c r="BE160" i="8"/>
  <c r="BE165" i="8"/>
  <c r="BE166" i="8"/>
  <c r="BE167" i="8"/>
  <c r="BE181" i="8"/>
  <c r="BE186" i="8"/>
  <c r="BE189" i="8"/>
  <c r="BE198" i="8"/>
  <c r="BE205" i="8"/>
  <c r="BE209" i="8"/>
  <c r="BE214" i="8"/>
  <c r="BE232" i="8"/>
  <c r="BE242" i="8"/>
  <c r="BE243" i="8"/>
  <c r="BE254" i="8"/>
  <c r="BE263" i="8"/>
  <c r="BE264" i="8"/>
  <c r="BE275" i="8"/>
  <c r="BE278" i="8"/>
  <c r="BE279" i="8"/>
  <c r="BE280" i="8"/>
  <c r="BE281" i="8"/>
  <c r="BE282" i="8"/>
  <c r="BE300" i="8"/>
  <c r="BE307" i="8"/>
  <c r="BE320" i="8"/>
  <c r="BE327" i="8"/>
  <c r="BE334" i="8"/>
  <c r="BE335" i="8"/>
  <c r="BE336" i="8"/>
  <c r="BE338" i="8"/>
  <c r="BE343" i="8"/>
  <c r="BE344" i="8"/>
  <c r="BE360" i="8"/>
  <c r="BE373" i="8"/>
  <c r="BE374" i="8"/>
  <c r="BE127" i="9"/>
  <c r="J37" i="9" s="1"/>
  <c r="AV105" i="1" s="1"/>
  <c r="AT105" i="1" s="1"/>
  <c r="BK126" i="9"/>
  <c r="J126" i="9" s="1"/>
  <c r="J101" i="9" s="1"/>
  <c r="F96" i="10"/>
  <c r="BE135" i="10"/>
  <c r="BE136" i="10"/>
  <c r="BE137" i="10"/>
  <c r="BE142" i="10"/>
  <c r="BE147" i="10"/>
  <c r="BE158" i="10"/>
  <c r="BE163" i="10"/>
  <c r="BE172" i="10"/>
  <c r="BE182" i="10"/>
  <c r="BE131" i="11"/>
  <c r="BE133" i="11"/>
  <c r="BE144" i="11"/>
  <c r="BE146" i="11"/>
  <c r="BE161" i="11"/>
  <c r="BE175" i="11"/>
  <c r="E85" i="12"/>
  <c r="BE129" i="12"/>
  <c r="BE130" i="12"/>
  <c r="BE133" i="12"/>
  <c r="BE144" i="12"/>
  <c r="BE154" i="12"/>
  <c r="BE155" i="12"/>
  <c r="BE159" i="12"/>
  <c r="BE160" i="12"/>
  <c r="BE161" i="12"/>
  <c r="BE174" i="12"/>
  <c r="BE178" i="12"/>
  <c r="BE183" i="12"/>
  <c r="BE130" i="13"/>
  <c r="BE136" i="13"/>
  <c r="BE156" i="13"/>
  <c r="BE166" i="13"/>
  <c r="BE183" i="13"/>
  <c r="BE186" i="13"/>
  <c r="BE150" i="14"/>
  <c r="BE153" i="14"/>
  <c r="BE174" i="14"/>
  <c r="BE186" i="14"/>
  <c r="BE134" i="15"/>
  <c r="BE161" i="15"/>
  <c r="BE167" i="15"/>
  <c r="BE174" i="15"/>
  <c r="BE184" i="15"/>
  <c r="BE187" i="15"/>
  <c r="BE132" i="16"/>
  <c r="BE143" i="16"/>
  <c r="BE149" i="16"/>
  <c r="BE151" i="16"/>
  <c r="BE153" i="16"/>
  <c r="BE154" i="16"/>
  <c r="BE156" i="16"/>
  <c r="BE160" i="16"/>
  <c r="BE161" i="16"/>
  <c r="BE168" i="16"/>
  <c r="BE174" i="16"/>
  <c r="BE131" i="17"/>
  <c r="BE137" i="17"/>
  <c r="BE150" i="17"/>
  <c r="BE153" i="17"/>
  <c r="BE168" i="17"/>
  <c r="BE173" i="17"/>
  <c r="BE181" i="17"/>
  <c r="BE137" i="18"/>
  <c r="BE138" i="18"/>
  <c r="BE148" i="18"/>
  <c r="J122" i="19"/>
  <c r="BE133" i="19"/>
  <c r="BE139" i="19"/>
  <c r="BE137" i="21"/>
  <c r="BE128" i="22"/>
  <c r="BE129" i="23"/>
  <c r="BE130" i="23"/>
  <c r="BE132" i="23"/>
  <c r="BE128" i="24"/>
  <c r="BE131" i="24"/>
  <c r="BE134" i="24"/>
  <c r="BE127" i="25"/>
  <c r="BE136" i="25"/>
  <c r="BE139" i="26"/>
  <c r="BE129" i="27"/>
  <c r="BE135" i="28"/>
  <c r="BE134" i="29"/>
  <c r="BE129" i="30"/>
  <c r="BE132" i="30"/>
  <c r="BE130" i="31"/>
  <c r="BE137" i="31"/>
  <c r="BE138" i="31"/>
  <c r="BE142" i="31"/>
  <c r="J96" i="32"/>
  <c r="BE138" i="32"/>
  <c r="BE142" i="32"/>
  <c r="E85" i="33"/>
  <c r="BE134" i="33"/>
  <c r="BE136" i="33"/>
  <c r="BE137" i="33"/>
  <c r="BE144" i="33"/>
  <c r="BE145" i="33"/>
  <c r="BE148" i="33"/>
  <c r="E111" i="34"/>
  <c r="BE147" i="34"/>
  <c r="BE134" i="35"/>
  <c r="BE148" i="35"/>
  <c r="BE149" i="35"/>
  <c r="BE130" i="36"/>
  <c r="BE131" i="36"/>
  <c r="BE132" i="36"/>
  <c r="BE137" i="36"/>
  <c r="BE143" i="37"/>
  <c r="BE148" i="37"/>
  <c r="BE130" i="38"/>
  <c r="BK147" i="38"/>
  <c r="J147" i="38" s="1"/>
  <c r="J102" i="38" s="1"/>
  <c r="BE128" i="39"/>
  <c r="BE148" i="39"/>
  <c r="BE139" i="40"/>
  <c r="BE140" i="40"/>
  <c r="BE145" i="40"/>
  <c r="BE148" i="40"/>
  <c r="J93" i="41"/>
  <c r="BE128" i="41"/>
  <c r="BE130" i="41"/>
  <c r="BE127" i="42"/>
  <c r="E116" i="43"/>
  <c r="BE139" i="43"/>
  <c r="BE151" i="43"/>
  <c r="BE162" i="43"/>
  <c r="BE199" i="43"/>
  <c r="BE211" i="43"/>
  <c r="BE219" i="43"/>
  <c r="BE223" i="43"/>
  <c r="BE225" i="43"/>
  <c r="J93" i="44"/>
  <c r="BE148" i="44"/>
  <c r="BE153" i="44"/>
  <c r="BE154" i="44"/>
  <c r="BE156" i="44"/>
  <c r="BE165" i="44"/>
  <c r="BE191" i="44"/>
  <c r="BE193" i="44"/>
  <c r="BE194" i="44"/>
  <c r="BE207" i="44"/>
  <c r="BE216" i="44"/>
  <c r="BE217" i="44"/>
  <c r="BE218" i="44"/>
  <c r="BE226" i="44"/>
  <c r="BE228" i="44"/>
  <c r="BE236" i="44"/>
  <c r="BE240" i="44"/>
  <c r="BE251" i="44"/>
  <c r="BE254" i="44"/>
  <c r="BE268" i="44"/>
  <c r="BE291" i="44"/>
  <c r="BE300" i="44"/>
  <c r="BE301" i="44"/>
  <c r="BE304" i="44"/>
  <c r="BE310" i="44"/>
  <c r="BE312" i="44"/>
  <c r="BE313" i="44"/>
  <c r="BE314" i="44"/>
  <c r="BE141" i="45"/>
  <c r="BE143" i="45"/>
  <c r="BE176" i="45"/>
  <c r="BE179" i="45"/>
  <c r="BE198" i="45"/>
  <c r="BE201" i="45"/>
  <c r="BE214" i="45"/>
  <c r="BE236" i="45"/>
  <c r="BE237" i="45"/>
  <c r="BE244" i="45"/>
  <c r="BE130" i="46"/>
  <c r="BE140" i="46"/>
  <c r="BE141" i="46"/>
  <c r="BE143" i="46"/>
  <c r="BE151" i="46"/>
  <c r="BE152" i="46"/>
  <c r="BE154" i="46"/>
  <c r="BE155" i="46"/>
  <c r="BE136" i="47"/>
  <c r="BE141" i="47"/>
  <c r="BE146" i="47"/>
  <c r="BK153" i="47"/>
  <c r="J153" i="47" s="1"/>
  <c r="J103" i="47" s="1"/>
  <c r="BE148" i="49"/>
  <c r="BE149" i="49"/>
  <c r="BE160" i="49"/>
  <c r="BE161" i="49"/>
  <c r="BE163" i="49"/>
  <c r="BE174" i="49"/>
  <c r="BE141" i="50"/>
  <c r="BE136" i="51"/>
  <c r="BE137" i="51"/>
  <c r="BE144" i="51"/>
  <c r="BE145" i="51"/>
  <c r="BE148" i="51"/>
  <c r="BE153" i="51"/>
  <c r="BE160" i="51"/>
  <c r="BE135" i="52"/>
  <c r="BE167" i="52"/>
  <c r="J121" i="53"/>
  <c r="BE134" i="53"/>
  <c r="BE139" i="53"/>
  <c r="BE165" i="53"/>
  <c r="J91" i="54"/>
  <c r="BE176" i="54"/>
  <c r="BE184" i="54"/>
  <c r="BE186" i="54"/>
  <c r="BE196" i="54"/>
  <c r="BE200" i="54"/>
  <c r="BE208" i="54"/>
  <c r="J91" i="55"/>
  <c r="BE156" i="55"/>
  <c r="BE173" i="55"/>
  <c r="BE176" i="55"/>
  <c r="BE204" i="55"/>
  <c r="BE164" i="56"/>
  <c r="BE176" i="56"/>
  <c r="BE241" i="56"/>
  <c r="BE253" i="56"/>
  <c r="BE259" i="56"/>
  <c r="BE280" i="56"/>
  <c r="BE194" i="57"/>
  <c r="BE257" i="57"/>
  <c r="BE263" i="57"/>
  <c r="BE303" i="57"/>
  <c r="BE335" i="57"/>
  <c r="BE129" i="58"/>
  <c r="BE132" i="58"/>
  <c r="BE193" i="58"/>
  <c r="BE208" i="58"/>
  <c r="BK217" i="58"/>
  <c r="J217" i="58" s="1"/>
  <c r="J104" i="58" s="1"/>
  <c r="BE197" i="59"/>
  <c r="BE271" i="59"/>
  <c r="BE334" i="59"/>
  <c r="BE343" i="59"/>
  <c r="BE358" i="59"/>
  <c r="BE400" i="59"/>
  <c r="BE406" i="59"/>
  <c r="BE138" i="60"/>
  <c r="BE141" i="60"/>
  <c r="BE206" i="60"/>
  <c r="BE258" i="60"/>
  <c r="BE292" i="60"/>
  <c r="BE302" i="60"/>
  <c r="BE330" i="60"/>
  <c r="BE345" i="60"/>
  <c r="BE348" i="60"/>
  <c r="BE366" i="60"/>
  <c r="BE414" i="60"/>
  <c r="BE420" i="60"/>
  <c r="BE456" i="60"/>
  <c r="BE459" i="60"/>
  <c r="BE462" i="60"/>
  <c r="BE474" i="60"/>
  <c r="BE489" i="60"/>
  <c r="BE492" i="60"/>
  <c r="BE137" i="61"/>
  <c r="BE140" i="61"/>
  <c r="BE236" i="61"/>
  <c r="BE255" i="61"/>
  <c r="BE258" i="61"/>
  <c r="BE261" i="61"/>
  <c r="BE294" i="61"/>
  <c r="BE345" i="61"/>
  <c r="BE348" i="61"/>
  <c r="BE367" i="61"/>
  <c r="F94" i="62"/>
  <c r="BE235" i="62"/>
  <c r="BE274" i="62"/>
  <c r="BE313" i="62"/>
  <c r="BE184" i="63"/>
  <c r="BE189" i="63"/>
  <c r="BE233" i="63"/>
  <c r="BE236" i="63"/>
  <c r="BE254" i="63"/>
  <c r="BE263" i="63"/>
  <c r="BE269" i="63"/>
  <c r="BE275" i="63"/>
  <c r="BE287" i="63"/>
  <c r="J91" i="64"/>
  <c r="BE224" i="64"/>
  <c r="E113" i="65"/>
  <c r="BE129" i="65"/>
  <c r="BE134" i="65"/>
  <c r="BE141" i="65"/>
  <c r="BE143" i="65"/>
  <c r="BE158" i="65"/>
  <c r="J119" i="66"/>
  <c r="BE127" i="66"/>
  <c r="BE130" i="66"/>
  <c r="BE138" i="66"/>
  <c r="BE150" i="66"/>
  <c r="BE159" i="66"/>
  <c r="BE167" i="66"/>
  <c r="BE142" i="67"/>
  <c r="BE143" i="67"/>
  <c r="BE150" i="67"/>
  <c r="BE151" i="67"/>
  <c r="BE153" i="67"/>
  <c r="BE147" i="68"/>
  <c r="BE153" i="68"/>
  <c r="BE156" i="68"/>
  <c r="BE168" i="68"/>
  <c r="BE235" i="68"/>
  <c r="BE136" i="69"/>
  <c r="BE160" i="69"/>
  <c r="BE176" i="69"/>
  <c r="BE180" i="69"/>
  <c r="BE195" i="69"/>
  <c r="F119" i="70"/>
  <c r="BE126" i="70"/>
  <c r="BE139" i="70"/>
  <c r="BE148" i="70"/>
  <c r="BE151" i="70"/>
  <c r="BE152" i="70"/>
  <c r="BE154" i="70"/>
  <c r="BE129" i="71"/>
  <c r="BE152" i="71"/>
  <c r="BE156" i="71"/>
  <c r="BE179" i="71"/>
  <c r="BE210" i="71"/>
  <c r="E85" i="72"/>
  <c r="BE150" i="72"/>
  <c r="BE176" i="72"/>
  <c r="BE186" i="72"/>
  <c r="BE190" i="72"/>
  <c r="BE202" i="72"/>
  <c r="BE232" i="72"/>
  <c r="BE262" i="72"/>
  <c r="BE274" i="72"/>
  <c r="BE278" i="72"/>
  <c r="E85" i="73"/>
  <c r="BE158" i="73"/>
  <c r="BE154" i="74"/>
  <c r="BE161" i="74"/>
  <c r="BE165" i="74"/>
  <c r="BE177" i="74"/>
  <c r="BE181" i="74"/>
  <c r="BE204" i="74"/>
  <c r="BE212" i="74"/>
  <c r="BE125" i="75"/>
  <c r="BE127" i="75"/>
  <c r="BE129" i="75"/>
  <c r="BE135" i="75"/>
  <c r="BE137" i="75"/>
  <c r="BE153" i="75"/>
  <c r="BE126" i="76"/>
  <c r="BE140" i="78"/>
  <c r="BE124" i="79"/>
  <c r="BE133" i="79"/>
  <c r="BE137" i="79"/>
  <c r="BE149" i="79"/>
  <c r="E109" i="80"/>
  <c r="BE165" i="81"/>
  <c r="BE171" i="81"/>
  <c r="BE133" i="2"/>
  <c r="BE157" i="2"/>
  <c r="J92" i="3"/>
  <c r="BE160" i="3"/>
  <c r="BE164" i="3"/>
  <c r="BE122" i="4"/>
  <c r="BE162" i="4"/>
  <c r="BE161" i="5"/>
  <c r="BE180" i="5"/>
  <c r="BE209" i="5"/>
  <c r="BE224" i="5"/>
  <c r="BE236" i="5"/>
  <c r="BE238" i="5"/>
  <c r="BE240" i="5"/>
  <c r="BE326" i="5"/>
  <c r="BE353" i="5"/>
  <c r="BE368" i="5"/>
  <c r="BE633" i="5"/>
  <c r="BE650" i="5"/>
  <c r="BE676" i="5"/>
  <c r="BE687" i="5"/>
  <c r="BE726" i="5"/>
  <c r="BE758" i="5"/>
  <c r="BE788" i="5"/>
  <c r="BE815" i="5"/>
  <c r="BE844" i="5"/>
  <c r="BE894" i="5"/>
  <c r="BE928" i="5"/>
  <c r="BE945" i="5"/>
  <c r="BE952" i="5"/>
  <c r="BE971" i="5"/>
  <c r="BE1004" i="5"/>
  <c r="BE1023" i="5"/>
  <c r="BE1060" i="5"/>
  <c r="BE1078" i="5"/>
  <c r="BE1085" i="5"/>
  <c r="BE1102" i="5"/>
  <c r="BE1212" i="5"/>
  <c r="BE1262" i="5"/>
  <c r="BE1276" i="5"/>
  <c r="BE1298" i="5"/>
  <c r="BE1312" i="5"/>
  <c r="BE1314" i="5"/>
  <c r="BE1316" i="5"/>
  <c r="BE1340" i="5"/>
  <c r="BE1350" i="5"/>
  <c r="BE1354" i="5"/>
  <c r="BE1356" i="5"/>
  <c r="BE1378" i="5"/>
  <c r="BE1392" i="5"/>
  <c r="BE1402" i="5"/>
  <c r="BE1426" i="5"/>
  <c r="BE1460" i="5"/>
  <c r="BE1478" i="5"/>
  <c r="BE1498" i="5"/>
  <c r="BE1504" i="5"/>
  <c r="BE1506" i="5"/>
  <c r="BE1532" i="5"/>
  <c r="BE1558" i="5"/>
  <c r="BE1574" i="5"/>
  <c r="BE1578" i="5"/>
  <c r="BE1600" i="5"/>
  <c r="BE1620" i="5"/>
  <c r="BE1682" i="5"/>
  <c r="BE1708" i="5"/>
  <c r="BE1710" i="5"/>
  <c r="BE1718" i="5"/>
  <c r="BE1728" i="5"/>
  <c r="BE1748" i="5"/>
  <c r="BE1752" i="5"/>
  <c r="BE1788" i="5"/>
  <c r="BE1792" i="5"/>
  <c r="BE1824" i="5"/>
  <c r="BE1887" i="5"/>
  <c r="BE1905" i="5"/>
  <c r="BE1919" i="5"/>
  <c r="BE1921" i="5"/>
  <c r="BE1927" i="5"/>
  <c r="BE1929" i="5"/>
  <c r="BE1957" i="5"/>
  <c r="BE1963" i="5"/>
  <c r="BE1967" i="5"/>
  <c r="BE1971" i="5"/>
  <c r="BE1987" i="5"/>
  <c r="BE1997" i="5"/>
  <c r="BE2007" i="5"/>
  <c r="BE2029" i="5"/>
  <c r="BE2055" i="5"/>
  <c r="BE2059" i="5"/>
  <c r="BE2063" i="5"/>
  <c r="BE2081" i="5"/>
  <c r="BE2109" i="5"/>
  <c r="BE2115" i="5"/>
  <c r="BE2127" i="5"/>
  <c r="BE2141" i="5"/>
  <c r="BE2151" i="5"/>
  <c r="BE2171" i="5"/>
  <c r="BE2179" i="5"/>
  <c r="BE2185" i="5"/>
  <c r="BE2193" i="5"/>
  <c r="BE2211" i="5"/>
  <c r="BE2294" i="5"/>
  <c r="BE2297" i="5"/>
  <c r="BE2321" i="5"/>
  <c r="BE2404" i="5"/>
  <c r="BE2444" i="5"/>
  <c r="BE2483" i="5"/>
  <c r="BE2492" i="5"/>
  <c r="BE2567" i="5"/>
  <c r="BE2644" i="5"/>
  <c r="BE2674" i="5"/>
  <c r="BE146" i="6"/>
  <c r="BE161" i="6"/>
  <c r="BE166" i="6"/>
  <c r="BE171" i="6"/>
  <c r="BE173" i="6"/>
  <c r="BE181" i="6"/>
  <c r="BE187" i="6"/>
  <c r="BE189" i="6"/>
  <c r="BE195" i="6"/>
  <c r="BE236" i="6"/>
  <c r="BE240" i="6"/>
  <c r="BE243" i="6"/>
  <c r="BE248" i="6"/>
  <c r="BE276" i="6"/>
  <c r="BE278" i="6"/>
  <c r="BE289" i="6"/>
  <c r="BE376" i="6"/>
  <c r="BE391" i="6"/>
  <c r="BE408" i="6"/>
  <c r="BE409" i="6"/>
  <c r="BE414" i="6"/>
  <c r="BE426" i="6"/>
  <c r="BE429" i="6"/>
  <c r="BE430" i="6"/>
  <c r="BE438" i="6"/>
  <c r="BE442" i="6"/>
  <c r="BE445" i="6"/>
  <c r="BE454" i="6"/>
  <c r="BE481" i="6"/>
  <c r="BE501" i="6"/>
  <c r="BE507" i="6"/>
  <c r="BE520" i="6"/>
  <c r="BE549" i="6"/>
  <c r="BE591" i="6"/>
  <c r="BE597" i="6"/>
  <c r="BE137" i="7"/>
  <c r="BE145" i="7"/>
  <c r="BE160" i="7"/>
  <c r="BE198" i="7"/>
  <c r="BE213" i="7"/>
  <c r="BE222" i="7"/>
  <c r="BE223" i="7"/>
  <c r="BE225" i="7"/>
  <c r="BE226" i="7"/>
  <c r="BE150" i="8"/>
  <c r="BE164" i="8"/>
  <c r="BE174" i="8"/>
  <c r="BE208" i="8"/>
  <c r="BE221" i="8"/>
  <c r="BE222" i="8"/>
  <c r="BE226" i="8"/>
  <c r="BE230" i="8"/>
  <c r="BE251" i="8"/>
  <c r="BE261" i="8"/>
  <c r="BE262" i="8"/>
  <c r="BE266" i="8"/>
  <c r="BE299" i="8"/>
  <c r="BE301" i="8"/>
  <c r="BE311" i="8"/>
  <c r="BE319" i="8"/>
  <c r="BE331" i="8"/>
  <c r="BE345" i="8"/>
  <c r="BE358" i="8"/>
  <c r="BK247" i="8"/>
  <c r="J247" i="8"/>
  <c r="J111" i="8" s="1"/>
  <c r="BE132" i="10"/>
  <c r="BE134" i="10"/>
  <c r="BE157" i="10"/>
  <c r="BE173" i="10"/>
  <c r="BE177" i="10"/>
  <c r="BE183" i="10"/>
  <c r="BE185" i="10"/>
  <c r="BE129" i="11"/>
  <c r="BE134" i="11"/>
  <c r="BE147" i="11"/>
  <c r="BE163" i="11"/>
  <c r="BE172" i="11"/>
  <c r="BE176" i="11"/>
  <c r="BE177" i="11"/>
  <c r="BE184" i="11"/>
  <c r="BE188" i="11"/>
  <c r="BE190" i="11"/>
  <c r="BE134" i="12"/>
  <c r="BE156" i="12"/>
  <c r="BE162" i="12"/>
  <c r="BE173" i="12"/>
  <c r="BE175" i="12"/>
  <c r="BE198" i="12"/>
  <c r="BE127" i="13"/>
  <c r="BE129" i="13"/>
  <c r="BE133" i="13"/>
  <c r="BE151" i="13"/>
  <c r="BE154" i="13"/>
  <c r="BE162" i="13"/>
  <c r="BE168" i="13"/>
  <c r="BE170" i="13"/>
  <c r="F96" i="14"/>
  <c r="BE133" i="14"/>
  <c r="BE142" i="14"/>
  <c r="BE143" i="14"/>
  <c r="BE147" i="14"/>
  <c r="BE158" i="14"/>
  <c r="BE163" i="14"/>
  <c r="BE168" i="14"/>
  <c r="BE169" i="14"/>
  <c r="BE177" i="14"/>
  <c r="BE188" i="14"/>
  <c r="BE129" i="15"/>
  <c r="BE136" i="15"/>
  <c r="BE139" i="15"/>
  <c r="BE146" i="15"/>
  <c r="BE149" i="15"/>
  <c r="BE163" i="15"/>
  <c r="BE168" i="15"/>
  <c r="BE169" i="15"/>
  <c r="BE173" i="15"/>
  <c r="BE178" i="15"/>
  <c r="BE179" i="15"/>
  <c r="BE186" i="15"/>
  <c r="BE131" i="16"/>
  <c r="BE141" i="16"/>
  <c r="BE142" i="16"/>
  <c r="BE152" i="16"/>
  <c r="BE170" i="16"/>
  <c r="BE175" i="16"/>
  <c r="BE179" i="16"/>
  <c r="BE188" i="16"/>
  <c r="BE135" i="17"/>
  <c r="BE140" i="17"/>
  <c r="BE152" i="17"/>
  <c r="BE154" i="17"/>
  <c r="BE159" i="17"/>
  <c r="BE184" i="17"/>
  <c r="BE186" i="17"/>
  <c r="BE133" i="18"/>
  <c r="BE135" i="18"/>
  <c r="BE136" i="18"/>
  <c r="BE143" i="18"/>
  <c r="BE144" i="18"/>
  <c r="BE149" i="18"/>
  <c r="BE129" i="19"/>
  <c r="BE134" i="19"/>
  <c r="BE135" i="19"/>
  <c r="BE138" i="19"/>
  <c r="BE132" i="20"/>
  <c r="BE128" i="21"/>
  <c r="BE130" i="22"/>
  <c r="BE129" i="24"/>
  <c r="BE128" i="25"/>
  <c r="BE130" i="25"/>
  <c r="BE134" i="25"/>
  <c r="BE128" i="26"/>
  <c r="BE133" i="26"/>
  <c r="BE128" i="27"/>
  <c r="BE132" i="27"/>
  <c r="BE140" i="27"/>
  <c r="BE136" i="28"/>
  <c r="BE129" i="32"/>
  <c r="BE135" i="32"/>
  <c r="BE138" i="33"/>
  <c r="BE139" i="33"/>
  <c r="BE127" i="34"/>
  <c r="BE130" i="34"/>
  <c r="BE133" i="35"/>
  <c r="BE142" i="36"/>
  <c r="BE144" i="36"/>
  <c r="BE148" i="36"/>
  <c r="BE129" i="37"/>
  <c r="BE142" i="37"/>
  <c r="BE148" i="38"/>
  <c r="BE130" i="39"/>
  <c r="BE131" i="39"/>
  <c r="BE133" i="39"/>
  <c r="BE134" i="39"/>
  <c r="BE136" i="39"/>
  <c r="BE140" i="39"/>
  <c r="BE141" i="39"/>
  <c r="BE143" i="39"/>
  <c r="BK127" i="39"/>
  <c r="J127" i="39" s="1"/>
  <c r="J101" i="39" s="1"/>
  <c r="BE128" i="40"/>
  <c r="BE132" i="40"/>
  <c r="BE138" i="40"/>
  <c r="BE142" i="40"/>
  <c r="BE144" i="40"/>
  <c r="BE131" i="41"/>
  <c r="BE130" i="42"/>
  <c r="BE136" i="43"/>
  <c r="BE140" i="43"/>
  <c r="BE142" i="43"/>
  <c r="BE145" i="43"/>
  <c r="BE164" i="43"/>
  <c r="BE167" i="43"/>
  <c r="BE171" i="43"/>
  <c r="BE174" i="43"/>
  <c r="BE222" i="43"/>
  <c r="BE234" i="43"/>
  <c r="BE135" i="44"/>
  <c r="BE136" i="44"/>
  <c r="BE143" i="44"/>
  <c r="BE144" i="44"/>
  <c r="BE151" i="44"/>
  <c r="BE157" i="44"/>
  <c r="BE159" i="44"/>
  <c r="BE183" i="44"/>
  <c r="BE197" i="44"/>
  <c r="BE206" i="44"/>
  <c r="BE209" i="44"/>
  <c r="BE220" i="44"/>
  <c r="BE225" i="44"/>
  <c r="BE232" i="44"/>
  <c r="BE256" i="44"/>
  <c r="BE265" i="44"/>
  <c r="BE272" i="44"/>
  <c r="BE275" i="44"/>
  <c r="BE276" i="44"/>
  <c r="BE295" i="44"/>
  <c r="BE305" i="44"/>
  <c r="BE308" i="44"/>
  <c r="BE140" i="45"/>
  <c r="BE142" i="45"/>
  <c r="BE157" i="45"/>
  <c r="BE159" i="45"/>
  <c r="BE165" i="45"/>
  <c r="BE204" i="45"/>
  <c r="BE222" i="45"/>
  <c r="BE249" i="45"/>
  <c r="BE269" i="45"/>
  <c r="BE271" i="45"/>
  <c r="BE273" i="45"/>
  <c r="BE280" i="45"/>
  <c r="BE282" i="45"/>
  <c r="BE283" i="45"/>
  <c r="BE131" i="46"/>
  <c r="BE134" i="46"/>
  <c r="BE135" i="46"/>
  <c r="BE136" i="46"/>
  <c r="BE148" i="46"/>
  <c r="BE134" i="47"/>
  <c r="BE138" i="47"/>
  <c r="BE129" i="48"/>
  <c r="BE131" i="48"/>
  <c r="BE147" i="49"/>
  <c r="BE172" i="49"/>
  <c r="BE140" i="50"/>
  <c r="BE147" i="50"/>
  <c r="BE134" i="51"/>
  <c r="BE135" i="51"/>
  <c r="BE138" i="51"/>
  <c r="BE150" i="51"/>
  <c r="BE162" i="51"/>
  <c r="BE131" i="52"/>
  <c r="BE139" i="52"/>
  <c r="BE141" i="52"/>
  <c r="BE149" i="52"/>
  <c r="BE151" i="52"/>
  <c r="BE171" i="52"/>
  <c r="BE179" i="52"/>
  <c r="BE153" i="53"/>
  <c r="BE169" i="53"/>
  <c r="BE156" i="54"/>
  <c r="BE190" i="54"/>
  <c r="BE202" i="54"/>
  <c r="BE153" i="55"/>
  <c r="BE170" i="55"/>
  <c r="BE198" i="55"/>
  <c r="BE128" i="56"/>
  <c r="BE146" i="56"/>
  <c r="BE206" i="56"/>
  <c r="BE226" i="56"/>
  <c r="BE235" i="56"/>
  <c r="BE277" i="56"/>
  <c r="BE295" i="56"/>
  <c r="BE298" i="56"/>
  <c r="BE304" i="56"/>
  <c r="BE164" i="57"/>
  <c r="BE197" i="57"/>
  <c r="BE213" i="57"/>
  <c r="BE248" i="57"/>
  <c r="BE361" i="59"/>
  <c r="BE367" i="59"/>
  <c r="BE382" i="59"/>
  <c r="BK253" i="59"/>
  <c r="J253" i="59" s="1"/>
  <c r="J102" i="59" s="1"/>
  <c r="BK427" i="59"/>
  <c r="J427" i="59"/>
  <c r="J104" i="59" s="1"/>
  <c r="BE227" i="60"/>
  <c r="BE283" i="60"/>
  <c r="BE318" i="60"/>
  <c r="BE351" i="60"/>
  <c r="BE378" i="60"/>
  <c r="BE402" i="60"/>
  <c r="BE152" i="61"/>
  <c r="BE161" i="61"/>
  <c r="BE201" i="61"/>
  <c r="BE230" i="61"/>
  <c r="BE233" i="61"/>
  <c r="BE318" i="61"/>
  <c r="BE130" i="62"/>
  <c r="BE157" i="62"/>
  <c r="BE199" i="62"/>
  <c r="BE203" i="62"/>
  <c r="BE207" i="62"/>
  <c r="BE210" i="62"/>
  <c r="BE244" i="62"/>
  <c r="BE250" i="62"/>
  <c r="BE259" i="62"/>
  <c r="BE277" i="62"/>
  <c r="BE301" i="62"/>
  <c r="BE307" i="62"/>
  <c r="BE325" i="62"/>
  <c r="BE328" i="62"/>
  <c r="BE337" i="62"/>
  <c r="BE128" i="63"/>
  <c r="BE131" i="63"/>
  <c r="BE134" i="63"/>
  <c r="BE152" i="63"/>
  <c r="BE168" i="63"/>
  <c r="BE172" i="63"/>
  <c r="BE224" i="63"/>
  <c r="BE272" i="63"/>
  <c r="BE140" i="64"/>
  <c r="BE144" i="64"/>
  <c r="BE152" i="64"/>
  <c r="BE197" i="64"/>
  <c r="BE209" i="64"/>
  <c r="BE248" i="64"/>
  <c r="BE128" i="65"/>
  <c r="BE131" i="65"/>
  <c r="BE132" i="65"/>
  <c r="BE133" i="66"/>
  <c r="BE141" i="66"/>
  <c r="BE151" i="66"/>
  <c r="BE161" i="66"/>
  <c r="BE126" i="67"/>
  <c r="BE127" i="67"/>
  <c r="BE147" i="67"/>
  <c r="BE156" i="67"/>
  <c r="BE157" i="67"/>
  <c r="BE158" i="67"/>
  <c r="BE138" i="68"/>
  <c r="BE203" i="68"/>
  <c r="BE157" i="69"/>
  <c r="BE189" i="69"/>
  <c r="BE243" i="69"/>
  <c r="BK222" i="69"/>
  <c r="J222" i="69" s="1"/>
  <c r="J103" i="69" s="1"/>
  <c r="BE134" i="70"/>
  <c r="BE135" i="70"/>
  <c r="BE137" i="70"/>
  <c r="BE138" i="70"/>
  <c r="BE145" i="70"/>
  <c r="BE147" i="70"/>
  <c r="BE140" i="71"/>
  <c r="BE146" i="71"/>
  <c r="BE153" i="71"/>
  <c r="BE182" i="71"/>
  <c r="BE197" i="71"/>
  <c r="BE200" i="71"/>
  <c r="BE209" i="71"/>
  <c r="BE213" i="71"/>
  <c r="BE220" i="71"/>
  <c r="BE229" i="71"/>
  <c r="BE241" i="71"/>
  <c r="BE246" i="71"/>
  <c r="BE130" i="72"/>
  <c r="BE134" i="72"/>
  <c r="BE166" i="72"/>
  <c r="BE178" i="72"/>
  <c r="BE194" i="72"/>
  <c r="BE273" i="72"/>
  <c r="BE292" i="72"/>
  <c r="BE161" i="73"/>
  <c r="BE167" i="73"/>
  <c r="BE193" i="74"/>
  <c r="BK219" i="74"/>
  <c r="J219" i="74" s="1"/>
  <c r="J104" i="74" s="1"/>
  <c r="BE133" i="75"/>
  <c r="BE149" i="75"/>
  <c r="BE154" i="75"/>
  <c r="BE143" i="76"/>
  <c r="BE129" i="77"/>
  <c r="BE131" i="77"/>
  <c r="BE125" i="78"/>
  <c r="BE128" i="79"/>
  <c r="BE129" i="79"/>
  <c r="BE147" i="79"/>
  <c r="BE128" i="80"/>
  <c r="BE130" i="80"/>
  <c r="J96" i="81"/>
  <c r="BE147" i="81"/>
  <c r="BE175" i="81"/>
  <c r="BE179" i="81"/>
  <c r="BE199" i="81"/>
  <c r="BE234" i="81"/>
  <c r="BE244" i="81"/>
  <c r="BK221" i="81"/>
  <c r="J221" i="81"/>
  <c r="J107" i="81" s="1"/>
  <c r="BE135" i="82"/>
  <c r="BE162" i="82"/>
  <c r="BE225" i="83"/>
  <c r="BE229" i="83"/>
  <c r="BE253" i="83"/>
  <c r="BE264" i="83"/>
  <c r="BE267" i="83"/>
  <c r="BK291" i="83"/>
  <c r="J291" i="83" s="1"/>
  <c r="J107" i="83" s="1"/>
  <c r="F38" i="5"/>
  <c r="BC99" i="1" s="1"/>
  <c r="F37" i="67"/>
  <c r="BB167" i="1" s="1"/>
  <c r="F38" i="70"/>
  <c r="BC170" i="1" s="1"/>
  <c r="F38" i="78"/>
  <c r="BC181" i="1" s="1"/>
  <c r="F35" i="2"/>
  <c r="BB95" i="1" s="1"/>
  <c r="F41" i="19"/>
  <c r="BD115" i="1" s="1"/>
  <c r="F39" i="22"/>
  <c r="BB118" i="1" s="1"/>
  <c r="F39" i="34"/>
  <c r="BB130" i="1"/>
  <c r="J38" i="52"/>
  <c r="AW149" i="1" s="1"/>
  <c r="F36" i="62"/>
  <c r="BA162" i="1" s="1"/>
  <c r="J38" i="81"/>
  <c r="AW186" i="1" s="1"/>
  <c r="F40" i="32"/>
  <c r="BC128" i="1" s="1"/>
  <c r="F41" i="41"/>
  <c r="BD137" i="1" s="1"/>
  <c r="F38" i="48"/>
  <c r="BA145" i="1" s="1"/>
  <c r="F38" i="53"/>
  <c r="BC151" i="1" s="1"/>
  <c r="F37" i="76"/>
  <c r="BD178" i="1" s="1"/>
  <c r="F38" i="82"/>
  <c r="BC187" i="1" s="1"/>
  <c r="J38" i="14"/>
  <c r="AW110" i="1" s="1"/>
  <c r="J38" i="31"/>
  <c r="AW127" i="1" s="1"/>
  <c r="J38" i="39"/>
  <c r="AW135" i="1"/>
  <c r="F39" i="60"/>
  <c r="BD160" i="1" s="1"/>
  <c r="F36" i="69"/>
  <c r="BA169" i="1" s="1"/>
  <c r="F38" i="72"/>
  <c r="BC173" i="1" s="1"/>
  <c r="F38" i="17"/>
  <c r="BA113" i="1"/>
  <c r="J38" i="25"/>
  <c r="AW121" i="1" s="1"/>
  <c r="F39" i="36"/>
  <c r="BB132" i="1" s="1"/>
  <c r="F40" i="42"/>
  <c r="BC138" i="1" s="1"/>
  <c r="F38" i="46"/>
  <c r="BA142" i="1" s="1"/>
  <c r="F40" i="50"/>
  <c r="BC147" i="1" s="1"/>
  <c r="F40" i="52"/>
  <c r="BC149" i="1" s="1"/>
  <c r="F37" i="58"/>
  <c r="BB158" i="1" s="1"/>
  <c r="J36" i="68"/>
  <c r="AW168" i="1"/>
  <c r="F36" i="70"/>
  <c r="BA170" i="1" s="1"/>
  <c r="F38" i="71"/>
  <c r="BC172" i="1" s="1"/>
  <c r="F37" i="82"/>
  <c r="BB187" i="1" s="1"/>
  <c r="F39" i="18"/>
  <c r="BB114" i="1" s="1"/>
  <c r="J38" i="22"/>
  <c r="AW118" i="1" s="1"/>
  <c r="F40" i="24"/>
  <c r="BC120" i="1" s="1"/>
  <c r="J38" i="34"/>
  <c r="AW130" i="1" s="1"/>
  <c r="F41" i="52"/>
  <c r="BD149" i="1" s="1"/>
  <c r="F36" i="63"/>
  <c r="BA163" i="1" s="1"/>
  <c r="F38" i="10"/>
  <c r="BA106" i="1" s="1"/>
  <c r="F39" i="25"/>
  <c r="BB121" i="1" s="1"/>
  <c r="J38" i="44"/>
  <c r="AW140" i="1"/>
  <c r="F36" i="53"/>
  <c r="BA151" i="1" s="1"/>
  <c r="J36" i="71"/>
  <c r="AW172" i="1" s="1"/>
  <c r="F36" i="82"/>
  <c r="BA187" i="1" s="1"/>
  <c r="F38" i="9"/>
  <c r="BA105" i="1"/>
  <c r="F40" i="11"/>
  <c r="BC107" i="1" s="1"/>
  <c r="F41" i="35"/>
  <c r="BD131" i="1" s="1"/>
  <c r="F41" i="47"/>
  <c r="BD143" i="1" s="1"/>
  <c r="F37" i="55"/>
  <c r="BB154" i="1" s="1"/>
  <c r="BB153" i="1" s="1"/>
  <c r="AX153" i="1" s="1"/>
  <c r="F36" i="59"/>
  <c r="BA159" i="1" s="1"/>
  <c r="F38" i="63"/>
  <c r="BC163" i="1" s="1"/>
  <c r="F39" i="71"/>
  <c r="BD172" i="1"/>
  <c r="J36" i="78"/>
  <c r="AW181" i="1" s="1"/>
  <c r="F38" i="12"/>
  <c r="BA108" i="1" s="1"/>
  <c r="F40" i="17"/>
  <c r="BC113" i="1" s="1"/>
  <c r="F38" i="24"/>
  <c r="BA120" i="1" s="1"/>
  <c r="F41" i="28"/>
  <c r="BD124" i="1" s="1"/>
  <c r="F41" i="34"/>
  <c r="BD130" i="1" s="1"/>
  <c r="F39" i="37"/>
  <c r="BB133" i="1" s="1"/>
  <c r="F40" i="46"/>
  <c r="BC142" i="1"/>
  <c r="F39" i="59"/>
  <c r="BD159" i="1" s="1"/>
  <c r="J34" i="75"/>
  <c r="AW177" i="1" s="1"/>
  <c r="F34" i="4"/>
  <c r="BA97" i="1" s="1"/>
  <c r="F40" i="13"/>
  <c r="BC109" i="1"/>
  <c r="F40" i="18"/>
  <c r="BC114" i="1" s="1"/>
  <c r="J38" i="42"/>
  <c r="AW138" i="1" s="1"/>
  <c r="J38" i="83"/>
  <c r="AW189" i="1" s="1"/>
  <c r="F40" i="8"/>
  <c r="BC103" i="1" s="1"/>
  <c r="F39" i="21"/>
  <c r="BB117" i="1" s="1"/>
  <c r="J38" i="26"/>
  <c r="AW122" i="1" s="1"/>
  <c r="J38" i="40"/>
  <c r="AW136" i="1" s="1"/>
  <c r="F41" i="51"/>
  <c r="BD148" i="1"/>
  <c r="J36" i="66"/>
  <c r="AW166" i="1" s="1"/>
  <c r="J34" i="4"/>
  <c r="AW97" i="1" s="1"/>
  <c r="J38" i="10"/>
  <c r="AW106" i="1" s="1"/>
  <c r="F41" i="22"/>
  <c r="BD118" i="1" s="1"/>
  <c r="J38" i="30"/>
  <c r="AW126" i="1" s="1"/>
  <c r="F37" i="74"/>
  <c r="BB176" i="1" s="1"/>
  <c r="F36" i="2"/>
  <c r="BC95" i="1" s="1"/>
  <c r="J38" i="7"/>
  <c r="AW102" i="1" s="1"/>
  <c r="F39" i="11"/>
  <c r="BB107" i="1" s="1"/>
  <c r="F40" i="39"/>
  <c r="BC135" i="1" s="1"/>
  <c r="F39" i="50"/>
  <c r="BB147" i="1" s="1"/>
  <c r="F38" i="65"/>
  <c r="BC165" i="1"/>
  <c r="F39" i="69"/>
  <c r="BD169" i="1" s="1"/>
  <c r="F36" i="78"/>
  <c r="BA181" i="1" s="1"/>
  <c r="F36" i="64"/>
  <c r="BA164" i="1" s="1"/>
  <c r="F37" i="69"/>
  <c r="BB169" i="1"/>
  <c r="F39" i="74"/>
  <c r="BD176" i="1" s="1"/>
  <c r="F41" i="12"/>
  <c r="BD108" i="1" s="1"/>
  <c r="F41" i="18"/>
  <c r="BD114" i="1" s="1"/>
  <c r="F38" i="26"/>
  <c r="BA122" i="1" s="1"/>
  <c r="F39" i="32"/>
  <c r="BB128" i="1" s="1"/>
  <c r="F40" i="41"/>
  <c r="BC137" i="1" s="1"/>
  <c r="F38" i="47"/>
  <c r="BA143" i="1" s="1"/>
  <c r="F38" i="59"/>
  <c r="BC159" i="1"/>
  <c r="F40" i="83"/>
  <c r="BC189" i="1" s="1"/>
  <c r="BC188" i="1" s="1"/>
  <c r="AY188" i="1" s="1"/>
  <c r="AS184" i="1"/>
  <c r="J34" i="3"/>
  <c r="AW96" i="1" s="1"/>
  <c r="J38" i="12"/>
  <c r="AW108" i="1" s="1"/>
  <c r="F41" i="17"/>
  <c r="BD113" i="1" s="1"/>
  <c r="F38" i="22"/>
  <c r="BA118" i="1"/>
  <c r="F41" i="26"/>
  <c r="BD122" i="1"/>
  <c r="J38" i="29"/>
  <c r="AW125" i="1" s="1"/>
  <c r="F41" i="36"/>
  <c r="BD132" i="1"/>
  <c r="J38" i="46"/>
  <c r="AW142" i="1" s="1"/>
  <c r="J36" i="57"/>
  <c r="AW157" i="1"/>
  <c r="F38" i="61"/>
  <c r="BC161" i="1" s="1"/>
  <c r="F36" i="66"/>
  <c r="BA166" i="1"/>
  <c r="J36" i="69"/>
  <c r="AW169" i="1"/>
  <c r="F36" i="77"/>
  <c r="BA180" i="1" s="1"/>
  <c r="F38" i="6"/>
  <c r="BA101" i="1" s="1"/>
  <c r="F38" i="15"/>
  <c r="BA111" i="1" s="1"/>
  <c r="F40" i="48"/>
  <c r="BC145" i="1"/>
  <c r="J36" i="54"/>
  <c r="AW152" i="1"/>
  <c r="F40" i="81"/>
  <c r="BC186" i="1" s="1"/>
  <c r="BC185" i="1" s="1"/>
  <c r="AY185" i="1" s="1"/>
  <c r="F40" i="6"/>
  <c r="BC101" i="1" s="1"/>
  <c r="J38" i="20"/>
  <c r="AW116" i="1" s="1"/>
  <c r="F40" i="25"/>
  <c r="BC121" i="1" s="1"/>
  <c r="J34" i="31"/>
  <c r="AG127" i="1" s="1"/>
  <c r="F41" i="39"/>
  <c r="BD135" i="1"/>
  <c r="F36" i="65"/>
  <c r="BA165" i="1"/>
  <c r="F37" i="79"/>
  <c r="BB182" i="1" s="1"/>
  <c r="F39" i="10"/>
  <c r="BB106" i="1" s="1"/>
  <c r="F38" i="29"/>
  <c r="BA125" i="1" s="1"/>
  <c r="F39" i="43"/>
  <c r="BB139" i="1"/>
  <c r="F38" i="54"/>
  <c r="BC152" i="1" s="1"/>
  <c r="F37" i="57"/>
  <c r="BB157" i="1"/>
  <c r="F39" i="67"/>
  <c r="BD167" i="1"/>
  <c r="J34" i="2"/>
  <c r="AW95" i="1" s="1"/>
  <c r="F41" i="7"/>
  <c r="BD102" i="1" s="1"/>
  <c r="J38" i="16"/>
  <c r="AW112" i="1" s="1"/>
  <c r="F38" i="18"/>
  <c r="BA114" i="1"/>
  <c r="J34" i="36"/>
  <c r="AG132" i="1" s="1"/>
  <c r="F38" i="62"/>
  <c r="BC162" i="1" s="1"/>
  <c r="F37" i="78"/>
  <c r="BB181" i="1"/>
  <c r="J38" i="8"/>
  <c r="AW103" i="1" s="1"/>
  <c r="F39" i="20"/>
  <c r="BB116" i="1"/>
  <c r="F40" i="22"/>
  <c r="BC118" i="1" s="1"/>
  <c r="F38" i="28"/>
  <c r="BA124" i="1"/>
  <c r="J38" i="32"/>
  <c r="AW128" i="1" s="1"/>
  <c r="F40" i="40"/>
  <c r="BC136" i="1" s="1"/>
  <c r="J38" i="50"/>
  <c r="AW147" i="1" s="1"/>
  <c r="F39" i="53"/>
  <c r="BD151" i="1" s="1"/>
  <c r="F38" i="57"/>
  <c r="BC157" i="1"/>
  <c r="F36" i="4"/>
  <c r="BC97" i="1"/>
  <c r="F41" i="8"/>
  <c r="BD103" i="1" s="1"/>
  <c r="F39" i="29"/>
  <c r="BB125" i="1" s="1"/>
  <c r="F38" i="30"/>
  <c r="BA126" i="1" s="1"/>
  <c r="F39" i="35"/>
  <c r="BB131" i="1"/>
  <c r="F41" i="42"/>
  <c r="BD138" i="1" s="1"/>
  <c r="F40" i="49"/>
  <c r="BC146" i="1"/>
  <c r="F36" i="55"/>
  <c r="BA154" i="1"/>
  <c r="BA153" i="1" s="1"/>
  <c r="AW153" i="1" s="1"/>
  <c r="F37" i="62"/>
  <c r="BB162" i="1" s="1"/>
  <c r="F37" i="73"/>
  <c r="BB175" i="1" s="1"/>
  <c r="J34" i="76"/>
  <c r="AW178" i="1" s="1"/>
  <c r="F37" i="2"/>
  <c r="BD95" i="1"/>
  <c r="F36" i="5"/>
  <c r="BA99" i="1" s="1"/>
  <c r="F39" i="16"/>
  <c r="BB112" i="1"/>
  <c r="F41" i="49"/>
  <c r="BD146" i="1"/>
  <c r="J36" i="58"/>
  <c r="AW158" i="1" s="1"/>
  <c r="J36" i="61"/>
  <c r="AW161" i="1" s="1"/>
  <c r="F36" i="76"/>
  <c r="BC178" i="1" s="1"/>
  <c r="F39" i="7"/>
  <c r="BB102" i="1"/>
  <c r="F39" i="15"/>
  <c r="BB111" i="1" s="1"/>
  <c r="J38" i="24"/>
  <c r="AW120" i="1" s="1"/>
  <c r="F39" i="27"/>
  <c r="BB123" i="1"/>
  <c r="F39" i="30"/>
  <c r="BB126" i="1" s="1"/>
  <c r="J38" i="33"/>
  <c r="AW129" i="1"/>
  <c r="F41" i="37"/>
  <c r="BD133" i="1" s="1"/>
  <c r="J38" i="45"/>
  <c r="AW141" i="1"/>
  <c r="F39" i="58"/>
  <c r="BD158" i="1" s="1"/>
  <c r="J36" i="64"/>
  <c r="AW164" i="1" s="1"/>
  <c r="J36" i="70"/>
  <c r="AW170" i="1" s="1"/>
  <c r="J38" i="11"/>
  <c r="AW107" i="1" s="1"/>
  <c r="F39" i="13"/>
  <c r="BB109" i="1"/>
  <c r="F41" i="20"/>
  <c r="BD116" i="1"/>
  <c r="F39" i="23"/>
  <c r="BB119" i="1" s="1"/>
  <c r="F40" i="26"/>
  <c r="BC122" i="1" s="1"/>
  <c r="F39" i="49"/>
  <c r="BB146" i="1" s="1"/>
  <c r="J36" i="53"/>
  <c r="AW151" i="1"/>
  <c r="F37" i="65"/>
  <c r="BB165" i="1" s="1"/>
  <c r="F38" i="69"/>
  <c r="BC169" i="1"/>
  <c r="J36" i="80"/>
  <c r="AW183" i="1"/>
  <c r="F40" i="7"/>
  <c r="BC102" i="1" s="1"/>
  <c r="J38" i="17"/>
  <c r="AW113" i="1" s="1"/>
  <c r="F41" i="48"/>
  <c r="BD145" i="1" s="1"/>
  <c r="F39" i="51"/>
  <c r="BB148" i="1"/>
  <c r="F41" i="6"/>
  <c r="BD101" i="1" s="1"/>
  <c r="F40" i="37"/>
  <c r="BC133" i="1" s="1"/>
  <c r="F38" i="42"/>
  <c r="BA138" i="1"/>
  <c r="F40" i="44"/>
  <c r="BC140" i="1" s="1"/>
  <c r="F36" i="61"/>
  <c r="BA161" i="1" s="1"/>
  <c r="J32" i="77"/>
  <c r="AG180" i="1" s="1"/>
  <c r="J38" i="13"/>
  <c r="AW109" i="1" s="1"/>
  <c r="J38" i="37"/>
  <c r="AW133" i="1" s="1"/>
  <c r="F40" i="38"/>
  <c r="BC134" i="1" s="1"/>
  <c r="F40" i="45"/>
  <c r="BC141" i="1" s="1"/>
  <c r="F39" i="56"/>
  <c r="BD156" i="1" s="1"/>
  <c r="F39" i="63"/>
  <c r="BD163" i="1" s="1"/>
  <c r="F36" i="3"/>
  <c r="BC96" i="1" s="1"/>
  <c r="F38" i="21"/>
  <c r="BA117" i="1" s="1"/>
  <c r="F41" i="23"/>
  <c r="BD119" i="1" s="1"/>
  <c r="F41" i="29"/>
  <c r="BD125" i="1" s="1"/>
  <c r="F35" i="76"/>
  <c r="BB178" i="1" s="1"/>
  <c r="F38" i="81"/>
  <c r="BA186" i="1" s="1"/>
  <c r="BA185" i="1" s="1"/>
  <c r="F39" i="83"/>
  <c r="BB189" i="1"/>
  <c r="BB188" i="1" s="1"/>
  <c r="AX188" i="1" s="1"/>
  <c r="F38" i="13"/>
  <c r="BA109" i="1" s="1"/>
  <c r="J38" i="23"/>
  <c r="AW119" i="1" s="1"/>
  <c r="F39" i="28"/>
  <c r="BB124" i="1" s="1"/>
  <c r="F39" i="33"/>
  <c r="BB129" i="1"/>
  <c r="F39" i="39"/>
  <c r="BB135" i="1" s="1"/>
  <c r="F40" i="47"/>
  <c r="BC143" i="1" s="1"/>
  <c r="F41" i="50"/>
  <c r="BD147" i="1" s="1"/>
  <c r="F39" i="57"/>
  <c r="BD157" i="1"/>
  <c r="F35" i="75"/>
  <c r="BB177" i="1" s="1"/>
  <c r="F40" i="14"/>
  <c r="BC110" i="1" s="1"/>
  <c r="F41" i="21"/>
  <c r="BD117" i="1" s="1"/>
  <c r="F38" i="45"/>
  <c r="BA141" i="1"/>
  <c r="F37" i="63"/>
  <c r="BB163" i="1" s="1"/>
  <c r="F37" i="80"/>
  <c r="BB183" i="1" s="1"/>
  <c r="F39" i="72"/>
  <c r="BD173" i="1" s="1"/>
  <c r="F39" i="64"/>
  <c r="BD164" i="1"/>
  <c r="F37" i="68"/>
  <c r="BB168" i="1" s="1"/>
  <c r="F38" i="79"/>
  <c r="BC182" i="1" s="1"/>
  <c r="F38" i="83"/>
  <c r="BA189" i="1" s="1"/>
  <c r="BA188" i="1" s="1"/>
  <c r="AW188" i="1" s="1"/>
  <c r="F38" i="8"/>
  <c r="BA103" i="1" s="1"/>
  <c r="F38" i="35"/>
  <c r="BA131" i="1" s="1"/>
  <c r="J38" i="49"/>
  <c r="AW146" i="1" s="1"/>
  <c r="J36" i="60"/>
  <c r="AW160" i="1" s="1"/>
  <c r="F36" i="68"/>
  <c r="BA168" i="1" s="1"/>
  <c r="F34" i="75"/>
  <c r="BA177" i="1" s="1"/>
  <c r="F39" i="81"/>
  <c r="BB186" i="1" s="1"/>
  <c r="BB185" i="1" s="1"/>
  <c r="F39" i="12"/>
  <c r="BB108" i="1" s="1"/>
  <c r="F38" i="20"/>
  <c r="BA116" i="1"/>
  <c r="F40" i="23"/>
  <c r="BC119" i="1"/>
  <c r="F40" i="33"/>
  <c r="BC129" i="1" s="1"/>
  <c r="F39" i="40"/>
  <c r="BB136" i="1" s="1"/>
  <c r="F38" i="44"/>
  <c r="BA140" i="1" s="1"/>
  <c r="F36" i="75"/>
  <c r="BC177" i="1"/>
  <c r="F39" i="26"/>
  <c r="BB122" i="1" s="1"/>
  <c r="J38" i="41"/>
  <c r="AW137" i="1"/>
  <c r="F39" i="47"/>
  <c r="BB143" i="1"/>
  <c r="J38" i="51"/>
  <c r="AW148" i="1" s="1"/>
  <c r="J36" i="59"/>
  <c r="AW159" i="1" s="1"/>
  <c r="J36" i="73"/>
  <c r="AW175" i="1" s="1"/>
  <c r="F38" i="74"/>
  <c r="BC176" i="1" s="1"/>
  <c r="F35" i="3"/>
  <c r="BB96" i="1"/>
  <c r="F39" i="31"/>
  <c r="BB127" i="1" s="1"/>
  <c r="F38" i="38"/>
  <c r="BA134" i="1" s="1"/>
  <c r="F41" i="43"/>
  <c r="BD139" i="1" s="1"/>
  <c r="F40" i="51"/>
  <c r="BC148" i="1"/>
  <c r="F39" i="65"/>
  <c r="BD165" i="1" s="1"/>
  <c r="J36" i="72"/>
  <c r="AW173" i="1" s="1"/>
  <c r="F41" i="15"/>
  <c r="BD111" i="1" s="1"/>
  <c r="J38" i="19"/>
  <c r="AW115" i="1" s="1"/>
  <c r="F38" i="31"/>
  <c r="BA127" i="1" s="1"/>
  <c r="F38" i="33"/>
  <c r="BA129" i="1" s="1"/>
  <c r="J36" i="65"/>
  <c r="AW165" i="1" s="1"/>
  <c r="F39" i="73"/>
  <c r="BD175" i="1"/>
  <c r="J36" i="77"/>
  <c r="AW180" i="1" s="1"/>
  <c r="F41" i="81"/>
  <c r="BD186" i="1" s="1"/>
  <c r="BD185" i="1" s="1"/>
  <c r="F39" i="14"/>
  <c r="BB110" i="1" s="1"/>
  <c r="F39" i="19"/>
  <c r="BB115" i="1" s="1"/>
  <c r="F41" i="25"/>
  <c r="BD121" i="1" s="1"/>
  <c r="F38" i="34"/>
  <c r="BA130" i="1" s="1"/>
  <c r="J38" i="43"/>
  <c r="AW139" i="1" s="1"/>
  <c r="J38" i="48"/>
  <c r="AW145" i="1" s="1"/>
  <c r="F37" i="56"/>
  <c r="BB156" i="1" s="1"/>
  <c r="F37" i="60"/>
  <c r="BB160" i="1" s="1"/>
  <c r="F38" i="68"/>
  <c r="BC168" i="1" s="1"/>
  <c r="F34" i="76"/>
  <c r="BA178" i="1"/>
  <c r="F39" i="82"/>
  <c r="BD187" i="1" s="1"/>
  <c r="F40" i="10"/>
  <c r="BC106" i="1" s="1"/>
  <c r="F38" i="14"/>
  <c r="BA110" i="1" s="1"/>
  <c r="F41" i="31"/>
  <c r="BD127" i="1"/>
  <c r="J38" i="36"/>
  <c r="AW132" i="1" s="1"/>
  <c r="F41" i="44"/>
  <c r="BD140" i="1" s="1"/>
  <c r="F37" i="66"/>
  <c r="BB166" i="1" s="1"/>
  <c r="F38" i="73"/>
  <c r="BC175" i="1" s="1"/>
  <c r="F37" i="3"/>
  <c r="BD96" i="1" s="1"/>
  <c r="F41" i="10"/>
  <c r="BD106" i="1" s="1"/>
  <c r="F40" i="15"/>
  <c r="BC111" i="1" s="1"/>
  <c r="F41" i="24"/>
  <c r="BD120" i="1"/>
  <c r="F38" i="36"/>
  <c r="BA132" i="1" s="1"/>
  <c r="F38" i="37"/>
  <c r="BA133" i="1" s="1"/>
  <c r="F36" i="57"/>
  <c r="BA157" i="1" s="1"/>
  <c r="F39" i="68"/>
  <c r="BD168" i="1" s="1"/>
  <c r="J36" i="82"/>
  <c r="AW187" i="1" s="1"/>
  <c r="F40" i="12"/>
  <c r="BC108" i="1" s="1"/>
  <c r="J38" i="18"/>
  <c r="AW114" i="1" s="1"/>
  <c r="F38" i="23"/>
  <c r="BA119" i="1" s="1"/>
  <c r="F38" i="25"/>
  <c r="BA121" i="1" s="1"/>
  <c r="F41" i="30"/>
  <c r="BD126" i="1" s="1"/>
  <c r="F40" i="35"/>
  <c r="BC131" i="1" s="1"/>
  <c r="F38" i="39"/>
  <c r="BA135" i="1"/>
  <c r="F39" i="45"/>
  <c r="BB141" i="1" s="1"/>
  <c r="F38" i="58"/>
  <c r="BC158" i="1" s="1"/>
  <c r="F39" i="79"/>
  <c r="BD182" i="1" s="1"/>
  <c r="F38" i="11"/>
  <c r="BA107" i="1"/>
  <c r="J38" i="21"/>
  <c r="AW117" i="1" s="1"/>
  <c r="F41" i="27"/>
  <c r="BD123" i="1" s="1"/>
  <c r="F39" i="42"/>
  <c r="BB138" i="1" s="1"/>
  <c r="F41" i="46"/>
  <c r="BD142" i="1" s="1"/>
  <c r="F39" i="54"/>
  <c r="BD152" i="1" s="1"/>
  <c r="F36" i="79"/>
  <c r="BA182" i="1" s="1"/>
  <c r="F35" i="4"/>
  <c r="BB97" i="1" s="1"/>
  <c r="F40" i="16"/>
  <c r="BC112" i="1"/>
  <c r="F39" i="24"/>
  <c r="BB120" i="1" s="1"/>
  <c r="J38" i="35"/>
  <c r="AW131" i="1" s="1"/>
  <c r="F41" i="38"/>
  <c r="BD134" i="1" s="1"/>
  <c r="F39" i="44"/>
  <c r="BB140" i="1" s="1"/>
  <c r="F34" i="2"/>
  <c r="BA95" i="1" s="1"/>
  <c r="F39" i="5"/>
  <c r="BD99" i="1" s="1"/>
  <c r="F38" i="40"/>
  <c r="BA136" i="1" s="1"/>
  <c r="F39" i="52"/>
  <c r="BB149" i="1" s="1"/>
  <c r="F37" i="64"/>
  <c r="BB164" i="1" s="1"/>
  <c r="F36" i="72"/>
  <c r="BA173" i="1" s="1"/>
  <c r="AS100" i="1"/>
  <c r="AS98" i="1" s="1"/>
  <c r="F40" i="20"/>
  <c r="BC116" i="1" s="1"/>
  <c r="F40" i="28"/>
  <c r="BC124" i="1" s="1"/>
  <c r="J34" i="32"/>
  <c r="AG128" i="1"/>
  <c r="F36" i="54"/>
  <c r="BA152" i="1"/>
  <c r="F38" i="67"/>
  <c r="BC167" i="1" s="1"/>
  <c r="F36" i="74"/>
  <c r="BA176" i="1" s="1"/>
  <c r="J36" i="5"/>
  <c r="AW99" i="1" s="1"/>
  <c r="F39" i="41"/>
  <c r="BB137" i="1"/>
  <c r="F38" i="43"/>
  <c r="BA139" i="1" s="1"/>
  <c r="F37" i="54"/>
  <c r="BB152" i="1" s="1"/>
  <c r="J36" i="67"/>
  <c r="AW167" i="1" s="1"/>
  <c r="F36" i="80"/>
  <c r="BA183" i="1"/>
  <c r="F38" i="7"/>
  <c r="BA102" i="1" s="1"/>
  <c r="F40" i="31"/>
  <c r="BC127" i="1" s="1"/>
  <c r="J38" i="38"/>
  <c r="AW134" i="1" s="1"/>
  <c r="J38" i="47"/>
  <c r="AW143" i="1"/>
  <c r="F38" i="56"/>
  <c r="BC156" i="1" s="1"/>
  <c r="J36" i="62"/>
  <c r="AW162" i="1" s="1"/>
  <c r="J36" i="63"/>
  <c r="AW163" i="1" s="1"/>
  <c r="J36" i="74"/>
  <c r="AW176" i="1"/>
  <c r="F34" i="3"/>
  <c r="BA96" i="1" s="1"/>
  <c r="F37" i="5"/>
  <c r="BB99" i="1" s="1"/>
  <c r="F39" i="77"/>
  <c r="BD180" i="1" s="1"/>
  <c r="J38" i="15"/>
  <c r="AW111" i="1"/>
  <c r="F40" i="27"/>
  <c r="BC123" i="1" s="1"/>
  <c r="F38" i="41"/>
  <c r="BA137" i="1" s="1"/>
  <c r="F39" i="46"/>
  <c r="BB142" i="1" s="1"/>
  <c r="F37" i="53"/>
  <c r="BB151" i="1"/>
  <c r="F36" i="58"/>
  <c r="BA158" i="1" s="1"/>
  <c r="F39" i="70"/>
  <c r="BD170" i="1" s="1"/>
  <c r="J36" i="79"/>
  <c r="AW182" i="1" s="1"/>
  <c r="F39" i="6"/>
  <c r="BB101" i="1"/>
  <c r="F38" i="51"/>
  <c r="BA148" i="1" s="1"/>
  <c r="F39" i="62"/>
  <c r="BD162" i="1" s="1"/>
  <c r="F36" i="67"/>
  <c r="BA167" i="1" s="1"/>
  <c r="F37" i="75"/>
  <c r="BD177" i="1"/>
  <c r="F39" i="8"/>
  <c r="BB103" i="1" s="1"/>
  <c r="F38" i="16"/>
  <c r="BA112" i="1" s="1"/>
  <c r="J38" i="27"/>
  <c r="AW123" i="1" s="1"/>
  <c r="F41" i="33"/>
  <c r="BD129" i="1"/>
  <c r="F39" i="38"/>
  <c r="BB134" i="1" s="1"/>
  <c r="F41" i="45"/>
  <c r="BD141" i="1" s="1"/>
  <c r="F38" i="60"/>
  <c r="BC160" i="1" s="1"/>
  <c r="F37" i="71"/>
  <c r="BB172" i="1"/>
  <c r="J34" i="14"/>
  <c r="AG110" i="1" s="1"/>
  <c r="F41" i="16"/>
  <c r="BD112" i="1" s="1"/>
  <c r="F38" i="27"/>
  <c r="BA123" i="1" s="1"/>
  <c r="F41" i="32"/>
  <c r="BD128" i="1"/>
  <c r="F41" i="40"/>
  <c r="BD136" i="1" s="1"/>
  <c r="F36" i="56"/>
  <c r="BA156" i="1" s="1"/>
  <c r="F38" i="64"/>
  <c r="BC164" i="1" s="1"/>
  <c r="F41" i="11"/>
  <c r="BD107" i="1" s="1"/>
  <c r="J38" i="28"/>
  <c r="AW124" i="1" s="1"/>
  <c r="F38" i="49"/>
  <c r="BA146" i="1" s="1"/>
  <c r="J36" i="55"/>
  <c r="AW154" i="1" s="1"/>
  <c r="F37" i="59"/>
  <c r="BB159" i="1" s="1"/>
  <c r="F36" i="71"/>
  <c r="BA172" i="1" s="1"/>
  <c r="F39" i="80"/>
  <c r="BD183" i="1" s="1"/>
  <c r="F40" i="29"/>
  <c r="BC125" i="1"/>
  <c r="F40" i="43"/>
  <c r="BC139" i="1" s="1"/>
  <c r="F39" i="48"/>
  <c r="BB145" i="1" s="1"/>
  <c r="F38" i="52"/>
  <c r="BA149" i="1" s="1"/>
  <c r="F39" i="55"/>
  <c r="BD154" i="1"/>
  <c r="BD153" i="1" s="1"/>
  <c r="F39" i="61"/>
  <c r="BD161" i="1" s="1"/>
  <c r="F37" i="70"/>
  <c r="BB170" i="1" s="1"/>
  <c r="F36" i="73"/>
  <c r="BA175" i="1"/>
  <c r="F37" i="77"/>
  <c r="BB180" i="1" s="1"/>
  <c r="F38" i="80"/>
  <c r="BC183" i="1" s="1"/>
  <c r="J38" i="6"/>
  <c r="AW101" i="1" s="1"/>
  <c r="F41" i="14"/>
  <c r="BD110" i="1"/>
  <c r="F38" i="19"/>
  <c r="BA115" i="1" s="1"/>
  <c r="F40" i="30"/>
  <c r="BC126" i="1" s="1"/>
  <c r="F40" i="34"/>
  <c r="BC130" i="1" s="1"/>
  <c r="F38" i="50"/>
  <c r="BA147" i="1"/>
  <c r="F38" i="55"/>
  <c r="BC154" i="1" s="1"/>
  <c r="BC153" i="1" s="1"/>
  <c r="AY153" i="1" s="1"/>
  <c r="F39" i="66"/>
  <c r="BD166" i="1" s="1"/>
  <c r="F37" i="72"/>
  <c r="BB173" i="1" s="1"/>
  <c r="F41" i="13"/>
  <c r="BD109" i="1" s="1"/>
  <c r="F40" i="19"/>
  <c r="BC115" i="1"/>
  <c r="F40" i="21"/>
  <c r="BC117" i="1" s="1"/>
  <c r="F38" i="32"/>
  <c r="BA128" i="1" s="1"/>
  <c r="J36" i="56"/>
  <c r="AW156" i="1" s="1"/>
  <c r="F36" i="60"/>
  <c r="BA160" i="1" s="1"/>
  <c r="F37" i="61"/>
  <c r="BB161" i="1" s="1"/>
  <c r="F38" i="77"/>
  <c r="BC180" i="1" s="1"/>
  <c r="F37" i="4"/>
  <c r="BD97" i="1" s="1"/>
  <c r="F39" i="17"/>
  <c r="BB113" i="1" s="1"/>
  <c r="F40" i="36"/>
  <c r="BC132" i="1" s="1"/>
  <c r="F38" i="66"/>
  <c r="BC166" i="1"/>
  <c r="F39" i="78"/>
  <c r="BD181" i="1" s="1"/>
  <c r="BK131" i="54" l="1"/>
  <c r="R134" i="6"/>
  <c r="R133" i="6" s="1"/>
  <c r="T127" i="58"/>
  <c r="T126" i="58" s="1"/>
  <c r="P131" i="54"/>
  <c r="R129" i="61"/>
  <c r="R128" i="61" s="1"/>
  <c r="AS94" i="1"/>
  <c r="BK127" i="40"/>
  <c r="J127" i="40" s="1"/>
  <c r="J101" i="40" s="1"/>
  <c r="R128" i="72"/>
  <c r="R127" i="72" s="1"/>
  <c r="BK165" i="66"/>
  <c r="J165" i="66" s="1"/>
  <c r="J102" i="66" s="1"/>
  <c r="P137" i="81"/>
  <c r="T122" i="70"/>
  <c r="R127" i="46"/>
  <c r="P886" i="5"/>
  <c r="T130" i="68"/>
  <c r="T129" i="68" s="1"/>
  <c r="T129" i="50"/>
  <c r="P2620" i="5"/>
  <c r="T131" i="54"/>
  <c r="T130" i="54" s="1"/>
  <c r="BB184" i="1"/>
  <c r="AX184" i="1" s="1"/>
  <c r="T125" i="2"/>
  <c r="T124" i="2" s="1"/>
  <c r="R127" i="74"/>
  <c r="R126" i="74" s="1"/>
  <c r="R126" i="63"/>
  <c r="R125" i="63" s="1"/>
  <c r="P136" i="81"/>
  <c r="AU186" i="1" s="1"/>
  <c r="AU185" i="1" s="1"/>
  <c r="R129" i="50"/>
  <c r="P129" i="50"/>
  <c r="AU147" i="1"/>
  <c r="R132" i="45"/>
  <c r="R146" i="8"/>
  <c r="P129" i="61"/>
  <c r="P128" i="61" s="1"/>
  <c r="AU161" i="1" s="1"/>
  <c r="BK120" i="4"/>
  <c r="J120" i="4" s="1"/>
  <c r="J97" i="4" s="1"/>
  <c r="T168" i="54"/>
  <c r="T124" i="82"/>
  <c r="R124" i="82"/>
  <c r="T146" i="8"/>
  <c r="R122" i="70"/>
  <c r="T121" i="3"/>
  <c r="T120" i="3"/>
  <c r="BK126" i="64"/>
  <c r="J126" i="64" s="1"/>
  <c r="J99" i="64" s="1"/>
  <c r="R127" i="59"/>
  <c r="R126" i="59"/>
  <c r="BK128" i="72"/>
  <c r="BK127" i="72" s="1"/>
  <c r="J127" i="72" s="1"/>
  <c r="J32" i="72" s="1"/>
  <c r="AG173" i="1" s="1"/>
  <c r="P122" i="70"/>
  <c r="AU170" i="1"/>
  <c r="BK129" i="61"/>
  <c r="J129" i="61" s="1"/>
  <c r="J99" i="61" s="1"/>
  <c r="BK126" i="56"/>
  <c r="BK125" i="56" s="1"/>
  <c r="J125" i="56" s="1"/>
  <c r="J98" i="56" s="1"/>
  <c r="R128" i="51"/>
  <c r="BK131" i="55"/>
  <c r="J131" i="55" s="1"/>
  <c r="J99" i="55" s="1"/>
  <c r="T223" i="81"/>
  <c r="P127" i="74"/>
  <c r="P126" i="74"/>
  <c r="AU176" i="1" s="1"/>
  <c r="AU174" i="1" s="1"/>
  <c r="R125" i="66"/>
  <c r="BK127" i="58"/>
  <c r="BK126" i="58" s="1"/>
  <c r="J126" i="58" s="1"/>
  <c r="J32" i="58" s="1"/>
  <c r="AG158" i="1" s="1"/>
  <c r="R120" i="76"/>
  <c r="R119" i="76" s="1"/>
  <c r="R127" i="69"/>
  <c r="P126" i="64"/>
  <c r="P125" i="64"/>
  <c r="AU164" i="1" s="1"/>
  <c r="P128" i="7"/>
  <c r="P127" i="7"/>
  <c r="AU102" i="1" s="1"/>
  <c r="T133" i="44"/>
  <c r="R137" i="81"/>
  <c r="R136" i="81" s="1"/>
  <c r="P125" i="66"/>
  <c r="AU166" i="1" s="1"/>
  <c r="P120" i="4"/>
  <c r="P119" i="4" s="1"/>
  <c r="AU97" i="1" s="1"/>
  <c r="P127" i="71"/>
  <c r="P126" i="71" s="1"/>
  <c r="AU172" i="1" s="1"/>
  <c r="AU171" i="1" s="1"/>
  <c r="P124" i="67"/>
  <c r="AU167" i="1" s="1"/>
  <c r="P127" i="59"/>
  <c r="P126" i="59"/>
  <c r="AU159" i="1" s="1"/>
  <c r="T125" i="66"/>
  <c r="R130" i="43"/>
  <c r="P134" i="6"/>
  <c r="P133" i="6"/>
  <c r="AU101" i="1" s="1"/>
  <c r="T120" i="76"/>
  <c r="T119" i="76"/>
  <c r="R127" i="73"/>
  <c r="R126" i="73" s="1"/>
  <c r="T127" i="60"/>
  <c r="T126" i="60" s="1"/>
  <c r="T132" i="83"/>
  <c r="T131" i="83" s="1"/>
  <c r="T128" i="72"/>
  <c r="T127" i="72"/>
  <c r="R168" i="54"/>
  <c r="R130" i="54" s="1"/>
  <c r="T886" i="5"/>
  <c r="P125" i="2"/>
  <c r="P124" i="2" s="1"/>
  <c r="AU95" i="1" s="1"/>
  <c r="T128" i="62"/>
  <c r="T127" i="62"/>
  <c r="R121" i="3"/>
  <c r="R120" i="3" s="1"/>
  <c r="T124" i="67"/>
  <c r="P128" i="62"/>
  <c r="P127" i="62" s="1"/>
  <c r="AU162" i="1" s="1"/>
  <c r="BK130" i="43"/>
  <c r="J130" i="43"/>
  <c r="J100" i="43" s="1"/>
  <c r="P121" i="3"/>
  <c r="P120" i="3" s="1"/>
  <c r="AU96" i="1" s="1"/>
  <c r="T129" i="57"/>
  <c r="T128" i="57" s="1"/>
  <c r="BK121" i="3"/>
  <c r="J121" i="3"/>
  <c r="J97" i="3" s="1"/>
  <c r="T125" i="65"/>
  <c r="R2620" i="5"/>
  <c r="R127" i="71"/>
  <c r="R126" i="71"/>
  <c r="P127" i="46"/>
  <c r="AU142" i="1"/>
  <c r="P129" i="49"/>
  <c r="AU146" i="1" s="1"/>
  <c r="P152" i="5"/>
  <c r="P151" i="5" s="1"/>
  <c r="AU99" i="1" s="1"/>
  <c r="BK130" i="68"/>
  <c r="J130" i="68" s="1"/>
  <c r="J99" i="68" s="1"/>
  <c r="T129" i="61"/>
  <c r="T128" i="61" s="1"/>
  <c r="P129" i="57"/>
  <c r="P128" i="57"/>
  <c r="AU157" i="1" s="1"/>
  <c r="R130" i="68"/>
  <c r="R129" i="68" s="1"/>
  <c r="P127" i="58"/>
  <c r="P126" i="58"/>
  <c r="AU158" i="1" s="1"/>
  <c r="T128" i="51"/>
  <c r="T129" i="49"/>
  <c r="P133" i="44"/>
  <c r="AU140" i="1"/>
  <c r="P146" i="8"/>
  <c r="AU103" i="1" s="1"/>
  <c r="T2620" i="5"/>
  <c r="T151" i="5" s="1"/>
  <c r="R152" i="5"/>
  <c r="R125" i="65"/>
  <c r="T136" i="81"/>
  <c r="R127" i="60"/>
  <c r="R126" i="60" s="1"/>
  <c r="P126" i="56"/>
  <c r="P125" i="56" s="1"/>
  <c r="AU156" i="1" s="1"/>
  <c r="T132" i="45"/>
  <c r="T152" i="5"/>
  <c r="P125" i="65"/>
  <c r="AU165" i="1" s="1"/>
  <c r="BK129" i="57"/>
  <c r="J129" i="57" s="1"/>
  <c r="J99" i="57" s="1"/>
  <c r="P128" i="51"/>
  <c r="AU148" i="1" s="1"/>
  <c r="BK129" i="49"/>
  <c r="J129" i="49" s="1"/>
  <c r="J100" i="49" s="1"/>
  <c r="BK132" i="45"/>
  <c r="J132" i="45" s="1"/>
  <c r="J100" i="45" s="1"/>
  <c r="T126" i="56"/>
  <c r="T125" i="56" s="1"/>
  <c r="R168" i="55"/>
  <c r="R130" i="55" s="1"/>
  <c r="BK120" i="76"/>
  <c r="J120" i="76" s="1"/>
  <c r="J97" i="76" s="1"/>
  <c r="P130" i="68"/>
  <c r="P129" i="68" s="1"/>
  <c r="AU168" i="1" s="1"/>
  <c r="T134" i="6"/>
  <c r="T133" i="6" s="1"/>
  <c r="R125" i="2"/>
  <c r="R124" i="2" s="1"/>
  <c r="R132" i="83"/>
  <c r="R131" i="83" s="1"/>
  <c r="P132" i="83"/>
  <c r="P131" i="83" s="1"/>
  <c r="AU189" i="1" s="1"/>
  <c r="AU188" i="1" s="1"/>
  <c r="R133" i="44"/>
  <c r="T168" i="55"/>
  <c r="T130" i="55" s="1"/>
  <c r="T125" i="53"/>
  <c r="T124" i="53"/>
  <c r="T127" i="59"/>
  <c r="T126" i="59" s="1"/>
  <c r="P168" i="54"/>
  <c r="P130" i="54" s="1"/>
  <c r="AU152" i="1" s="1"/>
  <c r="AU150" i="1" s="1"/>
  <c r="T130" i="43"/>
  <c r="R127" i="58"/>
  <c r="R126" i="58" s="1"/>
  <c r="R886" i="5"/>
  <c r="BK127" i="38"/>
  <c r="BK126" i="38"/>
  <c r="J126" i="38" s="1"/>
  <c r="J100" i="38" s="1"/>
  <c r="J122" i="3"/>
  <c r="J98" i="3" s="1"/>
  <c r="BK125" i="12"/>
  <c r="J125" i="12" s="1"/>
  <c r="J34" i="12" s="1"/>
  <c r="AG108" i="1" s="1"/>
  <c r="J126" i="14"/>
  <c r="J101" i="14"/>
  <c r="J126" i="17"/>
  <c r="J101" i="17"/>
  <c r="J126" i="24"/>
  <c r="J101" i="24" s="1"/>
  <c r="BK125" i="33"/>
  <c r="J125" i="33" s="1"/>
  <c r="J34" i="33" s="1"/>
  <c r="AG129" i="1" s="1"/>
  <c r="BK125" i="35"/>
  <c r="J125" i="35"/>
  <c r="J34" i="35" s="1"/>
  <c r="AG131" i="1" s="1"/>
  <c r="J100" i="36"/>
  <c r="J126" i="36"/>
  <c r="J101" i="36"/>
  <c r="J133" i="45"/>
  <c r="J101" i="45" s="1"/>
  <c r="J131" i="54"/>
  <c r="J99" i="54" s="1"/>
  <c r="BK168" i="54"/>
  <c r="J168" i="54" s="1"/>
  <c r="J105" i="54" s="1"/>
  <c r="J127" i="56"/>
  <c r="J100" i="56" s="1"/>
  <c r="J128" i="58"/>
  <c r="J100" i="58" s="1"/>
  <c r="BK127" i="60"/>
  <c r="J127" i="60" s="1"/>
  <c r="J99" i="60" s="1"/>
  <c r="J130" i="61"/>
  <c r="J100" i="61" s="1"/>
  <c r="BK126" i="63"/>
  <c r="BK125" i="63"/>
  <c r="J125" i="63" s="1"/>
  <c r="J32" i="63" s="1"/>
  <c r="AG163" i="1" s="1"/>
  <c r="BK127" i="71"/>
  <c r="J127" i="71"/>
  <c r="J99" i="71" s="1"/>
  <c r="J121" i="76"/>
  <c r="J98" i="76" s="1"/>
  <c r="J122" i="77"/>
  <c r="J99" i="77" s="1"/>
  <c r="BK125" i="2"/>
  <c r="BK124" i="2" s="1"/>
  <c r="J124" i="2" s="1"/>
  <c r="J96" i="2" s="1"/>
  <c r="BK152" i="5"/>
  <c r="J126" i="29"/>
  <c r="J101" i="29" s="1"/>
  <c r="BK125" i="30"/>
  <c r="J125" i="30" s="1"/>
  <c r="J100" i="30" s="1"/>
  <c r="J100" i="31"/>
  <c r="J126" i="31"/>
  <c r="J101" i="31"/>
  <c r="J100" i="34"/>
  <c r="J100" i="37"/>
  <c r="J126" i="37"/>
  <c r="J101" i="37" s="1"/>
  <c r="J131" i="43"/>
  <c r="J101" i="43" s="1"/>
  <c r="J128" i="46"/>
  <c r="J101" i="46"/>
  <c r="BK125" i="53"/>
  <c r="BK124" i="53" s="1"/>
  <c r="J124" i="53" s="1"/>
  <c r="J98" i="53" s="1"/>
  <c r="BK125" i="65"/>
  <c r="J125" i="65"/>
  <c r="J234" i="68"/>
  <c r="J107" i="68"/>
  <c r="BK128" i="69"/>
  <c r="J128" i="69" s="1"/>
  <c r="J99" i="69" s="1"/>
  <c r="J129" i="72"/>
  <c r="J100" i="72" s="1"/>
  <c r="BK127" i="74"/>
  <c r="BK126" i="74" s="1"/>
  <c r="J126" i="74" s="1"/>
  <c r="J32" i="74" s="1"/>
  <c r="AG176" i="1" s="1"/>
  <c r="BK119" i="75"/>
  <c r="J119" i="75" s="1"/>
  <c r="J97" i="75" s="1"/>
  <c r="BK121" i="78"/>
  <c r="J121" i="78" s="1"/>
  <c r="J32" i="78" s="1"/>
  <c r="AG181" i="1" s="1"/>
  <c r="J122" i="80"/>
  <c r="J99" i="80" s="1"/>
  <c r="BK242" i="81"/>
  <c r="J242" i="81" s="1"/>
  <c r="J111" i="81" s="1"/>
  <c r="BK134" i="6"/>
  <c r="J134" i="6" s="1"/>
  <c r="J101" i="6" s="1"/>
  <c r="BK361" i="8"/>
  <c r="J361" i="8" s="1"/>
  <c r="J121" i="8" s="1"/>
  <c r="BK125" i="10"/>
  <c r="J125" i="10" s="1"/>
  <c r="J34" i="10" s="1"/>
  <c r="AG106" i="1" s="1"/>
  <c r="J126" i="13"/>
  <c r="J101" i="13" s="1"/>
  <c r="BK125" i="15"/>
  <c r="J125" i="15"/>
  <c r="J34" i="15" s="1"/>
  <c r="AG111" i="1" s="1"/>
  <c r="BK125" i="16"/>
  <c r="J125" i="16" s="1"/>
  <c r="J34" i="16" s="1"/>
  <c r="AG112" i="1" s="1"/>
  <c r="J126" i="32"/>
  <c r="J101" i="32" s="1"/>
  <c r="BK126" i="40"/>
  <c r="J126" i="40" s="1"/>
  <c r="J34" i="40" s="1"/>
  <c r="AG136" i="1" s="1"/>
  <c r="BK125" i="42"/>
  <c r="J125" i="42"/>
  <c r="J100" i="42" s="1"/>
  <c r="BK127" i="48"/>
  <c r="J127" i="48" s="1"/>
  <c r="J101" i="48" s="1"/>
  <c r="BK128" i="51"/>
  <c r="J128" i="51" s="1"/>
  <c r="J100" i="51" s="1"/>
  <c r="J126" i="52"/>
  <c r="J101" i="52" s="1"/>
  <c r="BK168" i="55"/>
  <c r="J168" i="55" s="1"/>
  <c r="J105" i="55" s="1"/>
  <c r="BK127" i="59"/>
  <c r="J127" i="59" s="1"/>
  <c r="J99" i="59" s="1"/>
  <c r="BK128" i="62"/>
  <c r="BK127" i="62" s="1"/>
  <c r="J127" i="62" s="1"/>
  <c r="J32" i="62" s="1"/>
  <c r="AG162" i="1" s="1"/>
  <c r="J127" i="64"/>
  <c r="J100" i="64" s="1"/>
  <c r="J131" i="68"/>
  <c r="J100" i="68" s="1"/>
  <c r="BK225" i="68"/>
  <c r="J225" i="68" s="1"/>
  <c r="J104" i="68" s="1"/>
  <c r="BK137" i="81"/>
  <c r="J121" i="4"/>
  <c r="J98" i="4" s="1"/>
  <c r="BK2620" i="5"/>
  <c r="J2620" i="5" s="1"/>
  <c r="J124" i="5" s="1"/>
  <c r="J126" i="11"/>
  <c r="J101" i="11" s="1"/>
  <c r="BK125" i="19"/>
  <c r="J125" i="19" s="1"/>
  <c r="J34" i="19" s="1"/>
  <c r="AG115" i="1" s="1"/>
  <c r="BK125" i="23"/>
  <c r="J125" i="23"/>
  <c r="J100" i="23" s="1"/>
  <c r="BK125" i="27"/>
  <c r="J125" i="27"/>
  <c r="J34" i="27" s="1"/>
  <c r="AG123" i="1" s="1"/>
  <c r="BK125" i="28"/>
  <c r="J125" i="28"/>
  <c r="J100" i="28" s="1"/>
  <c r="BK152" i="47"/>
  <c r="BK127" i="47" s="1"/>
  <c r="J127" i="47" s="1"/>
  <c r="J34" i="47" s="1"/>
  <c r="AG143" i="1" s="1"/>
  <c r="J152" i="47"/>
  <c r="J102" i="47" s="1"/>
  <c r="BK129" i="50"/>
  <c r="J129" i="50"/>
  <c r="J34" i="50" s="1"/>
  <c r="AG147" i="1" s="1"/>
  <c r="J130" i="57"/>
  <c r="J100" i="57"/>
  <c r="BK226" i="69"/>
  <c r="J226" i="69" s="1"/>
  <c r="J104" i="69" s="1"/>
  <c r="BK124" i="82"/>
  <c r="J124" i="82" s="1"/>
  <c r="J98" i="82" s="1"/>
  <c r="BK886" i="5"/>
  <c r="J886" i="5"/>
  <c r="J107" i="5" s="1"/>
  <c r="J126" i="21"/>
  <c r="J101" i="21"/>
  <c r="BK125" i="26"/>
  <c r="J125" i="26" s="1"/>
  <c r="J34" i="26" s="1"/>
  <c r="AG122" i="1" s="1"/>
  <c r="BK126" i="39"/>
  <c r="J126" i="39" s="1"/>
  <c r="J34" i="39" s="1"/>
  <c r="AG135" i="1" s="1"/>
  <c r="BK164" i="46"/>
  <c r="J164" i="46" s="1"/>
  <c r="J102" i="46" s="1"/>
  <c r="J132" i="55"/>
  <c r="J100" i="55" s="1"/>
  <c r="BK127" i="73"/>
  <c r="BK126" i="73"/>
  <c r="J126" i="73" s="1"/>
  <c r="J98" i="73" s="1"/>
  <c r="BK223" i="81"/>
  <c r="J223" i="81" s="1"/>
  <c r="J108" i="81" s="1"/>
  <c r="BK128" i="7"/>
  <c r="BK127" i="7" s="1"/>
  <c r="J127" i="7" s="1"/>
  <c r="J100" i="7" s="1"/>
  <c r="J100" i="14"/>
  <c r="BK125" i="20"/>
  <c r="J125" i="20" s="1"/>
  <c r="J100" i="20" s="1"/>
  <c r="BK125" i="22"/>
  <c r="J125" i="22" s="1"/>
  <c r="J100" i="22" s="1"/>
  <c r="BK125" i="25"/>
  <c r="J125" i="25" s="1"/>
  <c r="J34" i="25" s="1"/>
  <c r="AG121" i="1" s="1"/>
  <c r="AN121" i="1" s="1"/>
  <c r="J100" i="32"/>
  <c r="J126" i="34"/>
  <c r="J101" i="34"/>
  <c r="J130" i="49"/>
  <c r="J101" i="49" s="1"/>
  <c r="J132" i="54"/>
  <c r="J100" i="54" s="1"/>
  <c r="BK124" i="67"/>
  <c r="J124" i="67"/>
  <c r="J32" i="67" s="1"/>
  <c r="AG167" i="1" s="1"/>
  <c r="J98" i="77"/>
  <c r="BK125" i="9"/>
  <c r="J125" i="9"/>
  <c r="J100" i="9" s="1"/>
  <c r="BK125" i="41"/>
  <c r="J125" i="41" s="1"/>
  <c r="J34" i="41" s="1"/>
  <c r="AG137" i="1" s="1"/>
  <c r="BK125" i="66"/>
  <c r="J125" i="66"/>
  <c r="J98" i="66" s="1"/>
  <c r="BK122" i="70"/>
  <c r="J122" i="70" s="1"/>
  <c r="J98" i="70" s="1"/>
  <c r="BK132" i="83"/>
  <c r="J132" i="83" s="1"/>
  <c r="J101" i="83" s="1"/>
  <c r="BK125" i="18"/>
  <c r="J125" i="18" s="1"/>
  <c r="J100" i="18" s="1"/>
  <c r="BK133" i="44"/>
  <c r="J133" i="44" s="1"/>
  <c r="J100" i="44" s="1"/>
  <c r="BK121" i="79"/>
  <c r="J121" i="79" s="1"/>
  <c r="J32" i="79" s="1"/>
  <c r="AG182" i="1" s="1"/>
  <c r="BA184" i="1"/>
  <c r="AW184" i="1" s="1"/>
  <c r="BD184" i="1"/>
  <c r="J34" i="24"/>
  <c r="AG120" i="1" s="1"/>
  <c r="AX185" i="1"/>
  <c r="BC144" i="1"/>
  <c r="AY144" i="1" s="1"/>
  <c r="J37" i="6"/>
  <c r="AV101" i="1" s="1"/>
  <c r="AT101" i="1" s="1"/>
  <c r="J35" i="82"/>
  <c r="AV187" i="1" s="1"/>
  <c r="AT187" i="1" s="1"/>
  <c r="J35" i="5"/>
  <c r="AV99" i="1" s="1"/>
  <c r="AT99" i="1" s="1"/>
  <c r="J37" i="23"/>
  <c r="AV119" i="1"/>
  <c r="AT119" i="1" s="1"/>
  <c r="J37" i="51"/>
  <c r="AV148" i="1" s="1"/>
  <c r="AT148" i="1" s="1"/>
  <c r="F35" i="62"/>
  <c r="AZ162" i="1"/>
  <c r="J37" i="25"/>
  <c r="AV121" i="1"/>
  <c r="AT121" i="1" s="1"/>
  <c r="F35" i="57"/>
  <c r="AZ157" i="1" s="1"/>
  <c r="F37" i="21"/>
  <c r="AZ117" i="1"/>
  <c r="J37" i="30"/>
  <c r="AV126" i="1" s="1"/>
  <c r="AT126" i="1" s="1"/>
  <c r="F37" i="38"/>
  <c r="AZ134" i="1"/>
  <c r="J35" i="53"/>
  <c r="AV151" i="1" s="1"/>
  <c r="AT151" i="1" s="1"/>
  <c r="F35" i="63"/>
  <c r="AZ163" i="1" s="1"/>
  <c r="BA104" i="1"/>
  <c r="AW104" i="1" s="1"/>
  <c r="F37" i="24"/>
  <c r="AZ120" i="1"/>
  <c r="F37" i="28"/>
  <c r="AZ124" i="1" s="1"/>
  <c r="J37" i="41"/>
  <c r="AV137" i="1" s="1"/>
  <c r="AT137" i="1" s="1"/>
  <c r="J37" i="49"/>
  <c r="AV146" i="1" s="1"/>
  <c r="AT146" i="1" s="1"/>
  <c r="F35" i="64"/>
  <c r="AZ164" i="1" s="1"/>
  <c r="F35" i="82"/>
  <c r="AZ187" i="1" s="1"/>
  <c r="BA150" i="1"/>
  <c r="AW150" i="1" s="1"/>
  <c r="BC171" i="1"/>
  <c r="AY171" i="1"/>
  <c r="BB174" i="1"/>
  <c r="AX174" i="1" s="1"/>
  <c r="F35" i="5"/>
  <c r="AZ99" i="1" s="1"/>
  <c r="BC184" i="1"/>
  <c r="AY184" i="1" s="1"/>
  <c r="J34" i="29"/>
  <c r="AG125" i="1" s="1"/>
  <c r="J34" i="13"/>
  <c r="AG109" i="1" s="1"/>
  <c r="J33" i="4"/>
  <c r="AV97" i="1" s="1"/>
  <c r="AT97" i="1" s="1"/>
  <c r="F37" i="49"/>
  <c r="AZ146" i="1" s="1"/>
  <c r="J35" i="73"/>
  <c r="AV175" i="1" s="1"/>
  <c r="AT175" i="1" s="1"/>
  <c r="BD150" i="1"/>
  <c r="BD171" i="1"/>
  <c r="J33" i="2"/>
  <c r="AV95" i="1" s="1"/>
  <c r="AT95" i="1" s="1"/>
  <c r="J37" i="7"/>
  <c r="AV102" i="1" s="1"/>
  <c r="AT102" i="1" s="1"/>
  <c r="J35" i="72"/>
  <c r="AV173" i="1" s="1"/>
  <c r="AT173" i="1" s="1"/>
  <c r="F37" i="14"/>
  <c r="AZ110" i="1" s="1"/>
  <c r="J33" i="75"/>
  <c r="AV177" i="1" s="1"/>
  <c r="AT177" i="1" s="1"/>
  <c r="F35" i="78"/>
  <c r="AZ181" i="1" s="1"/>
  <c r="F33" i="4"/>
  <c r="AZ97" i="1"/>
  <c r="J37" i="24"/>
  <c r="AV120" i="1" s="1"/>
  <c r="AT120" i="1" s="1"/>
  <c r="J37" i="34"/>
  <c r="AV130" i="1"/>
  <c r="AT130" i="1" s="1"/>
  <c r="F35" i="72"/>
  <c r="AZ173" i="1"/>
  <c r="J35" i="77"/>
  <c r="AV180" i="1" s="1"/>
  <c r="AT180" i="1" s="1"/>
  <c r="F37" i="10"/>
  <c r="AZ106" i="1"/>
  <c r="F37" i="47"/>
  <c r="AZ143" i="1"/>
  <c r="F37" i="51"/>
  <c r="AZ148" i="1" s="1"/>
  <c r="F35" i="71"/>
  <c r="AZ172" i="1" s="1"/>
  <c r="J37" i="50"/>
  <c r="AV147" i="1"/>
  <c r="AT147" i="1" s="1"/>
  <c r="J35" i="56"/>
  <c r="AV156" i="1"/>
  <c r="AT156" i="1" s="1"/>
  <c r="F35" i="59"/>
  <c r="AZ159" i="1" s="1"/>
  <c r="J35" i="78"/>
  <c r="AV181" i="1"/>
  <c r="AT181" i="1" s="1"/>
  <c r="BA155" i="1"/>
  <c r="AW155" i="1" s="1"/>
  <c r="F37" i="27"/>
  <c r="AZ123" i="1"/>
  <c r="F37" i="35"/>
  <c r="AZ131" i="1"/>
  <c r="J37" i="42"/>
  <c r="AV138" i="1" s="1"/>
  <c r="AT138" i="1" s="1"/>
  <c r="F35" i="56"/>
  <c r="AZ156" i="1" s="1"/>
  <c r="J34" i="17"/>
  <c r="AG113" i="1"/>
  <c r="J32" i="80"/>
  <c r="AG183" i="1"/>
  <c r="J34" i="52"/>
  <c r="AG149" i="1" s="1"/>
  <c r="F33" i="2"/>
  <c r="AZ95" i="1"/>
  <c r="J37" i="32"/>
  <c r="AV128" i="1" s="1"/>
  <c r="AT128" i="1" s="1"/>
  <c r="F35" i="53"/>
  <c r="AZ151" i="1" s="1"/>
  <c r="F33" i="75"/>
  <c r="AZ177" i="1"/>
  <c r="BC155" i="1"/>
  <c r="AY155" i="1" s="1"/>
  <c r="J33" i="3"/>
  <c r="AV96" i="1"/>
  <c r="AT96" i="1" s="1"/>
  <c r="F37" i="13"/>
  <c r="AZ109" i="1" s="1"/>
  <c r="F35" i="70"/>
  <c r="AZ170" i="1"/>
  <c r="J35" i="74"/>
  <c r="AV176" i="1"/>
  <c r="AT176" i="1"/>
  <c r="J37" i="13"/>
  <c r="AV109" i="1"/>
  <c r="AT109" i="1" s="1"/>
  <c r="F37" i="23"/>
  <c r="AZ119" i="1" s="1"/>
  <c r="J37" i="31"/>
  <c r="AV127" i="1"/>
  <c r="AT127" i="1" s="1"/>
  <c r="J37" i="46"/>
  <c r="AV142" i="1"/>
  <c r="AT142" i="1" s="1"/>
  <c r="BA171" i="1"/>
  <c r="AW171" i="1"/>
  <c r="BB179" i="1"/>
  <c r="AX179" i="1" s="1"/>
  <c r="J37" i="14"/>
  <c r="AV110" i="1" s="1"/>
  <c r="AT110" i="1" s="1"/>
  <c r="J37" i="33"/>
  <c r="AV129" i="1" s="1"/>
  <c r="AT129" i="1" s="1"/>
  <c r="J35" i="65"/>
  <c r="AV165" i="1" s="1"/>
  <c r="AT165" i="1" s="1"/>
  <c r="F37" i="17"/>
  <c r="AZ113" i="1" s="1"/>
  <c r="F35" i="65"/>
  <c r="AZ165" i="1"/>
  <c r="F33" i="76"/>
  <c r="AZ178" i="1" s="1"/>
  <c r="J37" i="83"/>
  <c r="AV189" i="1"/>
  <c r="AT189" i="1" s="1"/>
  <c r="F35" i="60"/>
  <c r="AZ160" i="1" s="1"/>
  <c r="F37" i="43"/>
  <c r="AZ139" i="1"/>
  <c r="J35" i="69"/>
  <c r="AV169" i="1"/>
  <c r="AT169" i="1"/>
  <c r="BA179" i="1"/>
  <c r="AW179" i="1" s="1"/>
  <c r="J37" i="21"/>
  <c r="AV117" i="1"/>
  <c r="AT117" i="1" s="1"/>
  <c r="F37" i="44"/>
  <c r="AZ140" i="1" s="1"/>
  <c r="F37" i="30"/>
  <c r="AZ126" i="1"/>
  <c r="J35" i="61"/>
  <c r="AV161" i="1"/>
  <c r="AT161" i="1"/>
  <c r="J37" i="47"/>
  <c r="AV143" i="1"/>
  <c r="AT143" i="1" s="1"/>
  <c r="BD144" i="1"/>
  <c r="BB155" i="1"/>
  <c r="AX155" i="1" s="1"/>
  <c r="F37" i="19"/>
  <c r="AZ115" i="1"/>
  <c r="F37" i="46"/>
  <c r="AZ142" i="1"/>
  <c r="F35" i="69"/>
  <c r="AZ169" i="1" s="1"/>
  <c r="J37" i="35"/>
  <c r="AV131" i="1" s="1"/>
  <c r="AT131" i="1" s="1"/>
  <c r="J35" i="57"/>
  <c r="AV157" i="1" s="1"/>
  <c r="AT157" i="1" s="1"/>
  <c r="F37" i="81"/>
  <c r="AZ186" i="1"/>
  <c r="AZ185" i="1"/>
  <c r="AV185" i="1" s="1"/>
  <c r="AU104" i="1"/>
  <c r="F37" i="33"/>
  <c r="AZ129" i="1" s="1"/>
  <c r="F37" i="45"/>
  <c r="AZ141" i="1" s="1"/>
  <c r="F37" i="12"/>
  <c r="AZ108" i="1"/>
  <c r="J37" i="20"/>
  <c r="AV116" i="1" s="1"/>
  <c r="AT116" i="1" s="1"/>
  <c r="J37" i="45"/>
  <c r="AV141" i="1" s="1"/>
  <c r="AT141" i="1" s="1"/>
  <c r="J35" i="68"/>
  <c r="AV168" i="1"/>
  <c r="AT168" i="1" s="1"/>
  <c r="J35" i="60"/>
  <c r="AV160" i="1"/>
  <c r="AT160" i="1" s="1"/>
  <c r="J34" i="21"/>
  <c r="AG117" i="1" s="1"/>
  <c r="AW185" i="1"/>
  <c r="F37" i="9"/>
  <c r="AZ105" i="1"/>
  <c r="F37" i="18"/>
  <c r="AZ114" i="1"/>
  <c r="J37" i="29"/>
  <c r="AV125" i="1" s="1"/>
  <c r="AT125" i="1" s="1"/>
  <c r="J35" i="58"/>
  <c r="AV158" i="1" s="1"/>
  <c r="AT158" i="1" s="1"/>
  <c r="BD104" i="1"/>
  <c r="BD179" i="1"/>
  <c r="J37" i="12"/>
  <c r="AV108" i="1" s="1"/>
  <c r="AT108" i="1" s="1"/>
  <c r="J35" i="55"/>
  <c r="AV154" i="1" s="1"/>
  <c r="AT154" i="1" s="1"/>
  <c r="J37" i="27"/>
  <c r="AV123" i="1" s="1"/>
  <c r="AT123" i="1" s="1"/>
  <c r="F37" i="52"/>
  <c r="AZ149" i="1" s="1"/>
  <c r="J35" i="70"/>
  <c r="AV170" i="1" s="1"/>
  <c r="AT170" i="1" s="1"/>
  <c r="F35" i="73"/>
  <c r="AZ175" i="1"/>
  <c r="F37" i="6"/>
  <c r="AZ101" i="1" s="1"/>
  <c r="F37" i="15"/>
  <c r="AZ111" i="1" s="1"/>
  <c r="J37" i="19"/>
  <c r="AV115" i="1"/>
  <c r="AT115" i="1" s="1"/>
  <c r="F37" i="26"/>
  <c r="AZ122" i="1" s="1"/>
  <c r="F37" i="32"/>
  <c r="AZ128" i="1" s="1"/>
  <c r="F37" i="40"/>
  <c r="AZ136" i="1" s="1"/>
  <c r="J35" i="66"/>
  <c r="AV166" i="1" s="1"/>
  <c r="AT166" i="1" s="1"/>
  <c r="F37" i="31"/>
  <c r="AZ127" i="1"/>
  <c r="F37" i="42"/>
  <c r="AZ138" i="1"/>
  <c r="F37" i="50"/>
  <c r="AZ147" i="1"/>
  <c r="F35" i="54"/>
  <c r="AZ152" i="1"/>
  <c r="BC104" i="1"/>
  <c r="AY104" i="1"/>
  <c r="BB150" i="1"/>
  <c r="AX150" i="1"/>
  <c r="AU179" i="1"/>
  <c r="J37" i="10"/>
  <c r="AV106" i="1" s="1"/>
  <c r="AT106" i="1" s="1"/>
  <c r="J37" i="17"/>
  <c r="AV113" i="1"/>
  <c r="AT113" i="1" s="1"/>
  <c r="F37" i="37"/>
  <c r="AZ133" i="1" s="1"/>
  <c r="F35" i="80"/>
  <c r="AZ183" i="1" s="1"/>
  <c r="BB144" i="1"/>
  <c r="AX144" i="1"/>
  <c r="BC179" i="1"/>
  <c r="AY179" i="1" s="1"/>
  <c r="J37" i="22"/>
  <c r="AV118" i="1" s="1"/>
  <c r="AT118" i="1" s="1"/>
  <c r="F37" i="29"/>
  <c r="AZ125" i="1"/>
  <c r="J37" i="38"/>
  <c r="AV134" i="1"/>
  <c r="AT134" i="1" s="1"/>
  <c r="F35" i="55"/>
  <c r="AZ154" i="1" s="1"/>
  <c r="AZ153" i="1" s="1"/>
  <c r="AV153" i="1" s="1"/>
  <c r="AT153" i="1" s="1"/>
  <c r="F35" i="79"/>
  <c r="AZ182" i="1" s="1"/>
  <c r="J34" i="11"/>
  <c r="AG107" i="1"/>
  <c r="J32" i="65"/>
  <c r="AG165" i="1" s="1"/>
  <c r="BB171" i="1"/>
  <c r="AX171" i="1" s="1"/>
  <c r="J37" i="18"/>
  <c r="AV114" i="1" s="1"/>
  <c r="AT114" i="1" s="1"/>
  <c r="J37" i="52"/>
  <c r="AV149" i="1"/>
  <c r="AT149" i="1"/>
  <c r="J35" i="80"/>
  <c r="AV183" i="1" s="1"/>
  <c r="AT183" i="1" s="1"/>
  <c r="J37" i="81"/>
  <c r="AV186" i="1"/>
  <c r="AT186" i="1" s="1"/>
  <c r="F37" i="22"/>
  <c r="AZ118" i="1"/>
  <c r="J37" i="43"/>
  <c r="AV139" i="1" s="1"/>
  <c r="AT139" i="1" s="1"/>
  <c r="BD174" i="1"/>
  <c r="F37" i="11"/>
  <c r="AZ107" i="1" s="1"/>
  <c r="J37" i="44"/>
  <c r="AV140" i="1" s="1"/>
  <c r="AT140" i="1" s="1"/>
  <c r="F35" i="58"/>
  <c r="AZ158" i="1"/>
  <c r="J33" i="76"/>
  <c r="AV178" i="1"/>
  <c r="AT178" i="1" s="1"/>
  <c r="J37" i="15"/>
  <c r="AV111" i="1"/>
  <c r="AT111" i="1"/>
  <c r="J37" i="8"/>
  <c r="AV103" i="1" s="1"/>
  <c r="AT103" i="1" s="1"/>
  <c r="J35" i="62"/>
  <c r="AV162" i="1" s="1"/>
  <c r="AT162" i="1" s="1"/>
  <c r="J35" i="63"/>
  <c r="AV163" i="1" s="1"/>
  <c r="AT163" i="1" s="1"/>
  <c r="F35" i="67"/>
  <c r="AZ167" i="1" s="1"/>
  <c r="BD155" i="1"/>
  <c r="J37" i="16"/>
  <c r="AV112" i="1"/>
  <c r="AT112" i="1" s="1"/>
  <c r="F37" i="36"/>
  <c r="AZ132" i="1" s="1"/>
  <c r="J37" i="48"/>
  <c r="AV145" i="1" s="1"/>
  <c r="AT145" i="1" s="1"/>
  <c r="J35" i="67"/>
  <c r="AV167" i="1" s="1"/>
  <c r="AT167" i="1" s="1"/>
  <c r="BB104" i="1"/>
  <c r="AX104" i="1" s="1"/>
  <c r="J37" i="28"/>
  <c r="AV124" i="1" s="1"/>
  <c r="AT124" i="1" s="1"/>
  <c r="J37" i="37"/>
  <c r="AV133" i="1"/>
  <c r="AT133" i="1"/>
  <c r="F37" i="48"/>
  <c r="AZ145" i="1" s="1"/>
  <c r="F35" i="68"/>
  <c r="AZ168" i="1" s="1"/>
  <c r="F37" i="83"/>
  <c r="AZ189" i="1" s="1"/>
  <c r="AZ188" i="1" s="1"/>
  <c r="AV188" i="1" s="1"/>
  <c r="AT188" i="1" s="1"/>
  <c r="F37" i="16"/>
  <c r="AZ112" i="1"/>
  <c r="J37" i="26"/>
  <c r="AV122" i="1"/>
  <c r="AT122" i="1" s="1"/>
  <c r="F37" i="39"/>
  <c r="AZ135" i="1" s="1"/>
  <c r="F35" i="61"/>
  <c r="AZ161" i="1" s="1"/>
  <c r="F35" i="77"/>
  <c r="AZ180" i="1" s="1"/>
  <c r="BC150" i="1"/>
  <c r="AY150" i="1"/>
  <c r="BC174" i="1"/>
  <c r="AY174" i="1" s="1"/>
  <c r="F33" i="3"/>
  <c r="AZ96" i="1" s="1"/>
  <c r="F37" i="20"/>
  <c r="AZ116" i="1" s="1"/>
  <c r="F37" i="41"/>
  <c r="AZ137" i="1"/>
  <c r="J35" i="64"/>
  <c r="AV164" i="1" s="1"/>
  <c r="AT164" i="1" s="1"/>
  <c r="J37" i="36"/>
  <c r="AV132" i="1"/>
  <c r="AT132" i="1" s="1"/>
  <c r="J35" i="59"/>
  <c r="AV159" i="1"/>
  <c r="AT159" i="1"/>
  <c r="J35" i="79"/>
  <c r="AV182" i="1" s="1"/>
  <c r="AT182" i="1" s="1"/>
  <c r="BA144" i="1"/>
  <c r="AW144" i="1" s="1"/>
  <c r="F37" i="7"/>
  <c r="AZ102" i="1"/>
  <c r="J37" i="11"/>
  <c r="AV107" i="1" s="1"/>
  <c r="AT107" i="1" s="1"/>
  <c r="F37" i="25"/>
  <c r="AZ121" i="1" s="1"/>
  <c r="J37" i="40"/>
  <c r="AV136" i="1"/>
  <c r="AT136" i="1"/>
  <c r="F35" i="66"/>
  <c r="AZ166" i="1" s="1"/>
  <c r="J35" i="71"/>
  <c r="AV172" i="1" s="1"/>
  <c r="AT172" i="1" s="1"/>
  <c r="BA174" i="1"/>
  <c r="AW174" i="1"/>
  <c r="F37" i="8"/>
  <c r="AZ103" i="1" s="1"/>
  <c r="F37" i="34"/>
  <c r="AZ130" i="1"/>
  <c r="J37" i="39"/>
  <c r="AV135" i="1"/>
  <c r="AT135" i="1" s="1"/>
  <c r="J35" i="54"/>
  <c r="AV152" i="1"/>
  <c r="AT152" i="1" s="1"/>
  <c r="F35" i="74"/>
  <c r="AZ176" i="1"/>
  <c r="AN165" i="1" l="1"/>
  <c r="AN147" i="1"/>
  <c r="AN115" i="1"/>
  <c r="AN131" i="1"/>
  <c r="AN117" i="1"/>
  <c r="AN143" i="1"/>
  <c r="AN173" i="1"/>
  <c r="R151" i="5"/>
  <c r="BK151" i="5"/>
  <c r="J151" i="5" s="1"/>
  <c r="J98" i="5" s="1"/>
  <c r="BK136" i="81"/>
  <c r="J136" i="81" s="1"/>
  <c r="J100" i="81" s="1"/>
  <c r="J43" i="12"/>
  <c r="J41" i="79"/>
  <c r="J43" i="11"/>
  <c r="J41" i="65"/>
  <c r="J41" i="80"/>
  <c r="J43" i="10"/>
  <c r="J43" i="19"/>
  <c r="J41" i="58"/>
  <c r="J43" i="21"/>
  <c r="J43" i="29"/>
  <c r="J41" i="67"/>
  <c r="J43" i="13"/>
  <c r="J43" i="41"/>
  <c r="J41" i="62"/>
  <c r="J41" i="72"/>
  <c r="J41" i="74"/>
  <c r="J41" i="78"/>
  <c r="J43" i="15"/>
  <c r="J43" i="17"/>
  <c r="J43" i="26"/>
  <c r="J43" i="27"/>
  <c r="J43" i="33"/>
  <c r="J43" i="39"/>
  <c r="J43" i="52"/>
  <c r="J43" i="16"/>
  <c r="J43" i="24"/>
  <c r="J43" i="35"/>
  <c r="J43" i="40"/>
  <c r="J43" i="25"/>
  <c r="J43" i="47"/>
  <c r="J43" i="50"/>
  <c r="J41" i="63"/>
  <c r="BK146" i="8"/>
  <c r="J146" i="8" s="1"/>
  <c r="J100" i="8" s="1"/>
  <c r="BK127" i="46"/>
  <c r="J127" i="46" s="1"/>
  <c r="J34" i="46" s="1"/>
  <c r="AG142" i="1" s="1"/>
  <c r="AN142" i="1" s="1"/>
  <c r="BK130" i="54"/>
  <c r="J130" i="54" s="1"/>
  <c r="J32" i="54" s="1"/>
  <c r="AG152" i="1" s="1"/>
  <c r="AN152" i="1" s="1"/>
  <c r="BK133" i="6"/>
  <c r="J133" i="6" s="1"/>
  <c r="J100" i="6" s="1"/>
  <c r="J100" i="12"/>
  <c r="J100" i="35"/>
  <c r="J125" i="53"/>
  <c r="J99" i="53" s="1"/>
  <c r="J127" i="58"/>
  <c r="J99" i="58" s="1"/>
  <c r="BK126" i="59"/>
  <c r="J126" i="59" s="1"/>
  <c r="J32" i="59" s="1"/>
  <c r="AG159" i="1" s="1"/>
  <c r="AN159" i="1" s="1"/>
  <c r="BK126" i="60"/>
  <c r="J126" i="60"/>
  <c r="J98" i="60" s="1"/>
  <c r="BK126" i="71"/>
  <c r="J126" i="71" s="1"/>
  <c r="J98" i="71" s="1"/>
  <c r="J98" i="72"/>
  <c r="J137" i="81"/>
  <c r="J101" i="81"/>
  <c r="J43" i="31"/>
  <c r="J100" i="33"/>
  <c r="J43" i="34"/>
  <c r="J43" i="37"/>
  <c r="J127" i="38"/>
  <c r="J101" i="38"/>
  <c r="J126" i="56"/>
  <c r="J99" i="56"/>
  <c r="BK128" i="61"/>
  <c r="J128" i="61" s="1"/>
  <c r="J32" i="61" s="1"/>
  <c r="AG161" i="1" s="1"/>
  <c r="AN161" i="1" s="1"/>
  <c r="J98" i="67"/>
  <c r="BK127" i="69"/>
  <c r="J127" i="69"/>
  <c r="J98" i="69"/>
  <c r="J128" i="72"/>
  <c r="J99" i="72" s="1"/>
  <c r="J127" i="73"/>
  <c r="J99" i="73" s="1"/>
  <c r="BK119" i="76"/>
  <c r="J119" i="76" s="1"/>
  <c r="J96" i="76" s="1"/>
  <c r="J98" i="78"/>
  <c r="BK119" i="4"/>
  <c r="J119" i="4"/>
  <c r="J96" i="4" s="1"/>
  <c r="J100" i="10"/>
  <c r="J100" i="15"/>
  <c r="J100" i="16"/>
  <c r="J100" i="19"/>
  <c r="J100" i="27"/>
  <c r="J100" i="50"/>
  <c r="J98" i="63"/>
  <c r="J41" i="77"/>
  <c r="BK131" i="83"/>
  <c r="J131" i="83"/>
  <c r="BK120" i="3"/>
  <c r="J120" i="3" s="1"/>
  <c r="J96" i="3" s="1"/>
  <c r="J100" i="25"/>
  <c r="J100" i="47"/>
  <c r="BK130" i="55"/>
  <c r="J130" i="55" s="1"/>
  <c r="J32" i="55" s="1"/>
  <c r="AG154" i="1" s="1"/>
  <c r="AN154" i="1" s="1"/>
  <c r="J98" i="58"/>
  <c r="J98" i="65"/>
  <c r="BK129" i="68"/>
  <c r="J129" i="68" s="1"/>
  <c r="J98" i="68" s="1"/>
  <c r="J127" i="74"/>
  <c r="J99" i="74"/>
  <c r="J98" i="79"/>
  <c r="J125" i="2"/>
  <c r="J97" i="2" s="1"/>
  <c r="J128" i="7"/>
  <c r="J101" i="7" s="1"/>
  <c r="J100" i="39"/>
  <c r="J100" i="40"/>
  <c r="J128" i="62"/>
  <c r="J99" i="62" s="1"/>
  <c r="BK125" i="64"/>
  <c r="J125" i="64" s="1"/>
  <c r="J98" i="64" s="1"/>
  <c r="J152" i="5"/>
  <c r="J99" i="5" s="1"/>
  <c r="J100" i="26"/>
  <c r="J43" i="36"/>
  <c r="J100" i="41"/>
  <c r="J98" i="62"/>
  <c r="J126" i="63"/>
  <c r="J99" i="63"/>
  <c r="J98" i="74"/>
  <c r="J43" i="14"/>
  <c r="J43" i="32"/>
  <c r="BK128" i="57"/>
  <c r="J128" i="57" s="1"/>
  <c r="J98" i="57" s="1"/>
  <c r="BK118" i="75"/>
  <c r="J118" i="75"/>
  <c r="BK126" i="48"/>
  <c r="J126" i="48" s="1"/>
  <c r="J34" i="48" s="1"/>
  <c r="AG145" i="1" s="1"/>
  <c r="AN145" i="1" s="1"/>
  <c r="BA100" i="1"/>
  <c r="AW100" i="1"/>
  <c r="BC100" i="1"/>
  <c r="AY100" i="1" s="1"/>
  <c r="AN127" i="1"/>
  <c r="AN132" i="1"/>
  <c r="BA98" i="1"/>
  <c r="BA94" i="1" s="1"/>
  <c r="W30" i="1" s="1"/>
  <c r="BD100" i="1"/>
  <c r="BD98" i="1" s="1"/>
  <c r="AN180" i="1"/>
  <c r="AN133" i="1"/>
  <c r="AN128" i="1"/>
  <c r="BB100" i="1"/>
  <c r="AX100" i="1"/>
  <c r="AU184" i="1"/>
  <c r="AN110" i="1"/>
  <c r="AN130" i="1"/>
  <c r="AN158" i="1"/>
  <c r="AN176" i="1"/>
  <c r="AN106" i="1"/>
  <c r="AN136" i="1"/>
  <c r="AN120" i="1"/>
  <c r="AN137" i="1"/>
  <c r="AN125" i="1"/>
  <c r="AN181" i="1"/>
  <c r="AN109" i="1"/>
  <c r="AN112" i="1"/>
  <c r="AN113" i="1"/>
  <c r="AN129" i="1"/>
  <c r="AN183" i="1"/>
  <c r="AN149" i="1"/>
  <c r="AN162" i="1"/>
  <c r="AN123" i="1"/>
  <c r="AN122" i="1"/>
  <c r="AN108" i="1"/>
  <c r="AN167" i="1"/>
  <c r="AN107" i="1"/>
  <c r="AN163" i="1"/>
  <c r="AN111" i="1"/>
  <c r="AN135" i="1"/>
  <c r="AN182" i="1"/>
  <c r="AZ174" i="1"/>
  <c r="AV174" i="1" s="1"/>
  <c r="AT174" i="1" s="1"/>
  <c r="J34" i="45"/>
  <c r="AG141" i="1"/>
  <c r="AN141" i="1" s="1"/>
  <c r="J34" i="38"/>
  <c r="AG134" i="1" s="1"/>
  <c r="AN134" i="1" s="1"/>
  <c r="J32" i="53"/>
  <c r="AG151" i="1"/>
  <c r="AN151" i="1" s="1"/>
  <c r="J34" i="83"/>
  <c r="AG189" i="1" s="1"/>
  <c r="AG188" i="1" s="1"/>
  <c r="AN188" i="1" s="1"/>
  <c r="J34" i="23"/>
  <c r="AG119" i="1" s="1"/>
  <c r="AN119" i="1" s="1"/>
  <c r="AU100" i="1"/>
  <c r="AG179" i="1"/>
  <c r="AZ155" i="1"/>
  <c r="AV155" i="1" s="1"/>
  <c r="AT155" i="1" s="1"/>
  <c r="J34" i="22"/>
  <c r="AG118" i="1" s="1"/>
  <c r="AN118" i="1" s="1"/>
  <c r="J34" i="30"/>
  <c r="AG126" i="1"/>
  <c r="AN126" i="1" s="1"/>
  <c r="J32" i="82"/>
  <c r="AG187" i="1"/>
  <c r="AN187" i="1" s="1"/>
  <c r="J34" i="9"/>
  <c r="AG105" i="1" s="1"/>
  <c r="AN105" i="1" s="1"/>
  <c r="AZ104" i="1"/>
  <c r="AV104" i="1" s="1"/>
  <c r="AT104" i="1" s="1"/>
  <c r="J34" i="7"/>
  <c r="AG102" i="1" s="1"/>
  <c r="AN102" i="1" s="1"/>
  <c r="J34" i="28"/>
  <c r="AG124" i="1" s="1"/>
  <c r="AN124" i="1" s="1"/>
  <c r="J34" i="43"/>
  <c r="AG139" i="1"/>
  <c r="AN139" i="1"/>
  <c r="J32" i="66"/>
  <c r="AG166" i="1" s="1"/>
  <c r="AN166" i="1" s="1"/>
  <c r="J34" i="18"/>
  <c r="AG114" i="1" s="1"/>
  <c r="AN114" i="1" s="1"/>
  <c r="AU155" i="1"/>
  <c r="AZ179" i="1"/>
  <c r="AV179" i="1"/>
  <c r="AT179" i="1" s="1"/>
  <c r="AZ150" i="1"/>
  <c r="AV150" i="1" s="1"/>
  <c r="AT150" i="1" s="1"/>
  <c r="J32" i="73"/>
  <c r="AG175" i="1"/>
  <c r="AN175" i="1" s="1"/>
  <c r="J30" i="75"/>
  <c r="AG177" i="1"/>
  <c r="AN177" i="1" s="1"/>
  <c r="AZ144" i="1"/>
  <c r="AV144" i="1" s="1"/>
  <c r="AT144" i="1" s="1"/>
  <c r="AU144" i="1"/>
  <c r="J34" i="49"/>
  <c r="AG146" i="1"/>
  <c r="AN146" i="1" s="1"/>
  <c r="J34" i="20"/>
  <c r="AG116" i="1"/>
  <c r="AN116" i="1" s="1"/>
  <c r="AZ184" i="1"/>
  <c r="AV184" i="1"/>
  <c r="AT184" i="1" s="1"/>
  <c r="AT185" i="1"/>
  <c r="AZ171" i="1"/>
  <c r="AV171" i="1"/>
  <c r="AT171" i="1"/>
  <c r="J34" i="51"/>
  <c r="AG148" i="1"/>
  <c r="AN148" i="1" s="1"/>
  <c r="J34" i="42"/>
  <c r="AG138" i="1"/>
  <c r="AN138" i="1" s="1"/>
  <c r="J30" i="2"/>
  <c r="AG95" i="1"/>
  <c r="J34" i="44"/>
  <c r="AG140" i="1"/>
  <c r="AN140" i="1" s="1"/>
  <c r="J32" i="70"/>
  <c r="AG170" i="1"/>
  <c r="AN170" i="1" s="1"/>
  <c r="J32" i="56"/>
  <c r="AG156" i="1"/>
  <c r="AN156" i="1" s="1"/>
  <c r="AW98" i="1" l="1"/>
  <c r="J43" i="46"/>
  <c r="J100" i="48"/>
  <c r="J98" i="59"/>
  <c r="J43" i="18"/>
  <c r="J43" i="44"/>
  <c r="J41" i="54"/>
  <c r="J41" i="56"/>
  <c r="J41" i="59"/>
  <c r="J98" i="61"/>
  <c r="J41" i="66"/>
  <c r="J39" i="75"/>
  <c r="J43" i="48"/>
  <c r="J98" i="54"/>
  <c r="J41" i="61"/>
  <c r="J100" i="83"/>
  <c r="J39" i="2"/>
  <c r="J43" i="20"/>
  <c r="J43" i="23"/>
  <c r="J43" i="30"/>
  <c r="J43" i="42"/>
  <c r="J43" i="43"/>
  <c r="J98" i="55"/>
  <c r="J41" i="70"/>
  <c r="J43" i="83"/>
  <c r="AN189" i="1"/>
  <c r="J43" i="38"/>
  <c r="J41" i="53"/>
  <c r="J41" i="73"/>
  <c r="AN95" i="1"/>
  <c r="J43" i="22"/>
  <c r="J100" i="46"/>
  <c r="J43" i="9"/>
  <c r="J43" i="51"/>
  <c r="J96" i="75"/>
  <c r="J43" i="7"/>
  <c r="J43" i="28"/>
  <c r="J43" i="45"/>
  <c r="J43" i="49"/>
  <c r="J41" i="55"/>
  <c r="J41" i="82"/>
  <c r="BC98" i="1"/>
  <c r="AY98" i="1"/>
  <c r="BC94" i="1"/>
  <c r="W32" i="1"/>
  <c r="BD94" i="1"/>
  <c r="W33" i="1"/>
  <c r="BB98" i="1"/>
  <c r="AX98" i="1" s="1"/>
  <c r="AZ100" i="1"/>
  <c r="AV100" i="1"/>
  <c r="AT100" i="1"/>
  <c r="AN179" i="1"/>
  <c r="AU98" i="1"/>
  <c r="AU94" i="1" s="1"/>
  <c r="AG153" i="1"/>
  <c r="AN153" i="1" s="1"/>
  <c r="J32" i="60"/>
  <c r="AG160" i="1"/>
  <c r="AN160" i="1" s="1"/>
  <c r="J32" i="71"/>
  <c r="AG172" i="1" s="1"/>
  <c r="AN172" i="1" s="1"/>
  <c r="J30" i="76"/>
  <c r="AG178" i="1" s="1"/>
  <c r="AN178" i="1" s="1"/>
  <c r="AW94" i="1"/>
  <c r="AK30" i="1" s="1"/>
  <c r="J30" i="4"/>
  <c r="AG97" i="1" s="1"/>
  <c r="AN97" i="1" s="1"/>
  <c r="J32" i="68"/>
  <c r="AG168" i="1" s="1"/>
  <c r="AN168" i="1" s="1"/>
  <c r="J32" i="69"/>
  <c r="AG169" i="1" s="1"/>
  <c r="AN169" i="1" s="1"/>
  <c r="AG144" i="1"/>
  <c r="AN144" i="1"/>
  <c r="J30" i="3"/>
  <c r="AG96" i="1" s="1"/>
  <c r="AN96" i="1" s="1"/>
  <c r="J34" i="8"/>
  <c r="AG103" i="1" s="1"/>
  <c r="AN103" i="1" s="1"/>
  <c r="AG174" i="1"/>
  <c r="AN174" i="1"/>
  <c r="AG150" i="1"/>
  <c r="AN150" i="1" s="1"/>
  <c r="J32" i="5"/>
  <c r="AG99" i="1" s="1"/>
  <c r="AN99" i="1" s="1"/>
  <c r="AG104" i="1"/>
  <c r="J32" i="64"/>
  <c r="AG164" i="1" s="1"/>
  <c r="AN164" i="1" s="1"/>
  <c r="J34" i="6"/>
  <c r="AG101" i="1" s="1"/>
  <c r="J34" i="81"/>
  <c r="AG186" i="1"/>
  <c r="AG185" i="1"/>
  <c r="AG184" i="1" s="1"/>
  <c r="AN184" i="1" s="1"/>
  <c r="J32" i="57"/>
  <c r="AG157" i="1"/>
  <c r="AN157" i="1" s="1"/>
  <c r="AG100" i="1" l="1"/>
  <c r="AN100" i="1" s="1"/>
  <c r="AN104" i="1"/>
  <c r="AN101" i="1"/>
  <c r="J39" i="3"/>
  <c r="J43" i="6"/>
  <c r="AN185" i="1"/>
  <c r="J41" i="57"/>
  <c r="AN186" i="1"/>
  <c r="J41" i="5"/>
  <c r="J41" i="64"/>
  <c r="J41" i="71"/>
  <c r="J43" i="81"/>
  <c r="J39" i="4"/>
  <c r="J41" i="60"/>
  <c r="J41" i="68"/>
  <c r="J43" i="8"/>
  <c r="J41" i="69"/>
  <c r="J39" i="76"/>
  <c r="BB94" i="1"/>
  <c r="W31" i="1"/>
  <c r="AZ98" i="1"/>
  <c r="AV98" i="1" s="1"/>
  <c r="AT98" i="1" s="1"/>
  <c r="AG155" i="1"/>
  <c r="AN155" i="1" s="1"/>
  <c r="AG171" i="1"/>
  <c r="AN171" i="1" s="1"/>
  <c r="AY94" i="1"/>
  <c r="AG98" i="1"/>
  <c r="AN98" i="1" l="1"/>
  <c r="AZ94" i="1"/>
  <c r="W29" i="1" s="1"/>
  <c r="AG94" i="1"/>
  <c r="AK26" i="1" s="1"/>
  <c r="AX94" i="1"/>
  <c r="AV94" i="1" l="1"/>
  <c r="AK29" i="1" s="1"/>
  <c r="AK35" i="1" s="1"/>
  <c r="AT94" i="1" l="1"/>
  <c r="AN94" i="1" s="1"/>
</calcChain>
</file>

<file path=xl/sharedStrings.xml><?xml version="1.0" encoding="utf-8"?>
<sst xmlns="http://schemas.openxmlformats.org/spreadsheetml/2006/main" count="106085" uniqueCount="9346">
  <si>
    <t>Export Komplet</t>
  </si>
  <si>
    <t/>
  </si>
  <si>
    <t>2.0</t>
  </si>
  <si>
    <t>ZAMOK</t>
  </si>
  <si>
    <t>False</t>
  </si>
  <si>
    <t>{e1ba6bc4-9821-4ad5-be8e-cf1475f1c8c7}</t>
  </si>
  <si>
    <t>0,01</t>
  </si>
  <si>
    <t>21</t>
  </si>
  <si>
    <t>15</t>
  </si>
  <si>
    <t>REKAPITULACE STAVBY</t>
  </si>
  <si>
    <t>v ---  níže se nacházejí doplnkové a pomocné údaje k sestavám  --- v</t>
  </si>
  <si>
    <t>Návod na vyplnění</t>
  </si>
  <si>
    <t>0,001</t>
  </si>
  <si>
    <t>Kód:</t>
  </si>
  <si>
    <t>NNP_MT_VR05</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</si>
  <si>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</si>
  <si>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</si>
  <si>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NNP Moravská Třebová, výstavba nového objektu nemocnice a výjezdové základny ZZS PAK</t>
  </si>
  <si>
    <t>KSO:</t>
  </si>
  <si>
    <t>801 11</t>
  </si>
  <si>
    <t>CC-CZ:</t>
  </si>
  <si>
    <t>1264</t>
  </si>
  <si>
    <t>Místo:</t>
  </si>
  <si>
    <t>Moravská Třebová</t>
  </si>
  <si>
    <t>Datum:</t>
  </si>
  <si>
    <t>18. 5. 2020</t>
  </si>
  <si>
    <t>CZ-CPV:</t>
  </si>
  <si>
    <t>45000000-7</t>
  </si>
  <si>
    <t>CZ-CPA:</t>
  </si>
  <si>
    <t>41.00.28</t>
  </si>
  <si>
    <t>Zadavatel:</t>
  </si>
  <si>
    <t>IČ:</t>
  </si>
  <si>
    <t>Pardubický kraj</t>
  </si>
  <si>
    <t>DIČ:</t>
  </si>
  <si>
    <t>Uchazeč:</t>
  </si>
  <si>
    <t>Vyplň údaj</t>
  </si>
  <si>
    <t>Projektant:</t>
  </si>
  <si>
    <t>SIEBERT + TALAŠ, spol. s r.o.</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</si>
  <si>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</si>
  <si>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</si>
  <si>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</si>
  <si>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</si>
  <si>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</si>
  <si>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</si>
  <si>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</si>
  <si>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</si>
  <si>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</si>
  <si>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</si>
  <si>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</si>
  <si>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</si>
  <si>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</si>
  <si>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</si>
  <si>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</si>
  <si>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</si>
  <si>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</si>
  <si>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</si>
  <si>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</si>
  <si>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</si>
  <si>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</si>
  <si>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</si>
  <si>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</si>
  <si>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</si>
  <si>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</si>
  <si>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</si>
  <si>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</si>
  <si>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</si>
  <si>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</si>
  <si>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</si>
  <si>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</si>
  <si>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</si>
  <si>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</si>
  <si>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</si>
  <si>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</si>
  <si>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</si>
  <si>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</si>
  <si>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</si>
  <si>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</si>
  <si>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</si>
  <si>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</si>
  <si>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</si>
  <si>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</si>
  <si>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</si>
  <si>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</si>
  <si>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</si>
  <si>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</si>
  <si>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</si>
  <si>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</si>
  <si>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</si>
  <si>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</si>
  <si>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Vedlejší a ostatní náklady stavby</t>
  </si>
  <si>
    <t>STA</t>
  </si>
  <si>
    <t>1</t>
  </si>
  <si>
    <t>{b2f89018-0b14-4ea4-b125-b3501f1e4ff2}</t>
  </si>
  <si>
    <t>2</t>
  </si>
  <si>
    <t>SO 101</t>
  </si>
  <si>
    <t>Dokončení demolic</t>
  </si>
  <si>
    <t>{e60a0c59-35f2-4dce-ab51-d34d63ff73c4}</t>
  </si>
  <si>
    <t>SO 103</t>
  </si>
  <si>
    <t>HTÚ</t>
  </si>
  <si>
    <t>{d8e51f0e-50c4-4bdb-93f0-5d90a6b3fd57}</t>
  </si>
  <si>
    <t>SO 201</t>
  </si>
  <si>
    <t>Objekt nemocnice a výjezdové základny ZZS PAK</t>
  </si>
  <si>
    <t>{fd51776a-88a7-4963-91f7-c260ad6829d7}</t>
  </si>
  <si>
    <t>D.1.1-2</t>
  </si>
  <si>
    <t>Architektonicko-stavební a stavebně konstrukční řešení</t>
  </si>
  <si>
    <t>Soupis</t>
  </si>
  <si>
    <t>{87a0b2f7-8698-4876-b065-e430194871c3}</t>
  </si>
  <si>
    <t>D.1.4</t>
  </si>
  <si>
    <t>Technika prostředí staveb</t>
  </si>
  <si>
    <t>{ca34571b-399e-4482-9828-428317bf7520}</t>
  </si>
  <si>
    <t>1.04</t>
  </si>
  <si>
    <t>Zdravotně technické instalace</t>
  </si>
  <si>
    <t>3</t>
  </si>
  <si>
    <t>{781ffad6-9445-42af-8974-4078b959064d}</t>
  </si>
  <si>
    <t>1.05</t>
  </si>
  <si>
    <t>Plynová zařízení</t>
  </si>
  <si>
    <t>{23ad3750-b20c-4e4f-8dff-01d10dc03807}</t>
  </si>
  <si>
    <t>1.06</t>
  </si>
  <si>
    <t>Ústřední vytápění</t>
  </si>
  <si>
    <t>{297c6b8f-cd70-465d-9d79-2295301856bf}</t>
  </si>
  <si>
    <t>1.07-08</t>
  </si>
  <si>
    <t>Vzduchotechnika, chlazení</t>
  </si>
  <si>
    <t>{03e96d1a-5067-4756-8203-df5e25eb389b}</t>
  </si>
  <si>
    <t>Ostatní náklady</t>
  </si>
  <si>
    <t>4</t>
  </si>
  <si>
    <t>{611c605f-3bb8-451d-bf1f-160fa4168d53}</t>
  </si>
  <si>
    <t>Zařízení č.1.2</t>
  </si>
  <si>
    <t>{89fba8ff-7745-476d-a091-6215a078bbb6}</t>
  </si>
  <si>
    <t>Zařízení č.1.1</t>
  </si>
  <si>
    <t>{cca88a9b-1970-4b14-a3a0-11646ab7b5f7}</t>
  </si>
  <si>
    <t>5</t>
  </si>
  <si>
    <t>Zařízení č.1.3</t>
  </si>
  <si>
    <t>{a2cabcc1-1dd3-4301-9d4f-d9c5421b9e74}</t>
  </si>
  <si>
    <t>6</t>
  </si>
  <si>
    <t>Zařízení č.2</t>
  </si>
  <si>
    <t>{c257b139-469f-46bb-95ff-17f49322da21}</t>
  </si>
  <si>
    <t>8</t>
  </si>
  <si>
    <t>Zařízení č.4</t>
  </si>
  <si>
    <t>{5f8d4314-cbb9-4658-b5e7-a5d451a77611}</t>
  </si>
  <si>
    <t>7</t>
  </si>
  <si>
    <t>Zařízení č.3</t>
  </si>
  <si>
    <t>{3a9874be-78da-4e2b-8462-994879dd4e0c}</t>
  </si>
  <si>
    <t>9</t>
  </si>
  <si>
    <t>Zařízení č.5</t>
  </si>
  <si>
    <t>{f6cc7ba3-bf4f-483d-9d56-98ce56db31e2}</t>
  </si>
  <si>
    <t>10</t>
  </si>
  <si>
    <t>Zařízení č.6</t>
  </si>
  <si>
    <t>{85b29824-7e12-4fb9-9a3f-b4f97927ec2f}</t>
  </si>
  <si>
    <t>11</t>
  </si>
  <si>
    <t>Zařízení č.7</t>
  </si>
  <si>
    <t>{a0c10dac-663d-49c4-a2cc-05ba5fdaa08d}</t>
  </si>
  <si>
    <t>12</t>
  </si>
  <si>
    <t>Zařízení č.8</t>
  </si>
  <si>
    <t>{04d9643f-1905-46fe-a7f1-2a03a9481922}</t>
  </si>
  <si>
    <t>13</t>
  </si>
  <si>
    <t>Zařízení č.10</t>
  </si>
  <si>
    <t>{dfe16f1a-a390-43dd-8cd9-bb314686e036}</t>
  </si>
  <si>
    <t>14</t>
  </si>
  <si>
    <t>Zařízení č.11</t>
  </si>
  <si>
    <t>{f6e81eab-bce5-4147-af87-ff9b816d98a0}</t>
  </si>
  <si>
    <t>Zařízení č.12</t>
  </si>
  <si>
    <t>{e5044fe0-9ca3-47c6-9481-a20f0550980a}</t>
  </si>
  <si>
    <t>16</t>
  </si>
  <si>
    <t>Zařízení č.13</t>
  </si>
  <si>
    <t>{82c74f9b-7500-46f7-8846-b49e3095fcde}</t>
  </si>
  <si>
    <t>17</t>
  </si>
  <si>
    <t>Zařízení č.14</t>
  </si>
  <si>
    <t>{93b93bba-d10c-48fe-ab61-96b93e150279}</t>
  </si>
  <si>
    <t>18</t>
  </si>
  <si>
    <t>Zařízení č.15</t>
  </si>
  <si>
    <t>{d1bab936-2561-4fce-b99c-90a0d7060519}</t>
  </si>
  <si>
    <t>19</t>
  </si>
  <si>
    <t>Zařízení č.16a</t>
  </si>
  <si>
    <t>{0f709e1e-bc77-48e9-8898-e6d0f694f7c4}</t>
  </si>
  <si>
    <t>20</t>
  </si>
  <si>
    <t>Zařízení č.16b</t>
  </si>
  <si>
    <t>{6668e6db-d433-41aa-9246-2370fea1ca1b}</t>
  </si>
  <si>
    <t>Zařízení č.17</t>
  </si>
  <si>
    <t>{16c4b5b1-59d0-485c-a501-0cb71cda6714}</t>
  </si>
  <si>
    <t>22</t>
  </si>
  <si>
    <t>Zařízení č.18</t>
  </si>
  <si>
    <t>{7590c69a-8737-4557-af81-914639a9ddcf}</t>
  </si>
  <si>
    <t>33</t>
  </si>
  <si>
    <t>Zařízení č.19, 20</t>
  </si>
  <si>
    <t>{8b195ab8-a580-425f-b02c-467e642b57aa}</t>
  </si>
  <si>
    <t>23</t>
  </si>
  <si>
    <t>Zařízení č.30</t>
  </si>
  <si>
    <t>{d00229b0-d0d0-41b7-84e5-e115cb1d3dc4}</t>
  </si>
  <si>
    <t>24</t>
  </si>
  <si>
    <t>Zařízení č.31</t>
  </si>
  <si>
    <t>{090e4efe-1ba5-47b6-9eeb-2f8eb7e54825}</t>
  </si>
  <si>
    <t>25</t>
  </si>
  <si>
    <t>Zařízení č.32</t>
  </si>
  <si>
    <t>{8b80b451-7ab2-43cc-8552-f8a871a8c3e7}</t>
  </si>
  <si>
    <t>26</t>
  </si>
  <si>
    <t>Zařízení č.33</t>
  </si>
  <si>
    <t>{8f82547f-159f-4e85-9e39-c6dfb5139e8b}</t>
  </si>
  <si>
    <t>27</t>
  </si>
  <si>
    <t>Zařízení č.34</t>
  </si>
  <si>
    <t>{fe7cccbe-d919-4f36-8127-3c847e3211c2}</t>
  </si>
  <si>
    <t>28</t>
  </si>
  <si>
    <t>Zařízení č.35</t>
  </si>
  <si>
    <t>{95ab5e9a-d0cd-4110-87da-7e6d1b1fa427}</t>
  </si>
  <si>
    <t>29</t>
  </si>
  <si>
    <t>Zařízení č.36</t>
  </si>
  <si>
    <t>{7e8cd031-80b7-461a-9391-072c6de96533}</t>
  </si>
  <si>
    <t>30</t>
  </si>
  <si>
    <t>Zařízení č.37</t>
  </si>
  <si>
    <t>{0776de27-0adf-4b71-a567-4f86699732f5}</t>
  </si>
  <si>
    <t>31</t>
  </si>
  <si>
    <t>Zařízení č.38</t>
  </si>
  <si>
    <t>{39102726-6097-491e-9d38-03f9c4945bab}</t>
  </si>
  <si>
    <t>32</t>
  </si>
  <si>
    <t>Zařízení č.39</t>
  </si>
  <si>
    <t>{4a908f2e-a21a-40dd-9b28-51d7de7e26cd}</t>
  </si>
  <si>
    <t>34</t>
  </si>
  <si>
    <t>Zařízení č.21</t>
  </si>
  <si>
    <t>{828ca50d-aa31-44aa-8bc1-1896c1a12fbf}</t>
  </si>
  <si>
    <t>35</t>
  </si>
  <si>
    <t>Zařízení č.22</t>
  </si>
  <si>
    <t>{9743609d-b381-432e-ac80-765bfb636761}</t>
  </si>
  <si>
    <t>1.09</t>
  </si>
  <si>
    <t>Měření  a regulace</t>
  </si>
  <si>
    <t>{2d254fa8-cc68-4c1c-b819-47b0993c3857}</t>
  </si>
  <si>
    <t>1.10</t>
  </si>
  <si>
    <t>Silnoproudé rozvody NN, hromosvod a uzemění</t>
  </si>
  <si>
    <t>{305d0557-2ba5-494f-8c3f-c7f5b25d0a66}</t>
  </si>
  <si>
    <t>1.14</t>
  </si>
  <si>
    <t>Slaboproudé rozvody</t>
  </si>
  <si>
    <t>{64d6b7b5-f393-4fc9-8f06-89ac8ee0ede9}</t>
  </si>
  <si>
    <t>1.18</t>
  </si>
  <si>
    <t>Elektronická požární signalizace</t>
  </si>
  <si>
    <t>{2c7b8852-daf3-4ad4-9052-c1f5eaf6f0d2}</t>
  </si>
  <si>
    <t>1.22</t>
  </si>
  <si>
    <t>Evakuační rozhlas</t>
  </si>
  <si>
    <t>{388041f3-9430-440c-93db-6aa95c8f5b86}</t>
  </si>
  <si>
    <t>D.2</t>
  </si>
  <si>
    <t>Technologická zařízení</t>
  </si>
  <si>
    <t>{f1dfe870-c324-4f14-809e-ae5356de4526}</t>
  </si>
  <si>
    <t>2.00</t>
  </si>
  <si>
    <t>Výtahy</t>
  </si>
  <si>
    <t>{07460b66-5d76-45b7-8388-7e441b791325}</t>
  </si>
  <si>
    <t>2.12</t>
  </si>
  <si>
    <t>Rozvody medicinálních plynů</t>
  </si>
  <si>
    <t>{2b4f2533-683a-4713-8193-ae6a7e56e94d}</t>
  </si>
  <si>
    <t>2.20</t>
  </si>
  <si>
    <t>Náhradní zdroj elektrické energie</t>
  </si>
  <si>
    <t>{57178c30-5cd7-40ec-aa21-4db5a9d8ddc8}</t>
  </si>
  <si>
    <t>2.21</t>
  </si>
  <si>
    <t>Technologie trafostanice</t>
  </si>
  <si>
    <t>{4cb8645f-bcb1-41ba-8f34-59c3f684874a}</t>
  </si>
  <si>
    <t>2.30</t>
  </si>
  <si>
    <t xml:space="preserve">Zdravotnická technologie </t>
  </si>
  <si>
    <t>{edc6e4d5-8c3f-4baa-ad36-01b3114e75a9}</t>
  </si>
  <si>
    <t>SO 204</t>
  </si>
  <si>
    <t>Stanice kyslíku</t>
  </si>
  <si>
    <t>{f716388f-afd9-4aff-b06a-cfe5394d3512}</t>
  </si>
  <si>
    <t>D.1.1a</t>
  </si>
  <si>
    <t>Základové konstrukce a spodní stavba_(společné pro SO 204 + SO 207)</t>
  </si>
  <si>
    <t>{dda1e47a-9d0c-4f3c-a075-a7a7791bdbbb}</t>
  </si>
  <si>
    <t>D.1.1</t>
  </si>
  <si>
    <t>{eb204ea0-7e29-4618-8946-c950c450e4d5}</t>
  </si>
  <si>
    <t>SO 207</t>
  </si>
  <si>
    <t xml:space="preserve">Přístřešek odpadového hospodářství   </t>
  </si>
  <si>
    <t>{064218ce-f1ea-42ce-bcea-d98dbaf73719}</t>
  </si>
  <si>
    <t>{d2dc9e8b-aa80-4e7f-ac81-d9c6f5e67806}</t>
  </si>
  <si>
    <t>SO 300-400-500</t>
  </si>
  <si>
    <t>Inženýrské objekty</t>
  </si>
  <si>
    <t>{0f2a990b-d6a6-4468-805e-c2c38ff1afac}</t>
  </si>
  <si>
    <t>SO301</t>
  </si>
  <si>
    <t>Kanalizace areálová - splašková</t>
  </si>
  <si>
    <t>{ec83b910-e9aa-4903-abde-c637348823f3}</t>
  </si>
  <si>
    <t>SO302</t>
  </si>
  <si>
    <t>Přípojka splaškové kanalizace</t>
  </si>
  <si>
    <t>{d62481f5-03c2-47fa-8798-a3e144f06e36}</t>
  </si>
  <si>
    <t>SO303</t>
  </si>
  <si>
    <t>Kanalizace tuková, odlučovač tuků</t>
  </si>
  <si>
    <t>{69c8fbbd-6cb4-4178-8976-dea88a9148fd}</t>
  </si>
  <si>
    <t>SO304</t>
  </si>
  <si>
    <t>Kanalizace zaolejovaných vod, odlučovač RL</t>
  </si>
  <si>
    <t>{8cb397f7-56a9-4de9-8991-d3abaf804e50}</t>
  </si>
  <si>
    <t>SO305</t>
  </si>
  <si>
    <t>Kanalizace dešťová - areálová, retence, zasakování</t>
  </si>
  <si>
    <t>{dfc66d9b-51fc-45ec-b281-3837abd23377}</t>
  </si>
  <si>
    <t>SO306</t>
  </si>
  <si>
    <t>Přípojka dešťové kanalizace</t>
  </si>
  <si>
    <t>{ba610b9a-957a-480a-ad1d-c2de5bec741b}</t>
  </si>
  <si>
    <t>SO307</t>
  </si>
  <si>
    <t>Likvidace dešťových vod ve Školní ulici</t>
  </si>
  <si>
    <t>{9351e602-401d-4231-928b-30647b5db4c0}</t>
  </si>
  <si>
    <t>SO320</t>
  </si>
  <si>
    <t>Přípojka pitné vody</t>
  </si>
  <si>
    <t>{762b6e6b-c867-40e2-bfde-c583459369f8}</t>
  </si>
  <si>
    <t>SO321</t>
  </si>
  <si>
    <t>Užitková voda - areálové rozvody</t>
  </si>
  <si>
    <t>{a8b693ea-4f00-4b17-876b-506ee1b7429b}</t>
  </si>
  <si>
    <t>SO403</t>
  </si>
  <si>
    <t>Areálové rozvody NN</t>
  </si>
  <si>
    <t>{ee5c078d-9116-418f-a05b-e537105c9962}</t>
  </si>
  <si>
    <t>SO404</t>
  </si>
  <si>
    <t>Venkovní areálové osvětlení</t>
  </si>
  <si>
    <t>{a0179ee4-3f9a-41ab-9b50-e12030cee718}</t>
  </si>
  <si>
    <t>SO406</t>
  </si>
  <si>
    <t>Úpravy VO</t>
  </si>
  <si>
    <t>{fd0a6a55-ca36-42f7-9832-6c416d257379}</t>
  </si>
  <si>
    <t>SO501</t>
  </si>
  <si>
    <t>Plynová přípojka STL</t>
  </si>
  <si>
    <t>{42bce2a0-073e-47f1-ae42-f97bb410e4e9}</t>
  </si>
  <si>
    <t>SO502</t>
  </si>
  <si>
    <t>Plynová přípojka NTL</t>
  </si>
  <si>
    <t>{ae8a5e1e-ddad-4482-ad5a-cdd147a8c7c7}</t>
  </si>
  <si>
    <t>SO503</t>
  </si>
  <si>
    <t>Zdroj a areálový rozvod O2</t>
  </si>
  <si>
    <t>{50c7bb9e-3dea-46c8-9fa2-9b92ce58b0cb}</t>
  </si>
  <si>
    <t>SO 601</t>
  </si>
  <si>
    <t>Komunikace, chodníky a zpevněné plochy</t>
  </si>
  <si>
    <t>{241b52fa-65f2-4170-b914-0087487887ad}</t>
  </si>
  <si>
    <t>SO 601.1</t>
  </si>
  <si>
    <t>Komunikace a chodníky - sever</t>
  </si>
  <si>
    <t>{d9c08c13-1204-47d4-8b74-e971b31d09b6}</t>
  </si>
  <si>
    <t>SO 601.2</t>
  </si>
  <si>
    <t>Komunikace a chodníky - jih</t>
  </si>
  <si>
    <t>{3046698b-a04d-4fb8-8f6a-70810f7e26cc}</t>
  </si>
  <si>
    <t>SO 602</t>
  </si>
  <si>
    <t>Úpravy stávajících komunikací  a chodníků</t>
  </si>
  <si>
    <t>{da755fac-144b-46b3-80bc-be139d0dbb8c}</t>
  </si>
  <si>
    <t>SO 602.1</t>
  </si>
  <si>
    <t>Chodníky v ul. Svitavská</t>
  </si>
  <si>
    <t>{6efe4b4f-a2e3-4263-8835-b2898a398f8e}</t>
  </si>
  <si>
    <t>SO 602.2</t>
  </si>
  <si>
    <t>Bezpečnostní ostrůvky</t>
  </si>
  <si>
    <t>{7299258a-6876-450e-9119-a4c8ad232b39}</t>
  </si>
  <si>
    <t>SO 603</t>
  </si>
  <si>
    <t>Dopravní značení</t>
  </si>
  <si>
    <t>{9cbb3a9a-de89-4dd4-a51c-ce4dd02e3f82}</t>
  </si>
  <si>
    <t>SO 604</t>
  </si>
  <si>
    <t>Sadové úpravy, náhradní výsadba</t>
  </si>
  <si>
    <t>{2e6f254d-d897-49f6-a1b7-6ad18db6121d}</t>
  </si>
  <si>
    <t>D 00</t>
  </si>
  <si>
    <t>INTERIÉR</t>
  </si>
  <si>
    <t>{9deff84f-9e28-4615-9218-f10c36db7eaa}</t>
  </si>
  <si>
    <t>Mobiliář externí</t>
  </si>
  <si>
    <t>{68846d22-9d88-4cf2-82b1-8cf80e50c359}</t>
  </si>
  <si>
    <t>První vybavení</t>
  </si>
  <si>
    <t>{f613868e-bf11-4215-958f-fece418d238a}</t>
  </si>
  <si>
    <t>4a</t>
  </si>
  <si>
    <t>Informační systém_vnitřní</t>
  </si>
  <si>
    <t>{e3277195-d623-4751-a0b1-1172c5b8f03b}</t>
  </si>
  <si>
    <t>4b</t>
  </si>
  <si>
    <t>Informační systém_vnější</t>
  </si>
  <si>
    <t>{1c035aea-db93-41e8-8832-b2abde8240a2}</t>
  </si>
  <si>
    <t>Doplněk</t>
  </si>
  <si>
    <t>ul. Školní</t>
  </si>
  <si>
    <t>{aa5e0e6e-9fae-4642-8152-209890118162}</t>
  </si>
  <si>
    <t>SO 209</t>
  </si>
  <si>
    <t>Stanoviště sběrných nádob na odpad - ul. Školní</t>
  </si>
  <si>
    <t>{99444903-0c63-45c5-b1f9-364de610e3fa}</t>
  </si>
  <si>
    <t>Architektonicko-stavební a stavebně konstrukční řešení - ul. Školní</t>
  </si>
  <si>
    <t>{67ef6ade-e39a-4473-a4fc-987dfab884fc}</t>
  </si>
  <si>
    <t>SO406 - doplněk</t>
  </si>
  <si>
    <t>Úpravy VO - ul. školní</t>
  </si>
  <si>
    <t>{caab90b6-0c6c-4272-88de-791714ca621f}</t>
  </si>
  <si>
    <t>Úpravy stávajících komunikací  a chodníků - ul. Školní</t>
  </si>
  <si>
    <t>{2cd6c950-f968-4210-8ba5-db4916d24c55}</t>
  </si>
  <si>
    <t>SO 602.4</t>
  </si>
  <si>
    <t>Chodníky v ul. Školní</t>
  </si>
  <si>
    <t>{d48d9db3-e2b3-46c2-9d14-3a881a90334d}</t>
  </si>
  <si>
    <t>KRYCÍ LIST SOUPISU PRACÍ</t>
  </si>
  <si>
    <t>Objekt:</t>
  </si>
  <si>
    <t>VON - Vedlejší a ostatní náklady stavby</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</si>
  <si>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</si>
  <si>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</si>
  <si>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</si>
  <si>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</si>
  <si>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</si>
  <si>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</si>
  <si>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</si>
  <si>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</si>
  <si>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</si>
  <si>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</si>
  <si>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VRN5 - Pojištění a bankovní záruky</t>
  </si>
  <si>
    <t xml:space="preserve">    VRN6 - Náklady spojené s ul. Školní</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</si>
  <si>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</si>
  <si>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</si>
  <si>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</si>
  <si>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</si>
  <si>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</si>
  <si>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</si>
  <si>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</si>
  <si>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</si>
  <si>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</si>
  <si>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</si>
  <si>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</si>
  <si>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</si>
  <si>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</si>
  <si>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</si>
  <si>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</si>
  <si>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ROZPOCET</t>
  </si>
  <si>
    <t>VRN1</t>
  </si>
  <si>
    <t>Průzkumné, geodetické a projektové práce</t>
  </si>
  <si>
    <t>K</t>
  </si>
  <si>
    <t>012103000</t>
  </si>
  <si>
    <t>Geodetické práce před výstavbou</t>
  </si>
  <si>
    <t>kpl.</t>
  </si>
  <si>
    <t>P</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</si>
  <si>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</si>
  <si>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012303000</t>
  </si>
  <si>
    <t>Geodetické práce po výstavbě</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</si>
  <si>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</si>
  <si>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</si>
  <si>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dílenská pro realizaci stavby</t>
  </si>
  <si>
    <t>Poznámka k položce:_x000D_
 V jednotkové ceně zahrnuty náklady na vypracování : -prováděcí / dílenské dokumentace pro provedení stavby vč. potřebných detailů VEŠKERÉ FORMY A PŘEDÁNÍ SE ŘÍDÍ PODMÍNKAMI ZADÁVACÍ DOKUMENTACE STAVBY</t>
  </si>
  <si>
    <t>013254000</t>
  </si>
  <si>
    <t>Dokumentace skutečného provedení stavby</t>
  </si>
  <si>
    <t>Poznámka k položce:_x000D_
VEŠKERÉ FORMY A PŘEDÁNÍ SE ŘÍDÍ PODMÍNKAMI ZADÁVACÍ DOKUMENTACE STAVBY</t>
  </si>
  <si>
    <t>VRN2</t>
  </si>
  <si>
    <t>Příprava staveniště</t>
  </si>
  <si>
    <t>020001000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</si>
  <si>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</si>
  <si>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</si>
  <si>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</si>
  <si>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</si>
  <si>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</si>
  <si>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039002000</t>
  </si>
  <si>
    <t>Zrušení zařízení staveniště</t>
  </si>
  <si>
    <t>Poznámka k položce:_x000D_
-náklady zhotovitele spojené s kompletní likvidací zařízení staveniště vč. uvedení všech dotčených ploch do bezvadného stavu</t>
  </si>
  <si>
    <t>VRN4</t>
  </si>
  <si>
    <t>Inženýrská činnost</t>
  </si>
  <si>
    <t>043103000</t>
  </si>
  <si>
    <t>Zkoušky bez rozlišení</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</si>
  <si>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</si>
  <si>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</si>
  <si>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</si>
  <si>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Poznámka k položce:_x000D_
-příprava předávací dokumentace dle ZD -ostatní kompletační činnost</t>
  </si>
  <si>
    <t>VRN5</t>
  </si>
  <si>
    <t>Pojištění a bankovní záruky</t>
  </si>
  <si>
    <t>0550R0001</t>
  </si>
  <si>
    <t>Pojištění dodavatele a pojištění díla</t>
  </si>
  <si>
    <t>Poznámka k položce:_x000D_
Náklady zhotovitele spojené s povinným pojištěním dodavatele nebo stavebního díla či jeho části nebo odpovědnosti za škodu, jak je uvedeno v návrhu SoD.</t>
  </si>
  <si>
    <t>0550R0002</t>
  </si>
  <si>
    <t>Bankovní záruky</t>
  </si>
  <si>
    <t>Poznámka k položce:_x000D_
Náklady zhotovitele spojené se zřízením zajišťovacích bankovních záruk po celou dobu realizace díla a celou záruční dobu, jak je uvedeno v návrhu SoD (pokud je zadavatel v návrhu SOD požaduje).</t>
  </si>
  <si>
    <t>VRN6</t>
  </si>
  <si>
    <t>Náklady spojené s ul. Školní</t>
  </si>
  <si>
    <t>0660R0001</t>
  </si>
  <si>
    <t>Veškeré náklady spojené se zajištěním průchodnosti ul. školní po celou dobu výstavby</t>
  </si>
  <si>
    <t>1205158000</t>
  </si>
  <si>
    <t>Poznámka k položce:_x000D_
Položka zahrnuje především, nikoliv však výlučně zřízení dočasné komunikace pro pěší, její oplocení, následnou likvidaci a další náklady, nezbytné k zajištěnítoh, aby po celou dobu výstavby byla ul. Školní prostupná pro pěší.</t>
  </si>
  <si>
    <t>VRN9</t>
  </si>
  <si>
    <t>090001000</t>
  </si>
  <si>
    <t>Poznámka k položce:_x000D_
V jednotkové ceně zahrnuty náklady : ------------------------------------------------- -náklady zhotovitele spojené s ochranou všech dotčených, jinde nespecifikovaných, dřevin, stromů, porostů a vegetačních ploch při stavebních prací dle ČSN 83 9061 - po celou dobu výstavby -pravidelné čištění přilehlých / souvisejících komunikací a zpevněných ploch - po celou dobu stavby  -uvedení všech dotčených ploch, konstrukcí a povrchů do původního, bezvadného stavu -vytyčení všech inženýrských sítí před zahájením prací vč. řádného zajištění. Zpětné protokolární předání všech inženýrských sítí jednotlivým správcům vč. uvedení dotčených ploch do bezvadného stavu. ---------------------------------------------------------------------------- -ostatní, jinde neuvedené, náklady potřebné k provedení a předání díla objednateli _ dle PD a TZ</t>
  </si>
  <si>
    <t>SO 101 - Dokončení demolic</t>
  </si>
  <si>
    <t>HSV - Práce a dodávky HSV</t>
  </si>
  <si>
    <t xml:space="preserve">    1 - Zemní práce</t>
  </si>
  <si>
    <t xml:space="preserve">    9 - Ostatní konstrukce a práce, bourání</t>
  </si>
  <si>
    <t xml:space="preserve">    997 - Přesun sutě</t>
  </si>
  <si>
    <t>HSV</t>
  </si>
  <si>
    <t>Práce a dodávky HSV</t>
  </si>
  <si>
    <t>Zemní práce</t>
  </si>
  <si>
    <t>113202111</t>
  </si>
  <si>
    <t>Vytrhání obrub krajníků obrubníků stojatých</t>
  </si>
  <si>
    <t>m</t>
  </si>
  <si>
    <t>131213101</t>
  </si>
  <si>
    <t>Hloubení jam v soudržných horninách třídy těžitelnosti I, skupiny 3 ručně</t>
  </si>
  <si>
    <t>m3</t>
  </si>
  <si>
    <t>VV</t>
  </si>
  <si>
    <t>"kopaná sonda_průzkumné práce" 5,0</t>
  </si>
  <si>
    <t>Součet</t>
  </si>
  <si>
    <t>174111101</t>
  </si>
  <si>
    <t>Zásyp jam, šachet rýh nebo kolem objektů sypaninou se zhutněním ručně</t>
  </si>
  <si>
    <t>"zásyp jam po základových prvcích" 7,68</t>
  </si>
  <si>
    <t>Ostatní konstrukce a práce, bourání</t>
  </si>
  <si>
    <t>961055111</t>
  </si>
  <si>
    <t>Bourání základů ze ŽB</t>
  </si>
  <si>
    <t>"demolice plotu č.1" 0,4*0,4*0,8*8</t>
  </si>
  <si>
    <t>"demolice plotu č.2" 0,4*0,4*0,8*52</t>
  </si>
  <si>
    <t>Mezisoučet</t>
  </si>
  <si>
    <t>"ostatní nezměřitelné skryté konstrukce_bude odsouhlaseno při realizaci" 5,0</t>
  </si>
  <si>
    <t>962032314</t>
  </si>
  <si>
    <t>Bourání pilířů cihelných z dutých nebo plných cihel pálených i nepálených na jakoukoli maltu</t>
  </si>
  <si>
    <t>"demolice plotu č.3_sloupky" 0,8*0,8*2*46</t>
  </si>
  <si>
    <t>96203R1</t>
  </si>
  <si>
    <t>Bourání ŽB zdiva kolektoru</t>
  </si>
  <si>
    <t>1760545279</t>
  </si>
  <si>
    <t>0,6*0,75*37</t>
  </si>
  <si>
    <t>9620522R10</t>
  </si>
  <si>
    <t>Bourání zdiva a konstrukcí nadzákladových ze ŽB do 1 m3</t>
  </si>
  <si>
    <t>"demolice plotu č.1_bet. sloupky" 0,8*0,8*2,0*8</t>
  </si>
  <si>
    <t>"demolice plotu č.1_bet. podezdívka" 0,2*0,6*14,5</t>
  </si>
  <si>
    <t>"demolice plotu č.2_bet. sloupky" 0,2*0,2*2,0*52</t>
  </si>
  <si>
    <t>"demolice plotu č.3_bet. podezdívka" 0,2*0,7*93,5</t>
  </si>
  <si>
    <t>"ostatní nezměřitelné konstrukce_bude odsouhlaseno při realizaci" 5,5</t>
  </si>
  <si>
    <t>966071822</t>
  </si>
  <si>
    <t>Rozebrání oplocení z drátěného pletiva se čtvercovými oky výšky do 2,0 m</t>
  </si>
  <si>
    <t>"demolice plotu č.1" 14,5</t>
  </si>
  <si>
    <t>980015R01</t>
  </si>
  <si>
    <t>Ostatní vyklízecí práce a činnosti</t>
  </si>
  <si>
    <t>Poznámka k položce:_x000D_
Kompletní provedení včetně přesunů a likvidace odpadů dle zákona o odpadech ---------------------------------------------------------------------------------------------- Na budoucím staveništi se dvou až třech místech nacházejí zbytky drobný neodstraněných betonových prefabrikovaných dílců, zbylých po odstraněné stavbě. Tyto je třeba ze staveniště posbírat a odvést pryč. Jejich rozsah je patrný z fotografií v grafické příloze jako zbytky po původní stavbě.</t>
  </si>
  <si>
    <t>997</t>
  </si>
  <si>
    <t>Přesun sutě</t>
  </si>
  <si>
    <t>997013R31</t>
  </si>
  <si>
    <t>Poplatek za uložení na skládce (skládkovné) stavebního odpadu bez rozlišení</t>
  </si>
  <si>
    <t>t</t>
  </si>
  <si>
    <t>Poznámka k položce:_x000D_
Poznámka k položce: Jednotková cena stanovena pro stavební odpad BEZ ROZLIŠENÍ _včetně nebezpečných odpadů. ----------------------------------------------------------------------------------------------------------------------</t>
  </si>
  <si>
    <t>997321511</t>
  </si>
  <si>
    <t>Vodorovná doprava suti a vybouraných hmot po suchu do 1 km</t>
  </si>
  <si>
    <t>997321519</t>
  </si>
  <si>
    <t>Příplatek ZKD 1km vodorovné dopravy suti a vybouraných hmot po suchu</t>
  </si>
  <si>
    <t>238,254*20 "Přepočtené koeficientem množství</t>
  </si>
  <si>
    <t>997321611</t>
  </si>
  <si>
    <t>Nakládání nebo překládání suti a vybouraných hmot</t>
  </si>
  <si>
    <t>SO 103 - HTÚ</t>
  </si>
  <si>
    <t xml:space="preserve">    5 - Podkladní vrstvy</t>
  </si>
  <si>
    <t>"předpoklad výskytu IS_stavební jáma" (175,0)</t>
  </si>
  <si>
    <t>131251107</t>
  </si>
  <si>
    <t>Hloubení jam nezapažených v hornině třídy těžitelnosti I, skupiny 3 objem přes 5000 m3 strojně</t>
  </si>
  <si>
    <t>"odměřeno elektronicky_stavební jáma" ((5568,0+770,0)*0,6)-175,0</t>
  </si>
  <si>
    <t>(specifikace třídy horniny_předpoklad-nude upřesněno dle podmínek při stavbě)</t>
  </si>
  <si>
    <t>131351107</t>
  </si>
  <si>
    <t>Hloubení jam nezapažených v hornině třídy těžitelnosti II, skupiny 4 objem přes 5000 m3 strojně</t>
  </si>
  <si>
    <t>"odměřeno elektronicky_stavební jáma" (5568,0+770,0)*0,4</t>
  </si>
  <si>
    <t>162351103</t>
  </si>
  <si>
    <t>Vodorovné přemístění do 500 m výkopku/sypaniny z horniny třídy těžitelnosti I, skupiny 1 až 3</t>
  </si>
  <si>
    <t>"staveništní přesuny sypanin pro násypy" 2364,0</t>
  </si>
  <si>
    <t>162751R17</t>
  </si>
  <si>
    <t>Vodorovné přemístění do 20 km výkopku/sypaniny z horniny třídy těžitelnosti I, skupiny 1 až 3</t>
  </si>
  <si>
    <t>Poznámka k položce:_x000D_
Poznámka k položce: Kompletní provedení dle specifikace PD a TZ včetně všech souvisejících prací/činností ---------------------------------------------------------------------------------------------------------</t>
  </si>
  <si>
    <t>"odměřeno elektronicky_stavební jáma" (5568,0)*0,6</t>
  </si>
  <si>
    <t>162751R37</t>
  </si>
  <si>
    <t>Vodorovné přemístění do 20 km výkopku/sypaniny z horniny třídy těžitelnosti II, skupiny 4 a 5</t>
  </si>
  <si>
    <t>"odměřeno elektronicky_stavební jáma" (5568,0)*0,4</t>
  </si>
  <si>
    <t>171151103</t>
  </si>
  <si>
    <t>Uložení sypaniny z hornin soudržných do násypů zhutněných</t>
  </si>
  <si>
    <t>"odměřeno elektronicky_figury a profilace" (2364,0)</t>
  </si>
  <si>
    <t>M</t>
  </si>
  <si>
    <t>10364100R</t>
  </si>
  <si>
    <t>zemina pro násypy a podsypy a úpravy terénní</t>
  </si>
  <si>
    <t>Poznámka k položce:_x000D_
Poznámka k položce: -specifikace dodávky _ viz PD a TZ  (JC obsahuje dodávku vhodného odsouhlaseného materiálu + přesuny/přemístění )</t>
  </si>
  <si>
    <t>(2364,0-770,0)</t>
  </si>
  <si>
    <t>171201R31</t>
  </si>
  <si>
    <t>Poplatek za uložení zeminy , navážek a kamení na skládce (skládkovné)</t>
  </si>
  <si>
    <t>5568*1,8 "Přepočtené koeficientem množství</t>
  </si>
  <si>
    <t>171251201</t>
  </si>
  <si>
    <t>Uložení sypaniny na skládky nebo meziskládky</t>
  </si>
  <si>
    <t>181951112</t>
  </si>
  <si>
    <t>Úprava pláně v hornině třídy těžitelnosti I, skupiny 1 až 3 se zhutněním</t>
  </si>
  <si>
    <t>m2</t>
  </si>
  <si>
    <t>"odměřeno elektronicky" 5635,0+2625</t>
  </si>
  <si>
    <t>460120R19</t>
  </si>
  <si>
    <t>Naložení výkopku strojně z hornin třídy 1 až 4</t>
  </si>
  <si>
    <t>Podkladní vrstvy</t>
  </si>
  <si>
    <t>561061131</t>
  </si>
  <si>
    <t>Zřízení podkladu ze zeminy upravené vápnem, cementem, směsnými pojivy tl 400 mm plochy přes 5000 m2</t>
  </si>
  <si>
    <t>58530170</t>
  </si>
  <si>
    <t>vápno pro úpravu zemin standardní</t>
  </si>
  <si>
    <t>SO 201 - Objekt nemocnice a výjezdové základny ZZS PAK</t>
  </si>
  <si>
    <t>Soupis:</t>
  </si>
  <si>
    <t>D.1.1-2 - Architektonicko-stavební a stavebně konstrukční řešení</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</si>
  <si>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</si>
  <si>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</si>
  <si>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</si>
  <si>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</si>
  <si>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</si>
  <si>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</si>
  <si>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</si>
  <si>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</si>
  <si>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</si>
  <si>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</si>
  <si>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</si>
  <si>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</si>
  <si>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</si>
  <si>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</si>
  <si>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</si>
  <si>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</si>
  <si>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</si>
  <si>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</si>
  <si>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</si>
  <si>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</si>
  <si>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N00 - Nepojmenované, ostatní práce a dodávky</t>
  </si>
  <si>
    <t xml:space="preserve">    N01 - Nepojmenovaný díl</t>
  </si>
  <si>
    <t>Ostatní - Ostatní</t>
  </si>
  <si>
    <t xml:space="preserve">    OST09 - Ostatní výpisy prvků a výrobků</t>
  </si>
  <si>
    <t xml:space="preserve">    OST11 - VŘ_01</t>
  </si>
  <si>
    <t xml:space="preserve">    OST12 - VŘ_02</t>
  </si>
  <si>
    <t xml:space="preserve">    OST13 - VŘ_03</t>
  </si>
  <si>
    <t xml:space="preserve">    OST15 - VŘ_05</t>
  </si>
  <si>
    <t>174151101</t>
  </si>
  <si>
    <t>Zásyp jam, šachet rýh nebo kolem objektů sypaninou se zhutněním</t>
  </si>
  <si>
    <t>"rozsah_spodní stavba_D.1.1_v.č. 12-15,51-54,TZ"</t>
  </si>
  <si>
    <t>"odměřeno elektronicky" 334,125</t>
  </si>
  <si>
    <t>58344197</t>
  </si>
  <si>
    <t>externí zásypový, nenamrzavý, zhutnitelný drcený materiál _ frakce do 63 mm</t>
  </si>
  <si>
    <t>334,125*1,8 "Přepočtené koeficientem množství</t>
  </si>
  <si>
    <t>"odměřenoi elektronicky" 4641,65</t>
  </si>
  <si>
    <t>Zakládání</t>
  </si>
  <si>
    <t>273326131</t>
  </si>
  <si>
    <t>Základové desky z ŽB tř. C 30/37 XC2</t>
  </si>
  <si>
    <t>2035721295</t>
  </si>
  <si>
    <t xml:space="preserve">"rozsah_nosný systém_0201_D.1.2_v.č. VT-01, TZ" </t>
  </si>
  <si>
    <t>"ZD.01"</t>
  </si>
  <si>
    <t>((11,3*2,744)+(21,245*1,075)+(14,55*1,075)+(21,625*1,075)+(25,45*20,15)+(64,55*22,25)+(34,85*28,8)+(23,25*21,50)+(20,65*30,4)-(10,125*20,975))*0,5</t>
  </si>
  <si>
    <t>"ZD.02" (10,125*20,975)*0,4</t>
  </si>
  <si>
    <t>"rozsah_0201_D.1.2_v.č. VT 05-08" (3,475*3,635*0,25)+(3,3*3,485*0,25)+(3,38*2,7*0,25)+(2,65*2,0*0,25)</t>
  </si>
  <si>
    <t>273351121</t>
  </si>
  <si>
    <t>Zřízení bednění základových desek</t>
  </si>
  <si>
    <t>(64,55+50,9)*2*0,5</t>
  </si>
  <si>
    <t>(10,2+21,7)*2*0,4</t>
  </si>
  <si>
    <t>(25,4+49,0)*2*0,5</t>
  </si>
  <si>
    <t>273351122</t>
  </si>
  <si>
    <t>Odstranění bednění základových desek</t>
  </si>
  <si>
    <t>273361R16</t>
  </si>
  <si>
    <t>Výztuž základových desek z betonářské oceli 10 505</t>
  </si>
  <si>
    <t>1388510199</t>
  </si>
  <si>
    <t>Poznámka k položce:_x000D_
Kompletní dodávka a provedení dle specifikace PD a TZ včetně všech přímo souvisejících prací a dodávek</t>
  </si>
  <si>
    <t xml:space="preserve">"rozsah_nosný systém_0201_D.1.2_v.č. VV 01A,01B,01C, TZ" </t>
  </si>
  <si>
    <t>175,931+0,21145</t>
  </si>
  <si>
    <t>"ostatní a rozdělovací výztuž_odsouhlasení v dílenské dokumentaci" 17,61</t>
  </si>
  <si>
    <t>274322611</t>
  </si>
  <si>
    <t>Základové pasy ze ŽB tř. C 30/37 XC2</t>
  </si>
  <si>
    <t>-868757784</t>
  </si>
  <si>
    <t>"ZN.01" 16,825*1,8*0,7</t>
  </si>
  <si>
    <t>"ZN.02" 16,825*1,8*0,7</t>
  </si>
  <si>
    <t>"ZN.03" 23,9*1,8*0,7*2</t>
  </si>
  <si>
    <t>274351121</t>
  </si>
  <si>
    <t>Zřízení bednění základových pasů rovného</t>
  </si>
  <si>
    <t>1938806402</t>
  </si>
  <si>
    <t>"ZN.01" (16,825+1,8)*2*0,7</t>
  </si>
  <si>
    <t>"ZN.02" (16,825+1,8)*2*0,7</t>
  </si>
  <si>
    <t>"ZN.03" (23,9+1,8)*2*0,7*2</t>
  </si>
  <si>
    <t>274351122</t>
  </si>
  <si>
    <t>Odstranění bednění základových pasů rovného</t>
  </si>
  <si>
    <t>1151280775</t>
  </si>
  <si>
    <t>274361R21</t>
  </si>
  <si>
    <t>Výztuž základových pásů betonářskou ocelí 10 505 (R)</t>
  </si>
  <si>
    <t>827921712</t>
  </si>
  <si>
    <t xml:space="preserve">"rozsah_nosný systém_0201_D.1.2_v.č. VV 02, TZ" </t>
  </si>
  <si>
    <t>6,5615</t>
  </si>
  <si>
    <t>"ostatní a rozdělovací výztuž_odsouhlasení v dílenské dokumentaci" 1,312</t>
  </si>
  <si>
    <t>Svislé a kompletní konstrukce</t>
  </si>
  <si>
    <t>311272131</t>
  </si>
  <si>
    <t>Zdivo z pórobetonových tvárnic hladkých přes P2 do P4 přes 450 do 600 kg/m3 na tenkovrstvou maltu tl 250 mm</t>
  </si>
  <si>
    <t>Poznámka k položce:_x000D_
V JC zahrnuty náklady na dodávku a provedení dilatačních / objektových dilatací včetně systémového vyplnění a profilů</t>
  </si>
  <si>
    <t>"rozsah_vnitřní kce a povrchy_D.1.1_v.č. 13-15,51-54,skladby"</t>
  </si>
  <si>
    <t>"vnitřní konstrukce_odměřeno elektronicky" (3,7*666,88)+(3,25*569,62)+(3,1*13,405)</t>
  </si>
  <si>
    <t>311272331</t>
  </si>
  <si>
    <t>Zdivo z pórobetonových tvárnic hladkých přes P2 do P4 přes 450 do 600 kg/m3 na tenkovrstvou maltu tl 375 mm</t>
  </si>
  <si>
    <t>"rozsah_střešní skladby_D.1.1_v.č. 15,51-54,TZ,skladby"</t>
  </si>
  <si>
    <t>"atikové kce_odměřeno elektronicky" (590,0)*0,5</t>
  </si>
  <si>
    <t>"vnitřní konstrukce_odměřeno elektronicky" (3,7*40,475)</t>
  </si>
  <si>
    <t>311273121</t>
  </si>
  <si>
    <t>Zdivo tepelněizolační z pórobetových tvárnic do P2 do 400kg/m3, tl zdiva 450 mm</t>
  </si>
  <si>
    <t xml:space="preserve">"vnitřní konstrukce_odměřeno elektronicky" </t>
  </si>
  <si>
    <t>(3,7*(282,3+82,96+14,65))+(3,25*(260,8+82,96+43,95))+(3,1*57,4)</t>
  </si>
  <si>
    <t>(-573,13)</t>
  </si>
  <si>
    <t>317141422</t>
  </si>
  <si>
    <t>Překlad plochý z pórobetonu š 125 mm dl přes 1200 do 1300 mm</t>
  </si>
  <si>
    <t>kus</t>
  </si>
  <si>
    <t>317141423</t>
  </si>
  <si>
    <t>Překlad plochý z pórobetonu š 125 mm dl přes 1300 do 1500 mm</t>
  </si>
  <si>
    <t>317141425</t>
  </si>
  <si>
    <t>Překlad plochý z pórobetonu š 125 mm dl přes 1800 do 2000 mm</t>
  </si>
  <si>
    <t>36</t>
  </si>
  <si>
    <t>317141427</t>
  </si>
  <si>
    <t>Překlad plochý z pórobetonu š 125 mm dl přes 2300 do 2500 mm</t>
  </si>
  <si>
    <t>38</t>
  </si>
  <si>
    <t>317141429</t>
  </si>
  <si>
    <t>Překlad plochý z pórobetonu š 125 mm dl přes 2800 do 3000 mm</t>
  </si>
  <si>
    <t>40</t>
  </si>
  <si>
    <t>317143441</t>
  </si>
  <si>
    <t>Překlad nosný z pórobetonu ve zdech tl 250 mm dl do 1300 mm</t>
  </si>
  <si>
    <t>42</t>
  </si>
  <si>
    <t>317143443</t>
  </si>
  <si>
    <t>Překlad nosný z pórobetonu ve zdech tl 250 mm dl přes 1500 do 1800 mm</t>
  </si>
  <si>
    <t>44</t>
  </si>
  <si>
    <t>317143444</t>
  </si>
  <si>
    <t>Překlad nosný z pórobetonu ve zdech tl 250 mm dl přes 1800 do 2100 mm</t>
  </si>
  <si>
    <t>46</t>
  </si>
  <si>
    <t>317143445</t>
  </si>
  <si>
    <t>Překlad nosný z pórobetonu ve zdech tl 250 mm dl přes 2100 do 2400 mm</t>
  </si>
  <si>
    <t>48</t>
  </si>
  <si>
    <t>317143466</t>
  </si>
  <si>
    <t>Překlad nosný z pórobetonu ve zdech tl 375 mm dl přes přes 2400 mm</t>
  </si>
  <si>
    <t>50</t>
  </si>
  <si>
    <t>317944323</t>
  </si>
  <si>
    <t>Válcované nosníky č.14 až 22 dodatečně osazované do připravených otvorů</t>
  </si>
  <si>
    <t>386318272</t>
  </si>
  <si>
    <t xml:space="preserve">"rozsah_nosný systém_0201_D.1.2, v.č. VT 04,TZ" </t>
  </si>
  <si>
    <t>0,5906</t>
  </si>
  <si>
    <t>"související prvky_odsouhlasení v dílenské dokumentaci" 0,09</t>
  </si>
  <si>
    <t>330321610</t>
  </si>
  <si>
    <t>Sloupy nebo pilíře ze ŽB tř. C 30/37 bez výztuže</t>
  </si>
  <si>
    <t>1035555420</t>
  </si>
  <si>
    <t xml:space="preserve">"rozsah_nosný systém_0201_D.1.2_v.č. VT_02-04,VV 03, TZ" </t>
  </si>
  <si>
    <t>"S1.01" (3,14*0,2*0,2*4,05)*8</t>
  </si>
  <si>
    <t>"S1.01A" (3,14*0,2*0,2*4,05)*6</t>
  </si>
  <si>
    <t xml:space="preserve">"S1.02" (0,3*0,5)*4,05*8 </t>
  </si>
  <si>
    <t xml:space="preserve">"S1.02A" (0,485*0,5)*4,05*2 </t>
  </si>
  <si>
    <t xml:space="preserve">"S1.02B" (0,3*0,5)*4,05 </t>
  </si>
  <si>
    <t xml:space="preserve">"S1.02C" (0,3*0,5)*4,05*3 </t>
  </si>
  <si>
    <t>"S1.02D" (0,3*0,5)*4,05</t>
  </si>
  <si>
    <t>"S1.03" (0,25*0,4)*4,05*2</t>
  </si>
  <si>
    <t>"S1.04" (0,325*0,7)*4,05</t>
  </si>
  <si>
    <t>"S1.05" (0,325*1,0)*4,05</t>
  </si>
  <si>
    <t>"S1.06" (0,325*0,7)*4,05*3</t>
  </si>
  <si>
    <t>"S1.07" (0,325*0,8)*4,05</t>
  </si>
  <si>
    <t>"S1.08" (0,4*0,4)*4,05*6</t>
  </si>
  <si>
    <t>"S1.08A" (0,4*0,4)*4,05</t>
  </si>
  <si>
    <t>"S1.09" (0,25*0,5)*4,05</t>
  </si>
  <si>
    <t>"S1.10" (0,25*1,75)*4,05</t>
  </si>
  <si>
    <t>"S1.11" (0,25*0,48)*4,05</t>
  </si>
  <si>
    <t>"S1.12" (0,25*1,105)*4,05</t>
  </si>
  <si>
    <t>"S1.13" (0,3*0,45)*4,05*3</t>
  </si>
  <si>
    <t>"S1.13A" (0,3*0,45)*4,05</t>
  </si>
  <si>
    <t>"S1.14" (0,25*0,91)*4,05</t>
  </si>
  <si>
    <t>"S1.15" (0,25*0,8)*4,05</t>
  </si>
  <si>
    <t xml:space="preserve">"rozsah_nosný systém_0201_D.1.2_v.č. VT_02-04,VV 26, TZ" </t>
  </si>
  <si>
    <t>"S2.01" (0,3*0,3)*3,6*6</t>
  </si>
  <si>
    <t>"S2.02" (0,25*0,735)*3,6*3</t>
  </si>
  <si>
    <t>"S2.03" (0,25*0,325)*3,6</t>
  </si>
  <si>
    <t>"S2.04" (0,25*0,315)*3,6</t>
  </si>
  <si>
    <t>"S2.05" (0,25*0,35)*3,6*2</t>
  </si>
  <si>
    <t>"S2.06" (0,25*0,535)*3,6*2</t>
  </si>
  <si>
    <t>"S2.07" (0,25*0,63)*3,6</t>
  </si>
  <si>
    <t>"S2.08" (0,3*0,42)*3,6</t>
  </si>
  <si>
    <t>"S2.09" (0,4*0,4)*3,6</t>
  </si>
  <si>
    <t>331351125</t>
  </si>
  <si>
    <t>Zřízení bednění čtyřúhelníkových sloupů v do 4 m</t>
  </si>
  <si>
    <t>-1394048875</t>
  </si>
  <si>
    <t xml:space="preserve">"S1.02" (0,3+0,5)*2*4,05*8 </t>
  </si>
  <si>
    <t xml:space="preserve">"S1.02A" (0,485+0,5)*2*4,05*2 </t>
  </si>
  <si>
    <t xml:space="preserve">"S1.02B" (0,3+0,5)*2*4,05 </t>
  </si>
  <si>
    <t xml:space="preserve">"S1.02C" (0,3+0,5)*2*4,05*3 </t>
  </si>
  <si>
    <t>"S1.02D" (0,3+0,5)*2*4,05</t>
  </si>
  <si>
    <t>"S1.03" (0,25+0,4)*2*4,05*2</t>
  </si>
  <si>
    <t>"S1.04" (0,325+0,7)*2*4,05</t>
  </si>
  <si>
    <t>"S1.05" (0,325+1,0)*2*4,05</t>
  </si>
  <si>
    <t>"S1.06" (0,325+0,7)*2*4,05*3</t>
  </si>
  <si>
    <t>"S1.07" (0,325+0,8)*2*4,05</t>
  </si>
  <si>
    <t>"S1.08" (0,4+0,4)*2*4,05*6</t>
  </si>
  <si>
    <t>"S1.08A" (0,4+0,4)*2*4,05</t>
  </si>
  <si>
    <t>"S1.09" (0,25+0,5)*2*4,05</t>
  </si>
  <si>
    <t>"S1.10" (0,25+1,75)*2*4,05</t>
  </si>
  <si>
    <t>"S1.11" (0,25+0,48)*2*4,05</t>
  </si>
  <si>
    <t>"S1.12" (0,25+1,105)*2*4,05</t>
  </si>
  <si>
    <t>"S1.13" (0,3+0,45)*2*4,05*3</t>
  </si>
  <si>
    <t>"S1.13A" (0,3+0,45)*2*4,05</t>
  </si>
  <si>
    <t>"S1.14" (0,25+0,91)*2*4,05</t>
  </si>
  <si>
    <t>"S1.15" (0,25+0,8)*2*4,05</t>
  </si>
  <si>
    <t>"S2.01" (0,3+0,3*2)*3,6*6</t>
  </si>
  <si>
    <t>"S2.02" (0,25+0,735)*2*3,6*3</t>
  </si>
  <si>
    <t>"S2.03" (0,25+0,325)*2*3,6</t>
  </si>
  <si>
    <t>"S2.04" (0,25+0,315)*2*3,6</t>
  </si>
  <si>
    <t>"S2.05" (0,25+0,35)*2*3,6*2</t>
  </si>
  <si>
    <t>"S2.06" (0,25+0,535)*2*3,6*2</t>
  </si>
  <si>
    <t>"S2.07" (0,25+0,63)*2*3,6</t>
  </si>
  <si>
    <t>"S2.08" (0,3+0,42)*2*3,6</t>
  </si>
  <si>
    <t>"S2.09" (0,4+0,4*2)*3,6</t>
  </si>
  <si>
    <t>331351126</t>
  </si>
  <si>
    <t>Odstranění bednění čtyřúhelníkových sloupů v do 4 m</t>
  </si>
  <si>
    <t>1086357141</t>
  </si>
  <si>
    <t>331361R21</t>
  </si>
  <si>
    <t>Výztuž sloupů hranatých betonářskou ocelí 10 505</t>
  </si>
  <si>
    <t>-244707883</t>
  </si>
  <si>
    <t>"rozsah_nosný systém_0201_D.1.2_v.č. VV 03+26, TZ" 5,248+0,6555</t>
  </si>
  <si>
    <t>"ostatní a rozdělovací výztuž_odsouhlasení v dílenské dokumentaci" 0,886</t>
  </si>
  <si>
    <t>341321610</t>
  </si>
  <si>
    <t>Stěny nosné ze ŽB tř. C 30/37 XC1</t>
  </si>
  <si>
    <t>1984641972</t>
  </si>
  <si>
    <t>"rozsah_nosný systém_0201_D.1.2"</t>
  </si>
  <si>
    <t>"v.č. VT 05" (0,2*10,56*17,455)</t>
  </si>
  <si>
    <t>"v.č. VT 06" (0,2*14,14*16,655)</t>
  </si>
  <si>
    <t>"v.č. VT 07" (0,2*10,56*12,16)</t>
  </si>
  <si>
    <t>"v.č. VT 08" (0,2*10,56*9,3)</t>
  </si>
  <si>
    <t>3413618R1</t>
  </si>
  <si>
    <t>Výztuž stěn betonářskou ocelí 10 505</t>
  </si>
  <si>
    <t>-1998935722</t>
  </si>
  <si>
    <t>"v.č. VV 04 - VV 07" 1,294+1,323+1,156+0,878</t>
  </si>
  <si>
    <t>"ostatní a rozdělovací výztuž_odsouhlasení v dílenské dokumentaci" 0,698</t>
  </si>
  <si>
    <t>341351111</t>
  </si>
  <si>
    <t>Zřízení oboustranného bednění nosných stěn</t>
  </si>
  <si>
    <t>825582066</t>
  </si>
  <si>
    <t>"v.č. VT 05" (2*10,56*17,455)</t>
  </si>
  <si>
    <t>"v.č. VT 06" (2*14,14*16,655)</t>
  </si>
  <si>
    <t>"v.č. VT 07" (2*10,56*12,16)</t>
  </si>
  <si>
    <t>"v.č. VT 08" (2*10,56*9,3)</t>
  </si>
  <si>
    <t>341351112</t>
  </si>
  <si>
    <t>Odstranění oboustranného bednění nosných stěn</t>
  </si>
  <si>
    <t>-1115774688</t>
  </si>
  <si>
    <t>342291131</t>
  </si>
  <si>
    <t>Ukotvení zdiva k betonovým konstrukcím plochými kotvami</t>
  </si>
  <si>
    <t>70</t>
  </si>
  <si>
    <t>346244353</t>
  </si>
  <si>
    <t>Obezdívka ploch rovných tl 75 mm z pórobetonových přesných tvárnic</t>
  </si>
  <si>
    <t>72</t>
  </si>
  <si>
    <t>"atikové kce_odměřeno elektronicky" (590,0)*0,25</t>
  </si>
  <si>
    <t>37</t>
  </si>
  <si>
    <t>380326132</t>
  </si>
  <si>
    <t>Kompletní konstrukce ze ŽB tř. C 30/37 tl do 300 mm</t>
  </si>
  <si>
    <t>74</t>
  </si>
  <si>
    <t xml:space="preserve">"dojezdy výtahových šachet" </t>
  </si>
  <si>
    <t>3,8*3,12*0,55</t>
  </si>
  <si>
    <t>4,055*3,0*0,55</t>
  </si>
  <si>
    <t>3,0*3,905*0,55</t>
  </si>
  <si>
    <t>2,42*3,19*0,55</t>
  </si>
  <si>
    <t>(0,2*1,5*(13,84+14,1+13,81+11,22))</t>
  </si>
  <si>
    <t>380356231</t>
  </si>
  <si>
    <t>Bednění kompletních konstrukcí neomítaných ploch rovinných zřízení</t>
  </si>
  <si>
    <t>76</t>
  </si>
  <si>
    <t>(2*1,5*(13,84+14,1+13,81+11,22))</t>
  </si>
  <si>
    <t>39</t>
  </si>
  <si>
    <t>380356232</t>
  </si>
  <si>
    <t>Bednění kompletních konstrukcí neomítaných ploch rovinných odstranění</t>
  </si>
  <si>
    <t>78</t>
  </si>
  <si>
    <t>380361R06</t>
  </si>
  <si>
    <t>Výztuž kompletních konstrukcí z betonářské oceli 10 505</t>
  </si>
  <si>
    <t>80</t>
  </si>
  <si>
    <t>"předpoklad_bude upřesněno a schváleno v dílenské dokumentaci" 200/1000*39,792</t>
  </si>
  <si>
    <t>Vodorovné konstrukce</t>
  </si>
  <si>
    <t>41</t>
  </si>
  <si>
    <t>411141R35</t>
  </si>
  <si>
    <t>Strop tl 250 mm s vyztuženou nadbetonávkou z pórobetonových vložek a nosníků</t>
  </si>
  <si>
    <t>82</t>
  </si>
  <si>
    <t>Poznámka k položce:_x000D_
Poznámka k položce: Kompletní systémová dodávka a provedení dle specifikace PD a TZ / TP výrobce _ včetně všech přímo souvisejících prací/dodávek/doplňků a příslušenství ---------------------------------------------------------------------------------------------------------------------------------------------------------------------------------------------</t>
  </si>
  <si>
    <t>"rozsah_nosný systém D.1.2"</t>
  </si>
  <si>
    <t>"1.NP" 3708,6</t>
  </si>
  <si>
    <t>"2.NP" 3579,7</t>
  </si>
  <si>
    <t>411321616</t>
  </si>
  <si>
    <t>Stropy deskové ze ŽB tř. C 30/37</t>
  </si>
  <si>
    <t>240178166</t>
  </si>
  <si>
    <t xml:space="preserve">"rozsah_nosný systém_0201_D.1.2, TZ" </t>
  </si>
  <si>
    <t>"D1.05_v.č. VT 02" (13,725*7,45)*0,3</t>
  </si>
  <si>
    <t>" D1.04_v.č. VT 02" (13,725*7,45)*0,3</t>
  </si>
  <si>
    <t>" D1.03_v.č. VT 02" (20,8*7,2)*0,3</t>
  </si>
  <si>
    <t>" D1.02_v.č. VT 02" (20,8*7,2)*0,3</t>
  </si>
  <si>
    <t>"dobetonávky_odměřeno elektronicky" 67,404</t>
  </si>
  <si>
    <t xml:space="preserve">"rozsah_nosný systém_0201_D.1.2, TZ_v.č. VT 04" 0,2*((3,505*3,465)+(3,775*3,635)+(2,0*2,65)+(2,58*3,485)) </t>
  </si>
  <si>
    <t>43</t>
  </si>
  <si>
    <t>411351021</t>
  </si>
  <si>
    <t>Zřízení bednění stropů deskových</t>
  </si>
  <si>
    <t>-888625091</t>
  </si>
  <si>
    <t>"D1.05_v.č. VT 02" (13,725*7,45)</t>
  </si>
  <si>
    <t>" D1.04_v.č. VT 02" (13,725*7,45)</t>
  </si>
  <si>
    <t>" D1.03_v.č. VT 02" (20,8*7,2)</t>
  </si>
  <si>
    <t>" D1.02_v.č. VT 02" (20,8*7,2)</t>
  </si>
  <si>
    <t>"dobetonávky_odměřeno elektronicky" 269,6</t>
  </si>
  <si>
    <t xml:space="preserve">"rozsah_nosný systém_0201_D.1.2, TZ_v.č. VT 04" ((3,505*3,465)+(3,775*3,635)+(2,0*2,65)+(2,58*3,485)) </t>
  </si>
  <si>
    <t>411351022</t>
  </si>
  <si>
    <t>Odstranění bednění stropů deskových</t>
  </si>
  <si>
    <t>425142867</t>
  </si>
  <si>
    <t>45</t>
  </si>
  <si>
    <t>411354313</t>
  </si>
  <si>
    <t>Zřízení podpěrné konstrukce stropů výšky do 4 m</t>
  </si>
  <si>
    <t>559393219</t>
  </si>
  <si>
    <t xml:space="preserve">"rozsah_nosný systém_0201_D.1.2" </t>
  </si>
  <si>
    <t>"1.NP_v.č. 01-03,TZ" 3708,6</t>
  </si>
  <si>
    <t>"2.NP_v.č. 04-06,TZ" 3579,7</t>
  </si>
  <si>
    <t>411354314</t>
  </si>
  <si>
    <t>Odstranění podpěrné konstrukce stropů výšky do 4 m</t>
  </si>
  <si>
    <t>-1446026156</t>
  </si>
  <si>
    <t>47</t>
  </si>
  <si>
    <t>411361R21</t>
  </si>
  <si>
    <t>Výztuž stropů betonářskou ocelí 10 505</t>
  </si>
  <si>
    <t>-503209646</t>
  </si>
  <si>
    <t>"v.č. VV 18 - VV 21" (3,745+3,745+2,495+2,476)</t>
  </si>
  <si>
    <t>"ostatní a rozdělovací výztuž_odsouhlasení v dílenské dokumentaci" 1,87</t>
  </si>
  <si>
    <t>413321616</t>
  </si>
  <si>
    <t>Nosníky , průvlaky a překlady ze ŽB tř. C 30/37 XC1</t>
  </si>
  <si>
    <t>1474466303</t>
  </si>
  <si>
    <t>"rozsah_nosný systém_0201_D.1.2, TZ"</t>
  </si>
  <si>
    <t xml:space="preserve">"v.č. VT 02-04, VV 13-17" </t>
  </si>
  <si>
    <t>"P1.08" (0,55*0,85)*13,525*2</t>
  </si>
  <si>
    <t>"P1.09" (0,55*0,85)*7,8*2*2</t>
  </si>
  <si>
    <t>"P1.14" (0,325*0,78)*13,525*2</t>
  </si>
  <si>
    <t>"P1.11" (0,55*0,85)*20,6*2</t>
  </si>
  <si>
    <t>"P1.10" (0,55*0,85)*7,55*2*2</t>
  </si>
  <si>
    <t>"P1.12" (0,325*0,78)*20,6</t>
  </si>
  <si>
    <t>"P1.13" (0,325*0,78)*20,6</t>
  </si>
  <si>
    <t>"P1.01" (0,4*0,8)*7,725</t>
  </si>
  <si>
    <t>"P1.02-03" (0,4*0,8)*14,65</t>
  </si>
  <si>
    <t>"P1.04-05" (0,4*0,75)*13,12</t>
  </si>
  <si>
    <t>"P1.06-07" (0,4*0,75)*13,12</t>
  </si>
  <si>
    <t>"P1.15" (0,4*0,9)*7,375</t>
  </si>
  <si>
    <t xml:space="preserve">"v.č. VT 02-04, VV 22-24"_ZB1.01-34 </t>
  </si>
  <si>
    <t>(0,25*0,53)*8</t>
  </si>
  <si>
    <t>(0,25*0,53)*6</t>
  </si>
  <si>
    <t>(0,25*1,03)*7</t>
  </si>
  <si>
    <t>(0,25*0,5)*3</t>
  </si>
  <si>
    <t>(0,325*0,92)*6</t>
  </si>
  <si>
    <t>(0,325*0,52)*10,8</t>
  </si>
  <si>
    <t>(0,325*0,29)*2,5</t>
  </si>
  <si>
    <t>(0,25*0,375)*2*3</t>
  </si>
  <si>
    <t>(0,25*0,53)*9,5</t>
  </si>
  <si>
    <t>(0,325*0,2)*3,5*2</t>
  </si>
  <si>
    <t>(0,25*0,53)*4,5*2</t>
  </si>
  <si>
    <t>(0,2*0,63)*4,5*2</t>
  </si>
  <si>
    <t>(0,25*0,25)*4,5</t>
  </si>
  <si>
    <t>(0,25*0,53)*4,5</t>
  </si>
  <si>
    <t>(0,25*0,25)*3</t>
  </si>
  <si>
    <t>(0,25*0,53)*6,5</t>
  </si>
  <si>
    <t>(0,25*0,53)*4</t>
  </si>
  <si>
    <t>(0,25*0,53)*7,5</t>
  </si>
  <si>
    <t>(0,25*0,53)*4,5*3</t>
  </si>
  <si>
    <t>(0,25*0,53)*4*4</t>
  </si>
  <si>
    <t>(0,25*0,53)*4*8</t>
  </si>
  <si>
    <t>(0,25*0,53)*5</t>
  </si>
  <si>
    <t>(0,25*0,53)*5,5</t>
  </si>
  <si>
    <t>(0,25*1,285)*6,5</t>
  </si>
  <si>
    <t>(0,325*0,89)*10,5</t>
  </si>
  <si>
    <t>(0,325*0,45)*6</t>
  </si>
  <si>
    <t>(0,325*0,25)*2*2</t>
  </si>
  <si>
    <t xml:space="preserve">"v.č. VT 02-04, VV 27"_ZB2.01-12" </t>
  </si>
  <si>
    <t>(0,25*0,58)*4,9</t>
  </si>
  <si>
    <t>(0,325*0,25)*4,9</t>
  </si>
  <si>
    <t>(0,25*0,25)*3*4</t>
  </si>
  <si>
    <t>(0,25*0,58)*1,5</t>
  </si>
  <si>
    <t>(0,25*0,47)*4,2*2</t>
  </si>
  <si>
    <t>(0,25*0,47)*5,5*4</t>
  </si>
  <si>
    <t>(0,25*0,58)*3,9*7</t>
  </si>
  <si>
    <t>(0,25*0,58)*5,1</t>
  </si>
  <si>
    <t>(0,25*0,47)*2,8</t>
  </si>
  <si>
    <t>(0,2*0,58)*3,9*2</t>
  </si>
  <si>
    <t>(0,325*0,25)*4,1</t>
  </si>
  <si>
    <t>(0,2*0,58)*4</t>
  </si>
  <si>
    <t>"P2.01" 0,25*1,08*8,1*4</t>
  </si>
  <si>
    <t>"P2.02" 0,25*1,08*8,25*2</t>
  </si>
  <si>
    <t>"P2.03" 0,43*0,75*7,475</t>
  </si>
  <si>
    <t>49</t>
  </si>
  <si>
    <t>413351111</t>
  </si>
  <si>
    <t>Zřízení bednění nosníků a průvlaků</t>
  </si>
  <si>
    <t>1795731680</t>
  </si>
  <si>
    <t>"P1.08" (0,55+2*0,85)*13,525*2</t>
  </si>
  <si>
    <t>"P1.09" (0,55+2*0,85)*7,8*2*2</t>
  </si>
  <si>
    <t>"P1.14" (0,325+2*0,78)*13,525*2</t>
  </si>
  <si>
    <t>"P1.11" (0,55+2*0,85)*20,6*2</t>
  </si>
  <si>
    <t>"P1.10" (0,55+2*0,85)*7,55*2*2</t>
  </si>
  <si>
    <t>"P1.12" (0,325+2*0,78)*20,6</t>
  </si>
  <si>
    <t>"P1.13" (0,325+2*2*0,78)*20,6</t>
  </si>
  <si>
    <t>"P1.01" (0,4+2*0,8)*7,725</t>
  </si>
  <si>
    <t>"P1.02-03" (0,4+2*0,8)*14,65</t>
  </si>
  <si>
    <t>"P1.04-05" (0,4+2*0,75)*13,12</t>
  </si>
  <si>
    <t>"P1.06-07" (0,4+2*0,75)*13,12</t>
  </si>
  <si>
    <t>"P1.15" (0,4+2*0,9)*7,375</t>
  </si>
  <si>
    <t>(0,25+2*0,53)*8</t>
  </si>
  <si>
    <t>(0,25+2*0,53)*6</t>
  </si>
  <si>
    <t>(0,25+2*1,03)*7</t>
  </si>
  <si>
    <t>(0,25+2*0,5)*3</t>
  </si>
  <si>
    <t>(0,325+2*0,92)*6</t>
  </si>
  <si>
    <t>(0,325+2*0,52)*10,8</t>
  </si>
  <si>
    <t>(0,325+2*0,29)*2,5</t>
  </si>
  <si>
    <t>(0,25+2*0,375)*2*3</t>
  </si>
  <si>
    <t>(0,25+2*0,53)*9,5</t>
  </si>
  <si>
    <t>(0,325+2*0,2)*3,5*2</t>
  </si>
  <si>
    <t>(0,25+2*0,53)*4,5*2</t>
  </si>
  <si>
    <t>(0,2+2*0,63)*4,5*2</t>
  </si>
  <si>
    <t>(0,25+2*0,25)*4,5</t>
  </si>
  <si>
    <t>(0,25+2*0,53)*4,5</t>
  </si>
  <si>
    <t>(0,25+2*0,25)*3</t>
  </si>
  <si>
    <t>(0,25+2*0,53)*6,5</t>
  </si>
  <si>
    <t>(0,25+2*0,53)*4</t>
  </si>
  <si>
    <t>(0,25+2*0,53)*7,5</t>
  </si>
  <si>
    <t>(0,25+2*0,53)*4,5*3</t>
  </si>
  <si>
    <t>(0,25+2*0,53)*4*4</t>
  </si>
  <si>
    <t>(0,25+2*0,53)*4*8</t>
  </si>
  <si>
    <t>(0,25+2*0,53)*5</t>
  </si>
  <si>
    <t>(0,25+2*0,53)*5,5</t>
  </si>
  <si>
    <t>(0,25+2*1,285)*6,5</t>
  </si>
  <si>
    <t>(0,325+2*0,89)*10,5</t>
  </si>
  <si>
    <t>(0,325+2*0,45)*6</t>
  </si>
  <si>
    <t>(0,325+2*0,25)*2*2</t>
  </si>
  <si>
    <t>(0,25+2*0,58)*4,9</t>
  </si>
  <si>
    <t>(0,325+2*0,25)*4,9</t>
  </si>
  <si>
    <t>(0,25+2*0,25)*3*4</t>
  </si>
  <si>
    <t>(0,25+2*0,58)*1,5</t>
  </si>
  <si>
    <t>(0,25+2*0,47)*4,2*2</t>
  </si>
  <si>
    <t>(0,25+2*0,47)*5,5*4</t>
  </si>
  <si>
    <t>(0,25+2*0,58)*3,9*7</t>
  </si>
  <si>
    <t>(0,25+2*0,58)*5,1</t>
  </si>
  <si>
    <t>(0,25+2*0,47)*2,8</t>
  </si>
  <si>
    <t>(0,2+2*0,58)*3,9*2</t>
  </si>
  <si>
    <t>(0,325+2*0,25)*4,1</t>
  </si>
  <si>
    <t>(0,2+2*0,58)*4</t>
  </si>
  <si>
    <t>"P2.01" (0,25+2*1,08)*8,1*4</t>
  </si>
  <si>
    <t>"P2.02"(0,25+2*1,08)*8,25*2</t>
  </si>
  <si>
    <t>"P2.03"( 0,43+2*0,75)*7,475</t>
  </si>
  <si>
    <t>413351112</t>
  </si>
  <si>
    <t>Odstranění bednění nosníků a průvlaků</t>
  </si>
  <si>
    <t>528823878</t>
  </si>
  <si>
    <t>51</t>
  </si>
  <si>
    <t>413361R21</t>
  </si>
  <si>
    <t>Výztuž nosníků, volných trámů nebo průvlaků volných trámů</t>
  </si>
  <si>
    <t>1359223287</t>
  </si>
  <si>
    <t>"v.č. VV 13 - VV 17" (1,473+1,473+1,829+1,86+2,407)</t>
  </si>
  <si>
    <t>"v.č. VV 22 - VV 24" (1,028+0,734+1,141)</t>
  </si>
  <si>
    <t>"v.č. VV 27" (11,221)</t>
  </si>
  <si>
    <t>"ostatní a rozdělovací výztuž_odsouhlasení v dílenské dokumentaci" 3,475</t>
  </si>
  <si>
    <t>52</t>
  </si>
  <si>
    <t>417321616</t>
  </si>
  <si>
    <t>Ztužující pásy a věnce ze ŽB tř. C 30/37 XC1</t>
  </si>
  <si>
    <t>1608027627</t>
  </si>
  <si>
    <t xml:space="preserve">"v.č. VT 02-04, VV 27" </t>
  </si>
  <si>
    <t>"V2.01" 0,325*0,58*384,1</t>
  </si>
  <si>
    <t>"V2.02" 0,25*0,25*513,95</t>
  </si>
  <si>
    <t xml:space="preserve">"v.č. VT 02-04, VV 25" </t>
  </si>
  <si>
    <t>"V1.01" 0,325*0,53*286,0</t>
  </si>
  <si>
    <t>"V1.01A" 0,45*0,2*8,05</t>
  </si>
  <si>
    <t>"V1.02" 0,25*0,2*622,26</t>
  </si>
  <si>
    <t>"V1.03" 0,375*0,53*41,23</t>
  </si>
  <si>
    <t>"V1.04" 0,3*0,53*19,5</t>
  </si>
  <si>
    <t>"V1.04A" 0,325*0,25*21,73</t>
  </si>
  <si>
    <t>"V1.04B" 0,3*0,25*21,73</t>
  </si>
  <si>
    <t>"V1.05" 0,325*0,25*40,78</t>
  </si>
  <si>
    <t>"V1.06" 0,325*0,25*79,28</t>
  </si>
  <si>
    <t>"V1.07" 0,3*0,66*6,1</t>
  </si>
  <si>
    <t>"V1.08" 0,3*0,3*1,5</t>
  </si>
  <si>
    <t xml:space="preserve">"v.č. VT 02-04, VV 28" </t>
  </si>
  <si>
    <t>"V3.01" 0,375*0,25*20,8</t>
  </si>
  <si>
    <t>"V3.02" 0,375*0,45*10,65</t>
  </si>
  <si>
    <t>"V3.03" 0,375*0,35*7,5</t>
  </si>
  <si>
    <t>"V3.04" 0,375*0,17*12,1</t>
  </si>
  <si>
    <t>"V3.05" 0,25*0,17*14,2</t>
  </si>
  <si>
    <t>"atik" 0,25*0,25*380,0</t>
  </si>
  <si>
    <t>53</t>
  </si>
  <si>
    <t>417352411</t>
  </si>
  <si>
    <t>Ztracené bednění věnců z pórobetonových U-profilů do 500 kg/m3 pro zdivo tl 375 mm</t>
  </si>
  <si>
    <t>106</t>
  </si>
  <si>
    <t>"atikové kce_odměřeno elektronicky" (590,0)</t>
  </si>
  <si>
    <t>54</t>
  </si>
  <si>
    <t>417361821</t>
  </si>
  <si>
    <t>Výztuž ztužujících pásů a věnců betonářskou ocelí 10 505</t>
  </si>
  <si>
    <t>321510344</t>
  </si>
  <si>
    <t>"v.č. VV 25" 9,945</t>
  </si>
  <si>
    <t>"v.č. VV 28" 1,839</t>
  </si>
  <si>
    <t>"ostatní a rozdělovací výztuž_odsouhlasení v dílenské dokumentaci" 2,36</t>
  </si>
  <si>
    <t>55</t>
  </si>
  <si>
    <t>430321616</t>
  </si>
  <si>
    <t>Schodišťová konstrukce a rampa ze ŽB tř. C 30/37</t>
  </si>
  <si>
    <t>110</t>
  </si>
  <si>
    <t>"schodiště1" (3,435*1,6*0,25)+(3,435*1,7*0,43)</t>
  </si>
  <si>
    <t>"schodiště2" (3,435*1,6*0,25*2)+(3,435*1,7*0,43*2)</t>
  </si>
  <si>
    <t>"schodiště3" (3,435*1,6*0,25)+(3,435*1,7*0,43)</t>
  </si>
  <si>
    <t>"schodiště4" (3,435*1,6*0,25)+(3,435*1,7*0,43)</t>
  </si>
  <si>
    <t>"schodiště5" (2,05*1,95*0,25*2)+(8,1*1,7*0,4)</t>
  </si>
  <si>
    <t>56</t>
  </si>
  <si>
    <t>430361R21</t>
  </si>
  <si>
    <t>Výztuž schodišťové konstrukce a rampy betonářskou ocelí 10 505</t>
  </si>
  <si>
    <t>-1361343833</t>
  </si>
  <si>
    <t>"schodiště 1-5" (250,96+527,78+246,5+246,5+271,69)/1000</t>
  </si>
  <si>
    <t>"ostatní a rozdělovací výztuž_odsouhlasení v dílenské dokumentaci" 0,31</t>
  </si>
  <si>
    <t>57</t>
  </si>
  <si>
    <t>431351121</t>
  </si>
  <si>
    <t>Zřízení bednění podest schodišť a ramp přímočarých v do 4 m</t>
  </si>
  <si>
    <t>114</t>
  </si>
  <si>
    <t>"schodiště1" (3,435*1,6)+(3,435*1,7)</t>
  </si>
  <si>
    <t>"schodiště2" (3,435*1,6*2)+(3,435*1,7*2)</t>
  </si>
  <si>
    <t>"schodiště3" (3,435*1,6)+(3,435*1,7)</t>
  </si>
  <si>
    <t>"schodiště4" (3,435*1,6)+(3,435*1,7)</t>
  </si>
  <si>
    <t>"schodiště5" (2,05*1,95*2)+(8,1*1,7)</t>
  </si>
  <si>
    <t>58</t>
  </si>
  <si>
    <t>431351122</t>
  </si>
  <si>
    <t>Odstranění bednění podest schodišť a ramp přímočarých v do 4 m</t>
  </si>
  <si>
    <t>116</t>
  </si>
  <si>
    <t>59</t>
  </si>
  <si>
    <t>434351141</t>
  </si>
  <si>
    <t>Zřízení bednění stupňů přímočarých schodišť</t>
  </si>
  <si>
    <t>118</t>
  </si>
  <si>
    <t>"schodiště5" (25*1,7*0,2)</t>
  </si>
  <si>
    <t>60</t>
  </si>
  <si>
    <t>434351142</t>
  </si>
  <si>
    <t>Odstranění bednění stupňů přímočarých schodišť</t>
  </si>
  <si>
    <t>120</t>
  </si>
  <si>
    <t>61</t>
  </si>
  <si>
    <t>451315115</t>
  </si>
  <si>
    <t>Podkladní nebo výplňová vrstva z betonu C 16/20 tl do 100 mm</t>
  </si>
  <si>
    <t>122</t>
  </si>
  <si>
    <t>((64,55*50,9)-170,0)</t>
  </si>
  <si>
    <t>(10,2*21,7)</t>
  </si>
  <si>
    <t>((25,4*49,0)-545,3)</t>
  </si>
  <si>
    <t>Úpravy povrchů, podlahy a osazování výplní</t>
  </si>
  <si>
    <t>62</t>
  </si>
  <si>
    <t>611131101</t>
  </si>
  <si>
    <t>Cementový postřik vnitřních stropů nanášený celoplošně ručně</t>
  </si>
  <si>
    <t>124</t>
  </si>
  <si>
    <t>"rozsah_podhledové skladby_D.1.1_v.č.13-15,TZ,tabulka místností"</t>
  </si>
  <si>
    <t>"podhledová skladba_C.05_odměřeno elektronicky" 2949,46</t>
  </si>
  <si>
    <t>63</t>
  </si>
  <si>
    <t>611131121</t>
  </si>
  <si>
    <t>Penetrační disperzní nátěr vnitřních stropů nanášený ručně</t>
  </si>
  <si>
    <t>126</t>
  </si>
  <si>
    <t>64</t>
  </si>
  <si>
    <t>611135101</t>
  </si>
  <si>
    <t>Hrubá výplň rýh ve stropech maltou jakékoli šířky rýhy</t>
  </si>
  <si>
    <t>128</t>
  </si>
  <si>
    <t>65</t>
  </si>
  <si>
    <t>611142001</t>
  </si>
  <si>
    <t>Potažení vnitřních stropů sklovláknitým pletivem vtlačeným do tenkovrstvé hmoty</t>
  </si>
  <si>
    <t>130</t>
  </si>
  <si>
    <t>66</t>
  </si>
  <si>
    <t>611311141</t>
  </si>
  <si>
    <t>Vápenná omítka štuková dvouvrstvá vnitřních stropů rovných nanášená ručně</t>
  </si>
  <si>
    <t>132</t>
  </si>
  <si>
    <t>67</t>
  </si>
  <si>
    <t>612131121</t>
  </si>
  <si>
    <t>Penetrační disperzní nátěr vnitřních stěn nanášený ručně</t>
  </si>
  <si>
    <t>134</t>
  </si>
  <si>
    <t>"vnitřní konstrukce_odměřeno elektronicky" (2*149,758)+(2*4360,277)+(1*2270,535)</t>
  </si>
  <si>
    <t>68</t>
  </si>
  <si>
    <t>612142001</t>
  </si>
  <si>
    <t>Potažení vnitřních stěn sklovláknitým pletivem vtlačeným do tenkovrstvé hmoty</t>
  </si>
  <si>
    <t>136</t>
  </si>
  <si>
    <t>69</t>
  </si>
  <si>
    <t>612181001</t>
  </si>
  <si>
    <t>Sádrová stěrka tl.do 4 mm vnitřních stěn</t>
  </si>
  <si>
    <t>138</t>
  </si>
  <si>
    <t>612311191</t>
  </si>
  <si>
    <t>Příplatek k vápenné omítce vnitřních stěn za každých dalších 5 mm tloušťky ručně</t>
  </si>
  <si>
    <t>140</t>
  </si>
  <si>
    <t>71</t>
  </si>
  <si>
    <t>617331141</t>
  </si>
  <si>
    <t>Cementová omítka štuková dvouvrstvá světlíků nebo výtahových šachet nanášená ručně</t>
  </si>
  <si>
    <t>1022428392</t>
  </si>
  <si>
    <t>6121430R0</t>
  </si>
  <si>
    <t>Příplatek za dodávku a osazení veškerých omítkových lišt, rohovníků a profilů vnitřních omítek stěn - viz specifikace systému a TP výrobce, TZ</t>
  </si>
  <si>
    <t>-69865748</t>
  </si>
  <si>
    <t>"kompletní provedení dle specifikace PD a TZ vč. přímo souvisejících prací a dodávek"</t>
  </si>
  <si>
    <t>"množství/rozsah vztažen na celkové štukové plochy" 2949,46+11290,605</t>
  </si>
  <si>
    <t>73</t>
  </si>
  <si>
    <t>621221141</t>
  </si>
  <si>
    <t>Montáž kontaktního zateplení vnějších podhledů lepením a mechanickým kotvením desek z minerální vlny s kolmou orientací tl do 200 mm</t>
  </si>
  <si>
    <t>146</t>
  </si>
  <si>
    <t>"rozsah_fasádní skladby_D.1.1_v.č.71-74,51-54,skladby"</t>
  </si>
  <si>
    <t>"podhledové skladby_F.04" (13,725*7,45*2)+(20,8*7,2*2)</t>
  </si>
  <si>
    <t>63151535</t>
  </si>
  <si>
    <t>deska tepelně izolační minerální kontaktních fasád kolmé vlákno tl 200mm</t>
  </si>
  <si>
    <t>148</t>
  </si>
  <si>
    <t>504,023*1,1 'Přepočtené koeficientem množství</t>
  </si>
  <si>
    <t>75</t>
  </si>
  <si>
    <t>622131121</t>
  </si>
  <si>
    <t>Penetrační disperzní nátěr vnějších stěn nanášený ručně</t>
  </si>
  <si>
    <t>150</t>
  </si>
  <si>
    <t>"fasádní skladba_hlavních ploch(včetně ostění a nadpraží)_odměřeno elektronicky" 3723,241-(573,13)+(1233,9*0,2)</t>
  </si>
  <si>
    <t>622142001</t>
  </si>
  <si>
    <t>Potažení vnějších stěn sklovláknitým pletivem vtlačeným do tenkovrstvé hmoty</t>
  </si>
  <si>
    <t>152</t>
  </si>
  <si>
    <t>77</t>
  </si>
  <si>
    <t>622211001</t>
  </si>
  <si>
    <t>Montáž kontaktního zateplení vnějších stěn lepením a mechanickým kotvením polystyrénových desek tl do 40 mm</t>
  </si>
  <si>
    <t>154</t>
  </si>
  <si>
    <t>"skladba_F.07_odměřeno elektronicky" (108,85)</t>
  </si>
  <si>
    <t>28376071</t>
  </si>
  <si>
    <t>deska EPS grafitová fasádní tl 25mm</t>
  </si>
  <si>
    <t>156</t>
  </si>
  <si>
    <t>108,85*1,05 "Přepočtené koeficientem množství</t>
  </si>
  <si>
    <t>79</t>
  </si>
  <si>
    <t>622211011</t>
  </si>
  <si>
    <t>Montáž kontaktního zateplení vnějších stěn lepením a mechanickým kotvením polystyrénových desek tl do 80 mm</t>
  </si>
  <si>
    <t>158</t>
  </si>
  <si>
    <t>"zateplení vnějších ploch_ŽB kce a plochy" (282*2,5*1,05)+(590,0*0,75)</t>
  </si>
  <si>
    <t>28376075</t>
  </si>
  <si>
    <t>deska EPS grafitová fasádní tl 75mm</t>
  </si>
  <si>
    <t>160</t>
  </si>
  <si>
    <t>1182,75*1,1 "Přepočtené koeficientem množství</t>
  </si>
  <si>
    <t>81</t>
  </si>
  <si>
    <t>162</t>
  </si>
  <si>
    <t>"skladba_sokl_odměřeno elektronicky" (175,25)</t>
  </si>
  <si>
    <t>28376016</t>
  </si>
  <si>
    <t>deska perimetrická fasádní soklová tl 75mm</t>
  </si>
  <si>
    <t>164</t>
  </si>
  <si>
    <t>175,25*1,1 "Přepočtené koeficientem množství</t>
  </si>
  <si>
    <t>83</t>
  </si>
  <si>
    <t>622221041</t>
  </si>
  <si>
    <t>Montáž kontaktního zateplení vnějších stěn lepením a mechanickým kotvením desek z minerální vlny s podélnou orientací tl přes 160 mm</t>
  </si>
  <si>
    <t>166</t>
  </si>
  <si>
    <t>"fasádní skladba_S.01h_odměřeno elektronicky" (2,95*(15,53+16,82+12,22))</t>
  </si>
  <si>
    <t>84</t>
  </si>
  <si>
    <t>63151542</t>
  </si>
  <si>
    <t>deska tepelně izolační minerální kontaktních fasád podélné vlákno tl 240mm</t>
  </si>
  <si>
    <t>168</t>
  </si>
  <si>
    <t>131,482*1,05 "Přepočtené koeficientem množství</t>
  </si>
  <si>
    <t>85</t>
  </si>
  <si>
    <t>622454R04</t>
  </si>
  <si>
    <t>Příplatek k vnějšímu omítkovému systému za systémové doplňky a příslušenství</t>
  </si>
  <si>
    <t>170</t>
  </si>
  <si>
    <t>"kompletní provedení dle specifikace PD a TZ vč. všech souvisejících prací a dodávek"</t>
  </si>
  <si>
    <t xml:space="preserve">"dle TP konkrétního výrobce omítkového a KZS systému + požadavky PD a TZ" </t>
  </si>
  <si>
    <t>-veškeré systémové lišty, rohovníky, profily, dilatační spáry</t>
  </si>
  <si>
    <t>Množství vztaženo na plochu omítkového + KZS systému.</t>
  </si>
  <si>
    <t>(3528,373)+(504,023)</t>
  </si>
  <si>
    <t>86</t>
  </si>
  <si>
    <t>622511111</t>
  </si>
  <si>
    <t>Tenkovrstvá  mozaiková střednězrnná omítka včetně penetrace vnějších stěn</t>
  </si>
  <si>
    <t>172</t>
  </si>
  <si>
    <t>Poznámka k položce:_x000D_
Poznámka k položce: Disperzní omítková směs přírodních a probarvených křemičitých kamínků o zrnitosti do 1,8 mm na venkovní i vnitřní plochy, zvláště vhodná na sokly, portály, pilíře, sloupy i na zateplovací systémy, kde podklad tvoří armovací vrstva. Vysoce mechanicky odolná, vodoodpudivá, snadno udržovatelná, omyvatelná, odolná povětrnostním vlivům. Odstín antracitová šedá. Provádět dle technologického předpisu výrobce, tl. 3 mm</t>
  </si>
  <si>
    <t>87</t>
  </si>
  <si>
    <t>622532021</t>
  </si>
  <si>
    <t>Tenkovrstvá silikonová hydrofilní zrnitá omítka tl. 2,0 mm včetně penetrace vnějších stěn</t>
  </si>
  <si>
    <t>174</t>
  </si>
  <si>
    <t>Poznámka k položce:_x000D_
Poznámka k položce: Probarvená silikonová tenkovrstvá omítka obsahující draselné vodní sklo připravená k přímému použití se systémovou penetrací. Podklady musí být pevné, suché, bez trhlin a prachu, prosté odlupujících se částí. Odstín antracitová šedá. Provádět dle technologického předpisu výrobce.</t>
  </si>
  <si>
    <t>88</t>
  </si>
  <si>
    <t>622811001</t>
  </si>
  <si>
    <t>Tepelně izolační jednovrstvá omítka vnějších stěn tloušťky do 20 mm</t>
  </si>
  <si>
    <t>176</t>
  </si>
  <si>
    <t>89</t>
  </si>
  <si>
    <t>629991011</t>
  </si>
  <si>
    <t>Zakrytí výplní otvorů a svislých ploch fólií přilepenou lepící páskou</t>
  </si>
  <si>
    <t>178</t>
  </si>
  <si>
    <t>90</t>
  </si>
  <si>
    <t>629999001</t>
  </si>
  <si>
    <t>Příplatek k úpravám povrchů za kropení vodou vysoce nasákavého podkladu</t>
  </si>
  <si>
    <t>180</t>
  </si>
  <si>
    <t>91</t>
  </si>
  <si>
    <t>631311114</t>
  </si>
  <si>
    <t>Mazanina tl do 80 mm z betonu prostého bez zvýšených nároků na prostředí tř. C 16/20</t>
  </si>
  <si>
    <t>182</t>
  </si>
  <si>
    <t>"rozsah_D.0201_v.č. 13-15, tabulka místností/skladeb, TZ"</t>
  </si>
  <si>
    <t>"podlahová skladba_HP.201a_odměřeno elektronicky" 2387,46*0,07</t>
  </si>
  <si>
    <t>"podlahová skladba_HP.201b_odměřeno elektronicky" 325,98*0,07</t>
  </si>
  <si>
    <t>92</t>
  </si>
  <si>
    <t>631311124</t>
  </si>
  <si>
    <t>Mazanina tl do 120 mm z betonu prostého bez zvýšených nároků na prostředí tř. C 16/20</t>
  </si>
  <si>
    <t>184</t>
  </si>
  <si>
    <t>"podlahová skladba_HP.101a_odměřeno elektronicky" 2019,09*0,095</t>
  </si>
  <si>
    <t>"podlahová skladba_HP.101b_odměřeno elektronicky" 64,24*0,093</t>
  </si>
  <si>
    <t>"podlahová skladba_HP.101c_odměřeno elektronicky" 68,85*0,093</t>
  </si>
  <si>
    <t>"podlahová skladba_HP.102a_odměřeno elektronicky" 383,25*0,083</t>
  </si>
  <si>
    <t>"podlahová skladba_HP.102b_odměřeno elektronicky" 41,84*0,083</t>
  </si>
  <si>
    <t>"podlahová skladba_HP.104_odměřeno elektronicky" 48,33*0,085</t>
  </si>
  <si>
    <t>"podlahová skladba_HP.105_odměřeno elektronicky" 532,08*0,095</t>
  </si>
  <si>
    <t>"podlahová skladba_HP.301_odměřeno elektronicky" 97,17*0,095</t>
  </si>
  <si>
    <t>93</t>
  </si>
  <si>
    <t>631311134</t>
  </si>
  <si>
    <t>Mazanina tl do 240 mm z betonu prostého bez zvýšených nároků na prostředí tř. C 16/20</t>
  </si>
  <si>
    <t>186</t>
  </si>
  <si>
    <t>"podlahová skladba_HP.103_odměřeno elektronicky" 212,65*0,1525</t>
  </si>
  <si>
    <t>94</t>
  </si>
  <si>
    <t>631319171</t>
  </si>
  <si>
    <t>Příplatek k mazanině tl do 80 mm za stržení povrchu spodní vrstvy před vložením výztuže</t>
  </si>
  <si>
    <t>188</t>
  </si>
  <si>
    <t>95</t>
  </si>
  <si>
    <t>631319173</t>
  </si>
  <si>
    <t>Příplatek k mazanině tl do 120 mm za stržení povrchu spodní vrstvy před vložením výztuže</t>
  </si>
  <si>
    <t>190</t>
  </si>
  <si>
    <t>96</t>
  </si>
  <si>
    <t>24552540</t>
  </si>
  <si>
    <t>plastifikátor do betonu</t>
  </si>
  <si>
    <t>litr</t>
  </si>
  <si>
    <t>192</t>
  </si>
  <si>
    <t>"podlahová skladba_HP.101a_odměřeno elektronicky" 2019,09*0,095*(0,7*5)</t>
  </si>
  <si>
    <t>"podlahová skladba_HP.101b_odměřeno elektronicky" 64,24*0,093*(0,7*5)</t>
  </si>
  <si>
    <t>"podlahová skladba_HP.101c_odměřeno elektronicky" 68,85*0,093*(0,7*5)</t>
  </si>
  <si>
    <t>"podlahová skladba_HP.102a_odměřeno elektronicky" 383,25*0,083*(0,7*5)</t>
  </si>
  <si>
    <t>"podlahová skladba_HP.102b_odměřeno elektronicky" 41,84*0,083*(0,7*5)</t>
  </si>
  <si>
    <t>"podlahová skladba_HP.103_odměřeno elektronicky" 212,65*0,1525*(0,7*5)</t>
  </si>
  <si>
    <t>"podlahová skladba_HP.104_odměřeno elektronicky" 48,33*0,085*(0,7*5)</t>
  </si>
  <si>
    <t>"podlahová skladba_HP.105_odměřeno elektronicky" 532,08*0,095*(0,7*5)</t>
  </si>
  <si>
    <t>"podlahová skladba_HP.201a_odměřeno elektronicky" 2387,46*0,07*(0,7*5)</t>
  </si>
  <si>
    <t>"podlahová skladba_HP.201b_odměřeno elektronicky" 325,98*0,07*(0,7*5)</t>
  </si>
  <si>
    <t>"podlahová skladba_HP.301_odměřeno elektronicky" 97,17*0,095*(0,7*5)</t>
  </si>
  <si>
    <t>97</t>
  </si>
  <si>
    <t>631319175</t>
  </si>
  <si>
    <t>Příplatek k mazanině tl do 240 mm za stržení povrchu spodní vrstvy před vložením výztuže</t>
  </si>
  <si>
    <t>194</t>
  </si>
  <si>
    <t>98</t>
  </si>
  <si>
    <t>631342122</t>
  </si>
  <si>
    <t>Mazanina spádová z betonu lehkého tepelně-izolačního polystyrenového 500 kg/m3</t>
  </si>
  <si>
    <t>196</t>
  </si>
  <si>
    <t>"střešní skladba_ST.01" ((25,45*20,3)+(28,75*14,2)+((64,75*65,7)-995,923))*0,2</t>
  </si>
  <si>
    <t>99</t>
  </si>
  <si>
    <t>631362021</t>
  </si>
  <si>
    <t>Výztuž mazanin svařovanými sítěmi Kari</t>
  </si>
  <si>
    <t>198</t>
  </si>
  <si>
    <t>"podlahová skladba_HP.101a_odměřeno elektronicky" 2019,09*(3,03*1,2)/1000</t>
  </si>
  <si>
    <t>"podlahová skladba_HP.101b_odměřeno elektronicky" 64,24*(3,03*1,2)/1000</t>
  </si>
  <si>
    <t>"podlahová skladba_HP.101c_odměřeno elektronicky" 68,85*(3,03*1,2)/1000</t>
  </si>
  <si>
    <t>"podlahová skladba_HP.102a_odměřeno elektronicky" 383,25*(3,03*1,2)/1000</t>
  </si>
  <si>
    <t>"podlahová skladba_HP.102b_odměřeno elektronicky" 41,84*(3,03*1,2)/1000</t>
  </si>
  <si>
    <t>"podlahová skladba_HP.103_odměřeno elektronicky" 212,65*2*(3,03*1,2)/1000</t>
  </si>
  <si>
    <t>"podlahová skladba_HP.104_odměřeno elektronicky" 48,33*(3,03*1,2)/1000</t>
  </si>
  <si>
    <t>"podlahová skladba_HP.105_odměřeno elektronicky" 532,08*(3,03*1,2)/1000</t>
  </si>
  <si>
    <t>"podlahová skladba_HP.201b_odměřeno elektronicky" 325,98*(3,03*1,2)/1000</t>
  </si>
  <si>
    <t>"podlahová skladba_HP.301_odměřeno elektronicky" 97,17*2*(3,03*1,2)/1000</t>
  </si>
  <si>
    <t>100</t>
  </si>
  <si>
    <t>632451101</t>
  </si>
  <si>
    <t>Cementový samonivelační potěr ze suchých směsí tloušťky do 5 mm</t>
  </si>
  <si>
    <t>200</t>
  </si>
  <si>
    <t>"podlahová skladba_HP.101a_odměřeno elektronicky" 2019,09</t>
  </si>
  <si>
    <t>"podlahová skladba_HP.101b_odměřeno elektronicky" 64,24</t>
  </si>
  <si>
    <t>"podlahová skladba_HP.101c_odměřeno elektronicky" 68,85</t>
  </si>
  <si>
    <t>"podlahová skladba_HP.102b_odměřeno elektronicky" 41,84</t>
  </si>
  <si>
    <t>"podlahová skladba_HP.104_odměřeno elektronicky" 48,33</t>
  </si>
  <si>
    <t>"podlahová skladba_HP.201b_odměřeno elektronicky" 325,98</t>
  </si>
  <si>
    <t>101</t>
  </si>
  <si>
    <t>632451103</t>
  </si>
  <si>
    <t>Cementový samonivelační potěr ze suchých směsí tloušťky do 10 mm</t>
  </si>
  <si>
    <t>202</t>
  </si>
  <si>
    <t>"podlahová skladba_HP.105_odměřeno elektronicky" 532,08</t>
  </si>
  <si>
    <t>"podlahová skladba_HP.201a_odměřeno elektronicky" 2387,46</t>
  </si>
  <si>
    <t>102</t>
  </si>
  <si>
    <t>941211111</t>
  </si>
  <si>
    <t>Montáž lešení řadového rámového lehkého zatížení do 200 kg/m2 š do 0,9 m v do 10 m</t>
  </si>
  <si>
    <t>204</t>
  </si>
  <si>
    <t>Pohledové plochy:</t>
  </si>
  <si>
    <t>(8,5*79,35)+(8,5*14,7)</t>
  </si>
  <si>
    <t>(20,85*10,75)+(43,9*8,5)+(25,5*4,65)</t>
  </si>
  <si>
    <t>2*((65,75*8,5)+(14,52*8,5)+(7,5*8,5))</t>
  </si>
  <si>
    <t>(25,5*4,65)+(43,9*8,5)+(20,85*10,75)</t>
  </si>
  <si>
    <t>"přesahy a ostatní plochy_odměřeno elektronicky" 744,65</t>
  </si>
  <si>
    <t>103</t>
  </si>
  <si>
    <t>941211211</t>
  </si>
  <si>
    <t>Příplatek k lešení řadovému rámovému lehkému š 0,9 m v do 25 m za první a ZKD den použití</t>
  </si>
  <si>
    <t>206</t>
  </si>
  <si>
    <t>4467,891*120 "Přepočtené koeficientem množství</t>
  </si>
  <si>
    <t>104</t>
  </si>
  <si>
    <t>941211811</t>
  </si>
  <si>
    <t>Demontáž lešení řadového rámového lehkého zatížení do 200 kg/m2 š do 0,9 m v do 10 m</t>
  </si>
  <si>
    <t>208</t>
  </si>
  <si>
    <t>105</t>
  </si>
  <si>
    <t>944511111</t>
  </si>
  <si>
    <t>Montáž ochranné sítě z textilie z umělých vláken</t>
  </si>
  <si>
    <t>210</t>
  </si>
  <si>
    <t>944511211</t>
  </si>
  <si>
    <t>Příplatek k ochranné síti za první a ZKD den použití</t>
  </si>
  <si>
    <t>212</t>
  </si>
  <si>
    <t>107</t>
  </si>
  <si>
    <t>944511811</t>
  </si>
  <si>
    <t>Demontáž ochranné sítě z textilie z umělých vláken</t>
  </si>
  <si>
    <t>214</t>
  </si>
  <si>
    <t>108</t>
  </si>
  <si>
    <t>949101111</t>
  </si>
  <si>
    <t>Lešení pomocné pro objekty pozemních staveb s lešeňovou podlahou v do 1,9 m zatížení do 150 kg/m2</t>
  </si>
  <si>
    <t>216</t>
  </si>
  <si>
    <t>"odměřeno elektronicky 1-3.NP" 6253,87</t>
  </si>
  <si>
    <t>109</t>
  </si>
  <si>
    <t>949101112</t>
  </si>
  <si>
    <t>Lešení pomocné pro objekty pozemních staveb s lešeňovou podlahou v do 3,5 m zatížení do 150 kg/m2</t>
  </si>
  <si>
    <t>218</t>
  </si>
  <si>
    <t>"podhledové skladby vstupů" (10,975*2,55)+(13,725*7,45*2)+(20,8*7,2*2)</t>
  </si>
  <si>
    <t>949311R12</t>
  </si>
  <si>
    <t>Montáž lešení trubkového do šachet plochy do 10 m2 v do 20 m</t>
  </si>
  <si>
    <t>-1540504129</t>
  </si>
  <si>
    <t>"odměřeno elektronicky_V1-V4" (17,455+16,655+12,16+9,3)</t>
  </si>
  <si>
    <t>111</t>
  </si>
  <si>
    <t>949311R11</t>
  </si>
  <si>
    <t>Příplatek k lešení trubkovému do šachet do 10 m2 v do 20 m za první a ZKD den použití</t>
  </si>
  <si>
    <t>-1181510570</t>
  </si>
  <si>
    <t>55,57*60 'Přepočtené koeficientem množství</t>
  </si>
  <si>
    <t>112</t>
  </si>
  <si>
    <t>949311R15</t>
  </si>
  <si>
    <t>Demontáž lešení trubkového do šachet plochy do 10 m2 v do 20 m</t>
  </si>
  <si>
    <t>1317393248</t>
  </si>
  <si>
    <t>113</t>
  </si>
  <si>
    <t>952901111</t>
  </si>
  <si>
    <t>Vyčištění budov bytové a občanské výstavby při výšce podlaží do 4 m</t>
  </si>
  <si>
    <t>226</t>
  </si>
  <si>
    <t>998</t>
  </si>
  <si>
    <t>Přesun hmot</t>
  </si>
  <si>
    <t>998011R02</t>
  </si>
  <si>
    <t>Přesun hmot pro budovy v do 12 m</t>
  </si>
  <si>
    <t>228</t>
  </si>
  <si>
    <t>Poznámka k položce:_x000D_
Poznámka k položce: Kompletní přesuny stavebních hmot _ HSV ------------------------------------------------- -strojník -pomocný dělník -jeřáby stavební věžový samovztyčitelný -stavební výtahy osobní/nákladní -automobilové čerpadlo betonových směsí --------------------------------------------------</t>
  </si>
  <si>
    <t>PSV</t>
  </si>
  <si>
    <t>Práce a dodávky PSV</t>
  </si>
  <si>
    <t>711</t>
  </si>
  <si>
    <t>Izolace proti vodě, vlhkosti a plynům</t>
  </si>
  <si>
    <t>115</t>
  </si>
  <si>
    <t>711111001</t>
  </si>
  <si>
    <t>Provedení izolace proti zemní vlhkosti vodorovné za studena nátěrem penetračním</t>
  </si>
  <si>
    <t>-399891917</t>
  </si>
  <si>
    <t>"ZD.01-ZD.02" ((11,3*2,744)+(21,245*1,075)+(14,55*1,075)+(21,625*1,075)+(25,45*20,15)+(64,55*22,25)+(34,85*28,8)+(23,25*21,50)+(20,65*30,4))</t>
  </si>
  <si>
    <t>11163150</t>
  </si>
  <si>
    <t>lak penetrační asfaltový</t>
  </si>
  <si>
    <t>-1898720865</t>
  </si>
  <si>
    <t>4173,104*0,0003 'Přepočtené koeficientem množství</t>
  </si>
  <si>
    <t>117</t>
  </si>
  <si>
    <t>711112001</t>
  </si>
  <si>
    <t>Provedení izolace proti zemní vlhkosti svislé za studena nátěrem penetračním</t>
  </si>
  <si>
    <t>82397040</t>
  </si>
  <si>
    <t>(2,185+11,355+3,303)*1,0</t>
  </si>
  <si>
    <t>(21,245+1,375)*1,0</t>
  </si>
  <si>
    <t>(15,0+1,375)*1,0</t>
  </si>
  <si>
    <t>(20,65+22,075+1,375)*1,0</t>
  </si>
  <si>
    <t>(12,15+14,24+14,51+14,2+11,38)*0,9</t>
  </si>
  <si>
    <t>(((89,65+52,05)*2)+16,8+79,95)*0,85</t>
  </si>
  <si>
    <t>774518928</t>
  </si>
  <si>
    <t>482,898*0,00035 'Přepočtené koeficientem množství</t>
  </si>
  <si>
    <t>119</t>
  </si>
  <si>
    <t>711141559</t>
  </si>
  <si>
    <t>Provedení izolace proti zemní vlhkosti pásy přitavením vodorovné NAIP</t>
  </si>
  <si>
    <t>-51423954</t>
  </si>
  <si>
    <t>"ZD.01-ZD.02" ((11,3*2,744)+(21,245*1,075)+(14,55*1,075)+(21,625*1,075)+(25,45*20,15)+(64,55*22,25)+(34,85*28,8)+(23,25*21,50)+(20,65*30,4))*2</t>
  </si>
  <si>
    <t>62853004</t>
  </si>
  <si>
    <t>pás asfaltový natavitelný modifikovaný SBS tl 4,0mm s vložkou ze skleněné tkaniny a spalitelnou PE fólií nebo jemnozrnný minerálním posypem na horním povrchu</t>
  </si>
  <si>
    <t>1019769264</t>
  </si>
  <si>
    <t>8346,207*0,575 'Přepočtené koeficientem množství</t>
  </si>
  <si>
    <t>121</t>
  </si>
  <si>
    <t>62856011</t>
  </si>
  <si>
    <t>pás asfaltový natavitelný modifikovaný SBS tl 4,0mm s vložkou z hliníkové fólie, hliníkové fólie s textilií a spalitelnou PE fólií nebo jemnozrnný minerálním posypem na horním povrchu</t>
  </si>
  <si>
    <t>-1047426978</t>
  </si>
  <si>
    <t>711142559</t>
  </si>
  <si>
    <t>Provedení izolace proti zemní vlhkosti pásy přitavením svislé NAIP</t>
  </si>
  <si>
    <t>48564169</t>
  </si>
  <si>
    <t>(2,185+11,355+3,303)*1,0*2</t>
  </si>
  <si>
    <t>(21,245+1,375)*1,0*2</t>
  </si>
  <si>
    <t>(15,0+1,375)*1,0*2</t>
  </si>
  <si>
    <t>(20,65+22,075+1,375)*1,0*2</t>
  </si>
  <si>
    <t>(12,15+14,24+14,51+14,2+11,38)*0,9*2</t>
  </si>
  <si>
    <t>(((89,65+52,05)*2)+16,8+79,95)*0,85*2</t>
  </si>
  <si>
    <t>123</t>
  </si>
  <si>
    <t>616788808</t>
  </si>
  <si>
    <t>965,795*0,6 'Přepočtené koeficientem množství</t>
  </si>
  <si>
    <t>474615161</t>
  </si>
  <si>
    <t>125</t>
  </si>
  <si>
    <t>711161222</t>
  </si>
  <si>
    <t>Izolace proti zemní vlhkosti nopovou fólií s textilií svislá, nopek v 8,0 mm, tl do 0,6 mm</t>
  </si>
  <si>
    <t>692329853</t>
  </si>
  <si>
    <t>"odměřeno elektronicky" (482,898)</t>
  </si>
  <si>
    <t>711161383</t>
  </si>
  <si>
    <t>Izolace proti zemní vlhkosti nopovou fólií ukončení horní lištou</t>
  </si>
  <si>
    <t>-1041160097</t>
  </si>
  <si>
    <t>127</t>
  </si>
  <si>
    <t>711493112</t>
  </si>
  <si>
    <t>Izolace proti vodě vodorovná těsnicí stěrkou</t>
  </si>
  <si>
    <t>254</t>
  </si>
  <si>
    <t>Poznámka k položce:_x000D_
Poznámka k položce: Specifikace: Hydroizolační stěrka – 1komponentní vodotěsný nátěr na bázi elastomerní čistě polyuretanové pryskyřice. Složení je zárukou vysoké chemické, tepelné, UV a mechanické odolnosti. Vhodní pro hydroizolace koupelen, kuchyní pod obklady a dlažby, pod ochranný nátěr. Pevnost v tahu &gt;5N/mm2, přídržnost &gt;2N/mm2, průtažnost &gt;100%, tvrdost 30%. Podklad musí být rovný, trvale suchý, čistý bez trhlin a separačních prostředků, pevná v tahu i tlaku. v koutech a nárožích použit těsnící prvky, v místě prostupů instalací těsnící manžety. Vytažená 2 m na stěny. Případné nerovnosti se musí vyrovnat vhodnou vyrovnávací hmotou. -------------------------------------- V jednotkové ceně zahrnuty náklady na systémové koutové pásky/profily. Tl. hydroizolační stěrky 2x1 mm. ---------------------------------------</t>
  </si>
  <si>
    <t>"podlahová skladba_HP.103_odměřeno elektronicky" 212,65</t>
  </si>
  <si>
    <t>711493121</t>
  </si>
  <si>
    <t>Izolace proti vodě svislá těsnicí hmotou (exteriérové využití)</t>
  </si>
  <si>
    <t>256</t>
  </si>
  <si>
    <t>Poznámka k položce:_x000D_
Poznámka k položce: Specifikace: -------------------------------------- V jednotkové ceně zahrnuty náklady na systémové koutové pásky/profily. Tl. hydroizolační stěrky 2x2 mm. ---------------------------------------</t>
  </si>
  <si>
    <t>129</t>
  </si>
  <si>
    <t>998711202</t>
  </si>
  <si>
    <t>Přesun hmot procentní pro izolace proti vodě, vlhkosti a plynům</t>
  </si>
  <si>
    <t>%</t>
  </si>
  <si>
    <t>258</t>
  </si>
  <si>
    <t>712</t>
  </si>
  <si>
    <t>Povlakové krytiny</t>
  </si>
  <si>
    <t>712311101</t>
  </si>
  <si>
    <t>Provedení povlakové krytiny střech do 10° za studena lakem penetračním nebo asfaltovým</t>
  </si>
  <si>
    <t>260</t>
  </si>
  <si>
    <t>"střešní skladba_ST.01" ((25,45*20,3)+(28,75*14,2)+((64,75*65,7)-995,923))</t>
  </si>
  <si>
    <t>131</t>
  </si>
  <si>
    <t>262</t>
  </si>
  <si>
    <t>4183,037*0,0003 "Přepočtené koeficientem množství</t>
  </si>
  <si>
    <t>712331111</t>
  </si>
  <si>
    <t>Provedení povlakové krytiny střech do 10° podkladní vrstvy pásy na sucho samolepící</t>
  </si>
  <si>
    <t>264</t>
  </si>
  <si>
    <t>"atikové a ostatní kce_odměřeno elektronicky" (717,0)*0,4</t>
  </si>
  <si>
    <t>133</t>
  </si>
  <si>
    <t>62853001</t>
  </si>
  <si>
    <t>pás asfaltový samolepicí modifikovaný SBS tl 4mm s vložkou ze skleněné tkaniny se spalitelnou fólií nebo jemnozrnný minerálním posypem nebo textilií na horním povrchu</t>
  </si>
  <si>
    <t>266</t>
  </si>
  <si>
    <t>4469,837*1,15 "Přepočtené koeficientem množství</t>
  </si>
  <si>
    <t>712341559</t>
  </si>
  <si>
    <t>Provedení povlakové krytiny střech do 10° pásy NAIP přitavením v plné ploše</t>
  </si>
  <si>
    <t>268</t>
  </si>
  <si>
    <t>135</t>
  </si>
  <si>
    <t>62855002</t>
  </si>
  <si>
    <t>pás asfaltový natavitelný modifikovaný SBS tl 5mm s vložkou a spalitelnou PE fólií nebo jemnozrnný minerálním posypem na horním povrchu</t>
  </si>
  <si>
    <t>270</t>
  </si>
  <si>
    <t>4183,037*1,15 "Přepočtené koeficientem množství</t>
  </si>
  <si>
    <t>272</t>
  </si>
  <si>
    <t>137</t>
  </si>
  <si>
    <t>62855009</t>
  </si>
  <si>
    <t>pás asfaltový natavitelný modifikovaný SBS tl 5mm s vložkou ze skleněné tkaniny a hrubozrnným břidličným posypem na horním povrchu</t>
  </si>
  <si>
    <t>274</t>
  </si>
  <si>
    <t>712391172</t>
  </si>
  <si>
    <t>Provedení povlakové krytiny střech do 10° ochranné textilní vrstvy</t>
  </si>
  <si>
    <t>276</t>
  </si>
  <si>
    <t>139</t>
  </si>
  <si>
    <t>69311068</t>
  </si>
  <si>
    <t>geotextilie netkaná separační, ochranná, filtrační, drenážní PP 300g/m2</t>
  </si>
  <si>
    <t>278</t>
  </si>
  <si>
    <t>712391382</t>
  </si>
  <si>
    <t>Provedení povlakové krytiny střech do 10° násypem z hrubého kameniva tl 50 mm</t>
  </si>
  <si>
    <t>280</t>
  </si>
  <si>
    <t>141</t>
  </si>
  <si>
    <t>58337402</t>
  </si>
  <si>
    <t>kamenivo dekorační (kačírek) frakce 11/22</t>
  </si>
  <si>
    <t>282</t>
  </si>
  <si>
    <t>4183,037*0,0825 "Přepočtené koeficientem množství</t>
  </si>
  <si>
    <t>142</t>
  </si>
  <si>
    <t>712525R01</t>
  </si>
  <si>
    <t>Střešní povlaková krytina , mechanicky kotvená do nosného podkladu, PVC folie tl. 1,5 mm - kompletní, systémové provedení</t>
  </si>
  <si>
    <t>284</t>
  </si>
  <si>
    <t>Poznámka k položce:_x000D_
Poznámka k položce: Cena obsahuje kompletní systémové řešení jednoho výrobce (lišty, doplňky, příslušenství, řešení detailů a ukončení) -------------------------------------------------------------------------- -střešní krytina je navržena rozměrově stálá střešní hydroizolační fólie z PVC tloušťky DLE ZADÁVACÍ DOKUMENTACE ; fólie vyztužena PES tkaninou;. Součásti dodávky střešní krytiny jsou veškeré přechodové a ukončovací profily z poplastovaného plechu (přechod krytiny na svislé konstrukce, ukončovací a přítlačné lišty apod.)  -podkladní ochranná separační vrstva (např. geotextílie 300 g/m2).  Součásti dodávky povlakové krytiny je dále ošetření prostupů střechou/terasou - budou využity typové doplňky ze sortimentu použité povlakové krytiny  (tj. manžety s otvorem 2/3 průměru prostupu, doplňková fólie bude vytažena na prostupující potrubí do výšky min.150mm na úroveň střešní krytiny, fólie bude stažena systémovou plechovou objímkou a spoj zatmelen PU tmelem) Hydroizolace bude ukončena na prostupujících konstrukcích a u stěn min. 150 mm nad vnější povrch přiléhající střešní plochy, u atiky bude ukončena na koruně. --------------------------------------------------------------------------</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</si>
  <si>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</si>
  <si>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</si>
  <si>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</si>
  <si>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</si>
  <si>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skladba_ST.02" (20,425*7,75)-(3,29*6,95)</t>
  </si>
  <si>
    <t>"střešní skladba_ST.03" ((4,13*3,965)+(4,275*4,135)+(3,08*4,05))</t>
  </si>
  <si>
    <t>"střešní skladba_ST.04" (2,55*11,0)</t>
  </si>
  <si>
    <t>143</t>
  </si>
  <si>
    <t>712811101</t>
  </si>
  <si>
    <t>Provedení povlakové krytiny vytažením na konstrukce za studena nátěrem penetračním</t>
  </si>
  <si>
    <t>286</t>
  </si>
  <si>
    <t>"atikové a ostatní kce_odměřeno elektronicky" (717,0)*0,8</t>
  </si>
  <si>
    <t>144</t>
  </si>
  <si>
    <t>288</t>
  </si>
  <si>
    <t>573,6*0,00035 "Přepočtené koeficientem množství</t>
  </si>
  <si>
    <t>145</t>
  </si>
  <si>
    <t>712841559</t>
  </si>
  <si>
    <t>Provedení povlakové krytiny vytažením na konstrukce pásy přitavením NAIP</t>
  </si>
  <si>
    <t>290</t>
  </si>
  <si>
    <t>292</t>
  </si>
  <si>
    <t>573,6*1,2 "Přepočtené koeficientem množství</t>
  </si>
  <si>
    <t>147</t>
  </si>
  <si>
    <t>294</t>
  </si>
  <si>
    <t>296</t>
  </si>
  <si>
    <t>286,8*1,2 "Přepočtené koeficientem množství</t>
  </si>
  <si>
    <t>149</t>
  </si>
  <si>
    <t>998712202</t>
  </si>
  <si>
    <t>Přesun hmot procentní pro krytiny povlakové</t>
  </si>
  <si>
    <t>298</t>
  </si>
  <si>
    <t>713</t>
  </si>
  <si>
    <t>Izolace tepelné</t>
  </si>
  <si>
    <t>713121111</t>
  </si>
  <si>
    <t>Montáž izolace tepelné podlah volně kladenými rohožemi, pásy, dílci, deskami 1 vrstva</t>
  </si>
  <si>
    <t>300</t>
  </si>
  <si>
    <t>"podlahová skladba_HP.102a_odměřeno elektronicky" 383,25</t>
  </si>
  <si>
    <t>151</t>
  </si>
  <si>
    <t>28375926</t>
  </si>
  <si>
    <t>deska EPS grafitová podlahová tl 100mm</t>
  </si>
  <si>
    <t>302</t>
  </si>
  <si>
    <t>3157,68*1,1 "Přepočtené koeficientem množství</t>
  </si>
  <si>
    <t>304</t>
  </si>
  <si>
    <t>153</t>
  </si>
  <si>
    <t>28376464</t>
  </si>
  <si>
    <t>deska z polystyrénu XPS, hrana polodrážková a hladký povrch 700kPa tl 100mm</t>
  </si>
  <si>
    <t>306</t>
  </si>
  <si>
    <t>212,65*1,1 "Přepočtené koeficientem množství</t>
  </si>
  <si>
    <t>308</t>
  </si>
  <si>
    <t>155</t>
  </si>
  <si>
    <t>28375R75</t>
  </si>
  <si>
    <t>deska pro kročejový útlum tl 50mm</t>
  </si>
  <si>
    <t>310</t>
  </si>
  <si>
    <t>Poznámka k položce:_x000D_
Poznámka k položce: Elastifikovaný pěnový polystyrén s kročejovým útlumem s normovým užitným zatížením min. 4 kN/m2, vč. okrajových dilatačních pásků (tl.10 mm)</t>
  </si>
  <si>
    <t>2387,46*1,1 "Přepočtené koeficientem množství</t>
  </si>
  <si>
    <t>312</t>
  </si>
  <si>
    <t>"podlahová skladba_HP.301_odměřeno elektronicky" 97,17</t>
  </si>
  <si>
    <t>157</t>
  </si>
  <si>
    <t>28375673</t>
  </si>
  <si>
    <t>deska pro kročejový útlum tl 30mm</t>
  </si>
  <si>
    <t>314</t>
  </si>
  <si>
    <t>423,15*1,1 "Přepočtené koeficientem množství</t>
  </si>
  <si>
    <t>713131141</t>
  </si>
  <si>
    <t>Montáž izolace tepelné stěn a základů lepením celoplošně rohoží, pásů, dílců, desek</t>
  </si>
  <si>
    <t>316</t>
  </si>
  <si>
    <t>"odměřeno elektronicky" (451,98)</t>
  </si>
  <si>
    <t>159</t>
  </si>
  <si>
    <t>28376381</t>
  </si>
  <si>
    <t>deska z polystyrénu XPS, hrana polodrážková a hladký povrch s vyšší odolností tl 75mm</t>
  </si>
  <si>
    <t>318</t>
  </si>
  <si>
    <t>451,98*1,05 "Přepočtené koeficientem množství</t>
  </si>
  <si>
    <t>713131143</t>
  </si>
  <si>
    <t>Montáž izolace tepelné stěn a základů lepením celoplošně v kombinaci s mechanickým kotvením rohoží, pásů, dílců, desek</t>
  </si>
  <si>
    <t>320</t>
  </si>
  <si>
    <t>161</t>
  </si>
  <si>
    <t>28375926.1</t>
  </si>
  <si>
    <t>deska EPS grafitová do plochých střech a podlah tl 100mm</t>
  </si>
  <si>
    <t>322</t>
  </si>
  <si>
    <t>573,6*1,1 "Přepočtené koeficientem množství</t>
  </si>
  <si>
    <t>713141136</t>
  </si>
  <si>
    <t>Montáž izolace tepelné střech plochých lepené za studena nízkoexpanzní (PUR) pěnou 1 vrstva desek</t>
  </si>
  <si>
    <t>324</t>
  </si>
  <si>
    <t>"střešní skladba_ST.01" ((25,45*20,3)+(28,75*14,2)+((64,75*65,7)-995,923))*2</t>
  </si>
  <si>
    <t>163</t>
  </si>
  <si>
    <t>28375926.2</t>
  </si>
  <si>
    <t>326</t>
  </si>
  <si>
    <t>8366,074*1,05 "Přepočtené koeficientem množství</t>
  </si>
  <si>
    <t>328</t>
  </si>
  <si>
    <t>"střešní skladba_ST.03" ((4,13*3,965)+(4,275*4,135)+(3,08*4,05))*2</t>
  </si>
  <si>
    <t>165</t>
  </si>
  <si>
    <t>KNI.0014R0</t>
  </si>
  <si>
    <t>deska izolační čedičová střešní tl.100mm</t>
  </si>
  <si>
    <t>330</t>
  </si>
  <si>
    <t>93,053*1,05 "Přepočtené koeficientem množství</t>
  </si>
  <si>
    <t>713141212</t>
  </si>
  <si>
    <t>Montáž izolace tepelné střech plochých lepené nízkoexpanzní (PUR) pěnou atikový klín</t>
  </si>
  <si>
    <t>332</t>
  </si>
  <si>
    <t>"atikové a ostatní kce_odměřeno elektronicky" (717,0)</t>
  </si>
  <si>
    <t>167</t>
  </si>
  <si>
    <t>63152005</t>
  </si>
  <si>
    <t>klín atikový přechodný minerální plochých střech tl 50x50mm</t>
  </si>
  <si>
    <t>334</t>
  </si>
  <si>
    <t>717*1,1 "Přepočtené koeficientem množství</t>
  </si>
  <si>
    <t>713141336</t>
  </si>
  <si>
    <t>Montáž izolace tepelné střech plochých lepené za studena nízkoexpanzní (PUR) pěnou, spádová vrstva</t>
  </si>
  <si>
    <t>336</t>
  </si>
  <si>
    <t>169</t>
  </si>
  <si>
    <t>28376104</t>
  </si>
  <si>
    <t>klín izolační z čedičové minerální vaty 50-70kPa spádový</t>
  </si>
  <si>
    <t>338</t>
  </si>
  <si>
    <t>46,527*0,08 "Přepočtené koeficientem množství</t>
  </si>
  <si>
    <t>713191R32</t>
  </si>
  <si>
    <t>Překrytí izolace tepelné separační a parotěsnou fólií tl 0,1-0,2 mm u podlah a stropů vč. vytažení na svislé konstrukce v = do cca 150 mm</t>
  </si>
  <si>
    <t>340</t>
  </si>
  <si>
    <t>v jednotkové ceně započítány náklady na obvodové dilatační pásky tl. min 10 mm v = min 150 mm</t>
  </si>
  <si>
    <t>"podlahová skladba_HP.101a_odměřeno elektronicky" 2019,09*1,15</t>
  </si>
  <si>
    <t>"podlahová skladba_HP.101b_odměřeno elektronicky" 64,24*1,15</t>
  </si>
  <si>
    <t>"podlahová skladba_HP.101c_odměřeno elektronicky" 68,85*1,15</t>
  </si>
  <si>
    <t>"podlahová skladba_HP.102a_odměřeno elektronicky" 383,25*1,15</t>
  </si>
  <si>
    <t>"podlahová skladba_HP.102b_odměřeno elektronicky" 41,84*1,15</t>
  </si>
  <si>
    <t>"podlahová skladba_HP.103_odměřeno elektronicky" 212,65*1,15</t>
  </si>
  <si>
    <t>"podlahová skladba_HP.104_odměřeno elektronicky" 48,33*1,15</t>
  </si>
  <si>
    <t>"podlahová skladba_HP.105_odměřeno elektronicky" 532,08*1,15</t>
  </si>
  <si>
    <t>"podlahová skladba_HP.201a_odměřeno elektronicky" 2387,46*1,15</t>
  </si>
  <si>
    <t>"podlahová skladba_HP.201b_odměřeno elektronicky" 325,98*1,15</t>
  </si>
  <si>
    <t>"podlahová skladba_HP.301_odměřeno elektronicky" 97,17*1,15</t>
  </si>
  <si>
    <t>171</t>
  </si>
  <si>
    <t>998713202</t>
  </si>
  <si>
    <t>Přesun hmot procentní pro izolace tepelné</t>
  </si>
  <si>
    <t>342</t>
  </si>
  <si>
    <t>762</t>
  </si>
  <si>
    <t>Konstrukce tesařské</t>
  </si>
  <si>
    <t>762341037</t>
  </si>
  <si>
    <t>Bednění střech rovných z desek OSB tl 25 mm na sraz šroubovaných</t>
  </si>
  <si>
    <t>344</t>
  </si>
  <si>
    <t>"atikové kce_odměřeno elektronicky" (590,0)*0,4</t>
  </si>
  <si>
    <t>173</t>
  </si>
  <si>
    <t>762341116</t>
  </si>
  <si>
    <t>Bednění střech rovných z cementotřískových desek tl 22 mm na sraz šroubovaných</t>
  </si>
  <si>
    <t>346</t>
  </si>
  <si>
    <t>762431034</t>
  </si>
  <si>
    <t>Obložení stěn z desek OSB tř. 4 tl 18 mm mechanicky kotvených do podkladu</t>
  </si>
  <si>
    <t>348</t>
  </si>
  <si>
    <t>175</t>
  </si>
  <si>
    <t>998762202</t>
  </si>
  <si>
    <t>Přesun hmot procentní pro kce tesařské</t>
  </si>
  <si>
    <t>350</t>
  </si>
  <si>
    <t>763</t>
  </si>
  <si>
    <t>Konstrukce suché výstavby</t>
  </si>
  <si>
    <t>763111417</t>
  </si>
  <si>
    <t>SDK příčka tl 150 mm profil CW+UW 100 desky 2xA 12,5 s izolací EI 60 Rw do 56 dB</t>
  </si>
  <si>
    <t>352</t>
  </si>
  <si>
    <t>"vnitřní konstrukce_odměřeno elektronicky" (3,7*344,05)+(3,25*344,7)</t>
  </si>
  <si>
    <t>177</t>
  </si>
  <si>
    <t>763111437</t>
  </si>
  <si>
    <t>SDK příčka tl 150 mm profil CW+UW 100 desky 2xH2 12,5 s izolací EI 60 Rw do 56 dB</t>
  </si>
  <si>
    <t>354</t>
  </si>
  <si>
    <t>"vnitřní konstrukce_odměřeno elektronicky" (3,7*228,28)+(3,25*268,99)</t>
  </si>
  <si>
    <t>763111447</t>
  </si>
  <si>
    <t>SDK příčka tl 150 mm profil CW+UW 100 desky 2xDFH2 12,5 s izolací Rw do 59 dB</t>
  </si>
  <si>
    <t>356</t>
  </si>
  <si>
    <t>"vnitřní konstrukce_odměřeno elektronicky" (3,7*73,91)+(3,25*17,85)</t>
  </si>
  <si>
    <t>179</t>
  </si>
  <si>
    <t>763111717</t>
  </si>
  <si>
    <t>SDK příčka základní penetrační nátěr (oboustranně)</t>
  </si>
  <si>
    <t>358</t>
  </si>
  <si>
    <t>"vnitřní konstrukce_odměřeno elektronicky" (2393,26+1718,854+331,48+195,166+142,063)</t>
  </si>
  <si>
    <t>763111741</t>
  </si>
  <si>
    <t>Montáž parotěsné zábrany do SDK příčky</t>
  </si>
  <si>
    <t>360</t>
  </si>
  <si>
    <t>181</t>
  </si>
  <si>
    <t>28329274</t>
  </si>
  <si>
    <t>fólie PE vyztužená pro parotěsnou vrstvu</t>
  </si>
  <si>
    <t>362</t>
  </si>
  <si>
    <t>4780,823*1,1 "Přepočtené koeficientem množství</t>
  </si>
  <si>
    <t>763111R71</t>
  </si>
  <si>
    <t>Příplatek k SDK příčce za rovinnost kvality Q3</t>
  </si>
  <si>
    <t>364</t>
  </si>
  <si>
    <t>4780,823*2 "Přepočtené koeficientem množství</t>
  </si>
  <si>
    <t>183</t>
  </si>
  <si>
    <t>763113341</t>
  </si>
  <si>
    <t>SDK příčka instalační tl 155 - 650 mm zdvojený profil CW+UW 50 desky 2xH2 12,5 s izolací EI 60 Rw do 54 dB</t>
  </si>
  <si>
    <t>366</t>
  </si>
  <si>
    <t>"vnitřní konstrukce_odměřeno elektronicky" (3,7*25,755)+(3,25*30,73)</t>
  </si>
  <si>
    <t>763121426</t>
  </si>
  <si>
    <t>SDK stěna předsazená INSTALAČNÍ profil CW+UW deska 1xH2 12,5</t>
  </si>
  <si>
    <t>368</t>
  </si>
  <si>
    <t>"vnitřní konstrukce_odměřeno elektronicky" (3,7*76,685)+(3,25*72,2)</t>
  </si>
  <si>
    <t>185</t>
  </si>
  <si>
    <t>763122413</t>
  </si>
  <si>
    <t>SDK stěna šachtová předsazeá profil CW+UW desky 2xDF 12,5</t>
  </si>
  <si>
    <t>370</t>
  </si>
  <si>
    <t>"vnitřní konstrukce_odměřeno elektronicky" (3,7*23,375)+(3,25*17,1)</t>
  </si>
  <si>
    <t>763131411</t>
  </si>
  <si>
    <t>SDK podhled desky 1xA 12,5 bez izolace dvouvrstvá spodní kce profil CD+UD</t>
  </si>
  <si>
    <t>372</t>
  </si>
  <si>
    <t>"podhledová skladba_C.01_odměřeno elektronicky" 665,2</t>
  </si>
  <si>
    <t>187</t>
  </si>
  <si>
    <t>763131451</t>
  </si>
  <si>
    <t>SDK podhled deska 1xH2 12,5 bez izolace dvouvrstvá spodní kce profil CD+UD</t>
  </si>
  <si>
    <t>374</t>
  </si>
  <si>
    <t>"podhledová skladba_C.02_odměřeno elektronicky" 394,46</t>
  </si>
  <si>
    <t>763131541</t>
  </si>
  <si>
    <t>SDK podhled desky 2xDF 12,5 bez izolace jednovrstvá spodní kce profil CD+UD EI 45</t>
  </si>
  <si>
    <t>376</t>
  </si>
  <si>
    <t>"podhledová skladba_C.06a_odměřeno elektronicky" 80,95</t>
  </si>
  <si>
    <t>189</t>
  </si>
  <si>
    <t>763131543</t>
  </si>
  <si>
    <t>SDK podhled desky 2xDF 15 bez izolace jednovrstvá spodní kce profil CD+UD EI 90</t>
  </si>
  <si>
    <t>378</t>
  </si>
  <si>
    <t>"podhledová skladba_C.07_odměřeno elektronicky" 15,35</t>
  </si>
  <si>
    <t>763131714</t>
  </si>
  <si>
    <t>SDK podhled základní penetrační nátěr</t>
  </si>
  <si>
    <t>380</t>
  </si>
  <si>
    <t>(665,2+394,46+80,95+15,35+101,83)</t>
  </si>
  <si>
    <t>191</t>
  </si>
  <si>
    <t>763131722</t>
  </si>
  <si>
    <t>SDK podhled skoková změna v přes 0,5 m</t>
  </si>
  <si>
    <t>382</t>
  </si>
  <si>
    <t>Poznámka k položce:_x000D_
Poznámka k položce: (JC obsahuje náklady na SDK desky A i H2)</t>
  </si>
  <si>
    <t>"podhledová skladba_C.11-13_odměřeno elektronicky" 587,2</t>
  </si>
  <si>
    <t>763131751</t>
  </si>
  <si>
    <t>Montáž parotěsné zábrany do SDK podhledu</t>
  </si>
  <si>
    <t>384</t>
  </si>
  <si>
    <t>"podhledová skladba_C.06_odměřeno elektronicky" 101,83*2</t>
  </si>
  <si>
    <t>193</t>
  </si>
  <si>
    <t>386</t>
  </si>
  <si>
    <t>203,66*1,1 "Přepočtené koeficientem množství</t>
  </si>
  <si>
    <t>763131771</t>
  </si>
  <si>
    <t>Příplatek k SDK podhledu za rovinnost kvality Q3</t>
  </si>
  <si>
    <t>388</t>
  </si>
  <si>
    <t>195</t>
  </si>
  <si>
    <t>763132121</t>
  </si>
  <si>
    <t>SDK podhled samostatný požární předěl 2xDF12,5 mm TI 40 mm 40 kg/m3 EI Z/S 45/60 dvouvrstvá spodní kce CD+UD</t>
  </si>
  <si>
    <t>390</t>
  </si>
  <si>
    <t>"podhledová skladba_C.06_odměřeno elektronicky" 101,83</t>
  </si>
  <si>
    <t>763135101</t>
  </si>
  <si>
    <t>Montáž kazetového podhledu z kazet na zavěšenou viditelnou nosnou konstrukci</t>
  </si>
  <si>
    <t>392</t>
  </si>
  <si>
    <t>"podhledová skladba_C.03_odměřeno elektronicky" 913,33</t>
  </si>
  <si>
    <t>197</t>
  </si>
  <si>
    <t>59030R01</t>
  </si>
  <si>
    <t>podhled kazetový akustický , viditelný rastr , 600/600/15 mm , 1200/600/15 mm</t>
  </si>
  <si>
    <t>394</t>
  </si>
  <si>
    <t>Poznámka k položce:_x000D_
Akustický stropní systém s třídou pohltivosti A, určený do suchého prostředí, panely ze skleného vlákna o vysoké hustotě odolné vůči plísním a bakteriím, splňují nároky na nízkou úroveň uvolňovaných částic. Hrany jsou zpevněné a zatřenÉ; Přibližná hmotnost systému je 2,5 Kg/m². Panely mají nehořlavé vnitřní jádro třídy A2-s1 d0 dle EN 13501-1. Světelná účinnost B500, nejbližší barevný vzorek NCS S 0500-N, světelná odrazivost 85 %., lesk &lt;1. _x000D_
Panely odolávají trvalé relativní vlhkosti prostředí do 95 % při 30 °C dle EN 13964:2014, _x000D_
Jádro panelů ze skelné vlny je testováno a klasifikováno jako nehořlavé dle EN ISO 1182. třída A2 – s1, d0; Údržba systému je možná pomocí vysávání nebo týdenním čištění za mokra. Životnost panelu je 50 let. Závěsný kovový nosný rošt (viditelný) z galvanizované oceli, bílý_x000D_
Vzduchová mezera nad nosným roštem dle dokumentace.</t>
  </si>
  <si>
    <t>913,33*1,1 "Přepočtené koeficientem množství</t>
  </si>
  <si>
    <t>396</t>
  </si>
  <si>
    <t>"podhledová skladba_C.04_odměřeno elektronicky" 717,96</t>
  </si>
  <si>
    <t>199</t>
  </si>
  <si>
    <t>59030R02</t>
  </si>
  <si>
    <t>podhled kazetový standard  , viditelný rastr , 600/600/15 mm</t>
  </si>
  <si>
    <t>398</t>
  </si>
  <si>
    <t xml:space="preserve">Poznámka k položce:_x000D_
Stropní systém standardní kvality určený do suchého prostředí. S hranami bez povrchové úpravy nebo se základním nátěrem. Viditelný povrch je pokryt skelnou tkaninou v bílé barvě. Zadní strana panelu je pokryta sklovlákennou tkaninou. Panely mají vnitřní jádro vyrobené ze skelné vlny vysoké hustoty. Přibližná hmotnost systému je 2,5 Kg/m². Panely mají nehořlavé vnitřní jádro třídy A2-s1 d0 dle EN 13501-1. Světelná účinnost B500, nejbližší barevný vzorek NCS S 0500-N, světelná odrazivost 83 %. Panely odolávají trvalé relativní vlhkosti prostředí do 95% při 30 °C dle EN 13964:2014, _x000D_
Jádro panelů ze skelné vlny je testováno a klasifikováno jako nehořlavé dle EN ISO 1182. třída A2 – s1, d0; Stírání prachu a vysávání jednou týdně. Životnost panelu je 50 let. Závěsný kovový nosný rošt (viditelný) z pozinkované oceli, bílý;_x000D_
Vzduchová mezera nad nosným roštem dle dokumentace. </t>
  </si>
  <si>
    <t>717,96*1,1 "Přepočtené koeficientem množství</t>
  </si>
  <si>
    <t>400</t>
  </si>
  <si>
    <t>"podhledová skladba_C.08_odměřeno elektronicky" 163,68</t>
  </si>
  <si>
    <t>201</t>
  </si>
  <si>
    <t>59030R03</t>
  </si>
  <si>
    <t>podhled kazetový (AKU/H2) , viditelný rastr , 600/600/20 mm</t>
  </si>
  <si>
    <t>402</t>
  </si>
  <si>
    <t>Poznámka k položce:_x000D_
Poznámka k položce: o Akusticky pohltivý podhledový systém, vhodný do vlhkého prostředí, panely ze skleného vlákna o vysoké hustotě odolné vůči plísním a bakteriím, splňují nároky na nízkou úroveň uvolňovaných částic, odolné vůči růstu plísní a bakterií, a také odolávají čištění parami peroxidu vodíku (HPV). Hrany jsou zpevněné a zatřené oPřibližná hmotnost systému je 3-4 Kg/m² (20mm deska). Panely mají nehořlavé vnitřní jádro třídy A2-s1 d0 dle EN 13501-1. oSvětelná účinnost B500, nejbližší barevný vzorek NCS S 0500-N, světelná odrazivost 84 %. Panely odolávají trvalé relativní vlhkosti prostředí do 95 % při 30 °C dle EN 13964:2014, antikorozní třída C3 oJádro panelů ze skelné vlny je testováno a klasifikováno jako nehořlavé dle EN ISO 1182. třída A2 – s1, d0 oOdolává pravidelnému náročnému čištění, jako je čištění parou, nízkotlaké a vysokotlaké mytí. Povrch je odolný vůči běžným čistícím prostředkům a desinfekcím. oZávěsný kovový nosný rošt (viditelný) z pozinkované oceli, bílý oVzduchová mezera nad nosným roštem dle dokumentace</t>
  </si>
  <si>
    <t>163,68*1,05 "Přepočtené koeficientem množství</t>
  </si>
  <si>
    <t>763150R01</t>
  </si>
  <si>
    <t>D+M _ systémové řešení - aku pohltivý podhledový systém</t>
  </si>
  <si>
    <t>404</t>
  </si>
  <si>
    <t>Poznámka k položce:_x000D_
Poznámka k položce: Kompletní systémová dodávka a provedení dle specifikace PD a TZ včetně všech přímo souvisejících prací/činností/dodávek/komponentů -------------------------------------------------------------------------------------------------------------------------------------------------------------------- Akusticky pohltivý podhledový systém, vhodný do vlhkého prostředí, panely ze skleného vlákna o vysoké hustotě odolné vůči plísním a bakteriím, splňují nároky na nízkou úroveň uvolňovaných částic, odolné vůči růstu plísní a bakterií, a také odolávají čištění parami peroxidu vodíku (HPV). Hrany jsou zpevněné a zatřené oPřibližná hmotnost systému je 3-4 Kg/m² (20mm deska). Panely mají nehořlavé vnitřní jádro třídy A2-s1 d0 dle EN 13501-1. oSvětelná účinnost B500, nejbližší barevný vzorek NCS S 0500-N, světelná odrazivost 84 %. oPanely odolávají trvalé relativní vlhkosti prostředí do 95 % při 30 °C dle EN 13964:2014, antikorozní třída C3 oJádro panelů ze skelné vlny je testováno a klasifikováno jako nehořlavé dle EN ISO 1182. třída A2 – s1, d0 oOdolává pravidelnému náročnému čištění, jako je čištění parou, nízkotlaké a vysokotlaké mytí. Povrch je odolný vůči běžným čistícím prostředkům a desinfekcím. Desky připevněny pomocí klipů pro odolnost vůči čistění tlakem. oZávěsný kovový nosný rošt (viditelný) z pozinkované oceli, bílý oVzduchová mezera nad nosným roštem dle dokumentace</t>
  </si>
  <si>
    <t>"podhledová skladba_C.10_odměřeno elektronicky" 121,59</t>
  </si>
  <si>
    <t>203</t>
  </si>
  <si>
    <t>763731R01</t>
  </si>
  <si>
    <t>Dodávka a montáž střešních kompozitních panelů t. 140 mm</t>
  </si>
  <si>
    <t>406</t>
  </si>
  <si>
    <t>Poznámka k položce:_x000D_
Poznámka k položce: Kompletní systémová dodávka a montáž/provedení dle specifikace PD a TZ včetně všech přímo souvisejících prací/činností/dodávek a komponentů -------------------------------------------------------------------------------------------------------------------------------------------------------------------------------- Velkorozponový kompozitní střešní panel s izolačním jádrem IPN (PUR), sklon střechy větší než 0,5°, součinitel prostupu tepla U= 0,14 W/m2K, požární odolnost dle ČSN EN ISO 717-1: REI30, povrch žárově pozinkovaný plech tloušťky 0,7 mm hladký</t>
  </si>
  <si>
    <t>763755R11</t>
  </si>
  <si>
    <t>Dodávka a osazení veškerých doplňkových prvků SDK PODHLEDOVÝCH konstrukcí (lišt, profilů, výztužných profilů, ukončovacích prvků, dilatačních a přechodových prvků , napojení na okolní konstrukce, atd)</t>
  </si>
  <si>
    <t>408</t>
  </si>
  <si>
    <t>Poznámka k položce:_x000D_
Poznámka k položce: SYSTÉMOVÉ PROVEDENÍ (DLE KONKRÉTNÍHO DODAVATELE SYSTÉMU) (specifikace materiálů dle PD a TZ)_SPECIFIKACE A ROZSAH DLE TP KONKRÉTNĚ VYBRANÉHO DODAVATELE</t>
  </si>
  <si>
    <t>"kompletní provedení dle specifikace PD a TZ  vč. všech souvisejících prací a dodávek"</t>
  </si>
  <si>
    <t>"rozsah a množství vztaženo na celkovou plochu SDK konstrukcí" 1257,79</t>
  </si>
  <si>
    <t>205</t>
  </si>
  <si>
    <t>763755R22</t>
  </si>
  <si>
    <t>Dodávka a osazení veškerých doplňkových prvků SDK STĚNOVÝCH konstrukcí (lišt, profilů, výztužných profilů, ukončovacích prvků, dilatačních a přechodových prvků , napojení na okolní konstrukce, atd)</t>
  </si>
  <si>
    <t>410</t>
  </si>
  <si>
    <t>"rozsah a množství vztaženo na celkovou plochu SDK konstrukcí" 4780,823+518,385</t>
  </si>
  <si>
    <t>998763201</t>
  </si>
  <si>
    <t>Přesun hmot procentní pro dřevostavby</t>
  </si>
  <si>
    <t>412</t>
  </si>
  <si>
    <t>764</t>
  </si>
  <si>
    <t>Konstrukce klempířské</t>
  </si>
  <si>
    <t>207</t>
  </si>
  <si>
    <t>764432R01</t>
  </si>
  <si>
    <t>K-01 - D+M _ oplechování atiky rš 752,5 mm</t>
  </si>
  <si>
    <t>414</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</si>
  <si>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výrobků.</t>
  </si>
  <si>
    <t>764432R02</t>
  </si>
  <si>
    <t>K-02 - D+M _ okapní plech rš 280 mm</t>
  </si>
  <si>
    <t>416</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</si>
  <si>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výrobků.</t>
  </si>
  <si>
    <t>209</t>
  </si>
  <si>
    <t>764432R03</t>
  </si>
  <si>
    <t>K-03 - D+M _ kačírková okrajpvá lišta rš 175 mm</t>
  </si>
  <si>
    <t>418</t>
  </si>
  <si>
    <t>764432R04</t>
  </si>
  <si>
    <t>K-04 - D+M _ podokapní hranatý žlab rš 330 mm</t>
  </si>
  <si>
    <t>420</t>
  </si>
  <si>
    <t>211</t>
  </si>
  <si>
    <t>764432R05</t>
  </si>
  <si>
    <t>K-05 - D+M _ dešťový svod hranatý rš 500 mm</t>
  </si>
  <si>
    <t>422</t>
  </si>
  <si>
    <t>764432R06</t>
  </si>
  <si>
    <t>K-06 - D+M _ dešťový svod hranatý rš 400 mm</t>
  </si>
  <si>
    <t>424</t>
  </si>
  <si>
    <t>213</t>
  </si>
  <si>
    <t>764432R07</t>
  </si>
  <si>
    <t>K-07 - D+M _ dešťový svod hranatý rš 330 mm</t>
  </si>
  <si>
    <t>426</t>
  </si>
  <si>
    <t>764432R08</t>
  </si>
  <si>
    <t>K-08 - D+M _ krycí lišta rš 165 mm</t>
  </si>
  <si>
    <t>428</t>
  </si>
  <si>
    <t>215</t>
  </si>
  <si>
    <t>764432R09</t>
  </si>
  <si>
    <t>K-09 - D+M _ přítlačná lišta rš 50 mm</t>
  </si>
  <si>
    <t>430</t>
  </si>
  <si>
    <t>764432R10</t>
  </si>
  <si>
    <t>K-10 - D+M _ závětrná lišta rš 250 mm</t>
  </si>
  <si>
    <t>432</t>
  </si>
  <si>
    <t>217</t>
  </si>
  <si>
    <t>764432R11</t>
  </si>
  <si>
    <t>K-11 - D+M _ sněhová lišta rš 100 mm</t>
  </si>
  <si>
    <t>434</t>
  </si>
  <si>
    <t>764432R12</t>
  </si>
  <si>
    <t>K-12 - D+M _ okapnice rš 280 mm</t>
  </si>
  <si>
    <t>436</t>
  </si>
  <si>
    <t>219</t>
  </si>
  <si>
    <t>764432R13</t>
  </si>
  <si>
    <t>K-13 - D+M _ dešťový svod hranatý rš 330 mm</t>
  </si>
  <si>
    <t>438</t>
  </si>
  <si>
    <t>220</t>
  </si>
  <si>
    <t>764432R15</t>
  </si>
  <si>
    <t>K-15 - D+M _ dešťový svod hranatý rš 330 mm</t>
  </si>
  <si>
    <t>440</t>
  </si>
  <si>
    <t>221</t>
  </si>
  <si>
    <t>998764202</t>
  </si>
  <si>
    <t>Přesun hmot procentní pro konstrukce klempířské</t>
  </si>
  <si>
    <t>442</t>
  </si>
  <si>
    <t>766</t>
  </si>
  <si>
    <t>Konstrukce truhlářské</t>
  </si>
  <si>
    <t>222</t>
  </si>
  <si>
    <t>766003U01</t>
  </si>
  <si>
    <t>O1001 - D+M Plastové venkovní okno, včetně parapetů, 1500x750mm</t>
  </si>
  <si>
    <t>ks</t>
  </si>
  <si>
    <t>444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</si>
  <si>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oken.</t>
  </si>
  <si>
    <t>223</t>
  </si>
  <si>
    <t>766003U02</t>
  </si>
  <si>
    <t>O1002 - D+M Plastové venkovní okno, včetně parapetů, 1500x750mm</t>
  </si>
  <si>
    <t>446</t>
  </si>
  <si>
    <t>224</t>
  </si>
  <si>
    <t>766003U03</t>
  </si>
  <si>
    <t>O1003 - D+M Plastové venkovní okno, včetně parapetů, 2000x1500mm</t>
  </si>
  <si>
    <t>448</t>
  </si>
  <si>
    <t>225</t>
  </si>
  <si>
    <t>766003U04</t>
  </si>
  <si>
    <t>O1004 - D+M Plastové venkovní okno, včetně parapetů, 2000x1500mm</t>
  </si>
  <si>
    <t>450</t>
  </si>
  <si>
    <t>766003U05</t>
  </si>
  <si>
    <t>O1005 - D+M Plastové venkovní okno, včetně parapetů, 2000x1500mm</t>
  </si>
  <si>
    <t>452</t>
  </si>
  <si>
    <t>227</t>
  </si>
  <si>
    <t>766003U06</t>
  </si>
  <si>
    <t>O1006 - D+M Plastové venkovní okno, včetně parapetů, 1500x1500mm</t>
  </si>
  <si>
    <t>454</t>
  </si>
  <si>
    <t>766003U07</t>
  </si>
  <si>
    <t>O1007 - D+M Plastové venkovní okno, včetně parapetů, 2000x1500mm</t>
  </si>
  <si>
    <t>456</t>
  </si>
  <si>
    <t>229</t>
  </si>
  <si>
    <t>766003U08</t>
  </si>
  <si>
    <t>O1008 - D+M Plastové venkovní okno, včetně parapetů, 2000x1500mm</t>
  </si>
  <si>
    <t>458</t>
  </si>
  <si>
    <t>230</t>
  </si>
  <si>
    <t>766003U09</t>
  </si>
  <si>
    <t>O1009 - D+M Plastové venkovní okno, včetně parapetů, 2000x1500mm</t>
  </si>
  <si>
    <t>460</t>
  </si>
  <si>
    <t>231</t>
  </si>
  <si>
    <t>766003U10</t>
  </si>
  <si>
    <t>O1010 - D+M Plastové venkovní okno, včetně parapetů, 2000x1500mm</t>
  </si>
  <si>
    <t>462</t>
  </si>
  <si>
    <t>232</t>
  </si>
  <si>
    <t>766003U11</t>
  </si>
  <si>
    <t>O1011 - D+M Plastové venkovní okno, včetně parapetů, 1500x1500mm</t>
  </si>
  <si>
    <t>464</t>
  </si>
  <si>
    <t>233</t>
  </si>
  <si>
    <t>766003U12</t>
  </si>
  <si>
    <t>O1012 - D+M Plastové venkovní okno, včetně parapetů, 2000x1500mm</t>
  </si>
  <si>
    <t>466</t>
  </si>
  <si>
    <t>234</t>
  </si>
  <si>
    <t>766003U13</t>
  </si>
  <si>
    <t>O1013 - D+M Plastové venkovní okno, včetně parapetů, 2000x1500mm</t>
  </si>
  <si>
    <t>468</t>
  </si>
  <si>
    <t>235</t>
  </si>
  <si>
    <t>766003U14</t>
  </si>
  <si>
    <t>O1014 - D+M Plastové venkovní okno, včetně parapetů, 1500x1500mm</t>
  </si>
  <si>
    <t>470</t>
  </si>
  <si>
    <t>236</t>
  </si>
  <si>
    <t>766003U15</t>
  </si>
  <si>
    <t>O1015 - D+M Plastové venkovní okno, včetně parapetů, 1500x1500mm</t>
  </si>
  <si>
    <t>472</t>
  </si>
  <si>
    <t>237</t>
  </si>
  <si>
    <t>766003U16</t>
  </si>
  <si>
    <t>O1016 - D+M Plastové venkovní okno, včetně parapetů, 2000x1500mm</t>
  </si>
  <si>
    <t>474</t>
  </si>
  <si>
    <t>238</t>
  </si>
  <si>
    <t>766003U17</t>
  </si>
  <si>
    <t>O1017 - D+M Plastové venkovní okno, včetně parapetů, 2000x1500mm</t>
  </si>
  <si>
    <t>476</t>
  </si>
  <si>
    <t>239</t>
  </si>
  <si>
    <t>766003U18</t>
  </si>
  <si>
    <t>O1018 - D+M Plastové venkovní okno, včetně parapetů, 2500x1500mm</t>
  </si>
  <si>
    <t>478</t>
  </si>
  <si>
    <t>240</t>
  </si>
  <si>
    <t>766003U19</t>
  </si>
  <si>
    <t>O1019 - D+M Plastové venkovní okno, včetně parapetů, 2500x1500mm</t>
  </si>
  <si>
    <t>480</t>
  </si>
  <si>
    <t>241</t>
  </si>
  <si>
    <t>766003U20</t>
  </si>
  <si>
    <t>O1020 - D+M Plastové venkovní okno, včetně parapetů, 2000x1500mm</t>
  </si>
  <si>
    <t>482</t>
  </si>
  <si>
    <t>242</t>
  </si>
  <si>
    <t>766003U21</t>
  </si>
  <si>
    <t>O1021 - D+M Plastové venkovní okno, včetně parapetů, 2000x1500mm</t>
  </si>
  <si>
    <t>484</t>
  </si>
  <si>
    <t>243</t>
  </si>
  <si>
    <t>766003U22</t>
  </si>
  <si>
    <t>O1022 - D+M Hliníkové venkovní okno, včetně parapetů, 2000x1500mm, požární prosklení</t>
  </si>
  <si>
    <t>486</t>
  </si>
  <si>
    <t>244</t>
  </si>
  <si>
    <t>766003U23</t>
  </si>
  <si>
    <t>O1023 - D+M Plastové venkovní okno, včetně parapetů, 2000x1500mm</t>
  </si>
  <si>
    <t>488</t>
  </si>
  <si>
    <t>245</t>
  </si>
  <si>
    <t>766003U24</t>
  </si>
  <si>
    <t>O1024 - D+M Plastové venkovní okno, včetně parapetů, 1500x750mm</t>
  </si>
  <si>
    <t>490</t>
  </si>
  <si>
    <t>246</t>
  </si>
  <si>
    <t>766003U25</t>
  </si>
  <si>
    <t>O1025 - D+M Plastové venkovní okno, včetně parapetů, 1500x1500mm</t>
  </si>
  <si>
    <t>492</t>
  </si>
  <si>
    <t>247</t>
  </si>
  <si>
    <t>766003U26</t>
  </si>
  <si>
    <t>O1026 - D+M Plastové venkovní okno, včetně parapetů, 2500x1500mm</t>
  </si>
  <si>
    <t>494</t>
  </si>
  <si>
    <t>248</t>
  </si>
  <si>
    <t>766003U27</t>
  </si>
  <si>
    <t>O1027 - D+M Plastové venkovní okno, včetně parapetů, 2000x1500mm</t>
  </si>
  <si>
    <t>496</t>
  </si>
  <si>
    <t>249</t>
  </si>
  <si>
    <t>766003U28</t>
  </si>
  <si>
    <t>O1028 - D+M Plastové venkovní okno, včetně parapetů, 2000x1500mm</t>
  </si>
  <si>
    <t>498</t>
  </si>
  <si>
    <t>250</t>
  </si>
  <si>
    <t>766003U29</t>
  </si>
  <si>
    <t>O1029 - D+M Plastové venkovní okno, včetně parapetů, 2000x1500mm</t>
  </si>
  <si>
    <t>500</t>
  </si>
  <si>
    <t>251</t>
  </si>
  <si>
    <t>766003U30</t>
  </si>
  <si>
    <t>O1030 - D+M Plastové venkovní okno, včetně parapetů, 2000x1500mm</t>
  </si>
  <si>
    <t>502</t>
  </si>
  <si>
    <t>252</t>
  </si>
  <si>
    <t>766003U31</t>
  </si>
  <si>
    <t>O1031 - D+M Plastové venkovní okno, včetně parapetů, 2000x1500mm</t>
  </si>
  <si>
    <t>504</t>
  </si>
  <si>
    <t>253</t>
  </si>
  <si>
    <t>766003U32</t>
  </si>
  <si>
    <t>O1032 - D+M Plastové venkovní okno, včetně parapetů, 2000x1500mm</t>
  </si>
  <si>
    <t>506</t>
  </si>
  <si>
    <t>766003U33</t>
  </si>
  <si>
    <t>O1033 - D+M Plastové venkovní okno, včetně parapetů, 2000x1500mm</t>
  </si>
  <si>
    <t>508</t>
  </si>
  <si>
    <t>255</t>
  </si>
  <si>
    <t>766003U34</t>
  </si>
  <si>
    <t>O1034 - D+M Plastové venkovní okno, včetně parapetů, 2500x750mm</t>
  </si>
  <si>
    <t>510</t>
  </si>
  <si>
    <t>766003U35</t>
  </si>
  <si>
    <t>O1035 - D+M Plastové venkovní okno, včetně parapetů, 2500x1500mm</t>
  </si>
  <si>
    <t>512</t>
  </si>
  <si>
    <t>257</t>
  </si>
  <si>
    <t>766003U36</t>
  </si>
  <si>
    <t>O1036 - D+M Plastové venkovní okno, včetně parapetů, 2500x750mm</t>
  </si>
  <si>
    <t>514</t>
  </si>
  <si>
    <t>766003U37</t>
  </si>
  <si>
    <t>O1037 - D+M Plastové venkovní okno, včetně parapetů, 2500x750mm</t>
  </si>
  <si>
    <t>516</t>
  </si>
  <si>
    <t>259</t>
  </si>
  <si>
    <t>766003U38</t>
  </si>
  <si>
    <t>O1038 - D+M Plastové venkovní okno, včetně parapetů, 2000x1500mm</t>
  </si>
  <si>
    <t>518</t>
  </si>
  <si>
    <t>766003U39</t>
  </si>
  <si>
    <t>O1039 - D+M Plastové venkovní okno, včetně parapetů, 2000x1500mm</t>
  </si>
  <si>
    <t>520</t>
  </si>
  <si>
    <t>261</t>
  </si>
  <si>
    <t>766003U40</t>
  </si>
  <si>
    <t>O1040 - D+M Plastové venkovní okno, včetně parapetů, 2000x1500mm</t>
  </si>
  <si>
    <t>522</t>
  </si>
  <si>
    <t>766003U41</t>
  </si>
  <si>
    <t>O1041 - D+M Plastové venkovní okno, včetně parapetů, 2000x1500mm</t>
  </si>
  <si>
    <t>524</t>
  </si>
  <si>
    <t>263</t>
  </si>
  <si>
    <t>766003U42</t>
  </si>
  <si>
    <t>O1042 - D+M Plastové venkovní okno, včetně parapetů, 2000x1500mm</t>
  </si>
  <si>
    <t>526</t>
  </si>
  <si>
    <t>766003U43</t>
  </si>
  <si>
    <t>O1043 - D+M Plastové venkovní okno, včetně parapetů, 2000x1500mm</t>
  </si>
  <si>
    <t>528</t>
  </si>
  <si>
    <t>265</t>
  </si>
  <si>
    <t>766003U45</t>
  </si>
  <si>
    <t>O1045 - D+M Plastové venkovní okno, včetně parapetů, 2000x1500mm</t>
  </si>
  <si>
    <t>530</t>
  </si>
  <si>
    <t>766003U46</t>
  </si>
  <si>
    <t>O1046 - D+M Plastové venkovní okno, včetně parapetů, 2500x1500mm</t>
  </si>
  <si>
    <t>532</t>
  </si>
  <si>
    <t>267</t>
  </si>
  <si>
    <t>766003U47</t>
  </si>
  <si>
    <t>O1047 - D+M Plastové venkovní okno, včetně parapetů, 2000x1500mm</t>
  </si>
  <si>
    <t>534</t>
  </si>
  <si>
    <t>766003U48</t>
  </si>
  <si>
    <t>O1048 - D+M Plastové venkovní okno, včetně parapetů, 2000x1500mm</t>
  </si>
  <si>
    <t>536</t>
  </si>
  <si>
    <t>269</t>
  </si>
  <si>
    <t>766003U49</t>
  </si>
  <si>
    <t>O1049 - D+M Plastové venkovní okno, včetně parapetů, 2000x1500mm</t>
  </si>
  <si>
    <t>538</t>
  </si>
  <si>
    <t>766003U50</t>
  </si>
  <si>
    <t>O1050 - D+M Plastové venkovní okno, včetně parapetů, 2000x1500mm</t>
  </si>
  <si>
    <t>540</t>
  </si>
  <si>
    <t>271</t>
  </si>
  <si>
    <t>766003U51</t>
  </si>
  <si>
    <t>O1051 - D+M Plastové venkovní okno, včetně parapetů, 2000x1500mm</t>
  </si>
  <si>
    <t>542</t>
  </si>
  <si>
    <t>766003U52</t>
  </si>
  <si>
    <t>O1052 - D+M Plastové venkovní okno, včetně parapetů, 2000x1500mm</t>
  </si>
  <si>
    <t>544</t>
  </si>
  <si>
    <t>273</t>
  </si>
  <si>
    <t>766003U53</t>
  </si>
  <si>
    <t>O1053 - D+M Plastové venkovní okno, včetně parapetů, 2000x1500mm</t>
  </si>
  <si>
    <t>546</t>
  </si>
  <si>
    <t>766003U54</t>
  </si>
  <si>
    <t>O1054 - D+M Plastové venkovní okno, včetně parapetů, 2000x1500mm</t>
  </si>
  <si>
    <t>548</t>
  </si>
  <si>
    <t>275</t>
  </si>
  <si>
    <t>766003U55</t>
  </si>
  <si>
    <t>O1055 - D+M Plastové venkovní okno, včetně parapetů, 2000x1500mm</t>
  </si>
  <si>
    <t>550</t>
  </si>
  <si>
    <t>766003U56</t>
  </si>
  <si>
    <t>O1056 - D+M Plastové venkovní okno, včetně parapetů, 2000x1500mm</t>
  </si>
  <si>
    <t>552</t>
  </si>
  <si>
    <t>277</t>
  </si>
  <si>
    <t>766003U57</t>
  </si>
  <si>
    <t>O1057 - D+M Plastové venkovní okno, včetně parapetů, 2000x1250mm</t>
  </si>
  <si>
    <t>554</t>
  </si>
  <si>
    <t>766003U58</t>
  </si>
  <si>
    <t>O1058 - D+M Plastové venkovní okno, včetně parapetů, 2500x1500mm</t>
  </si>
  <si>
    <t>556</t>
  </si>
  <si>
    <t>279</t>
  </si>
  <si>
    <t>766003U59</t>
  </si>
  <si>
    <t>O1059 - D+M Plastové venkovní okno, včetně parapetů, 2500x1500mm</t>
  </si>
  <si>
    <t>558</t>
  </si>
  <si>
    <t>766003U60</t>
  </si>
  <si>
    <t>O1060 - D+M Plastové venkovní okno, včetně parapetů, 800x2000mm</t>
  </si>
  <si>
    <t>560</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</si>
  <si>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oken.</t>
  </si>
  <si>
    <t>281</t>
  </si>
  <si>
    <t>766003U61</t>
  </si>
  <si>
    <t>O2061 - D+M Plastové venkovní okno, včetně parapetů, 2500x1500mm</t>
  </si>
  <si>
    <t>562</t>
  </si>
  <si>
    <t>766003U62</t>
  </si>
  <si>
    <t>O2062 - D+M Plastové venkovní okno, včetně parapetů, 2500x1500mm</t>
  </si>
  <si>
    <t>564</t>
  </si>
  <si>
    <t>283</t>
  </si>
  <si>
    <t>766003U63</t>
  </si>
  <si>
    <t>O2063 - D+M Plastové venkovní okno, včetně parapetů, 1400x2750mm</t>
  </si>
  <si>
    <t>566</t>
  </si>
  <si>
    <t>766003U64</t>
  </si>
  <si>
    <t>O2064 - D+M Plastové venkovní okno, včetně parapetů, 1400x2750mm</t>
  </si>
  <si>
    <t>568</t>
  </si>
  <si>
    <t>285</t>
  </si>
  <si>
    <t>766003U65</t>
  </si>
  <si>
    <t>O2065 - D+M Plastové venkovní okno, včetně parapetů, 1400x2500mm</t>
  </si>
  <si>
    <t>570</t>
  </si>
  <si>
    <t>766003U66</t>
  </si>
  <si>
    <t>O2066 - D+M Plastové venkovní okno, včetně parapetů, 2500x1500mm</t>
  </si>
  <si>
    <t>572</t>
  </si>
  <si>
    <t>287</t>
  </si>
  <si>
    <t>766003U67</t>
  </si>
  <si>
    <t>O2067 - D+M Plastové venkovní okno, včetně parapetů, 1400x2750mm</t>
  </si>
  <si>
    <t>574</t>
  </si>
  <si>
    <t>766003U68</t>
  </si>
  <si>
    <t>O2068 - D+M Plastové venkovní okno, včetně parapetů, 2500x1500mm</t>
  </si>
  <si>
    <t>576</t>
  </si>
  <si>
    <t>289</t>
  </si>
  <si>
    <t>766003U69</t>
  </si>
  <si>
    <t>O2069 - D+M Plastové venkovní okno, včetně parapetů, 2500x1500mm</t>
  </si>
  <si>
    <t>578</t>
  </si>
  <si>
    <t>766003U70</t>
  </si>
  <si>
    <t>O2070 - D+M Plastové venkovní okno, včetně parapetů, 2500x1500mm</t>
  </si>
  <si>
    <t>580</t>
  </si>
  <si>
    <t>291</t>
  </si>
  <si>
    <t>766003U71</t>
  </si>
  <si>
    <t>O2071 - D+M Plastové venkovní okno, včetně parapetů, 2500x1500mm</t>
  </si>
  <si>
    <t>582</t>
  </si>
  <si>
    <t>766003U72</t>
  </si>
  <si>
    <t>O2072 - D+M Plastové venkovní okno, včetně parapetů, 2500x1500mm</t>
  </si>
  <si>
    <t>584</t>
  </si>
  <si>
    <t>293</t>
  </si>
  <si>
    <t>766003U73</t>
  </si>
  <si>
    <t>O2073 - D+M Plastové venkovní okno, včetně parapetů, 2000x1500mm</t>
  </si>
  <si>
    <t>586</t>
  </si>
  <si>
    <t>766003U74</t>
  </si>
  <si>
    <t>O2074 - D+M Plastové venkovní okno, včetně parapetů, 2000x1500mm</t>
  </si>
  <si>
    <t>588</t>
  </si>
  <si>
    <t>295</t>
  </si>
  <si>
    <t>766003U75</t>
  </si>
  <si>
    <t>O2075 - D+M Plastové venkovní okno, včetně parapetů, 2000x1500mm</t>
  </si>
  <si>
    <t>590</t>
  </si>
  <si>
    <t>766003U76</t>
  </si>
  <si>
    <t>O2076 - D+M Plastové venkovní okno, včetně parapetů, 2000x1500mm</t>
  </si>
  <si>
    <t>592</t>
  </si>
  <si>
    <t>297</t>
  </si>
  <si>
    <t>766003U77</t>
  </si>
  <si>
    <t>O2077 - D+M Plastové venkovní okno, včetně parapetů, 2000x1500mm</t>
  </si>
  <si>
    <t>594</t>
  </si>
  <si>
    <t>766003U78</t>
  </si>
  <si>
    <t>O2078 - D+M Plastové venkovní okno, včetně parapetů, 2000x1500mm</t>
  </si>
  <si>
    <t>596</t>
  </si>
  <si>
    <t>299</t>
  </si>
  <si>
    <t>766003U79</t>
  </si>
  <si>
    <t>O2079 - D+M Plastové venkovní okno, včetně parapetů, 2000x1500mm</t>
  </si>
  <si>
    <t>598</t>
  </si>
  <si>
    <t>766003U80</t>
  </si>
  <si>
    <t>O2080 - D+M Plastové venkovní okno, včetně parapetů, 2000x1500mm</t>
  </si>
  <si>
    <t>600</t>
  </si>
  <si>
    <t>301</t>
  </si>
  <si>
    <t>766003U81</t>
  </si>
  <si>
    <t>O2081 - D+M Plastové venkovní okno, včetně parapetů, 2500x1500mm</t>
  </si>
  <si>
    <t>602</t>
  </si>
  <si>
    <t>766003U82</t>
  </si>
  <si>
    <t>O2082 - D+M Plastové venkovní okno, včetně parapetů, 2500x1500mm</t>
  </si>
  <si>
    <t>604</t>
  </si>
  <si>
    <t>303</t>
  </si>
  <si>
    <t>766003U83</t>
  </si>
  <si>
    <t>O2083 - D+M Plastové venkovní okno, včetně parapetů, 2500x1500mm</t>
  </si>
  <si>
    <t>606</t>
  </si>
  <si>
    <t>766003U84</t>
  </si>
  <si>
    <t>O2084 - D+M Plastové venkovní okno, včetně parapetů, 2500x1500mm</t>
  </si>
  <si>
    <t>608</t>
  </si>
  <si>
    <t>305</t>
  </si>
  <si>
    <t>766003U85</t>
  </si>
  <si>
    <t>O2085 - D+M Plastové venkovní okno, včetně parapetů, 2500x1500mm</t>
  </si>
  <si>
    <t>610</t>
  </si>
  <si>
    <t>766003U86</t>
  </si>
  <si>
    <t>O2086 - D+M Plastové venkovní okno, včetně parapetů, 2500x1500mm</t>
  </si>
  <si>
    <t>612</t>
  </si>
  <si>
    <t>307</t>
  </si>
  <si>
    <t>766003U87</t>
  </si>
  <si>
    <t>O2087 - D+M Plastové venkovní okno, včetně parapetů, 2500x1500mm</t>
  </si>
  <si>
    <t>614</t>
  </si>
  <si>
    <t>766003U88</t>
  </si>
  <si>
    <t>O2088 - D+M Plastové venkovní okno, včetně parapetů, 2500x1500mm</t>
  </si>
  <si>
    <t>616</t>
  </si>
  <si>
    <t>309</t>
  </si>
  <si>
    <t>766003U89</t>
  </si>
  <si>
    <t>O2089 - D+M Plastové venkovní okno, včetně parapetů, 2500x1500mm</t>
  </si>
  <si>
    <t>618</t>
  </si>
  <si>
    <t>766003U90</t>
  </si>
  <si>
    <t>O2090 - D+M Plastové venkovní okno, včetně parapetů, 2500x1500mm</t>
  </si>
  <si>
    <t>620</t>
  </si>
  <si>
    <t>311</t>
  </si>
  <si>
    <t>766003U91</t>
  </si>
  <si>
    <t>O2091 - D+M Plastové venkovní okno, včetně parapetů, 2500x1500mm</t>
  </si>
  <si>
    <t>622</t>
  </si>
  <si>
    <t>766003U92</t>
  </si>
  <si>
    <t>O2092 - D+M Plastové venkovní okno, včetně parapetů, 2500x1500mm</t>
  </si>
  <si>
    <t>624</t>
  </si>
  <si>
    <t>313</t>
  </si>
  <si>
    <t>766003U93</t>
  </si>
  <si>
    <t>O2093 - D+M Plastové venkovní okno, včetně parapetů, 1500x1500mm</t>
  </si>
  <si>
    <t>626</t>
  </si>
  <si>
    <t>766003U94</t>
  </si>
  <si>
    <t>O2094 - D+M Plastové venkovní okno, včetně parapetů, 2500x1500mm</t>
  </si>
  <si>
    <t>628</t>
  </si>
  <si>
    <t>315</t>
  </si>
  <si>
    <t>766003U95</t>
  </si>
  <si>
    <t>O2095 - D+M Plastové venkovní okno, včetně parapetů, 2500x1500mm</t>
  </si>
  <si>
    <t>630</t>
  </si>
  <si>
    <t>766003U96</t>
  </si>
  <si>
    <t>O2096 - D+M Plastové venkovní okno, včetně parapetů, 2500x1500mm</t>
  </si>
  <si>
    <t>632</t>
  </si>
  <si>
    <t>317</t>
  </si>
  <si>
    <t>766003U97</t>
  </si>
  <si>
    <t>O2097 - D+M Plastové venkovní okno, včetně parapetů, 2500x1500mm</t>
  </si>
  <si>
    <t>634</t>
  </si>
  <si>
    <t>766003U98</t>
  </si>
  <si>
    <t>O2098 - D+M Plastové venkovní okno, včetně parapetů, 2500x1500mm</t>
  </si>
  <si>
    <t>636</t>
  </si>
  <si>
    <t>319</t>
  </si>
  <si>
    <t>766003U99</t>
  </si>
  <si>
    <t>O2099 - D+M Plastové venkovní okno, včetně parapetů, 2500x1500mm</t>
  </si>
  <si>
    <t>638</t>
  </si>
  <si>
    <t>766004U00</t>
  </si>
  <si>
    <t>O2100 - D+M Plastové venkovní okno, včetně parapetů, 2500x1500mm</t>
  </si>
  <si>
    <t>640</t>
  </si>
  <si>
    <t>321</t>
  </si>
  <si>
    <t>766004U01</t>
  </si>
  <si>
    <t>O2101 - D+M Plastové venkovní okno, včetně parapetů, 2500x1500mm</t>
  </si>
  <si>
    <t>642</t>
  </si>
  <si>
    <t>766004U02</t>
  </si>
  <si>
    <t>O2102 - D+M Plastové venkovní okno, včetně parapetů, 2500x1500mm</t>
  </si>
  <si>
    <t>644</t>
  </si>
  <si>
    <t>323</t>
  </si>
  <si>
    <t>766004U03</t>
  </si>
  <si>
    <t>O2103 - D+M Plastové venkovní okno, včetně parapetů, 2500x1500mm</t>
  </si>
  <si>
    <t>646</t>
  </si>
  <si>
    <t>766004U04</t>
  </si>
  <si>
    <t>O2104 - D+M Plastové venkovní okno, včetně parapetů, 2500x1500mm</t>
  </si>
  <si>
    <t>648</t>
  </si>
  <si>
    <t>325</t>
  </si>
  <si>
    <t>766004U05</t>
  </si>
  <si>
    <t>O2105 - D+M Plastové venkovní okno, včetně parapetů, 2500x1500mm</t>
  </si>
  <si>
    <t>650</t>
  </si>
  <si>
    <t>766004U06</t>
  </si>
  <si>
    <t>O2106 - D+M Plastové venkovní okno, včetně parapetů, 2500x1500mm</t>
  </si>
  <si>
    <t>652</t>
  </si>
  <si>
    <t>327</t>
  </si>
  <si>
    <t>766004U07</t>
  </si>
  <si>
    <t>O2107 - D+M Plastové venkovní okno, včetně parapetů, 2500x1500mm</t>
  </si>
  <si>
    <t>654</t>
  </si>
  <si>
    <t>766004U08</t>
  </si>
  <si>
    <t>O2108 - D+M Plastové venkovní okno, včetně parapetů, 2500x1500mm</t>
  </si>
  <si>
    <t>656</t>
  </si>
  <si>
    <t>329</t>
  </si>
  <si>
    <t>766004U09</t>
  </si>
  <si>
    <t>O2109 - D+M Plastové venkovní okno, včetně parapetů, 2500x1500mm</t>
  </si>
  <si>
    <t>658</t>
  </si>
  <si>
    <t>766004U10</t>
  </si>
  <si>
    <t>O2110 - D+M Plastové venkovní okno, včetně parapetů, 2500x1500mm</t>
  </si>
  <si>
    <t>660</t>
  </si>
  <si>
    <t>331</t>
  </si>
  <si>
    <t>766004U11</t>
  </si>
  <si>
    <t>O2111 - D+M Plastové venkovní okno, včetně parapetů, 2500x1500mm</t>
  </si>
  <si>
    <t>662</t>
  </si>
  <si>
    <t>766004U12</t>
  </si>
  <si>
    <t>O2112 - D+M Plastové venkovní okno, včetně parapetů, 2500x1500mm</t>
  </si>
  <si>
    <t>664</t>
  </si>
  <si>
    <t>333</t>
  </si>
  <si>
    <t>766004U13</t>
  </si>
  <si>
    <t>O2113 - D+M Plastové venkovní okno, včetně parapetů, 2500x1500mm</t>
  </si>
  <si>
    <t>666</t>
  </si>
  <si>
    <t>766004U14</t>
  </si>
  <si>
    <t>O2114 - D+M Plastové venkovní okno, včetně parapetů, 2500x1500mm</t>
  </si>
  <si>
    <t>668</t>
  </si>
  <si>
    <t>335</t>
  </si>
  <si>
    <t>766004U15</t>
  </si>
  <si>
    <t>O2115 - D+M Plastové venkovní okno, včetně parapetů, 2500x1500mm</t>
  </si>
  <si>
    <t>670</t>
  </si>
  <si>
    <t>766004U16</t>
  </si>
  <si>
    <t>O2116 - D+M Plastové venkovní okno, včetně parapetů, 2500x1500mm</t>
  </si>
  <si>
    <t>672</t>
  </si>
  <si>
    <t>337</t>
  </si>
  <si>
    <t>766004U17</t>
  </si>
  <si>
    <t>O2117 - D+M Plastové venkovní okno, včetně parapetů, 2500x1500mm</t>
  </si>
  <si>
    <t>674</t>
  </si>
  <si>
    <t>766004U18</t>
  </si>
  <si>
    <t>O2118 - D+M Plastové venkovní okno, včetně parapetů, 2000x1500mm</t>
  </si>
  <si>
    <t>676</t>
  </si>
  <si>
    <t>339</t>
  </si>
  <si>
    <t>766004U19</t>
  </si>
  <si>
    <t>O2119 - D+M Plastové venkovní okno, včetně parapetů, 2000x1500mm</t>
  </si>
  <si>
    <t>678</t>
  </si>
  <si>
    <t>766004U20</t>
  </si>
  <si>
    <t>O2120 - D+M Plastové venkovní okno, včetně parapetů, 2000x1500mm</t>
  </si>
  <si>
    <t>680</t>
  </si>
  <si>
    <t>341</t>
  </si>
  <si>
    <t>766004U21</t>
  </si>
  <si>
    <t>O2121 - D+M Plastové venkovní okno, včetně parapetů, 2000x1500mm</t>
  </si>
  <si>
    <t>682</t>
  </si>
  <si>
    <t>766004U22</t>
  </si>
  <si>
    <t>O2122 - D+M Plastové venkovní okno, včetně parapetů, 3400x1500mm</t>
  </si>
  <si>
    <t>684</t>
  </si>
  <si>
    <t>343</t>
  </si>
  <si>
    <t>766004U23</t>
  </si>
  <si>
    <t>O2123 - D+M Plastové venkovní okno, včetně parapetů, 2000x1500mm</t>
  </si>
  <si>
    <t>686</t>
  </si>
  <si>
    <t>766004U24</t>
  </si>
  <si>
    <t>O2124 - D+M Plastové venkovní okno, včetně parapetů, 2000x1500mm</t>
  </si>
  <si>
    <t>688</t>
  </si>
  <si>
    <t>345</t>
  </si>
  <si>
    <t>766004U25</t>
  </si>
  <si>
    <t>O2125 - D+M Plastové venkovní okno, včetně parapetů, 2000x1500mm</t>
  </si>
  <si>
    <t>690</t>
  </si>
  <si>
    <t>766004U26</t>
  </si>
  <si>
    <t>O2126 - D+M Plastové venkovní okno, včetně parapetů, 2000x1500mm</t>
  </si>
  <si>
    <t>692</t>
  </si>
  <si>
    <t>347</t>
  </si>
  <si>
    <t>766004U27</t>
  </si>
  <si>
    <t>O2127 - D+M Plastové venkovní okno, včetně parapetů, 2000x1500mm</t>
  </si>
  <si>
    <t>694</t>
  </si>
  <si>
    <t>766004U28</t>
  </si>
  <si>
    <t>O2128 - D+M Plastové venkovní okno, včetně parapetů, 2000x1500mm</t>
  </si>
  <si>
    <t>696</t>
  </si>
  <si>
    <t>349</t>
  </si>
  <si>
    <t>766004U29</t>
  </si>
  <si>
    <t>O2129 - D+M Plastové venkovní okno, včetně parapetů, 2000x1500mm</t>
  </si>
  <si>
    <t>698</t>
  </si>
  <si>
    <t>766004U30</t>
  </si>
  <si>
    <t>O2130 - D+M Plastové venkovní okno, včetně parapetů, 2000x1500mm</t>
  </si>
  <si>
    <t>700</t>
  </si>
  <si>
    <t>351</t>
  </si>
  <si>
    <t>766004U31</t>
  </si>
  <si>
    <t>O2131 - D+M Plastové venkovní okno, včetně parapetů, 2000x1500mm</t>
  </si>
  <si>
    <t>702</t>
  </si>
  <si>
    <t>766004U32</t>
  </si>
  <si>
    <t>O2132 - D+M Plastové venkovní okno, včetně parapetů, 2500x1500mm</t>
  </si>
  <si>
    <t>704</t>
  </si>
  <si>
    <t>353</t>
  </si>
  <si>
    <t>766004U33</t>
  </si>
  <si>
    <t>O2133 - D+M Plastové venkovní okno, včetně parapetů, 2500x1500mm</t>
  </si>
  <si>
    <t>706</t>
  </si>
  <si>
    <t>766004U34</t>
  </si>
  <si>
    <t>O2134 - D+M Plastové venkovní okno, včetně parapetů, 2500x1500mm</t>
  </si>
  <si>
    <t>708</t>
  </si>
  <si>
    <t>355</t>
  </si>
  <si>
    <t>766004U35</t>
  </si>
  <si>
    <t>O2135 - D+M Hliníkové venkovní okno, včetně parapetů, 2000x1500mm, požární prosklení</t>
  </si>
  <si>
    <t>710</t>
  </si>
  <si>
    <t>766004U36</t>
  </si>
  <si>
    <t>O2136 - D+M Plastové venkovní okno, včetně parapetů, 2500x1500mm</t>
  </si>
  <si>
    <t>357</t>
  </si>
  <si>
    <t>766004U37</t>
  </si>
  <si>
    <t>O2137 - D+M Plastové venkovní okno, včetně parapetů, 2500x1500mm</t>
  </si>
  <si>
    <t>714</t>
  </si>
  <si>
    <t>766004U38</t>
  </si>
  <si>
    <t>O2138 - D+M Plastové venkovní okno, včetně parapetů, 1400x2250mm</t>
  </si>
  <si>
    <t>716</t>
  </si>
  <si>
    <t>359</t>
  </si>
  <si>
    <t>766004U39</t>
  </si>
  <si>
    <t>O2139 - D+M Plastové venkovní okno, včetně parapetů, 1400x2370mm</t>
  </si>
  <si>
    <t>718</t>
  </si>
  <si>
    <t>766004U40</t>
  </si>
  <si>
    <t>O2140 - D+M Plastové venkovní okno, včetně parapetů, 2000x1500mm</t>
  </si>
  <si>
    <t>720</t>
  </si>
  <si>
    <t>361</t>
  </si>
  <si>
    <t>766004U41</t>
  </si>
  <si>
    <t>O2141 - D+M Plastové venkovní okno, včetně parapetů, 2500x1500mm</t>
  </si>
  <si>
    <t>722</t>
  </si>
  <si>
    <t>766004U42</t>
  </si>
  <si>
    <t>O2142 - D+M Plastové venkovní okno, včetně parapetů, 2000x1500mm</t>
  </si>
  <si>
    <t>724</t>
  </si>
  <si>
    <t>363</t>
  </si>
  <si>
    <t>766004U43</t>
  </si>
  <si>
    <t>O2143 - D+M Plastové venkovní okno, včetně parapetů, 800x2000mm</t>
  </si>
  <si>
    <t>726</t>
  </si>
  <si>
    <t>766004U44</t>
  </si>
  <si>
    <t>O3001 - D+M Plastové venkovní okno, včetně parapetů, 2500x750mm</t>
  </si>
  <si>
    <t>728</t>
  </si>
  <si>
    <t>365</t>
  </si>
  <si>
    <t>766004U45</t>
  </si>
  <si>
    <t>T.1 - D+M Kuchyňská linka délky 5050mm, včetně všech spotřebičů a komponentů</t>
  </si>
  <si>
    <t>730</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</si>
  <si>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truhlářských výrobků.</t>
  </si>
  <si>
    <t>766004U46</t>
  </si>
  <si>
    <t>T.2 - D+M Kuchyňská linka délky 3450mm, včetně všech spotřebičů a komponentů</t>
  </si>
  <si>
    <t>732</t>
  </si>
  <si>
    <t>367</t>
  </si>
  <si>
    <t>766004U47</t>
  </si>
  <si>
    <t>T.3 - D+M Kuchyňská linka délky 2650mm, včetně všech komponentů</t>
  </si>
  <si>
    <t>734</t>
  </si>
  <si>
    <t>766004U48</t>
  </si>
  <si>
    <t>T.4 - D+M Kuchyňská linka délky 2500mm, včetně všech spotřebičů a komponentů</t>
  </si>
  <si>
    <t>736</t>
  </si>
  <si>
    <t>369</t>
  </si>
  <si>
    <t>766004U49</t>
  </si>
  <si>
    <t>T.5 - D+M Kuchyňská linka délky 2250mm, včetně všech spotřebičů a komponentů</t>
  </si>
  <si>
    <t>738</t>
  </si>
  <si>
    <t>766004U50</t>
  </si>
  <si>
    <t>T.12 - D+M Recepční pult, 600x750x3250mm</t>
  </si>
  <si>
    <t>740</t>
  </si>
  <si>
    <t>371</t>
  </si>
  <si>
    <t>766004U51</t>
  </si>
  <si>
    <t>T.13 - D+M Dřevěný lamelový obklad na zeď_VČETNĚ SOUVISEJÍCÍCH PRVKŮ</t>
  </si>
  <si>
    <t>742</t>
  </si>
  <si>
    <t>766004U58</t>
  </si>
  <si>
    <t>1007 - D+M Vnitřní dveře, 800x2100mm</t>
  </si>
  <si>
    <t>748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</si>
  <si>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interiérových dveří.</t>
  </si>
  <si>
    <t>373</t>
  </si>
  <si>
    <t>766004U57</t>
  </si>
  <si>
    <t>1006 - D+M Vnitřní dveře, dvoukřídlé 1875x2600 mm</t>
  </si>
  <si>
    <t>746</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</si>
  <si>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interiérových dveří.</t>
  </si>
  <si>
    <t>766004U59</t>
  </si>
  <si>
    <t>1008 - D+M Vnitřní dveře, 900x2100mm, s PO</t>
  </si>
  <si>
    <t>750</t>
  </si>
  <si>
    <t>375</t>
  </si>
  <si>
    <t>766004U60</t>
  </si>
  <si>
    <t>1009 - D+M Vnitřní dveře, 1000x2100mm, s PO</t>
  </si>
  <si>
    <t>752</t>
  </si>
  <si>
    <t>766004U61</t>
  </si>
  <si>
    <t>1010 - D+M Vnitřní dveře, 900x2100mm, s PO</t>
  </si>
  <si>
    <t>754</t>
  </si>
  <si>
    <t>377</t>
  </si>
  <si>
    <t>766004U62</t>
  </si>
  <si>
    <t>1011 - D+M Vnitřní dveře, 900x2100mm, s PO</t>
  </si>
  <si>
    <t>756</t>
  </si>
  <si>
    <t>766004U63</t>
  </si>
  <si>
    <t>1012 - D+M Vnitřní dveře, 900x2100mm, s PO</t>
  </si>
  <si>
    <t>758</t>
  </si>
  <si>
    <t>379</t>
  </si>
  <si>
    <t>766004U64</t>
  </si>
  <si>
    <t>1014 - D+M Vnitřní dveře, 900x2100mm</t>
  </si>
  <si>
    <t>760</t>
  </si>
  <si>
    <t>766004U65</t>
  </si>
  <si>
    <t>1015 - D+M Vnitřní dveře, 800x2100mm</t>
  </si>
  <si>
    <t>381</t>
  </si>
  <si>
    <t>766004U66</t>
  </si>
  <si>
    <t>1016 - D+M Vnitřní dveře, 800x2100mm</t>
  </si>
  <si>
    <t>766004U67</t>
  </si>
  <si>
    <t>1017 - D+M Vnitřní dveře, 900x2100mm</t>
  </si>
  <si>
    <t>383</t>
  </si>
  <si>
    <t>766004U68</t>
  </si>
  <si>
    <t>1018 - D+M Vnitřní dveře, 800x2100mm</t>
  </si>
  <si>
    <t>768</t>
  </si>
  <si>
    <t>766004U69</t>
  </si>
  <si>
    <t>1019 - D+M Vnitřní dveře, 800x2100mm</t>
  </si>
  <si>
    <t>770</t>
  </si>
  <si>
    <t>385</t>
  </si>
  <si>
    <t>766004U70</t>
  </si>
  <si>
    <t>1020 - D+M Vnitřní dveře, 800x2100mm</t>
  </si>
  <si>
    <t>772</t>
  </si>
  <si>
    <t>766004U71</t>
  </si>
  <si>
    <t>1021 - D+M Vnitřní dveře, 800x2100mm</t>
  </si>
  <si>
    <t>774</t>
  </si>
  <si>
    <t>387</t>
  </si>
  <si>
    <t>766004U72</t>
  </si>
  <si>
    <t>1022 - D+M Vnitřní dveře, 700x2100mm</t>
  </si>
  <si>
    <t>776</t>
  </si>
  <si>
    <t>766004U73</t>
  </si>
  <si>
    <t>1023 - D+M Vnitřní dveře, 800x2100mm</t>
  </si>
  <si>
    <t>778</t>
  </si>
  <si>
    <t>389</t>
  </si>
  <si>
    <t>766004U74</t>
  </si>
  <si>
    <t>1024 - D+M Vnitřní dveře, 800x2100mm</t>
  </si>
  <si>
    <t>780</t>
  </si>
  <si>
    <t>766004U75</t>
  </si>
  <si>
    <t>1025 - D+M Vnitřní dveře, 800x2100mm</t>
  </si>
  <si>
    <t>782</t>
  </si>
  <si>
    <t>391</t>
  </si>
  <si>
    <t>766004U76</t>
  </si>
  <si>
    <t>1026 - D+M Vnitřní dveře, 800x2100mm</t>
  </si>
  <si>
    <t>784</t>
  </si>
  <si>
    <t>766004U77</t>
  </si>
  <si>
    <t>1027 - D+M Vnitřní dveře, 800x2100mm</t>
  </si>
  <si>
    <t>786</t>
  </si>
  <si>
    <t>393</t>
  </si>
  <si>
    <t>766004U78</t>
  </si>
  <si>
    <t>1028 - D+M Vnitřní dveře, 800x2100mm</t>
  </si>
  <si>
    <t>788</t>
  </si>
  <si>
    <t>766004U79</t>
  </si>
  <si>
    <t>1029 - D+M Vnitřní dveře, 900x2100mm</t>
  </si>
  <si>
    <t>790</t>
  </si>
  <si>
    <t>395</t>
  </si>
  <si>
    <t>766004U80</t>
  </si>
  <si>
    <t>1030 - D+M Vnitřní dveře, 800x2100mm</t>
  </si>
  <si>
    <t>792</t>
  </si>
  <si>
    <t>766004U81</t>
  </si>
  <si>
    <t>1031 - D+M Vnitřní dveře, 900x2100mm</t>
  </si>
  <si>
    <t>794</t>
  </si>
  <si>
    <t>397</t>
  </si>
  <si>
    <t>766004U82</t>
  </si>
  <si>
    <t>1032 - D+M Vnitřní dveře, 800x2100mm</t>
  </si>
  <si>
    <t>796</t>
  </si>
  <si>
    <t>766004U83</t>
  </si>
  <si>
    <t>1033 - D+M Vnitřní dveře, 800x2100mm</t>
  </si>
  <si>
    <t>798</t>
  </si>
  <si>
    <t>399</t>
  </si>
  <si>
    <t>766004U84</t>
  </si>
  <si>
    <t>1034 - D+M Vnitřní dveře, 800x2100mm, s PO</t>
  </si>
  <si>
    <t>800</t>
  </si>
  <si>
    <t>766004U85</t>
  </si>
  <si>
    <t>1035 - D+M Vnitřní dveře, 800x2100mm, s PO</t>
  </si>
  <si>
    <t>802</t>
  </si>
  <si>
    <t>401</t>
  </si>
  <si>
    <t>766004U86</t>
  </si>
  <si>
    <t>1036 - D+M Vnitřní dveře, 800x2100mm</t>
  </si>
  <si>
    <t>804</t>
  </si>
  <si>
    <t>766004U87</t>
  </si>
  <si>
    <t>1037 - D+M Vnitřní dveře, 800x2100mm, s PO</t>
  </si>
  <si>
    <t>806</t>
  </si>
  <si>
    <t>403</t>
  </si>
  <si>
    <t>766004U88</t>
  </si>
  <si>
    <t>1038 - D+M Vnitřní dveře, 800x2100mm</t>
  </si>
  <si>
    <t>808</t>
  </si>
  <si>
    <t>766004U89</t>
  </si>
  <si>
    <t>1039 - D+M Vnitřní dveře, 800x2100mm</t>
  </si>
  <si>
    <t>810</t>
  </si>
  <si>
    <t>405</t>
  </si>
  <si>
    <t>766004U90</t>
  </si>
  <si>
    <t>1040 - D+M Vnitřní dveře, 900x2100mm, s PO</t>
  </si>
  <si>
    <t>812</t>
  </si>
  <si>
    <t>766004U91</t>
  </si>
  <si>
    <t>1041 - D+M Vnitřní dveře, 900x2100mm</t>
  </si>
  <si>
    <t>814</t>
  </si>
  <si>
    <t>407</t>
  </si>
  <si>
    <t>766004X92</t>
  </si>
  <si>
    <t>1042 - D+M Vnitřní dveře, 900x2100mm, s PO</t>
  </si>
  <si>
    <t>818</t>
  </si>
  <si>
    <t>766004U94</t>
  </si>
  <si>
    <t>1043 - D+M Vnitřní dveře, 800x2100mm</t>
  </si>
  <si>
    <t>824</t>
  </si>
  <si>
    <t>409</t>
  </si>
  <si>
    <t>766004X94</t>
  </si>
  <si>
    <t>1044 - D+M Vnitřní dveře, 700x2100mm</t>
  </si>
  <si>
    <t>826</t>
  </si>
  <si>
    <t>766004U96</t>
  </si>
  <si>
    <t>1045 - D+M Vnitřní dveře, 700x2100mm</t>
  </si>
  <si>
    <t>830</t>
  </si>
  <si>
    <t>411</t>
  </si>
  <si>
    <t>766004X97</t>
  </si>
  <si>
    <t>1046 - D+M Vnitřní dveře, 700x2100mm</t>
  </si>
  <si>
    <t>832</t>
  </si>
  <si>
    <t>766004U98</t>
  </si>
  <si>
    <t>1047 - D+M Vnitřní dveře, 800x2100mm</t>
  </si>
  <si>
    <t>836</t>
  </si>
  <si>
    <t>413</t>
  </si>
  <si>
    <t>766005U00</t>
  </si>
  <si>
    <t>1049 - D+M Vnitřní dveře, 700x2100mm</t>
  </si>
  <si>
    <t>-1534712019</t>
  </si>
  <si>
    <t>766005U01</t>
  </si>
  <si>
    <t>1050 - D+M Vnitřní dveře, 900x2100mm</t>
  </si>
  <si>
    <t>-613284368</t>
  </si>
  <si>
    <t>415</t>
  </si>
  <si>
    <t>766005U02</t>
  </si>
  <si>
    <t>1051 - D+M Vnitřní dveře, 900x2100mm</t>
  </si>
  <si>
    <t>605438318</t>
  </si>
  <si>
    <t>766005U03</t>
  </si>
  <si>
    <t>1052 - D+M Vnitřní dveře, 1100x2100mm, s PO</t>
  </si>
  <si>
    <t>-1080185174</t>
  </si>
  <si>
    <t>417</t>
  </si>
  <si>
    <t>766005U04</t>
  </si>
  <si>
    <t>1053 - D+M Vnitřní dveře, 1650x2100mm</t>
  </si>
  <si>
    <t>-90113076</t>
  </si>
  <si>
    <t>766005U05</t>
  </si>
  <si>
    <t>1054 - D+M Vnitřní dveře, 900x2100mm, s PO</t>
  </si>
  <si>
    <t>1171773965</t>
  </si>
  <si>
    <t>419</t>
  </si>
  <si>
    <t>766005U06</t>
  </si>
  <si>
    <t>1055 - D+M Vnitřní dveře, 1200x2100mm, s PO</t>
  </si>
  <si>
    <t>144994788</t>
  </si>
  <si>
    <t>766005U07</t>
  </si>
  <si>
    <t>1056 - D+M Vnitřní dveře, 1650x2100mm</t>
  </si>
  <si>
    <t>840</t>
  </si>
  <si>
    <t>421</t>
  </si>
  <si>
    <t>766005U08</t>
  </si>
  <si>
    <t>1057 - D+M Vnitřní dveře, 900x2100mm</t>
  </si>
  <si>
    <t>842</t>
  </si>
  <si>
    <t>766005U09</t>
  </si>
  <si>
    <t>1058 - D+M Vnitřní dveře, 900x2100mm</t>
  </si>
  <si>
    <t>844</t>
  </si>
  <si>
    <t>423</t>
  </si>
  <si>
    <t>766005U10</t>
  </si>
  <si>
    <t>1059 - D+M Vnitřní dveře, 900x2100mm</t>
  </si>
  <si>
    <t>846</t>
  </si>
  <si>
    <t>766005U11</t>
  </si>
  <si>
    <t>1060 - D+M Vnitřní dveře, 800x2100mm</t>
  </si>
  <si>
    <t>848</t>
  </si>
  <si>
    <t>425</t>
  </si>
  <si>
    <t>766005U12</t>
  </si>
  <si>
    <t>1061 - D+M Vnitřní dveře, 700x2100mm</t>
  </si>
  <si>
    <t>850</t>
  </si>
  <si>
    <t>766005U13</t>
  </si>
  <si>
    <t>1062 - D+M Vnitřní dveře, 800x2100mm</t>
  </si>
  <si>
    <t>852</t>
  </si>
  <si>
    <t>427</t>
  </si>
  <si>
    <t>766005U14</t>
  </si>
  <si>
    <t>1063 - D+M Vnitřní dveře, 800x2100mm</t>
  </si>
  <si>
    <t>854</t>
  </si>
  <si>
    <t>766005U15</t>
  </si>
  <si>
    <t>1064 - D+M Vnitřní dveře, 700x2100mm</t>
  </si>
  <si>
    <t>856</t>
  </si>
  <si>
    <t>429</t>
  </si>
  <si>
    <t>766005U16</t>
  </si>
  <si>
    <t>1065 - D+M Vnitřní dveře, 800x2100mm</t>
  </si>
  <si>
    <t>858</t>
  </si>
  <si>
    <t>766005U17</t>
  </si>
  <si>
    <t>1066 - D+M Vnitřní dveře, 700x2100mm</t>
  </si>
  <si>
    <t>860</t>
  </si>
  <si>
    <t>431</t>
  </si>
  <si>
    <t>766005U18</t>
  </si>
  <si>
    <t>1067 - D+M Vnitřní dveře, 800x2100mm</t>
  </si>
  <si>
    <t>862</t>
  </si>
  <si>
    <t>766005U19</t>
  </si>
  <si>
    <t>1068 - D+M Vnitřní dveře, 700x2100mm</t>
  </si>
  <si>
    <t>864</t>
  </si>
  <si>
    <t>433</t>
  </si>
  <si>
    <t>766005U20</t>
  </si>
  <si>
    <t>1069 - D+M Vnitřní dveře, 1600x2100mm</t>
  </si>
  <si>
    <t>866</t>
  </si>
  <si>
    <t>766005U21</t>
  </si>
  <si>
    <t>1070 - D+M Vnitřní dveře, 800x2100mm</t>
  </si>
  <si>
    <t>868</t>
  </si>
  <si>
    <t>435</t>
  </si>
  <si>
    <t>766005U22</t>
  </si>
  <si>
    <t>1071 - D+M Vnitřní dveře, 800x2100mm</t>
  </si>
  <si>
    <t>870</t>
  </si>
  <si>
    <t>766005U23</t>
  </si>
  <si>
    <t>1072 - D+M Vnitřní dveře, 900x2100mm</t>
  </si>
  <si>
    <t>872</t>
  </si>
  <si>
    <t>437</t>
  </si>
  <si>
    <t>766005U24</t>
  </si>
  <si>
    <t>1073 - D+M Vnitřní dveře, 900x2100mm</t>
  </si>
  <si>
    <t>874</t>
  </si>
  <si>
    <t>766005U25</t>
  </si>
  <si>
    <t>1074 - D+M Vnitřní dveře, 1150x2100mm</t>
  </si>
  <si>
    <t>876</t>
  </si>
  <si>
    <t>439</t>
  </si>
  <si>
    <t>766005U26</t>
  </si>
  <si>
    <t>1075 - D+M Vnitřní dveře, 900x2100mm</t>
  </si>
  <si>
    <t>878</t>
  </si>
  <si>
    <t>766005U27</t>
  </si>
  <si>
    <t>1076 - D+M Vnitřní dveře, 800x2100mm</t>
  </si>
  <si>
    <t>880</t>
  </si>
  <si>
    <t>441</t>
  </si>
  <si>
    <t>766005U28</t>
  </si>
  <si>
    <t>1077 - D+M Vnitřní dveře, 800x2100mm</t>
  </si>
  <si>
    <t>882</t>
  </si>
  <si>
    <t>766005U29</t>
  </si>
  <si>
    <t>1078 - D+M Vnitřní dveře, 800x2100mm</t>
  </si>
  <si>
    <t>884</t>
  </si>
  <si>
    <t>443</t>
  </si>
  <si>
    <t>766005U30</t>
  </si>
  <si>
    <t>1079 - D+M Vnitřní dveře, 1650x2100mm, s PO</t>
  </si>
  <si>
    <t>886</t>
  </si>
  <si>
    <t>766005U31</t>
  </si>
  <si>
    <t>1080 - D+M Vnitřní dveře, 900x2100mm, s PO</t>
  </si>
  <si>
    <t>888</t>
  </si>
  <si>
    <t>445</t>
  </si>
  <si>
    <t>766005U32</t>
  </si>
  <si>
    <t>1081 - D+M Vnitřní dveře, 1650x2100mm</t>
  </si>
  <si>
    <t>890</t>
  </si>
  <si>
    <t>766005U34</t>
  </si>
  <si>
    <t>1083 - D+M Vnitřní dveře, 900x2100mm, s PO</t>
  </si>
  <si>
    <t>892</t>
  </si>
  <si>
    <t>447</t>
  </si>
  <si>
    <t>766005U35</t>
  </si>
  <si>
    <t>1084 - D+M Vnitřní dveře, 800x2100mm, s PO</t>
  </si>
  <si>
    <t>894</t>
  </si>
  <si>
    <t>766005U36</t>
  </si>
  <si>
    <t>1085 - D+M Vnitřní dveře, 800x2100mm, s PO</t>
  </si>
  <si>
    <t>896</t>
  </si>
  <si>
    <t>449</t>
  </si>
  <si>
    <t>766005U37</t>
  </si>
  <si>
    <t>1086 - D+M Vnitřní dveře, 1100x2100mm, s PO</t>
  </si>
  <si>
    <t>898</t>
  </si>
  <si>
    <t>766005U38</t>
  </si>
  <si>
    <t>1087 - D+M Vnitřní dveře, 1600x2100mm, s PO</t>
  </si>
  <si>
    <t>900</t>
  </si>
  <si>
    <t>451</t>
  </si>
  <si>
    <t>766005U39</t>
  </si>
  <si>
    <t>1088 - D+M Vnitřní dveře, 900x2100mm</t>
  </si>
  <si>
    <t>902</t>
  </si>
  <si>
    <t>766005X40</t>
  </si>
  <si>
    <t>1048 - D+M Vnitřní dveře, 800x2100mm</t>
  </si>
  <si>
    <t>904</t>
  </si>
  <si>
    <t>453</t>
  </si>
  <si>
    <t>766005Y40</t>
  </si>
  <si>
    <t>1089 - D+M Vnitřní dveře, 800x2100mm</t>
  </si>
  <si>
    <t>906</t>
  </si>
  <si>
    <t>766005U40</t>
  </si>
  <si>
    <t>1090 - D+M Vnitřní dveře, 800x2100mm</t>
  </si>
  <si>
    <t>908</t>
  </si>
  <si>
    <t>455</t>
  </si>
  <si>
    <t>766005U41</t>
  </si>
  <si>
    <t>1091 - D+M Vnitřní dveře, 900x2100mm</t>
  </si>
  <si>
    <t>910</t>
  </si>
  <si>
    <t>766005U42</t>
  </si>
  <si>
    <t>1092 - D+M Vnitřní dveře, 800x2100mm</t>
  </si>
  <si>
    <t>912</t>
  </si>
  <si>
    <t>457</t>
  </si>
  <si>
    <t>766005U43</t>
  </si>
  <si>
    <t>1093 - D+M Vnitřní dveře, 800x2100mm</t>
  </si>
  <si>
    <t>914</t>
  </si>
  <si>
    <t>766005X44</t>
  </si>
  <si>
    <t>1094 - D+M Vnitřní dveře, 800x2100mm</t>
  </si>
  <si>
    <t>916</t>
  </si>
  <si>
    <t>459</t>
  </si>
  <si>
    <t>766005U44</t>
  </si>
  <si>
    <t>1095 - D+M Vnitřní dveře, 800x2100mm</t>
  </si>
  <si>
    <t>918</t>
  </si>
  <si>
    <t>766005U46</t>
  </si>
  <si>
    <t>1097 - D+M Vnitřní dveře, 900x2100mm</t>
  </si>
  <si>
    <t>920</t>
  </si>
  <si>
    <t>461</t>
  </si>
  <si>
    <t>766005U47</t>
  </si>
  <si>
    <t>1098 - D+M Vnitřní dveře, 700x2100mm</t>
  </si>
  <si>
    <t>922</t>
  </si>
  <si>
    <t>766005U48</t>
  </si>
  <si>
    <t>1099 - D+M Vnitřní dveře, 700x2100mm</t>
  </si>
  <si>
    <t>-780916485</t>
  </si>
  <si>
    <t>463</t>
  </si>
  <si>
    <t>766005U50</t>
  </si>
  <si>
    <t>1101 - D+M Vnitřní dveře, 1650x2100mm</t>
  </si>
  <si>
    <t>924</t>
  </si>
  <si>
    <t>766005U51</t>
  </si>
  <si>
    <t>1102 - D+M Vnitřní dveře, 800x2100mm, s PO</t>
  </si>
  <si>
    <t>926</t>
  </si>
  <si>
    <t>465</t>
  </si>
  <si>
    <t>766005U52</t>
  </si>
  <si>
    <t>1103 - D+M Vnitřní dveře, 800x2100mm</t>
  </si>
  <si>
    <t>928</t>
  </si>
  <si>
    <t>766005U53</t>
  </si>
  <si>
    <t>1104 - D+M Vnitřní dveře, 800x2100mm</t>
  </si>
  <si>
    <t>930</t>
  </si>
  <si>
    <t>467</t>
  </si>
  <si>
    <t>766005U54</t>
  </si>
  <si>
    <t>1105 - D+M Vnitřní dveře, 800x2100mm</t>
  </si>
  <si>
    <t>932</t>
  </si>
  <si>
    <t>766005U55</t>
  </si>
  <si>
    <t>1106 - D+M Vnitřní dveře, 900x2100mm</t>
  </si>
  <si>
    <t>934</t>
  </si>
  <si>
    <t>469</t>
  </si>
  <si>
    <t>766005U56</t>
  </si>
  <si>
    <t>1107 - D+M Vnitřní dveře, 900x2100mm, s PO</t>
  </si>
  <si>
    <t>936</t>
  </si>
  <si>
    <t>766005U57</t>
  </si>
  <si>
    <t>1108 - D+M Vnitřní dveře, 900x2100mm, s PO</t>
  </si>
  <si>
    <t>938</t>
  </si>
  <si>
    <t>471</t>
  </si>
  <si>
    <t>766005U58</t>
  </si>
  <si>
    <t>1109 - D+M Vnitřní dveře, 900x2100mm</t>
  </si>
  <si>
    <t>940</t>
  </si>
  <si>
    <t>766005U59</t>
  </si>
  <si>
    <t>1110 - D+M Vnitřní dveře, 800x2100mm</t>
  </si>
  <si>
    <t>942</t>
  </si>
  <si>
    <t>473</t>
  </si>
  <si>
    <t>766005U60</t>
  </si>
  <si>
    <t>1111 - D+M Vnitřní dveře, 800x2100mm, s PO</t>
  </si>
  <si>
    <t>944</t>
  </si>
  <si>
    <t>766005U61</t>
  </si>
  <si>
    <t>1112 - D+M Vnitřní dveře, 800x2100mm</t>
  </si>
  <si>
    <t>946</t>
  </si>
  <si>
    <t>475</t>
  </si>
  <si>
    <t>766005U62</t>
  </si>
  <si>
    <t>1113 - D+M Vnitřní dveře, 800x2100mm</t>
  </si>
  <si>
    <t>948</t>
  </si>
  <si>
    <t>766005U63</t>
  </si>
  <si>
    <t>1114 - D+M Vnitřní dveře, 800x2100mm, s PO</t>
  </si>
  <si>
    <t>950</t>
  </si>
  <si>
    <t>477</t>
  </si>
  <si>
    <t>766005U64</t>
  </si>
  <si>
    <t>1115 - D+M Vnitřní dveře, 800x2100mm</t>
  </si>
  <si>
    <t>952</t>
  </si>
  <si>
    <t>766005U65</t>
  </si>
  <si>
    <t>1116 - D+M Vnitřní dveře, 800x2100mm</t>
  </si>
  <si>
    <t>954</t>
  </si>
  <si>
    <t>479</t>
  </si>
  <si>
    <t>766005U66</t>
  </si>
  <si>
    <t>1117 - D+M Vnitřní dveře, 800x2100mm, s PO</t>
  </si>
  <si>
    <t>956</t>
  </si>
  <si>
    <t>766005U67</t>
  </si>
  <si>
    <t>1118 - D+M Vnitřní dveře, 800x2100mm</t>
  </si>
  <si>
    <t>958</t>
  </si>
  <si>
    <t>481</t>
  </si>
  <si>
    <t>766005U68</t>
  </si>
  <si>
    <t>1119 - D+M Vnitřní dveře, 800x2100mm</t>
  </si>
  <si>
    <t>960</t>
  </si>
  <si>
    <t>766005U69</t>
  </si>
  <si>
    <t>1120 - D+M Vnitřní dveře, 800x2100mm, s PO</t>
  </si>
  <si>
    <t>962</t>
  </si>
  <si>
    <t>483</t>
  </si>
  <si>
    <t>766005U70</t>
  </si>
  <si>
    <t>1121 - D+M Vnitřní dveře, 800x2100mm</t>
  </si>
  <si>
    <t>964</t>
  </si>
  <si>
    <t>766005U71</t>
  </si>
  <si>
    <t>1122 - D+M Vnitřní dveře, 800x2100mm</t>
  </si>
  <si>
    <t>966</t>
  </si>
  <si>
    <t>485</t>
  </si>
  <si>
    <t>766005U72</t>
  </si>
  <si>
    <t>1123 - D+M Vnitřní dveře, 800x2100mm, s PO</t>
  </si>
  <si>
    <t>968</t>
  </si>
  <si>
    <t>766005U73</t>
  </si>
  <si>
    <t>1124 - D+M Vnitřní dveře, 800x2100mm</t>
  </si>
  <si>
    <t>970</t>
  </si>
  <si>
    <t>487</t>
  </si>
  <si>
    <t>766005U74</t>
  </si>
  <si>
    <t>1125 - D+M Vnitřní dveře, 700x2100mm</t>
  </si>
  <si>
    <t>972</t>
  </si>
  <si>
    <t>766005U75</t>
  </si>
  <si>
    <t>1126 - D+M Vnitřní dveře, 700x2100mm</t>
  </si>
  <si>
    <t>974</t>
  </si>
  <si>
    <t>489</t>
  </si>
  <si>
    <t>766005U76</t>
  </si>
  <si>
    <t>1127 - D+M Vnitřní dveře, 800x2100mm</t>
  </si>
  <si>
    <t>976</t>
  </si>
  <si>
    <t>766005U77</t>
  </si>
  <si>
    <t>1128 - D+M Vnitřní dveře, 800x2100mm, s PO</t>
  </si>
  <si>
    <t>978</t>
  </si>
  <si>
    <t>491</t>
  </si>
  <si>
    <t>766005U78</t>
  </si>
  <si>
    <t>1129 - D+M Vnitřní dveře, 800x2100mm</t>
  </si>
  <si>
    <t>980</t>
  </si>
  <si>
    <t>766005U79</t>
  </si>
  <si>
    <t>1130 - D+M Vnitřní dveře, 800x2100mm</t>
  </si>
  <si>
    <t>982</t>
  </si>
  <si>
    <t>493</t>
  </si>
  <si>
    <t>766005U80</t>
  </si>
  <si>
    <t>1131 - D+M Vnitřní dveře, 800x2100mm, s PO</t>
  </si>
  <si>
    <t>984</t>
  </si>
  <si>
    <t>766005U81</t>
  </si>
  <si>
    <t>1132 - D+M Vnitřní dveře, 800x2100mm</t>
  </si>
  <si>
    <t>986</t>
  </si>
  <si>
    <t>495</t>
  </si>
  <si>
    <t>766005U82</t>
  </si>
  <si>
    <t>1133 - D+M Vnitřní dveře, 800x2100mm</t>
  </si>
  <si>
    <t>988</t>
  </si>
  <si>
    <t>766005U83</t>
  </si>
  <si>
    <t>1134 - D+M Vnitřní dveře, 800x2100mm, s PO</t>
  </si>
  <si>
    <t>990</t>
  </si>
  <si>
    <t>497</t>
  </si>
  <si>
    <t>766005U84</t>
  </si>
  <si>
    <t>1135 - D+M Vnitřní dveře, 800x2100mm</t>
  </si>
  <si>
    <t>992</t>
  </si>
  <si>
    <t>766005U87</t>
  </si>
  <si>
    <t>1136 - D+M Vnitřní dveře, 800x2100mm</t>
  </si>
  <si>
    <t>994</t>
  </si>
  <si>
    <t>499</t>
  </si>
  <si>
    <t>766005U88</t>
  </si>
  <si>
    <t>1137 - D+M Vnitřní dveře, 900x2100mm</t>
  </si>
  <si>
    <t>996</t>
  </si>
  <si>
    <t>766005U89</t>
  </si>
  <si>
    <t>1138 - D+M Vnitřní dveře, 800x2100mm</t>
  </si>
  <si>
    <t>501</t>
  </si>
  <si>
    <t>766005U91</t>
  </si>
  <si>
    <t>1139 - D+M Vnitřní dveře, 900x2100mm, s PO</t>
  </si>
  <si>
    <t>1002</t>
  </si>
  <si>
    <t>766005U92</t>
  </si>
  <si>
    <t>1140 - D+M Vnitřní dveře, 1100x2100mm, s PO</t>
  </si>
  <si>
    <t>1004</t>
  </si>
  <si>
    <t>503</t>
  </si>
  <si>
    <t>766005U93</t>
  </si>
  <si>
    <t>1141 - D+M Vnitřní dveře, 1100x2100mm</t>
  </si>
  <si>
    <t>1006</t>
  </si>
  <si>
    <t>766005U94</t>
  </si>
  <si>
    <t>1142 - D+M Vnitřní dveře, 1100x2100mm</t>
  </si>
  <si>
    <t>1008</t>
  </si>
  <si>
    <t>505</t>
  </si>
  <si>
    <t>766005U95</t>
  </si>
  <si>
    <t>1143 - D+M Vnitřní dveře, 1650x2100mm, s PO</t>
  </si>
  <si>
    <t>1010</t>
  </si>
  <si>
    <t>766005U96</t>
  </si>
  <si>
    <t>1144 - D+M Vnitřní dveře, 1650x2100mm</t>
  </si>
  <si>
    <t>1012</t>
  </si>
  <si>
    <t>507</t>
  </si>
  <si>
    <t>766005U99</t>
  </si>
  <si>
    <t>1145 + D+M Vnitřní dveře, 800x2100 mm</t>
  </si>
  <si>
    <t>1071043626</t>
  </si>
  <si>
    <t>766006U00</t>
  </si>
  <si>
    <t>1147 - D+M Vnitřní dveře, 1650x2100mm, s PO</t>
  </si>
  <si>
    <t>1014</t>
  </si>
  <si>
    <t>509</t>
  </si>
  <si>
    <t>766006U01</t>
  </si>
  <si>
    <t>1148 - D+M Vnitřní dveře, 1100x2100mm, s PO</t>
  </si>
  <si>
    <t>1016</t>
  </si>
  <si>
    <t>766006U03</t>
  </si>
  <si>
    <t>1150 - D+M Vnitřní dveře, 900x2100mm, s PO</t>
  </si>
  <si>
    <t>1018</t>
  </si>
  <si>
    <t>511</t>
  </si>
  <si>
    <t>766006U04</t>
  </si>
  <si>
    <t>1151 - D+M Vnitřní dveře, 1100x2100mm, s PO</t>
  </si>
  <si>
    <t>1020</t>
  </si>
  <si>
    <t>766006U05</t>
  </si>
  <si>
    <t>1152 - D+M Vnitřní dveře, 1100x2100mm</t>
  </si>
  <si>
    <t>1022</t>
  </si>
  <si>
    <t>513</t>
  </si>
  <si>
    <t>766006U06</t>
  </si>
  <si>
    <t>1153 - D+M Vnitřní dveře, 1100x2100mm</t>
  </si>
  <si>
    <t>1024</t>
  </si>
  <si>
    <t>766006U07</t>
  </si>
  <si>
    <t>1154 - D+M Vnitřní dveře, 1100x2100mm</t>
  </si>
  <si>
    <t>1026</t>
  </si>
  <si>
    <t>515</t>
  </si>
  <si>
    <t>766006U08</t>
  </si>
  <si>
    <t>1155 - D+M Vnitřní dveře, 900x2100mm</t>
  </si>
  <si>
    <t>1028</t>
  </si>
  <si>
    <t>766006U09</t>
  </si>
  <si>
    <t>1156 - D+M Vnitřní dveře, 900x2100mm</t>
  </si>
  <si>
    <t>1030</t>
  </si>
  <si>
    <t>517</t>
  </si>
  <si>
    <t>766006U10</t>
  </si>
  <si>
    <t>1157 - D+M Vnitřní dveře, 1100x2100mm</t>
  </si>
  <si>
    <t>1032</t>
  </si>
  <si>
    <t>766006U11</t>
  </si>
  <si>
    <t>1158 - D+M Vnitřní dveře, 1100x2100mm</t>
  </si>
  <si>
    <t>1034</t>
  </si>
  <si>
    <t>519</t>
  </si>
  <si>
    <t>766006U12</t>
  </si>
  <si>
    <t>1159 - D+M Vnitřní dveře, 1100x2100mm</t>
  </si>
  <si>
    <t>1036</t>
  </si>
  <si>
    <t>766006U13</t>
  </si>
  <si>
    <t>1160 - D+M Vnitřní dveře, 900x2100mm</t>
  </si>
  <si>
    <t>1038</t>
  </si>
  <si>
    <t>521</t>
  </si>
  <si>
    <t>766006U14</t>
  </si>
  <si>
    <t>1161 - D+M Vnitřní dveře, 900x2100mm</t>
  </si>
  <si>
    <t>1040</t>
  </si>
  <si>
    <t>766006U15</t>
  </si>
  <si>
    <t>1162 - D+M Vnitřní dveře, 1100x2100mm</t>
  </si>
  <si>
    <t>1042</t>
  </si>
  <si>
    <t>523</t>
  </si>
  <si>
    <t>766006U16</t>
  </si>
  <si>
    <t>1163 - D+M Vnitřní dveře, 800x2100mm</t>
  </si>
  <si>
    <t>1044</t>
  </si>
  <si>
    <t>766006U17</t>
  </si>
  <si>
    <t>1164 - D+M Vnitřní dveře, 700x2100mm</t>
  </si>
  <si>
    <t>1046</t>
  </si>
  <si>
    <t>525</t>
  </si>
  <si>
    <t>766006U18</t>
  </si>
  <si>
    <t>1165 - D+M Vnitřní dveře, 900x2100mm</t>
  </si>
  <si>
    <t>1048</t>
  </si>
  <si>
    <t>766006U19</t>
  </si>
  <si>
    <t>1166 - D+M Vnitřní dveře, 900x2100mm</t>
  </si>
  <si>
    <t>1050</t>
  </si>
  <si>
    <t>527</t>
  </si>
  <si>
    <t>766006U20</t>
  </si>
  <si>
    <t>1167 - D+M Vnitřní dveře, 700x2100mm</t>
  </si>
  <si>
    <t>1052</t>
  </si>
  <si>
    <t>766006U21</t>
  </si>
  <si>
    <t>1168 - D+M Vnitřní dveře, 700x2100mm</t>
  </si>
  <si>
    <t>1054</t>
  </si>
  <si>
    <t>529</t>
  </si>
  <si>
    <t>766006U22</t>
  </si>
  <si>
    <t>1169 - D+M Vnitřní dveře, 900x2100mm</t>
  </si>
  <si>
    <t>1056</t>
  </si>
  <si>
    <t>766006U24</t>
  </si>
  <si>
    <t>1171 - D+M Vnitřní dveře, 900x2100mm</t>
  </si>
  <si>
    <t>1060</t>
  </si>
  <si>
    <t>531</t>
  </si>
  <si>
    <t>766006U25</t>
  </si>
  <si>
    <t>1172 - D+M Vnitřní dveře, 900x2100mm</t>
  </si>
  <si>
    <t>1062</t>
  </si>
  <si>
    <t>766006U26</t>
  </si>
  <si>
    <t>1173 - D+M Vnitřní dveře, 900x2100mm</t>
  </si>
  <si>
    <t>1064</t>
  </si>
  <si>
    <t>533</t>
  </si>
  <si>
    <t>766006U27</t>
  </si>
  <si>
    <t>1174 - D+M Vnitřní dveře, 900x2100mm</t>
  </si>
  <si>
    <t>1066</t>
  </si>
  <si>
    <t>766006U28</t>
  </si>
  <si>
    <t>1175 - D+M Vnitřní dveře, 900x2100mm</t>
  </si>
  <si>
    <t>1068</t>
  </si>
  <si>
    <t>535</t>
  </si>
  <si>
    <t>766006U29</t>
  </si>
  <si>
    <t>1176 - D+M Vnitřní dveře, 800x2100mm</t>
  </si>
  <si>
    <t>1070</t>
  </si>
  <si>
    <t>766006U30</t>
  </si>
  <si>
    <t>1177 - D+M Vnitřní dveře, 800x2100mm</t>
  </si>
  <si>
    <t>1072</t>
  </si>
  <si>
    <t>537</t>
  </si>
  <si>
    <t>766006U31</t>
  </si>
  <si>
    <t>1178 - D+M Vnitřní dveře, 800x2100mm</t>
  </si>
  <si>
    <t>1074</t>
  </si>
  <si>
    <t>766006U32</t>
  </si>
  <si>
    <t>1179 - D+M Vnitřní dveře, 800x2100mm</t>
  </si>
  <si>
    <t>1076</t>
  </si>
  <si>
    <t>539</t>
  </si>
  <si>
    <t>766006U34</t>
  </si>
  <si>
    <t>1181 - D+M Vnitřní dveře, 900x2100mm</t>
  </si>
  <si>
    <t>1080</t>
  </si>
  <si>
    <t>766006U35</t>
  </si>
  <si>
    <t>1182 - D+M Vnitřní dveře, 800x2100mm</t>
  </si>
  <si>
    <t>1082</t>
  </si>
  <si>
    <t>541</t>
  </si>
  <si>
    <t>766006U36</t>
  </si>
  <si>
    <t>1183 - D+M Vnitřní dveře, 900x2100mm</t>
  </si>
  <si>
    <t>1084</t>
  </si>
  <si>
    <t>766006U37</t>
  </si>
  <si>
    <t>1184 - D+M Vnitřní dveře, 800x2100mm</t>
  </si>
  <si>
    <t>1086</t>
  </si>
  <si>
    <t>543</t>
  </si>
  <si>
    <t>766006U38</t>
  </si>
  <si>
    <t>1185 - D+M Vnitřní dveře, 800x2100mm</t>
  </si>
  <si>
    <t>1088</t>
  </si>
  <si>
    <t>766006U39</t>
  </si>
  <si>
    <t>1186 - D+M Vnitřní dveře, 800x2100mm</t>
  </si>
  <si>
    <t>1090</t>
  </si>
  <si>
    <t>545</t>
  </si>
  <si>
    <t>766006U40</t>
  </si>
  <si>
    <t>1187 - D+M Vnitřní dveře, 700x2100mm</t>
  </si>
  <si>
    <t>1092</t>
  </si>
  <si>
    <t>766006U41</t>
  </si>
  <si>
    <t>1188 - D+M Vnitřní dveře, 800x2100mm</t>
  </si>
  <si>
    <t>1094</t>
  </si>
  <si>
    <t>547</t>
  </si>
  <si>
    <t>766006U42</t>
  </si>
  <si>
    <t>1189 - D+M Vnitřní dveře, 800x2100mm</t>
  </si>
  <si>
    <t>1096</t>
  </si>
  <si>
    <t>766006U43</t>
  </si>
  <si>
    <t>1190 - D+M Vnitřní dveře, 800x2100mm</t>
  </si>
  <si>
    <t>1098</t>
  </si>
  <si>
    <t>549</t>
  </si>
  <si>
    <t>766006U44</t>
  </si>
  <si>
    <t>1191 - D+M Vnitřní dveře, 800x2100mm</t>
  </si>
  <si>
    <t>1100</t>
  </si>
  <si>
    <t>766006U45</t>
  </si>
  <si>
    <t>1192 - D+M Vnitřní dveře, 800x2100mm</t>
  </si>
  <si>
    <t>1102</t>
  </si>
  <si>
    <t>551</t>
  </si>
  <si>
    <t>766006U46</t>
  </si>
  <si>
    <t>1193 - D+M Vnitřní dveře, 800x2100mm</t>
  </si>
  <si>
    <t>1104</t>
  </si>
  <si>
    <t>766006U47</t>
  </si>
  <si>
    <t>1194 - D+M Vnitřní dveře, 900x2100mm</t>
  </si>
  <si>
    <t>1106</t>
  </si>
  <si>
    <t>553</t>
  </si>
  <si>
    <t>766006U50</t>
  </si>
  <si>
    <t>1195 - D+M Vnitřní dveře, 1650x2100mm, s PO</t>
  </si>
  <si>
    <t>1110</t>
  </si>
  <si>
    <t>766006U49</t>
  </si>
  <si>
    <t>1196 - D+M Vnitřní dveře, 900x1970mm</t>
  </si>
  <si>
    <t>1108</t>
  </si>
  <si>
    <t>555</t>
  </si>
  <si>
    <t>766006U52</t>
  </si>
  <si>
    <t>1198 - D+M Vnitřní dveře, 800x2100mm</t>
  </si>
  <si>
    <t>1112</t>
  </si>
  <si>
    <t>766006U53</t>
  </si>
  <si>
    <t>1199 - D+M Vnitřní dveře, 800x2100mm</t>
  </si>
  <si>
    <t>1114</t>
  </si>
  <si>
    <t>557</t>
  </si>
  <si>
    <t>766006U54</t>
  </si>
  <si>
    <t>1200 - D+M Vnitřní dveře, 800x2100mm</t>
  </si>
  <si>
    <t>1116</t>
  </si>
  <si>
    <t>766006U55</t>
  </si>
  <si>
    <t>1201 - D+M Vnitřní dveře, 800x2100mm</t>
  </si>
  <si>
    <t>1118</t>
  </si>
  <si>
    <t>559</t>
  </si>
  <si>
    <t>766006U56</t>
  </si>
  <si>
    <t>1202 - D+M Vnitřní dveře, 1100x2100mm, s PO</t>
  </si>
  <si>
    <t>1120</t>
  </si>
  <si>
    <t>766006U57</t>
  </si>
  <si>
    <t>2001 - D+M Vnitřní dveře, 1650x2100mm, s PO</t>
  </si>
  <si>
    <t>1122</t>
  </si>
  <si>
    <t>561</t>
  </si>
  <si>
    <t>766006U58</t>
  </si>
  <si>
    <t>2002 - D+M Vnitřní dveře, 1100x2100mm</t>
  </si>
  <si>
    <t>1124</t>
  </si>
  <si>
    <t>766006U59</t>
  </si>
  <si>
    <t>2003 - D+M Vnitřní dveře, 800x2100mm,</t>
  </si>
  <si>
    <t>1126</t>
  </si>
  <si>
    <t>563</t>
  </si>
  <si>
    <t>766006U60</t>
  </si>
  <si>
    <t>2004 - D+M Vnitřní dveře, 700x2100mm</t>
  </si>
  <si>
    <t>1128</t>
  </si>
  <si>
    <t>766006U61</t>
  </si>
  <si>
    <t>2005 - D+M Vnitřní dveře, 900x2100mm</t>
  </si>
  <si>
    <t>1130</t>
  </si>
  <si>
    <t>565</t>
  </si>
  <si>
    <t>766006U62</t>
  </si>
  <si>
    <t>2006 - D+M Vnitřní dveře, 900x2100mm</t>
  </si>
  <si>
    <t>1132</t>
  </si>
  <si>
    <t>766006U63</t>
  </si>
  <si>
    <t>2007 - D+M Vnitřní dveře, 900x2100mm</t>
  </si>
  <si>
    <t>1134</t>
  </si>
  <si>
    <t>567</t>
  </si>
  <si>
    <t>766006U64</t>
  </si>
  <si>
    <t>2008 - D+M Vnitřní dveře, 1100x2100mm</t>
  </si>
  <si>
    <t>1136</t>
  </si>
  <si>
    <t>766006U65</t>
  </si>
  <si>
    <t>2010 - D+M Vnitřní dveře, 1100x2100mm</t>
  </si>
  <si>
    <t>1138</t>
  </si>
  <si>
    <t>569</t>
  </si>
  <si>
    <t>766006U66</t>
  </si>
  <si>
    <t>2011 - D+M Vnitřní dveře, 1100x2100mm</t>
  </si>
  <si>
    <t>1140</t>
  </si>
  <si>
    <t>766006U67</t>
  </si>
  <si>
    <t>2012 - D+M Vnitřní dveře, 900x2100mm</t>
  </si>
  <si>
    <t>1142</t>
  </si>
  <si>
    <t>571</t>
  </si>
  <si>
    <t>766006U68</t>
  </si>
  <si>
    <t>2013 - D+M Vnitřní dveře, 1100x2100mm</t>
  </si>
  <si>
    <t>1144</t>
  </si>
  <si>
    <t>766006U69</t>
  </si>
  <si>
    <t>2014 - D+M Vnitřní dveře, 1100x2100mm</t>
  </si>
  <si>
    <t>1146</t>
  </si>
  <si>
    <t>573</t>
  </si>
  <si>
    <t>766006U70</t>
  </si>
  <si>
    <t>2015 - D+M Vnitřní dveře, 1100x2100mm</t>
  </si>
  <si>
    <t>1148</t>
  </si>
  <si>
    <t>766006U71</t>
  </si>
  <si>
    <t>2016 - D+M Vnitřní dveře, 900x2100mm</t>
  </si>
  <si>
    <t>1150</t>
  </si>
  <si>
    <t>575</t>
  </si>
  <si>
    <t>766006U72</t>
  </si>
  <si>
    <t>2017 - D+M Vnitřní dveře, 900x2100mm</t>
  </si>
  <si>
    <t>1152</t>
  </si>
  <si>
    <t>766006U73</t>
  </si>
  <si>
    <t>2018 - D+M Vnitřní dveře, 1100x2100mm</t>
  </si>
  <si>
    <t>1154</t>
  </si>
  <si>
    <t>577</t>
  </si>
  <si>
    <t>766006U74</t>
  </si>
  <si>
    <t>2019 - D+M Vnitřní dveře, 1100x2100mm</t>
  </si>
  <si>
    <t>1156</t>
  </si>
  <si>
    <t>766006U75</t>
  </si>
  <si>
    <t>2020 - D+M Vnitřní dveře, 900x2100mm</t>
  </si>
  <si>
    <t>1158</t>
  </si>
  <si>
    <t>579</t>
  </si>
  <si>
    <t>766006U76</t>
  </si>
  <si>
    <t>2021 - D+M Vnitřní dveře, 900x2100mm</t>
  </si>
  <si>
    <t>1160</t>
  </si>
  <si>
    <t>766006U77</t>
  </si>
  <si>
    <t>2022 - D+M Vnitřní dveře, 1100x2100mm</t>
  </si>
  <si>
    <t>1162</t>
  </si>
  <si>
    <t>581</t>
  </si>
  <si>
    <t>766006U78</t>
  </si>
  <si>
    <t>2023 - D+M Vnitřní dveře, 900x2100mm</t>
  </si>
  <si>
    <t>1164</t>
  </si>
  <si>
    <t>766006U79</t>
  </si>
  <si>
    <t>2024 - D+M Vnitřní dveře, 1100x2100mm</t>
  </si>
  <si>
    <t>1166</t>
  </si>
  <si>
    <t>583</t>
  </si>
  <si>
    <t>766006U80</t>
  </si>
  <si>
    <t>2025 - D+M Vnitřní dveře, 1100x2100mm</t>
  </si>
  <si>
    <t>1168</t>
  </si>
  <si>
    <t>766006U82</t>
  </si>
  <si>
    <t>2026 - D+M Vnitřní dveře, 1100x2100mm</t>
  </si>
  <si>
    <t>1172</t>
  </si>
  <si>
    <t>585</t>
  </si>
  <si>
    <t>766006U83</t>
  </si>
  <si>
    <t>2027 - D+M Vnitřní dveře, 800x2100mm</t>
  </si>
  <si>
    <t>1174</t>
  </si>
  <si>
    <t>766006U84</t>
  </si>
  <si>
    <t>2028 - D+M Vnitřní dveře, 700x2100mm</t>
  </si>
  <si>
    <t>1176</t>
  </si>
  <si>
    <t>587</t>
  </si>
  <si>
    <t>766006U85</t>
  </si>
  <si>
    <t>2029 - D+M Vnitřní dveře, 1100x2100mm</t>
  </si>
  <si>
    <t>1178</t>
  </si>
  <si>
    <t>766006U86</t>
  </si>
  <si>
    <t>2030 - D+M Vnitřní dveře, 900x2100mm</t>
  </si>
  <si>
    <t>1180</t>
  </si>
  <si>
    <t>589</t>
  </si>
  <si>
    <t>766006U87</t>
  </si>
  <si>
    <t>2031 - D+M Vnitřní dveře, 900x2100mm</t>
  </si>
  <si>
    <t>1182</t>
  </si>
  <si>
    <t>766006U88</t>
  </si>
  <si>
    <t>2032 - D+M Vnitřní dveře, 900x2100mm</t>
  </si>
  <si>
    <t>1184</t>
  </si>
  <si>
    <t>591</t>
  </si>
  <si>
    <t>766006U89</t>
  </si>
  <si>
    <t>2033 - D+M Vnitřní dveře, 900x2100mm</t>
  </si>
  <si>
    <t>1186</t>
  </si>
  <si>
    <t>766006U90</t>
  </si>
  <si>
    <t>2034 - D+M Vnitřní dveře, 1100x2100mm</t>
  </si>
  <si>
    <t>1188</t>
  </si>
  <si>
    <t>593</t>
  </si>
  <si>
    <t>766006U91</t>
  </si>
  <si>
    <t>2035 - D+M Vnitřní dveře, 800x2100mm</t>
  </si>
  <si>
    <t>1190</t>
  </si>
  <si>
    <t>766006U92</t>
  </si>
  <si>
    <t>2036 - D+M Vnitřní dveře, 700x2100mm</t>
  </si>
  <si>
    <t>1192</t>
  </si>
  <si>
    <t>595</t>
  </si>
  <si>
    <t>766006U93</t>
  </si>
  <si>
    <t>2037 - D+M Vnitřní dveře, 1100x2100mm</t>
  </si>
  <si>
    <t>1194</t>
  </si>
  <si>
    <t>766006U94</t>
  </si>
  <si>
    <t>2038 - D+M Vnitřní dveře, 1100x2100mm</t>
  </si>
  <si>
    <t>1196</t>
  </si>
  <si>
    <t>597</t>
  </si>
  <si>
    <t>766006U95</t>
  </si>
  <si>
    <t>2039 - D+M Vnitřní dveře, 1100x2100mm</t>
  </si>
  <si>
    <t>1198</t>
  </si>
  <si>
    <t>766006U96</t>
  </si>
  <si>
    <t>2040 - D+M Vnitřní dveře, 900x2100mm</t>
  </si>
  <si>
    <t>1200</t>
  </si>
  <si>
    <t>599</t>
  </si>
  <si>
    <t>766006U97</t>
  </si>
  <si>
    <t>2041 - D+M Vnitřní dveře, 900x2100mm</t>
  </si>
  <si>
    <t>1202</t>
  </si>
  <si>
    <t>766006U98</t>
  </si>
  <si>
    <t>2042 - D+M Vnitřní dveře, 1100x2100mm</t>
  </si>
  <si>
    <t>1204</t>
  </si>
  <si>
    <t>601</t>
  </si>
  <si>
    <t>766006U99</t>
  </si>
  <si>
    <t>2043 - D+M Vnitřní dveře, 900x2100mm, s PO</t>
  </si>
  <si>
    <t>1206</t>
  </si>
  <si>
    <t>766007U00</t>
  </si>
  <si>
    <t>2044 - D+M Vnitřní dveře, 1650x2100mm, s PO</t>
  </si>
  <si>
    <t>1208</t>
  </si>
  <si>
    <t>603</t>
  </si>
  <si>
    <t>766007U01</t>
  </si>
  <si>
    <t>2045 - D+M Vnitřní dveře, 1650x2100mm, s PO</t>
  </si>
  <si>
    <t>1210</t>
  </si>
  <si>
    <t>766007U02</t>
  </si>
  <si>
    <t>2046 - D+M Vnitřní dveře, 1100x2100mm</t>
  </si>
  <si>
    <t>1212</t>
  </si>
  <si>
    <t>605</t>
  </si>
  <si>
    <t>766007U03</t>
  </si>
  <si>
    <t>2047 - D+M Vnitřní dveře, 1100x2100mm</t>
  </si>
  <si>
    <t>1214</t>
  </si>
  <si>
    <t>766007U04</t>
  </si>
  <si>
    <t>2048 - D+M Vnitřní dveře, 1100x2100mm</t>
  </si>
  <si>
    <t>1216</t>
  </si>
  <si>
    <t>607</t>
  </si>
  <si>
    <t>766007U05</t>
  </si>
  <si>
    <t>2049 - D+M Vnitřní dveře, 1100x2100mm</t>
  </si>
  <si>
    <t>1218</t>
  </si>
  <si>
    <t>766007U06</t>
  </si>
  <si>
    <t>2050 - D+M Vnitřní dveře, 900x2100mm</t>
  </si>
  <si>
    <t>1220</t>
  </si>
  <si>
    <t>609</t>
  </si>
  <si>
    <t>766007U07</t>
  </si>
  <si>
    <t>2051 - D+M Vnitřní dveře, 900x2100mm</t>
  </si>
  <si>
    <t>1222</t>
  </si>
  <si>
    <t>766007U08</t>
  </si>
  <si>
    <t>2052 - D+M Vnitřní dveře, 1100x2100mm</t>
  </si>
  <si>
    <t>1224</t>
  </si>
  <si>
    <t>611</t>
  </si>
  <si>
    <t>766007U09</t>
  </si>
  <si>
    <t>2053 - D+M Vnitřní dveře, 900x2100mm</t>
  </si>
  <si>
    <t>1226</t>
  </si>
  <si>
    <t>766007U10</t>
  </si>
  <si>
    <t>2054 - D+M Vnitřní dveře, 1100x2100mm</t>
  </si>
  <si>
    <t>1228</t>
  </si>
  <si>
    <t>613</t>
  </si>
  <si>
    <t>766007U11</t>
  </si>
  <si>
    <t>2055 - D+M Vnitřní dveře, 900x2100mm</t>
  </si>
  <si>
    <t>1230</t>
  </si>
  <si>
    <t>766007U12</t>
  </si>
  <si>
    <t>2056 - D+M Vnitřní dveře, 900x2100mm</t>
  </si>
  <si>
    <t>1232</t>
  </si>
  <si>
    <t>615</t>
  </si>
  <si>
    <t>766007U13</t>
  </si>
  <si>
    <t>2057 - D+M Vnitřní dveře, 1100x2100mm</t>
  </si>
  <si>
    <t>1234</t>
  </si>
  <si>
    <t>766007U14</t>
  </si>
  <si>
    <t>2058 - D+M Vnitřní dveře, 900x2100mm</t>
  </si>
  <si>
    <t>1236</t>
  </si>
  <si>
    <t>617</t>
  </si>
  <si>
    <t>766007U15</t>
  </si>
  <si>
    <t>2059 - D+M Vnitřní dveře, 1100x2100mm</t>
  </si>
  <si>
    <t>1238</t>
  </si>
  <si>
    <t>766007U16</t>
  </si>
  <si>
    <t>2060 - D+M Vnitřní dveře, 900x2100mm</t>
  </si>
  <si>
    <t>1240</t>
  </si>
  <si>
    <t>619</t>
  </si>
  <si>
    <t>766007U17</t>
  </si>
  <si>
    <t>2061 - D+M Vnitřní dveře, 1100x2100mm</t>
  </si>
  <si>
    <t>1242</t>
  </si>
  <si>
    <t>766007U18</t>
  </si>
  <si>
    <t>2062 - D+M Vnitřní dveře, 1100x2100mm</t>
  </si>
  <si>
    <t>1244</t>
  </si>
  <si>
    <t>621</t>
  </si>
  <si>
    <t>766007U19</t>
  </si>
  <si>
    <t>2063 - D+M Vnitřní dveře, 1100x2100mm</t>
  </si>
  <si>
    <t>1246</t>
  </si>
  <si>
    <t>766007U20</t>
  </si>
  <si>
    <t>2064 - D+M Vnitřní dveře, 1100x2100mm</t>
  </si>
  <si>
    <t>1248</t>
  </si>
  <si>
    <t>623</t>
  </si>
  <si>
    <t>766007U21</t>
  </si>
  <si>
    <t>2065 - D+M Vnitřní dveře, 800x2100mm</t>
  </si>
  <si>
    <t>1250</t>
  </si>
  <si>
    <t>766007U22</t>
  </si>
  <si>
    <t>2066 - D+M Vnitřní dveře, 700x2100mm</t>
  </si>
  <si>
    <t>1252</t>
  </si>
  <si>
    <t>625</t>
  </si>
  <si>
    <t>766007U23</t>
  </si>
  <si>
    <t>2067 - D+M Vnitřní dveře, 900x2100mm</t>
  </si>
  <si>
    <t>1254</t>
  </si>
  <si>
    <t>766007U24</t>
  </si>
  <si>
    <t>2068 - D+M Vnitřní dveře, 900x2100mm</t>
  </si>
  <si>
    <t>1256</t>
  </si>
  <si>
    <t>627</t>
  </si>
  <si>
    <t>766007U25</t>
  </si>
  <si>
    <t>2069 - D+M Vnitřní dveře, 700x2100mm</t>
  </si>
  <si>
    <t>1258</t>
  </si>
  <si>
    <t>766007U26</t>
  </si>
  <si>
    <t>2070 - D+M Vnitřní dveře, 800x2100mm</t>
  </si>
  <si>
    <t>1260</t>
  </si>
  <si>
    <t>629</t>
  </si>
  <si>
    <t>766007U27</t>
  </si>
  <si>
    <t>2071 - D+M Vnitřní dveře, 1100x2100mm</t>
  </si>
  <si>
    <t>1262</t>
  </si>
  <si>
    <t>766007U28</t>
  </si>
  <si>
    <t>2072 - D+M Vnitřní dveře, 900x2100mm</t>
  </si>
  <si>
    <t>631</t>
  </si>
  <si>
    <t>766007U29</t>
  </si>
  <si>
    <t>2073 - D+M Vnitřní dveře, 900x2100mm</t>
  </si>
  <si>
    <t>1266</t>
  </si>
  <si>
    <t>766007U30</t>
  </si>
  <si>
    <t>2074 - D+M Vnitřní dveře, 1100x2100mm</t>
  </si>
  <si>
    <t>1268</t>
  </si>
  <si>
    <t>633</t>
  </si>
  <si>
    <t>766007U31</t>
  </si>
  <si>
    <t>2075 - D+M Vnitřní dveře, 1100x2100mm</t>
  </si>
  <si>
    <t>1270</t>
  </si>
  <si>
    <t>766007U32</t>
  </si>
  <si>
    <t>2076 - D+M Vnitřní dveře, 900x2100mm</t>
  </si>
  <si>
    <t>1272</t>
  </si>
  <si>
    <t>635</t>
  </si>
  <si>
    <t>766007U33</t>
  </si>
  <si>
    <t>2077 - D+M Vnitřní dveře, 1100x2100mm</t>
  </si>
  <si>
    <t>1274</t>
  </si>
  <si>
    <t>766007U34</t>
  </si>
  <si>
    <t>2078 - D+M Vnitřní dveře, 1100x2100mm</t>
  </si>
  <si>
    <t>1276</t>
  </si>
  <si>
    <t>637</t>
  </si>
  <si>
    <t>766007U35</t>
  </si>
  <si>
    <t>2079 - D+M Vnitřní dveře, 900x2100mm</t>
  </si>
  <si>
    <t>1278</t>
  </si>
  <si>
    <t>766007U36</t>
  </si>
  <si>
    <t>2080 - D+M Vnitřní dveře, 900x2100mm</t>
  </si>
  <si>
    <t>1280</t>
  </si>
  <si>
    <t>639</t>
  </si>
  <si>
    <t>766007U37</t>
  </si>
  <si>
    <t>2081 - D+M Vnitřní dveře, 1100x2100mm</t>
  </si>
  <si>
    <t>1282</t>
  </si>
  <si>
    <t>766007U38</t>
  </si>
  <si>
    <t>2082 - D+M Vnitřní dveře, 1100x2100mm</t>
  </si>
  <si>
    <t>1284</t>
  </si>
  <si>
    <t>641</t>
  </si>
  <si>
    <t>766007U39</t>
  </si>
  <si>
    <t>2083 - D+M Vnitřní dveře, 900x2100mm</t>
  </si>
  <si>
    <t>1286</t>
  </si>
  <si>
    <t>766007U40</t>
  </si>
  <si>
    <t>2084 - D+M Vnitřní dveře, 900x2100mm</t>
  </si>
  <si>
    <t>1288</t>
  </si>
  <si>
    <t>643</t>
  </si>
  <si>
    <t>766007U41</t>
  </si>
  <si>
    <t>2085 - D+M Vnitřní dveře, 1100x2100mm</t>
  </si>
  <si>
    <t>1290</t>
  </si>
  <si>
    <t>766007U42</t>
  </si>
  <si>
    <t>2086 - D+M Vnitřní dveře, 900x2100mm</t>
  </si>
  <si>
    <t>1292</t>
  </si>
  <si>
    <t>645</t>
  </si>
  <si>
    <t>766007U43</t>
  </si>
  <si>
    <t>2087 - D+M Vnitřní dveře, 900x2100mm</t>
  </si>
  <si>
    <t>1294</t>
  </si>
  <si>
    <t>766007U44</t>
  </si>
  <si>
    <t>2088 - D+M Vnitřní dveře, 1100x2100mm</t>
  </si>
  <si>
    <t>1296</t>
  </si>
  <si>
    <t>647</t>
  </si>
  <si>
    <t>766007U45</t>
  </si>
  <si>
    <t>2089 - D+M Vnitřní dveře, 1100x2100mm</t>
  </si>
  <si>
    <t>1298</t>
  </si>
  <si>
    <t>766007U46</t>
  </si>
  <si>
    <t>2090 - D+M Vnitřní dveře, 1100x2100mm</t>
  </si>
  <si>
    <t>1300</t>
  </si>
  <si>
    <t>649</t>
  </si>
  <si>
    <t>766007U47</t>
  </si>
  <si>
    <t>2091 - D+M Vnitřní dveře, 1100x2100mm</t>
  </si>
  <si>
    <t>1302</t>
  </si>
  <si>
    <t>766007U48</t>
  </si>
  <si>
    <t>2092 - D+M Vnitřní dveře, 1650x2100mm, s PO</t>
  </si>
  <si>
    <t>1304</t>
  </si>
  <si>
    <t>651</t>
  </si>
  <si>
    <t>766007U49</t>
  </si>
  <si>
    <t>2093 - D+M Vnitřní dveře, 1650x2100mm, s PO</t>
  </si>
  <si>
    <t>1306</t>
  </si>
  <si>
    <t>766007U50</t>
  </si>
  <si>
    <t>2094 - D+M Vnitřní dveře, 1100x2100mm</t>
  </si>
  <si>
    <t>1308</t>
  </si>
  <si>
    <t>653</t>
  </si>
  <si>
    <t>766007U51</t>
  </si>
  <si>
    <t>2095 - D+M Vnitřní dveře, 900x2100mm</t>
  </si>
  <si>
    <t>1310</t>
  </si>
  <si>
    <t>766007U52</t>
  </si>
  <si>
    <t>2096 - D+M Vnitřní dveře, 900x2100mm</t>
  </si>
  <si>
    <t>1312</t>
  </si>
  <si>
    <t>655</t>
  </si>
  <si>
    <t>766007U53</t>
  </si>
  <si>
    <t>2097 - D+M Vnitřní dveře, 1100x2100mm</t>
  </si>
  <si>
    <t>1314</t>
  </si>
  <si>
    <t>766007U54</t>
  </si>
  <si>
    <t>2098 - D+M Vnitřní dveře, 1100x2100mm</t>
  </si>
  <si>
    <t>1316</t>
  </si>
  <si>
    <t>657</t>
  </si>
  <si>
    <t>766007U55</t>
  </si>
  <si>
    <t>2099 - D+M Vnitřní dveře, 1100x2100mm</t>
  </si>
  <si>
    <t>1318</t>
  </si>
  <si>
    <t>766007U56</t>
  </si>
  <si>
    <t>2100 - D+M Vnitřní dveře, 1100x2100mm</t>
  </si>
  <si>
    <t>1320</t>
  </si>
  <si>
    <t>659</t>
  </si>
  <si>
    <t>766007U57</t>
  </si>
  <si>
    <t>2101 - D+M Vnitřní dveře, 900x2100mm</t>
  </si>
  <si>
    <t>1322</t>
  </si>
  <si>
    <t>766007U58</t>
  </si>
  <si>
    <t>2102 - D+M Vnitřní dveře, 800x2100mm</t>
  </si>
  <si>
    <t>1324</t>
  </si>
  <si>
    <t>661</t>
  </si>
  <si>
    <t>766007U59</t>
  </si>
  <si>
    <t>2103 - D+M Vnitřní dveře, 700x2100mm</t>
  </si>
  <si>
    <t>1326</t>
  </si>
  <si>
    <t>766007U60</t>
  </si>
  <si>
    <t>2104 - D+M Vnitřní dveře, 900x2100mm</t>
  </si>
  <si>
    <t>1328</t>
  </si>
  <si>
    <t>663</t>
  </si>
  <si>
    <t>766007U61</t>
  </si>
  <si>
    <t>2105 - D+M Vnitřní dveře, 900x2100mm</t>
  </si>
  <si>
    <t>1330</t>
  </si>
  <si>
    <t>766007U62</t>
  </si>
  <si>
    <t>2106 - D+M Vnitřní dveře, 800x2100mm</t>
  </si>
  <si>
    <t>1332</t>
  </si>
  <si>
    <t>665</t>
  </si>
  <si>
    <t>766007U63</t>
  </si>
  <si>
    <t>2107 - D+M Vnitřní dveře, 700x2100mm</t>
  </si>
  <si>
    <t>1334</t>
  </si>
  <si>
    <t>766007U64</t>
  </si>
  <si>
    <t>2108 - D+M Vnitřní dveře, 900x2100mm</t>
  </si>
  <si>
    <t>1336</t>
  </si>
  <si>
    <t>667</t>
  </si>
  <si>
    <t>766007U65</t>
  </si>
  <si>
    <t>2109 - D+M Vnitřní dveře, 1100x2100mm</t>
  </si>
  <si>
    <t>1338</t>
  </si>
  <si>
    <t>766007U66</t>
  </si>
  <si>
    <t>2110 - D+M Vnitřní dveře, 1100x2100mm</t>
  </si>
  <si>
    <t>1340</t>
  </si>
  <si>
    <t>669</t>
  </si>
  <si>
    <t>766007U67</t>
  </si>
  <si>
    <t>2111 - D+M Vnitřní dveře, 1100x2100mm</t>
  </si>
  <si>
    <t>1342</t>
  </si>
  <si>
    <t>766007U68</t>
  </si>
  <si>
    <t>2112 - D+M Vnitřní dveře, 1100x2100mm</t>
  </si>
  <si>
    <t>1344</t>
  </si>
  <si>
    <t>671</t>
  </si>
  <si>
    <t>766007U69</t>
  </si>
  <si>
    <t>2113 - D+M Vnitřní dveře, 1100x2100mm</t>
  </si>
  <si>
    <t>1346</t>
  </si>
  <si>
    <t>766007U70</t>
  </si>
  <si>
    <t>2114 - D+M Vnitřní dveře, 900x2100mm</t>
  </si>
  <si>
    <t>1348</t>
  </si>
  <si>
    <t>673</t>
  </si>
  <si>
    <t>766007U71</t>
  </si>
  <si>
    <t>2115 - D+M Vnitřní dveře, 1100x2100mm</t>
  </si>
  <si>
    <t>1350</t>
  </si>
  <si>
    <t>766007U72</t>
  </si>
  <si>
    <t>2116 - D+M Vnitřní dveře, 900x2100mm</t>
  </si>
  <si>
    <t>1352</t>
  </si>
  <si>
    <t>675</t>
  </si>
  <si>
    <t>766007U73</t>
  </si>
  <si>
    <t>2117 - D+M Vnitřní dveře, 900x2100mm</t>
  </si>
  <si>
    <t>1354</t>
  </si>
  <si>
    <t>766007U74</t>
  </si>
  <si>
    <t>2118 - D+M Vnitřní dveře, 900x2100mm</t>
  </si>
  <si>
    <t>1356</t>
  </si>
  <si>
    <t>677</t>
  </si>
  <si>
    <t>766007U75</t>
  </si>
  <si>
    <t>2119 - D+M Vnitřní dveře, 900x2100mm</t>
  </si>
  <si>
    <t>1358</t>
  </si>
  <si>
    <t>766007U76</t>
  </si>
  <si>
    <t>2120 - D+M Vnitřní dveře, 1100x2100mm</t>
  </si>
  <si>
    <t>1360</t>
  </si>
  <si>
    <t>679</t>
  </si>
  <si>
    <t>766007U77</t>
  </si>
  <si>
    <t>2121 - D+M Vnitřní dveře, 1100x2100mm</t>
  </si>
  <si>
    <t>1362</t>
  </si>
  <si>
    <t>766007U78</t>
  </si>
  <si>
    <t>2122 - D+M Vnitřní dveře, 900x2100mm</t>
  </si>
  <si>
    <t>1364</t>
  </si>
  <si>
    <t>681</t>
  </si>
  <si>
    <t>766007U79</t>
  </si>
  <si>
    <t>2123 - D+M Vnitřní dveře, 900x2100mm</t>
  </si>
  <si>
    <t>1366</t>
  </si>
  <si>
    <t>766007U80</t>
  </si>
  <si>
    <t>2124 - D+M Vnitřní dveře, 1100x2100mm</t>
  </si>
  <si>
    <t>1368</t>
  </si>
  <si>
    <t>683</t>
  </si>
  <si>
    <t>766007U81</t>
  </si>
  <si>
    <t>2125 - D+M Vnitřní dveře, 1100x2100mm</t>
  </si>
  <si>
    <t>1370</t>
  </si>
  <si>
    <t>766007U82</t>
  </si>
  <si>
    <t>2126 - D+M Vnitřní dveře, 1100x2100mm</t>
  </si>
  <si>
    <t>1372</t>
  </si>
  <si>
    <t>685</t>
  </si>
  <si>
    <t>766007U83</t>
  </si>
  <si>
    <t>2127 - D+M Vnitřní dveře, 900x2100mm</t>
  </si>
  <si>
    <t>1374</t>
  </si>
  <si>
    <t>766007U84</t>
  </si>
  <si>
    <t>2128 - D+M Vnitřní dveře, 1100x2100mm</t>
  </si>
  <si>
    <t>1376</t>
  </si>
  <si>
    <t>687</t>
  </si>
  <si>
    <t>766007U85</t>
  </si>
  <si>
    <t>2129 - D+M Vnitřní dveře, 900x2100mm</t>
  </si>
  <si>
    <t>1378</t>
  </si>
  <si>
    <t>766007U86</t>
  </si>
  <si>
    <t>2130 - D+M Vnitřní dveře, 1200x2100mm, s PO</t>
  </si>
  <si>
    <t>1380</t>
  </si>
  <si>
    <t>689</t>
  </si>
  <si>
    <t>766007U88</t>
  </si>
  <si>
    <t>2131 - D+M Vnitřní dveře, 1100x2100mm</t>
  </si>
  <si>
    <t>1384</t>
  </si>
  <si>
    <t>766007U89</t>
  </si>
  <si>
    <t>2132 - D+M Vnitřní dveře, 900x2100mm</t>
  </si>
  <si>
    <t>1386</t>
  </si>
  <si>
    <t>691</t>
  </si>
  <si>
    <t>766007U90</t>
  </si>
  <si>
    <t>2133 - D+M Vnitřní dveře, 900x2100mm</t>
  </si>
  <si>
    <t>1388</t>
  </si>
  <si>
    <t>766007U91</t>
  </si>
  <si>
    <t>2134 - D+M Vnitřní dveře, 900x2100mm</t>
  </si>
  <si>
    <t>1390</t>
  </si>
  <si>
    <t>693</t>
  </si>
  <si>
    <t>766007U92</t>
  </si>
  <si>
    <t>2135 - D+M Vnitřní dveře, 1100x2100mm</t>
  </si>
  <si>
    <t>1392</t>
  </si>
  <si>
    <t>766007U93</t>
  </si>
  <si>
    <t>2136 - D+M Vnitřní dveře, 1650x2100mm, s PO</t>
  </si>
  <si>
    <t>1394</t>
  </si>
  <si>
    <t>695</t>
  </si>
  <si>
    <t>766007U94</t>
  </si>
  <si>
    <t>2137 - D+M Vnitřní dveře, 1200x2100mm, s PO</t>
  </si>
  <si>
    <t>1396</t>
  </si>
  <si>
    <t>766007U95</t>
  </si>
  <si>
    <t>2238 - D+M Vnitřní dveře, 1100x2100mm</t>
  </si>
  <si>
    <t>71193846</t>
  </si>
  <si>
    <t>697</t>
  </si>
  <si>
    <t>766007U96</t>
  </si>
  <si>
    <t>3002 - D+M Vnitřní dveře, 1100x2100mm, s PO</t>
  </si>
  <si>
    <t>1750388470</t>
  </si>
  <si>
    <t>766007U99</t>
  </si>
  <si>
    <t>3003 - D+M Vnitřní dveře, 1100x2100mm, s PO</t>
  </si>
  <si>
    <t>1398</t>
  </si>
  <si>
    <t>699</t>
  </si>
  <si>
    <t>766629513</t>
  </si>
  <si>
    <t>Příplatek k montáži oken rovné ostění perlinka připojovací spára do 20 mm - pásky/folie</t>
  </si>
  <si>
    <t>1400</t>
  </si>
  <si>
    <t>998766202</t>
  </si>
  <si>
    <t>Přesun hmot procentní pro konstrukce truhlářské</t>
  </si>
  <si>
    <t>1402</t>
  </si>
  <si>
    <t>767</t>
  </si>
  <si>
    <t>Konstrukce zámečnické</t>
  </si>
  <si>
    <t>701</t>
  </si>
  <si>
    <t>767002U01</t>
  </si>
  <si>
    <t>G.01 - D+M Průmyslová ocelová sekční vrata, 3200x3250mm</t>
  </si>
  <si>
    <t>1404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</si>
  <si>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garážových vrat.</t>
  </si>
  <si>
    <t>767002U02</t>
  </si>
  <si>
    <t>G.02 - D+M Průmyslová ocelová sekční vrata, 3200x3250mm</t>
  </si>
  <si>
    <t>1406</t>
  </si>
  <si>
    <t>703</t>
  </si>
  <si>
    <t>767002U03</t>
  </si>
  <si>
    <t>G.03 - D+M Průmyslová ocelová sekční vrata, 3200x3250mm</t>
  </si>
  <si>
    <t>1408</t>
  </si>
  <si>
    <t>767002U04</t>
  </si>
  <si>
    <t>G.04 - D+M Průmyslová ocelová sekční vrata, 3200x3250mm</t>
  </si>
  <si>
    <t>1410</t>
  </si>
  <si>
    <t>705</t>
  </si>
  <si>
    <t>767002U05</t>
  </si>
  <si>
    <t>G.05 - D+M Průmyslová ocelová sekční vrata, 3200x3250mm</t>
  </si>
  <si>
    <t>1412</t>
  </si>
  <si>
    <t>767002U06</t>
  </si>
  <si>
    <t>DE.01 - D+M Dveře AL venkovní prosklené, s nadsvětlíkem, celkem 1650x2930mm</t>
  </si>
  <si>
    <t>1414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</si>
  <si>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dveří.</t>
  </si>
  <si>
    <t>707</t>
  </si>
  <si>
    <t>767002U07</t>
  </si>
  <si>
    <t>DE.02 - D+M Dveře AL venkovní prosklené, 1650x2190mm</t>
  </si>
  <si>
    <t>1416</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</si>
  <si>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dveří.</t>
  </si>
  <si>
    <t>767002U08</t>
  </si>
  <si>
    <t>DE.03 - D+M Dveře AL venkovní prosklené, 1650x2190mm</t>
  </si>
  <si>
    <t>1418</t>
  </si>
  <si>
    <t>709</t>
  </si>
  <si>
    <t>767002U09</t>
  </si>
  <si>
    <t>DE.04 - D+M Dveře AL venkovní prosklené, 1650x2190mm</t>
  </si>
  <si>
    <t>1420</t>
  </si>
  <si>
    <t>767002U10</t>
  </si>
  <si>
    <t>DE.05 - D+M Dveře AL venkovní prosklené, 1650x2190mm</t>
  </si>
  <si>
    <t>1422</t>
  </si>
  <si>
    <t>767002U11</t>
  </si>
  <si>
    <t>DE.06 - D+M Dveře AL venkovní prosklené, 1650x2190mm</t>
  </si>
  <si>
    <t>1424</t>
  </si>
  <si>
    <t>767002U12</t>
  </si>
  <si>
    <t>DE.07 - D+M Dveře AL venkovní prosklené, 1650x2190mm</t>
  </si>
  <si>
    <t>1426</t>
  </si>
  <si>
    <t>767002U13</t>
  </si>
  <si>
    <t>DE.08 - D+M Dveře AL venkovní, plné, 900x2190mm</t>
  </si>
  <si>
    <t>1428</t>
  </si>
  <si>
    <t>767002U14</t>
  </si>
  <si>
    <t>DE.09 - D+M Dveře AL venkovní, plné, 1650x2190mm</t>
  </si>
  <si>
    <t>1430</t>
  </si>
  <si>
    <t>715</t>
  </si>
  <si>
    <t>767002U15</t>
  </si>
  <si>
    <t>DE.10 - D+M Dveře AL venkovní, plné, 900x2190mm</t>
  </si>
  <si>
    <t>1432</t>
  </si>
  <si>
    <t>767002U16</t>
  </si>
  <si>
    <t>DE.11 - D+M Dveře AL venkovní, plné, 1000x2150mm</t>
  </si>
  <si>
    <t>1434</t>
  </si>
  <si>
    <t>717</t>
  </si>
  <si>
    <t>767002U17</t>
  </si>
  <si>
    <t>DE.12 - D+M Dveře AL venkovní, plné, 1000x2150mm</t>
  </si>
  <si>
    <t>1436</t>
  </si>
  <si>
    <t>767002U18</t>
  </si>
  <si>
    <t>DE.13 - D+M Dveře AL venkovní, plné, 1000x2150mm</t>
  </si>
  <si>
    <t>1438</t>
  </si>
  <si>
    <t>719</t>
  </si>
  <si>
    <t>767002U19</t>
  </si>
  <si>
    <t>DE.14 - D+M Dveře AL venkovní, plné, 1000x2150mm, s PO</t>
  </si>
  <si>
    <t>1440</t>
  </si>
  <si>
    <t>767002U20</t>
  </si>
  <si>
    <t>DE.15 - D+M Dveře AL venkovní, plné, 1000x2150mm, s PO</t>
  </si>
  <si>
    <t>1442</t>
  </si>
  <si>
    <t>721</t>
  </si>
  <si>
    <t>767002U22</t>
  </si>
  <si>
    <t>DE.17 - D+M Dveře AL venkovní, plné, 900x2150mm, s PO</t>
  </si>
  <si>
    <t>1446</t>
  </si>
  <si>
    <t>767002U23</t>
  </si>
  <si>
    <t>DE.18 - D+M Dveře AL venkovní prosklené, 1650x2190mm</t>
  </si>
  <si>
    <t>1448</t>
  </si>
  <si>
    <t>723</t>
  </si>
  <si>
    <t>767002U24</t>
  </si>
  <si>
    <t>DE.19 - D+M Dveře AL venkovní prosklené, 1650x2190mm</t>
  </si>
  <si>
    <t>1450</t>
  </si>
  <si>
    <t>767002U25</t>
  </si>
  <si>
    <t>DE.20 - D+M Dveře AL venkovní, prosklené, 3000x2190mm</t>
  </si>
  <si>
    <t>1452</t>
  </si>
  <si>
    <t>725</t>
  </si>
  <si>
    <t>767002U26</t>
  </si>
  <si>
    <t>DE.21 - D+M Dveře AL venkovní prosklené, 1650x2240mm</t>
  </si>
  <si>
    <t>1454</t>
  </si>
  <si>
    <t>767002U27</t>
  </si>
  <si>
    <t>DE.22 - D+M Dveře AL venkovní, plné, 900x2150mm, s PO</t>
  </si>
  <si>
    <t>1456</t>
  </si>
  <si>
    <t>727</t>
  </si>
  <si>
    <t>00</t>
  </si>
  <si>
    <t>Položka neobsazená</t>
  </si>
  <si>
    <t>712709395</t>
  </si>
  <si>
    <t>Poznámka k položce:_x000D_
!!! NENACEŇOVAT !!!</t>
  </si>
  <si>
    <t>767002U30</t>
  </si>
  <si>
    <t>DE.25 - D+M Dveře AL venkovní, plné, 900x2000mm</t>
  </si>
  <si>
    <t>1462</t>
  </si>
  <si>
    <t>729</t>
  </si>
  <si>
    <t>767002U31</t>
  </si>
  <si>
    <t>O1061 - D+M Prosklená fasáda u vstupu- standarní systémový hlinikový sloupko-příčkový  systémový rám, pevné zasklení kalené a lepené ESG/VSG, trojsklo</t>
  </si>
  <si>
    <t>1464</t>
  </si>
  <si>
    <t>767002U32</t>
  </si>
  <si>
    <t>Z.01 - D+M Nenaceňovat, součást D.1.2</t>
  </si>
  <si>
    <t>kg</t>
  </si>
  <si>
    <t>1466</t>
  </si>
  <si>
    <t>731</t>
  </si>
  <si>
    <t>767002U33</t>
  </si>
  <si>
    <t>Z.02a - D+M Kovová výplň z tahokovu</t>
  </si>
  <si>
    <t>1468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</si>
  <si>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t>
  </si>
  <si>
    <t>767002U33.1</t>
  </si>
  <si>
    <t>Z.02b - D+M Kovová výplň z tahokovu</t>
  </si>
  <si>
    <t>1470</t>
  </si>
  <si>
    <t>733</t>
  </si>
  <si>
    <t>767002U34</t>
  </si>
  <si>
    <t>Z.03 - D+M Nerezová větrací mřížka včetně rámu s protideštovou a protihmyzovou siťkou</t>
  </si>
  <si>
    <t>1472</t>
  </si>
  <si>
    <t>767002U35</t>
  </si>
  <si>
    <t>Z.04+Z.05 - D+M Ocelové madlo + konstrukce zábradlí zrcadla dvouramenného schodiště</t>
  </si>
  <si>
    <t>1474</t>
  </si>
  <si>
    <t>"schodiště 1" 55,48+229,8</t>
  </si>
  <si>
    <t>"schodiště 2" 108,47+411,2</t>
  </si>
  <si>
    <t>"schodiště 3" 55,35+227,24</t>
  </si>
  <si>
    <t>"schodiště 4" 55,35+227,24</t>
  </si>
  <si>
    <t>"schodiště 5" 86,9+40,6</t>
  </si>
  <si>
    <t>735</t>
  </si>
  <si>
    <t>767002U37</t>
  </si>
  <si>
    <t xml:space="preserve">Z.06 - D+M Plošina pro technologii _ akustické stěny tl. 150 mm </t>
  </si>
  <si>
    <t>1476</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</si>
  <si>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Z.06 - D.1.01- 087_Z.06-Z.10 AKUSTICKÁ ZÁSTĚNA / NOSNÁ KONSTRUKCE D.1.02 VÝKRES OK-02+ VÝKAZ POLOŽEK PRO STOLICE POD VZT</t>
  </si>
  <si>
    <t>(10,3+6,6)*2*2,25</t>
  </si>
  <si>
    <t>767002U38</t>
  </si>
  <si>
    <t xml:space="preserve">Z.07 - D+M Plošina pro technologii _ akustické stěny tl. 150 mm </t>
  </si>
  <si>
    <t>1478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</si>
  <si>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Z.07 - D.1.01- 087_Z.07-Z.10 AKUSTICKÁ ZÁSTĚNA / NOSNÁ KONSTRUKCE D.1.02 VÝKRES OK-02+ VÝKAZ POLOŽEK PRO STOLICE POD VZT</t>
  </si>
  <si>
    <t>(6,6+6,3)*2*2,25</t>
  </si>
  <si>
    <t>737</t>
  </si>
  <si>
    <t>767002U39</t>
  </si>
  <si>
    <t>Z.08 - D+M Plošina pro technologii _ akustické stěny tl. 150 mm</t>
  </si>
  <si>
    <t>1480</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</si>
  <si>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položky:_x000D_
Z.08 - D.1.01- 087_Z.08-Z.10 AKUSTICKÁ ZÁSTĚNA / NOSNÁ KONSTRUKCE D.1.02 VÝKRES OK-02+ VÝKAZ POLOŽEK PRO STOLICE POD VZT</t>
  </si>
  <si>
    <t>(7,3+9,3)*2*2,25</t>
  </si>
  <si>
    <t>767002U40</t>
  </si>
  <si>
    <t>Z.09 - D+M Plošina pro technologii _ akustické stěny tl. 150 mm</t>
  </si>
  <si>
    <t>1482</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</si>
  <si>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Z.09 - D.1.01- 087_Z.09-Z.10 AKUSTICKÁ ZÁSTĚNA / NOSNÁ KONSTRUKCE D.1.02 VÝKRES OK-02+ VÝKAZ POLOŽEK PRO STOLICE POD VZT</t>
  </si>
  <si>
    <t>(6,6+5,3)*2*2,25</t>
  </si>
  <si>
    <t>739</t>
  </si>
  <si>
    <t>767002U41</t>
  </si>
  <si>
    <t xml:space="preserve">Z.10 - D+M Plošina pro technologii _ akustické stěny tl. 150 mm </t>
  </si>
  <si>
    <t>1484</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</si>
  <si>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zámečnických výrobků._x000D_
-------------------------------------------------------------------------------------------------------------------------------------------------------------------------------------------_x000D_
Upřesnění položky :_x000D_
Z.10 - D.1.01- 087_Z.10-Z.10 AKUSTICKÁ ZÁSTĚNA / NOSNÁ KONSTRUKCE D.1.02 VÝKRES OK-02+ VÝKAZ POLOŽEK PRO STOLICE POD VZT</t>
  </si>
  <si>
    <t>(8,4+4,3)*2*2,25</t>
  </si>
  <si>
    <t>767002U42</t>
  </si>
  <si>
    <t>Z.11 - D+M _ NENACEŇOVAT - SOUČÁST D.1.2</t>
  </si>
  <si>
    <t>1486</t>
  </si>
  <si>
    <t>741</t>
  </si>
  <si>
    <t>767002U43</t>
  </si>
  <si>
    <t>Z.12 - D+M _ Pomocné ocelové vyrovnávací schody včetně nástupní plošiny a zábradlí</t>
  </si>
  <si>
    <t>1488</t>
  </si>
  <si>
    <t>767002U44</t>
  </si>
  <si>
    <t>Z.13 - D+M _ Konstrukce pro uložení ventilátorů, hmotnost ocelové konstrukce 42 kg</t>
  </si>
  <si>
    <t>1490</t>
  </si>
  <si>
    <t>743</t>
  </si>
  <si>
    <t>767002U45</t>
  </si>
  <si>
    <t>Z.14 - D+M _ Zakrytí kanálu</t>
  </si>
  <si>
    <t>1492</t>
  </si>
  <si>
    <t>(0,61*0,7)*2</t>
  </si>
  <si>
    <t>744</t>
  </si>
  <si>
    <t>767015R01</t>
  </si>
  <si>
    <t>D+M ocelových a zámečnických prvků / konstrukcí</t>
  </si>
  <si>
    <t>-260558779</t>
  </si>
  <si>
    <t>Poznámka k položce:_x000D_
Poznámka k položce: Specifikace / rozsah provedení - viz TZ: _x000D_
----------------------------------------------------------------------------_x000D_
-dodávka a výroba ocelových prvků a konstrukcí - dle zadání a PD -dodávka veškerých spojovacích a kotevních prvků _x000D_
-kompletní provrchobvé úpravy prvků dle požadavků PD a PBŘ _x000D_
-veškeré přesuny/zdvihací technika a kompletní montážní práce _x000D_
-kompletní montážní / usazovací a kotevní práce _x000D_
(podlití kotevních prvků nesmrštitelnou hmotou)_x000D_
-------------------------------------------------------- _x000D_
-dílenská dokumentace vč. statického přepočtu _x000D_
-ostatní nespecifikované práce a dodávky, které bezprostředně souvisí s provedení  předmětného prvku/konstrukce dle zadávací dokumentace _x000D_
-veškeré náklady na dodávku (včetně ztratného) a provedení jsou obsaženy v jednotkové ceně_x000D_
----------------------------------------------------------------------------------------------------------------------------------------------------------------------------_x000D_
Upřesnění :_x000D_
(Nosná konstrukce vstupného portálu D.1.01- 99 DETAILY 99.15 VSTUPNÍ PORTÁL + NOSNÁ KONSTRUKCE D.1.02 OK-05 - PUDORYS, REZ - VSTUPNI PORTAL + OK-06 - DETAILY - VSTUPNI PORTAL+ VYKAZ POLOZEK PRO VSTUPNY PORTAL)</t>
  </si>
  <si>
    <t xml:space="preserve">"rozsah_nosný systém D.1.2" </t>
  </si>
  <si>
    <t>"VÝKAZ POLOŽEK PRO _ PŘÍSTŘEŠEK NA OBALY" 353,5</t>
  </si>
  <si>
    <t>"VÝKAZ POLOŽEK PRO _ STOLICE POD VZT" 15049,9</t>
  </si>
  <si>
    <t>"VYKAZ POLOZEK PRO _ VSTUPNY PORTAL" 2724,7</t>
  </si>
  <si>
    <t>"VYKAZ POLOZEK PRO _ BEDNĚNÍ STROPŮ ZE ZTRACENÉHO BEDNĚNÍ VÝŠKY VLN 40 MM" 325,01</t>
  </si>
  <si>
    <t>745</t>
  </si>
  <si>
    <t>767016R01</t>
  </si>
  <si>
    <t>D+M _ podhledový fasádní plechový kazetový systém</t>
  </si>
  <si>
    <t>1496</t>
  </si>
  <si>
    <t>Poznámka k položce:_x000D_
Poznámka k položce: Kompletní systémové řešení (dodávka) a provedení dle specifikace PD a TZ včetně všech přímo souvisejících prací/dodávek/detailů/doplňků a příslušenství ---------------------------------------------------------------------------------------------------------------------------------------------------------------------------------------- Plechová fasádní/podhledová kazeta -Plechová fasádní kazeta orientována vodorovně s převažujícím jedním rozměrem, systémem do sebe zapadajících zámků a tvarovaným profilem, lamela se připevňuje šrouby k nosnému roštu. Do svislé spáry mezi lamely se vkládá dělicí T profil. Připevňovací prvky jsou skryté. Základním materiálem jsou lakované pozinkované plechy. Barva ANTHRACITE GREY RAL 7016. Viz příloha 99.15 Vstupní portál.</t>
  </si>
  <si>
    <t>"podhledové skladby vstupů_F6"</t>
  </si>
  <si>
    <t>"podhled" (3,45*9,935)</t>
  </si>
  <si>
    <t>"jižní část" (0,61*10,5+0,56*3,1)</t>
  </si>
  <si>
    <t>"západní část" (3,81*3,5)</t>
  </si>
  <si>
    <t>"východní část" (3,1*3,5)</t>
  </si>
  <si>
    <t>767311R00</t>
  </si>
  <si>
    <t>D+M _ střešní světlík Ø 400 mm, osazený do ploché jednoplášťové střechy</t>
  </si>
  <si>
    <t>1498</t>
  </si>
  <si>
    <t>Poznámka k položce:_x000D_
Poznámka k položce: Kompletní systémová dodávka a provedení dle specifikace PD a TZ včetně všech přímo souvisejících prací/dodávek/doplňků a příslušenství -------------------------------------------------------------------------------------------------------------------------------------------------------------------------- _jednotková cena včetně montáže, kotevních, lemovacích a ukončovacích prvků, dopravy, manipulace na staveništi, provedení otvoru do konstrukce stropu a střešního pláště Upřesnění :  střešní tubusový světlík Ø 400 mm v provedení pro osazení do ploché jednoplášťové střechy, se skleněnou kopulí odolnou proti působení UV záření, proti žloutnutí a stárnutí, zajišťující maximální funkčnost / rovnoměrný sběr a prostup světelných paprsků během dne, ztráta světla max. 0,5% na 10 m tubusu, odrazivost reflexní vrstvy tubusu min. 99,5%</t>
  </si>
  <si>
    <t>747</t>
  </si>
  <si>
    <t>998767202</t>
  </si>
  <si>
    <t>Přesun hmot procentní pro zámečnické konstrukce</t>
  </si>
  <si>
    <t>1500</t>
  </si>
  <si>
    <t>771</t>
  </si>
  <si>
    <t>Podlahy z dlaždic</t>
  </si>
  <si>
    <t>771111011</t>
  </si>
  <si>
    <t>Vysátí podkladu před pokládkou dlažby</t>
  </si>
  <si>
    <t>1502</t>
  </si>
  <si>
    <t>"viz nášlap _ P11-P15_odměřeno elektronicky"</t>
  </si>
  <si>
    <t>(33,75+212,65+17,07+277,59+96,59)</t>
  </si>
  <si>
    <t>"výklenky_bude odsouhlaseno při realizaci" 0,1*637,65</t>
  </si>
  <si>
    <t>749</t>
  </si>
  <si>
    <t>771121011</t>
  </si>
  <si>
    <t>Nátěr penetrační na podlahu</t>
  </si>
  <si>
    <t>1504</t>
  </si>
  <si>
    <t>771151012</t>
  </si>
  <si>
    <t>Samonivelační stěrka podlah pevnosti 20 MPa tl 5 mm</t>
  </si>
  <si>
    <t>1506</t>
  </si>
  <si>
    <t>751</t>
  </si>
  <si>
    <t>771574266</t>
  </si>
  <si>
    <t>Montáž podlah keramických protiskluzných lepených flexibilním lepidlem</t>
  </si>
  <si>
    <t>1508</t>
  </si>
  <si>
    <t>Poznámka k položce:_x000D_
Poznámka k položce: V jednotkové ceně také zahrnuty náklady na montáž souvisejících obvodových systémových soklů + veškerých lišt a profilů</t>
  </si>
  <si>
    <t>59761R30</t>
  </si>
  <si>
    <t>dlaždice keramické protiskluzné _ nášlapná vrstva "P.11"</t>
  </si>
  <si>
    <t>1510</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</si>
  <si>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GL, rektifikovaná Povrch: reliéfní, matný Deklarovaný rozměr: 598x598x10 mm Nasákavost: E&lt;0,3%;jedn.max 0,4% Pevnost v ohybu: Min. 40 N/mm2 Jedn.min. 32 N/mm2 Lomové zatížení: ≥ 7,5 mm min. 1500 N Otěruvzdornost: PEI 4 Protiskluznost: R10 / B</t>
  </si>
  <si>
    <t>753</t>
  </si>
  <si>
    <t>59761R31</t>
  </si>
  <si>
    <t>dlaždice keramické protiskluzné _ nášlapná vrstva "P.12"</t>
  </si>
  <si>
    <t>1512</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</si>
  <si>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UGL Povrch: SRM reliéf Deklarovaný rozměr: 298x298x9 mm Nasákavost: E&lt;0,3%;jedn.max 0,4% Pevnost v ohybu: Min. 40 N/mm2 Jedn.min. 32 N/mm2 Lomové zatížení: ≥ 7,5 mm min. 1500 N Obrusnost: Max. 135 mm3 Protiskluznost: R11 / B</t>
  </si>
  <si>
    <t>59761R32</t>
  </si>
  <si>
    <t>dlaždice keramické protiskluzné _ nášlapná vrstva "P.13"</t>
  </si>
  <si>
    <t>1514</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</si>
  <si>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UGL Povrch: SB hl. protiskluzný Deklarovaný rozměr: 298x298x9 mm Nasákavost: E&lt;0,3%;jedn.max 0,4% Pevnost v ohybu: Min. 40 N/mm2 Jedn.min. 32 N/mm2 Lomové zatížení: ≥ 7,5 mm min. 1500 N Obrusnost: Max. 135 mm3 Protiskluznost: R10 / A</t>
  </si>
  <si>
    <t>755</t>
  </si>
  <si>
    <t>59761R33</t>
  </si>
  <si>
    <t>dlaždice keramické protiskluzné _ nášlapná vrstva "P.14"</t>
  </si>
  <si>
    <t>1516</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</si>
  <si>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UGL Povrch: standardní Deklarovaný rozměr: 298x298x9 mm Nasákavost: E&lt;0,3%;jedn.max 0,4% Pevnost v ohybu: Min. 40 N/mm2 Jedn.min. 32 N/mm2 Lomové zatížení: ≥ 7,5 mm min. 1500 N Obrusnost: Max. 135 mm3 Protiskluznost: R9 / A</t>
  </si>
  <si>
    <t>59761R34</t>
  </si>
  <si>
    <t>dlaždice keramické protiskluzné _ nášlapná vrstva "P.15"</t>
  </si>
  <si>
    <t>1518</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</si>
  <si>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Typ výrobku: dlaždice slinutá GL Povrch: reliéfní Deklarovaný rozměr: 298x298x8 mm Nasákavost: E&lt;0,3%;jedn.max 0,4% Pevnost v ohybu: Min. 40 N/mm2 Jedn.min. 32 N/mm2 Lomové zatížení: ≥ 7,5 mm min. 1500 N Otěruvzdornost: PEI 4 Protiskluznost: R10 / B</t>
  </si>
  <si>
    <t>757</t>
  </si>
  <si>
    <t>771577114</t>
  </si>
  <si>
    <t>Příplatek k montáži podlah keramických lepených flexibilním lepidlem za spárování tmelem</t>
  </si>
  <si>
    <t>1520</t>
  </si>
  <si>
    <t>771577R04</t>
  </si>
  <si>
    <t>Příplatek k vnitřním dlažbám za dodávku a montáž ukončovacích, rohových a koutových profilů</t>
  </si>
  <si>
    <t>1522</t>
  </si>
  <si>
    <t>Poznámka k položce:_x000D_
Poznámka k položce: Množství/rozsah - VZTAŽEN NA CELKOVOU PLOCHU vnitřních dlažeb. (specifikace materiálů dle PD a TZ)_SPECIFIKACE A ROZSAH DLE TP KONKRÉTNĚ VYBRANÉHO DODAVATELE  ------------------------------------------------------------------------------------------------------------------------------------</t>
  </si>
  <si>
    <t>759</t>
  </si>
  <si>
    <t>998771202</t>
  </si>
  <si>
    <t>Přesun hmot procentní pro podlahy z dlaždic</t>
  </si>
  <si>
    <t>1524</t>
  </si>
  <si>
    <t>Podlahy povlakové</t>
  </si>
  <si>
    <t>776111311</t>
  </si>
  <si>
    <t>Vysátí podkladu povlakových podlah</t>
  </si>
  <si>
    <t>1526</t>
  </si>
  <si>
    <t>"viz nášlap _ P31+P32_odměřeno elektronicky" 12,35+35,98</t>
  </si>
  <si>
    <t>"výklenky_bude odsouhlaseno při realizaci" 0,15*48,33</t>
  </si>
  <si>
    <t>"viz nášlap _ P01-P07_odměřeno elektronicky"</t>
  </si>
  <si>
    <t>(1650,13+287,85+43,75+1181,46+269,53+969,52+547,91)</t>
  </si>
  <si>
    <t>"výklenky_bude odsouhlaseno při realizaci" 0,05*4950,15</t>
  </si>
  <si>
    <t>761</t>
  </si>
  <si>
    <t>776111321</t>
  </si>
  <si>
    <t>Vysátí schodišťových stupnic š do 300 mm</t>
  </si>
  <si>
    <t>1528</t>
  </si>
  <si>
    <t>"odměřeno elektronicky" (26*8*1,6)</t>
  </si>
  <si>
    <t>776111331</t>
  </si>
  <si>
    <t>Vysátí schodišťových podstupnic v do 200 mm</t>
  </si>
  <si>
    <t>1530</t>
  </si>
  <si>
    <t>776121111</t>
  </si>
  <si>
    <t>Vodou ředitelná penetrace savého podkladu povlakových podlah ředěná v poměru 1:3</t>
  </si>
  <si>
    <t>1532</t>
  </si>
  <si>
    <t>776121211</t>
  </si>
  <si>
    <t>Penetrace schodišťových stupnic š do 300 mm</t>
  </si>
  <si>
    <t>1534</t>
  </si>
  <si>
    <t>765</t>
  </si>
  <si>
    <t>776121221</t>
  </si>
  <si>
    <t>Penetrace schodišťových podstupnic v do 200 mm</t>
  </si>
  <si>
    <t>1536</t>
  </si>
  <si>
    <t>776141112</t>
  </si>
  <si>
    <t>Vyrovnání podkladu povlakových podlah stěrkou pevnosti 20 MPa tl 5 mm</t>
  </si>
  <si>
    <t>1538</t>
  </si>
  <si>
    <t>776142112</t>
  </si>
  <si>
    <t>Vyrovnání schodišťových stupnic š do 300 samonivelační stěrkou min pevnosti 35 MPa tl 5 mm</t>
  </si>
  <si>
    <t>1540</t>
  </si>
  <si>
    <t>776143112</t>
  </si>
  <si>
    <t>Tmelení schodišťových podstupnic v do 200 mm stěrkou tl 5 mm</t>
  </si>
  <si>
    <t>1542</t>
  </si>
  <si>
    <t>769</t>
  </si>
  <si>
    <t>776211111</t>
  </si>
  <si>
    <t>Lepení textilních pásů</t>
  </si>
  <si>
    <t>1544</t>
  </si>
  <si>
    <t>69751R00</t>
  </si>
  <si>
    <t>dodávka povlakové podlahové krytiny - koberce _ nášlapná vrstva "P.31"</t>
  </si>
  <si>
    <t>1546</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</si>
  <si>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barva černá;_x000D_
Celková tloušťka ~ 9 mm; barevná stálost &gt; 5, odření 5; voda 4-5; slaná voda 4-5; vodní skvrny - kobercová čistící zóna v rolích složena z kombinace tří typů vláken zajišťujících maximální zachycení nečistot, seškrábání nečistot a absorpce vlhkosti z obuvi_x000D_
- konstrukce materiálu vpichované střižené vlákno_x000D_
- vlákno 100% polyamide (PA) ekologické recyklované vlákno_x000D_
- celková tloušťka materiálu cca 9 mm_x000D_
- délka vlákna cca 7 mm_x000D_
- hustota vlákna cca 0,105 gram/cm2_x000D_
- celková hmotnost cca 3400 g/m2_x000D_
- hmotnost vlákna cca cca 920 g/m2_x000D_
- počet vpichů 58000 /m2_x000D_
- zadní strana materiál vinyl_x000D_
- šířka role 105cm, 155cm, 205 cm_x000D_
- reakce na oheň dle EN 13 501-1 je Bfl – S1_x000D_
- třída zátěže dle EN 1307 je 33 – těžká komerční zátěž_x000D_
- rozsah použití až do třídy 34 – velmi těžká komerční zátěž_x000D_
- ve složení materiálu nejsou obsaženy žádné látky ze skupiny ftalátů_x000D_
- čistící zóna musí být lepena k podkladu vhodným lepidlem_x000D_
</t>
  </si>
  <si>
    <t>69751R01</t>
  </si>
  <si>
    <t>dodávka povlakové podlahové krytiny - koberce _ nášlapná vrstva "P.32"</t>
  </si>
  <si>
    <t>1548</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</si>
  <si>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barva šedá;_x000D_
- kobercová čistící zóna v rolích složena z kombinace tří typů vláken zajišťujících maximální zachycení nečistot, seškrábání nečistot a absorpce vlhkosti z obuvi_x000D_
- konstrukce materiálu vpichované střižené vlákno_x000D_
- vlákno 100% polyamide (PA) ekologické recyklované vlákno_x000D_
- celková tloušťka materiálu cca 9 mm_x000D_
- délka vlákna cca 7 mm_x000D_
- hustota vlákna cca 0,105 gram/cm2_x000D_
- celková hmotnost cca 3400 g/m2_x000D_
- hmotnost vlákna cca cca 920 g/m2_x000D_
- počet vpichů 58000 /m2_x000D_
- zadní strana materiál vinyl_x000D_
- šířka role 105cm, 155cm, 205 cm_x000D_
- reakce na oheň dle EN 13 501-1 je Bfl – S1_x000D_
- třída zátěže dle EN 1307 je 33 – těžká komerční zátěž_x000D_
- rozsah použití až do třídy 34 – velmi těžká komerční zátěž_x000D_
- ve složení materiálu nejsou obsaženy žádné látky ze skupiny ftalátů_x000D_
- čistící zóna musí být lepena k podkladu vhodným lepidlem</t>
  </si>
  <si>
    <t>776221121</t>
  </si>
  <si>
    <t>Lepení pásů z PVC standardním lepidlem</t>
  </si>
  <si>
    <t>1550</t>
  </si>
  <si>
    <t>Poznámka k položce:_x000D_
V jednotkové ceně také zahrnuty náklady na montáž souvisejících obvodových systémových soklů + veškerých lišt a profilů + spoj podlahovin svařováním</t>
  </si>
  <si>
    <t>(1650+275+1181+269+969+547)</t>
  </si>
  <si>
    <t>"výklenky_bude odsouhlaseno při realizaci" 0,05*4891</t>
  </si>
  <si>
    <t>773</t>
  </si>
  <si>
    <t>28411R05</t>
  </si>
  <si>
    <t>dodávka povlakové podlahové krytiny - PVC _ nášlapná vrstva "P.01"</t>
  </si>
  <si>
    <t>1552</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</si>
  <si>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béžová;_x000D_
- heterogenní akustický vinyl s ionty stříbra bez obsahu ftalátů_x000D_
- vyztužení dvojitou kompaktní vrstvou z netkaného skelného rouna_x000D_
- ionty stříbra obsažené v povrchové úpravě a nášlapné vrstvě zajišťují permanentní bakteriostatický účinek po celou dobu životnosti krytiny_x000D_
- celková tloušťka materiálu 2,60 mm_x000D_
- tloušťka nášlapné vrstvy 0,70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vynikající_x000D_
- zvýšená odolnost proti skvrnám: červený/žlutý/zelený betadin, eosin, dakin, fluorescein, hibiscrub, hydroalkoholický gel_x000D_
- odolnost proti bodovému zatížení, zbytkový otlak dle EN 433 je 0,05 mm_x000D_
- odolnost proti opotřebení dle EN 660-2: třída T_x000D_
- součinitel smykového tření dle ČSN hodnota µ ≥ 0,6_x000D_
- rozměrová stálost (roztažnost) dle EN 434 je ≤ 0,1%_x000D_
- barevná stálost dle ISO 105-B02 je 7_x000D_
- konstrukce materiálu neobsahuje žádné látky ze skupiny ftalátů_x000D_
- vyšší kročejový útlum než 15dB není žádoucí z důvodu zvýšení zbytkového otlaku a valivého odporu krytiny</t>
  </si>
  <si>
    <t>1650*1,2 'Přepočtené koeficientem množství</t>
  </si>
  <si>
    <t>28411R06</t>
  </si>
  <si>
    <t>dodávka povlakové podlahové krytiny - PVC _ nášlapná vrstva "P.02"</t>
  </si>
  <si>
    <t>1554</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</si>
  <si>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černá;_x000D_
- heterogenní akustický vinyl s ionty stříbra bez obsahu ftalátů_x000D_
- vyztužení dvojitou kompaktní vrstvou z netkaného skelného rouna_x000D_
- ionty stříbra obsažené v povrchové úpravě a nášlapné vrstvě zajišťují permanentní bakteriostatický účinek po celou dobu životnosti krytiny_x000D_
- celková tloušťka materiálu 2,60 mm_x000D_
- tloušťka nášlapné vrstvy 0,70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vynikající_x000D_
- zvýšená odolnost proti skvrnám: červený/žlutý/zelený betadin, eosin, dakin, fluorescein, hibiscrub, hydroalkoholický gel_x000D_
- odolnost proti bodovému zatížení, zbytkový otlak dle EN 433 je 0,05 mm_x000D_
- odolnost proti opotřebení dle EN 660-2: třída T_x000D_
- součinitel smykového tření dle ČSN hodnota µ ≥ 0,6_x000D_
- rozměrová stálost (roztažnost) dle EN 434 je ≤ 0,1%_x000D_
- barevná stálost dle ISO 105-B02 je 7_x000D_
- konstrukce materiálu neobsahuje žádné látky ze skupiny ftalátů_x000D_
- vyšší kročejový útlum než 15dB není žádoucí z důvodu zvýšení zbytkového otlaku a valivého odporu krytiny_x000D_
</t>
  </si>
  <si>
    <t>275*1,2 'Přepočtené koeficientem množství</t>
  </si>
  <si>
    <t>775</t>
  </si>
  <si>
    <t>28411R07</t>
  </si>
  <si>
    <t>dodávka povlakové podlahové krytiny - PVC _ nášlapná vrstva "P.03"</t>
  </si>
  <si>
    <t>1556</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</si>
  <si>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béžová;_x000D_
- homogenní antistatické neválcované PVC bez obsahu ftalátů_x000D_
- hodnota el. odporu je 106 ≤ R ≤ 108 Ω_x000D_
- rozměry čtverců 615mm x 615mm_x000D_
- celková tloušťka 2 mm_x000D_
- třídy zátěže 34/43_x000D_
- roztažnost (rozměrová stálost) dle EN 434 je ≤ 0,05%_x000D_
- odolnost proti bodovému zatížení, zbytkový otlak dle EN 433 je 0,035 mm_x000D_
- součinitel smykového tření dle ČSN je µ ≥ 0,6_x000D_
- reakce na oheň dle EN13501-1: třída Bƒl S1_x000D_
- biologická odolnost dle ISO 846 intenzita růstu 0_x000D_
- adheze mikroorganismů dle ISO 14698-1 třída A-B_x000D_
- třída čistitelnosti dle ISO 14644-9 úspěšnost čištění více než 99 %_x000D_
- ve složení materiálu nejsou obsaženy žádné látky ze skupiny ftalátů_x000D_
- vynikající chemická odolnost dle ISO 26787/ EN423 bez nutnosti nanášení dalších povrchových úprav_x000D_
- možnost oprav stejným materiálem bez nutnosti výměny čtverců_x000D_
- instalace na vodivé lepidlo a vodivou síť z Cu pásky, připojenou na uzemňovací svorky – skladba dle doporučení výrobce stavební chemie_x000D_
</t>
  </si>
  <si>
    <t>43*1,2 'Přepočtené koeficientem množství</t>
  </si>
  <si>
    <t>28411R08</t>
  </si>
  <si>
    <t>dodávka povlakové podlahové krytiny - PVC _ nášlapná vrstva "P.04"</t>
  </si>
  <si>
    <t>1558</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</si>
  <si>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dekon světlé dřevo;_x000D_
- heterogenní akustický vinyl v rolích bez obsahu ftalátů_x000D_
- vyztužení kompaktní vrstvou z netkaného skelného rouna_x000D_
- celková tloušťka materiálu 2,60 mm_x000D_
- tloušťka nášlapné vrstvy 0,70 mm_x000D_
- šířka role 2m_x000D_
- třída zátěže 34/42_x000D_
- kročejový útlum dle EN ISO 717-2 je 15 dB_x000D_
- odolnost proti bodovému zatížení, zbytkový otlak dle EN 433 je 0,05 mm_x000D_
- roztažnost (rozměrová stálost) dle EN 434 je ≤ 0,1%_x000D_
- povrchová úprava PUR_x000D_
- reakce na oheň dle EN 13 501-1 je Bfl – S1_x000D_
- odolnost proti opotřebení dle EN 660-2: třída T_x000D_
- součinitel smykového tření dle ČSN hodnota µ ≥ 0,6_x000D_
- ve složení materiálu nejsou obsaženy žádné látky ze skupiny ftalátů_x000D_
- schopnost snížit intenzitu hluku při nárazu dle NF S 31-074 Ln,e,w &lt; 65dB, třída A_x000D_
- vyšší kročejový útlum než 15dB není žádoucí z důvodu zvýšení zbytkového otlaku a valivého odporu krytiny_x000D_
_x000D_
</t>
  </si>
  <si>
    <t>1181*1,2 'Přepočtené koeficientem množství</t>
  </si>
  <si>
    <t>777</t>
  </si>
  <si>
    <t>28411R09</t>
  </si>
  <si>
    <t>dodávka povlakové podlahové krytiny - PVC _ nášlapná vrstva "P.05"</t>
  </si>
  <si>
    <t>1560</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</si>
  <si>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světle šedá;_x000D_
- heterogenní akustický vinyl v rolích bez obsahu ftalátů_x000D_
- vyztužení kompaktní vrstvou z netkaného skelného rouna_x000D_
- celková tloušťka materiálu 2,60 mm_x000D_
- tloušťka nášlapné vrstvy 0,70 mm_x000D_
- šířka role 2m_x000D_
- třída zátěže 34/42_x000D_
- kročejový útlum dle EN ISO 717-2 je 15 dB_x000D_
- odolnost proti bodovému zatížení, zbytkový otlak dle EN 433 je 0,05 mm_x000D_
- roztažnost (rozměrová stálost) dle EN 434 je ≤ 0,1%_x000D_
- povrchová úprava PUR_x000D_
- reakce na oheň dle EN 13 501-1 je Bfl – S1_x000D_
- odolnost proti opotřebení dle EN 660-2: třída T_x000D_
- součinitel smykového tření dle ČSN hodnota µ ≥ 0,6_x000D_
- ve složení materiálu nejsou obsaženy žádné látky ze skupiny ftalátů_x000D_
- schopnost snížit intenzitu hluku při nárazu dle NF S 31-074 Ln,e,w &lt; 65dB, třída A_x000D_
- vyšší kročejový útlum než 15dB není žádoucí z důvodu zvýšení zbytkového otlaku a valivého odporu krytiny_x000D_
</t>
  </si>
  <si>
    <t>269*1,2 'Přepočtené koeficientem množství</t>
  </si>
  <si>
    <t>28411R10</t>
  </si>
  <si>
    <t>dodávka povlakové podlahové krytiny - PVC _ nášlapná vrstva "P.06"</t>
  </si>
  <si>
    <t>1562</t>
  </si>
  <si>
    <t xml:space="preserve">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odstín béžově-šedá;_x000D_
- heterogenní akustický vinyl s ionty stříbra bez obsahu ftalátů_x000D_
- vyztužení dvojitou kompaktní vrstvou z netkaného skelného rouna_x000D_
- ionty stříbra obsažené v povrchové úpravě a nášlapné vrstvě zajišťují permanentní bakteriostatický účinek po celou dobu životnosti krytiny_x000D_
- celková tloušťka materiálu 2,60 mm_x000D_
- tloušťka nášlapné vrstvy 0,70 mm_x000D_
- šířka role 2m_x000D_
- třída zátěže 34/42_x000D_
- kročejový útlum dle EN ISO 717-2 je 15 dB_x000D_
- reakce na oheň dle EN 13 501-1 je Bfl – S1_x000D_
- povrchová úprava PUR Plus zvýšená odolnost vůči dezinfekčním prostředkům_x000D_
- odolnost vůči skvrnám od chemikálií dle EN 423 je vynikající_x000D_
- zvýšená odolnost proti skvrnám: červený/žlutý/zelený betadin, eosin, dakin, fluorescein, hibiscrub, hydroalkoholický gel_x000D_
- odolnost proti bodovému zatížení, zbytkový otlak dle EN 433 je 0,05 mm_x000D_
- odolnost proti opotřebení dle EN 660-2: třída T_x000D_
- součinitel smykového tření dle ČSN hodnota µ ≥ 0,6_x000D_
- rozměrová stálost (roztažnost) dle EN 434 je ≤ 0,1%_x000D_
- barevná stálost dle ISO 105-B02 je 7_x000D_
- konstrukce materiálu neobsahuje žádné látky ze skupiny ftalátů_x000D_
- vyšší kročejový útlum než 15dB není žádoucí z důvodu zvýšení zbytkového otlaku a valivého odporu krytiny_x000D_
</t>
  </si>
  <si>
    <t>969*1,2 'Přepočtené koeficientem množství</t>
  </si>
  <si>
    <t>779</t>
  </si>
  <si>
    <t>28411R11</t>
  </si>
  <si>
    <t>dodávka povlakové podlahové krytiny - PVC _ nášlapná vrstva "P.07"</t>
  </si>
  <si>
    <t>1564</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</si>
  <si>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  Celková tloušťka 2 mm; tloušťka nášlapné vrstvy 0.70 mm; celková hmotnost 2,750 g/m²; občanská výstavba - 34; lehký průmysl - 42; rozměrová stálost &lt; 0.1 %; odolnost vůči bodovému zatížení ~0.05 mm; odolnost vůči kolečkům - ano; použití ve vlhkých prostorách - ano; barevná stálost ≥ 6; flexibilita ø 10mm; protikluznost ESb, R10, třída C; odolnost vůči skvrnám - dobrá; elektrický odpor &gt; 1,10(9) Ω; reakce na oheň - Bfl - s1; elektrostatický náboj E ≤ 2 kV; tepelná vodivost 0,25 W/(m.K); protikluznost - třída DS (μ ≥ 0,30)</t>
  </si>
  <si>
    <t>547*1,2 'Přepočtené koeficientem množství</t>
  </si>
  <si>
    <t>776321111</t>
  </si>
  <si>
    <t>Montáž podlahovin z PVC na stupnice šířky do 300 mm</t>
  </si>
  <si>
    <t>1566</t>
  </si>
  <si>
    <t>Poznámka k položce:_x000D_
Poznámka k položce: V jednotkové ceně také zahrnuty náklady na montáž souvisejících obvodových systémových soklů + veškerých lišt a profilů + spoj podlahovin svařováním</t>
  </si>
  <si>
    <t>781</t>
  </si>
  <si>
    <t>776321211</t>
  </si>
  <si>
    <t>Montáž podlahovin z PVC na podstupnice výšky do 200 mm</t>
  </si>
  <si>
    <t>1568</t>
  </si>
  <si>
    <t>28411R01</t>
  </si>
  <si>
    <t>dodávka povlakové podlahové krytiny - PVC (vysokozátěžová  podlahová krytina)_schodišťový systém</t>
  </si>
  <si>
    <t>1570</t>
  </si>
  <si>
    <t>Poznámka k položce:_x000D_
Poznámka k položce: -systémová dodávka + související systémové soklíky (viz PD a TZ) -------------------------------------------------------------------------------- V jednotkové ceně zahrnuty náklady na veškeré doplňky a příslušenství dle PD a TZ. (přechodové, dilatační a ukončovací lišty, ostatní doplňky) -------------------------------------------------------------------------------- PŘESNÁ SPECIFIKACE _ VIZ PD A TZ</t>
  </si>
  <si>
    <t>"odměřeno elektronicky"1,1*(26*8*1,6)*(0,1519+0,3)</t>
  </si>
  <si>
    <t>783</t>
  </si>
  <si>
    <t>776431111</t>
  </si>
  <si>
    <t>Montáž schodišťových hran lepených</t>
  </si>
  <si>
    <t>1572</t>
  </si>
  <si>
    <t>28342160</t>
  </si>
  <si>
    <t>hrana schodová s lemovým ukončením z 30x35x3mm</t>
  </si>
  <si>
    <t>1574</t>
  </si>
  <si>
    <t>332,8*1,1 "Přepočtené koeficientem množství</t>
  </si>
  <si>
    <t>785</t>
  </si>
  <si>
    <t>998776202</t>
  </si>
  <si>
    <t>Přesun hmot procentní pro podlahy povlakové</t>
  </si>
  <si>
    <t>1576</t>
  </si>
  <si>
    <t>Podlahy lité</t>
  </si>
  <si>
    <t>777511R01</t>
  </si>
  <si>
    <t>Systémové řešení _ podlahová stěrka (lité podlahy) _ P21</t>
  </si>
  <si>
    <t>1578</t>
  </si>
  <si>
    <t>Poznámka k položce:_x000D_
Poznámka k položce: Kompletní systémová dodávka a provedení dle specifikace PD a TZ včetně všech přímo souvisejících prací/činností/dodávek/příslušenství + příprava podkladu --------------------------------------------------------------------------------------------------------------------------------------------------------------------------------------------- Stěrka s prosypem písku pro zvýšení protiskluzu. Jednokomponentní polyuretanový tenkovrstvý podlahový nátěr s vysokou mechanickou a chemickou komponentní odolností. Složení - nátěr na rozpouštědlové bázi. Pevnost v tahu &gt; 3N/mm2; přídržnost &gt; 2N/mm2; průtažnost &gt; 50%; tvrdost &gt; 20; odolnost tlakové vodě - vodní sloupec 1 m/24 hod bez průsaku; teplotní zatížení -40°C až +90 °C; teplota při aplikaci +5°C až +35 °C; nelepivost 2–3 hod. dle povětrnosti; UV stabilní, beze změn; Omezené zatížení (lehká chůze) 12-24hod.; plné zatížení 7 dní.  Chemická odolnost /+ stabilní, - nestabilní, ± krátkodobě stabilní./: + Hydroxid draselný 5 % / + Amoniak 5 % / + Kyselina chlorovodíková 5 % / + Domácí čisticí prostředky (zředěné) / + Motorová nafta / + Hydroxid sodný 5 % / + Kyselina sírová 5 % / + Mořská voda /  - Dichlormethan / - N-methylpyrrolidon (brzdová kapalina)</t>
  </si>
  <si>
    <t>"odměřeno elektronicky" 628,96</t>
  </si>
  <si>
    <t>"ostatní plochy a výklenky_odsouhlaseno při realizaci" 0,1*628,96</t>
  </si>
  <si>
    <t>787</t>
  </si>
  <si>
    <t>777511R02</t>
  </si>
  <si>
    <t>Systémové řešení _ podlahová stěrka (lité podlahy) _ P23</t>
  </si>
  <si>
    <t>1580</t>
  </si>
  <si>
    <t>Poznámka k položce:_x000D_
Poznámka k položce: Kompletní systémová dodávka a provedení dle specifikace PD a TZ včetně všech přímo souvisejících prací/činností/dodávek/příslušenství + příprava podkladu --------------------------------------------------------------------------------------------------------------------------------------------------------------------------------------------- Je pigmentovaná, nízkoviskózní, dvoukomponentní, bezrozpouštědlová hmota na epoxidové bázi, s nízkým obsahem VOC, bez nonylfenolu. Materiál je vhodný pro vytváření podlah ve skladech, výrobních halách, elektrárnách, obchodech parkovištích, školách, jídelnách, letištích, nemocnicích atd.  Tvrdost Shore D 70 (7 dní/+23 °C/50 % r. v.) / Pevnost v tlaku 50 N/mm2 (28 dní/+23 °C/50 % r. v.) / Pevnost v ohybu 23 N/mm2 (28 dní/+23 °C/50 % r. v.) / Tahová přídržnost &gt; 1,5 N/mm2 (porušení v betonu) / Zpracovatelnost 30 minut (při 20 °C) / Chemická odolnost po 7 dnech (při 20 °C) / Doba pochůznosti cca 24 h (při 20 °C) / tato doba se může měnit v závislosti na klimatických podmínkách Plné zatížení po 7 dnech (při 20 °C) / Aplikace následné vrstvy nejpozději do 72 hodin</t>
  </si>
  <si>
    <t>"odměřeno elektronicky" 17,68</t>
  </si>
  <si>
    <t>"ostatní plochy a výklenky_odsouhlaseno při realizaci" 0,2*17,68</t>
  </si>
  <si>
    <t>998777202</t>
  </si>
  <si>
    <t>Přesun hmot procentní pro podlahy lité</t>
  </si>
  <si>
    <t>1582</t>
  </si>
  <si>
    <t>Dokončovací práce - obklady</t>
  </si>
  <si>
    <t>789</t>
  </si>
  <si>
    <t>781121011</t>
  </si>
  <si>
    <t>Nátěr penetrační na stěnu</t>
  </si>
  <si>
    <t>1584</t>
  </si>
  <si>
    <t>781131112</t>
  </si>
  <si>
    <t>Izolace pod obklad nátěrem nebo stěrkou ve dvou vrstvách</t>
  </si>
  <si>
    <t>1586</t>
  </si>
  <si>
    <t>791</t>
  </si>
  <si>
    <t>781131264</t>
  </si>
  <si>
    <t>Izolace pod obklad těsnícími pásy mezi podlahou a stěnou / stěnami</t>
  </si>
  <si>
    <t>1588</t>
  </si>
  <si>
    <t>781474115</t>
  </si>
  <si>
    <t>Montáž obkladů vnitřních keramických hladkých lepených flexibilním lepidlem</t>
  </si>
  <si>
    <t>1590</t>
  </si>
  <si>
    <t>Poznámka k položce:_x000D_
Poznámka k položce: V jednotkové ceně zahrnuty náklady na montáž veškerých doplňků a příslušenství dle PD a TZ. (listely, dekory - specifikované v PD)  -------------------------------------------</t>
  </si>
  <si>
    <t>3,0*(251,1)</t>
  </si>
  <si>
    <t>2,85*(165,825)</t>
  </si>
  <si>
    <t>2,3*(4,125)</t>
  </si>
  <si>
    <t>2,7*(61,725)</t>
  </si>
  <si>
    <t>2,2*(284,3+93,87)</t>
  </si>
  <si>
    <t>1,2*(52,71+76,1)</t>
  </si>
  <si>
    <t>2,6*(366,32)</t>
  </si>
  <si>
    <t>2,5*(10,7)</t>
  </si>
  <si>
    <t>0,6*(11,05+28,22)</t>
  </si>
  <si>
    <t>793</t>
  </si>
  <si>
    <t>59761R00</t>
  </si>
  <si>
    <t>obklad keramický hladký</t>
  </si>
  <si>
    <t>1592</t>
  </si>
  <si>
    <t>Poznámka k položce:_x000D_
Poznámka k položce: V jednotkové ceně zahrnuty náklady na veškeré doplňky a příslušenství dle PD a TZ. (listely, dekory - specifikované v PD)  ------------------------------------------- -přesná specifikace _ viz PD a TZ</t>
  </si>
  <si>
    <t>3391,337*1,1 "Přepočtené koeficientem množství</t>
  </si>
  <si>
    <t>781477111</t>
  </si>
  <si>
    <t>Příplatek k montáži obkladů vnitřních keramických hladkých za plochu do 10 m2</t>
  </si>
  <si>
    <t>1594</t>
  </si>
  <si>
    <t>795</t>
  </si>
  <si>
    <t>781477114</t>
  </si>
  <si>
    <t>Příplatek k montáži obkladů vnitřních keramických hladkých za spárování tmelem</t>
  </si>
  <si>
    <t>1596</t>
  </si>
  <si>
    <t>781477R00</t>
  </si>
  <si>
    <t>Příplatek k vnitřním obladům za dodávku a montáž ukončovacích, rohových a koutových profilů</t>
  </si>
  <si>
    <t>1598</t>
  </si>
  <si>
    <t>Poznámka k položce:_x000D_
Poznámka k položce: Množství/rozsah - VZTAŽEN NA CELKOVOU PLOCHU vnitřních obkladů. (specifikace materiálů dle PD a TZ)_SPECIFIKACE A ROZSAH DLE TP KONKRÉTNĚ VYBRANÉHO DODAVATELE  ------------------------------------------------------------------------------------------------------------------------------------</t>
  </si>
  <si>
    <t>797</t>
  </si>
  <si>
    <t>781495115</t>
  </si>
  <si>
    <t>Spárování vnitřních obkladů silikonem</t>
  </si>
  <si>
    <t>1600</t>
  </si>
  <si>
    <t>998781202</t>
  </si>
  <si>
    <t>Přesun hmot procentní pro obklady keramické</t>
  </si>
  <si>
    <t>1602</t>
  </si>
  <si>
    <t>Dokončovací práce - nátěry</t>
  </si>
  <si>
    <t>799</t>
  </si>
  <si>
    <t>783823101</t>
  </si>
  <si>
    <t>Penetrační akrylátový nátěr hladkých betonových povrchů</t>
  </si>
  <si>
    <t>1604</t>
  </si>
  <si>
    <t>"podhledová skladba_C.15_odměřeno elektronicky" 24,23</t>
  </si>
  <si>
    <t>783826615</t>
  </si>
  <si>
    <t>Hydrofobizační nátěr betonových povrchů stupně členitosti 1 a 2</t>
  </si>
  <si>
    <t>1606</t>
  </si>
  <si>
    <t>24,23*2 "Přepočtené koeficientem množství</t>
  </si>
  <si>
    <t>801</t>
  </si>
  <si>
    <t>783923161</t>
  </si>
  <si>
    <t>Penetrační akrylátový nátěr pórovitých betonových podlah</t>
  </si>
  <si>
    <t>1608</t>
  </si>
  <si>
    <t>783923171</t>
  </si>
  <si>
    <t>Penetrační akrylátový nátěr hrubých betonových podlah</t>
  </si>
  <si>
    <t>1610</t>
  </si>
  <si>
    <t>803</t>
  </si>
  <si>
    <t>783968R00</t>
  </si>
  <si>
    <t>Ochranný dvojnásobný olejovzdorný nátěr _ (betonových podkladů)</t>
  </si>
  <si>
    <t>1612</t>
  </si>
  <si>
    <t>Poznámka k položce:_x000D_
Poznámka k položce: KOmpletní systémová dodávka a provedení dle specifikace PD a TZ včetěn všech přímo souvisejících prací a dodávek + příprava podkladu -------------------------------------------------------------------------------------------------------------------------------------------------------------------- Antikorozní olejovzdorný nátěr vnitřních ploch, vytmelení a vybroušení vnějších ploch včetně aplikace polyuretanového nátěru v mátnem bílem odstínu.</t>
  </si>
  <si>
    <t>"skladba a povrch_P24_odměřeno elektronicky" 72,98</t>
  </si>
  <si>
    <t>Dokončovací práce - malby a tapety</t>
  </si>
  <si>
    <t>784181101</t>
  </si>
  <si>
    <t>Základní akrylátová jednonásobná penetrace podkladu v místnostech výšky do 3,80m</t>
  </si>
  <si>
    <t>1614</t>
  </si>
  <si>
    <t>11290,605+9561,646-(4170,45)</t>
  </si>
  <si>
    <t>2949,46+1257,79</t>
  </si>
  <si>
    <t>805</t>
  </si>
  <si>
    <t>784221101</t>
  </si>
  <si>
    <t>Dvojnásobné bílé malby ze směsí za sucha dobře otěruvzdorných v místnostech do 3,80 m</t>
  </si>
  <si>
    <t>1616</t>
  </si>
  <si>
    <t>784221141</t>
  </si>
  <si>
    <t>Příplatek k cenám 2x maleb za sucha otěruvzdorných za barevnou malbu tónovanou tónovacími přípravky</t>
  </si>
  <si>
    <t>1618</t>
  </si>
  <si>
    <t>807</t>
  </si>
  <si>
    <t>784321031</t>
  </si>
  <si>
    <t>Dvojnásobné omyvatelné bílé malby v místnosti výšky do 3,80 m</t>
  </si>
  <si>
    <t>1620</t>
  </si>
  <si>
    <t>784321053</t>
  </si>
  <si>
    <t>Příplatek k cenám dvojnásobných omyvatelnýchh maleb za barevnou malbu v odstínu středně sytém</t>
  </si>
  <si>
    <t>1622</t>
  </si>
  <si>
    <t>N00</t>
  </si>
  <si>
    <t>Nepojmenované, ostatní práce a dodávky</t>
  </si>
  <si>
    <t>809</t>
  </si>
  <si>
    <t>N00_015R02</t>
  </si>
  <si>
    <t>Příplatek k hydroizolačnímu souvrství spodní stavby _ za provedení veškerých detailů a (D+M) systémových prostupů/průchodek</t>
  </si>
  <si>
    <t>262144</t>
  </si>
  <si>
    <t>1624</t>
  </si>
  <si>
    <t>Poznámka k položce:_x000D_
Poznámka k položce: Kompletní dodávka a provedení dle specifikace PD (SOUPIS DETAILŮ) a TZ + systémové technologické postupy  ----------------------------------------------------------------------------------------------------------------------------------------</t>
  </si>
  <si>
    <t>"rozsah a specifikace _ plocha HI souvrstvý" 4036,235+451,98</t>
  </si>
  <si>
    <t>-858720893</t>
  </si>
  <si>
    <t>"rozsah a specifikace _ plocha HI souvrstvý" 4173,104+482,898</t>
  </si>
  <si>
    <t>N01</t>
  </si>
  <si>
    <t>Nepojmenovaný díl</t>
  </si>
  <si>
    <t>Ostatní</t>
  </si>
  <si>
    <t>OST09</t>
  </si>
  <si>
    <t>Ostatní výpisy prvků a výrobků</t>
  </si>
  <si>
    <t>811</t>
  </si>
  <si>
    <t>795001U01</t>
  </si>
  <si>
    <t>OV.11 - D+M Rohož s gumovou čistící vložkou, 3000x1000mm</t>
  </si>
  <si>
    <t>1628</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</si>
  <si>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tabulka ostatních výrobků.</t>
  </si>
  <si>
    <t>795001U02</t>
  </si>
  <si>
    <t>OV.12 - D+M Rohož s gumovou čistící vložkou, 1950x1000mm</t>
  </si>
  <si>
    <t>1630</t>
  </si>
  <si>
    <t>813</t>
  </si>
  <si>
    <t>795001U03</t>
  </si>
  <si>
    <t>OV.13 - D+M Rohož s gumovou čistící vložkou, 2000x1000mm</t>
  </si>
  <si>
    <t>1632</t>
  </si>
  <si>
    <t>795001U04</t>
  </si>
  <si>
    <t>OV.14 - D+M Rohož s gumovou čistící vložkou, 5000x1000mm</t>
  </si>
  <si>
    <t>1634</t>
  </si>
  <si>
    <t>815</t>
  </si>
  <si>
    <t>795001U05</t>
  </si>
  <si>
    <t>OV.15 - D+M Rohož s gumovou čistící vložkou, 2500x1000mm</t>
  </si>
  <si>
    <t>1636</t>
  </si>
  <si>
    <t>816</t>
  </si>
  <si>
    <t>795001U06</t>
  </si>
  <si>
    <t>OV.16 - D+M Rohož s gumovou čistící vložkou, 3000x2000mm</t>
  </si>
  <si>
    <t>1638</t>
  </si>
  <si>
    <t>817</t>
  </si>
  <si>
    <t>795001U07</t>
  </si>
  <si>
    <t>OV.21 - D+M Plastový pás na ochranu stěn o výšce 200m a šířce 2mm</t>
  </si>
  <si>
    <t>bm</t>
  </si>
  <si>
    <t>1640</t>
  </si>
  <si>
    <t>795001U08</t>
  </si>
  <si>
    <t>OV.22 - D+M Ochranný rohový profil z PVC</t>
  </si>
  <si>
    <t>1642</t>
  </si>
  <si>
    <t>819</t>
  </si>
  <si>
    <t>795001U09</t>
  </si>
  <si>
    <t>OV.23 - D+M Ochranný rohový profil zesílený, z AL profilu</t>
  </si>
  <si>
    <t>1644</t>
  </si>
  <si>
    <t>820</t>
  </si>
  <si>
    <t>795001U10</t>
  </si>
  <si>
    <t>OV.24 - D+M Nástěnné madlo prům. 35mm z PVC s AL vložkou</t>
  </si>
  <si>
    <t>1646</t>
  </si>
  <si>
    <t>821</t>
  </si>
  <si>
    <t>795001U11</t>
  </si>
  <si>
    <t>OV.31 - D+M Revizní dvířka do podhledu, 500x500mm</t>
  </si>
  <si>
    <t>1648</t>
  </si>
  <si>
    <t>822</t>
  </si>
  <si>
    <t>795001U12</t>
  </si>
  <si>
    <t>OV.32 - D+M Revizní dvířka do podhledu, 500x500mm</t>
  </si>
  <si>
    <t>1650</t>
  </si>
  <si>
    <t>823</t>
  </si>
  <si>
    <t>795001U13</t>
  </si>
  <si>
    <t>OV.33 - D+M Revizní dvířka do podhledu, 500x500mm, protipožární</t>
  </si>
  <si>
    <t>1652</t>
  </si>
  <si>
    <t>795001U14</t>
  </si>
  <si>
    <t>OV.35 - D+M Revizní dvířka do podhledu, 500x500mm, protipožární</t>
  </si>
  <si>
    <t>1654</t>
  </si>
  <si>
    <t>825</t>
  </si>
  <si>
    <t>795001U15</t>
  </si>
  <si>
    <t>OV.36 - D+M Revizní dvířka do podhledu, 500x500mm, protipožární</t>
  </si>
  <si>
    <t>1656</t>
  </si>
  <si>
    <t>795001U16</t>
  </si>
  <si>
    <t>OV.37 - D+M Revizní dvířka do stěny, 200x400mm, protipožární</t>
  </si>
  <si>
    <t>1658</t>
  </si>
  <si>
    <t>827</t>
  </si>
  <si>
    <t>795001U17</t>
  </si>
  <si>
    <t>OV.38 - D+M Revizní dvířka do stěny, 500x500mm, protipožární</t>
  </si>
  <si>
    <t>1660</t>
  </si>
  <si>
    <t>828</t>
  </si>
  <si>
    <t>795001U18</t>
  </si>
  <si>
    <t>OV.39 - D+M Revizní dvířka do stěny, 500x500mm, protipožární</t>
  </si>
  <si>
    <t>1662</t>
  </si>
  <si>
    <t>829</t>
  </si>
  <si>
    <t>795001U19</t>
  </si>
  <si>
    <t>OV.40 - D+M Revizní dvířka do stěny, 400x400mm, protipožární</t>
  </si>
  <si>
    <t>1664</t>
  </si>
  <si>
    <t>795001U20</t>
  </si>
  <si>
    <t>OV.51 - D+M U1 - Kotvící bod, délka 600mm</t>
  </si>
  <si>
    <t>1666</t>
  </si>
  <si>
    <t>831</t>
  </si>
  <si>
    <t>795001U21</t>
  </si>
  <si>
    <t>OV.52 - D+M U2 - Kotvící bod, délka 700mm</t>
  </si>
  <si>
    <t>1668</t>
  </si>
  <si>
    <t>795001U22</t>
  </si>
  <si>
    <t>OV.53 - D+M U3 - Kotvící bod, délka 800mm</t>
  </si>
  <si>
    <t>1670</t>
  </si>
  <si>
    <t>833</t>
  </si>
  <si>
    <t>795001U23</t>
  </si>
  <si>
    <t>OV.54 - D+M U4 - Kotvící bod, délka 400mm</t>
  </si>
  <si>
    <t>1672</t>
  </si>
  <si>
    <t>834</t>
  </si>
  <si>
    <t>795001U24</t>
  </si>
  <si>
    <t>OV.55 - D+M U5 - Kotvící bod, délka 500mm</t>
  </si>
  <si>
    <t>1674</t>
  </si>
  <si>
    <t>835</t>
  </si>
  <si>
    <t>795001U25</t>
  </si>
  <si>
    <t>OV.61 - D+M Podlahová dilatace, materiál AL/PVC, š. 30mm</t>
  </si>
  <si>
    <t>1676</t>
  </si>
  <si>
    <t>795001U26</t>
  </si>
  <si>
    <t>OV.62 - D+M Stěnová dilatace, materiál PVC, š. 30mm</t>
  </si>
  <si>
    <t>1678</t>
  </si>
  <si>
    <t>837</t>
  </si>
  <si>
    <t>795001U27</t>
  </si>
  <si>
    <t>OV.71 - D+M Přechodová podlahová lišta hliníková</t>
  </si>
  <si>
    <t>1680</t>
  </si>
  <si>
    <t>838</t>
  </si>
  <si>
    <t>795001U28</t>
  </si>
  <si>
    <t>OV.72 - D+M Práškový přenosný hasící přístroj, hasící schopnost 21A</t>
  </si>
  <si>
    <t>1682</t>
  </si>
  <si>
    <t>839</t>
  </si>
  <si>
    <t>795001U29</t>
  </si>
  <si>
    <t>OV.73 - D+M Práškový přenosný hasící přístroj, hasící schopnost 183B</t>
  </si>
  <si>
    <t>1684</t>
  </si>
  <si>
    <t>722250133</t>
  </si>
  <si>
    <t>OV. 74  Hydrantový systém s tvarově stálou hadicí D 25 x 30 m celoplechový</t>
  </si>
  <si>
    <t>soubor</t>
  </si>
  <si>
    <t>-938203214</t>
  </si>
  <si>
    <t>841</t>
  </si>
  <si>
    <t>795001U31</t>
  </si>
  <si>
    <t>OV.75 - D+M Rolovací mříž, 3180x2250mm, z galvanizovaných trubek</t>
  </si>
  <si>
    <t>1688</t>
  </si>
  <si>
    <t>795001U32</t>
  </si>
  <si>
    <t>OV.76 - D+M Skleněná stěna, rozměr skla 900x2100mm</t>
  </si>
  <si>
    <t>1690</t>
  </si>
  <si>
    <t>843</t>
  </si>
  <si>
    <t>795001U33</t>
  </si>
  <si>
    <t>OV.77 - D+M Posuvné okno 1230/1230 mm</t>
  </si>
  <si>
    <t>1692</t>
  </si>
  <si>
    <t>795001U34</t>
  </si>
  <si>
    <t>OV.78 - D+M Betonová dlažba 60/60/6 cm, volně položená na dvojité vrstvě geotextilie min 500g/m2.</t>
  </si>
  <si>
    <t>1694</t>
  </si>
  <si>
    <t>845</t>
  </si>
  <si>
    <t>795001U35</t>
  </si>
  <si>
    <t>OV.79 - D+M _ Zrcadlo o rozměrech cca 40 x 100 cm. Barva střibrná. Tloušťka 0,9 cm.</t>
  </si>
  <si>
    <t>1696</t>
  </si>
  <si>
    <t>OST11</t>
  </si>
  <si>
    <t>VŘ_01</t>
  </si>
  <si>
    <t>411015R01</t>
  </si>
  <si>
    <t>D+M _ stropní nosná konstrukce (D.1.01) _ předpjatý dutinový stropní panel tl 250 mm, včetně připravených otvorů</t>
  </si>
  <si>
    <t>-548598092</t>
  </si>
  <si>
    <t>Poznámka k položce:_x000D_
Kompletní systémová dodávka a provedení/montáž-osazení dle specifikace PD a TZ včetně všech přímo souvisejících prací/činností, přesunů, dodávek/doplňků a příslušenství_x000D_
------------------------------------------------------------------------------------------------------------------------------------------------------------------------------------------------_x000D_
V JC obsaženy také náklady na _ ocelové systémové výměny včetně jejich návrhu a požárního posouzení _ viz dílenská dokumentace</t>
  </si>
  <si>
    <t>"1.NP" (10,575*21,725)</t>
  </si>
  <si>
    <t>847</t>
  </si>
  <si>
    <t>766004u3A</t>
  </si>
  <si>
    <t>O2144 - D+M Plastové venkovní okno, včetně parapetů, 2500x1500mm</t>
  </si>
  <si>
    <t>272703891</t>
  </si>
  <si>
    <t>767002U0A</t>
  </si>
  <si>
    <t>DE.16 D+M Dveře AL venkovní prosklené, 900*2150mm</t>
  </si>
  <si>
    <t>1794379409</t>
  </si>
  <si>
    <t>OST12</t>
  </si>
  <si>
    <t>VŘ_02</t>
  </si>
  <si>
    <t>849</t>
  </si>
  <si>
    <t>767003U15</t>
  </si>
  <si>
    <t>Z.15 - D+M _ ocelový základový rám rozvaděčové skříně</t>
  </si>
  <si>
    <t>1139180508</t>
  </si>
  <si>
    <t>767003U16</t>
  </si>
  <si>
    <t>Z.16 - D+M _ ocelový základový rám rozvaděčové skříně</t>
  </si>
  <si>
    <t>-820364337</t>
  </si>
  <si>
    <t>851</t>
  </si>
  <si>
    <t>767003U17</t>
  </si>
  <si>
    <t xml:space="preserve">Z.17 - D+M _ ocelová konstrukce pro UT_kotelna </t>
  </si>
  <si>
    <t>1599387385</t>
  </si>
  <si>
    <t>423124R01</t>
  </si>
  <si>
    <t xml:space="preserve">Dodávka a osazování prefabrikovaných schodišťových ramen z ŽB </t>
  </si>
  <si>
    <t>423804313</t>
  </si>
  <si>
    <t>Poznámka k položce:_x000D_
Kompletní systémová výroba/dodávka a provedení / osazení dle specifikace PD a TZ včetně všech přímo souvisejících prací/činností a dodávek/doplňků_x000D_
-----------------------------------------------------------------------------------------------------------------------------------------------------------------------------------_x000D_
(JC obsahuje kompletní dodávku (provedení) včetně přesunů hmot)</t>
  </si>
  <si>
    <t>"rozsah a specifikace _ D.1.2"</t>
  </si>
  <si>
    <t>"schodiště1_odměřeno elektronicky" 6,1</t>
  </si>
  <si>
    <t>"schodiště2_odměřeno elektronicky" 12,8</t>
  </si>
  <si>
    <t>"schodiště3_odměřeno elektronicky" 6,5</t>
  </si>
  <si>
    <t>"schodiště4_odměřeno elektronicky" 6,5</t>
  </si>
  <si>
    <t>853</t>
  </si>
  <si>
    <t>764432R16</t>
  </si>
  <si>
    <t>Oplechování prostupu VZT na střeše stavby rš 990</t>
  </si>
  <si>
    <t>1466433943</t>
  </si>
  <si>
    <t>OST13</t>
  </si>
  <si>
    <t>VŘ_03</t>
  </si>
  <si>
    <t>621251105</t>
  </si>
  <si>
    <t>Příplatek k cenám kontaktního zateplení podhledů za použití tepelněizolačních zátek z minerální vlny</t>
  </si>
  <si>
    <t>-2117277282</t>
  </si>
  <si>
    <t>855</t>
  </si>
  <si>
    <t>622251101</t>
  </si>
  <si>
    <t>Příplatek k cenám kontaktního zateplení stěn za použití tepelněizolačních zátek z polystyrenu</t>
  </si>
  <si>
    <t>139662835</t>
  </si>
  <si>
    <t>622251105</t>
  </si>
  <si>
    <t>Příplatek k cenám kontaktního zateplení stěn za použití tepelněizolačních zátek z minerální vlny</t>
  </si>
  <si>
    <t>1990023125</t>
  </si>
  <si>
    <t>857</t>
  </si>
  <si>
    <t>621142001</t>
  </si>
  <si>
    <t>Potažení vnějších podhledů sklovláknitým pletivem vtlačeným do tenkovrstvé hmoty</t>
  </si>
  <si>
    <t>-24200794</t>
  </si>
  <si>
    <t>621532021</t>
  </si>
  <si>
    <t>Tenkovrstvá silikonová hydrofilní zrnitá omítka tl. 2,0 mm včetně penetrace vnějších podhledů</t>
  </si>
  <si>
    <t>-1880659101</t>
  </si>
  <si>
    <t>OST15</t>
  </si>
  <si>
    <t>VŘ_05</t>
  </si>
  <si>
    <t>859</t>
  </si>
  <si>
    <t>279322512</t>
  </si>
  <si>
    <t>Základová zeď ze ŽB tř. C 30/37 XC2 bez výztuže</t>
  </si>
  <si>
    <t>1883765839</t>
  </si>
  <si>
    <t>(2,185+11,355+3,303)*0,6*1,0</t>
  </si>
  <si>
    <t>(21,245+1,375)*0,45*1,0</t>
  </si>
  <si>
    <t>(15,0+1,375)*0,45*1,0</t>
  </si>
  <si>
    <t>(20,65+22,075+1,375)*0,45*1,0</t>
  </si>
  <si>
    <t>(12,15+14,24+14,51+14,2+11,38)*0,3*0,9</t>
  </si>
  <si>
    <t>279351121</t>
  </si>
  <si>
    <t>Zřízení oboustranného bednění základových zdí</t>
  </si>
  <si>
    <t>1694687079</t>
  </si>
  <si>
    <t>(2,185+11,355+3,303)*2*1,0</t>
  </si>
  <si>
    <t>(21,245+1,375)*2*1,0</t>
  </si>
  <si>
    <t>(15,0+1,375)*2*1,0</t>
  </si>
  <si>
    <t>(20,65+22,075+1,375)*2*1,0</t>
  </si>
  <si>
    <t>(12,15+14,24+14,51+14,2+11,38)*2*0,9</t>
  </si>
  <si>
    <t>861</t>
  </si>
  <si>
    <t>279351122</t>
  </si>
  <si>
    <t>Odstranění oboustranného bednění základových zdí</t>
  </si>
  <si>
    <t>-1105193620</t>
  </si>
  <si>
    <t>332351115</t>
  </si>
  <si>
    <t xml:space="preserve">Zřízení bednění kruhových sloupů v do 4 m </t>
  </si>
  <si>
    <t>561562007</t>
  </si>
  <si>
    <t>"S1.01_01A" (2*3,14*0,2*4,05)*14</t>
  </si>
  <si>
    <t>863</t>
  </si>
  <si>
    <t>332351116</t>
  </si>
  <si>
    <t>Odstranění bednění kruhových sloupů v do 4 m D do 0,40 m</t>
  </si>
  <si>
    <t>1008946806</t>
  </si>
  <si>
    <t>341362R21</t>
  </si>
  <si>
    <t>Výztuž stěn svařovanými sítěmi Kari</t>
  </si>
  <si>
    <t>999727957</t>
  </si>
  <si>
    <t>"v.č. VV 04 - VV 07" 2,001+2,138+1,523+1,29</t>
  </si>
  <si>
    <t>"ostatní a rozdělovací výztuž_odsouhlasení v dílenské dokumentaci" 1,0428</t>
  </si>
  <si>
    <t>865</t>
  </si>
  <si>
    <t>922763822</t>
  </si>
  <si>
    <t>781063776</t>
  </si>
  <si>
    <t>867</t>
  </si>
  <si>
    <t>150870826</t>
  </si>
  <si>
    <t>-863885083</t>
  </si>
  <si>
    <t>869</t>
  </si>
  <si>
    <t>-1997551781</t>
  </si>
  <si>
    <t>411354333</t>
  </si>
  <si>
    <t xml:space="preserve">Zřízení podpěrné konstrukce stropů výšky do 6 m </t>
  </si>
  <si>
    <t>1026621254</t>
  </si>
  <si>
    <t>871</t>
  </si>
  <si>
    <t>411354334</t>
  </si>
  <si>
    <t>Odstranění podpěrné konstrukce stropů výšky do 6 m tl do 25 cm</t>
  </si>
  <si>
    <t>-1727066928</t>
  </si>
  <si>
    <t>411362R21</t>
  </si>
  <si>
    <t>Výztuž stropů svařovanými sítěmi Kari</t>
  </si>
  <si>
    <t>-1130195667</t>
  </si>
  <si>
    <t>"v.č. VV 18 - VV 21" (0,322+0,322+0,19+0,19)</t>
  </si>
  <si>
    <t>"ostatní a rozdělovací výztuž_odsouhlasení v dílenské dokumentaci" 0,154</t>
  </si>
  <si>
    <t>873</t>
  </si>
  <si>
    <t>413352111</t>
  </si>
  <si>
    <t xml:space="preserve">Zřízení podpěrné konstrukce nosníků výšky podepření do 4 m </t>
  </si>
  <si>
    <t>-1427976732</t>
  </si>
  <si>
    <t>"P1.08" (0,55)*13,525*2</t>
  </si>
  <si>
    <t>"P1.09" (0,55)*7,8*2*2</t>
  </si>
  <si>
    <t>"P1.14" (0,325)*13,525*2</t>
  </si>
  <si>
    <t>"P1.11" (0,55)*20,6*2</t>
  </si>
  <si>
    <t>"P1.10" (0,55)*7,55*2*2</t>
  </si>
  <si>
    <t>"P1.12" (0,325)*20,6</t>
  </si>
  <si>
    <t>"P1.13" (0,325)*20,6</t>
  </si>
  <si>
    <t>"P1.01" (0,4)*7,725</t>
  </si>
  <si>
    <t>"P1.02-03" (0,4)*14,65</t>
  </si>
  <si>
    <t>"P1.04-05" (0,4)*13,12</t>
  </si>
  <si>
    <t>"P1.06-07" (0,4)*13,12</t>
  </si>
  <si>
    <t>"P1.15" (0,4)*7,375</t>
  </si>
  <si>
    <t>(0,25)*8</t>
  </si>
  <si>
    <t>(0,25)*6</t>
  </si>
  <si>
    <t>(0,25)*7</t>
  </si>
  <si>
    <t>(0,25)*3</t>
  </si>
  <si>
    <t>(0,325)*6</t>
  </si>
  <si>
    <t>(0,325)*10,8</t>
  </si>
  <si>
    <t>(0,325)*2,5</t>
  </si>
  <si>
    <t>(0,25)*2*3</t>
  </si>
  <si>
    <t>(0,25)*9,5</t>
  </si>
  <si>
    <t>(0,325)*3,5*2</t>
  </si>
  <si>
    <t>(0,25)*4,5*2</t>
  </si>
  <si>
    <t>(0,2)*4,5*2</t>
  </si>
  <si>
    <t>(0,25)*4,5</t>
  </si>
  <si>
    <t>(0,25)*6,5</t>
  </si>
  <si>
    <t>(0,25)*4</t>
  </si>
  <si>
    <t>(0,25)*7,5</t>
  </si>
  <si>
    <t>(0,25)*4,5*3</t>
  </si>
  <si>
    <t>(0,25)*4*4</t>
  </si>
  <si>
    <t>(0,25)*4*8</t>
  </si>
  <si>
    <t>(0,25)*5</t>
  </si>
  <si>
    <t>(0,25)*5,5</t>
  </si>
  <si>
    <t>(0,325)*10,5</t>
  </si>
  <si>
    <t>(0,325)*2*2</t>
  </si>
  <si>
    <t>(0,25)*4,9</t>
  </si>
  <si>
    <t>(0,325)*4,9</t>
  </si>
  <si>
    <t>(0,25)*3*4</t>
  </si>
  <si>
    <t>(0,25)*1,5</t>
  </si>
  <si>
    <t>(0,25)*4,2*2</t>
  </si>
  <si>
    <t>(0,25)*5,5*4</t>
  </si>
  <si>
    <t>(0,25)*3,9*7</t>
  </si>
  <si>
    <t>(0,25)*5,1</t>
  </si>
  <si>
    <t>(0,25)*2,8</t>
  </si>
  <si>
    <t>(0,2)*3,9*2</t>
  </si>
  <si>
    <t>(0,325)*4,1</t>
  </si>
  <si>
    <t>(0,2)*4</t>
  </si>
  <si>
    <t>"P2.01" 0,25*8,1*4</t>
  </si>
  <si>
    <t>"P2.02" 0,25*8,25*2</t>
  </si>
  <si>
    <t>"P2.03" 0,43*7,475</t>
  </si>
  <si>
    <t>413352112</t>
  </si>
  <si>
    <t xml:space="preserve">Odstranění podpěrné konstrukce nosníků výšky podepření do 4 m </t>
  </si>
  <si>
    <t>2057267632</t>
  </si>
  <si>
    <t>875</t>
  </si>
  <si>
    <t>417351115</t>
  </si>
  <si>
    <t>Zřízení bednění ztužujících věnců</t>
  </si>
  <si>
    <t>-600265792</t>
  </si>
  <si>
    <t>"V2.01" 2*0,58*384,1</t>
  </si>
  <si>
    <t>"V2.02" 2*0,25*513,95</t>
  </si>
  <si>
    <t>"V1.01" 2*0,53*286,0</t>
  </si>
  <si>
    <t>"V1.01A" 2*0,2*8,05</t>
  </si>
  <si>
    <t>"V1.02" 2*0,2*622,26</t>
  </si>
  <si>
    <t>"V1.03" 2*0,53*41,23</t>
  </si>
  <si>
    <t>"V1.04" 2*0,53*19,5</t>
  </si>
  <si>
    <t>"V1.04A" 2*0,25*21,73</t>
  </si>
  <si>
    <t>"V1.04B" 2*0,25*21,73</t>
  </si>
  <si>
    <t>"V1.05" 2*0,25*40,78</t>
  </si>
  <si>
    <t>"V1.06" 2*0,25*79,28</t>
  </si>
  <si>
    <t>"V1.07" 2*0,66*6,1</t>
  </si>
  <si>
    <t>"V1.08"2*0,3*1,5</t>
  </si>
  <si>
    <t>"V3.01" 2*0,25*20,8</t>
  </si>
  <si>
    <t>"V3.02" 2*0,45*10,65</t>
  </si>
  <si>
    <t>"V3.03" 2*0,35*7,5</t>
  </si>
  <si>
    <t>"V3.04" 2*0,17*12,1</t>
  </si>
  <si>
    <t>"V3.05" 2*0,17*14,2</t>
  </si>
  <si>
    <t>"atik" 2*0,25*380,0</t>
  </si>
  <si>
    <t>417351116</t>
  </si>
  <si>
    <t>Odstranění bednění ztužujících věnců</t>
  </si>
  <si>
    <t>2099308896</t>
  </si>
  <si>
    <t>877</t>
  </si>
  <si>
    <t>776221221</t>
  </si>
  <si>
    <t>Lepení elektrostaticky vodivých čtverců z PVC standardním lepidlem</t>
  </si>
  <si>
    <t>-771873201</t>
  </si>
  <si>
    <t>Poznámka k položce:_x000D_
V jednotkové ceně také zahrnuty náklady na montáž souvisejících obvodových systémových soklů + veškerých lišt a profilů</t>
  </si>
  <si>
    <t>"výklenky_bude odsouhlaseno při realizaci" 0,05*43</t>
  </si>
  <si>
    <t>D.1.4 - Technika prostředí staveb</t>
  </si>
  <si>
    <t>Úroveň 3:</t>
  </si>
  <si>
    <t>1.04 - Zdravotně technické instalace</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</si>
  <si>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</si>
  <si>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</si>
  <si>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</si>
  <si>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</si>
  <si>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</si>
  <si>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</si>
  <si>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</si>
  <si>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</si>
  <si>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</si>
  <si>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63154570</t>
  </si>
  <si>
    <t>pouzdro izolační potrubní z minerální vlny s Al fólií max. 250/100°C 22/40mm</t>
  </si>
  <si>
    <t>60+78+107</t>
  </si>
  <si>
    <t>63154571</t>
  </si>
  <si>
    <t>pouzdro izolační potrubní z minerální vlny s Al fólií max. 250/100°C 28/40mm</t>
  </si>
  <si>
    <t>44+9+84</t>
  </si>
  <si>
    <t>63154572</t>
  </si>
  <si>
    <t>pouzdro izolační potrubní z minerální vlny s Al fólií max. 250/100°C 35/40mm</t>
  </si>
  <si>
    <t>27+20+151</t>
  </si>
  <si>
    <t>63154573</t>
  </si>
  <si>
    <t>pouzdro izolační potrubní s jednostrannou Al fólií max. 250/100 °C 42/40 mm</t>
  </si>
  <si>
    <t>85+92+54</t>
  </si>
  <si>
    <t>63154018</t>
  </si>
  <si>
    <t>pouzdro izolační potrubní z minerální vlny s Al fólií max. 250/100°C 54/40mm</t>
  </si>
  <si>
    <t>3+136</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</si>
  <si>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</si>
  <si>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</si>
  <si>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63154019</t>
  </si>
  <si>
    <t>pouzdro izolační potrubní z minerální vlny s Al fólií max. 250/100°C 64/40mm</t>
  </si>
  <si>
    <t>45.5+7.5+7.5</t>
  </si>
  <si>
    <t>63154577</t>
  </si>
  <si>
    <t>pouzdro izolační potrubní z minerální vlny s Al fólií max. 250/100°C 76/40mm</t>
  </si>
  <si>
    <t>63154580</t>
  </si>
  <si>
    <t>pouzdro izolační potrubní z minerální vlny s Al fólií max. 250/100°C 108/40mm</t>
  </si>
  <si>
    <t>713463213</t>
  </si>
  <si>
    <t>Montáž izolace tepelné potrubí a ohybů tvarovkami nebo deskami potrubními pouzdry s povrchovou úpravou hliníkovou fólií (izolační materiál ve specifikaci) přelepenými samolepící hliníkovou páskou potrubí jednovrstvá D přes 100 do 150 mm</t>
  </si>
  <si>
    <t>26.5+3.5</t>
  </si>
  <si>
    <t>63154411</t>
  </si>
  <si>
    <t>pouzdro izolační potrubní z minerální vlny max. 400°C 114/25mm</t>
  </si>
  <si>
    <t>3.5+10+4+5+4</t>
  </si>
  <si>
    <t>63154412</t>
  </si>
  <si>
    <t>pouzdro izolační potrubní z minerální vlny max. 400°C 133/25mm</t>
  </si>
  <si>
    <t>713463411</t>
  </si>
  <si>
    <t>Montáž izolace tepelné potrubí a ohybů tvarovkami nebo deskami potrubními pouzdry návlekovými izolačními hadicemi potrubí a ohybů</t>
  </si>
  <si>
    <t>28377045</t>
  </si>
  <si>
    <t>pouzdro izolační potrubní z pěnového polyetylenu 22/20mm</t>
  </si>
  <si>
    <t>568+234+113+195+31+61+204</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</si>
  <si>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</si>
  <si>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</si>
  <si>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</si>
  <si>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</si>
  <si>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</si>
  <si>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</si>
  <si>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</si>
  <si>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</si>
  <si>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28377062</t>
  </si>
  <si>
    <t>pouzdro izolační potrubní z pěnového polyetylenu 45/20mm</t>
  </si>
  <si>
    <t>28377048</t>
  </si>
  <si>
    <t>pouzdro izolační potrubní z pěnového polyetylenu 28/20mm</t>
  </si>
  <si>
    <t>109.5+55+7+93+86+52+194</t>
  </si>
  <si>
    <t>28377055</t>
  </si>
  <si>
    <t>pouzdro izolační potrubní z pěnového polyetylenu 35/20mm</t>
  </si>
  <si>
    <t>19+12+86+10</t>
  </si>
  <si>
    <t>72115IZ08</t>
  </si>
  <si>
    <t>Návleková izolace dešťového odpadního plastového potrubí d110 tl. 9mm proti hluku a rosení, redukce hluku o 11 dB</t>
  </si>
  <si>
    <t>72115IZ09</t>
  </si>
  <si>
    <t>Návleková izolace dešťového odpadního plastového potrubí d125 tl. 9mm proti hluku a rosení, redukce hluku o 11 dB</t>
  </si>
  <si>
    <t>Přesun hmot pro izolace tepelné stanovený procentní sazbou (%) z ceny vodorovná dopravní vzdálenost do 50 m v objektech výšky přes 6 do 12 m</t>
  </si>
  <si>
    <t>Zdravotechnika - vnitřní kanalizace</t>
  </si>
  <si>
    <t>72115622F</t>
  </si>
  <si>
    <t>Výkopové práce pro svodnou kanalizaci uvnitř objektu - rýha, lože pod potrubí, obsyp potrubí, zásyp, zhutnění</t>
  </si>
  <si>
    <t>891*0.5*0.7</t>
  </si>
  <si>
    <t>721173401</t>
  </si>
  <si>
    <t>Potrubí z trub PVC SN4 svodné (ležaté) DN 110</t>
  </si>
  <si>
    <t>721173402</t>
  </si>
  <si>
    <t>Potrubí z trub PVC SN4 svodné (ležaté) DN 125</t>
  </si>
  <si>
    <t>721173403</t>
  </si>
  <si>
    <t>Potrubí z trub PVC SN4 svodné (ležaté) DN 160</t>
  </si>
  <si>
    <t>721173404</t>
  </si>
  <si>
    <t>Potrubí z trub PVC SN4 svodné (ležaté) DN 200</t>
  </si>
  <si>
    <t>721274125</t>
  </si>
  <si>
    <t>Čistící tvarovka pro plastová potrubí, nerezová těsná přístupová dvířka 150x150,rychlouzávěr(těsnost 0,5bar), ve spojení s odbočkou 45 st.a potrubím 110 nahrazuje čistící šachtu na svodném potrubí</t>
  </si>
  <si>
    <t>721174024</t>
  </si>
  <si>
    <t>Potrubí z trub polypropylenových odpadní (svislé) DN 75</t>
  </si>
  <si>
    <t>"1.NP-gastro"31</t>
  </si>
  <si>
    <t>721174025</t>
  </si>
  <si>
    <t>Potrubí z trub polypropylenových odpadní (svislé) DN 110</t>
  </si>
  <si>
    <t>"1.NP-gastro"14</t>
  </si>
  <si>
    <t>721174042</t>
  </si>
  <si>
    <t>Potrubí z trub polypropylenových připojovací DN 40</t>
  </si>
  <si>
    <t>"2.NP"2</t>
  </si>
  <si>
    <t>"1.NP"0.5+0.5</t>
  </si>
  <si>
    <t>"kondenzátní potrubí"45</t>
  </si>
  <si>
    <t>721174043</t>
  </si>
  <si>
    <t>Potrubí z trub polypropylenových připojovací DN 50</t>
  </si>
  <si>
    <t>"2.NP"6.5+3.5+1+0.5+4.5+3.5+4+4.5+4.5+4.5+2.5+5+4.5+8+5.5+6.5+2.5+8+11+4+6.5+4.5+4.5+8.5+5.5+2.5+5+8.5+10+4.5+7.5+11</t>
  </si>
  <si>
    <t>"1.NP gastro"55</t>
  </si>
  <si>
    <t>"1.NP záchranka"21</t>
  </si>
  <si>
    <t>"1.NP nem.+ rehab."51</t>
  </si>
  <si>
    <t>721174044</t>
  </si>
  <si>
    <t>Potrubí z trub polypropylenových připojovací DN 75</t>
  </si>
  <si>
    <t>"2.NP"2+2</t>
  </si>
  <si>
    <t>"1.NP"2.5+1</t>
  </si>
  <si>
    <t>721174045</t>
  </si>
  <si>
    <t>Potrubí z trub polypropylenových připojovací DN 110</t>
  </si>
  <si>
    <t>"2.NP"9+5+7</t>
  </si>
  <si>
    <t>"1.NP gastro"5</t>
  </si>
  <si>
    <t>"1.NP záchranka"6</t>
  </si>
  <si>
    <t>"1.NP nem.+ rehab."11</t>
  </si>
  <si>
    <t>721175211</t>
  </si>
  <si>
    <t>Plastové potrubí odhlučněné třívrstvé odpadní (svislé) DN 75</t>
  </si>
  <si>
    <t>"1.NP-svislé"2.5+18.5+9+6.5+14.5</t>
  </si>
  <si>
    <t>"1.NP-zavěšené"18.5+8+11.5+13+1+5.5+4+3.5+8+2+2+3.5</t>
  </si>
  <si>
    <t>"2.NP-svislé+zavěšené"16.5+12+15+10</t>
  </si>
  <si>
    <t>721175212</t>
  </si>
  <si>
    <t>Plastové potrubí odhlučněné třívrstvé odpadní (svislé) DN 110</t>
  </si>
  <si>
    <t>"1.NP-svislé"6.5+47+19+29+38+2.5+2.5+5+6.5+2.5+2.5</t>
  </si>
  <si>
    <t>"1.NP-zavěšené"27.5+4.5+70+59.5+43+2+1.5</t>
  </si>
  <si>
    <t>"2.NP-svislé+zavěšené"89.5+35+34</t>
  </si>
  <si>
    <t>721175213</t>
  </si>
  <si>
    <t>Plastové potrubí odhlučněné třívrstvé odpadní (svislé) DN 125</t>
  </si>
  <si>
    <t>"1.NP-svislé"4+4+4+4+4+4</t>
  </si>
  <si>
    <t>"1.NP-zavěšené"17+1.5+8.5</t>
  </si>
  <si>
    <t>721175232</t>
  </si>
  <si>
    <t>Plastové potrubí odhlučněné třívrstvé dešťové DN 110</t>
  </si>
  <si>
    <t>(6*5)+(24*8.5)</t>
  </si>
  <si>
    <t>721175233</t>
  </si>
  <si>
    <t>Plastové potrubí odhlučněné třívrstvé dešťové DN 125</t>
  </si>
  <si>
    <t>(2*5)+(2*8.5)</t>
  </si>
  <si>
    <t>721273152</t>
  </si>
  <si>
    <t>Ventilační hlavice z polypropylenu (PP) DN 75</t>
  </si>
  <si>
    <t>721273153</t>
  </si>
  <si>
    <t>Ventilační hlavice z polypropylenu (PP) DN 110</t>
  </si>
  <si>
    <t>4+16+5+6</t>
  </si>
  <si>
    <t>722174002k</t>
  </si>
  <si>
    <t>Potrubí z plastových trubek z polypropylenu (PP-RCT EVO) svařovaných polyfuzně PN 22 (SDR 7,4) D 20 x 2,3mm - odvod kondenzátu</t>
  </si>
  <si>
    <t>722174003k</t>
  </si>
  <si>
    <t>Potrubí z plastových trubek z polypropylenu (PP-RCT EVO) svařovaných polyfuzně PN 22 (SDR 7,4) D 25 x 2,8mm - odvod kondenzátu</t>
  </si>
  <si>
    <t>722174004k</t>
  </si>
  <si>
    <t>Potrubí z plastových trubek z polypropylenu (PP-RCT EVO) svařovaných polyfuzne PN 22 (SDR 7,4) D 32 x 3,6 mm - odvod kondenzátu</t>
  </si>
  <si>
    <t>"1.NP-odvod kondenzátu chladích zařízení"2,5+10+15</t>
  </si>
  <si>
    <t>721194104</t>
  </si>
  <si>
    <t>Vyměření přípojek na potrubí vyvedení a upevnění odpadních výpustek DN 40</t>
  </si>
  <si>
    <t>"1.NP"59+2+16+3+1</t>
  </si>
  <si>
    <t>"2.NP"76+20</t>
  </si>
  <si>
    <t>721194105</t>
  </si>
  <si>
    <t>Vyměření přípojek na potrubí vyvedení a upevnění odpadních výpustek DN 50</t>
  </si>
  <si>
    <t>"1.NP"4+1+2+1+11+3+18+6+2+2+4+3+3+1</t>
  </si>
  <si>
    <t>"2.NP"10+3+3+3</t>
  </si>
  <si>
    <t>721194107</t>
  </si>
  <si>
    <t>Vyměření přípojek na potrubí vyvedení a upevnění odpadních výpustek DN 70</t>
  </si>
  <si>
    <t>"2.NP"3</t>
  </si>
  <si>
    <t>721194109</t>
  </si>
  <si>
    <t>Vyměření přípojek na potrubí vyvedení a upevnění odpadních výpustek DN 100</t>
  </si>
  <si>
    <t>"1.NP"29+2+10</t>
  </si>
  <si>
    <t>"2.NP"7+20+6+3+3</t>
  </si>
  <si>
    <t>721226521zu</t>
  </si>
  <si>
    <t>Zápachová uzávěrka DN 50 pro napojení proplachu filtru</t>
  </si>
  <si>
    <t>721211422d</t>
  </si>
  <si>
    <t>Podlahové vpusti se svislým odtokem DN 50/75/110 mřížka nerez 115x115, zápach. uzávěr primus, izol. souprava pro stěrkovou HI</t>
  </si>
  <si>
    <t>"3.NP  stěrka" 2</t>
  </si>
  <si>
    <t>721211421d</t>
  </si>
  <si>
    <t>Podlahové vpusti se svislým odtokem DN 50/75/110 mřížka nerez 115x115, zápach. uzávěr primus, izol. souprava pro živici, prodluž. nástavec 227mm s přírubou, izol. souprava pro stěrkovou HI</t>
  </si>
  <si>
    <t>"1.NP dlažba, stěrka"9+5</t>
  </si>
  <si>
    <t>721211422v</t>
  </si>
  <si>
    <t>Podlahové vpusti se svislým odtokem DN 50/75/100 plastové z PP - tělo vpusti,izol. souprava pro živici,2xprodluž. nástvec 100mm,nástavec se svěrnou přírubou pro sevření podlahové krytiny z vinilu, kruhová mřížka z nerez oceli 115mm, průtok 0,67 l/s</t>
  </si>
  <si>
    <t>"1.NP-pro PVC podlah. krytinu"6</t>
  </si>
  <si>
    <t>721211421v</t>
  </si>
  <si>
    <t>Podlahové vpusti s vodorovným odtokem DN 40/50 plastové z PP - tělo vpusti + nástavec se svěrnou přírubou pro sevření podlahové krytiny z vinilu, kruhová mřížka z nerez oceli 115mm, průtok 0,67 l/s, třída zatížení K 3, výška vodního uzávěru 50mm.</t>
  </si>
  <si>
    <t>"2.NP-pro PVC podlah. krytinu"19+3</t>
  </si>
  <si>
    <t>721219114ož</t>
  </si>
  <si>
    <t>Montáž odtokového žlabu z polymerbetonu š. 300 mm dl. 5m s krycím pozink. roštem</t>
  </si>
  <si>
    <t>ACO.56</t>
  </si>
  <si>
    <t>nátrubek DN100</t>
  </si>
  <si>
    <t>ACO.1043</t>
  </si>
  <si>
    <t>Stropní mezidíl nerezový,s přírubou, s drenážními otvory,svislý odtok DN100</t>
  </si>
  <si>
    <t>ACO.13819</t>
  </si>
  <si>
    <t>C250, mřížkový rošt 0,5m, pozinkovaný</t>
  </si>
  <si>
    <t>ACO.13521</t>
  </si>
  <si>
    <t>Odvodňovací žlab z polymerbetonu - plochý H120, žlab 1,0m, ochranná hrana pozink</t>
  </si>
  <si>
    <t>ACO.13522</t>
  </si>
  <si>
    <t>Odvodňovací žlab z polymerbetonu - H120, žlab 1,0m, těsný odtok DN100</t>
  </si>
  <si>
    <t>5*1</t>
  </si>
  <si>
    <t>ACO.13580</t>
  </si>
  <si>
    <t>kombi stěna ke žlabu H120, na začátek/konec</t>
  </si>
  <si>
    <t>5*2</t>
  </si>
  <si>
    <t>721219128n</t>
  </si>
  <si>
    <t>montáž nerezových hygienických žlabů do gastro provozu s krycím roštem a odtokovou vpustí</t>
  </si>
  <si>
    <t>55233000A1</t>
  </si>
  <si>
    <t>Nerezový hygienický žlab vel.400x400 mm, nerez ocel AISI 304, h=60 mm, protiskluzový nerez rošt mřížkový L15, odtok přes vpusť DN 100 s izol. přírubou+mezidíl,kalový koš, okraj žlabu pro stěrkovou podlahu(standard)</t>
  </si>
  <si>
    <t>55233000A2</t>
  </si>
  <si>
    <t>Nerezový hygienický žlab vel.800x400 mm, nerez ocel AISI 304, h=60 mm, protiskluzový nerez rošt mřížkový L15, odtok přes vpusť DN 100 s izol. přírubou+mezidíl,kalový koš, okraj žlabu pro stěrkovou podlahu(standard)</t>
  </si>
  <si>
    <t>55233000A5</t>
  </si>
  <si>
    <t>Nerezový hygienický žlab vel.1230x400 mm, nerez ocel AISI 304, h=70 mm, protiskluzový nerez rošt mřížkový L15, odtok přes vpusť DN 100 s izol. přírubou+mezidíl,kalový koš, okraj žlabu pro stěrkovou podlahu(standard)</t>
  </si>
  <si>
    <t>55233000A6</t>
  </si>
  <si>
    <t>Nerezový hygienický žlab vel.3230x400 mm, nerez ocel AISI 304, h=70 mm, protiskluzový nerez rošt mřížkový L15, odtok přes vpusť DN 100 s izol. přírubou+mezidíl, okraj žlabu pro stěrkovou podlahu(standard)</t>
  </si>
  <si>
    <t>55233000A7</t>
  </si>
  <si>
    <t>Nerezový hygienický žlab  vel.1030x200 mm, nerez ocel AISI 304, h=60 mm, protiskluzový nerez rošt mřížkový L15, odtok přes vpusť DN 100 s izol. přírubou,mezidíl, kalový koš, okraj žlabu pro stěrkovou podlahu(standard)</t>
  </si>
  <si>
    <t>55233000A8</t>
  </si>
  <si>
    <t>Nerezový hygienický žlab  vel.1530x200 mm, nerez ocel AISI 304, h=60 mm, protiskluzový nerez rošt mřížkový L15, odtok přes vpusť DN 100 s izol. přírubou,mezidíl, kalový koš, okraj žlabu pro stěrkovou podlahu(standard)</t>
  </si>
  <si>
    <t>55233000A9</t>
  </si>
  <si>
    <t>Nerezový hygienický žlab  vel.2530x200 mm, nerez ocel AISI 304, h=60 mm, protiskluzový nerez rošt mřížkový L15, odtok přes vpusť DN 100 s izol. přírubou,mezidíl, kalový koš, okraj žlabu pro stěrkovou podlahu(standard)</t>
  </si>
  <si>
    <t>55233000A10</t>
  </si>
  <si>
    <t>Nerezový hygienický žlab  vel.3030x200 mm, nerez ocel AISI 304, h=60 mm, protiskluzový nerez rošt mřížkový L15, odtok přes vpusť DN 100 s izol. přírubou,mezidíl, kalový koš, okraj žlabu pro stěrkovou podlahu(standard)</t>
  </si>
  <si>
    <t>55233000A11</t>
  </si>
  <si>
    <t>Nerezový hygienický žlab vel.1430x600 mm, nerez ocel AISI 304, h=70 mm, protiskluzový nerez rošt mřížkový L15, odtok přes vpusť DN 100 s izol. přírubou+mezidíl, okraj žlabu pro stěrkovou podlahu(standard)</t>
  </si>
  <si>
    <t>55233000A12</t>
  </si>
  <si>
    <t>Nerezový hygienický žlab vel.1230x600 mm, nerez ocel AISI 304, h=70 mm, protiskluzový nerez rošt mřížkový L15, odtok přes vpusť DN 100 s izol. přírubou+mezidíl, okraj žlabu pro stěrkovou podlahu(standard)</t>
  </si>
  <si>
    <t>721226511</t>
  </si>
  <si>
    <t>Zápachové uzávěrky podomítkové (Pe) s krycí deskou pro pračku a myčku DN 40</t>
  </si>
  <si>
    <t>721226522</t>
  </si>
  <si>
    <t>Kalich pro úkapy se zápachovou uzávěrkou a přídavným uzávěrem (kuličkou)</t>
  </si>
  <si>
    <t>721226523</t>
  </si>
  <si>
    <t>Vodní zápach. uzávěrka pro odvod kondenzátu(kondenzační sifon) s přídavnou zápach. uzávěrkou(kuličkou), DN40, max. průtok 0,37 l/s, výška vodního uzávěru 60mm</t>
  </si>
  <si>
    <t>7212265k</t>
  </si>
  <si>
    <t>Podomítková vodní zápachová uzáverka pro odvod kondenzátu z VZT zařízení, přídavná uzávěrka (kulička), čistící vložka, násuvné těsnění pro potrubí 20-32mm</t>
  </si>
  <si>
    <t>721233112ž</t>
  </si>
  <si>
    <t>Střešní vtoky (vpusti) polypropylenové (PP) pro ploché střechy s odtokem svislým DN 110 s izolační soupravou pro živičnou parozábranu, nástavec s přírubou pro živičnou HI</t>
  </si>
  <si>
    <t>4+25+1</t>
  </si>
  <si>
    <t>721233113ž</t>
  </si>
  <si>
    <t>Střešní vtoky (vpusti) polypropylenové (PP) pro ploché střechy s odtokem svislým DN 125 s izolační soupravou pro živičnou parozábranu, nástavec s přírubou pro živičnou HI</t>
  </si>
  <si>
    <t>2+2</t>
  </si>
  <si>
    <t>721274121p</t>
  </si>
  <si>
    <t>Ventil přivzdušňovací podomítkový z PP/ABS, DN 50/75 pro přivzdušnění přip. potrubí, bílý odnímatelný kryt</t>
  </si>
  <si>
    <t>721290111</t>
  </si>
  <si>
    <t>Zkouška těsnosti kanalizace v objektech vodou do DN 125</t>
  </si>
  <si>
    <t>75+415+15</t>
  </si>
  <si>
    <t>721290112</t>
  </si>
  <si>
    <t>Zkouška těsnosti kanalizace v objektech vodou DN 150 nebo DN 200</t>
  </si>
  <si>
    <t>365+21</t>
  </si>
  <si>
    <t>998721202</t>
  </si>
  <si>
    <t>Přesun hmot pro vnitřní kanalizace stanovený procentní sazbou (%) z ceny vodorovná dopravní vzdálenost do 50 m v objektech výšky přes 6 do 12 m</t>
  </si>
  <si>
    <t>Zdravotechnika - vnitřní vodovod</t>
  </si>
  <si>
    <t>722110114</t>
  </si>
  <si>
    <t>Potrubí z litinových trub přírubových tlakových DN 80</t>
  </si>
  <si>
    <t>722110115</t>
  </si>
  <si>
    <t>Potrubí z litinových trub přírubových tlakových DN 100</t>
  </si>
  <si>
    <t>722130233</t>
  </si>
  <si>
    <t>Potrubí z ocelových trubek pozinkovaných závitových svařovaných běžných DN 25</t>
  </si>
  <si>
    <t>"požární rozvod 1.NP"5.5+4.5+7+5+5+3.5+9+2+5.5</t>
  </si>
  <si>
    <t>"požární rozvod 2.NP"1.5+1.5+2+1.5</t>
  </si>
  <si>
    <t>722130234</t>
  </si>
  <si>
    <t>Potrubí z ocelových trubek pozinkovaných závitových svařovaných běžných DN 32</t>
  </si>
  <si>
    <t>"požární rozvod 1.NP"43+41</t>
  </si>
  <si>
    <t>722130235</t>
  </si>
  <si>
    <t>Potrubí z ocelových trubek pozinkovaných závitových svařovaných běžných DN 40</t>
  </si>
  <si>
    <t>"požární rozvod 1.NP"48</t>
  </si>
  <si>
    <t>722130236</t>
  </si>
  <si>
    <t>Potrubí z ocelových trubek pozinkovaných závitových svařovaných běžných DN 50</t>
  </si>
  <si>
    <t>"požární rozvod 1.NP"30</t>
  </si>
  <si>
    <t>722174022e</t>
  </si>
  <si>
    <t>Potrubí z plastových trubek z polypropylenu typu 4 (PP-RCT) svařovaných polyfuzně PN 22 (SDR 9) D 20 x 2,3</t>
  </si>
  <si>
    <t>"Připojovací potrubí 2.NP"568</t>
  </si>
  <si>
    <t>"připojovací 1.NP-N+RH+P"234</t>
  </si>
  <si>
    <t>"připojovací  1.NP-ZS"113</t>
  </si>
  <si>
    <t>"připojovací 1.NP-gastro"195</t>
  </si>
  <si>
    <t>"změkčená voda-gastro"3.5+3+3+4.5+5</t>
  </si>
  <si>
    <t>"užitková voda k WC-2.NP"13</t>
  </si>
  <si>
    <t>"užitková voda k WC-1.NP"15</t>
  </si>
  <si>
    <t>"horizontální rozvod pod stropem 1.NP"78+31+60+61+204+107.5</t>
  </si>
  <si>
    <t>722174023e</t>
  </si>
  <si>
    <t>Potrubí z plastových trubek z polypropylenu typu 4 (PP-RCT) svařovaných polyfuzně PN 22 (SDR 9) D 25 x 2,8</t>
  </si>
  <si>
    <t>"Připojovací potrubí 2.NP"109.5</t>
  </si>
  <si>
    <t>"připojovací 1.Np-N+RH+P"55</t>
  </si>
  <si>
    <t>"připojovací 1.NP-ZS"7</t>
  </si>
  <si>
    <t>"připojovací 1.NP- gastro"73+20</t>
  </si>
  <si>
    <t>"změkčená voda-gastro"10+6+13+9</t>
  </si>
  <si>
    <t>"užitková voda k WC-1.NP"214+87.5</t>
  </si>
  <si>
    <t>"užitková voda k WC-2.NP"44.5</t>
  </si>
  <si>
    <t>"horizontální rozvod pod stropem 1.NP"44+86+9+52+194+84</t>
  </si>
  <si>
    <t>722174024e</t>
  </si>
  <si>
    <t>Potrubí z plastových trubek z polypropylenu typu 4 (PP-RCT) svařovaných polyfuzně PN 22 (SDR 9) D 32 x 3,6</t>
  </si>
  <si>
    <t>"připojovací 1.NP-N+RH+P"19</t>
  </si>
  <si>
    <t>"Připojovací 2.NP"12</t>
  </si>
  <si>
    <t>"změkčená voda - gastro"13.5+5.5+4</t>
  </si>
  <si>
    <t>"užitková voda k WC-1.NP"35</t>
  </si>
  <si>
    <t>"horizontální rozvod pod stropem 1.NP"20+10+27+86+151</t>
  </si>
  <si>
    <t>722174025e</t>
  </si>
  <si>
    <t>Potrubí z plastových trubek z polypropylenu typu 4 (PP-RCT) svařovaných polyfuzně PN 22 (SDR 9) D 40 x 4,5</t>
  </si>
  <si>
    <t>"horizontální rozvod pod stropem 1.NP"48+37+92+54.5+15</t>
  </si>
  <si>
    <t>"užitková voda k WC-1.NP"105</t>
  </si>
  <si>
    <t>"připojovací 1.NP"7</t>
  </si>
  <si>
    <t>722174026</t>
  </si>
  <si>
    <t>Potrubí z plastových trubek z polypropylenu typu 4 (PP-RCT) svařovaných polyfuzně PN 22 (SDR 9) D 50 x 5,6</t>
  </si>
  <si>
    <t>"horizontální rozvod pod stropem 1.NP"3+136</t>
  </si>
  <si>
    <t>722174027e</t>
  </si>
  <si>
    <t>Potrubí z plastových trubek z polypropylenu typu 4 (PP-RCT) svařovaných polyfuzně PN 22 (SDR 9) D 63 x 7,1mm</t>
  </si>
  <si>
    <t>"horizontální rozvod 1.NP"45.5+7.5+7.5</t>
  </si>
  <si>
    <t>722174028e</t>
  </si>
  <si>
    <t>Potrubí z plastových trubek z polypropylenu typu 4 (PP-RCT) svařovaných polyfuzně PN 22 (SDR 9) D 75 x 8,4mm</t>
  </si>
  <si>
    <t>"horizontální rozvod + stoupačka+3.NP"68+4+4.5+14+14+10+10</t>
  </si>
  <si>
    <t>722174029e</t>
  </si>
  <si>
    <t>Potrubí z plastových trubek z polypropylenu typu 4 (PP-RCT) svařovaných polyfuzně PN 22 (SDR 9) D 90 x 10,1mm</t>
  </si>
  <si>
    <t>"horizontální rozvod"33</t>
  </si>
  <si>
    <t>722182011</t>
  </si>
  <si>
    <t>Podpůrný žlab pro potrubí průměru D 20</t>
  </si>
  <si>
    <t>46+31+60+61+204+107</t>
  </si>
  <si>
    <t>722182012</t>
  </si>
  <si>
    <t>Podpůrný žlab pro potrubí průměru D 25</t>
  </si>
  <si>
    <t>44+86+9+52+194+84</t>
  </si>
  <si>
    <t>"užitková+změkčená"199+19</t>
  </si>
  <si>
    <t>722182013</t>
  </si>
  <si>
    <t>Podpůrný žlab pro potrubí průměru D 32</t>
  </si>
  <si>
    <t>10+27+20+151</t>
  </si>
  <si>
    <t>"užitková+změkčená"35+19</t>
  </si>
  <si>
    <t>722182014</t>
  </si>
  <si>
    <t>Podpůrný žlab pro potrubí průměru D 40</t>
  </si>
  <si>
    <t>48+37+92+15+31</t>
  </si>
  <si>
    <t>"užitková+změkčená"105</t>
  </si>
  <si>
    <t>722182015</t>
  </si>
  <si>
    <t>Podpůrný žlab pro potrubí průměru D 50</t>
  </si>
  <si>
    <t>722182016</t>
  </si>
  <si>
    <t>Podpůrný žlab pro potrubí průměru D 63</t>
  </si>
  <si>
    <t>45+15</t>
  </si>
  <si>
    <t>722182017</t>
  </si>
  <si>
    <t>Podpůrný žlab pro potrubí průměru D 75</t>
  </si>
  <si>
    <t>68+4+4.5</t>
  </si>
  <si>
    <t>722190401</t>
  </si>
  <si>
    <t>Zřízení přípojek na potrubí vyvedení a upevnění výpustek do DN 25</t>
  </si>
  <si>
    <t>"1.NP"31+148+4+2+2+36+4+8+2+30+2+2+3+22+6+29+13+2+2+2+2+2</t>
  </si>
  <si>
    <t>"2.NP"27+152+40+38+20+18+6+6+6+6+6+3+4+6+1+3</t>
  </si>
  <si>
    <t>"3.NP"1</t>
  </si>
  <si>
    <t>722211124</t>
  </si>
  <si>
    <t>Armatury přírubové šoupátka třmenová s ručním kolem těsnící sedla nerez/nerez PN 6 do 200°C DN 80</t>
  </si>
  <si>
    <t>722211125</t>
  </si>
  <si>
    <t>Armatury přírubové šoupátka třmenová s ručním kolem těsnící sedla nerez/nerez PN 6 do 200°C DN 100</t>
  </si>
  <si>
    <t>722212440</t>
  </si>
  <si>
    <t>orientační štítky na zeď</t>
  </si>
  <si>
    <t>722213114</t>
  </si>
  <si>
    <t>Armatury přírubové zpětné klapky samočinné PN 16 do 200°C (L 10 117 616) DN 80</t>
  </si>
  <si>
    <t>722224115</t>
  </si>
  <si>
    <t>Armatury s jedním závitem kohouty plnicí a vypouštěcí PN 10 G 1/2</t>
  </si>
  <si>
    <t>722224116</t>
  </si>
  <si>
    <t>Armatury s jedním závitem kohouty plnicí a vypouštěcí PN 10 G 3/4</t>
  </si>
  <si>
    <t>722230102</t>
  </si>
  <si>
    <t>Armatury se dvěma závity ventily přímé G 3/4</t>
  </si>
  <si>
    <t>722230103</t>
  </si>
  <si>
    <t>Armatury se dvěma závity ventily přímé G 1</t>
  </si>
  <si>
    <t>722230104</t>
  </si>
  <si>
    <t>Armatury se dvěma závity ventily přímé G 5/4</t>
  </si>
  <si>
    <t>2+2+1</t>
  </si>
  <si>
    <t>722230105</t>
  </si>
  <si>
    <t>Armatury se dvěma závity ventily přímé G 6/4</t>
  </si>
  <si>
    <t>1+2+2</t>
  </si>
  <si>
    <t>722230106</t>
  </si>
  <si>
    <t>Armatury se dvěma závity ventily přímé G 2</t>
  </si>
  <si>
    <t>722230111</t>
  </si>
  <si>
    <t>Armatury se dvěma závity ventily přímé s odvodňovacím ventilem G 1/2</t>
  </si>
  <si>
    <t>722230112</t>
  </si>
  <si>
    <t>Armatury se dvěma závity ventily přímé s odvodňovacím ventilem G 3/4</t>
  </si>
  <si>
    <t>722230113</t>
  </si>
  <si>
    <t>Armatury se dvěma závity ventily přímé s odvodňovacím ventilem G 1</t>
  </si>
  <si>
    <t>722230114</t>
  </si>
  <si>
    <t>Armatury se dvěma závity ventily přímé s odvodňovacím ventilem G 5/4</t>
  </si>
  <si>
    <t>722230115</t>
  </si>
  <si>
    <t>Armatury se dvěma závity ventily přímé s odvodňovacím ventilem G 6/4</t>
  </si>
  <si>
    <t>722230116</t>
  </si>
  <si>
    <t>Armatury se dvěma závity ventily přímé s odvodňovacím ventilem G 2</t>
  </si>
  <si>
    <t>722231057</t>
  </si>
  <si>
    <t>Armatury se dvěma závity šoupátka mosazná PN 10 do 80°C G 2 1/2</t>
  </si>
  <si>
    <t>5+2</t>
  </si>
  <si>
    <t>722231058</t>
  </si>
  <si>
    <t>Armatury se dvěma závity šoupátka mosazná PN 10 do 80°C G 3</t>
  </si>
  <si>
    <t>722231074</t>
  </si>
  <si>
    <t>Armatury se dvěma závity ventily zpětné mosazné PN 10 do 110°C G 1</t>
  </si>
  <si>
    <t>722231075</t>
  </si>
  <si>
    <t>Armatury se dvěma závity ventily zpětné mosazné PN 10 do 110°C G 5/4</t>
  </si>
  <si>
    <t>722231076</t>
  </si>
  <si>
    <t>Armatury se dvěma závity ventily zpětné mosazné PN 10 do 110°C G 6/4</t>
  </si>
  <si>
    <t>722231078</t>
  </si>
  <si>
    <t>Armatury se dvěma závity ventily zpětné mosazné PN 10 do 110°C G 2 1/2</t>
  </si>
  <si>
    <t>722231142</t>
  </si>
  <si>
    <t>Armatury se dvěma závity ventily pojistné rohové G 3/4</t>
  </si>
  <si>
    <t>722232504</t>
  </si>
  <si>
    <t>Armatury se dvěma závity potrubní oddělovače vnější závit PN 10 do 65 °C G 5/4</t>
  </si>
  <si>
    <t>722232506</t>
  </si>
  <si>
    <t>Armatury se dvěma závity potrubní oddělovače vnější závit PN 10 do 65 °C G 2</t>
  </si>
  <si>
    <t>722233J35</t>
  </si>
  <si>
    <t>Filtr přepážkový na SV DN80 se zpětným manuálním proplachem, postříbřené nerez. filtrač. síto 100 mikronů, filtrační nádoba z plastu, přírubové tělěso z šedé litiny, nepřerušovaná dodávka filtrované vody</t>
  </si>
  <si>
    <t>722233J36</t>
  </si>
  <si>
    <t>Fyzikální úpravna vody na potrubí DN50 - instalace zevně navlečením feritového prstence, řídící jednotka 485x350x85</t>
  </si>
  <si>
    <t>722234266</t>
  </si>
  <si>
    <t>Armatury se dvěma závity filtry mosazný PN 20 do 80 °C G 5/4</t>
  </si>
  <si>
    <t>72223VV72</t>
  </si>
  <si>
    <t>Automatický cirkulační regulační ventil DN15 z červeného bronzu s uzavírací funkcí k termickému samoregulačnímu hydraulickému vyvážení potrubních větví, s automat. přednastavením regulačního rozsahu pro termickou dezinfekci 70 C, regulační rozsah 30-50 C,</t>
  </si>
  <si>
    <t>72223VV74.1</t>
  </si>
  <si>
    <t>Ruční cirkulační regulační ventil DN15 z červeného bronzu s uzavírací funkcí k termickému samoregulačnímu hydraulickému vyvážení potrubních větví, s ručním přednastavením regulačního rozsahu pro termickou dezinfekci 70 C, regulační rozsah 30-50</t>
  </si>
  <si>
    <t>72223VV74</t>
  </si>
  <si>
    <t>THERMOBIMETALOVÝ centrální směšovací ventil s bezpečnostní pojistkou proti opaření při výpadku studené vody, integrovaná filtrační sítka,zpětné klapky,přesnost směšování ± 1°C,min.teplotní rozdíl vstupy/výstup 10°C,průtok 6-400 l/min, DN50</t>
  </si>
  <si>
    <t>1803975739</t>
  </si>
  <si>
    <t>722260904</t>
  </si>
  <si>
    <t>montáž vodoměrů přírubových do DN 80</t>
  </si>
  <si>
    <t>38821229</t>
  </si>
  <si>
    <t>vodoměr bytový na teplou užitkovou vodu Qn 1,5 suchoběžný R 1/2"x110mm</t>
  </si>
  <si>
    <t>38821225</t>
  </si>
  <si>
    <t>vodoměr bytový na studenou vodu Qn 1,5 suchoběžný R 1/2"x110mm</t>
  </si>
  <si>
    <t>38821464</t>
  </si>
  <si>
    <t>vodoměr domovní na studenou vodu vícevtokový mokroběžný G5/4"x150mm Qn 6</t>
  </si>
  <si>
    <t>38821472</t>
  </si>
  <si>
    <t>vodoměr bytový na teplou vodu vícevtokový mokroběžný G 1"x260mm Qn 5</t>
  </si>
  <si>
    <t>38821716</t>
  </si>
  <si>
    <t>vodoměr šroubový přírubový na studenou vodu PN16 DN 65</t>
  </si>
  <si>
    <t>7222902</t>
  </si>
  <si>
    <t>Laboratorní rozbor vody - zkrácený rozsah analýzy vody</t>
  </si>
  <si>
    <t>722290226</t>
  </si>
  <si>
    <t>Zkoušky, proplach a desinfekce vodovodního potrubí zkoušky těsnosti vodovodního potrubí závitového do DN 50</t>
  </si>
  <si>
    <t>722290229</t>
  </si>
  <si>
    <t>Zkoušky, proplach a desinfekce vodovodního potrubí zkoušky těsnosti vodovodního potrubí závitového přes DN 50 do DN 100</t>
  </si>
  <si>
    <t>722290234</t>
  </si>
  <si>
    <t>Zkoušky, proplach a desinfekce vodovodního potrubí proplach a desinfekce vodovodního potrubí do DN 80</t>
  </si>
  <si>
    <t>998722202</t>
  </si>
  <si>
    <t>Přesun hmot pro vnitřní vodovod stanovený procentní sazbou (%) z ceny vodorovná dopravní vzdálenost do 50 m v objektech výšky přes 6 do 12 m</t>
  </si>
  <si>
    <t>Zdravotechnika - zařizovací předměty</t>
  </si>
  <si>
    <t>725111132</t>
  </si>
  <si>
    <t>Zařízení záchodů splachovače nádržkové plastové nízkopoložené nebo vysokopoložené, rohový ventil s přip. hadičkou</t>
  </si>
  <si>
    <t>"1.NP"4+4+1+1</t>
  </si>
  <si>
    <t>"2.NP"3+2+1</t>
  </si>
  <si>
    <t>7251120R22</t>
  </si>
  <si>
    <t>Zařízení záchodů klozety keramické závěsné na nosné stěny s hlubokým splachováním odpad vodorovný, sedátko z duroplastu</t>
  </si>
  <si>
    <t>"1.NP"12+12+5</t>
  </si>
  <si>
    <t>"2.NP"7</t>
  </si>
  <si>
    <t>725119125</t>
  </si>
  <si>
    <t>Zařízení záchodů montáž klozetových mís závěsných na nosné stěny</t>
  </si>
  <si>
    <t>2+20</t>
  </si>
  <si>
    <t>642360R51</t>
  </si>
  <si>
    <t>klozet keramický bílý závěsný hluboké splachování pro handicapované, sedátko z duroplastu</t>
  </si>
  <si>
    <t>"1.NP"2</t>
  </si>
  <si>
    <t>"2.NP"20</t>
  </si>
  <si>
    <t>725121527</t>
  </si>
  <si>
    <t>Pisoárové záchodky keramické automatické s integrovaným napájecím zdrojem</t>
  </si>
  <si>
    <t>7252116R03</t>
  </si>
  <si>
    <t>Umyvadla keramická bílá bez výtokových armatur připevněná na stěnu šrouby bez sloupu nebo krytu na sifon 600 mm</t>
  </si>
  <si>
    <t>"1.NP"22+16+21+1+15+1</t>
  </si>
  <si>
    <t>"2.NP"27+13+29+3+1+1+2</t>
  </si>
  <si>
    <t>7252116R81</t>
  </si>
  <si>
    <t>Umyvadla keramická bílá bez výtokových armatur připevněná na stěnu šrouby zdravotní bílá 640 mm</t>
  </si>
  <si>
    <t>"1.NP"2+1</t>
  </si>
  <si>
    <t>"2.NP"8+5+7</t>
  </si>
  <si>
    <t>725241112</t>
  </si>
  <si>
    <t>Sprchové vaničky akrylátové čtvercové 900x900 mm, vč. sifonu</t>
  </si>
  <si>
    <t>"1.NP"14</t>
  </si>
  <si>
    <t>725241123</t>
  </si>
  <si>
    <t>Sprchové vaničky akrylátové obdélníkové 900x800 mm, vč. sifonu</t>
  </si>
  <si>
    <t>725241125</t>
  </si>
  <si>
    <t>Sprchové vaničky akrylátové obdélníkové 1000x900 mm, vč. sifonu</t>
  </si>
  <si>
    <t>"1.NP"1</t>
  </si>
  <si>
    <t>725241128</t>
  </si>
  <si>
    <t>Sprchové vaničky akrylátové obdélníkové 1200x900 mm, vč. sifonu</t>
  </si>
  <si>
    <t>725244143</t>
  </si>
  <si>
    <t>Sprchové dveře a zástěny dveře sprchové do niky polorámové skleněné tl. 6 mm dveře otvíravé jednokřídlové, na vaničku šířky 900 mm</t>
  </si>
  <si>
    <t>2+2+3</t>
  </si>
  <si>
    <t>725244312</t>
  </si>
  <si>
    <t>Sprchové dveře a zástěny zástěny sprchové do niky rámové se skleněnou výplní tl. 4 a 5 mm dveře posuvné jednodílné, na vaničku šířky 1000 mm</t>
  </si>
  <si>
    <t>725244313</t>
  </si>
  <si>
    <t>Sprchové dveře a zástěny zástěny sprchové do niky rámové se skleněnou výplní tl. 4 a 5 mm dveře posuvné jednodílné, na vaničku šířky 1200 mm</t>
  </si>
  <si>
    <t>725244523</t>
  </si>
  <si>
    <t>Sprchové dveře a zástěny zástěny sprchové rohové čtvercové/obdélníkové rámové se skleněnou výplní tl. 4 a 5 mm dveře posuvné dvoudílné, vstup z rohu, na vaničku 900x900 mm</t>
  </si>
  <si>
    <t>725331111</t>
  </si>
  <si>
    <t>Výlevky bez výtokových armatur a splachovací nádrže keramické se sklopnou plastovou mřížkou 425 mm</t>
  </si>
  <si>
    <t>725813111</t>
  </si>
  <si>
    <t>Ventily rohové bez připojovací trubičky nebo flexi hadičky G 1/2</t>
  </si>
  <si>
    <t>"1.NP"116+4+2+2+22+6</t>
  </si>
  <si>
    <t>"2.NP"152+40+6</t>
  </si>
  <si>
    <t>725813112</t>
  </si>
  <si>
    <t>Ventily rohové bez připojovací trubičky nebo flexi hadičky pračkové G 3/4</t>
  </si>
  <si>
    <t>"1.NP"29+3+1+2+2+2</t>
  </si>
  <si>
    <t>"2.NP"4+6+1+6+6+6+3</t>
  </si>
  <si>
    <t>7258213R16</t>
  </si>
  <si>
    <t>Baterie dřezové nástěnné pákové s otáčivým plochým ústím a délkou ramínka 300 mm</t>
  </si>
  <si>
    <t>"1.NP"4+1+10</t>
  </si>
  <si>
    <t>"2.NP"10+6+3</t>
  </si>
  <si>
    <t>725821325</t>
  </si>
  <si>
    <t>Baterie dřezové stojánkové pákové s otáčivým ústím a délkou ramínka 220 mm</t>
  </si>
  <si>
    <t>"1.NP - Dg,DDg"10+2</t>
  </si>
  <si>
    <t>7258226R11</t>
  </si>
  <si>
    <t>Baterie umyvadlové stojánkové pákové bez výpusti</t>
  </si>
  <si>
    <t>"1.NP"59</t>
  </si>
  <si>
    <t>"2.NP"76</t>
  </si>
  <si>
    <t>725822642</t>
  </si>
  <si>
    <t>Baterie umyvadlové stojánkové automatické senzorové přívodem teplé a studené vody, nastvení teploty ručně roh. ventily, vč. roh. ventilů</t>
  </si>
  <si>
    <t>"1.NP"1+16</t>
  </si>
  <si>
    <t>725121530a</t>
  </si>
  <si>
    <t>Zdroj napětí pro max. 2 ventily, 24V DC</t>
  </si>
  <si>
    <t>725121531</t>
  </si>
  <si>
    <t>MTZ a dodávka propoj. kabelů CYKY 2Ax1.5 vč. ochranné trubky</t>
  </si>
  <si>
    <t>7258226zp</t>
  </si>
  <si>
    <t>Baterie umyvadlové stojánkové pákové bez výpustí s dlouhou ovládací pákou</t>
  </si>
  <si>
    <t>725849411</t>
  </si>
  <si>
    <t>Baterie sprchové montáž nástěnných baterií s nastavitelnou výškou sprchy</t>
  </si>
  <si>
    <t>551455R90</t>
  </si>
  <si>
    <t>baterie sprchová páková včetně sprchové soupravy 150mm chrom</t>
  </si>
  <si>
    <t>"1.NP"1+18+2</t>
  </si>
  <si>
    <t>"2.NP"19</t>
  </si>
  <si>
    <t>725862103</t>
  </si>
  <si>
    <t>Zápachové uzávěrky zařizovacích předmětů pro dřezy DN 40/50</t>
  </si>
  <si>
    <t>"1.NP"4+11</t>
  </si>
  <si>
    <t>"2.NP"10+3</t>
  </si>
  <si>
    <t>725862123</t>
  </si>
  <si>
    <t>Zápachové uzávěrky zařizovacích předmětů pro dvojdřezy DN 40/50</t>
  </si>
  <si>
    <t>1+3</t>
  </si>
  <si>
    <t>725869101</t>
  </si>
  <si>
    <t>Zápachové uzávěrky zařizovacích předmětů montáž zápachových uzávěrek umyvadlových do DN 40</t>
  </si>
  <si>
    <t>76+59+16+22</t>
  </si>
  <si>
    <t>55166633</t>
  </si>
  <si>
    <t>sifon umyvadlový prostorově úsporný DN 32</t>
  </si>
  <si>
    <t>"Ui 1.NP"2</t>
  </si>
  <si>
    <t>"Ui 2.NP"8+5+7</t>
  </si>
  <si>
    <t>55162001</t>
  </si>
  <si>
    <t>uzávěrka zápachová umyvadlová s celokovovým kulatým designem DN 32</t>
  </si>
  <si>
    <t>"1.NP"59+16</t>
  </si>
  <si>
    <t>725980124</t>
  </si>
  <si>
    <t>Dvířka 20/20 plastová</t>
  </si>
  <si>
    <t>"pro čistící tvarovka kanal."20+13+15+28+8</t>
  </si>
  <si>
    <t>998725202</t>
  </si>
  <si>
    <t>Přesun hmot pro zařizovací předměty stanovený procentní sazbou (%) z ceny vodorovná dopravní vzdálenost do 50 m v objektech výšky přes 6 do 12 m</t>
  </si>
  <si>
    <t>Zdravotechnika - předstěnové instalace</t>
  </si>
  <si>
    <t>7261310R01</t>
  </si>
  <si>
    <t>Předstěnové instalační systémy do lehkých stěn s kovovou konstrukcí pro umyvadla stavební výšky do 1120 mm se stojánkovou baterií</t>
  </si>
  <si>
    <t>"1.NP"59+2+16</t>
  </si>
  <si>
    <t>726131021</t>
  </si>
  <si>
    <t>Nosný prvek do SDK konstrukce - pro pisoár s radarovým splachovačem na liště do lehkých stěn s kovovou kcí</t>
  </si>
  <si>
    <t>726131033</t>
  </si>
  <si>
    <t>Nosný prvek do SDK konstrukce - pro nástěnné armatury</t>
  </si>
  <si>
    <t>"1.NP"1+18+2+4+1+10</t>
  </si>
  <si>
    <t>"2.NP"19+10+6+3</t>
  </si>
  <si>
    <t>726131034</t>
  </si>
  <si>
    <t>nosný prvek do SDK konstrukce - pro rohové ventily a sifon</t>
  </si>
  <si>
    <t>"1.NP"4+1+11+3</t>
  </si>
  <si>
    <t>"2.NP"10</t>
  </si>
  <si>
    <t>7261310R41</t>
  </si>
  <si>
    <t>Předstěnové instalační systémy do lehkých stěn s kovovou konstrukcí pro závěsné klozety ovládání zepředu, stavební výšky 1120 mm, vč. ovládacího tlačítka</t>
  </si>
  <si>
    <t>"1.NP"29</t>
  </si>
  <si>
    <t>726131043i</t>
  </si>
  <si>
    <t>Nosný prvek do SDK pro závěsné klozety ovládání zepředu, stavební výšky 1120 mm pro tělesně postižené,vč. prvku pro madla, ovládací tlačítko se systémem start/stop pro oddálené splachování,hranatý tvar, oddálené splachování - pneumatické podom. tlačítko,</t>
  </si>
  <si>
    <t>998726212</t>
  </si>
  <si>
    <t>Přesun hmot pro instalační prefabrikáty stanovený procentní sazbou (%) z ceny vodorovná dopravní vzdálenost do 50 m v objektech výšky přes 6 do 12 m</t>
  </si>
  <si>
    <t>Zdravotechnika - požární ochrana</t>
  </si>
  <si>
    <t>727111</t>
  </si>
  <si>
    <t>požárně ochranná stěrková hmota pro ošetření prostupů ocelových trubek a plastových potrubí do d50mm, hodnota požární odolnosti až EI 180 min. světle šedá barva, pastózni konzistence, balení á 12 kg.</t>
  </si>
  <si>
    <t>7271114tm</t>
  </si>
  <si>
    <t>Prostup plastového potrubí D 20-40 mm požárně dělící konstrukcí - utěsnění prostupů požárním tmelem EI 120 z obou stran přepážky do hl. 15mm - tmel v kartuši (1 kartuše=cca 4 prostupy)</t>
  </si>
  <si>
    <t>727121103</t>
  </si>
  <si>
    <t>Protipožární ochranné manžety z jedné strany dělící konstrukce požární odolnost EI 90 D 50</t>
  </si>
  <si>
    <t>727121104</t>
  </si>
  <si>
    <t>Protipožární ochranné manžety z jedné strany dělící konstrukce požární odolnost EI 90 D 63</t>
  </si>
  <si>
    <t>727121105</t>
  </si>
  <si>
    <t>Protipožární ochranné manžety z jedné strany dělící konstrukce požární odolnost EI 90 D 75</t>
  </si>
  <si>
    <t>"voda"20</t>
  </si>
  <si>
    <t>"kanalizace"4+10+10+11</t>
  </si>
  <si>
    <t>727121106</t>
  </si>
  <si>
    <t>Protipožární ochranné manžety z jedné strany dělící konstrukce požární odolnost EI 90 D 90</t>
  </si>
  <si>
    <t>727121107</t>
  </si>
  <si>
    <t>Protipožární ochranné manžety z jedné strany dělící konstrukce požární odolnost EI 90 D 110</t>
  </si>
  <si>
    <t>"kanalizace"20+18+16+11</t>
  </si>
  <si>
    <t>727121108</t>
  </si>
  <si>
    <t>Protipožární ochranné manžety z jedné strany dělící konstrukce požární odolnost EI 90 D 125</t>
  </si>
  <si>
    <t>Ústřední vytápění - strojovny</t>
  </si>
  <si>
    <t>732429111</t>
  </si>
  <si>
    <t>Montáž čerpadla oběhového spirálního DN 25 do potrubí</t>
  </si>
  <si>
    <t>42610589</t>
  </si>
  <si>
    <t>čerpadlo oběhové teplovodní závitové DN 25 cirkulační pro TUV výtlak 4m Qmax 2,2m3/h PN 10 nerezové T 80°C</t>
  </si>
  <si>
    <t>998732202</t>
  </si>
  <si>
    <t>Přesun hmot pro strojovny stanovený procentní sazbou (%) z ceny vodorovná dopravní vzdálenost do 50 m v objektech výšky přes 6 do 12 m</t>
  </si>
  <si>
    <t>Ústřední vytápění - armatury</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</si>
  <si>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</si>
  <si>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</si>
  <si>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</si>
  <si>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</si>
  <si>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42690111</t>
  </si>
  <si>
    <t>nádoba tlaková vertikální s pryžovým vakem 10bar objem 80L</t>
  </si>
  <si>
    <t>998734202</t>
  </si>
  <si>
    <t>Přesun hmot pro armatury stanovený procentní sazbou (%) z ceny vodorovná dopravní vzdálenost do 50 m v objektech výšky přes 6 do 12 m</t>
  </si>
  <si>
    <t>1.05 - Plynová zařízení</t>
  </si>
  <si>
    <t xml:space="preserve">    723 - Zdravotechnika - vnitřní plynovod</t>
  </si>
  <si>
    <t>Zdravotechnika - vnitřní plynovod</t>
  </si>
  <si>
    <t>723111202</t>
  </si>
  <si>
    <t>Potrubí z ocelových trubek závitových černých spojovaných svařováním, bezešvých běžných DN 15</t>
  </si>
  <si>
    <t>2+2.5+10</t>
  </si>
  <si>
    <t>723111203</t>
  </si>
  <si>
    <t>Potrubí z ocelových trubek závitových černých spojovaných svařováním, bezešvých běžných DN 20</t>
  </si>
  <si>
    <t>"gastro"4</t>
  </si>
  <si>
    <t>"kotelna"2+3</t>
  </si>
  <si>
    <t>723111205</t>
  </si>
  <si>
    <t>Potrubí z ocelových trubek závitových černých spojovaných svařováním, bezešvých běžných DN 32</t>
  </si>
  <si>
    <t>"OPZ"1</t>
  </si>
  <si>
    <t>"Gastro"1</t>
  </si>
  <si>
    <t>723111206</t>
  </si>
  <si>
    <t>Potrubí z ocelových trubek závitových černých spojovaných svařováním, bezešvých běžných DN 40</t>
  </si>
  <si>
    <t>"OPZ"0.5</t>
  </si>
  <si>
    <t>"Gastro"26+2.5</t>
  </si>
  <si>
    <t>723150312</t>
  </si>
  <si>
    <t>Potrubí z ocelových trubek hladkých černých spojovaných svařováním tvářených za tepla Ø 57/3,2</t>
  </si>
  <si>
    <t>"Gastro"13</t>
  </si>
  <si>
    <t>"Kotelna"2</t>
  </si>
  <si>
    <t>723150313</t>
  </si>
  <si>
    <t>Potrubí z ocelových trubek hladkých černých spojovaných svařováním tvářených za tepla Ø 76/3,2</t>
  </si>
  <si>
    <t>"kotelna"2</t>
  </si>
  <si>
    <t>723150314</t>
  </si>
  <si>
    <t>Potrubí z ocelových trubek hladkých černých spojovaných svařováním tvářených za tepla Ø 89/3,6</t>
  </si>
  <si>
    <t>"Kotelna"11+24+1+4</t>
  </si>
  <si>
    <t>723150318</t>
  </si>
  <si>
    <t>Potrubí z ocelových trubek hladkých černých spojovaných svařováním tvářených za tepla Ø 219/6,3</t>
  </si>
  <si>
    <t>"akumulační potrubí"2,5</t>
  </si>
  <si>
    <t>723150341</t>
  </si>
  <si>
    <t>Potrubí z ocelových trubek hladkých redukce - zhotovení kováním přes 1 DN DN 32/ 20</t>
  </si>
  <si>
    <t>723150343</t>
  </si>
  <si>
    <t>Potrubí z ocelových trubek hladkých redukce - zhotovení kováním přes 1 DN DN 50/ 32</t>
  </si>
  <si>
    <t>723150353</t>
  </si>
  <si>
    <t>Potrubí z ocelových trubek hladkých redukce - zhotovení kováním přes 2 DN DN 70/32</t>
  </si>
  <si>
    <t>723150365</t>
  </si>
  <si>
    <t>Potrubí z ocelových trubek hladkých chráničky Ø 38/2,6</t>
  </si>
  <si>
    <t>723150368</t>
  </si>
  <si>
    <t>Potrubí z ocelových trubek hladkých chráničky Ø 76/3,2</t>
  </si>
  <si>
    <t>723150369</t>
  </si>
  <si>
    <t>Potrubí z ocelových trubek hladkých chráničky Ø 89/3,6</t>
  </si>
  <si>
    <t>723150372</t>
  </si>
  <si>
    <t>Potrubí z ocelových trubek hladkých chráničky Ø 133/4,5</t>
  </si>
  <si>
    <t>723160206</t>
  </si>
  <si>
    <t>Přípojky k plynoměrům spojované na závit bez ochozu G 6/4</t>
  </si>
  <si>
    <t>723160207</t>
  </si>
  <si>
    <t>Přípojky k plynoměrům spojované na závit bez ochozu G 3</t>
  </si>
  <si>
    <t>723160336</t>
  </si>
  <si>
    <t>Přípojky k plynoměrům rozpěrky přípojek G 6/4</t>
  </si>
  <si>
    <t>723160339</t>
  </si>
  <si>
    <t>Přípojky k plynoměrům rozpěrky přípojek G 3</t>
  </si>
  <si>
    <t>723190205</t>
  </si>
  <si>
    <t>Přípojky plynovodní ke strojům a zařízením z trubek ocelových závitových černých spojovaných na závit, bezešvých, běžných DN 32</t>
  </si>
  <si>
    <t>723190252</t>
  </si>
  <si>
    <t>Přípojky plynovodní ke strojům a zařízením z trubek vyvedení a upevnění plynovodních výpustek na potrubí DN 20</t>
  </si>
  <si>
    <t>723190912</t>
  </si>
  <si>
    <t>Opravy plynovodního potrubí navaření odbočky na potrubí DN 15</t>
  </si>
  <si>
    <t>723190913</t>
  </si>
  <si>
    <t>Opravy plynovodního potrubí navaření odbočky na potrubí DN 20</t>
  </si>
  <si>
    <t>723190916</t>
  </si>
  <si>
    <t>Opravy plynovodního potrubí navaření odbočky na potrubí DN 40</t>
  </si>
  <si>
    <t>723190917</t>
  </si>
  <si>
    <t>Opravy plynovodního potrubí navaření odbočky na potrubí DN 50</t>
  </si>
  <si>
    <t>723190918</t>
  </si>
  <si>
    <t>Opravy plynovodního potrubí navaření odbočky na potrubí DN 65</t>
  </si>
  <si>
    <t>723190919</t>
  </si>
  <si>
    <t>Opravy plynovodního potrubí navaření odbočky na potrubí DN 80</t>
  </si>
  <si>
    <t>723190920</t>
  </si>
  <si>
    <t>Opravy plynovodního potrubí navaření odbočky na potrubí DN 200</t>
  </si>
  <si>
    <t>723212104</t>
  </si>
  <si>
    <t>Armatury přírubové uzavírací klapky mezipřírubové DN 65</t>
  </si>
  <si>
    <t>723212105</t>
  </si>
  <si>
    <t>Armatury přírubové uzavírací klapky mezipřírubové DN 80</t>
  </si>
  <si>
    <t>"kotelna"3</t>
  </si>
  <si>
    <t>723214164</t>
  </si>
  <si>
    <t>Armatury přírubové plynové filtry těleso uhlíková ocel PN 40 do 400°C (D 71 118 540) DN 32</t>
  </si>
  <si>
    <t>723214168</t>
  </si>
  <si>
    <t>Armatury přírubové plynové filtry těleso uhlíková ocel PN 40 do 400°C (D 71 118 540) DN 80</t>
  </si>
  <si>
    <t>723221302</t>
  </si>
  <si>
    <t>Armatury s jedním závitem ventily vzorkovací rohové PN 5 vnější závit G 1/2</t>
  </si>
  <si>
    <t>723231162</t>
  </si>
  <si>
    <t>Armatury se dvěma závity kohouty kulové PN 42 do 185°C plnoprůtokové vnitřní závit těžká řada G 1/2</t>
  </si>
  <si>
    <t>723231163</t>
  </si>
  <si>
    <t>Armatury se dvěma závity kohouty kulové PN 42 do 185°C plnoprůtokové vnitřní závit těžká řada G 3/4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</si>
  <si>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</si>
  <si>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</si>
  <si>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</si>
  <si>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</si>
  <si>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"kotelna"1</t>
  </si>
  <si>
    <t>7232343Re</t>
  </si>
  <si>
    <t>Vybavení OPZ - ReSo - dvojitá regulační souprava (pro Vmax 60m3/hod), montáž, kotvící rám, provozní zkoušky, revize</t>
  </si>
  <si>
    <t>723234Res</t>
  </si>
  <si>
    <t>Plastová skříň pro OPZ 750x750x300 do niky, dvířka 700x700 s ventilačními otvory nahoře a dole 100 mm2</t>
  </si>
  <si>
    <t>723239105</t>
  </si>
  <si>
    <t>Armatury se dvěma závity montáž armatur se dvěma závity ostatních typů G 1 1/2</t>
  </si>
  <si>
    <t>40562964.2</t>
  </si>
  <si>
    <t>Ventil elektromagnetický dvoucestný plynový DN 40, přímo ovládaný, bez proudu uzavřen, ovládání elektricky-cívka otočná, napájení 230V/50Hz</t>
  </si>
  <si>
    <t>723239107</t>
  </si>
  <si>
    <t>Armatury se dvěma závity montáž armatur se dvěma závity ostatních typů G 2 1/2</t>
  </si>
  <si>
    <t>40562965.1</t>
  </si>
  <si>
    <t>membránový bezpečnostní uzávěr plynový DN65 nepřímočinný, direktní, bez napětí uzavřený, s připojením odvětrání</t>
  </si>
  <si>
    <t>723261913</t>
  </si>
  <si>
    <t>Montáž plynoměrů při rekonstrukci plynoinstalací s odvzdušněním a odzkoušením maximální průtok Q (m3/h) 16 m3/h</t>
  </si>
  <si>
    <t>723261914</t>
  </si>
  <si>
    <t>Montáž plynoměrů při rekonstrukci plynoinstalací s odvzdušněním a odzkoušením maximální průtok Q (m3/h) 40 m3/h</t>
  </si>
  <si>
    <t>38822272</t>
  </si>
  <si>
    <t>plynoměr membránový nízkotlaký se šroubením Qmax 10m3/h, PN 0,05MPa, rozteč 250</t>
  </si>
  <si>
    <t>38822277</t>
  </si>
  <si>
    <t>plynoměr membránový Qmax 65m3/h, PN 0,05MPa, DN 80</t>
  </si>
  <si>
    <t>388411491a</t>
  </si>
  <si>
    <t>Manometr průměr skříně 160mm se spodním přípojem; 0-6 kPa</t>
  </si>
  <si>
    <t>388411492a</t>
  </si>
  <si>
    <t>Manometr průměr skříně D 160mm se spodním přípojem rozsah 0-400 kPa</t>
  </si>
  <si>
    <t>72329R101</t>
  </si>
  <si>
    <t>Odvzdušnění potrubí plynoinstalace-hodin revize</t>
  </si>
  <si>
    <t>72329R111</t>
  </si>
  <si>
    <t>Tlaková zkouška plynovodu vnitřního-hodin revize</t>
  </si>
  <si>
    <t>72329R121</t>
  </si>
  <si>
    <t>Revize vnitřního plynovodu - hodin revize</t>
  </si>
  <si>
    <t>72329R125</t>
  </si>
  <si>
    <t>Revize zařízení plynoinstalace-hodin revize</t>
  </si>
  <si>
    <t>72329R131</t>
  </si>
  <si>
    <t>Uvedení plynových zařízení do provozu-hodin revize</t>
  </si>
  <si>
    <t>72329R201</t>
  </si>
  <si>
    <t>Doplňkové konstrukce-podpěry, konzoly, uchycení</t>
  </si>
  <si>
    <t>998723202</t>
  </si>
  <si>
    <t>Přesun hmot pro vnitřní plynovod stanovený procentní sazbou (%) z ceny vodorovná dopravní vzdálenost do 50 m v objektech výšky přes 6 do 12 m</t>
  </si>
  <si>
    <t>783314201</t>
  </si>
  <si>
    <t>Základní antikorozní nátěr zámečnických konstrukcí jednonásobný syntetický standardní</t>
  </si>
  <si>
    <t>783315101</t>
  </si>
  <si>
    <t>Mezinátěr zámečnických konstrukcí jednonásobný syntetický standardní</t>
  </si>
  <si>
    <t>783317101</t>
  </si>
  <si>
    <t>Krycí nátěr (email) zámečnických konstrukcí jednonásobný syntetický standardní</t>
  </si>
  <si>
    <t>783601713</t>
  </si>
  <si>
    <t>Příprava podkladu armatur a kovových potrubí před provedením nátěru potrubí do DN 50 mm odmaštěním, odmašťovačem vodou ředitelným</t>
  </si>
  <si>
    <t>783601731</t>
  </si>
  <si>
    <t>Příprava podkladu armatur a kovových potrubí před provedením nátěru potrubí přes DN 50 do DN 100 mm odmaštěním, odmašťovačem vodou ředitelným</t>
  </si>
  <si>
    <t>783601775</t>
  </si>
  <si>
    <t>Příprava podkladu armatur a kovových potrubí před provedením nátěru potrubí přes DN 150 do DN 200 mm odmaštěním, odmašťovačem vodou ředitelným</t>
  </si>
  <si>
    <t>783614651</t>
  </si>
  <si>
    <t>Základní antikorozní nátěr armatur a kovových potrubí jednonásobný potrubí do DN 50 mm syntetický standardní</t>
  </si>
  <si>
    <t>783614661</t>
  </si>
  <si>
    <t>Základní antikorozní nátěr armatur a kovových potrubí jednonásobný potrubí přes DN 50 do DN 100 mm syntetický standardní</t>
  </si>
  <si>
    <t>783614681</t>
  </si>
  <si>
    <t>Základní antikorozní nátěr armatur a kovových potrubí jednonásobný potrubí přes DN 150 do DN 200 mm syntetický standardní</t>
  </si>
  <si>
    <t>Krycí nátěr (email) armatur a kovových potrubí potrubí do DN 50 mm dvojnásobný syntetický standardní</t>
  </si>
  <si>
    <t>783617631</t>
  </si>
  <si>
    <t>Krycí nátěr (email) armatur a kovových potrubí potrubí přes DN 50 do DN 100 mm dvojnásobný syntetický standardní</t>
  </si>
  <si>
    <t>783617671</t>
  </si>
  <si>
    <t>Krycí nátěr (email) armatur a kovových potrubí potrubí přes DN 150 do DN 200 mm dvojnásobný syntetický standardní</t>
  </si>
  <si>
    <t>1.06 - Ústřední vytápění</t>
  </si>
  <si>
    <t>D1 - Kotlový okruh</t>
  </si>
  <si>
    <t>D2 - Větev č. 1 - ohřev TV</t>
  </si>
  <si>
    <t>D3 - Větev č. 2 - ohřívače VZT</t>
  </si>
  <si>
    <t>D4 - Větev č. 3 - oddělění RH</t>
  </si>
  <si>
    <t>D5 - Větev č. 4 - oddělění ZS</t>
  </si>
  <si>
    <t>D6 - Větev č. 5 - oddělění O1</t>
  </si>
  <si>
    <t>D7 - Větev č. 6 - oddělění N</t>
  </si>
  <si>
    <t>D8 - Větev č. 7 - oddělění O2</t>
  </si>
  <si>
    <t>D9 - Větev č. 8 - oddělění G</t>
  </si>
  <si>
    <t>D10 - Větev č. 9 - oddělění O3</t>
  </si>
  <si>
    <t>D11 - Větev č. 10 - rezerva</t>
  </si>
  <si>
    <t>D12 - Ohřev TV</t>
  </si>
  <si>
    <t>D13 - Napojení ohřívačů VZT</t>
  </si>
  <si>
    <t>D14 - Potrubí a izolace</t>
  </si>
  <si>
    <t>D15 - Otopná tělesa</t>
  </si>
  <si>
    <t>D16 - Odkouření</t>
  </si>
  <si>
    <t>D17 - Úpravna vody</t>
  </si>
  <si>
    <t>D18 - Ostatní</t>
  </si>
  <si>
    <t>D19 - Montáže</t>
  </si>
  <si>
    <t>OST12 - VŘ_02</t>
  </si>
  <si>
    <t xml:space="preserve">    OST13 - VŘ_03_Napojení ohřívačů VZT</t>
  </si>
  <si>
    <t>D1</t>
  </si>
  <si>
    <t>Kotlový okruh</t>
  </si>
  <si>
    <t>Z/T.0.1a,b</t>
  </si>
  <si>
    <t>Stacionární kondenzační plynový kotel; topný výkon 37,4 - 229,6 kW (při 50/30°C); rozměry 760x1455x1264 mm (ŠxVxH); váha 285kg; provozní tlak max.6 bar; hliníkový výměník; připojení DN65; odvod spalin DN200</t>
  </si>
  <si>
    <t>Poznámka k položce:_x000D_
Poznámka k položce: *Ekvitermní regulace, modul BM pro zapojení kotlů do kaskády, vnější sonda, sonda TV, externí moduly apod. je součástí výkazu MaR</t>
  </si>
  <si>
    <t>Z/T.0.2</t>
  </si>
  <si>
    <t>Čerpadlový expanzní a doplňovací automat; provozní přetlak 2,5 bar, provozní teplota 70°C, rozměry: 530x580x680 mm (ŠxHxV); objem základní nádoby 200 l (740x1720(dxH)), hlášení poruchy</t>
  </si>
  <si>
    <t>Z/T.0.3a</t>
  </si>
  <si>
    <t>Tlaková expanzní nádoba; membránová; objem 35 l; 354x459(dxH); PN10; připojení DN20</t>
  </si>
  <si>
    <t>Z/T.0.3b</t>
  </si>
  <si>
    <t>Uzávěr se zajištěním pro expanzní nádobu 3/4"; s integrovaným vypouštěním</t>
  </si>
  <si>
    <t>Z/T.0.4</t>
  </si>
  <si>
    <t>Hydraulický stabilizátor; s hydraulickou výhybkou, výkon 700 kW; průtok 30 m3/h; připojení 4x DN100; s vypouštěcím kohoutem a automatickým odvzdušňovacím ventilem</t>
  </si>
  <si>
    <t>Z/T.0.5</t>
  </si>
  <si>
    <t>Kombinovaný rozdělovač a sběrač modul 200; napojení na páteřní rozvod DN100; výstupy (přívod/zpátečka) 2xDN50, 5xDN40, 3xDN32, ; návarky pro vypouštění, vč. nosného rámu a tepelné PUR izolace, tvar to "L"</t>
  </si>
  <si>
    <t>Z/T.0.6.</t>
  </si>
  <si>
    <t>Odlučovač nečistot a kalu; s hydraulickou výhybkou, výkon 700 kW; průtok 30 m3/h; připojení 4x DN100; s vypouštěcím kohoutem a automatickým odvzdušňovacím ventilem</t>
  </si>
  <si>
    <t>Z/T.0.7a,b</t>
  </si>
  <si>
    <t>Pojistka proti nedostatku vody DN20/ G 1"</t>
  </si>
  <si>
    <t>Z/T.0.8a,b</t>
  </si>
  <si>
    <t>Neutralizační zařízení DN 3 + náplň 25 kg</t>
  </si>
  <si>
    <t>Č/T.0.2a,b</t>
  </si>
  <si>
    <t>Mokroběžné čerpadlo s elektronickou regulací otáček s řídící jednotkou a snímačem diferenčního tlaku a teploty, příruba DN40,Q=13,3 m3/h, dopravní tlak 40 kPa</t>
  </si>
  <si>
    <t>PV/T.0.2b</t>
  </si>
  <si>
    <t>Pojistný ventil 4bar 1"x5/4"</t>
  </si>
  <si>
    <t>UK</t>
  </si>
  <si>
    <t>Kulový uzávěr přírubový DN65</t>
  </si>
  <si>
    <t>UK.1</t>
  </si>
  <si>
    <t>Kulový uzávěr přírubový DN100</t>
  </si>
  <si>
    <t>AOV</t>
  </si>
  <si>
    <t>Automatický odvzdušňovací venil se zpětným ventilem 1/2"</t>
  </si>
  <si>
    <t>GK</t>
  </si>
  <si>
    <t>Pryžový kompenzátor s přírubou DN65</t>
  </si>
  <si>
    <t>ZKL</t>
  </si>
  <si>
    <t>Zpětná klapka přírubová</t>
  </si>
  <si>
    <t>VK</t>
  </si>
  <si>
    <t>Vypouštěcí kohout 1/2"</t>
  </si>
  <si>
    <t>Manometr s jímkou G1/4" 0-10 bar</t>
  </si>
  <si>
    <t>T</t>
  </si>
  <si>
    <t>Teploměr s jímkou G1/4" 0-120 °C</t>
  </si>
  <si>
    <t>D2</t>
  </si>
  <si>
    <t>Větev č. 1 - ohřev TV</t>
  </si>
  <si>
    <t>Č/T.1.1</t>
  </si>
  <si>
    <t>Mokroběžné čerpadlo s elektronickou regulací otáček s řídící jednotkou a snímačem diferenčního tlaku a teploty, závit DN25, Q=6,5 m3/h, dopravní tlak 20 kPa</t>
  </si>
  <si>
    <t>KK</t>
  </si>
  <si>
    <t>Kulový kohout závitový 2"</t>
  </si>
  <si>
    <t>ZK</t>
  </si>
  <si>
    <t>Zpětná klapka závitová 2"</t>
  </si>
  <si>
    <t>F</t>
  </si>
  <si>
    <t>Filtr závitový 2"</t>
  </si>
  <si>
    <t>GK.1</t>
  </si>
  <si>
    <t>Pryžový kompenzátor závitový 2"</t>
  </si>
  <si>
    <t>D3</t>
  </si>
  <si>
    <t>Větev č. 2 - ohřívače VZT</t>
  </si>
  <si>
    <t>Č/T.2.1</t>
  </si>
  <si>
    <t>Mokroběžné čerpadlo s elektronickou regulací otáček s řídící jednotkou a snímačem diferenčního tlaku a teploty, závit DN25, Q=4,1 m3/h, dopravní tlak 40 kPa</t>
  </si>
  <si>
    <t>D4</t>
  </si>
  <si>
    <t>Větev č. 3 - oddělění RH</t>
  </si>
  <si>
    <t>V/T.3.1</t>
  </si>
  <si>
    <t>Tlakově nezávislý 2-cestný ventil DN25; s měřícími vsuvkami; se servopohonem 24V; kvs 7,5, pracovní zdvih 5,5 mm</t>
  </si>
  <si>
    <t>Č/T.3.1</t>
  </si>
  <si>
    <t>Mokroběžné čerpadlo s elektronickou regulací otáček s řídící jednotkou a snímačem diferenčního tlaku a teploty, závit DN25, Q=1,4 m3/h, dopravní tlak 30 kPa</t>
  </si>
  <si>
    <t>KK.1</t>
  </si>
  <si>
    <t>Kulový kohout závitový 5/4"</t>
  </si>
  <si>
    <t>ZK.1</t>
  </si>
  <si>
    <t>Zpětná klapka závitová 5/4"</t>
  </si>
  <si>
    <t>F.1</t>
  </si>
  <si>
    <t>Filtr závitový 5/4"</t>
  </si>
  <si>
    <t>GK.2</t>
  </si>
  <si>
    <t>Pryžový kompenzátor závitový 5/4"</t>
  </si>
  <si>
    <t>D5</t>
  </si>
  <si>
    <t>Větev č. 4 - oddělění ZS</t>
  </si>
  <si>
    <t>V/T.4.1</t>
  </si>
  <si>
    <t>Tlakově nezávislý 2-cestný ventil DN32; s měřícími vsuvkami; se servopohonem 24V; kvs 7,6, pracovní zdvih 5,5 mm</t>
  </si>
  <si>
    <t>Č/T.4.1</t>
  </si>
  <si>
    <t>Mokroběžné čerpadlo s elektronickou regulací otáček s řídící jednotkou a snímačem diferenčního tlaku a teploty, závit DN25, Q=1,6 m3/h, dopravní tlak 30 kPa</t>
  </si>
  <si>
    <t>KK.2</t>
  </si>
  <si>
    <t>Kulový kohout závitový 6/4"</t>
  </si>
  <si>
    <t>ZK.2</t>
  </si>
  <si>
    <t>Zpětná klapka závitová 6/4"</t>
  </si>
  <si>
    <t>F.2</t>
  </si>
  <si>
    <t>Filtr závitový 6/4"</t>
  </si>
  <si>
    <t>GK.3</t>
  </si>
  <si>
    <t>Pryžový kompenzátor závitový 6/4"</t>
  </si>
  <si>
    <t>D6</t>
  </si>
  <si>
    <t>Větev č. 5 - oddělění O1</t>
  </si>
  <si>
    <t>V/T.5.1</t>
  </si>
  <si>
    <t>Č/T.5.1</t>
  </si>
  <si>
    <t>D7</t>
  </si>
  <si>
    <t>Větev č. 6 - oddělění N</t>
  </si>
  <si>
    <t>V/T.6.1</t>
  </si>
  <si>
    <t>Č/T.6.1</t>
  </si>
  <si>
    <t>Mokroběžné čerpadlo s elektronickou regulací otáček s řídící jednotkou a snímačem diferenčního tlaku a teploty, závit DN25, Q=1,1 m3/h, dopravní tlak 20 kPa</t>
  </si>
  <si>
    <t>D8</t>
  </si>
  <si>
    <t>Větev č. 7 - oddělění O2</t>
  </si>
  <si>
    <t>V/T.7.1</t>
  </si>
  <si>
    <t>Č/T.7.1</t>
  </si>
  <si>
    <t>Mokroběžné čerpadlo s elektronickou regulací otáček s řídící jednotkou a snímačem diferenčního tlaku a teploty, závit DN25, Q=1,6 m3/h, dopravní tlak 25 kPa</t>
  </si>
  <si>
    <t>D9</t>
  </si>
  <si>
    <t>Větev č. 8 - oddělění G</t>
  </si>
  <si>
    <t>V/T.8.1</t>
  </si>
  <si>
    <t>Č/T.8.1</t>
  </si>
  <si>
    <t>Mokroběžné čerpadlo s elektronickou regulací otáček s řídící jednotkou a snímačem diferenčního tlaku a teploty, závit DN25, Q=0,9 m3/h, dopravní tlak 35 kPa</t>
  </si>
  <si>
    <t>D10</t>
  </si>
  <si>
    <t>Větev č. 9 - oddělění O3</t>
  </si>
  <si>
    <t>V/T.9.1</t>
  </si>
  <si>
    <t>Č/T.9.1</t>
  </si>
  <si>
    <t>Mokroběžné čerpadlo s elektronickou regulací otáček s řídící jednotkou a snímačem diferenčního tlaku a teploty, závit DN25, Q=1,4 m3/h, dopravní tlak 35 kPa</t>
  </si>
  <si>
    <t>D11</t>
  </si>
  <si>
    <t>Větev č. 10 - rezerva</t>
  </si>
  <si>
    <t>D12</t>
  </si>
  <si>
    <t>Ohřev TV</t>
  </si>
  <si>
    <t>Z/T.1.1</t>
  </si>
  <si>
    <t>Stacionární zásobník teplé vody s jedním výměníkem 4,5 m2; objem 945 litrů; s boční přírubou; max. přetlak 1 Mpa; připojení topné vody 5/4"</t>
  </si>
  <si>
    <t>V/T.1.2a,b</t>
  </si>
  <si>
    <t>Ruční vyvažovací ventil s měřícími vsuvkami DN25</t>
  </si>
  <si>
    <t>D13</t>
  </si>
  <si>
    <t>Napojení ohřívačů VZT</t>
  </si>
  <si>
    <t>V/T.2.2a</t>
  </si>
  <si>
    <t xml:space="preserve">POLOŽKA NEOBSAZENA _ NENACEŇOVAT </t>
  </si>
  <si>
    <t>V/T.2.3a</t>
  </si>
  <si>
    <t>V/T.2.2b</t>
  </si>
  <si>
    <t>V/T.2.3b</t>
  </si>
  <si>
    <t>V/T.2.2c</t>
  </si>
  <si>
    <t>V/T.2.3c</t>
  </si>
  <si>
    <t>Automatický regulátor diferenčního tlaku DN25 s kapilárou</t>
  </si>
  <si>
    <t>D14</t>
  </si>
  <si>
    <t>Potrubí a izolace</t>
  </si>
  <si>
    <t>Pol427</t>
  </si>
  <si>
    <t>Potrubí z trubek ocelových černých bezešvých DN65</t>
  </si>
  <si>
    <t>Pol428</t>
  </si>
  <si>
    <t>Potrubí z trubek ocelových černých bezešvých DN100</t>
  </si>
  <si>
    <t>Pol429</t>
  </si>
  <si>
    <t>Měděné potrubí 15x1,0 mm s lisovanými spoji, vč. tvarovek</t>
  </si>
  <si>
    <t>Pol430</t>
  </si>
  <si>
    <t>Měděné potrubí 18x1,0 mm s lisovanými spoji, vč. tvarovek</t>
  </si>
  <si>
    <t>Pol431</t>
  </si>
  <si>
    <t>Měděné potrubí 22x1,0 mm s lisovanými spoji, vč. tvarovek</t>
  </si>
  <si>
    <t>Pol432</t>
  </si>
  <si>
    <t>Měděné potrubí 28x1,0 mm s lisovanými spoji, vč. tvarovek</t>
  </si>
  <si>
    <t>Pol433</t>
  </si>
  <si>
    <t>Měděné potrubí 35x1,5 mm s lisovanými spoji, vč. tvarovek</t>
  </si>
  <si>
    <t>Pol434</t>
  </si>
  <si>
    <t>Měděné potrubí 42x1,5 mm s lisovanými spoji, vč. tvarovek</t>
  </si>
  <si>
    <t>Pol435</t>
  </si>
  <si>
    <t>Měděné potrubí 54x2,0 mm s lisovanými spoji, vč. tvarovek</t>
  </si>
  <si>
    <t>Pol436</t>
  </si>
  <si>
    <t>Termoizolační trubice z pěnového polyetylenu laminovaná zesílenou hliníkovou fólií 15/20</t>
  </si>
  <si>
    <t>Pol437</t>
  </si>
  <si>
    <t>Termoizolační trubice z pěnového polyetylenu laminovaná zesílenou hliníkovou fólií 18/20</t>
  </si>
  <si>
    <t>Pol438</t>
  </si>
  <si>
    <t>Termoizolační trubice z pěnového polyetylenu laminovaná zesílenou hliníkovou fólií 22/25</t>
  </si>
  <si>
    <t>Pol439</t>
  </si>
  <si>
    <t>Termoizolační trubice z pěnového polyetylenu laminovaná zesílenou hliníkovou fólií 28/25</t>
  </si>
  <si>
    <t>Pol440</t>
  </si>
  <si>
    <t>Izolační pouzdro z kamenné vlny s hliníkovou fólií 35/30</t>
  </si>
  <si>
    <t>Pol441</t>
  </si>
  <si>
    <t>Izolační pouzdro z kamenné vlny s hliníkovou fólií 42/40</t>
  </si>
  <si>
    <t>Pol442</t>
  </si>
  <si>
    <t>Izolační pouzdro z kamenné vlny s hliníkovou fólií 54/50</t>
  </si>
  <si>
    <t>D15</t>
  </si>
  <si>
    <t>Otopná tělesa</t>
  </si>
  <si>
    <t>Pol443</t>
  </si>
  <si>
    <t>Trubkové otopné těleso s krajním připojením 1220/600 (White RAL 9016)</t>
  </si>
  <si>
    <t>Pol443.b</t>
  </si>
  <si>
    <t>Trubkové otopné těleso s krajním připojením 1220/500 (White RAL 9016)</t>
  </si>
  <si>
    <t>1960154944</t>
  </si>
  <si>
    <t>Pol444</t>
  </si>
  <si>
    <t>Deskové otopné těleso s vysokým požadavkem na hygienu; VK; hloubka 102 mm 603/404 (White RAL 9016)</t>
  </si>
  <si>
    <t>Pol445</t>
  </si>
  <si>
    <t>Deskové otopné těleso s vysokým požadavkem na hygienu; VK; hloubka 102 mm 603/604 (White RAL 9016)</t>
  </si>
  <si>
    <t>Pol446</t>
  </si>
  <si>
    <t>Deskové otopné těleso s vysokým požadavkem na hygienu; VK; hloubka 102 mm 603/904 (White RAL 9016)</t>
  </si>
  <si>
    <t>Pol447</t>
  </si>
  <si>
    <t>Deskové otopné těleso s vysokým požadavkem na hygienu; VK; hloubka 102 mm 603/1004 (White RAL 9016)</t>
  </si>
  <si>
    <t>Pol448</t>
  </si>
  <si>
    <t>Deskové otopné těleso s vysokým požadavkem na hygienu; VK; hloubka 102 mm 603/1204 (White RAL 9016)</t>
  </si>
  <si>
    <t>Pol449</t>
  </si>
  <si>
    <t>Deskové otopné těleso s vysokým požadavkem na hygienu; VK; hloubka 102 mm 603/1804 (White RAL 9016)</t>
  </si>
  <si>
    <t>Pol450</t>
  </si>
  <si>
    <t>Deskové otopné těleso s vysokým požadavkem na hygienu; VK; hloubka 157 mm 603/1004 (White RAL 9016)</t>
  </si>
  <si>
    <t>Pol451</t>
  </si>
  <si>
    <t>Deskové otopné těleso s vysokým požadavkem na hygienu; VK; hloubka 157 mm 603/1204 (White RAL 9016)</t>
  </si>
  <si>
    <t>Pol452</t>
  </si>
  <si>
    <t>Termostatický ventil rohový jednoregulační 1/2"x16</t>
  </si>
  <si>
    <t>Pol453</t>
  </si>
  <si>
    <t>Regulační šroubení rohové s vypouštěním 1/2"x16</t>
  </si>
  <si>
    <t>Pol454</t>
  </si>
  <si>
    <t>Šroubení VK rohové 1/2"x18 mm</t>
  </si>
  <si>
    <t>Pol455</t>
  </si>
  <si>
    <t>Termostatická hlavice kapalinová 8-32 °C, antivandal</t>
  </si>
  <si>
    <t>Pol456</t>
  </si>
  <si>
    <t>Adaptér pro měděné trubky (M 16) 15</t>
  </si>
  <si>
    <t>Pol457</t>
  </si>
  <si>
    <t>Adaptér pro měděné trubky (M 18) 15</t>
  </si>
  <si>
    <t>D16</t>
  </si>
  <si>
    <t>Odkouření</t>
  </si>
  <si>
    <t>Pol458</t>
  </si>
  <si>
    <t>Měřící kus (plast, hliník) DN200</t>
  </si>
  <si>
    <t>Pol459</t>
  </si>
  <si>
    <t>Koleno 87° (plast, hliník) DN200</t>
  </si>
  <si>
    <t>Pol460</t>
  </si>
  <si>
    <t>Revizní koleno 87° (plast, hliník)  pravé DN200</t>
  </si>
  <si>
    <t>Pol461</t>
  </si>
  <si>
    <t>Trubka s hrdlem 2m (plast, hliník)  DN200</t>
  </si>
  <si>
    <t>Pol462</t>
  </si>
  <si>
    <t>Trubka s hrdlem 0,25m (plast, hliník)  DN200</t>
  </si>
  <si>
    <t>Pol463</t>
  </si>
  <si>
    <t>Revizní koleno 87° (plast, hliník)  DN200</t>
  </si>
  <si>
    <t>Pol464</t>
  </si>
  <si>
    <t>Přechodový díl (plast, hliník/nerez) 25/200</t>
  </si>
  <si>
    <t>Pol465</t>
  </si>
  <si>
    <t>Rovný díl 450mm (nerez) DN200</t>
  </si>
  <si>
    <t>Pol466</t>
  </si>
  <si>
    <t>Rozeta a manž. proti zatékání (nerez) DN250</t>
  </si>
  <si>
    <t>Pol467</t>
  </si>
  <si>
    <t>Těsnění Silikon (nerez) DN200</t>
  </si>
  <si>
    <t>Poznámka k položce:_x000D_
Poznámka k položce: Komín:</t>
  </si>
  <si>
    <t>Pol468</t>
  </si>
  <si>
    <t>Koleno 85° DN200</t>
  </si>
  <si>
    <t>Pol469</t>
  </si>
  <si>
    <t>Vynášecí díl DN200</t>
  </si>
  <si>
    <t>Pol470</t>
  </si>
  <si>
    <t>Rovný díl 950mm DN200</t>
  </si>
  <si>
    <t>Pol471</t>
  </si>
  <si>
    <t>Rovný díl 450mm DN200</t>
  </si>
  <si>
    <t>Pol472</t>
  </si>
  <si>
    <t>Hlavice a přechodový díl DN200</t>
  </si>
  <si>
    <t>Pol473</t>
  </si>
  <si>
    <t>Těsnění Silikon DN200</t>
  </si>
  <si>
    <t>Pol474</t>
  </si>
  <si>
    <t>Rozeta a manž. proti zatékání DN200</t>
  </si>
  <si>
    <t>Pol475</t>
  </si>
  <si>
    <t>Konzole trojúhelníková (odstup 50-130mm) DN200</t>
  </si>
  <si>
    <t>Pol476</t>
  </si>
  <si>
    <t>Stěnová objímka (odstup 50mm) DN200</t>
  </si>
  <si>
    <t>Poznámka k položce:_x000D_
Poznámka k položce: Sání:</t>
  </si>
  <si>
    <t>Pol477</t>
  </si>
  <si>
    <t>Kotlová redukce - centrická 125/160</t>
  </si>
  <si>
    <t>Pol478</t>
  </si>
  <si>
    <t>Koleno 87° DN160</t>
  </si>
  <si>
    <t>Pol479</t>
  </si>
  <si>
    <t>Trubka s hrdlem 2m DN160</t>
  </si>
  <si>
    <t>Pol480</t>
  </si>
  <si>
    <t>Trubka s hrdlem 0,25m DN160</t>
  </si>
  <si>
    <t>Pol481</t>
  </si>
  <si>
    <t>Ukončovací trubka bez hrdla (černá) DN160</t>
  </si>
  <si>
    <t>D17</t>
  </si>
  <si>
    <t>Úpravna vody</t>
  </si>
  <si>
    <t>Pol482</t>
  </si>
  <si>
    <t>Mechanický předfiltr 3/4", ruční oplach</t>
  </si>
  <si>
    <t>Pol483</t>
  </si>
  <si>
    <t>Kulový kohout závitový 1"</t>
  </si>
  <si>
    <t>Pol484</t>
  </si>
  <si>
    <t>Systémový oddělovač 3/4" dle DIN EN 1717</t>
  </si>
  <si>
    <t>Pol485</t>
  </si>
  <si>
    <t>Zpětná klapka 1"</t>
  </si>
  <si>
    <t>Pol486</t>
  </si>
  <si>
    <t>Odsolovací filtr; napojení 1"; objem 25 l</t>
  </si>
  <si>
    <t>Pol487</t>
  </si>
  <si>
    <t>Zapůjčení odsolovacího filtru; napojení 1"; objem 100 l</t>
  </si>
  <si>
    <t>Pol488</t>
  </si>
  <si>
    <t>Digitální měřič vodivosti; rozsah 0-100 µS</t>
  </si>
  <si>
    <t>Pol489</t>
  </si>
  <si>
    <t>Vzorkovací kohout 1/2"</t>
  </si>
  <si>
    <t>Pol490</t>
  </si>
  <si>
    <t>Napojovací sada pro částečnou demineralizaci; součástí jsou uzavírací ventily, obtok, membránový ventil, 2 ks nerezových propojovacích hadic a přípravu na instalaci digitálního měřiče vodivosti</t>
  </si>
  <si>
    <t>Pol491</t>
  </si>
  <si>
    <t>Dávkovací čerpadlo 9 l/h, max. protitlak 6 bar; proporcionální dávkování; vč. vodoměru 3/4", sací a výtlačné armatury, vstřikovače a kontroly vyprázdnění</t>
  </si>
  <si>
    <t>Pol492</t>
  </si>
  <si>
    <t>Zásobní nádrž 50 l pro dávakovací čerpadlo</t>
  </si>
  <si>
    <t>Pol493</t>
  </si>
  <si>
    <t>Kapky na měření tvrdosti</t>
  </si>
  <si>
    <t>Pol494</t>
  </si>
  <si>
    <t>Chemie na prvotní spuštění - inhibitor koroze</t>
  </si>
  <si>
    <t>D18</t>
  </si>
  <si>
    <t>Pol495</t>
  </si>
  <si>
    <t>Doprava materiálu, přesun hmot, manipulace s topnými zdroji na místo určení</t>
  </si>
  <si>
    <t>kpl</t>
  </si>
  <si>
    <t>Pol496</t>
  </si>
  <si>
    <t>Stavební přípomoci - vysekání drážek, osazenní potrubí, zahození a začištění drážek</t>
  </si>
  <si>
    <t>Pol497</t>
  </si>
  <si>
    <t>Izolační závěsy, ocelové pomocné konstrukce, kotvení potrubí</t>
  </si>
  <si>
    <t>Pol498</t>
  </si>
  <si>
    <t>Napuštění soustavy</t>
  </si>
  <si>
    <t>Pol499</t>
  </si>
  <si>
    <t>Proplach soustavy</t>
  </si>
  <si>
    <t>Pol500</t>
  </si>
  <si>
    <t>Zaregulování soustavy</t>
  </si>
  <si>
    <t>Pol501</t>
  </si>
  <si>
    <t>Uvedení do provozu plynových kotlů</t>
  </si>
  <si>
    <t>Pol502</t>
  </si>
  <si>
    <t>Uvedení do provozu expanzního automatu</t>
  </si>
  <si>
    <t>Pol503</t>
  </si>
  <si>
    <t>Montážní a těsnící materiál</t>
  </si>
  <si>
    <t>Pol504</t>
  </si>
  <si>
    <t>Topná zkouška</t>
  </si>
  <si>
    <t>hod</t>
  </si>
  <si>
    <t>Pol505</t>
  </si>
  <si>
    <t>Tlaková zkouška</t>
  </si>
  <si>
    <t>Pol506</t>
  </si>
  <si>
    <t>Dokumentace skutečného provedení</t>
  </si>
  <si>
    <t>D19</t>
  </si>
  <si>
    <t>Montáže</t>
  </si>
  <si>
    <t>D19_R01</t>
  </si>
  <si>
    <t>Kompletní montážní práce</t>
  </si>
  <si>
    <t>POL600</t>
  </si>
  <si>
    <t>Izolační pouzdro z kamenné vlny s hliníkovou fólií 76/50 (DN65)</t>
  </si>
  <si>
    <t>-310250901</t>
  </si>
  <si>
    <t>POL601</t>
  </si>
  <si>
    <t>Izolační pouzdro z kamenné vlny s hliníkovou fólií 108/60 (DN100)</t>
  </si>
  <si>
    <t>-2109665699</t>
  </si>
  <si>
    <t>POL602</t>
  </si>
  <si>
    <t>Protpožární ucpávky kovového potrubí - prostup stěnou; požární odolnost EI90 do d18</t>
  </si>
  <si>
    <t>2133778439</t>
  </si>
  <si>
    <t>POL603</t>
  </si>
  <si>
    <t>Protpožární ucpávky kovového potrubí - prostup stěnou; požární odolnost EI90 do d25</t>
  </si>
  <si>
    <t>-1922588845</t>
  </si>
  <si>
    <t>POL604</t>
  </si>
  <si>
    <t>Protpožární ucpávky kovového potrubí - prostup stěnou; požární odolnost EI90 do d33</t>
  </si>
  <si>
    <t>-69156942</t>
  </si>
  <si>
    <t>POL605</t>
  </si>
  <si>
    <t>Protpožární ucpávky kovového potrubí - prostup stěnou; požární odolnost EI90 do d50</t>
  </si>
  <si>
    <t>-927952084</t>
  </si>
  <si>
    <t>POL606</t>
  </si>
  <si>
    <t>Protpožární ucpávky kovového potrubí - prostup stěnou; požární odolnost EI90 do d76</t>
  </si>
  <si>
    <t>391551563</t>
  </si>
  <si>
    <t>POL607</t>
  </si>
  <si>
    <t>Protpožární ucpávky kovového potrubí - prostup stropem; požární odolnost EI90 do d18</t>
  </si>
  <si>
    <t>-731753896</t>
  </si>
  <si>
    <t>VŘ_03_Napojení ohřívačů VZT</t>
  </si>
  <si>
    <t>VVc</t>
  </si>
  <si>
    <t>Ruční vyvažovací ventil s měřícími vsuvkami s vypouštěním DN10</t>
  </si>
  <si>
    <t>-1812081379</t>
  </si>
  <si>
    <t>VVa,b</t>
  </si>
  <si>
    <t>Ruční vyvažovací ventil s měřícími vsuvkami s vypouštěním DN15</t>
  </si>
  <si>
    <t>-88809307</t>
  </si>
  <si>
    <t>Vva,b.1</t>
  </si>
  <si>
    <t>Ruční vyvažovací ventil s měřícími vsuvkami s vypouštěním DN20</t>
  </si>
  <si>
    <t>671105049</t>
  </si>
  <si>
    <t>Č/T.2.1a</t>
  </si>
  <si>
    <t>Mokroběžné čerpadlo s elektronickou regulací otáček, závit DN25, Q=0,43 m3/h, dopravní tlak 30 kPa, stavební délka 130 mm</t>
  </si>
  <si>
    <t>183618835</t>
  </si>
  <si>
    <t>Č/T.2.1b</t>
  </si>
  <si>
    <t>777668996</t>
  </si>
  <si>
    <t>Č/T.2.1c</t>
  </si>
  <si>
    <t>-763926151</t>
  </si>
  <si>
    <t>Č/T.2.2</t>
  </si>
  <si>
    <t>Mokroběžné čerpadlo s elektronickou regulací otáček, závit DN25, Q=1,02 m3/h, dopravní tlak 40 kPa, stavební délka 180 mm</t>
  </si>
  <si>
    <t>-470346843</t>
  </si>
  <si>
    <t>Č/T.2.3</t>
  </si>
  <si>
    <t>1402104751</t>
  </si>
  <si>
    <t>Č/T.2.4</t>
  </si>
  <si>
    <t>Mokroběžné čerpadlo s elektronickou regulací otáček, závit DN25, Q=0,54 m3/h, dopravní tlak 30 kPa, stavební délka 130 mm</t>
  </si>
  <si>
    <t>1526072503</t>
  </si>
  <si>
    <t>Č/T.2.5</t>
  </si>
  <si>
    <t>2114509562</t>
  </si>
  <si>
    <t>Č/T.2.6</t>
  </si>
  <si>
    <t>Mokroběžné čerpadlo s elektronickou regulací otáček, závit DN25, Q=0,41 m3/h, dopravní tlak 30 kPa, stavební délka 130 mm</t>
  </si>
  <si>
    <t>682164804</t>
  </si>
  <si>
    <t>-940496331</t>
  </si>
  <si>
    <t>F.3</t>
  </si>
  <si>
    <t>Filtr závitový 3/4"</t>
  </si>
  <si>
    <t>759648119</t>
  </si>
  <si>
    <t>ZK.3</t>
  </si>
  <si>
    <t>Zpětná klapka závitová 3/8"</t>
  </si>
  <si>
    <t>1682110467</t>
  </si>
  <si>
    <t>KK.3</t>
  </si>
  <si>
    <t>Kulový kohout závitový 3/4"</t>
  </si>
  <si>
    <t>-1047970150</t>
  </si>
  <si>
    <t>-838661358</t>
  </si>
  <si>
    <t>Úroveň 4:</t>
  </si>
  <si>
    <t>0 - Ostatní náklady</t>
  </si>
  <si>
    <t>OST - Ostatní</t>
  </si>
  <si>
    <t>OST</t>
  </si>
  <si>
    <t>OST_R01</t>
  </si>
  <si>
    <t>VRN, přesuny, kompletní stavební a zednické výpomoce, oastatní náklady _ KOMPLET PRO ODDÍL VZT</t>
  </si>
  <si>
    <t>1 - Zařízení č.1.2</t>
  </si>
  <si>
    <t>Díl: - Vzduchotechnika</t>
  </si>
  <si>
    <t>Díl:</t>
  </si>
  <si>
    <t>Vzduchotechnika</t>
  </si>
  <si>
    <t>1.2.1</t>
  </si>
  <si>
    <t>Kompaktní vzduchotechnická jednotka do venkovního prostředí</t>
  </si>
  <si>
    <t>sbr</t>
  </si>
  <si>
    <t>Poznámka k položce:_x000D_
Poznámka k položce: Ventilátor – přívodní Q = 4 000 m3/h , p = 450 Pa , N = 1,64 kW / 400 V,  Ventilátor – odvodní Q = 4 000 m3/h , p = 450 Pa , N = 1,30 kW / 400 V,  Vodní ohřívač – okamžity výkon 7,4 kW, bez rek. 34,4 kW,Rekuperátor PCFK 62 DV 4200 s obtokem-okamžita účinnost rekuperace v zimě 91%, Přímý výparník - celkovy vykon 20,2 kW, bez rek. 29,1 kW, Filtr AFR 48 F7, Sifon podtl.s uzávěrem - 3 ks, Servopohon klapky - obtok rekuperátoru – LM24A-SR,                         Servopohon klapky - odvod – LM24A, Servopohon klapky - přívod – LF24, Směšovací uzel topné vody - ESU C40-V6.3 A</t>
  </si>
  <si>
    <t>M.1</t>
  </si>
  <si>
    <t>Montáž kompaktní vzduchotechnické jednotky s příslušenstvím</t>
  </si>
  <si>
    <t>1.2.2</t>
  </si>
  <si>
    <t>Pružná spojka 600 x 630</t>
  </si>
  <si>
    <t>1.2.3</t>
  </si>
  <si>
    <t>Tlumíč hluku kulisový 600 x 630, délka  1 000 cm</t>
  </si>
  <si>
    <t>M1a</t>
  </si>
  <si>
    <t>Montáž tlumiče hluku</t>
  </si>
  <si>
    <t>1.2.4</t>
  </si>
  <si>
    <t>Vířivý anemostat čtvercový DFR – A 600 x 24, včetně plenum boxu s klapkou</t>
  </si>
  <si>
    <t>1.1.5</t>
  </si>
  <si>
    <t>Vířivý anemostat čtvercový DFR – A 600 x 16, včetně plenum boxu s klapkou</t>
  </si>
  <si>
    <t>M.2</t>
  </si>
  <si>
    <t>Montáž(anemostatu)</t>
  </si>
  <si>
    <t>1.2.6</t>
  </si>
  <si>
    <t>Přívodní ventil s dlouhým dosahem CTVK d100, včetně montážního kroužku</t>
  </si>
  <si>
    <t>1.2.7</t>
  </si>
  <si>
    <t>Přívodní talířový ventil d125, včetně montážního kroužku</t>
  </si>
  <si>
    <t>1.2.8</t>
  </si>
  <si>
    <t>Odvodní talířový ventil d100, včetně montážního kroužku</t>
  </si>
  <si>
    <t>1.2.9</t>
  </si>
  <si>
    <t>Odvodní talířový ventil d125, včetně montážního kroužku</t>
  </si>
  <si>
    <t>1.2.10</t>
  </si>
  <si>
    <t>Odvodní talířový ventil d160, včetně montážního kroužku</t>
  </si>
  <si>
    <t>1.2.11</t>
  </si>
  <si>
    <t>Odvodní talířový ventil d200, včetně montážního kroužku</t>
  </si>
  <si>
    <t>M.3</t>
  </si>
  <si>
    <t>Montáž(ventilu)</t>
  </si>
  <si>
    <t>1.2.12</t>
  </si>
  <si>
    <t>Potrubí sk.I – koleno 630 x 600</t>
  </si>
  <si>
    <t>1.2.13</t>
  </si>
  <si>
    <t>Potrubí sk.I – koleno 600 x 630</t>
  </si>
  <si>
    <t>1.2.14</t>
  </si>
  <si>
    <t>Potrubí sk.I – koleno 600 x 400/ 45°</t>
  </si>
  <si>
    <t>1.2.14a</t>
  </si>
  <si>
    <t>Potrubí sk.I – koleno 630 x 600/ 45°</t>
  </si>
  <si>
    <t>1.2.15</t>
  </si>
  <si>
    <t>Potrubí sk.I – koleno 600 x 400</t>
  </si>
  <si>
    <t>1.2.16</t>
  </si>
  <si>
    <t>Potrubí sk.I – koncový díl jednotky – sání</t>
  </si>
  <si>
    <t>1.2.17</t>
  </si>
  <si>
    <t>Potrubí sk.I – koncový díl jednotky – výfuk</t>
  </si>
  <si>
    <t>1.2.18</t>
  </si>
  <si>
    <t>Přechod pro potrubí sk.I –  600 x 630/ 400 x 600/ 500</t>
  </si>
  <si>
    <t>1.2.19</t>
  </si>
  <si>
    <t>T kus pro potrubí sk.I –  600 x 400/ 600 x 250/ 600 x250</t>
  </si>
  <si>
    <t>1.2.20</t>
  </si>
  <si>
    <t>Potrubí sk.I – koleno 600 x 250/ 90°</t>
  </si>
  <si>
    <t>1.2.21</t>
  </si>
  <si>
    <t>Potrubí sk.I – koleno 600 x 250/ 45°</t>
  </si>
  <si>
    <t>1.2.22</t>
  </si>
  <si>
    <t>Přechod osový sk.I –  d250/ d125/ 250</t>
  </si>
  <si>
    <t>1.2.22a</t>
  </si>
  <si>
    <t>Přechod osový sk.I –  d250/ d200/ 250</t>
  </si>
  <si>
    <t>1.2.23</t>
  </si>
  <si>
    <t>Odbočka jednostranná 90° d250/ d100 90°</t>
  </si>
  <si>
    <t>1.2.24</t>
  </si>
  <si>
    <t>Odbočka jednostranná 90° d200/ d200 90°</t>
  </si>
  <si>
    <t>1.2.25</t>
  </si>
  <si>
    <t>Odbočka jednostranná 90° d125/ d125 90°</t>
  </si>
  <si>
    <t>1.2.26</t>
  </si>
  <si>
    <t>Koleno pro kruhové potrubí  d200/ 90°</t>
  </si>
  <si>
    <t>1.2.27</t>
  </si>
  <si>
    <t>Koleno pro kruhové potrubí  d160/ 90°</t>
  </si>
  <si>
    <t>1.2.28</t>
  </si>
  <si>
    <t>Koleno pro kruhové potrubí  d125/ 90°</t>
  </si>
  <si>
    <t>1.2.29</t>
  </si>
  <si>
    <t>Koleno pro kruhové potrubí  d100/ 90°</t>
  </si>
  <si>
    <t>1.2.30</t>
  </si>
  <si>
    <t>4hr. potrubí sk.I –600 x 630</t>
  </si>
  <si>
    <t>1.2.31</t>
  </si>
  <si>
    <t>4hr. potrubí sk.I –600 x 400</t>
  </si>
  <si>
    <t>1.2.32</t>
  </si>
  <si>
    <t>4hr. potrubí sk.I –600 x 250</t>
  </si>
  <si>
    <t>M.5</t>
  </si>
  <si>
    <t>Montáž(4hr.potrubí)</t>
  </si>
  <si>
    <t>M.6</t>
  </si>
  <si>
    <t>Montáž(kruhového potrubí)</t>
  </si>
  <si>
    <t>1.2.33</t>
  </si>
  <si>
    <t>Ohebné potrubí SONOFLEX d250</t>
  </si>
  <si>
    <t>1.2.34</t>
  </si>
  <si>
    <t>Ohebné potrubí SONOFLEX d200</t>
  </si>
  <si>
    <t>1.2.35</t>
  </si>
  <si>
    <t>Ohebné potrubí SONOFLEX d160</t>
  </si>
  <si>
    <t>1.2.36</t>
  </si>
  <si>
    <t>Ohebné potrubí SONOFLEX d125</t>
  </si>
  <si>
    <t>1.2.37</t>
  </si>
  <si>
    <t>Ohebné potrubí SONOFLEX d100</t>
  </si>
  <si>
    <t>1.2.38</t>
  </si>
  <si>
    <t>Přechod pro potrubí sk.I –  630 x 600/ 600 x 400/ 500</t>
  </si>
  <si>
    <t>M.7</t>
  </si>
  <si>
    <t>Montáž(ohebné potrubí)</t>
  </si>
  <si>
    <t>-</t>
  </si>
  <si>
    <t>Pomocné ocelové konstrukce (závěsy, ....)</t>
  </si>
  <si>
    <t>-.1</t>
  </si>
  <si>
    <t>Těsnící a spojovácí materiál</t>
  </si>
  <si>
    <t>-.2</t>
  </si>
  <si>
    <t>Potrubí chladícího okruhu mezi chladičem vzduchotechnické jednotky a kondenzační jednotkou, včetně montáže a dodavky celého systému</t>
  </si>
  <si>
    <t>HZS</t>
  </si>
  <si>
    <t>Zaregulování zařízení</t>
  </si>
  <si>
    <t>HZS.1</t>
  </si>
  <si>
    <t>Příprava ke komplexnímu vyzkoušení (seznámení obsluhovatele s funkci, ....)</t>
  </si>
  <si>
    <t>HZS.2</t>
  </si>
  <si>
    <t>Komplexní vyzkoušení</t>
  </si>
  <si>
    <t>Nátěr pomocných a nosných kci pro VZT a poškozeného pozinkovaného potrubí do normálního prostředí standardními barvami ve složení: Nátěr reaktivní S 2008 jednonásobný, Nátěr syntetický základní antikorozní, Nátěr syntetický dvojnásobný a 1x email</t>
  </si>
  <si>
    <t>Tepelná izolace VZT potrubí na střeše s oplechváním ve složení:</t>
  </si>
  <si>
    <t>Pol507</t>
  </si>
  <si>
    <t>Oplechování plecem pozink tl. 0,6 mm</t>
  </si>
  <si>
    <t>Pol508</t>
  </si>
  <si>
    <t>Izolace VZT – montáž pásy Mirelon</t>
  </si>
  <si>
    <t>Pol509</t>
  </si>
  <si>
    <t>Pásy Mirelon tl.20 mm s AL fólií zesílenou sklorohoží, samolepící</t>
  </si>
  <si>
    <t>Pol510</t>
  </si>
  <si>
    <t>Přelepení spojů Al páskou</t>
  </si>
  <si>
    <t>Pol511</t>
  </si>
  <si>
    <t>Samolepící páska ALS šíře 50 mm</t>
  </si>
  <si>
    <t>4 - Zařízení č.1.1</t>
  </si>
  <si>
    <t>1.1.1</t>
  </si>
  <si>
    <t>Poznámka k položce:_x000D_
Poznámka k položce: Ventilátor – přívodní Q = 4 000 m3/h , p = 450 Pa , N = 1,64 kW / 400 V,  Ventilátor – odvodní Q = 4 000 m3/h , p = 450 Pa , N = 1,30 kW / 400 V,  Vodní ohřívač – okamžity výkon 7,4 kW, bez rek. 34,4 kW,Rekuperátor PCFK 62 DV 4200 s obtokem-okamžita účinnost rekuperace v zimě 91%, Přímý výparník - celkovy vykon 20,2 kW, bez rek. 29,1 kW, Filtr AFR 48 F7, Sifon podtl.s uzávěrem - 3 ks, Se rvopohon klapky - obtok rekuperátoru – LM24A-SR,                         Servopohon klapky - odvod – LM24A, Servopohon klapky - přívod – LF24, Směšovací uzel topné vody - ESU C40-V6.3 A, Chla</t>
  </si>
  <si>
    <t>1.1.2</t>
  </si>
  <si>
    <t>1.1.3</t>
  </si>
  <si>
    <t>1.1.4</t>
  </si>
  <si>
    <t>1.1.6</t>
  </si>
  <si>
    <t>1.1.7</t>
  </si>
  <si>
    <t>1.1.8</t>
  </si>
  <si>
    <t>Přívodní talířový ventil d160, včetně montážního kroužku</t>
  </si>
  <si>
    <t>1.1.10</t>
  </si>
  <si>
    <t>1.1.11</t>
  </si>
  <si>
    <t>1.1.12</t>
  </si>
  <si>
    <t>1.1.13</t>
  </si>
  <si>
    <t>1.1.15</t>
  </si>
  <si>
    <t>1.1.16</t>
  </si>
  <si>
    <t>1.1.17</t>
  </si>
  <si>
    <t>1.1.18</t>
  </si>
  <si>
    <t>1.1.19</t>
  </si>
  <si>
    <t>Potrubí sk.I – koleno 400 x 600</t>
  </si>
  <si>
    <t>1.1.20</t>
  </si>
  <si>
    <t>1.1.21</t>
  </si>
  <si>
    <t>1.1.22</t>
  </si>
  <si>
    <t>1.1.23</t>
  </si>
  <si>
    <t>1.1.24</t>
  </si>
  <si>
    <t>1.1.25</t>
  </si>
  <si>
    <t>1.1.26</t>
  </si>
  <si>
    <t>Přechod osový sk.I –  600 x 250/ d250/ 250</t>
  </si>
  <si>
    <t>1.1.26a</t>
  </si>
  <si>
    <t>1.1.27</t>
  </si>
  <si>
    <t>1.1.28</t>
  </si>
  <si>
    <t>Odbočka jednostranná 90° d250/ d250 90°</t>
  </si>
  <si>
    <t>1.1.28a</t>
  </si>
  <si>
    <t>Odbočka jednostranná 90° d250/ d200 90°</t>
  </si>
  <si>
    <t>1.1.29</t>
  </si>
  <si>
    <t>Odbočka jednostranná 90° d200/ d100 90°</t>
  </si>
  <si>
    <t>1.1.29a</t>
  </si>
  <si>
    <t>Odbočka jednostranná 90° d200/ d125 90°</t>
  </si>
  <si>
    <t>1.1.30</t>
  </si>
  <si>
    <t>Odbočka jednostranná 90° d125/ d100 90°</t>
  </si>
  <si>
    <t>1.1.31</t>
  </si>
  <si>
    <t>Koleno pro kruhové potrubí  d250/ 90°</t>
  </si>
  <si>
    <t>1.1.31a</t>
  </si>
  <si>
    <t>1.1.32</t>
  </si>
  <si>
    <t>1.1.33</t>
  </si>
  <si>
    <t>1.1.33a</t>
  </si>
  <si>
    <t>1.1.33b</t>
  </si>
  <si>
    <t>1.1.34</t>
  </si>
  <si>
    <t>Kruhové potrubí  SPIRO d250</t>
  </si>
  <si>
    <t>1.1.35</t>
  </si>
  <si>
    <t>1.1.36</t>
  </si>
  <si>
    <t>1.1.37</t>
  </si>
  <si>
    <t>1.1.38</t>
  </si>
  <si>
    <t>1.1.39</t>
  </si>
  <si>
    <t>5 - Zařízení č.1.3</t>
  </si>
  <si>
    <t>1.3.</t>
  </si>
  <si>
    <t>1.3.2</t>
  </si>
  <si>
    <t>1.3.3</t>
  </si>
  <si>
    <t>1.3.4</t>
  </si>
  <si>
    <t>1.3.5</t>
  </si>
  <si>
    <t>1.3.6</t>
  </si>
  <si>
    <t>1.3.7</t>
  </si>
  <si>
    <t>1.3.8</t>
  </si>
  <si>
    <t>1.3.9</t>
  </si>
  <si>
    <t>1.3.10</t>
  </si>
  <si>
    <t>1.3.11</t>
  </si>
  <si>
    <t>1.3.12</t>
  </si>
  <si>
    <t>Přechodové koleno  pro potrubí sk.I –  630 x 600/ 600 x 400</t>
  </si>
  <si>
    <t>1.3.13</t>
  </si>
  <si>
    <t>1.3..14</t>
  </si>
  <si>
    <t>1.3..14a</t>
  </si>
  <si>
    <t>1.3.15</t>
  </si>
  <si>
    <t>1.3.17</t>
  </si>
  <si>
    <t>1.3.18</t>
  </si>
  <si>
    <t>1.3.19</t>
  </si>
  <si>
    <t>1.3.20</t>
  </si>
  <si>
    <t>T kus pro potrubí sk.I –  600 x 250/ 600 x 250/ 600 x250</t>
  </si>
  <si>
    <t>1.3.20a</t>
  </si>
  <si>
    <t>Potrubí sk.I –odskok 800 x 200 / 400 – 250</t>
  </si>
  <si>
    <t>1.3.21</t>
  </si>
  <si>
    <t>Přechod pro potrubí sk.I –  800 x 200/ 500 x 250/ 250</t>
  </si>
  <si>
    <t>1.3.21a</t>
  </si>
  <si>
    <t>Přechod pro potrubí sk.I –  800 x 200/ 600 x 200/ 250</t>
  </si>
  <si>
    <t>1.3.22a</t>
  </si>
  <si>
    <t>Přechod osový sk.I –  600 x 200/ d250/ 250</t>
  </si>
  <si>
    <t>1.3.23</t>
  </si>
  <si>
    <t>Požární klapka 800 x 200 se servopohonem</t>
  </si>
  <si>
    <t>M.4</t>
  </si>
  <si>
    <t>Montáž(protipožární klapky)</t>
  </si>
  <si>
    <t>1.3.24</t>
  </si>
  <si>
    <t>Přechod osový sk.I –  500 x 250/ d250/ 250</t>
  </si>
  <si>
    <t>1.3.24a</t>
  </si>
  <si>
    <t>Přechod pro potrubí sk.I –  600 x 250/ 600 x 200/ 600</t>
  </si>
  <si>
    <t>1.3.25</t>
  </si>
  <si>
    <t>1.3.26</t>
  </si>
  <si>
    <t>1.3.27</t>
  </si>
  <si>
    <t>Přechod osový sk.I –  d200/ d100/ 250</t>
  </si>
  <si>
    <t>1.3.27a</t>
  </si>
  <si>
    <t>Přechod osový sk.I –  d125/ d100/ 250</t>
  </si>
  <si>
    <t>1.3.28</t>
  </si>
  <si>
    <t>1.3.30</t>
  </si>
  <si>
    <t>1.3.31</t>
  </si>
  <si>
    <t>1.3.32</t>
  </si>
  <si>
    <t>Odbočka jednostranná 90° d160/ d100 90°</t>
  </si>
  <si>
    <t>1.3.33</t>
  </si>
  <si>
    <t>1.3.34</t>
  </si>
  <si>
    <t>4hr. potrubí sk.I – 600 x 400</t>
  </si>
  <si>
    <t>1.3.34a</t>
  </si>
  <si>
    <t>4hr. potrubí sk.I – 600 x 630</t>
  </si>
  <si>
    <t>1.3.35</t>
  </si>
  <si>
    <t>4hr. potrubí sk.I – 600 x 250</t>
  </si>
  <si>
    <t>1.3.35a</t>
  </si>
  <si>
    <t>4hr. potrubí sk.I – 600 x 200</t>
  </si>
  <si>
    <t>1.3.36</t>
  </si>
  <si>
    <t>4hr. potrubí sk.I – 500 x 250</t>
  </si>
  <si>
    <t>1.3.36a</t>
  </si>
  <si>
    <t>4hr. potrubí sk.I – 800 x 200</t>
  </si>
  <si>
    <t>1.3.37</t>
  </si>
  <si>
    <t>1.3.38</t>
  </si>
  <si>
    <t>1.3.39</t>
  </si>
  <si>
    <t>1.3.40</t>
  </si>
  <si>
    <t>1.3.41</t>
  </si>
  <si>
    <t>1.3.42</t>
  </si>
  <si>
    <t>1.3.43</t>
  </si>
  <si>
    <t>1.3.44</t>
  </si>
  <si>
    <t>6 - Zařízení č.2</t>
  </si>
  <si>
    <t>2.1</t>
  </si>
  <si>
    <t>Poznámka k položce:_x000D_
Poznámka k položce: Ventilátor – přívodní Q =10 000 m3/h , p = 400 Pa , N = 4,91 kW / 400 V,  Ventilátor – odvodní Q = 10 000 m3/h , p = 400 Pa , N = 3,76 kW / 400 V,  Vodní ohřívač – okamžity výkon 17,8 kW, bez rek. 94,1 kW,Rekuperátor PCFK 80 DV 10 100 s obtokem-okamžita účinnost rekuperace v zimě 91%, Přímý výparník - celkovy vykon 60,6 kW, bez rek.93,3 kW, Filtr  8xAFR 48 G4, 8xAFR 48 F7, Sifon podtl.s uzávěrem - 3 ks, Servopohon klapky - obtok rekuperátoru – LM24A-SR,                         Servopohon klapky - odvod – LM24A, Servopohon klapky - přívod – LF24, Směšovací uzel topné vody - ESU C80-V16 B</t>
  </si>
  <si>
    <t>2.2</t>
  </si>
  <si>
    <t>2.3</t>
  </si>
  <si>
    <t>2.4</t>
  </si>
  <si>
    <t>Digestoř č.1 v provedení VARIANT-N, 5 000 x 1 200 mm</t>
  </si>
  <si>
    <t>Poznámka k položce:_x000D_
Poznámka k položce: Přívod vzduchu 2 700 m3/h, 2 x d315 vč.regulační klapky, Odvod vzduchu 2 800 m3/h, 2 x d315 vč.regulační klapky, Tukový filtr STANDARD 400 x 400 – 5 ks, Zářivkové osvětlení 116 W, 230 v, 2 ks</t>
  </si>
  <si>
    <t>M2</t>
  </si>
  <si>
    <t>Montáž digestoře č.1</t>
  </si>
  <si>
    <t>2.5</t>
  </si>
  <si>
    <t>Digestoř č.2 v provedení VARIANT-N, 5 000 x 1 200 mm</t>
  </si>
  <si>
    <t>M3</t>
  </si>
  <si>
    <t>Montáž digestoře č.2</t>
  </si>
  <si>
    <t>2.6</t>
  </si>
  <si>
    <t>Digestoř č.3 v provedení VARIANT-N, 4 300 x 1400 mm</t>
  </si>
  <si>
    <t>Poznámka k položce:_x000D_
Poznámka k položce: Přívod vzduchu 1 300 m3/h, 2 x d200 vč.regulační klapky, Odvod vzduchu 1 100 m3/h, 2 x d200 vč.regulační klapky, Tukový filtr STANDARD 400 x 400 – 3 ks, Zářivkové osvětlení 116 W, 230 v, 2 ks</t>
  </si>
  <si>
    <t>M4</t>
  </si>
  <si>
    <t>Montáž digestoře č.3</t>
  </si>
  <si>
    <t>2.7</t>
  </si>
  <si>
    <t>Digestoř č.4 v provedení VARIANT-N, 2 000 x 1200 mm</t>
  </si>
  <si>
    <t>Poznámka k položce:_x000D_
Poznámka k položce: Přívod vzduchu 1 000 m3/h, d315 vč.regulační klapky, Odvod vzduchu 1 700 m3/h, d315 vč.regulační klapky, Tukový filtr STANDARD 400 x 400 – 3 ks, Zářivkové osvětlení 36 W, 230 v, 1 ks</t>
  </si>
  <si>
    <t>M5</t>
  </si>
  <si>
    <t>Montáž digestoře č.4</t>
  </si>
  <si>
    <t>2.8</t>
  </si>
  <si>
    <t>Digestoř č.5 v provedení VARIANT-N, 1 500 x 1200 mm</t>
  </si>
  <si>
    <t>Poznámka k položce:_x000D_
Poznámka k položce: Přívod vzduchu 1 100 m3/h, d250 vč.regulační klapky, Odvod vzduchu 1 100 m3/h, d250 vč.regulační klapky, Tukový filtr STANDARD 400 x 400 – 2 ks, Zářivkové osvětlení 18 W, 230 v, 1 ks</t>
  </si>
  <si>
    <t>M6</t>
  </si>
  <si>
    <t>Montáž digestoře č.5</t>
  </si>
  <si>
    <t>2.9</t>
  </si>
  <si>
    <t>Vířivý anemostat čtvercový DFR – A 600 x 48, včetně plenum boxu s klapkou</t>
  </si>
  <si>
    <t>2.10</t>
  </si>
  <si>
    <t>2.11</t>
  </si>
  <si>
    <t>2.13</t>
  </si>
  <si>
    <t>2.12a</t>
  </si>
  <si>
    <t>M.8</t>
  </si>
  <si>
    <t>2.14</t>
  </si>
  <si>
    <t>Požární klapka 600 x 600 se servopohonem</t>
  </si>
  <si>
    <t>M.9</t>
  </si>
  <si>
    <t>2.14a</t>
  </si>
  <si>
    <t>2.14b</t>
  </si>
  <si>
    <t>2.15</t>
  </si>
  <si>
    <t>Přechod pro potrubí sk.I –  1 500 x 650/ 600 x 600/ 500</t>
  </si>
  <si>
    <t>2.16</t>
  </si>
  <si>
    <t>Přechod pro potrubí sk.I –  600 x 600/ 600 x 400/ 500</t>
  </si>
  <si>
    <t>2.17</t>
  </si>
  <si>
    <t>Přechod pro potrubí sk.I –  600 x 600/ 300 x 300/ 500</t>
  </si>
  <si>
    <t>2.18</t>
  </si>
  <si>
    <t>T kus pro potrubí sk.I –  600 x 600/ 600 x 630/ 600 x600</t>
  </si>
  <si>
    <t>2.19</t>
  </si>
  <si>
    <t>Odbočka jednostranná 90° 600 x 600/ 600 x 400/ 850</t>
  </si>
  <si>
    <t>Potrubí sk.I – koleno 650 x 1 500</t>
  </si>
  <si>
    <t>Potrubí sk.I – koleno 600 x 600</t>
  </si>
  <si>
    <t>2.22</t>
  </si>
  <si>
    <t>2.23</t>
  </si>
  <si>
    <t>Potrubí sk.I – koleno 300 x 300</t>
  </si>
  <si>
    <t>2.23a</t>
  </si>
  <si>
    <t>Potrubí sk.I – koleno 600 x 600/ 45°</t>
  </si>
  <si>
    <t>2.24</t>
  </si>
  <si>
    <t>Odbočka dvojitá 90° d160/ d125/ d125/ 90°</t>
  </si>
  <si>
    <t>2.25</t>
  </si>
  <si>
    <t>2.26</t>
  </si>
  <si>
    <t>Odbočka jednostranná 90° d160/ d125 90°</t>
  </si>
  <si>
    <t>2.27</t>
  </si>
  <si>
    <t>2.28</t>
  </si>
  <si>
    <t>4hr. potrubí sk.I – 600 x 600</t>
  </si>
  <si>
    <t>2.29</t>
  </si>
  <si>
    <t>4hr. potrubí sk.I – 300 x 300</t>
  </si>
  <si>
    <t>M.10</t>
  </si>
  <si>
    <t>M.11</t>
  </si>
  <si>
    <t>2.31</t>
  </si>
  <si>
    <t>Ohebné potrubí SONOFLEX d315</t>
  </si>
  <si>
    <t>2.32</t>
  </si>
  <si>
    <t>2.33</t>
  </si>
  <si>
    <t>2.34</t>
  </si>
  <si>
    <t>M.12</t>
  </si>
  <si>
    <t>8 - Zařízení č.4</t>
  </si>
  <si>
    <t>4.1</t>
  </si>
  <si>
    <t>Poznámka k položce:_x000D_
Poznámka k položce: Ventilátor – přívodní Q = 5 000 m3/h , p = 300 Pa , N = 1,93 kW / 400 V,  Ventilátor – odvodní Q = 5 000 m3/h , p = 300 Pa , N = 1,54 kW / 400 V,  Vodní ohřívač – okamžity výkon 9,4 kW, bez rek. 43,4 kW,Rekuperátor PCFK 62 DV 5100 s obtokem-okamžita účinnost rekuperace v zimě 91%, Přímý výparník - celkovy vykon 19,3 kW, bez rek. 30,8 kW, Filtr AFR 48 F7, Sifon podtl.s uzávěrem - 3 ks, Servopohon klapky - obtok rekuperátoru – LM24A-SR,                         Servopohon klapky - odvod – LM24A, Servopohon klapky - přívod – LF24, Směšovací uzel topné vody - ESU C60-V6.3 A</t>
  </si>
  <si>
    <t>4.2</t>
  </si>
  <si>
    <t>Pružná spojka 600 x 800</t>
  </si>
  <si>
    <t>4.3</t>
  </si>
  <si>
    <t>Tlumíč hluku kulisový 600 x800, délka  1 000 cm</t>
  </si>
  <si>
    <t>4.4</t>
  </si>
  <si>
    <t>4.5</t>
  </si>
  <si>
    <t>Přívodní talířový ventil d200, včetně montážního kroužku</t>
  </si>
  <si>
    <t>4.6</t>
  </si>
  <si>
    <t>Komfortní vyústka přívodní VKE-H-2.0 400 x 100 s regulaci R1</t>
  </si>
  <si>
    <t>4.7</t>
  </si>
  <si>
    <t>Komfortní vyústka přívodní VKE-H-2.0 300 x 100 s regulaci R1</t>
  </si>
  <si>
    <t>4.8</t>
  </si>
  <si>
    <t>Komfortní vyústka odvodní VKE-H-2.0 400 x 100 s regulaci R1</t>
  </si>
  <si>
    <t>4.9</t>
  </si>
  <si>
    <t>Komfortní vyústka odvodní VKE-H-2.0 300 x 100 s regulaci R1</t>
  </si>
  <si>
    <t>Montáž(vyustek)</t>
  </si>
  <si>
    <t>4.10</t>
  </si>
  <si>
    <t>4.11</t>
  </si>
  <si>
    <t>4.12</t>
  </si>
  <si>
    <t>Potrubí sk.I – koleno 600 x 800/ 90°</t>
  </si>
  <si>
    <t>4.13</t>
  </si>
  <si>
    <t>Potrubí sk.I – koleno 400 x 600/ 90°</t>
  </si>
  <si>
    <t>4.14</t>
  </si>
  <si>
    <t>Potrubí sk.I – koleno 600 x 400/ 90°</t>
  </si>
  <si>
    <t>4.15</t>
  </si>
  <si>
    <t>Požární klapka 600 x 400 se servopohonem</t>
  </si>
  <si>
    <t>4.15a</t>
  </si>
  <si>
    <t>Požární klapka 500 x 400 se servopohonem</t>
  </si>
  <si>
    <t>4.15b</t>
  </si>
  <si>
    <t>4.15c</t>
  </si>
  <si>
    <t>4.16</t>
  </si>
  <si>
    <t>Odbočka jednostranná 90° 600 x 400/ 600 x 400/ 850</t>
  </si>
  <si>
    <t>4.17</t>
  </si>
  <si>
    <t>Odbočka jednostranná 90° 500 x 400/ 500 x 400/ 750</t>
  </si>
  <si>
    <t>4.18</t>
  </si>
  <si>
    <t>T kus pro potrubí sk.I –  600 x 400/ 600 x 400/ 600 x400</t>
  </si>
  <si>
    <t>4.19</t>
  </si>
  <si>
    <t>Potrubí sk.I – koleno 500 x 400/ 90°</t>
  </si>
  <si>
    <t>4.20</t>
  </si>
  <si>
    <t>Přechod pro potrubí sk.I –  800 x 600/ 400 x 600/ 500</t>
  </si>
  <si>
    <t>4.21</t>
  </si>
  <si>
    <t>Přechod pro potrubí sk.I –  600 x 400/ 500 x 400/ 500</t>
  </si>
  <si>
    <t>4.22</t>
  </si>
  <si>
    <t>Přechod osový sk.I –  500 x 400/ d250/ 250</t>
  </si>
  <si>
    <t>4.23</t>
  </si>
  <si>
    <t>4.24</t>
  </si>
  <si>
    <t>Odbočka jednostranná 90° d250/ d125 90°</t>
  </si>
  <si>
    <t>4.25</t>
  </si>
  <si>
    <t>4.26</t>
  </si>
  <si>
    <t>4.27</t>
  </si>
  <si>
    <t>4.28</t>
  </si>
  <si>
    <t>4.29</t>
  </si>
  <si>
    <t>4.30</t>
  </si>
  <si>
    <t>4hr. potrubí sk.I – odskok 600 x 400/ 1 500 – 400</t>
  </si>
  <si>
    <t>4.31</t>
  </si>
  <si>
    <t>4hr. potrubí sk.I – 500 x 400</t>
  </si>
  <si>
    <t>4.37</t>
  </si>
  <si>
    <t>4hr. potrubí sk.I – 630 x 600</t>
  </si>
  <si>
    <t>4.32</t>
  </si>
  <si>
    <t>4.33</t>
  </si>
  <si>
    <t>4.34</t>
  </si>
  <si>
    <t>4.35</t>
  </si>
  <si>
    <t>Kruhové potrubí  SPIRO d200</t>
  </si>
  <si>
    <t>4.36</t>
  </si>
  <si>
    <t>7 - Zařízení č.3</t>
  </si>
  <si>
    <t>3.1</t>
  </si>
  <si>
    <t>3,2</t>
  </si>
  <si>
    <t>3.3</t>
  </si>
  <si>
    <t>3.4</t>
  </si>
  <si>
    <t>3.5</t>
  </si>
  <si>
    <t>3.8</t>
  </si>
  <si>
    <t>3.7</t>
  </si>
  <si>
    <t>3.6</t>
  </si>
  <si>
    <t>3.9</t>
  </si>
  <si>
    <t>3.10</t>
  </si>
  <si>
    <t>3.11</t>
  </si>
  <si>
    <t>3.12</t>
  </si>
  <si>
    <t>Potrubí sk.I – přechodové koleno 600 x 630/ 400 x 600/ 500</t>
  </si>
  <si>
    <t>3.13</t>
  </si>
  <si>
    <t>3.14</t>
  </si>
  <si>
    <t>Potrubí sk.I – koleno 600 x 300</t>
  </si>
  <si>
    <t>3.15</t>
  </si>
  <si>
    <t>Potrubí sk.I – koleno 400 x 300</t>
  </si>
  <si>
    <t>3.16</t>
  </si>
  <si>
    <t>3.17</t>
  </si>
  <si>
    <t>3.19</t>
  </si>
  <si>
    <t>Přechod pro potrubí sk.I –  600 x 400/ 600 x 300/ 500</t>
  </si>
  <si>
    <t>3.21</t>
  </si>
  <si>
    <t>Přechod pro potrubí sk.I –  600 x 400/ 600 x 300/ 250</t>
  </si>
  <si>
    <t>3.22</t>
  </si>
  <si>
    <t>Přechod pro potrubí sk.I –  600 x 400/ 300 x 400/ 500</t>
  </si>
  <si>
    <t>3.23</t>
  </si>
  <si>
    <t>Přechod osový sk.I –  400 x 300/ d250/ 250</t>
  </si>
  <si>
    <t>3.24</t>
  </si>
  <si>
    <t>Přechod osový sk.I –  d160/ d125/ 250</t>
  </si>
  <si>
    <t>3.25</t>
  </si>
  <si>
    <t>Odbočka jednostranná 90° d200/ d160 90°</t>
  </si>
  <si>
    <t>3.26</t>
  </si>
  <si>
    <t>3.27</t>
  </si>
  <si>
    <t>3.28</t>
  </si>
  <si>
    <t>3.29</t>
  </si>
  <si>
    <t>3.30</t>
  </si>
  <si>
    <t>3.31</t>
  </si>
  <si>
    <t>3.32</t>
  </si>
  <si>
    <t>3.33</t>
  </si>
  <si>
    <t>3.34</t>
  </si>
  <si>
    <t>3.35</t>
  </si>
  <si>
    <t>4hr. potrubí sk.I – 600 x300</t>
  </si>
  <si>
    <t>3.36</t>
  </si>
  <si>
    <t>3.37</t>
  </si>
  <si>
    <t>4hr. potrubí sk.I – 300 x 400</t>
  </si>
  <si>
    <t>M7</t>
  </si>
  <si>
    <t>3.38</t>
  </si>
  <si>
    <t>3.39</t>
  </si>
  <si>
    <t>3.40</t>
  </si>
  <si>
    <t>3.41</t>
  </si>
  <si>
    <t>9 - Zařízení č.5</t>
  </si>
  <si>
    <t>5.1</t>
  </si>
  <si>
    <t>5.2</t>
  </si>
  <si>
    <t>5.3</t>
  </si>
  <si>
    <t>5.4</t>
  </si>
  <si>
    <t>5.5</t>
  </si>
  <si>
    <t>5.6</t>
  </si>
  <si>
    <t>5.7</t>
  </si>
  <si>
    <t>5.9</t>
  </si>
  <si>
    <t>5.8</t>
  </si>
  <si>
    <t>5.10</t>
  </si>
  <si>
    <t>5.11</t>
  </si>
  <si>
    <t>Požární klapka 500 x 300 se servopohonem</t>
  </si>
  <si>
    <t>5.12</t>
  </si>
  <si>
    <t>Stěnova větrácí mřížka 200 x 400 s požární odolnosti EI30 DP3</t>
  </si>
  <si>
    <t>Montáž(protipožární mřížky)</t>
  </si>
  <si>
    <t>5.13</t>
  </si>
  <si>
    <t>Potrubí sk.I – koleno 630 x 600/ 90°</t>
  </si>
  <si>
    <t>5.14</t>
  </si>
  <si>
    <t>Potrubí sk.I – koleno 600 x 630/ 90°</t>
  </si>
  <si>
    <t>5.15</t>
  </si>
  <si>
    <t>5.16</t>
  </si>
  <si>
    <t>5.17</t>
  </si>
  <si>
    <t>Potrubí sk.I – koleno 500 x 300/ 90°</t>
  </si>
  <si>
    <t>5.18</t>
  </si>
  <si>
    <t>Přechod pro potrubí sk.I –  600 x 400/ 500 x 300/ 500</t>
  </si>
  <si>
    <t>5.18a</t>
  </si>
  <si>
    <t>Přechod pro potrubí sk.I –  400 x 600/ 630 x 600/ 500</t>
  </si>
  <si>
    <t>5.19</t>
  </si>
  <si>
    <t>Přechod osový sk.I –  500 x 300/ d250/ 250</t>
  </si>
  <si>
    <t>5.20</t>
  </si>
  <si>
    <t>5.21</t>
  </si>
  <si>
    <t>5.22</t>
  </si>
  <si>
    <t>5.23</t>
  </si>
  <si>
    <t>5.24</t>
  </si>
  <si>
    <t>5.25</t>
  </si>
  <si>
    <t>5.26</t>
  </si>
  <si>
    <t>5.27</t>
  </si>
  <si>
    <t>5.28</t>
  </si>
  <si>
    <t>5.29</t>
  </si>
  <si>
    <t>4hr. potrubí sk.I – 500 x 300</t>
  </si>
  <si>
    <t>5.30</t>
  </si>
  <si>
    <t>5.30a</t>
  </si>
  <si>
    <t>Kruhové potrubí  SPIRO d160</t>
  </si>
  <si>
    <t>5.31</t>
  </si>
  <si>
    <t>Kruhové potrubí  SPIRO d125</t>
  </si>
  <si>
    <t>5.32</t>
  </si>
  <si>
    <t>5.33</t>
  </si>
  <si>
    <t>5.33a</t>
  </si>
  <si>
    <t>5.34</t>
  </si>
  <si>
    <t>5.35</t>
  </si>
  <si>
    <t>5.36</t>
  </si>
  <si>
    <t>10 - Zařízení č.6</t>
  </si>
  <si>
    <t>6.1</t>
  </si>
  <si>
    <t>Poznámka k položce:_x000D_
Poznámka k položce: Ventilátor – přívodní Q = 5 000 m3/h , p = 400 Pa , N = 2,33 kW / 400 V,  Ventilátor – odvodní Q = 5 500 m3/h , p = 400 Pa , N = 1,93 kW / 400 V,  Vodní ohřívač – okamžity výkon 7,1 kW, bez rek. 47,8 kW,Rekuperátor PCFK 62 DV 6000 s obtokem-okamžita účinnost rekuperace v zimě 97%, Přímý výparník - celkovy vykon 2092 kW, bez rek. 33,6 kW, Filtr AFR 48 F7, Sifon podtl.s uzávěrem - 3 ks, Servopohon klapky - obtok rekuperátoru – LM24A-SR,                         Servopohon klapky - odvod – LM24A, Servopohon klapky - přívod – LF24, Směšovací uzel topné vody - ESU C40-V6.3 A</t>
  </si>
  <si>
    <t>6.2</t>
  </si>
  <si>
    <t>Pružná spojka 950 x 600</t>
  </si>
  <si>
    <t>6.3</t>
  </si>
  <si>
    <t>6.5</t>
  </si>
  <si>
    <t>6.4</t>
  </si>
  <si>
    <t>6.6</t>
  </si>
  <si>
    <t>6.7</t>
  </si>
  <si>
    <t>6.8</t>
  </si>
  <si>
    <t>6.9</t>
  </si>
  <si>
    <t>6.10</t>
  </si>
  <si>
    <t>Potrubí sk.I – koleno 600 x 950/ 90°</t>
  </si>
  <si>
    <t>6.11</t>
  </si>
  <si>
    <t>Potrubí sk.I – koleno 950 x 600/ 90°</t>
  </si>
  <si>
    <t>6.12</t>
  </si>
  <si>
    <t>6.13</t>
  </si>
  <si>
    <t>6.14</t>
  </si>
  <si>
    <t>6.15</t>
  </si>
  <si>
    <t>6.16</t>
  </si>
  <si>
    <t>Potrubí sk.I – koleno 800 x 250/ 90°</t>
  </si>
  <si>
    <t>6.17</t>
  </si>
  <si>
    <t>Potrubí sk.I – koleno 600 x 300/ 90°</t>
  </si>
  <si>
    <t>6.18</t>
  </si>
  <si>
    <t>6.19</t>
  </si>
  <si>
    <t>T kus pro potrubí sk.I –  600 x 400/ 600 x 400/ 600 x300</t>
  </si>
  <si>
    <t>6.20</t>
  </si>
  <si>
    <t>T kus pro potrubí sk.I –  600 x 300/ 500 x 300/ 500 x300</t>
  </si>
  <si>
    <t>6.21</t>
  </si>
  <si>
    <t>Přechod pro potrubí sk.I – 600 x 400/ 800 x 200/ 250</t>
  </si>
  <si>
    <t>6.22</t>
  </si>
  <si>
    <t>Přechod pro potrubí sk.I – 800 x 200/ 600 x 300/ 250</t>
  </si>
  <si>
    <t>6.23</t>
  </si>
  <si>
    <t>Přechod pro potrubí sk.I – 600 x 400/ 600 x 300/ 500</t>
  </si>
  <si>
    <t>6.24</t>
  </si>
  <si>
    <t>Přechod osový sk.I –  600 x 300/ d250/ 250</t>
  </si>
  <si>
    <t>6.25</t>
  </si>
  <si>
    <t>6.26</t>
  </si>
  <si>
    <t>6.26a</t>
  </si>
  <si>
    <t>6.27</t>
  </si>
  <si>
    <t>Odbočka jednostranná 90° d200/ d10 90°</t>
  </si>
  <si>
    <t>6.28</t>
  </si>
  <si>
    <t>6.29</t>
  </si>
  <si>
    <t>6.30</t>
  </si>
  <si>
    <t>6.31</t>
  </si>
  <si>
    <t>6.32</t>
  </si>
  <si>
    <t>6.33</t>
  </si>
  <si>
    <t>6.38</t>
  </si>
  <si>
    <t>4hr. potrubí sk.I – 600 x 950</t>
  </si>
  <si>
    <t>6.34</t>
  </si>
  <si>
    <t>6.35</t>
  </si>
  <si>
    <t>6.36</t>
  </si>
  <si>
    <t>6.37</t>
  </si>
  <si>
    <t>11 - Zařízení č.7</t>
  </si>
  <si>
    <t>7.1</t>
  </si>
  <si>
    <t>Kompaktní podstropní vzduchotechnická jednotka</t>
  </si>
  <si>
    <t>Poznámka k položce:_x000D_
Poznámka k položce: Ventilátor – přívodní Q = 400 m3/h , p = 150 Pa , N = 0,18 kW / 230 V,  Ventilátor – odvodní Q = 400 m3/h , p = 150 Pa , N = 0,13 kW / 230 V,  elektrický ohřívač – okamžity výkon 0,60 kW, bez rek. 2,00 kW,Rekuperátor PCFK 62 DV 500 s obtokem-okamžita účinnost rekuperace v zimě 90%, Filtr AFR 48 M5, Sifon podtl.s uzávěrem - 2 ks, Servopohon klapky - obtok rekuperátoru – CM24-SR,                         Servopohon klapky - odvod – CM24, Servopohon klapky - přívod – CM24</t>
  </si>
  <si>
    <t>Montáž kompaktní podstropní vzduchotechnické jednotky s příslušenstvím</t>
  </si>
  <si>
    <t>7.2</t>
  </si>
  <si>
    <t>7.3</t>
  </si>
  <si>
    <t>7.4</t>
  </si>
  <si>
    <t>7.5</t>
  </si>
  <si>
    <t>7.6</t>
  </si>
  <si>
    <t>7.7</t>
  </si>
  <si>
    <t>7.8</t>
  </si>
  <si>
    <t>7.9</t>
  </si>
  <si>
    <t>Protidešťova žaluzie PRG 200 W</t>
  </si>
  <si>
    <t>7.10</t>
  </si>
  <si>
    <t>7.11</t>
  </si>
  <si>
    <t>7.12</t>
  </si>
  <si>
    <t>12 - Zařízení č.8</t>
  </si>
  <si>
    <t>8.1</t>
  </si>
  <si>
    <t>Poznámka k položce:_x000D_
Poznámka k položce: Ventilátor – přívodní Q = 700 m3/h , p = 150 Pa , N = 0,45 kW / 230 V,  Ventilátor – odvodní Q = 700 m3/h , p = 150 Pa , N = 0,37kW / 230 V,  elektrický ohřívač – okamžity výkon 0,60 kW, bez rek. 5,60 kW,Rekuperátor PCFK 45 DV 800 s obtokem-okamžita účinnost rekuperace v zimě 93%, Filtr AFR 48 M5, Sifon podtl.s uzávěrem - 2 ks, Servopohon klapky - obtok rekuperátoru – CM24-SR,                         Servopohon klapky - odvod – CM24, Servopohon klapky - přívod – CM24</t>
  </si>
  <si>
    <t>8.2</t>
  </si>
  <si>
    <t>8.3</t>
  </si>
  <si>
    <t>8.3.1</t>
  </si>
  <si>
    <t>8.4</t>
  </si>
  <si>
    <t>Odbočka jednostranná 90° d200/ d20090°</t>
  </si>
  <si>
    <t>8.5</t>
  </si>
  <si>
    <t>8.6</t>
  </si>
  <si>
    <t>Koleno pro kruhové potrubí  d20/ 90°</t>
  </si>
  <si>
    <t>8.7</t>
  </si>
  <si>
    <t>8.8</t>
  </si>
  <si>
    <t>8.9</t>
  </si>
  <si>
    <t>8.10</t>
  </si>
  <si>
    <t>13 - Zařízení č.10</t>
  </si>
  <si>
    <t>10.1</t>
  </si>
  <si>
    <t>Ventilátor 250/100, Q = 100 m3/h , p = 80 Pa , N = 27 W / 230 V</t>
  </si>
  <si>
    <t>Montáž(ventilatoru)</t>
  </si>
  <si>
    <t>10.2</t>
  </si>
  <si>
    <t>10.3</t>
  </si>
  <si>
    <t>Teleskopický nástavec WHG 100</t>
  </si>
  <si>
    <t>Montáž(nastavce)</t>
  </si>
  <si>
    <t>10.4</t>
  </si>
  <si>
    <t>Montáž(kolena)</t>
  </si>
  <si>
    <t>10.5</t>
  </si>
  <si>
    <t>M.3.1</t>
  </si>
  <si>
    <t>Poznámka k položce:_x000D_
Montáž se týka teleskopického nádstavce a potrubního kolena</t>
  </si>
  <si>
    <t>14 - Zařízení č.11</t>
  </si>
  <si>
    <t>11.1</t>
  </si>
  <si>
    <t>Ventilátor 800/200, Q = 800 m3/h , p = 150 Pa , N = 120 W / 230 V</t>
  </si>
  <si>
    <t>11.2</t>
  </si>
  <si>
    <t>Komfortní vyústka přívodní VKE-H-2.0 800 x 100 s regulaci R1</t>
  </si>
  <si>
    <t>Montáž(vyustky)</t>
  </si>
  <si>
    <t>11.3</t>
  </si>
  <si>
    <t>11.4</t>
  </si>
  <si>
    <t>11.5</t>
  </si>
  <si>
    <t>11.7</t>
  </si>
  <si>
    <t>11.6</t>
  </si>
  <si>
    <t>11.8</t>
  </si>
  <si>
    <t>Montáž(žaluzie)</t>
  </si>
  <si>
    <t>15 - Zařízení č.12</t>
  </si>
  <si>
    <t>12.1</t>
  </si>
  <si>
    <t>12.2</t>
  </si>
  <si>
    <t>Tlumič do kruhového potrubí MAA 200</t>
  </si>
  <si>
    <t>Montáž(tlumiče)</t>
  </si>
  <si>
    <t>12.3</t>
  </si>
  <si>
    <t>12.4</t>
  </si>
  <si>
    <t>12.5</t>
  </si>
  <si>
    <t>16 - Zařízení č.13</t>
  </si>
  <si>
    <t>13.1</t>
  </si>
  <si>
    <t>Ventilátor EBB 250, Q = 150 m3/h , p = 150 Pa , N = 68 W / 230 V</t>
  </si>
  <si>
    <t>13.2</t>
  </si>
  <si>
    <t>13.3</t>
  </si>
  <si>
    <t>Tlumič do kruhového potrubí MAA 100</t>
  </si>
  <si>
    <t>17 - Zařízení č.14</t>
  </si>
  <si>
    <t>14.1</t>
  </si>
  <si>
    <t>14.2</t>
  </si>
  <si>
    <t>14.3</t>
  </si>
  <si>
    <t>18 - Zařízení č.15</t>
  </si>
  <si>
    <t>15.1</t>
  </si>
  <si>
    <t>Ventilátor 500/160, Q = 450 m3/h , p = 100 Pa , N = 120 W / 230 V</t>
  </si>
  <si>
    <t>15.2</t>
  </si>
  <si>
    <t>Tlumič do kruhového potrubí MAA 160</t>
  </si>
  <si>
    <t>15.3</t>
  </si>
  <si>
    <t>Protidešťova žaluzie PRG 160W</t>
  </si>
  <si>
    <t>15.4</t>
  </si>
  <si>
    <t>15,5</t>
  </si>
  <si>
    <t>19 - Zařízení č.16a</t>
  </si>
  <si>
    <t>16a.1</t>
  </si>
  <si>
    <t>16a.2</t>
  </si>
  <si>
    <t>Komfortní vyústka přívodní VKE-H-2.0 500 x 100 s regulaci R1</t>
  </si>
  <si>
    <t>16a.3</t>
  </si>
  <si>
    <t>16a.4</t>
  </si>
  <si>
    <t>16a.5</t>
  </si>
  <si>
    <t>16a.6</t>
  </si>
  <si>
    <t>16a.7</t>
  </si>
  <si>
    <t>16a.8</t>
  </si>
  <si>
    <t>20 - Zařízení č.16b</t>
  </si>
  <si>
    <t>16b.1</t>
  </si>
  <si>
    <t>16b.2</t>
  </si>
  <si>
    <t>16b.3</t>
  </si>
  <si>
    <t>16b.4</t>
  </si>
  <si>
    <t>16b.5</t>
  </si>
  <si>
    <t>16b.6</t>
  </si>
  <si>
    <t>16b.7</t>
  </si>
  <si>
    <t>16b.8</t>
  </si>
  <si>
    <t>21 - Zařízení č.17</t>
  </si>
  <si>
    <t>17.1</t>
  </si>
  <si>
    <t>Přívodní nastěnná vzduchotechnická jednotka 800/315, Q = 8000 m3/h , p = 150 Pa , N = 113 W / 230 V , včetně el.ohřevu 5,4 kW, 400 V, 8,5 A</t>
  </si>
  <si>
    <t>Montáž(jednotky)</t>
  </si>
  <si>
    <t>17.2</t>
  </si>
  <si>
    <t>Regulační klapka MSK 315 se servopohonem</t>
  </si>
  <si>
    <t>17.3</t>
  </si>
  <si>
    <t>Protidešťova žaluzie TWG 315 W</t>
  </si>
  <si>
    <t>17.4</t>
  </si>
  <si>
    <t>Potrubní mřížka SG 315</t>
  </si>
  <si>
    <t>Montáž(mřížky)</t>
  </si>
  <si>
    <t>17.5</t>
  </si>
  <si>
    <t>Kruhové potrubí  SPIRO d315</t>
  </si>
  <si>
    <t>M.4.1</t>
  </si>
  <si>
    <t>17.6</t>
  </si>
  <si>
    <t>22 - Zařízení č.18</t>
  </si>
  <si>
    <t>33 - Zařízení č.19, 20</t>
  </si>
  <si>
    <t>19.1</t>
  </si>
  <si>
    <t>Vnitřní nástěnná chladící jednotka + kabelový ovladač      Qch =11,0 kW chladivo R32</t>
  </si>
  <si>
    <t>20.1</t>
  </si>
  <si>
    <t>Vnitřní nástěnná chladící jednotka + kabelový ovladač      Qch = 11,0 kW chladivo R32</t>
  </si>
  <si>
    <t>Montáž (vnitřní jednotky)</t>
  </si>
  <si>
    <t>19.2</t>
  </si>
  <si>
    <t>Chladivové rozvody, izolace a krytí, komunikační a napájecí kabel - trasa</t>
  </si>
  <si>
    <t>20.2</t>
  </si>
  <si>
    <t>19,20.3</t>
  </si>
  <si>
    <t>Venkovní chladící jednotka - Split systémN =10,9 kW 230V/50Hz</t>
  </si>
  <si>
    <t>Montáž(montáž venkovní jednotky)</t>
  </si>
  <si>
    <t>23 - Zařízení č.30</t>
  </si>
  <si>
    <t>30.1</t>
  </si>
  <si>
    <t>Požární radiální ventilátor pro venkovní prostředí</t>
  </si>
  <si>
    <t>Poznámka k položce:_x000D_
Poznámka k položce: Ventilátor – přívodní Q =1 500 m3/h , p = 500 Pa , N = 1,1 kW / 400 V,  Tlumící bloky PAVZ – 60 SH 75, Krycí stříška</t>
  </si>
  <si>
    <t>Montáž ventilátoru s příslušenstvím</t>
  </si>
  <si>
    <t>30.2</t>
  </si>
  <si>
    <t>Pružná spojka 265 x 305</t>
  </si>
  <si>
    <t>Montáž (pružné spojky)</t>
  </si>
  <si>
    <t>30.3</t>
  </si>
  <si>
    <t>Regulační klapka 1 000 x 500 se servopohonem</t>
  </si>
  <si>
    <t>Montáž (klapky)</t>
  </si>
  <si>
    <t>30.4</t>
  </si>
  <si>
    <t>Přechod pro potrubí sk.I – 365 x 304/ 500 x 500/ 250</t>
  </si>
  <si>
    <t>30.5</t>
  </si>
  <si>
    <t>Přechod pro potrubí sk.I –  1 500 x 500/ 500 x 500/ 250</t>
  </si>
  <si>
    <t>30.6</t>
  </si>
  <si>
    <t>Potrubí sk.I – koleno 500 x 500</t>
  </si>
  <si>
    <t>30.7</t>
  </si>
  <si>
    <t>4hr. potrubí sk.I – 500 x 500</t>
  </si>
  <si>
    <t>30.8</t>
  </si>
  <si>
    <t>4hr. potrubí sk.I – 1 500 x 500</t>
  </si>
  <si>
    <t>Montáž(potrubí)</t>
  </si>
  <si>
    <t>30.9</t>
  </si>
  <si>
    <t>Protidešťova žaluzie 1 000 x 500</t>
  </si>
  <si>
    <t>30.10</t>
  </si>
  <si>
    <t>Hrdlo s mřížkou 402 x 402</t>
  </si>
  <si>
    <t>Montáž(hrdla)</t>
  </si>
  <si>
    <t>24 - Zařízení č.31</t>
  </si>
  <si>
    <t>31.1</t>
  </si>
  <si>
    <t>Poznámka k položce:_x000D_
Poznámka k položce: Ventilátor – přívodní Q =6 500 m3/h , p = 500 Pa , N = 3,0 kW / 400 V,  Tlumící bloky PAVZ – 80 SH 60, Krycí stříška</t>
  </si>
  <si>
    <t>31.2</t>
  </si>
  <si>
    <t>Pružná spojka 346 x 401</t>
  </si>
  <si>
    <t>31.3</t>
  </si>
  <si>
    <t>31.4</t>
  </si>
  <si>
    <t>Regulační klapka 1 000 x 800 se servopohonem</t>
  </si>
  <si>
    <t>31.5</t>
  </si>
  <si>
    <t>31.6</t>
  </si>
  <si>
    <t>Potrubí sk.I – koleno 1 000 x 800</t>
  </si>
  <si>
    <t>31.7a</t>
  </si>
  <si>
    <t>31.7</t>
  </si>
  <si>
    <t>Protidešťova žaluzie 1 000 x 800</t>
  </si>
  <si>
    <t>31.8</t>
  </si>
  <si>
    <t>31.8a</t>
  </si>
  <si>
    <t>4hr. potrubí sk.I – 1 000 x 800</t>
  </si>
  <si>
    <t>31.9</t>
  </si>
  <si>
    <t>Přechod pro potrubí sk.I – 346 x 401/ 500 x 500/ 250</t>
  </si>
  <si>
    <t>31.10</t>
  </si>
  <si>
    <t>31.11</t>
  </si>
  <si>
    <t>Samotížna žaluziova klapka 715 x 715</t>
  </si>
  <si>
    <t>Montáž(žaluziové klapky)</t>
  </si>
  <si>
    <t>31.12</t>
  </si>
  <si>
    <t>Hrdlo s mřížkou 502 x 502</t>
  </si>
  <si>
    <t>M.6.1</t>
  </si>
  <si>
    <t>25 - Zařízení č.32</t>
  </si>
  <si>
    <t>32.1</t>
  </si>
  <si>
    <t>Poznámka k položce:_x000D_
Poznámka k položce: Ventilátor – přívodní Q =7 000 m3/h , p = 500 Pa , N = 3,0 kW / 400 V,  Tlumící bloky PAVZ – 80 SH 60, Krycí stříška</t>
  </si>
  <si>
    <t>32.2</t>
  </si>
  <si>
    <t>32.3</t>
  </si>
  <si>
    <t>Samotížna žaluziova klapka 535 x 535</t>
  </si>
  <si>
    <t>32.4</t>
  </si>
  <si>
    <t>32.5</t>
  </si>
  <si>
    <t>32.6</t>
  </si>
  <si>
    <t>4hr. potrubí sk.I – 535 x 535</t>
  </si>
  <si>
    <t>32.7</t>
  </si>
  <si>
    <t>32.8</t>
  </si>
  <si>
    <t>32.9</t>
  </si>
  <si>
    <t>32.10</t>
  </si>
  <si>
    <t>26 - Zařízení č.33</t>
  </si>
  <si>
    <t>33.1</t>
  </si>
  <si>
    <t>33.2</t>
  </si>
  <si>
    <t>33.3</t>
  </si>
  <si>
    <t>33.4</t>
  </si>
  <si>
    <t>33.5</t>
  </si>
  <si>
    <t>33.6</t>
  </si>
  <si>
    <t>33.7</t>
  </si>
  <si>
    <t>33.8</t>
  </si>
  <si>
    <t>33.9</t>
  </si>
  <si>
    <t>33.10</t>
  </si>
  <si>
    <t>27 - Zařízení č.34</t>
  </si>
  <si>
    <t>34.1</t>
  </si>
  <si>
    <t>Poznámka k položce:_x000D_
Poznámka k položce: Ventilátor – přívodní Q =1 500 m3/h , p = 300 Pa , N = 1,1 kW / 400 V,  Tlumící bloky PAVZ – 60 SH 75, Krycí stříška</t>
  </si>
  <si>
    <t>34.2</t>
  </si>
  <si>
    <t>Samotížna žaluziova klapka 400 x 400</t>
  </si>
  <si>
    <t>34.4</t>
  </si>
  <si>
    <t>Přechod pro potrubí sk.I – 264 x 304/ 400 x 400/ 250</t>
  </si>
  <si>
    <t>34.4a</t>
  </si>
  <si>
    <t>Přechod pro potrubí sk.I –  600 x 400/ 400 x 850/ 250</t>
  </si>
  <si>
    <t>34.5</t>
  </si>
  <si>
    <t>Krycí mřížka 600 x 400</t>
  </si>
  <si>
    <t>M.2.1</t>
  </si>
  <si>
    <t>Montáž (mřížky)</t>
  </si>
  <si>
    <t>34.6</t>
  </si>
  <si>
    <t>Potrubí sk.I – koleno 400 x 400</t>
  </si>
  <si>
    <t>34.7</t>
  </si>
  <si>
    <t>34.8</t>
  </si>
  <si>
    <t>34.9</t>
  </si>
  <si>
    <t>28 - Zařízení č.35</t>
  </si>
  <si>
    <t>35.1</t>
  </si>
  <si>
    <t>35.2</t>
  </si>
  <si>
    <t>35.3</t>
  </si>
  <si>
    <t>35.4</t>
  </si>
  <si>
    <t>35.5</t>
  </si>
  <si>
    <t>35.6</t>
  </si>
  <si>
    <t>35.7</t>
  </si>
  <si>
    <t>Přechod pro potrubí sk.I –  600 x 400/ 450 x 450/ 250 – jednostranný</t>
  </si>
  <si>
    <t>35.8</t>
  </si>
  <si>
    <t>35.9</t>
  </si>
  <si>
    <t>35.10</t>
  </si>
  <si>
    <t>35.11</t>
  </si>
  <si>
    <t>29 - Zařízení č.36</t>
  </si>
  <si>
    <t>36.1</t>
  </si>
  <si>
    <t>Poznámka k položce:_x000D_
Poznámka k položce: Ventilátor – přívodní Q =1 500 m3/h , p = 300 Pa , N = 1,1 kW / 400 V,  Tlumící bloky PAVZ – 60 SH 75. Krycí stříška</t>
  </si>
  <si>
    <t>36.2</t>
  </si>
  <si>
    <t>36.3</t>
  </si>
  <si>
    <t>36.4</t>
  </si>
  <si>
    <t>36.5</t>
  </si>
  <si>
    <t>36.6</t>
  </si>
  <si>
    <t>36.7</t>
  </si>
  <si>
    <t>4hr. potrubí sk.I – 400 x 400</t>
  </si>
  <si>
    <t>36.8</t>
  </si>
  <si>
    <t>4hr. potrubí sk.I – 600 x 400 – odskok upřesnit na stavbě</t>
  </si>
  <si>
    <t>36.9</t>
  </si>
  <si>
    <t>36.10</t>
  </si>
  <si>
    <t>36.11</t>
  </si>
  <si>
    <t>Přechod pro potrubí sk.I –  600 x 400/ 850 x 400/ 250</t>
  </si>
  <si>
    <t>36.12</t>
  </si>
  <si>
    <t>30 - Zařízení č.37</t>
  </si>
  <si>
    <t xml:space="preserve">    OST14 - VŘ_04</t>
  </si>
  <si>
    <t>37.1</t>
  </si>
  <si>
    <t>Poznámka k položce:_x000D_
Poznámka k položce: Ventilátor – přívodní Q =3 000 m3/h , p = 300 Pa , N = 2,2 kW / 400 V,  Tlumící bloky PAVZ – 60 SH 75. Krycí stříška</t>
  </si>
  <si>
    <t>37.2</t>
  </si>
  <si>
    <t>Pružná spojka 294 x 338</t>
  </si>
  <si>
    <t>37.3</t>
  </si>
  <si>
    <t>27.8</t>
  </si>
  <si>
    <t>Regulační klapka 630 x 315 se servopohonem</t>
  </si>
  <si>
    <t>37.4</t>
  </si>
  <si>
    <t>Přechod pro potrubí sk.I – 294 x 338/ 500 x 500/ 250</t>
  </si>
  <si>
    <t>37.5</t>
  </si>
  <si>
    <t>37.6</t>
  </si>
  <si>
    <t>37.7</t>
  </si>
  <si>
    <t>37.10</t>
  </si>
  <si>
    <t>Hrdlo s mřížkou 451 x 451</t>
  </si>
  <si>
    <t>OST14</t>
  </si>
  <si>
    <t>VŘ_04</t>
  </si>
  <si>
    <t>Montáž potrubí</t>
  </si>
  <si>
    <t>soub.</t>
  </si>
  <si>
    <t>-347040083</t>
  </si>
  <si>
    <t>31 - Zařízení č.38</t>
  </si>
  <si>
    <t>38.1</t>
  </si>
  <si>
    <t>38.2</t>
  </si>
  <si>
    <t>38.3</t>
  </si>
  <si>
    <t>38.4</t>
  </si>
  <si>
    <t>38.5</t>
  </si>
  <si>
    <t>38.6</t>
  </si>
  <si>
    <t>38.7</t>
  </si>
  <si>
    <t>38.8</t>
  </si>
  <si>
    <t>38.9</t>
  </si>
  <si>
    <t>-568304366</t>
  </si>
  <si>
    <t>32 - Zařízení č.39</t>
  </si>
  <si>
    <t>39.1</t>
  </si>
  <si>
    <t>39.2</t>
  </si>
  <si>
    <t>39.3</t>
  </si>
  <si>
    <t>39.4</t>
  </si>
  <si>
    <t>39.6</t>
  </si>
  <si>
    <t>39.5</t>
  </si>
  <si>
    <t>39.8</t>
  </si>
  <si>
    <t>39.7</t>
  </si>
  <si>
    <t>39.10</t>
  </si>
  <si>
    <t>-180354914</t>
  </si>
  <si>
    <t>34 - Zařízení č.21</t>
  </si>
  <si>
    <t>21.1</t>
  </si>
  <si>
    <t>Vnitřní nástěnná chladící jednotka + kabelový ovladač      Qch = 2 kW chladivo R32</t>
  </si>
  <si>
    <t>21.2</t>
  </si>
  <si>
    <t>21.3</t>
  </si>
  <si>
    <t xml:space="preserve">Venkovní chladící jednotka - Split systémN = 0,51 kW 230V/50Hz </t>
  </si>
  <si>
    <t>35 - Zařízení č.22</t>
  </si>
  <si>
    <t>22.1</t>
  </si>
  <si>
    <t>22.2</t>
  </si>
  <si>
    <t>22.3</t>
  </si>
  <si>
    <t>1.09 - Měření  a regulace</t>
  </si>
  <si>
    <t>D1 - KOTELNA 3.NP</t>
  </si>
  <si>
    <t>D2 - VZDUCHOTECHNIKA</t>
  </si>
  <si>
    <t>D3 - ROZVÁDĚČ RA-2</t>
  </si>
  <si>
    <t>D4 - Skříň SPO</t>
  </si>
  <si>
    <t>D5 - KABELY A NOSNÉ ČÁSTI</t>
  </si>
  <si>
    <t>D6 - SOFTWARE, REVIZE</t>
  </si>
  <si>
    <t>KOTELNA 3.NP</t>
  </si>
  <si>
    <t>01.1</t>
  </si>
  <si>
    <t>Jímkový teploměr 1/1-2x, 4/1, 5/1, 6/1, 7/1, 8/1, 9/1, 10/1,2/5, 3/1-2x</t>
  </si>
  <si>
    <t>Poznámka k položce:_x000D_
Poznámka k položce: Jímkový teploměr pro měření teploty TV z a do kotlů , náběhová teplota větve radiátory, teploty v zásobníku TUV, TUV v cirkulaci</t>
  </si>
  <si>
    <t>01.2</t>
  </si>
  <si>
    <t>Jímka</t>
  </si>
  <si>
    <t>Poznámka k položce:_x000D_
Poznámka k položce: Jímka do technologického potrubí pro zabudování jímkového teploměru</t>
  </si>
  <si>
    <t>01.3</t>
  </si>
  <si>
    <t>Montáž</t>
  </si>
  <si>
    <t>01.4</t>
  </si>
  <si>
    <t>Čidlo tlaku 0-6B, výstup 0-10V, 24V, 2/3</t>
  </si>
  <si>
    <t>Poznámka k položce:_x000D_
Poznámka k položce: Čidlo tlaku pro měření tlaku v systému kotelny</t>
  </si>
  <si>
    <t>01.5</t>
  </si>
  <si>
    <t>01.6</t>
  </si>
  <si>
    <t>Prostorové čidlo teploty, 2/1, 4/2</t>
  </si>
  <si>
    <t>Poznámka k položce:_x000D_
Poznámka k položce: Čidlo teploty na severní fasádě pro řízení TV pro ÚT</t>
  </si>
  <si>
    <t>01.7</t>
  </si>
  <si>
    <t>01.8</t>
  </si>
  <si>
    <t>Přímý regulační ventil PN16, kv 1,9 m3/hod včetně servopohonu 24V,0-10V, 9/3</t>
  </si>
  <si>
    <t>Poznámka k položce:_x000D_
Poznámka k položce: Regulace TV pro ÚT, větev 8, oddělení G</t>
  </si>
  <si>
    <t>01.9</t>
  </si>
  <si>
    <t>Přímý regulační ventil PN16, kv 2,16 m3/hod včetně servopohonu 24V,0-10V, 7/3</t>
  </si>
  <si>
    <t>Poznámka k položce:_x000D_
Poznámka k položce: Regulace TV pro ÚT, větev 6, oddělení N</t>
  </si>
  <si>
    <t>01.10</t>
  </si>
  <si>
    <t>Přímý regulační ventil PN16, kv 4,0 m3/hod včetně servopohonu 24V,0-10V, 4/3, 5/3, 6/3, 8/3, 10/3</t>
  </si>
  <si>
    <t>Poznámka k položce:_x000D_
Poznámka k položce: Regulace TV pro ÚT, větev 3,4,5,7,9 oddělení G</t>
  </si>
  <si>
    <t>01.11</t>
  </si>
  <si>
    <t>Čidlo zaplavení, 2/4</t>
  </si>
  <si>
    <t>Poznámka k položce:_x000D_
Poznámka k položce: Čidlo zaplavení kotelny - havarijní stav</t>
  </si>
  <si>
    <t>01.12</t>
  </si>
  <si>
    <t>01.13</t>
  </si>
  <si>
    <t>Vyrážecí havarijní tlačítko ve skříňce, HVTL, 2/5</t>
  </si>
  <si>
    <t>Poznámka k položce:_x000D_
Poznámka k položce: Tlačítko u vstupu do předávací stanice, odstavení stanice</t>
  </si>
  <si>
    <t>01.15</t>
  </si>
  <si>
    <t>01.16</t>
  </si>
  <si>
    <t>Dvoustupňové čidlo úniku zemního plynu, pol.2/2</t>
  </si>
  <si>
    <t>Poznámka k položce:_x000D_
Poznámka k položce: Havarijní čidlo kotelny, únik plynu do prostoru</t>
  </si>
  <si>
    <t>01.17</t>
  </si>
  <si>
    <t>VZDUCHOTECHNIKA</t>
  </si>
  <si>
    <t>01.20</t>
  </si>
  <si>
    <t>Kanálové čidlo teploty pro montáž do VZT potrubí, 20/ 1-3x, 23/1-3x, 26/1-3x, 29/1-3x, 32/1-3x, 35/1-3x, 38/1-3x, 41/1-3x, 44/1-3x, 47/1-3x, 50/1,</t>
  </si>
  <si>
    <t>Poznámka k položce:_x000D_
Poznámka k položce: Čidla teploty ve VZT potrubí pro řízení výstupní teploty vzduchu z VZT jednotky</t>
  </si>
  <si>
    <t>01.21</t>
  </si>
  <si>
    <t>01.22</t>
  </si>
  <si>
    <t>Kanálové čidlo tlaku VZT potrubí, 0-500 Pa, 20/2-2x, 23/2-2x, 26/2-2x, 29/2-2x, 32/2-2x, 35/2-2x, 38/2-2x, 41/2-2x, 44/2-2x, 47/2-2x,</t>
  </si>
  <si>
    <t>Poznámka k položce:_x000D_
Poznámka k položce: Čidla tlaku pro regulaci otáček ventilátorů</t>
  </si>
  <si>
    <t>01.23</t>
  </si>
  <si>
    <t>01.24</t>
  </si>
  <si>
    <t>Diferenční manostat vzduchu, rozsah 0-300Pa, 22/1-2x, 22/2-2x, 25/1-2x, 25/2-2x, 28/1-2x, 28/2-2x, 31/1-2x, 31/2-2x, 34/1-2x, 34/2-2x, 37/1-2x, 37/2-2x, 40/1-2x, 40/2-2x, 43/1-2x, 43/2-2x, 46/1-2x, 46/2-2x, 49/1-2x, 49/2-2x, 50/3,</t>
  </si>
  <si>
    <t>Poznámka k položce:_x000D_
Poznámka k položce: Snímač tlakové diference pro signalizaci zanesení filtrů a pro signalizaci chodu ventilátorů</t>
  </si>
  <si>
    <t>01.25</t>
  </si>
  <si>
    <t>01.26</t>
  </si>
  <si>
    <t>Příložný teploměr 21/1, 24/1, 27/1, 30/1, 33/1, 36/1, 39/1, 42/1,</t>
  </si>
  <si>
    <t>Poznámka k položce:_x000D_
Poznámka k položce: Příložný teploměr na vratné TV z ohřívače VZT, protizámrazová ochrana VZT</t>
  </si>
  <si>
    <t>01.27</t>
  </si>
  <si>
    <t>01.28</t>
  </si>
  <si>
    <t>Protizámrazový kapilárový termostat, 21/2, 24/2, 27/2, 30/2, 33/2, 36/2, 39/2, 42/2</t>
  </si>
  <si>
    <t>Poznámka k položce:_x000D_
Poznámka k položce: Kapilárový termostat, protizámrazová ochrana ohřívače VZT na straně výstupního vzduchu</t>
  </si>
  <si>
    <t>01.29</t>
  </si>
  <si>
    <t>01.30</t>
  </si>
  <si>
    <t>Kapilára, délka 3 m vč. příslušenství</t>
  </si>
  <si>
    <t>01.31</t>
  </si>
  <si>
    <t>Snímač tlakové diference, 0-300Pa, 24V, 0-10V, 21/3, 24/3, 27/3, 30/3, 33/3, 36/3, 39/3, 42/3, 45/3, 48/3</t>
  </si>
  <si>
    <t>Poznámka k položce:_x000D_
Poznámka k položce: Snímač tlakové diference - protizámrazová ochrana deskového rekuperátoru</t>
  </si>
  <si>
    <t>01.32</t>
  </si>
  <si>
    <t>01.33</t>
  </si>
  <si>
    <t>Servopohon klapky 230V, 50 Hz, s pružinovým uzávěrem, 21/4, 24/4, 27/4, 30/4, 33/4,  36/4, 39/4, 42/4, 45/4, 48/4</t>
  </si>
  <si>
    <t>Poznámka k položce:_x000D_
Poznámka k položce: Přívodní klapka čerstvého vzduchu,  do VZT jednotek</t>
  </si>
  <si>
    <t>01.34</t>
  </si>
  <si>
    <t>01.35</t>
  </si>
  <si>
    <t>Servopohon klapky 230V, 50 Hz,  21/5, 24/5, 27/5, 30/5, 33/5, 36/5, 39/5, 42/5, 45/5, 48/5, 50/2</t>
  </si>
  <si>
    <t>Poznámka k položce:_x000D_
Poznámka k položce: Odtahová klapka vzduchu z VZT jednotek,</t>
  </si>
  <si>
    <t>01.36</t>
  </si>
  <si>
    <t>01.37</t>
  </si>
  <si>
    <t>Servopohon klapky 24V, 0-10V,  20/5, 23/5, 26/5, 29/5, 32/5, 35/5, 38/5, 41/5, 44/5, 47/5</t>
  </si>
  <si>
    <t>Poznámka k položce:_x000D_
Poznámka k položce: Obtok deskového rekuperátoeru VZT</t>
  </si>
  <si>
    <t>01.38</t>
  </si>
  <si>
    <t>01.39</t>
  </si>
  <si>
    <t>Trojcestný směšovací ventill, kv=6,3 m3/hod, PN16, servopohon 24V, řízení 0-10V, 20/3, 23/3, 26/3, 32/3, 35/3, 38/3, 41/3,</t>
  </si>
  <si>
    <t>Poznámka k položce:_x000D_
Poznámka k položce: Regulace ohřevu VZT 1.1a,b,c, 3.1a, 4.1a, 5.1a, 6.1a</t>
  </si>
  <si>
    <t>01.40</t>
  </si>
  <si>
    <t>Trojcestný směšovací ventill, kv=16 m3/hod, PN16, servopohon 24V, řízení 0-10V, 29/3</t>
  </si>
  <si>
    <t>Poznámka k položce:_x000D_
Poznámka k položce: Regulace ohřevu VZT 2.a - Kuchyně</t>
  </si>
  <si>
    <t>01.41</t>
  </si>
  <si>
    <t>Prostorové čidlo teploty 0-60 st.C, 51/1</t>
  </si>
  <si>
    <t>Poznámka k položce:_x000D_
Poznámka k položce: Měření teploty v serverovně</t>
  </si>
  <si>
    <t>01.42</t>
  </si>
  <si>
    <t>01.43</t>
  </si>
  <si>
    <t>Proudový ventil pro pulsní řízení</t>
  </si>
  <si>
    <t>Poznámka k položce:_x000D_
Poznámka k položce: Umístěn v rozváděči RA-2, pro řízení elektroohřevu VZT 7.1a</t>
  </si>
  <si>
    <t>01.44</t>
  </si>
  <si>
    <t>Signální převodník</t>
  </si>
  <si>
    <t>ROZVÁDĚČ RA-2</t>
  </si>
  <si>
    <t>01.50</t>
  </si>
  <si>
    <t>Skříňový rozváděč, výška 2000, šířka 1600, hloubka 400 mm včetně přepěťových ochran, jističů, motorových spouštěčů, relé, převodových traf, prodrátování, svorek a pod</t>
  </si>
  <si>
    <t>Poznámka k položce:_x000D_
Poznámka k položce: Rozváděč M+R, umístěný na chodbě ve 3.NP před kotelnou</t>
  </si>
  <si>
    <t>01.51</t>
  </si>
  <si>
    <t>01.52</t>
  </si>
  <si>
    <t>Podstanice M+R včetně vstupních a výstupních modulů  pro AI110, DI140, AO65, DO78 v komunikativním provedení, webové rozhraní</t>
  </si>
  <si>
    <t>Poznámka k položce:_x000D_
Poznámka k položce: Regulační systém pro řízení chodu technologie</t>
  </si>
  <si>
    <t>01.53</t>
  </si>
  <si>
    <t>Ovládací displej</t>
  </si>
  <si>
    <t>Poznámka k položce:_x000D_
Poznámka k položce: Pro sledování chodu a poruch technologie,</t>
  </si>
  <si>
    <t>Skříň SPO</t>
  </si>
  <si>
    <t>01.54</t>
  </si>
  <si>
    <t>Skříňový rozváděč, výška 2000, šířka 800, hloubka 400 mm včetně přepěťových ochran, jističů,  prodrátování, svorek a pod</t>
  </si>
  <si>
    <t>Poznámka k položce:_x000D_
Poznámka k položce: Skříň přepěťových ochran kabelů uložených na střeše</t>
  </si>
  <si>
    <t>01.55</t>
  </si>
  <si>
    <t>KABELY A NOSNÉ ČÁSTI</t>
  </si>
  <si>
    <t>01.60</t>
  </si>
  <si>
    <t>Kabel JYSTY 2P x 0,8, pevně uložený</t>
  </si>
  <si>
    <t>Poznámka k položce:_x000D_
Poznámka k položce: Stíněný kabel pro propojení čidel teploty, tlaků, ventilů s rozváděčem M+R,</t>
  </si>
  <si>
    <t>01.61</t>
  </si>
  <si>
    <t>01.62</t>
  </si>
  <si>
    <t>Kabel JYSTY 4P x 0,8, pevně uložený</t>
  </si>
  <si>
    <t>Poznámka k položce:_x000D_
Poznámka k položce: Řízení EC motorů</t>
  </si>
  <si>
    <t>01.63</t>
  </si>
  <si>
    <t>01.64</t>
  </si>
  <si>
    <t>Kabel CYKY 3Jx1,5 mm2, pevně uložený</t>
  </si>
  <si>
    <t>Poznámka k položce:_x000D_
Poznámka k položce: Kabel pro propojení servopohonů klapek, čerpadel, sol. ventilů</t>
  </si>
  <si>
    <t>01.65</t>
  </si>
  <si>
    <t>01.66</t>
  </si>
  <si>
    <t>Kabel CYKY 5Jx1,5, pevně uložený</t>
  </si>
  <si>
    <t>Poznámka k položce:_x000D_
Poznámka k položce: Napájení EC motorů, ventilátorů,</t>
  </si>
  <si>
    <t>01.67</t>
  </si>
  <si>
    <t>01.68</t>
  </si>
  <si>
    <t>Kabel CYKY 7Jx1,5, pevně uložený</t>
  </si>
  <si>
    <t>Poznámka k položce:_x000D_
Poznámka k položce: kabel pro elektrookřev VZT</t>
  </si>
  <si>
    <t>01.69</t>
  </si>
  <si>
    <t>01.70</t>
  </si>
  <si>
    <t>Kabelový žlab 62x50 včetně kolen, etáží, vík a příslušenství</t>
  </si>
  <si>
    <t>Poznámka k položce:_x000D_
Poznámka k položce: Oceloplechový žlab pro uložení kabelů</t>
  </si>
  <si>
    <t>01.71</t>
  </si>
  <si>
    <t>01.72</t>
  </si>
  <si>
    <t>Kabelový žlab 125 x 50, včetně kolen, etáží a příslušenství</t>
  </si>
  <si>
    <t>Poznámka k položce:_x000D_
Poznámka k položce: Oceloplechový žlab pro uložení kabelů na chodbě, kotelně a ve strojovně chlazení</t>
  </si>
  <si>
    <t>01.73</t>
  </si>
  <si>
    <t>01.74</t>
  </si>
  <si>
    <t>Vodič CYA 6 mm2, žlutozelený</t>
  </si>
  <si>
    <t>Poznámka k položce:_x000D_
Poznámka k položce: Uzemnění technologie ÚT a VZT</t>
  </si>
  <si>
    <t>01.75</t>
  </si>
  <si>
    <t>01.76</t>
  </si>
  <si>
    <t>Plastová trubka P23</t>
  </si>
  <si>
    <t>Poznámka k položce:_x000D_
Poznámka k položce: Ochranná plastová trubka pro kabely</t>
  </si>
  <si>
    <t>01.77</t>
  </si>
  <si>
    <t>01.78</t>
  </si>
  <si>
    <t>Utěsnění požárních prostupů pro kabely</t>
  </si>
  <si>
    <t>01.79</t>
  </si>
  <si>
    <t>SOFTWARE, REVIZE</t>
  </si>
  <si>
    <t>01.81</t>
  </si>
  <si>
    <t>Uvedení do provozu a zaškolení obsluhy, OSTATNÍ</t>
  </si>
  <si>
    <t>01.82</t>
  </si>
  <si>
    <t>Vypracování výrobní dokumentace</t>
  </si>
  <si>
    <t>Poznámka k položce:_x000D_
Poznámka k položce: Zpracovává zhotovitel dílu M+R</t>
  </si>
  <si>
    <t>01.83</t>
  </si>
  <si>
    <t>Revize včetně revizní zprávy</t>
  </si>
  <si>
    <t>1.10 - Silnoproudé rozvody NN, hromosvod a uzemění</t>
  </si>
  <si>
    <t>D1 - Osvětlení</t>
  </si>
  <si>
    <t>D2 - Koncové prvky</t>
  </si>
  <si>
    <t>D3 - Kabely</t>
  </si>
  <si>
    <t>D4 - Trasy</t>
  </si>
  <si>
    <t>D5 - Rozváděče</t>
  </si>
  <si>
    <t>D6 - Uzemnění a bleskosvod</t>
  </si>
  <si>
    <t>D7 - Záložní zdroje</t>
  </si>
  <si>
    <t>D8 - Montážní práce</t>
  </si>
  <si>
    <t>D9 - Ostatní položky</t>
  </si>
  <si>
    <t>Osvětlení</t>
  </si>
  <si>
    <t>SV.01 a</t>
  </si>
  <si>
    <t>Interiérové LED svítidlo, spotřeba 20 W, Ra80, 4000K,  mikroprizmatický difuzor, vyzařovací plocha 8</t>
  </si>
  <si>
    <t>SV.01 b</t>
  </si>
  <si>
    <t>Interiérové LED svítidlo, spotřeba 32 W, Ra80, 4000K,  mikroprizmatický difuzor, vyzařovací plocha 1050cm2</t>
  </si>
  <si>
    <t>SV.01 c</t>
  </si>
  <si>
    <t>Interiérové LED svítidlo, spotřeba 26 W, Ra80, 4000K,  mikroprizmatický difuzor, vyzařovací plocha 840 cm2, IP20</t>
  </si>
  <si>
    <t>SV.01 d</t>
  </si>
  <si>
    <t>Interiérové LED svítidlo, spotřeba 14 W, Ra80, 4000K,  mikroprizmatický difuzor, vyzařovací plocha 840 cm2, IP20</t>
  </si>
  <si>
    <t>SV.01 e</t>
  </si>
  <si>
    <t>Interiérové LED svítidlo, spotřeba 30 W, Ra80, 4000K,  mikroprizmatický difuzor, vyzařovací plocha 840 cm2, IP20</t>
  </si>
  <si>
    <t>SV.01 f</t>
  </si>
  <si>
    <t>Interiérové LED svítidlo s antikorozní úpravou, spotřeba 21 W, Ra80, 4000K,  mikroprizmatický difuzor, vyzařovací plocha 1050 cm2, IP54</t>
  </si>
  <si>
    <t>SV.01 g</t>
  </si>
  <si>
    <t>SV.01 h</t>
  </si>
  <si>
    <t>Interiérové LED svítidlo s antikorozní úpravou, spotřeba 16 W, Ra80, 4000K,  mikroprizmatický difuzor, vyzařovací plocha 1050, IP54</t>
  </si>
  <si>
    <t>SV.01 ch</t>
  </si>
  <si>
    <t>Interiérové LED svítidlo, spotřeba 11 W, Ra80, 4000K,  mikroprizmatický difuzor, vyzařovací plocha 840 cm2, IP20</t>
  </si>
  <si>
    <t>SV.01 i</t>
  </si>
  <si>
    <t>Interiérové LED svítidlo, spotřeba 13 W, Ra80, 4000K,  mikroprizmatický difuzor, vyzařovací plocha 1050 cm2, IP20</t>
  </si>
  <si>
    <t>SV.01 j</t>
  </si>
  <si>
    <t>Interiérové LED svítidlo, spotřeba 17 W, Ra80, 4000K,  mikroprizmatický difuzor, vyzařovací plocha 1050 cm2, IP20</t>
  </si>
  <si>
    <t>SV.01 k</t>
  </si>
  <si>
    <t>Interiérové LED svítidlo, spotřeba 19 W, Ra90, 4000K,  mikroprizmatický difuzor, vyzařovací plocha 840 cm2, IP20</t>
  </si>
  <si>
    <t>SV.01 L</t>
  </si>
  <si>
    <t>Interiérové LED svítidlo, spotřeba 17 W, Ra80, 4000K,  mikroprizmatický difuzor, vyzařovací plocha 840 cm2, IP20</t>
  </si>
  <si>
    <t>SV.02 a</t>
  </si>
  <si>
    <t>Interiérové LED svítidlo, spotřeba 17 W, Ra80, 4000K,  mikroprizmatický difuzor, vyzařovací plocha 254 cm2, IP40</t>
  </si>
  <si>
    <t>SV.02 b</t>
  </si>
  <si>
    <t>Interiérové LED svítidlo, spotřeba 21 W, Ra80, 4000K,  mikroprizmatický difuzor, vyzařovací plocha 254 cm2, IP40</t>
  </si>
  <si>
    <t>SV.02 c</t>
  </si>
  <si>
    <t>Interiérové LED svítidlo, spotřeba 13 W, Ra80, 4000K,  mikroprizmatický difuzor, vyzařovací plocha 254 cm2, IP40</t>
  </si>
  <si>
    <t>SV.02 d</t>
  </si>
  <si>
    <t>Interiérové LED svítidlo, spotřeba 9 W, Ra80, 4000K,  mikroprizmatický difuzor, vyzařovací plocha 254 cm2, IP40</t>
  </si>
  <si>
    <t>SV.03 a</t>
  </si>
  <si>
    <t>Interiérové LED svítidlo, spotřeba 9 W, Ra80, 4000K,  mikroprizmatický difuzor, vyzařovací plocha 28 cm2, IP20</t>
  </si>
  <si>
    <t>SV.04 a</t>
  </si>
  <si>
    <t>Interiérové LED svítidlo, spotřeba 25 W, Ra80, 4000K,  mléčný difuzor, vyzařovací plocha 780 cm2, IP20</t>
  </si>
  <si>
    <t>SV.04 b</t>
  </si>
  <si>
    <t>Interiérové LED svítidlo, spotřeba 17 W, Ra80, 4000K,  mléčný difuzor, vyzařovací plocha 576 cm2, IP20</t>
  </si>
  <si>
    <t>SV.05 a</t>
  </si>
  <si>
    <t>Interiérové LED svítidlo, spotřeba 17 W, Ra80, 4000K,  mikroprizmatický difuzor, vyzařovací plocha 3 364 cm2, IP20</t>
  </si>
  <si>
    <t>SV.05 b</t>
  </si>
  <si>
    <t>Interiérové LED svítidlo, spotřeba 24 W, Ra80, 4000K,  mikroprizmatický difuzor, vyzařovací plocha 3 364 cm2, IP20</t>
  </si>
  <si>
    <t>SV.06 a</t>
  </si>
  <si>
    <t>Průmyslové LED svítidlo, spotřeba 27 W, Ra80, 4000K,  saténový opálový difuzor, vyzařovací plocha 1 270 cm2, IP66</t>
  </si>
  <si>
    <t>SV.06 b</t>
  </si>
  <si>
    <t>Průmyslové LED svítidlo, spotřeba 43 W, Ra80, 4000K,  saténový opálový difuzor, vyzařovací plocha 1 270 cm2, IP66</t>
  </si>
  <si>
    <t>SV.07 a</t>
  </si>
  <si>
    <t>Interiérové LED svítidlo, spotřeba 17 W, Ra80, 4000K,  mléčný difuzor, vyzařovací plocha 450 cm2, IP20</t>
  </si>
  <si>
    <t>SV.08 a</t>
  </si>
  <si>
    <t>Průmyslové LED svítidlo, spotřeba 17 W, Ra80, 4000K,  saténový opálový difuzor, vyzařovací plocha 1 270 cm2, IP66</t>
  </si>
  <si>
    <t>SV.17 a</t>
  </si>
  <si>
    <t>Interiérové LED svítidlo s antikorozní úpravou, spotřeba 9 W, Ra80, 4000K,  mikroprizmatický difuzor, vyzařovací plocha 254 cm2, IP54</t>
  </si>
  <si>
    <t>SV.17 b</t>
  </si>
  <si>
    <t>Interiérové LED svítidlo s antikorozní úpravou, spotřeba 13 W, Ra80, 4000K,  mikroprizmatický difuzor, vyzařovací plocha 254 cm2, IP54</t>
  </si>
  <si>
    <t>SV.17 c</t>
  </si>
  <si>
    <t>Interiérové LED svítidlo s antikorozní úpravou, spotřeba 17 W, Ra80, 4000K,  mikroprizmatický difuzor, vyzařovací plocha 254 cm2, IP54</t>
  </si>
  <si>
    <t>SV.17 d</t>
  </si>
  <si>
    <t>Interiérové LED svítidlo s antikorozní úpravou, spotřeba 23 W, Ra80, 4000K,  mikroprizmatický difuzor, vyzařovací plocha 254 cm2, IP54</t>
  </si>
  <si>
    <t>SV.N1</t>
  </si>
  <si>
    <t>Interiérové nouzové LED svítidlo připojeno na CB , spotřeba 3 W, Ra70, 5000K,  optický systém, vyzařovací plocha 5 cm2, IP41</t>
  </si>
  <si>
    <t>SV.N2</t>
  </si>
  <si>
    <t>Interiérové nouzové LED svítidlo připojeno na CB , spotřeba 3 W, Ra70, 5000K,  optický systém, vyzařovací plocha 5 cm2, IP20</t>
  </si>
  <si>
    <t>SV.N3</t>
  </si>
  <si>
    <t>SV.N4</t>
  </si>
  <si>
    <t>Pol1</t>
  </si>
  <si>
    <t>Nouzové svítidlo s piktogramem směr únikové cesty, připojeno na CB, LED 1,2 W</t>
  </si>
  <si>
    <t>Pol2</t>
  </si>
  <si>
    <t>Svítidlo nočního osvětlení (v rámci lůžkové rampy)</t>
  </si>
  <si>
    <t>Pol3</t>
  </si>
  <si>
    <t>Nástěnné svítidlo – venk.osvětlení střecha</t>
  </si>
  <si>
    <t>Pol4</t>
  </si>
  <si>
    <t>Recyklační poplatek za svítidla</t>
  </si>
  <si>
    <t>Pol5</t>
  </si>
  <si>
    <t>Centrální baterie nouzového osvětlení, 2x okruh po 20 ks svítidel, 1 hodina, skříň EI30 DP1</t>
  </si>
  <si>
    <t>Pol6</t>
  </si>
  <si>
    <t>Centrální baterie nouzového osvětlení, 6x okruh po 20 ks svítidel, 1 hodina, skříň EI30 DP1</t>
  </si>
  <si>
    <t>Pol7</t>
  </si>
  <si>
    <t>Centrální baterie nouzového osvětlení, 10x okruh po 20 ks svítidel, 1 hodina, skříň EI30 DP1</t>
  </si>
  <si>
    <t>Pol8</t>
  </si>
  <si>
    <t>Třífázový monitor sítě</t>
  </si>
  <si>
    <t>Koncové prvky</t>
  </si>
  <si>
    <t>XN</t>
  </si>
  <si>
    <t>Zásuvka 230V, vestavná bílá</t>
  </si>
  <si>
    <t>XD</t>
  </si>
  <si>
    <t>Zásuvka 230V, vestavná zelená</t>
  </si>
  <si>
    <t>XU</t>
  </si>
  <si>
    <t>Zásuvka 230V, vestavná červená</t>
  </si>
  <si>
    <t>XN.1</t>
  </si>
  <si>
    <t>Zásuvka 230V, IP44</t>
  </si>
  <si>
    <t>XN.2</t>
  </si>
  <si>
    <t>Zásuvka 400V, 16A, IP44</t>
  </si>
  <si>
    <t>XN.3</t>
  </si>
  <si>
    <t>Podlahová krabice 6 pozic</t>
  </si>
  <si>
    <t>Pol9</t>
  </si>
  <si>
    <t>Zásuvka uzemnění</t>
  </si>
  <si>
    <t>Pol10</t>
  </si>
  <si>
    <t>Přepěťová ochrana st. D</t>
  </si>
  <si>
    <t>Pol11</t>
  </si>
  <si>
    <t>Svorkovnice uzemnění PE+PA</t>
  </si>
  <si>
    <t>Pol12</t>
  </si>
  <si>
    <t>Ovládač osvětlení 1P</t>
  </si>
  <si>
    <t>Pol13</t>
  </si>
  <si>
    <t>Ovládač osvětlení 2P</t>
  </si>
  <si>
    <t>Pol14</t>
  </si>
  <si>
    <t>Ovládač osvětlení tlačítko</t>
  </si>
  <si>
    <t>Pol15</t>
  </si>
  <si>
    <t>Ovládač osvětlení střídavý</t>
  </si>
  <si>
    <t>Pol16</t>
  </si>
  <si>
    <t>Ovládač osvětlení křížový</t>
  </si>
  <si>
    <t>Pol17</t>
  </si>
  <si>
    <t>Ovládač osvětlení 1P IP44</t>
  </si>
  <si>
    <t>Pol18</t>
  </si>
  <si>
    <t>Ovládač osvětlení tlač. IP44</t>
  </si>
  <si>
    <t>Pol19</t>
  </si>
  <si>
    <t>Ovládač osvětlení střídavý IP44</t>
  </si>
  <si>
    <t>Pol20</t>
  </si>
  <si>
    <t>Ovládač osvětlení křížový IP44</t>
  </si>
  <si>
    <t>Pol21</t>
  </si>
  <si>
    <t>Bezpečnostní tlačítko</t>
  </si>
  <si>
    <t>Pol22</t>
  </si>
  <si>
    <t>Termostat 230V</t>
  </si>
  <si>
    <t>Pol23</t>
  </si>
  <si>
    <t>Vyhřívaný vtok 230V</t>
  </si>
  <si>
    <t>Pol24</t>
  </si>
  <si>
    <t>Vývod uzemnění</t>
  </si>
  <si>
    <t>Pol25</t>
  </si>
  <si>
    <t>Vypínač tech.zařízení do 25A/1F</t>
  </si>
  <si>
    <t>Pol26</t>
  </si>
  <si>
    <t>Vypínač tech.zařízení do 63A/3F</t>
  </si>
  <si>
    <t>Kabely</t>
  </si>
  <si>
    <t>Pol27</t>
  </si>
  <si>
    <t>Kabel bezhalogenový 0,6 kV 3x1,5</t>
  </si>
  <si>
    <t>Pol28</t>
  </si>
  <si>
    <t>Kabel bezhalogenový 0,6 kV 3x2,5</t>
  </si>
  <si>
    <t>Pol29</t>
  </si>
  <si>
    <t>Kabel bezhalogenový 0,6 kV 5x1,5</t>
  </si>
  <si>
    <t>Pol30</t>
  </si>
  <si>
    <t>Kabel bezhalogenový 0,6 kV 5x2,5</t>
  </si>
  <si>
    <t>Pol31</t>
  </si>
  <si>
    <t>Kabel bezhalogenový 0,6 kV 5x4</t>
  </si>
  <si>
    <t>Pol32</t>
  </si>
  <si>
    <t>Kabel bezhalogenový 0,6 kV 5x6</t>
  </si>
  <si>
    <t>Pol33</t>
  </si>
  <si>
    <t>Kabel bezhalogenový 0,6 kV 5x10</t>
  </si>
  <si>
    <t>Pol34</t>
  </si>
  <si>
    <t>Kabel bezhalogenový 0,6 kV 5x16</t>
  </si>
  <si>
    <t>Pol35</t>
  </si>
  <si>
    <t>Kabel bezhalogenový 0,6 kV 3x6</t>
  </si>
  <si>
    <t>Pol36</t>
  </si>
  <si>
    <t>Kabel bezhalogenový 0,6 kV 5x70</t>
  </si>
  <si>
    <t>Pol37</t>
  </si>
  <si>
    <t>Kabel s požární odolností, B2ca d0 s1 3x1,5</t>
  </si>
  <si>
    <t>Pol38</t>
  </si>
  <si>
    <t>Kabel s požární odolností, B2ca d0 s1 3x2,5</t>
  </si>
  <si>
    <t>Pol39</t>
  </si>
  <si>
    <t>Kabel s požární odolností, B2ca d0 s1 5x1,5</t>
  </si>
  <si>
    <t>Pol40</t>
  </si>
  <si>
    <t>Kabel s požární odolností, B2ca d0 s1 5x2,5</t>
  </si>
  <si>
    <t>Pol41</t>
  </si>
  <si>
    <t>Kabel s požární odolností, B2ca d0 s1 3x4</t>
  </si>
  <si>
    <t>Pol42</t>
  </si>
  <si>
    <t>Kabel s požární odolností, B2ca d0 s1 3x10</t>
  </si>
  <si>
    <t>Pol43</t>
  </si>
  <si>
    <t>Kabel s požární odolností, B2ca d0 s1 5x6</t>
  </si>
  <si>
    <t>Pol44</t>
  </si>
  <si>
    <t>Kabel s požární odolností, B2ca d0 s1 5x10</t>
  </si>
  <si>
    <t>Pol45</t>
  </si>
  <si>
    <t>Kabel s požární odolností, B2ca d0 s1 5x16</t>
  </si>
  <si>
    <t>Pol46</t>
  </si>
  <si>
    <t>Kabel s požární odolností, B2ca d0 s1 5x25</t>
  </si>
  <si>
    <t>Pol47</t>
  </si>
  <si>
    <t>Kabel s požární odolností, B2ca d0 s1 3x185+95</t>
  </si>
  <si>
    <t>Pol48</t>
  </si>
  <si>
    <t>Kabel s požární odolností, B2ca d0 s1 1x185</t>
  </si>
  <si>
    <t>Pol49</t>
  </si>
  <si>
    <t>Kabel s požární odolností, B2ca d0 s1 7x1,5</t>
  </si>
  <si>
    <t>Pol50</t>
  </si>
  <si>
    <t>Vodič Cu 1 kV YY240</t>
  </si>
  <si>
    <t>Pol51</t>
  </si>
  <si>
    <t>Vodič Cu 1 kV YY185</t>
  </si>
  <si>
    <t>Pol52</t>
  </si>
  <si>
    <t>Ovládací kabel B2ca d0 s1 4x2x0,8</t>
  </si>
  <si>
    <t>Trasy</t>
  </si>
  <si>
    <t>Pol53</t>
  </si>
  <si>
    <t>Žlab 100 mm, vč. příslušenství</t>
  </si>
  <si>
    <t>Pol54</t>
  </si>
  <si>
    <t>Žlab 200 mm, vč. příslušenství</t>
  </si>
  <si>
    <t>Pol55</t>
  </si>
  <si>
    <t>Žlab 300 mm, vč. příslušenství</t>
  </si>
  <si>
    <t>Pol56</t>
  </si>
  <si>
    <t>Žlab 60 mm PO, vč. příslušenství</t>
  </si>
  <si>
    <t>Pol57</t>
  </si>
  <si>
    <t>Žlab 200 mm PO, vč. příslušenství</t>
  </si>
  <si>
    <t>Pol58</t>
  </si>
  <si>
    <t>Žlab 300 mm PO, vč. příslušenství</t>
  </si>
  <si>
    <t>Pol59</t>
  </si>
  <si>
    <t>Chránička 63 mm, vč. příslušenství</t>
  </si>
  <si>
    <t>Pol60</t>
  </si>
  <si>
    <t>Pevná tr. 20 mm, vč. příslušenství</t>
  </si>
  <si>
    <t>Pol61</t>
  </si>
  <si>
    <t>Ohebná tr. 20 mm, vč. příslušenství</t>
  </si>
  <si>
    <t>Pol62</t>
  </si>
  <si>
    <t>Ohebná tr. 29 mm, vč. příslušenství</t>
  </si>
  <si>
    <t>Pol63</t>
  </si>
  <si>
    <t>Ohebná tr. 36 mm, vč. příslušenství</t>
  </si>
  <si>
    <t>Pol64</t>
  </si>
  <si>
    <t>Příchytky PO kabelu E60</t>
  </si>
  <si>
    <t>Rozváděče</t>
  </si>
  <si>
    <t>Pol65</t>
  </si>
  <si>
    <t>Rozváděč RH</t>
  </si>
  <si>
    <t>Pol66</t>
  </si>
  <si>
    <t>Rozváděč RH-G</t>
  </si>
  <si>
    <t>Pol67</t>
  </si>
  <si>
    <t>Rozváděč RH-U</t>
  </si>
  <si>
    <t>Pol68</t>
  </si>
  <si>
    <t>Rozváděč RPO</t>
  </si>
  <si>
    <t>Pol69</t>
  </si>
  <si>
    <t>Rozváděč RG</t>
  </si>
  <si>
    <t>Pol70</t>
  </si>
  <si>
    <t>Rozváděč RS11</t>
  </si>
  <si>
    <t>Pol71</t>
  </si>
  <si>
    <t>Rozváděč RS12</t>
  </si>
  <si>
    <t>Pol72</t>
  </si>
  <si>
    <t>Rozváděč RS13</t>
  </si>
  <si>
    <t>Pol73</t>
  </si>
  <si>
    <t>Rozváděč RS21</t>
  </si>
  <si>
    <t>Pol74</t>
  </si>
  <si>
    <t>Rozváděč RS22</t>
  </si>
  <si>
    <t>Pol75</t>
  </si>
  <si>
    <t>Rozváděč RS23</t>
  </si>
  <si>
    <t>Pol76</t>
  </si>
  <si>
    <t>Rozváděč RS24</t>
  </si>
  <si>
    <t>Pol77</t>
  </si>
  <si>
    <t>Rozváděč RS31</t>
  </si>
  <si>
    <t>Pol78</t>
  </si>
  <si>
    <t>Rozváděč RL</t>
  </si>
  <si>
    <t>Pol79</t>
  </si>
  <si>
    <t>Rozváděč RZ</t>
  </si>
  <si>
    <t>Pol80</t>
  </si>
  <si>
    <t>Rozváděč R-IT</t>
  </si>
  <si>
    <t>Pol81</t>
  </si>
  <si>
    <t>Rozváděč RPK11</t>
  </si>
  <si>
    <t>Pol82</t>
  </si>
  <si>
    <t>Rozváděč RPK12</t>
  </si>
  <si>
    <t>Pol83</t>
  </si>
  <si>
    <t>Rozváděč RPK13</t>
  </si>
  <si>
    <t>Pol84</t>
  </si>
  <si>
    <t>Rozváděč R-BUF</t>
  </si>
  <si>
    <t>Uzemnění a bleskosvod</t>
  </si>
  <si>
    <t>Pol85</t>
  </si>
  <si>
    <t>Pás FeZn 30/4</t>
  </si>
  <si>
    <t>Pol86</t>
  </si>
  <si>
    <t>Vodič FeZn 10 mm</t>
  </si>
  <si>
    <t>Pol87</t>
  </si>
  <si>
    <t>Svorkovnice HOP</t>
  </si>
  <si>
    <t>Pol88</t>
  </si>
  <si>
    <t>Vedení AlMgSi 8 mm</t>
  </si>
  <si>
    <t>Pol89</t>
  </si>
  <si>
    <t>Skrytý svod v tr. 29</t>
  </si>
  <si>
    <t>Pol90</t>
  </si>
  <si>
    <t>Jímací tyč 1,5 m</t>
  </si>
  <si>
    <t>Pol91</t>
  </si>
  <si>
    <t>Jímací tyč 2,5 m</t>
  </si>
  <si>
    <t>Pol92</t>
  </si>
  <si>
    <t>Zkušební svorka + krabice</t>
  </si>
  <si>
    <t>Pol93</t>
  </si>
  <si>
    <t>Podpěra vedení na ploché střeše</t>
  </si>
  <si>
    <t>Pol94</t>
  </si>
  <si>
    <t>Svorka bleskosvodu</t>
  </si>
  <si>
    <t>Pol95</t>
  </si>
  <si>
    <t>Vodič CY 6</t>
  </si>
  <si>
    <t>Pol96</t>
  </si>
  <si>
    <t>Vodič CY 16</t>
  </si>
  <si>
    <t>Pol97</t>
  </si>
  <si>
    <t>Vodič CY 50</t>
  </si>
  <si>
    <t>Záložní zdroje</t>
  </si>
  <si>
    <t>Pol98</t>
  </si>
  <si>
    <t>UPS 30 kVA – 3/3f, doba zálohy 10 min., pro PC a IT nemocnice</t>
  </si>
  <si>
    <t>Pol99</t>
  </si>
  <si>
    <t>UPS 10 kVA – 3/1f, doba zálohy 10 min., pro PC a IT záchranka</t>
  </si>
  <si>
    <t>Montážní práce</t>
  </si>
  <si>
    <t>Pol100</t>
  </si>
  <si>
    <t>Ukládání kabelů do 5x2,5</t>
  </si>
  <si>
    <t>Pol101</t>
  </si>
  <si>
    <t>Ukládání kabelů do 5x16</t>
  </si>
  <si>
    <t>Pol102</t>
  </si>
  <si>
    <t>Ukládání kabelů do 5x70</t>
  </si>
  <si>
    <t>Pol103</t>
  </si>
  <si>
    <t>Ukládání kabelů nad 5x70</t>
  </si>
  <si>
    <t>Pol104</t>
  </si>
  <si>
    <t>Ukončení kabelů do 5x2,5</t>
  </si>
  <si>
    <t>Pol105</t>
  </si>
  <si>
    <t>Ukončení kabelů do 5x16</t>
  </si>
  <si>
    <t>Pol106</t>
  </si>
  <si>
    <t>Ukončení kabelů do 5x70</t>
  </si>
  <si>
    <t>Pol107</t>
  </si>
  <si>
    <t>Ukončení kabelů nad 5x70</t>
  </si>
  <si>
    <t>Pol108</t>
  </si>
  <si>
    <t>Montáž svítidla</t>
  </si>
  <si>
    <t>Pol109</t>
  </si>
  <si>
    <t>Montáž nouzového svítidla</t>
  </si>
  <si>
    <t>Pol110</t>
  </si>
  <si>
    <t>Montáž koncového prvku instalace</t>
  </si>
  <si>
    <t>Pol111</t>
  </si>
  <si>
    <t>Montáž centrální baterie NO</t>
  </si>
  <si>
    <t>Pol112</t>
  </si>
  <si>
    <t>Nastavení nouzového osvětlení</t>
  </si>
  <si>
    <t>Pol113</t>
  </si>
  <si>
    <t>Montáž rozváděče do 1 pole š.800</t>
  </si>
  <si>
    <t>Pol114</t>
  </si>
  <si>
    <t>Montáž rozvodnice do 60 mod.</t>
  </si>
  <si>
    <t>Pol115</t>
  </si>
  <si>
    <t>Montáž hlavního rozváděče</t>
  </si>
  <si>
    <t>Pol116</t>
  </si>
  <si>
    <t>Montáž kabelové tr.do 200 mm</t>
  </si>
  <si>
    <t>Pol117</t>
  </si>
  <si>
    <t>Montáž kabelové tr.do 300 mm</t>
  </si>
  <si>
    <t>Pol118</t>
  </si>
  <si>
    <t>Montáž ostatních tras</t>
  </si>
  <si>
    <t>Pol119</t>
  </si>
  <si>
    <t>Montáž vodičů uzemnění</t>
  </si>
  <si>
    <t>Pol120</t>
  </si>
  <si>
    <t>Montáž zemnících svorkovnic</t>
  </si>
  <si>
    <t>Pol121</t>
  </si>
  <si>
    <t>Uložení uzemnění v základech</t>
  </si>
  <si>
    <t>Pol122</t>
  </si>
  <si>
    <t>Montáž skrytých svodů</t>
  </si>
  <si>
    <t>Pol123</t>
  </si>
  <si>
    <t>Montáž vedení bleskosvodu</t>
  </si>
  <si>
    <t>Pol124</t>
  </si>
  <si>
    <t>Montáž jímací tyče</t>
  </si>
  <si>
    <t>Pol125</t>
  </si>
  <si>
    <t>Montáž ostatních zařízení 5%</t>
  </si>
  <si>
    <t>Ostatní položky</t>
  </si>
  <si>
    <t>Pol126</t>
  </si>
  <si>
    <t>Vypracování výrobní PD</t>
  </si>
  <si>
    <t>Pol127</t>
  </si>
  <si>
    <t>Výchozí revize</t>
  </si>
  <si>
    <t>Pol128</t>
  </si>
  <si>
    <t>Doprava</t>
  </si>
  <si>
    <t>Pol129</t>
  </si>
  <si>
    <t>Vzorkování</t>
  </si>
  <si>
    <t>Pol130</t>
  </si>
  <si>
    <t>Zednické přípomoci</t>
  </si>
  <si>
    <t>Pol131</t>
  </si>
  <si>
    <t>Likvidace odpadu</t>
  </si>
  <si>
    <t>Pol132</t>
  </si>
  <si>
    <t>Poplatky za skladování</t>
  </si>
  <si>
    <t>1.14 - Slaboproudé rozvody</t>
  </si>
  <si>
    <t>D1 - Společný televizní rozvod</t>
  </si>
  <si>
    <t>D2 - Strukturovaná kabeláž (SK)</t>
  </si>
  <si>
    <t>D3 - Orientační systém pro nevidomé a indukční smyčka pro neslyšící</t>
  </si>
  <si>
    <t>D4 - Dorozumívací IP zařízení sestra - pacient</t>
  </si>
  <si>
    <t>D5 - IP Intercomy</t>
  </si>
  <si>
    <t>D6 - Jednotný čas</t>
  </si>
  <si>
    <t>D7 - PZTS</t>
  </si>
  <si>
    <t>D8 - CCTV</t>
  </si>
  <si>
    <t>Společný televizní rozvod</t>
  </si>
  <si>
    <t>Pol185</t>
  </si>
  <si>
    <t>Rozvaděč plechový - bílý, 800x600x200 mm, se zámkem, komaxit</t>
  </si>
  <si>
    <t>Pol186</t>
  </si>
  <si>
    <t>Rozbočovače, zesilovače, F konektory, ukončovací odpory, přepěťové ochrany atd.</t>
  </si>
  <si>
    <t>Pol187</t>
  </si>
  <si>
    <t>ANTÉNNÍ PŘEDZESILOVAČ - UHF předzes. do antén, napájení 12V, F-konektory</t>
  </si>
  <si>
    <t>Pol188</t>
  </si>
  <si>
    <t>Anténa UHF, kanál 21-60, G=15 dB, LTE</t>
  </si>
  <si>
    <t>Pol189</t>
  </si>
  <si>
    <t>Anténa FM, 87,5-108 MHz, kruhová</t>
  </si>
  <si>
    <t>Pol190</t>
  </si>
  <si>
    <t>Anténní stožár v.3m, komplet vč. montážního příslušenství na plochou střechu</t>
  </si>
  <si>
    <t>Pol191</t>
  </si>
  <si>
    <t>Izolovaný prostup 7ks kabelů KOAX v chráničce střešním pláštěm ke stožáru</t>
  </si>
  <si>
    <t>Pol192</t>
  </si>
  <si>
    <t>kompletní zásuvka TV vč. rámečku na zeď. TV a držáky nejsou součástí projektu slaboproudu, dodá si je investor dle potřeby a požadovaného standardu.</t>
  </si>
  <si>
    <t>Pol193</t>
  </si>
  <si>
    <t>Koaxiální kabel 75 W B2ca s1d1a1</t>
  </si>
  <si>
    <t>Pol194</t>
  </si>
  <si>
    <t>Elektroinstalační trubka pr. 16mm, ohebná s nízkou mechanickou odolností pro montáž pod omítku, vč. zapravení do zdi</t>
  </si>
  <si>
    <t>Pol195</t>
  </si>
  <si>
    <t>Kovová kabelová příchytka s příslušenstvím pro kabely bez požární odolnosti, pro samostatné vedení kabelu v podhledu mimo páteřní trasy a sdružené trasy SLP</t>
  </si>
  <si>
    <t>Pol196</t>
  </si>
  <si>
    <t>Požární ucpávky - Protipožární tmel INTUMEX 310 ml</t>
  </si>
  <si>
    <t>Pol197</t>
  </si>
  <si>
    <t>Drobný montážní a instalační materiál</t>
  </si>
  <si>
    <t>Pol198</t>
  </si>
  <si>
    <t>montáž (antén, rozvaděčů, zásuvek, kabeláže, přivedení kabelových rezerv k anténě)</t>
  </si>
  <si>
    <t>Pol199</t>
  </si>
  <si>
    <t>Proměření vedení, nastavení systému, odzkoušení</t>
  </si>
  <si>
    <t>Pol200</t>
  </si>
  <si>
    <t>Výchozí revize, zaškolení obsluhy, předání uživateli</t>
  </si>
  <si>
    <t>Pol201</t>
  </si>
  <si>
    <t>Vypracování dílenské dokumentace dle konkrétního systému</t>
  </si>
  <si>
    <t>Pol202</t>
  </si>
  <si>
    <t>doprava osob a materiálu na staveniště</t>
  </si>
  <si>
    <t>Pol203</t>
  </si>
  <si>
    <t>stavební přípomoce</t>
  </si>
  <si>
    <t>Strukturovaná kabeláž (SK)</t>
  </si>
  <si>
    <t>Pol204</t>
  </si>
  <si>
    <t>zásuvka 1xRJ45, CAT.6 - komplet vč.rámečku na strop pro WIFI</t>
  </si>
  <si>
    <t>Pol205</t>
  </si>
  <si>
    <t>dvojzásuvka 2xRJ45, CAT.5e - komplet vč.rámečku zeď pod omítku</t>
  </si>
  <si>
    <t>Pol206</t>
  </si>
  <si>
    <t>dvojzásuvka 2xRJ45, CAT.5e - komplet do stolu / parapet. žlabu - recepce</t>
  </si>
  <si>
    <t>Pol207</t>
  </si>
  <si>
    <t>volný vývod ukončený konektorem RJ45 (intercom, kamery)</t>
  </si>
  <si>
    <t>Pol208</t>
  </si>
  <si>
    <t>patch kabel 3m, RJ45/RJ45, UTP CAT.5e (pro připojení LAN vysílačů)</t>
  </si>
  <si>
    <t>Pol209</t>
  </si>
  <si>
    <t>vybavený 19" stojan 600x800x2000 o výšce 42U, ventilátor 150W, 4 rozvodné panely, přísl., zámky, zásuvková lišta</t>
  </si>
  <si>
    <t>Pol210</t>
  </si>
  <si>
    <t>police do racku 19´´</t>
  </si>
  <si>
    <t>Pol211</t>
  </si>
  <si>
    <t>vyvazovací panel 1U</t>
  </si>
  <si>
    <t>Pol212</t>
  </si>
  <si>
    <t>patch kabel RJ45/RJ45, UTP CAT.5e, PP - aktivní prvek</t>
  </si>
  <si>
    <t>Pol213</t>
  </si>
  <si>
    <t>patch panel 1U vybavený 24 porty RJ45, CAT.5e, zářezové svorkovnice Krone LSA, nestíněné provedení, (7x LAN 1, 4x LAN ZZS, 6x LAN 2)</t>
  </si>
  <si>
    <t>Pol214</t>
  </si>
  <si>
    <t>aktivní prvky - switch 48 portů (např. přepínače Cisco WS-C2960-48TC-L)</t>
  </si>
  <si>
    <t>Pol215</t>
  </si>
  <si>
    <t>aktivní prvky - access point pro wifi s mžností spojování do jednotivých sítí. Typ a požadovaný standard bude upřesněn správcem IT, počet a pokrytí aktualizováno na základě měření síly signálu</t>
  </si>
  <si>
    <t>Pol216</t>
  </si>
  <si>
    <t>kabel U/UTP cat.5e, B2ca,s1,d1, a1 nestíněný čtyřpárový kabel kategorie 6, ČSN IEC 332-3-24</t>
  </si>
  <si>
    <t>Pol217</t>
  </si>
  <si>
    <t>optický kabel W(ZNG)H, SM, 24 vláken</t>
  </si>
  <si>
    <t>Pol218</t>
  </si>
  <si>
    <t>optická vana 1U chassis pro 12 FO modulů</t>
  </si>
  <si>
    <t>Pol219</t>
  </si>
  <si>
    <t>optická vana 1U czadní kabelový manager</t>
  </si>
  <si>
    <t>Pol220</t>
  </si>
  <si>
    <t>modul pro sváření, double, 12x LC duplex, SM</t>
  </si>
  <si>
    <t>Pol221</t>
  </si>
  <si>
    <t>pigtail LC SM 9/125 1.0</t>
  </si>
  <si>
    <t>Pol222</t>
  </si>
  <si>
    <t>držák ochrany svarů po 12 vláknech</t>
  </si>
  <si>
    <t>Pol223</t>
  </si>
  <si>
    <t>ochrana svarů</t>
  </si>
  <si>
    <t>Pol224</t>
  </si>
  <si>
    <t>kabelový kovový žlab včetně příslušenství, konzol, závěsů, spojek apod.100/60</t>
  </si>
  <si>
    <t>Pol225</t>
  </si>
  <si>
    <t>kabelový kovový žlab včetně příslušenství, konzol, závěsů, spojek apod.300/60</t>
  </si>
  <si>
    <t>Pol226</t>
  </si>
  <si>
    <t>skupinová příchytka vč. příslušenství pro svazek SLP kabelů v podhledu</t>
  </si>
  <si>
    <t>Pol227</t>
  </si>
  <si>
    <t>Elektroinstalační trubka pr. 23mm, ohebná s nízkou mechanickou odolností pro montáž pod omítku, vč. zapravení do zdi</t>
  </si>
  <si>
    <t>Pol228</t>
  </si>
  <si>
    <t>drobný montážní materiál (hmoždinky, šrouby,krabičky, štítky, popisky  atd.)</t>
  </si>
  <si>
    <t>Pol229</t>
  </si>
  <si>
    <t>měření na kabelech metaliky vč. vystavení protokolů</t>
  </si>
  <si>
    <t>Pol230</t>
  </si>
  <si>
    <t>měření optických vláken vč. vystaveníé protokolů</t>
  </si>
  <si>
    <t>Pol231</t>
  </si>
  <si>
    <t>doprava materiálu a osob na staveniště</t>
  </si>
  <si>
    <t>Pol232</t>
  </si>
  <si>
    <t>značení portů z obou stran</t>
  </si>
  <si>
    <t>Pol233</t>
  </si>
  <si>
    <t>Montáž systému vč. programování a nastavení (cca 30% z ceny dodávky)</t>
  </si>
  <si>
    <t>Pol234</t>
  </si>
  <si>
    <t>Vypracování dílenské dokumentace</t>
  </si>
  <si>
    <t>Pol235</t>
  </si>
  <si>
    <t>Požární ucpávky - Protipožární tmel INTUMEX 310 ml vč. Aplikace</t>
  </si>
  <si>
    <t>Orientační systém pro nevidomé a indukční smyčka pro neslyšící</t>
  </si>
  <si>
    <t>Pol236</t>
  </si>
  <si>
    <t>Zvukový orientační maják v provedení pro venkovní prostředí</t>
  </si>
  <si>
    <t>Pol237</t>
  </si>
  <si>
    <t>Zajištění nahrání zvukového signálu do jednotky majáku</t>
  </si>
  <si>
    <t>Pol238</t>
  </si>
  <si>
    <t>Montáž - Zvukový orientační maják v provedení pro venkovní prostředí</t>
  </si>
  <si>
    <t>Pol239</t>
  </si>
  <si>
    <t>Zesilovač indukční smyčky</t>
  </si>
  <si>
    <t>Pol240</t>
  </si>
  <si>
    <t>Mikrofon</t>
  </si>
  <si>
    <t>Pol241</t>
  </si>
  <si>
    <t>Kabel pro indukční smyčky, průřez 0,5mm2</t>
  </si>
  <si>
    <t>Pol242</t>
  </si>
  <si>
    <t>Napájecí adapter</t>
  </si>
  <si>
    <t>Pol243</t>
  </si>
  <si>
    <t>Zakomponování indukční smyčky do pultu kartotéky</t>
  </si>
  <si>
    <t>Pol244</t>
  </si>
  <si>
    <t>doprava na staveniště</t>
  </si>
  <si>
    <t>Pol245</t>
  </si>
  <si>
    <t>úklid staveniště</t>
  </si>
  <si>
    <t>Dorozumívací IP zařízení sestra - pacient</t>
  </si>
  <si>
    <t>Pol246</t>
  </si>
  <si>
    <t>Hlavní terminál</t>
  </si>
  <si>
    <t>Pol247</t>
  </si>
  <si>
    <t>Vybavený nástěnný rozvaděč 19"/21U, umístěn vedle rozvaděče SK</t>
  </si>
  <si>
    <t>Pol248</t>
  </si>
  <si>
    <t>Napájecí zdroj</t>
  </si>
  <si>
    <t>Pol249</t>
  </si>
  <si>
    <t>Řídicí server VoIP</t>
  </si>
  <si>
    <t>Pol250</t>
  </si>
  <si>
    <t>SW licence provozu účastníka</t>
  </si>
  <si>
    <t>Pol251</t>
  </si>
  <si>
    <t>Server historie volání</t>
  </si>
  <si>
    <t>Pol252</t>
  </si>
  <si>
    <t>Kabel k terminálu (2m)</t>
  </si>
  <si>
    <t>Pol253</t>
  </si>
  <si>
    <t>Adaptér k terminálu</t>
  </si>
  <si>
    <t>Pol254</t>
  </si>
  <si>
    <t>Kabel telefonní přípojky</t>
  </si>
  <si>
    <t>Pol255</t>
  </si>
  <si>
    <t>Univerzální police 19"/1U</t>
  </si>
  <si>
    <t>Pol256</t>
  </si>
  <si>
    <t>Analog/VoIP brána</t>
  </si>
  <si>
    <t>Pol257</t>
  </si>
  <si>
    <t>Zásuvka terminálu</t>
  </si>
  <si>
    <t>Pol258</t>
  </si>
  <si>
    <t>Telefonní zásuvka IN-OUT</t>
  </si>
  <si>
    <t>Pol259</t>
  </si>
  <si>
    <t>Telefonní interface (pro analog. přístr.)</t>
  </si>
  <si>
    <t>Pol260</t>
  </si>
  <si>
    <t>Datový switch 16 portů</t>
  </si>
  <si>
    <t>Pol261</t>
  </si>
  <si>
    <t>Datový switch 24 portů/19"</t>
  </si>
  <si>
    <t>Pol262</t>
  </si>
  <si>
    <t>Napájecí injektor 16 portů/19"</t>
  </si>
  <si>
    <t>Pol263</t>
  </si>
  <si>
    <t>Napájecí injektor 24 portů/19"</t>
  </si>
  <si>
    <t>Pol264</t>
  </si>
  <si>
    <t>Svítidlo signalizační LED</t>
  </si>
  <si>
    <t>Pol265</t>
  </si>
  <si>
    <t>Pokojový terminál s hovorem</t>
  </si>
  <si>
    <t>Pol266</t>
  </si>
  <si>
    <t>Pokojový terminál s hovorem a displejem</t>
  </si>
  <si>
    <t>Pol267</t>
  </si>
  <si>
    <t>Tlačítko rušení volání</t>
  </si>
  <si>
    <t>Pol268</t>
  </si>
  <si>
    <t>Zásuvka pacienta s držákem a repro.</t>
  </si>
  <si>
    <t>Pol269</t>
  </si>
  <si>
    <t>Terminál pac. s disp., ovl. sv. a serv. vol.</t>
  </si>
  <si>
    <t>Pol270</t>
  </si>
  <si>
    <t>Táhlo a tlačítko nouzového volání</t>
  </si>
  <si>
    <t>Pol271</t>
  </si>
  <si>
    <t>Patch kabel 0,3m</t>
  </si>
  <si>
    <t>Pol272</t>
  </si>
  <si>
    <t>Konektor RJ45 včetně ochrany</t>
  </si>
  <si>
    <t>Pol273</t>
  </si>
  <si>
    <t>Proměření z obou stran</t>
  </si>
  <si>
    <t>Pol274</t>
  </si>
  <si>
    <t>Kabel U/UTP cat.6, B2ca,s1,d1,a1</t>
  </si>
  <si>
    <t>Pol275</t>
  </si>
  <si>
    <t>Instalační krabice pod omítku</t>
  </si>
  <si>
    <t>Pol276</t>
  </si>
  <si>
    <t>Stavební přípomoce</t>
  </si>
  <si>
    <t>h</t>
  </si>
  <si>
    <t>Pol277</t>
  </si>
  <si>
    <t>Pol278</t>
  </si>
  <si>
    <t>Kontrolní provoz, zaškolení, vedlejší výdaje</t>
  </si>
  <si>
    <t>Pol279</t>
  </si>
  <si>
    <t>Doprava materiálu a osob na staveniště</t>
  </si>
  <si>
    <t>IP Intercomy</t>
  </si>
  <si>
    <t>Pol280</t>
  </si>
  <si>
    <t>Dveřní IP komunikátor - 3x tlačítko, klávesnice, reproduktor, Zvýšená odolnost proti vandalizmu. Napájení z linky, výstup pro otevření dveří prostřednictvím dveřního modulu ACS</t>
  </si>
  <si>
    <t>Pol281</t>
  </si>
  <si>
    <t>systémový kovový rámeček pro zapuštění do zdi pro vnitřní použití</t>
  </si>
  <si>
    <t>Pol282</t>
  </si>
  <si>
    <t>systémový kovový rámeček pro zapuštění do zdi s venkovním lemováním proti povětrnosti</t>
  </si>
  <si>
    <t>Pol283</t>
  </si>
  <si>
    <t>IP Telefon</t>
  </si>
  <si>
    <t>Pol284</t>
  </si>
  <si>
    <t>Vybavená centrála systému s napojením do LAN, vč. POE switche a napájecího zdroje s AKU, umístěna v LAN 1</t>
  </si>
  <si>
    <t>Pol285</t>
  </si>
  <si>
    <t>Patch kabel pro vnitřní hlásky, 3m</t>
  </si>
  <si>
    <t>Pol286</t>
  </si>
  <si>
    <t>Software vč. licencí</t>
  </si>
  <si>
    <t>Pol287</t>
  </si>
  <si>
    <t>Drobný montážní materiál (hmoždinky, šrouby,krabičky, štítky, popisky  atd.)</t>
  </si>
  <si>
    <t>Pol288</t>
  </si>
  <si>
    <t>Montáž systému vč. programování a nastavení</t>
  </si>
  <si>
    <t>Jednotný čas</t>
  </si>
  <si>
    <t>Pol289</t>
  </si>
  <si>
    <t>Kompletní ústředna pro systém jednotného času s analogovými hodinami, vč. Napájení, přijímače DCF atd.</t>
  </si>
  <si>
    <t>Pol290</t>
  </si>
  <si>
    <t>Sdělovací kabel 2x1,5 B2ca,s1,d1,a1</t>
  </si>
  <si>
    <t>Pol291</t>
  </si>
  <si>
    <t>Analogové hodiny jednotného času, jednostranné, typ určí investor</t>
  </si>
  <si>
    <t>Pol292</t>
  </si>
  <si>
    <t>Analogové hodiny jednotného času, oboustranné , typ určí investor</t>
  </si>
  <si>
    <t>Pol293</t>
  </si>
  <si>
    <t>Stropní držák s příslušenstvím pro hodiny JČ</t>
  </si>
  <si>
    <t>Pol294</t>
  </si>
  <si>
    <t>Rozbočná krabice se svorkovnicí</t>
  </si>
  <si>
    <t>Pol295</t>
  </si>
  <si>
    <t>Drobný montážní materiál (hmoždinky, šrouby, štítky, popisky  atd.)</t>
  </si>
  <si>
    <t>Pol296</t>
  </si>
  <si>
    <t>Montáž systému vč. nastavení</t>
  </si>
  <si>
    <t>Poznámka k položce:_x000D_
Poznámka k položce: Požární ucpávky jsou součástí SK + DZ + STA</t>
  </si>
  <si>
    <t>Pol297</t>
  </si>
  <si>
    <t>PZTS</t>
  </si>
  <si>
    <t>Pol298</t>
  </si>
  <si>
    <t>Ústředna PZTS vč. zdroje a zálohovací AKU</t>
  </si>
  <si>
    <t>Pol299</t>
  </si>
  <si>
    <t>GPRS modul</t>
  </si>
  <si>
    <t>Pol300</t>
  </si>
  <si>
    <t>Expander 8 vstupů</t>
  </si>
  <si>
    <t>Pol301</t>
  </si>
  <si>
    <t>Pomocný zálohovaný zdroj v kovovém krytu / systémový zdroj 230V/12V DC, 3A, vč. zálohovací AKU 12V/34Ah</t>
  </si>
  <si>
    <t>Pol302</t>
  </si>
  <si>
    <t>Klávesnice</t>
  </si>
  <si>
    <t>Pol303</t>
  </si>
  <si>
    <t>PIR detektor</t>
  </si>
  <si>
    <t>Pol304</t>
  </si>
  <si>
    <t>MG kontakt</t>
  </si>
  <si>
    <t>Pol305</t>
  </si>
  <si>
    <t>Propojovací krabice 12svorek, tamper</t>
  </si>
  <si>
    <t>Pol306</t>
  </si>
  <si>
    <t>Datový kabel pro sběrnici RS485, JXFE-R B2ca,s1,d1,a1 3x2x0,5 + JXFE-R B2ca,s1,d1,a1 1x2x1,0</t>
  </si>
  <si>
    <t>Pol307</t>
  </si>
  <si>
    <t>Kabel JXFE-R B2ca,s1,d1,a1 3x2x0,5 JXFE-R B2ca,s1,d1,a1</t>
  </si>
  <si>
    <t>Pol308</t>
  </si>
  <si>
    <t>Kabel JXFE-R B2ca,s1,d1,a1 1x2x1,0 JXFE-R B2ca,s1,d1,a1</t>
  </si>
  <si>
    <t>Pol309</t>
  </si>
  <si>
    <t>Elektroinstalační trubka pr. 16mm ke koncovému prvku, ohebná s nízkou mechanickou odolností pro montáž pod omítku, vč. zapravení do zdi</t>
  </si>
  <si>
    <t>Pol310</t>
  </si>
  <si>
    <t>Oživení, test, proškolení uživatele - práce technika</t>
  </si>
  <si>
    <t>Pol311</t>
  </si>
  <si>
    <t>Výchozí Revize</t>
  </si>
  <si>
    <t>Pol312</t>
  </si>
  <si>
    <t>Pol313</t>
  </si>
  <si>
    <t>Požární ucpávky - Protipožární tmel INTUMEX MG 310 ml vč. Aplikace</t>
  </si>
  <si>
    <t>Pol314</t>
  </si>
  <si>
    <t>Pol315</t>
  </si>
  <si>
    <t>CCTV</t>
  </si>
  <si>
    <t>Pol316</t>
  </si>
  <si>
    <t>vnitřní IP kamera Full HD s funkcí DEN/NOC, multi stream H.264 a JPEG, v dome krytu</t>
  </si>
  <si>
    <t>Pol317</t>
  </si>
  <si>
    <t>4 Mpx kamera IP, kompaktní barevná Day/Night s mechanickým IR filtrem, IR dosvit do 50m, 1/3" 4Megapixel progressive CMOS čipmulti stream H.264 a JPEG, vč. krytu, vyhřívání a držáku</t>
  </si>
  <si>
    <t>Pol318</t>
  </si>
  <si>
    <t>Propojovací box IP67, hliníkový, pro naspojování kabelového svazku venkovní kamery</t>
  </si>
  <si>
    <t>Pol319</t>
  </si>
  <si>
    <t>switch 24 portů 10/100 PoE, 2 dual-purpose ports (10/100/1000 or SFP)</t>
  </si>
  <si>
    <t>Pol320</t>
  </si>
  <si>
    <t>záznamové zařízení NVR např. DS-96128NI-I16</t>
  </si>
  <si>
    <t>Pol321</t>
  </si>
  <si>
    <t>4 TB sata disk, provoz 24/7</t>
  </si>
  <si>
    <t>Pol322</t>
  </si>
  <si>
    <t>kompletní SW pro 24 kamer</t>
  </si>
  <si>
    <t>Pol323</t>
  </si>
  <si>
    <t>klientský PC - PC určený k monitorování / vzdálené monitorování do 64 kamer. Možnost připojení 2 i7 core, 4GB RAM, Systemový HDD SATA 7.2K rpm LFF, non hot plug HDD, samostatná graficka karta s VGA, HDMI a DVI výstupem (max. 2 výstupy), DVDRW, HP Ethernet</t>
  </si>
  <si>
    <t>Pol324</t>
  </si>
  <si>
    <t>22" Full HD CCTV TFT LCD monitor, uzpůsobený pro použití 24 hod. / 7 dní v týdnu, max. rozlišení 1920x1080 px, poměr stran 16:9</t>
  </si>
  <si>
    <t>Pol325</t>
  </si>
  <si>
    <t>Pult pracoviště velína ostrahy včetně kabelových rozvodů a nosných stěn pro monitorovou stěnu - zakázková výroba nábytku na míru dle požadavků obsluhy - komplet</t>
  </si>
  <si>
    <t>Pol326</t>
  </si>
  <si>
    <t>výchozí el. revize</t>
  </si>
  <si>
    <t>Pol327</t>
  </si>
  <si>
    <t>kamerové zkoušky</t>
  </si>
  <si>
    <t>Pol328</t>
  </si>
  <si>
    <t>montáž kamer a příslušenství, připojení na přívody SK, instalace SW a nastavení kamer ve spolupráci se správcem zabezpečení (v rámci projektu do 30% z ceny dodávky materiálu a souvisejících činností), kabeláž je součástí SK</t>
  </si>
  <si>
    <t>Pol329</t>
  </si>
  <si>
    <t>1.18 - Elektronická požární signalizace</t>
  </si>
  <si>
    <t>D1 - Elektrická požární signalizace (EPS)</t>
  </si>
  <si>
    <t>Elektrická požární signalizace (EPS)</t>
  </si>
  <si>
    <t>Pol133</t>
  </si>
  <si>
    <t>Ústředna EPS Protec 6500, 4 smyčky, integrovaný zdroj</t>
  </si>
  <si>
    <t>Pol134</t>
  </si>
  <si>
    <t>Zálohovaný zdroj 24V, 5A, EN54 - VdS, 2x aku 12V max 18 Ah v kovovém boxu (bez AKU)</t>
  </si>
  <si>
    <t>Pol135</t>
  </si>
  <si>
    <t>Akumulátor 12V / 17Ah; rozměry (šxhxv) 181x77x167; 4,9kg</t>
  </si>
  <si>
    <t>Pol136</t>
  </si>
  <si>
    <t>Rozhraní pro OPPO FBF-D a přenos na HZS pro ústředny PROTEC, RS232</t>
  </si>
  <si>
    <t>Pol137</t>
  </si>
  <si>
    <t>Modul pro připojení více FAT jednotek</t>
  </si>
  <si>
    <t>Pol138</t>
  </si>
  <si>
    <t>OPPO a zobrazovací tablo pro HZS</t>
  </si>
  <si>
    <t>Pol139</t>
  </si>
  <si>
    <t>KTPO, včetně příslušenství</t>
  </si>
  <si>
    <t>Pol140</t>
  </si>
  <si>
    <t>Zábleskový maják</t>
  </si>
  <si>
    <t>Pol141</t>
  </si>
  <si>
    <t>Zařízení dálkového přenosu</t>
  </si>
  <si>
    <t>Pol142</t>
  </si>
  <si>
    <t>Přídržný magnet 24V / 50 Kg, výška 330-360 mm</t>
  </si>
  <si>
    <t>Pol143</t>
  </si>
  <si>
    <t>Optickokouřový detektor 6000PLUS/OP</t>
  </si>
  <si>
    <t>Pol144</t>
  </si>
  <si>
    <t>Optoteplotní detektor 6000PLUS/OPHT</t>
  </si>
  <si>
    <t>Pol145</t>
  </si>
  <si>
    <t>Tlačítkový hlásič pod omítku, vč.skla a test.klíčku 6000/MCP</t>
  </si>
  <si>
    <t>Pol146</t>
  </si>
  <si>
    <t>Krabička pod tlačítko pro montáž na omítku MCP BOX</t>
  </si>
  <si>
    <t>Pol147</t>
  </si>
  <si>
    <t>Adresný štítek hlásiče</t>
  </si>
  <si>
    <t>Pol148</t>
  </si>
  <si>
    <t>Vstupně výstupní modul na DIN lištu, 4 IN, 4 OUT (2x siréna, 1x 230V 5A, 1x 24V 2A NO/NC), izolátor 6000/4IO</t>
  </si>
  <si>
    <t>Pol149</t>
  </si>
  <si>
    <t>Boxy pro IO moduly</t>
  </si>
  <si>
    <t>Pol150</t>
  </si>
  <si>
    <t>Kabel 2x2x0,8, B2ca s1 d1 a1</t>
  </si>
  <si>
    <t>Pol151</t>
  </si>
  <si>
    <t>Kabel 2x2x0,8, B2ca s1 d1 a1, P60-R</t>
  </si>
  <si>
    <t>Pol152</t>
  </si>
  <si>
    <t>Kabel 4x2x0,8, B2ca s1 d1 a1, P60-R</t>
  </si>
  <si>
    <t>Pol153</t>
  </si>
  <si>
    <t>Kabelová příchytka pro 1 kabel, s funkční schopností při požáru</t>
  </si>
  <si>
    <t>Pol154</t>
  </si>
  <si>
    <t>Kabelová příchytka pro 2 kabely, s funkční schopností při požáru</t>
  </si>
  <si>
    <t>Pol155</t>
  </si>
  <si>
    <t>Elektroinstalační trubka tuhá UV stabilní, povrchová montáž pr. 25 vč. příslušenství a příchytek</t>
  </si>
  <si>
    <t>Pol156</t>
  </si>
  <si>
    <t>Elektroinstalační trubka tuhá, povrchová montáž pr. 20 vč. příslušenství a příchytek</t>
  </si>
  <si>
    <t>Pol157</t>
  </si>
  <si>
    <t>Krabice na povrch s požární odolností 30minut, včetně příslušenství,  105x105x40</t>
  </si>
  <si>
    <t>Pol158</t>
  </si>
  <si>
    <t>Požární ucpávky - Protipožární tmel INTUMEX MG 310 ml</t>
  </si>
  <si>
    <t>Pol159</t>
  </si>
  <si>
    <t>Programování, oživení, uvedení do provozu</t>
  </si>
  <si>
    <t>Pol160</t>
  </si>
  <si>
    <t>Funkční zkoušky</t>
  </si>
  <si>
    <t>Pol161</t>
  </si>
  <si>
    <t>Předrealizační příprava</t>
  </si>
  <si>
    <t>Pol162</t>
  </si>
  <si>
    <t>Měření a výchozí revize</t>
  </si>
  <si>
    <t>Pol163</t>
  </si>
  <si>
    <t>Ekologická likvidace odpadu</t>
  </si>
  <si>
    <t>Pol164</t>
  </si>
  <si>
    <t>Vedlejší náklady - cestovné + dopravné</t>
  </si>
  <si>
    <t>Pol165</t>
  </si>
  <si>
    <t>Inženýrská činnost, projekt skutečného provedení</t>
  </si>
  <si>
    <t>Pol166</t>
  </si>
  <si>
    <t>Pol167</t>
  </si>
  <si>
    <t>Technická příprava, úklid pracoviště, apod.</t>
  </si>
  <si>
    <t>POL200</t>
  </si>
  <si>
    <t>Vyhodnocovací jednotka, 1smyčka - PW</t>
  </si>
  <si>
    <t>-1300941911</t>
  </si>
  <si>
    <t>POL201</t>
  </si>
  <si>
    <t xml:space="preserve">Lineární teplotní detektor, kabel PW, 68°C </t>
  </si>
  <si>
    <t>-138305732</t>
  </si>
  <si>
    <t>1.22 - Evakuační rozhlas</t>
  </si>
  <si>
    <t>D2 - Rozhlas</t>
  </si>
  <si>
    <t>Rozhlas</t>
  </si>
  <si>
    <t>Pol168</t>
  </si>
  <si>
    <t>Ústředna evakuačního rozhlasu ASL, 12 zón, bez sítě</t>
  </si>
  <si>
    <t>Pol169</t>
  </si>
  <si>
    <t>V2000 - 2U rám zesilovače včetně zdroje a dobíječe akumulátorů EN54</t>
  </si>
  <si>
    <t>Pol170</t>
  </si>
  <si>
    <t>D500 - modul zesilovače EN54 100V, 500W, pro systém V2000, třída D</t>
  </si>
  <si>
    <t>Pol171</t>
  </si>
  <si>
    <t>Bezpečnostní mikrofon, 10 tlačítek, EN54 - EMS 10</t>
  </si>
  <si>
    <t>Pol172</t>
  </si>
  <si>
    <t>Mikrofonní stanice s 10 tlačítky, "husí krk", IP verze - MPS10-F0-IP</t>
  </si>
  <si>
    <t>Pol173</t>
  </si>
  <si>
    <t>Jednosměrný zvukový projektor - 4" 10W (IP65), 101dB max, 1W/1m 91dB, 180 Hz ÷ 16000 Hz - EN54-24</t>
  </si>
  <si>
    <t>Pol174</t>
  </si>
  <si>
    <t>Reproduktor podhledový bílý - 4" 6W, IP54,1W/1m 92dB, 187 Hz ÷ 23700 Hz - EN54-24</t>
  </si>
  <si>
    <t>Pol175</t>
  </si>
  <si>
    <t>Reproduktor podhledový bílý,  6W, 102dB max, 1W/1m 94dB, 70-100V, 230 Hz ÷ 20000 Hz, EN54-24</t>
  </si>
  <si>
    <t>Pol176</t>
  </si>
  <si>
    <t>Kabel 2x1,5, B2ca s1 d1 a1, P60-R</t>
  </si>
  <si>
    <t>Pol177</t>
  </si>
  <si>
    <t>Pol178</t>
  </si>
  <si>
    <t>Stíněný datový kabel STP kategorie CAT6a s LSOH pláštěm STP</t>
  </si>
  <si>
    <t>Pol179</t>
  </si>
  <si>
    <t>propojovací krabička vč. svorkovnice, s PO min.P30</t>
  </si>
  <si>
    <t>Pol180</t>
  </si>
  <si>
    <t>Nastavení a naprogramování jednotlivých zón</t>
  </si>
  <si>
    <t>Pol181</t>
  </si>
  <si>
    <t>Pol182</t>
  </si>
  <si>
    <t>Pol183</t>
  </si>
  <si>
    <t>Pol184</t>
  </si>
  <si>
    <t>Monitorovací modul, 2 linky, V2000</t>
  </si>
  <si>
    <t>1874672701</t>
  </si>
  <si>
    <t>D.2 - Technologická zařízení</t>
  </si>
  <si>
    <t>2.00 - Výtahy</t>
  </si>
  <si>
    <t>M - Práce a dodávky M</t>
  </si>
  <si>
    <t xml:space="preserve">    33-M - Montáže dopr.zaříz.,sklad. zař. a váh</t>
  </si>
  <si>
    <t>Práce a dodávky M</t>
  </si>
  <si>
    <t>33-M</t>
  </si>
  <si>
    <t>Montáže dopr.zaříz.,sklad. zař. a váh</t>
  </si>
  <si>
    <t>33-M_R01</t>
  </si>
  <si>
    <t>D+M _ V1 _ lůžkový/osobní výtah</t>
  </si>
  <si>
    <t>Poznámka k položce:_x000D_
Poznámka k položce: Kompletní systémové řešen/dodávka a montáž/provedení DLE SPECIFIKACE pd A tz VČETNĚ VŠECH PŘÍMO SOUVISEJÍCÍCH PRACÍ/ČINNOSTÍ/DODÁVEK/PŘÍSLUŠENSTVÍ + předávací dokumentace a, zkoušky a uvedení do provozu -----------------------------------------------------------------------------------------------------------------------------------------------------------------------------------------------</t>
  </si>
  <si>
    <t>33-M_R02</t>
  </si>
  <si>
    <t>D+M _ V2 _ lůžkový/evakuační výtah</t>
  </si>
  <si>
    <t>33-M_R03</t>
  </si>
  <si>
    <t>D+M _ V3 _ osobní/zásobovací/evakuační výtah</t>
  </si>
  <si>
    <t>33-M_R04</t>
  </si>
  <si>
    <t>D+M _ V4 _ lůžkový/invalidní (imobilní) výtah</t>
  </si>
  <si>
    <t>2.12 - Rozvody medicinálních plynů</t>
  </si>
  <si>
    <t>D1 - ROZVODY</t>
  </si>
  <si>
    <t>D2 - SPOL.SIGNALIZACE</t>
  </si>
  <si>
    <t>D3 - UKONČOVACÍ PRVKY</t>
  </si>
  <si>
    <t>D4 - DOŘEZY</t>
  </si>
  <si>
    <t>D5 - OSTATNÍ</t>
  </si>
  <si>
    <t>ROZVODY</t>
  </si>
  <si>
    <t>Pol369</t>
  </si>
  <si>
    <t>měděná trubka 8x1</t>
  </si>
  <si>
    <t>Pol370</t>
  </si>
  <si>
    <t>měděná trubka 12x1</t>
  </si>
  <si>
    <t>Pol371</t>
  </si>
  <si>
    <t>měděná trubka 18x1</t>
  </si>
  <si>
    <t>Pol372</t>
  </si>
  <si>
    <t>měděná trubka 22x1</t>
  </si>
  <si>
    <t>Pol373</t>
  </si>
  <si>
    <t>prořez trubek 3%</t>
  </si>
  <si>
    <t>Pol374</t>
  </si>
  <si>
    <t>Ag pájka 45+pasta</t>
  </si>
  <si>
    <t>g</t>
  </si>
  <si>
    <t>Pol375</t>
  </si>
  <si>
    <t>chránička potrubí-oc.trubka 26.9x2.6 (0,5m)</t>
  </si>
  <si>
    <t>Pol376</t>
  </si>
  <si>
    <t>chránička potrubí-oc.trubka 31.8x2.6 (0,5m)</t>
  </si>
  <si>
    <t>Pol377</t>
  </si>
  <si>
    <t>chránička potrubí-oc.trubka 38x2.6 (0,5m)</t>
  </si>
  <si>
    <t>Pol378</t>
  </si>
  <si>
    <t>chránička potrubí-oc.trubka 44.5x3.2 (0,5m)</t>
  </si>
  <si>
    <t>Pol379</t>
  </si>
  <si>
    <t>chránička potrubí-oc.trubka 57x3.2 (0.5m)</t>
  </si>
  <si>
    <t>Pol380</t>
  </si>
  <si>
    <t>protipožární ucpávka</t>
  </si>
  <si>
    <t>Pol381</t>
  </si>
  <si>
    <t>tvarovky Cu do pr.22</t>
  </si>
  <si>
    <t>Pol382</t>
  </si>
  <si>
    <t>příchytka pro 1 trubku</t>
  </si>
  <si>
    <t>Pol383</t>
  </si>
  <si>
    <t>konzole jednoduchá</t>
  </si>
  <si>
    <t>Pol384</t>
  </si>
  <si>
    <t>konzole středně složitá</t>
  </si>
  <si>
    <t>Pol385</t>
  </si>
  <si>
    <t>značení potrubí</t>
  </si>
  <si>
    <t>Pol386</t>
  </si>
  <si>
    <t>ochranný plyn pro pájení Cu trubek</t>
  </si>
  <si>
    <t>Pol387</t>
  </si>
  <si>
    <t>propláchnutí rozvodu dusíkem</t>
  </si>
  <si>
    <t>Pol388</t>
  </si>
  <si>
    <t>úseková tlaková zkouška</t>
  </si>
  <si>
    <t>Pol389</t>
  </si>
  <si>
    <t>závěrečná tlaková zkouška</t>
  </si>
  <si>
    <t>Pol390</t>
  </si>
  <si>
    <t>kulový kohout DN15 vč.šroubení</t>
  </si>
  <si>
    <t>Pol391</t>
  </si>
  <si>
    <t>kulový kohout DN20 vč.šroubení</t>
  </si>
  <si>
    <t>Pol392</t>
  </si>
  <si>
    <t>lahvový uzavírací ventil</t>
  </si>
  <si>
    <t>Pol393</t>
  </si>
  <si>
    <t>manometr pr.60 rozsah 0-1MPa</t>
  </si>
  <si>
    <t>Pol394</t>
  </si>
  <si>
    <t>čidlo signalizace</t>
  </si>
  <si>
    <t>SPOL.SIGNALIZACE</t>
  </si>
  <si>
    <t>Pol395</t>
  </si>
  <si>
    <t>ventilová krabice pro 1 plyn kompletní do zdi (1xuzav.ventil,1xpřip.zálohy,1xčidlo snímání tlaku)</t>
  </si>
  <si>
    <t>Pol396</t>
  </si>
  <si>
    <t>ventilová krabice pro 3 plyny kompletní do zdi (3xuzav.ventil,3xpřip.zálohy,3xčidlo snímání tlaku)</t>
  </si>
  <si>
    <t>Pol397</t>
  </si>
  <si>
    <t>monitorovací zařízení s dotyk.LCD displejem pro 12 vstupů do zdi, uživatelsky nastavitelné, příprava pro měření spotřeby plynu</t>
  </si>
  <si>
    <t>Pol398</t>
  </si>
  <si>
    <t>kabel signalizace</t>
  </si>
  <si>
    <t>UKONČOVACÍ PRVKY</t>
  </si>
  <si>
    <t>Pol399</t>
  </si>
  <si>
    <t>lékařský nástěnný panel s terminální jednotkou do zdi</t>
  </si>
  <si>
    <t>Pol400</t>
  </si>
  <si>
    <t>nástěnná lůžková rampa pro 1 lůžko, délka 1650mm, výbava :  1x O2, 2x zásuvka DO, 2x zásuvka MDO, 2x zdířka ochr.pospojení, 2x datová zásuvka RJ45, 1x příprava doroz.zařízení sestra/pacient, 2x medilišta 400mm, osvětlení přímé (ovládané z rampy), nepřímé</t>
  </si>
  <si>
    <t>Pol401</t>
  </si>
  <si>
    <t>nástěnná lůžková rampa pro 2 lůžka, délka 3750mm, výbava pro 1 lůžko :1x O2, 2x zásuvka DO, 2x zásuvka MDO, 2x zdířka ochr.pospojení, 2x datová zásuvka RJ45, 1x příprava doroz.zařízení sestra/pacient, 2x medilišta 400mm, osvětlení přímé (ovládané z rampy)</t>
  </si>
  <si>
    <t>Pol402</t>
  </si>
  <si>
    <t>nástěnná lůžková rampa pro 3 lůžka, délka 5750mm, výbava pro 1 lůžko :  1x O2, 2x zásuvka DO, 2x zásuvka MDO, 2x zdířka ochr.pospojení, 2x datová zásuvka RJ45, 1x příprava doroz.zařízení sestra/pacient, 2x medilišta 400mm, osvětlení přímé (ovládané z ramp</t>
  </si>
  <si>
    <t>Pol403</t>
  </si>
  <si>
    <t>teleskop.tyč vč.držáku a plenty /na zeď/</t>
  </si>
  <si>
    <t>DOŘEZY</t>
  </si>
  <si>
    <t>Pol404</t>
  </si>
  <si>
    <t>dořezy profilů k lůžkovým rampám</t>
  </si>
  <si>
    <t>OSTATNÍ</t>
  </si>
  <si>
    <t>Pol405</t>
  </si>
  <si>
    <t>dokumentace skut.stavu (3x paré, 1x CD)</t>
  </si>
  <si>
    <t>Pol406</t>
  </si>
  <si>
    <t>zahájení,ukončení a předání</t>
  </si>
  <si>
    <t>Pol407</t>
  </si>
  <si>
    <t>přesun hmot</t>
  </si>
  <si>
    <t>Pol408</t>
  </si>
  <si>
    <t>Veškeré stavební přípomoce (BP + NS)</t>
  </si>
  <si>
    <t>Pol409</t>
  </si>
  <si>
    <t>zkoušky a revize plynových částí</t>
  </si>
  <si>
    <t>2.20 - Náhradní zdroj elektrické energie</t>
  </si>
  <si>
    <t>D1 - Náhradní zdroj</t>
  </si>
  <si>
    <t>D2 - Rozvody NN</t>
  </si>
  <si>
    <t>D3 - Montážní práce</t>
  </si>
  <si>
    <t>D4 - Ostatní položky</t>
  </si>
  <si>
    <t>Náhradní zdroj</t>
  </si>
  <si>
    <t>Pol356</t>
  </si>
  <si>
    <t>Záložní zdroj – motorgenerátor v kapotovaném venkovním provedení, včetně palivové nádrže</t>
  </si>
  <si>
    <t>Poznámka k položce:_x000D_
Výkon Standby: 200 kVA / 132 kW Výkon Prime: 148,5 kVA / 118,8 kW Proud: 288,7 A Frekvence: 50 Hz Emisní norma: bez emisní normy Kapacita nádrže: 450 L Spotřeba 50%: 20,1 L/hod Spotřeba 75%: 31,8 L/hod Spotřeba 100%: 41,6 L/hod Palivo: Motorová nafta Rozměry: 1200 x 3300 x 1850 mm Hmotnost bez provozních kapalin: 2032 Kg Provedení: Odhlučněná kapota Hlučnost @ 7m: 70 dB</t>
  </si>
  <si>
    <t>Rozvody NN</t>
  </si>
  <si>
    <t>Pol339</t>
  </si>
  <si>
    <t>Zemnící pás FeZn 30/4</t>
  </si>
  <si>
    <t>Pol340</t>
  </si>
  <si>
    <t>Svorka zemnícího pásu</t>
  </si>
  <si>
    <t>Pol357</t>
  </si>
  <si>
    <t>Kabel CHKE-V 5x4</t>
  </si>
  <si>
    <t>Pol358</t>
  </si>
  <si>
    <t>Pol359</t>
  </si>
  <si>
    <t>ATS panel – záskokový automat, 200 kVA</t>
  </si>
  <si>
    <t>Pol360</t>
  </si>
  <si>
    <t>Kabelový rošt 200 mm s požární odolností E90, včetně příslušenství</t>
  </si>
  <si>
    <t>Pol361</t>
  </si>
  <si>
    <t>Kabelový žlab 200 mm s požární odolností E90, včetně příslušenství</t>
  </si>
  <si>
    <t>Pol343</t>
  </si>
  <si>
    <t>Pomocné nosné konstrukce</t>
  </si>
  <si>
    <t>Pol362</t>
  </si>
  <si>
    <t>Montáž záskokového automatu</t>
  </si>
  <si>
    <t>Pol349</t>
  </si>
  <si>
    <t>Pol363</t>
  </si>
  <si>
    <t>Pol364</t>
  </si>
  <si>
    <t>Pol365</t>
  </si>
  <si>
    <t>Pol366</t>
  </si>
  <si>
    <t>Pol367</t>
  </si>
  <si>
    <t>Pol368</t>
  </si>
  <si>
    <t>Stavební přípomoci – průchodky, prostupy</t>
  </si>
  <si>
    <t>Montáž generátoru na střechu se sklonem 3%</t>
  </si>
  <si>
    <t>-1689123706</t>
  </si>
  <si>
    <t>Kabel CHKE-V 5x1,5</t>
  </si>
  <si>
    <t>1651760262</t>
  </si>
  <si>
    <t>Kabel CHKE-V 7x1,5</t>
  </si>
  <si>
    <t>1320977778</t>
  </si>
  <si>
    <t>Kabel CHKE-V 12x1,5</t>
  </si>
  <si>
    <t>1982433191</t>
  </si>
  <si>
    <t>2.21 - Technologie trafostanice</t>
  </si>
  <si>
    <t>D1 - Rozvody VN</t>
  </si>
  <si>
    <t>Rozvody VN</t>
  </si>
  <si>
    <t>Pol330</t>
  </si>
  <si>
    <t>Rozváděč měření 22 kV, MTP 10/5A, třída přesnosti 0,5s, MTN 22000/√3/100/√3</t>
  </si>
  <si>
    <t>Pol331</t>
  </si>
  <si>
    <t>Rozváděč vývodu na trafo 22 kV, pojistkový odpínač, pojistka 32A</t>
  </si>
  <si>
    <t>Pol332</t>
  </si>
  <si>
    <t>Skříň měření USM</t>
  </si>
  <si>
    <t>Pol333</t>
  </si>
  <si>
    <t>Transformátor 22/0,4 kV, 630 kVA, Dyn1, suché provedení</t>
  </si>
  <si>
    <t>Pol334</t>
  </si>
  <si>
    <t>Kabel VN 22 kV CXKEKCY 1x35/16</t>
  </si>
  <si>
    <t>Pol335</t>
  </si>
  <si>
    <t>Koncovky vodičů VN 22 kV</t>
  </si>
  <si>
    <t>Pol336</t>
  </si>
  <si>
    <t>Kabel CYKY 5x2,5</t>
  </si>
  <si>
    <t>Pol337</t>
  </si>
  <si>
    <t>Vodič CY 4 mm</t>
  </si>
  <si>
    <t>Pol338</t>
  </si>
  <si>
    <t>Vybavení TS – dielektrický koberec, rukavice, výstražné tabulky</t>
  </si>
  <si>
    <t>Pol341</t>
  </si>
  <si>
    <t>Kompenzační kondenzátor NN 8 kVA</t>
  </si>
  <si>
    <t>Pol342</t>
  </si>
  <si>
    <t>Kabelový rošt 400 mm, včetně příslušenství</t>
  </si>
  <si>
    <t>Pol344</t>
  </si>
  <si>
    <t>Ukládání VN kabelů a vodičů</t>
  </si>
  <si>
    <t>Pol345</t>
  </si>
  <si>
    <t>Ukončení kabelů VN</t>
  </si>
  <si>
    <t>Pol346</t>
  </si>
  <si>
    <t>Montáž rozváděčů VN</t>
  </si>
  <si>
    <t>Pol347</t>
  </si>
  <si>
    <t>Montáž měření VN a rozv. USM</t>
  </si>
  <si>
    <t>Pol348</t>
  </si>
  <si>
    <t>Montáž transformátoru 630 kVA</t>
  </si>
  <si>
    <t>Pol350</t>
  </si>
  <si>
    <t>Pol351</t>
  </si>
  <si>
    <t>Pol352</t>
  </si>
  <si>
    <t>Pol353</t>
  </si>
  <si>
    <t>Pol354</t>
  </si>
  <si>
    <t>Pol355</t>
  </si>
  <si>
    <t xml:space="preserve">2.30 - Zdravotnická technologie </t>
  </si>
  <si>
    <t>D1 - Zdravotnická technologie (dodávka a montáž systému)</t>
  </si>
  <si>
    <t>Zdravotnická technologie (dodávka a montáž systému)</t>
  </si>
  <si>
    <t>N.L005</t>
  </si>
  <si>
    <t>Linka pracovní s dřezem 2700x600(350)x900mm</t>
  </si>
  <si>
    <t>Poznámka k položce:_x000D_
Poznámka k položce: Linka pracovní s dřezem + skříňky D / H - uzamykatelné, 2x vestavný odpadkový koš (nádoby 2+1), prostor pro trezor na opiáty, zadní obkladová deska / Rozměr: 2700x600(350)x900 mm / Pracovní deska tl. 40 mm z omyvatelného a dezinfikovatelného povrchu. Max. zatížení 80 kg. Skříňky D: 1x blok šíře 600 mm - 1x plná dvířka (1x police) + 1x zásuvka, 1x blok šíře 600 mm - 4x zásuvka, 1x blok šíře 600mm - 1x plná dvířka + vestavný koš, 1x blok šíře 900mm - 2x plná dvířka + vestavný koš + vestavný dřez. Skříňky H: 1x blok šíře 600 mm - 1x prosklená dvířka (2x police), 1x blok šíře 600 mm - 2x plná dvířka nad sebou + prostor pro vestavbu trezoru, 1x blok šíře 600mm - 1x prosklená dvířka (2x police), 1x blok šíře 900mm - 2x plná dvířka (1x police). Materiálový standard a provedení = typ D - viz Technická zpráva - Příloha č.2</t>
  </si>
  <si>
    <t>N.L006</t>
  </si>
  <si>
    <t>Linka pracovní s dřezem 3300x600(350)x900mm</t>
  </si>
  <si>
    <t>Poznámka k položce:_x000D_
Poznámka k položce: Linka pracovní s dřezem + skříňky D / H, zadní obkladová deska / Rozměr: 3300x600(350)x900 mm / Pracovní deska tl. 40 mm z omyvatelného a dezinfikovatelného povrchu. Max. zatížení 80 kg. Skříňky D: 2x blok šíře 600 mm - 1x plná dvířka (1x police) + 1x zásuvka, 1x blok šíře 600 mm - 4x zásuvka, 1x blok šíře 600mm - 1x plná dvířka + vestavný koš, 1x blok šíře 900mm - 2x plná dvířka + vestavný koš + vestavný dřez. Skříňky H: 2x blok šíře 600 mm - 1x prosklená dvířka (2x police), 1x blok šíře 600 mm - 2x plná dvířka nad sebou + prostor pro vestavbu trezoru, 1x blok šíře 600mm - 1x prosklená dvířka (2x police), 1x blok šíře 900mm - 2x plná dvířka (1x police). Materiálový standard a provedení = typ D - viz Technická zpráva - Příloha č.2</t>
  </si>
  <si>
    <t>N.L007</t>
  </si>
  <si>
    <t>Poznámka k položce:_x000D_
Poznámka k položce: Linka pracovní s dřezem + skříňky D / H, zadní obkladová deska / Rozměr: 2700x600(350)x900 mm / Pracovní deska tl. 40 mm z omyvatelného a dezinfikovatelného povrchu. Max. zatížení 80 kg. Skříňky D: 1x blok šíře 600 mm - 1x plná dvířka (1x police) + 1x zásuvka, 1x blok šíře 600 mm - 4x zásuvka, 1x blok šíře 600mm - 1x plná dvířka + vestavný koš, 1x blok šíře 900mm - 2x plná dvířka + vestavný koš + vestavný dřez. Skříňky H: 1x blok šíře 600 mm - 1x prosklená dvířka (2x police), 1x blok šíře 600 mm - 2x plná dvířka nad sebou + prostor pro vestavbu trezoru, 1x blok šíře 600mm - 1x prosklená dvířka (2x police), 1x blok šíře 900mm - 2x plná dvířka (1x police). Materiálový standard a provedení = typ D - viz Technická zpráva - Příloha č.2</t>
  </si>
  <si>
    <t>N.L301</t>
  </si>
  <si>
    <t>Zrcadlo na stěnu 500x800mm</t>
  </si>
  <si>
    <t>Poznámka k položce:_x000D_
Poznámka k položce: Zrcadlo na stěnu / Rozměr: 500x800 mm / Obdélníkové zrcadlo s fazetou 15mm vč. montážního materiálu.</t>
  </si>
  <si>
    <t>N.L305</t>
  </si>
  <si>
    <t>Zrcadlo logopedické na stěnu 1200x600mm</t>
  </si>
  <si>
    <t>Poznámka k položce:_x000D_
Poznámka k položce: Zrcadlo logopedické na stěnu / Rozměr: 1200x600 mm / Sloužící k procvičování logopedických cvičení. Materiál: rám - překližka, zrcadlo -podlepeno speciální certifikovanou fólií zabraňující roztříštění střepů.</t>
  </si>
  <si>
    <t>N.V102</t>
  </si>
  <si>
    <t>Dávkovač mýdla, pákový / Dávkovač pro emulze na mytí a ošetření pokožky</t>
  </si>
  <si>
    <t>-150509665</t>
  </si>
  <si>
    <t>Poznámka k položce:_x000D_
Robustní kovový dávkovač. Rychlé plnění a snadná manipulace, obsluha rukou i loktem, vyhovující pro většinu běžně dostupných láhví, možnost výměny pumpičky bez demontáže zadní stěny, dávkovač pro láhve 500/1000 ml, dávkování nastavitelné 0,75 - 1,5 ml na jednu dávku, autoklávování celého dávkovače 121ºC, 1 bar.</t>
  </si>
  <si>
    <t>N.V104</t>
  </si>
  <si>
    <t>Dávkovač mýdla, bezdotykový / Dávkovač na mycí emulze bezdotykový</t>
  </si>
  <si>
    <t>2139148634</t>
  </si>
  <si>
    <t>Poznámka k položce:_x000D_
Možnost nastavení dávky 0,75 -1,5 ml, objem - 1000 ml - možnost vložení originálního obalu, možnost sterilizace pumpy, napájení z baterií (bez nutnosti el. proudu), možnost nouzového ručního ovládání, příslušenství: podmiska, zámek.</t>
  </si>
  <si>
    <t>N.V106</t>
  </si>
  <si>
    <t>Dávkovač dezinfekce, pákový / Dávkovač pro dezinfekce na ruce</t>
  </si>
  <si>
    <t>-632484631</t>
  </si>
  <si>
    <t>N.V108</t>
  </si>
  <si>
    <t>Dávkovač dezinfekce, bezdotykový / Dávkovač na dezinfekční prostředky bezdotykový</t>
  </si>
  <si>
    <t>-477387297</t>
  </si>
  <si>
    <t>N.V112</t>
  </si>
  <si>
    <t>Zásobník na papírové ručníky</t>
  </si>
  <si>
    <t>17300319</t>
  </si>
  <si>
    <t>Poznámka k položce:_x000D_
Zásobník skládaných papírových ručníků z nerezové oceli, hladký povrch, uzamykatelný, kontrolní okénko.</t>
  </si>
  <si>
    <t>N.Z001</t>
  </si>
  <si>
    <t>Chladící box pro úchovu zemřelých - 1150x2400x2350 mm</t>
  </si>
  <si>
    <t>Poznámka k položce:_x000D_
Poznámka k položce: Chladící box pro úchovu zemřelých - 1 dveře / Rozměr: 1150x2400x2350 mm / Ucelený systém pro úchovu zemřelých. Vnitřní teploty v prostoru jsou určeny zákonem 256/2001 Sb. 0°C až +2°C při uložení lidských pozůstatků do 7 dnů pohřbení a -10°C, když pohřbení přesáhne 1 týden od úmrtí. Základem systému je chladící komora, která je sestavena ze sendvičových PUR panelů opláštěných nerezovým plechem z korozivzdorné oceli tl. 0,6mm. Systém spojení panelů pero drážka. Součástí boxu jsou izolační otočné dveře 800 x 1950mm (š x v). Těla zemřelých jsou uložena ve třech patrech nad sebou. Systém uspořádání chladícího zařízení: splitové - v boxu je umístěn výparník, který ochlazuje vnitřní vzduch, kondenzační jednotka je umístěna vně boxu, mimo místnost na fasádě objektu.</t>
  </si>
  <si>
    <t>N.Z401</t>
  </si>
  <si>
    <t>Kombinovaná výlevka na postavení do prostoru nebo ke zdi/spodní dřez  400x400mm, vrchní umyvadlo 370x240mm</t>
  </si>
  <si>
    <t>Poznámka k položce:_x000D_
Poznámka k položce: Umyvadlo s výlevkou nerezové / Kombinovaná výlevka na postavení do prostoru nebo ke zdi. Spodní dřez o rozměrech 400 x 400 mm s odklápěcím nerezovým roštem. Vrchní umyvadlo 370 x 240 mm k opláchnutí rukou. Výlevka vyrobena a opláštěna z nerezu CrNi 18/10 (AISI-304), povrch matný. Stavitelné nožky. Spojené odpady se zápachovou uzávěrou. 1x páková baterie pro výlevku a 1x pro umyvadlo, připojovací hadice.</t>
  </si>
  <si>
    <t>N.Z550</t>
  </si>
  <si>
    <t>Panel sprchovací s desinfekcí</t>
  </si>
  <si>
    <t>Poznámka k položce:_x000D_
Poznámka k položce: Panel sprchovací s desinfekcí / Sprchovací panel s desinfekcí pro osobní hygienu ležících pacientů, ke sprchování pacientů na sprchovacích lůžkách, vozících apod. Míchání desinfekčních roztoků pro desinfekci lůžek, vozíků apod. Integrovaný desinfekční přístroj ve sprchovacím panelu pro automatické míchání desinfekčního roztoku z koncentrátu bez vlivu lidského činitele, zcela samostatné a nezávislé zařízení na práci sprchovací části, spouštěno samostatným ventilem, pracuje bez přívodu elektrické energie. Sprchová, termostaticky regulovaná baterie. Nastavení teploty vody s bezpečnostní aretací 38°C, dále pak až 50°C. Nastavení množství tekoucí vody s aretací na 50%. Sprchovací růžice opatřena STOP ventilem. Připojení studené vody: 3", 8 bar, min 0,3 l/s. Připojení teplé vody: 3", 8 bar, min 0,3 l/s, max. 60 °C.</t>
  </si>
  <si>
    <t>N.Z552</t>
  </si>
  <si>
    <t>Panel sprchovací s desinfekcí a WC se splachováním</t>
  </si>
  <si>
    <t>Poznámka k položce:_x000D_
Poznámka k položce: Panel sprchovací s desinfekcí a WC se splachováním / Sprchovací panel s desinfekcí pro osobní hygienu ležících pacientů, ke sprchování pacientů na sprchovacích lůžkách, vozících apod. Míchání desinfekčních roztoků pro desinfekci lůžek, vozíků apod. Integrovaný desinfekční přístroj ve sprchovacím panelu pro automatické míchání desinfekčního roztoku z koncentrátu bez vlivu lidského činitele, zcela samostatné a nezávislé zařízení na práci sprchovací části, spouštěno samostatným ventilem, pracuje bez přívodu elektrické energie. Sprchová, termostaticky regulovaná baterie. Nastavení teploty vody s bezpečnostní aretací 38°C, dále pak až 50°C. Nastavení množství tekoucí vody s aretací na 50%. Sprchovací růžice opatřena STOP ventilem. Připojení studené vody: 3", 8 bar, min 0,3 l/s. Připojení teplé vody: 3", 8 bar, min 0,3 l/s, max. 60 °C. Odpad: potrubí o průměru 100 mm.</t>
  </si>
  <si>
    <t>R.L301</t>
  </si>
  <si>
    <t>Zrcadlo na stěnu500x800 mm</t>
  </si>
  <si>
    <t>R.L310</t>
  </si>
  <si>
    <t>Zrcadlo velkoplošné na stěnu 2000x2000mm</t>
  </si>
  <si>
    <t>Poznámka k položce:_x000D_
Poznámka k položce: Zrcadlo velkoplošné na stěnu / Rozměr: 2000x2000 mm / Deska složena z 4 mm skleněného zrcadla zpevněného lehkou nosnou deskou. Zrcadlo připevněné v bukovém rámu, lakovaném. Barevné řešení viz projektový díl interiérů.</t>
  </si>
  <si>
    <t>R.V.102</t>
  </si>
  <si>
    <t>147011292</t>
  </si>
  <si>
    <t>R.V.106</t>
  </si>
  <si>
    <t>Dávkovač dezinfekce, pákový / Dávkovač pro dezinfekce na ruce.</t>
  </si>
  <si>
    <t>753009470</t>
  </si>
  <si>
    <t>R.Z102</t>
  </si>
  <si>
    <t>Madlo kovové 800 mm</t>
  </si>
  <si>
    <t>Poznámka k položce:_x000D_
Poznámka k položce: Madlo kovové / Rozměr: 800 mm / Vyrobeno z barevně lakovaného ocelového rámu. Několik vrstev povlaku, vysoká odolnost proti vlhkosti. Lze montovat vertikálně nebo horizontálně. Průměr trubky 25 mm. Maximální zatížení 136 kg.</t>
  </si>
  <si>
    <t>R.Z121</t>
  </si>
  <si>
    <t>Závěsný aparát mini pro pravidelné individuální cvičení</t>
  </si>
  <si>
    <t>Poznámka k položce:_x000D_
Poznámka k položce: Závěsný aparát mini / Pro pravidelné individuální cvičení s odolnou konstrukcí pro opotřebení velkého počtu klientů. Snadné nastavení a pull-to-rise mechanismus. Obsah sady: 1x základna s Akrálními popruhy (Straps) - pár, 1 x Pánevní popruh (Wide Sling), 1 x Akrální úchyty (Power Grips) - pár, 1 x stropní zavěšení.</t>
  </si>
  <si>
    <t>R.Z125</t>
  </si>
  <si>
    <t>Závěsný aparát s třemi posuvnými traverzami</t>
  </si>
  <si>
    <t>Poznámka k položce:_x000D_
Poznámka k položce: Závěsný aparát s třemi posuvnými traverzami / Aparát umožňující plný rozsah diagnostiky i léčby v rámci metody Neurac®. Je určen pro fyzioterapeuty k aplikaci léčebné metody Neurac®, zaměřené na obnovu neuromuskulární funkce. Poskytuje biomechanickou pozici pomocí elastických lan. Obsah sady: 3x základna s akrálními popruhy, 1x AXIS s akrálními popruhy, 2x pánevní popruh, 2x terapeutický popruh, 1x krční popruh, 1x akrální popruh s úchytem (Power Grip), 1x uvolňovač lan, 8x elastická lana 30/60 cm červená/černá - s vysokým/nízkým odporem, 4x lana - 30/60 cm, 1x lano 5 m s úchytem, 1x válec 15 x 50 cm, 2x balanční podložka, 1x AXIS zásek lan, 3x AXIS karabiny, 1x AXIS montážní sada Axis, 1x montážní sada základní, 2x věšák lan a popruhů.</t>
  </si>
  <si>
    <t>R.Z150</t>
  </si>
  <si>
    <t>Kolejnicový systém pro zástěny</t>
  </si>
  <si>
    <t>Poznámka k položce:_x000D_
Poznámka k položce: Kolejnicový systém pro zástěny / Hliníkové zástěny s kolejnicovým systémem s možností upevnění na strop nebo stěnu. Snadný pohyb závěsů přes spojky a stropní držáky - shora otevřený systém závěsného kroužku.</t>
  </si>
  <si>
    <t>R.Z160</t>
  </si>
  <si>
    <t>Pevný systém dělící zástěny výška 2040mm</t>
  </si>
  <si>
    <t>Poznámka k položce:_x000D_
Poznámka k položce: Pevný systém dělící zástěny / Rozměr: výška 2040 mm / Antistatická, voděodolná, nerezavějící stěna pro vnitřní použití ve zdravotnictví. Pevně montovaná konstrukce. Kotveno do podlahy, stropu a/nebo stěn. Spodní okraj 150 mm nad zemí. Materiál: konstrukce – hliník, výplň – pevný plast.</t>
  </si>
  <si>
    <t>R.Z401</t>
  </si>
  <si>
    <t>Kombinovaná výlevka na postavení do prostoru nebo ke zdi/spodní dřez  400x400 mm, vrchní umyvadlo 370x240mm</t>
  </si>
  <si>
    <t>Z.L301</t>
  </si>
  <si>
    <t>Zrcadlo na stěnu/500x800mm</t>
  </si>
  <si>
    <t>Z.V102</t>
  </si>
  <si>
    <t xml:space="preserve">Dávkovač mýdla, pákový / Dávkovač pro emulze na mytí a ošetření pokožky. </t>
  </si>
  <si>
    <t>-1948086406</t>
  </si>
  <si>
    <t>Z.V106</t>
  </si>
  <si>
    <t>224379342</t>
  </si>
  <si>
    <t>SO 204 - Stanice kyslíku</t>
  </si>
  <si>
    <t>D.1.1a - Základové konstrukce a spodní stavba_(společné pro SO 204 + SO 207)</t>
  </si>
  <si>
    <t>132351252</t>
  </si>
  <si>
    <t>Hloubení rýh nezapažených š do 2000 mm v hornině třídy těžitelnosti II, skupiny 4 objem do 50 m3 strojně</t>
  </si>
  <si>
    <t>"rozsah_viz 0204,7_1001, TZ" 1,4*1,55*(26,34+30,1)</t>
  </si>
  <si>
    <t>162251102</t>
  </si>
  <si>
    <t>Vodorovné přemístění do 50 m výkopku/sypaniny z horniny třídy těžitelnosti I, skupiny 1 až 3</t>
  </si>
  <si>
    <t>Poznámka k položce:_x000D_
Poznámka k položce: -pro zpětné zásypy _ tam a zpět</t>
  </si>
  <si>
    <t>77,323*2 "Přepočtené koeficientem množství</t>
  </si>
  <si>
    <t>162751117</t>
  </si>
  <si>
    <t>Vodorovné přemístění do 10000 m výkopku/sypaniny z horniny třídy těžitelnosti I, skupiny 1 až 3</t>
  </si>
  <si>
    <t xml:space="preserve">"rozsah_viz 0204,7_1001, TZ" </t>
  </si>
  <si>
    <t>"viz objem polštářů" (26,34+30,1)*1,0*0,3</t>
  </si>
  <si>
    <t>"viz objem tritreg" (26,34+30,1)*0,4*1,25</t>
  </si>
  <si>
    <t>162751119</t>
  </si>
  <si>
    <t>Příplatek k vodorovnému přemístění výkopku/sypaniny z horniny třídy těžitelnosti I, skupiny 1 až 3 ZKD 1000 m přes 10000 m</t>
  </si>
  <si>
    <t>45,152*20 "Přepočtené koeficientem množství</t>
  </si>
  <si>
    <t>171201231</t>
  </si>
  <si>
    <t>Poplatek za uložení zeminy a kamení na skládce (skládkovné)</t>
  </si>
  <si>
    <t>45,152*1,8 "Přepočtené koeficientem množství</t>
  </si>
  <si>
    <t>(122,475)-45,152</t>
  </si>
  <si>
    <t>181951R12</t>
  </si>
  <si>
    <t>Úprava pláně v hornině třídy těžitelnosti I, skupiny 1 až 3 se zhutněním_ručním vibračním pěchem</t>
  </si>
  <si>
    <t>"rozsah_viz 0204,7_1001, TZ"  (26,34+30,1)*1,4</t>
  </si>
  <si>
    <t>460120019</t>
  </si>
  <si>
    <t>213311141</t>
  </si>
  <si>
    <t>Polštáře zhutněné pod základy ze štěrkopísku tříděného</t>
  </si>
  <si>
    <t>"rozsah_viz 0204,7_1001, TZ" (26,34+30,1)*1,0*0,3</t>
  </si>
  <si>
    <t>274361821.R</t>
  </si>
  <si>
    <t xml:space="preserve">"předpoklad_bude upřesněno v rámci dílenské dokumentace" </t>
  </si>
  <si>
    <t>(14,11+56,44)*20/1000</t>
  </si>
  <si>
    <t>279113144</t>
  </si>
  <si>
    <t>Základová zeď tl do 300 mm z tvárnic ztraceného bednění včetně výplně z betonu tř. C 20/25</t>
  </si>
  <si>
    <t>"rozsah_viz 0204,7_1001, TZ" (26,34+30,1)*0,25</t>
  </si>
  <si>
    <t>279113145</t>
  </si>
  <si>
    <t>Základová zeď tl do 400 mm z tvárnic ztraceného bednění včetně výplně z betonu tř. C 20/25</t>
  </si>
  <si>
    <t>"rozsah_viz 0204,7_1001, TZ" (26,34+30,1)*1,0</t>
  </si>
  <si>
    <t>998012021</t>
  </si>
  <si>
    <t>Přesun hmot v do 6 m</t>
  </si>
  <si>
    <t>D.1.1 - Architektonicko-stavební a stavebně konstrukční řešení</t>
  </si>
  <si>
    <t xml:space="preserve">    5 - Komunikace pozemní</t>
  </si>
  <si>
    <t>"podlahová skladba" (1,225*2,8)+(1,225*4,711)</t>
  </si>
  <si>
    <t>"okapový chodník" (25,4*0,6)</t>
  </si>
  <si>
    <t>311113R44</t>
  </si>
  <si>
    <t>Nosná nebo plotová zeď tl do 300 mm z tvárnic ztraceného bednění včetně souvsiejícícg prvků a výplně z betonu tř. C 20/25</t>
  </si>
  <si>
    <t>Poznámka k položce:_x000D_
Poznámka k položce: Kompletní systémová dodávka a provedení dle specifikace PD a TZ včetně všech přímo souvisejících prací/činností/dodávek --------------------------------------------------------------------------------------------------------------------------------------------------- Svislé konstrukce – stěny jsou vyskládány z typových betonových plotových bloků ve vodorovných spárách proložených železobetonovými hranoly, které jsou doplňkem systému tvárnic. Protože cílem je, aby vystouplé vodorovné pruhy plynule probíhaly kolem celého obvodu, bude třeba tvárnice šikmo seříznout. Každá vrstva je vyplněna betonem C20/25.</t>
  </si>
  <si>
    <t>"oplocení" 3,94*1,0</t>
  </si>
  <si>
    <t>"zdivo nosné" (9,85+13,67)*2,65</t>
  </si>
  <si>
    <t>348272515</t>
  </si>
  <si>
    <t>Plotová stříška pro zeď tl 295 mm z tvarovek hladkých nebo štípaných přírodních</t>
  </si>
  <si>
    <t>"oplocení" 3,94</t>
  </si>
  <si>
    <t>Komunikace pozemní</t>
  </si>
  <si>
    <t>564211111</t>
  </si>
  <si>
    <t>Podklad nebo podsyp ze štěrkopísku ŠP tl 50 mm</t>
  </si>
  <si>
    <t>564211113</t>
  </si>
  <si>
    <t>Podklad nebo podsyp ze štěrkopísku ŠP tl 70 mm</t>
  </si>
  <si>
    <t>564861111</t>
  </si>
  <si>
    <t>Podklad ze štěrkodrtě ŠD tl 200 mm</t>
  </si>
  <si>
    <t>"podlahová skladba" ((1,225*2,8)+(1,225*4,711))*2</t>
  </si>
  <si>
    <t>596211120</t>
  </si>
  <si>
    <t>Kladení zámkové dlažby komunikací pro pěší tl 60 mm skupiny B pl do 50 m2</t>
  </si>
  <si>
    <t>59245212</t>
  </si>
  <si>
    <t>dlažba zámková betonová tl. 60mm přírodní</t>
  </si>
  <si>
    <t>9,201*1,15 "Přepočtené koeficientem množství</t>
  </si>
  <si>
    <t>637211122</t>
  </si>
  <si>
    <t>Okapový chodník z betonových dlaždic 400/600/50 mm</t>
  </si>
  <si>
    <t>(3,94+9,85+13,67)*0,3</t>
  </si>
  <si>
    <t>8,238*0,0003 "Přepočtené koeficientem množství</t>
  </si>
  <si>
    <t>pás asfaltový natavitelný modifikovaný SBS tl 4,0mm s vložkou a spalitelnou PE fólií nebo jemnozrnný minerálním posypem na horním povrchu</t>
  </si>
  <si>
    <t>8,238*1,15 "Přepočtené koeficientem množství</t>
  </si>
  <si>
    <t>998711201</t>
  </si>
  <si>
    <t>K-1 - D+M _ systémový půlkruhový podokapní žlab rš 250 mm</t>
  </si>
  <si>
    <t>Poznámka k položce:_x000D_
Poznámka k položce: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výrobků.</t>
  </si>
  <si>
    <t>K-2 - D+M _ kotlík</t>
  </si>
  <si>
    <t>K-3 - D+M _ systémový dešťový svod rš 330 mm</t>
  </si>
  <si>
    <t>K-4 - D+M _ oplechování - okapnice rš 200 mm</t>
  </si>
  <si>
    <t>K-5 - D+M _ oplechování - závětrná lišta rš 330 mm</t>
  </si>
  <si>
    <t>K-6 - D+M _ oplechování - atika rš 390-695 mm</t>
  </si>
  <si>
    <t>K-7 - D+M _ oplechování - atika rš 450 mm</t>
  </si>
  <si>
    <t>998764201</t>
  </si>
  <si>
    <t>767431R01</t>
  </si>
  <si>
    <t>Z-103 - D+M _ ocelové prvky a překlady</t>
  </si>
  <si>
    <t>767431R02</t>
  </si>
  <si>
    <t>Z-104 - D+M _ ocelové dveře 1225/2470 mm</t>
  </si>
  <si>
    <t>767431R03</t>
  </si>
  <si>
    <t>Z-104 - D+M _ typový stojan na tlakové lahve</t>
  </si>
  <si>
    <t>767431R04</t>
  </si>
  <si>
    <t>Z-109 - D+M _ ocelová konstrukce střechy včetně střešní krytiny</t>
  </si>
  <si>
    <t>998767201</t>
  </si>
  <si>
    <t xml:space="preserve">SO 207 - Přístřešek odpadového hospodářství   </t>
  </si>
  <si>
    <t>"podlahová skladba" ((8,9*4,4)+(3,0*0,3))</t>
  </si>
  <si>
    <t>"okapový chodník" (22,0*0,6)</t>
  </si>
  <si>
    <t>"oplocení" 2,0*1,0</t>
  </si>
  <si>
    <t>"zdivo nosné" (29,0)*2,86</t>
  </si>
  <si>
    <t>"oplocení" 2,0</t>
  </si>
  <si>
    <t>"podlahová skladba" ((8,9*4,4)+(3,0*0,3))*2</t>
  </si>
  <si>
    <t>40,06*1,15 "Přepočtené koeficientem množství</t>
  </si>
  <si>
    <t>(2,0+29)*0,3</t>
  </si>
  <si>
    <t>9,3*0,0003 "Přepočtené koeficientem množství</t>
  </si>
  <si>
    <t>9,3*1,15 "Přepočtené koeficientem množství</t>
  </si>
  <si>
    <t>K-10 - D+M _ oplechování parapetu rš 270 mm</t>
  </si>
  <si>
    <t>Z-101 - D+M _ ocelové prvky a překlady</t>
  </si>
  <si>
    <t>Z-102 - D+M _ ocelové prvky a překlady</t>
  </si>
  <si>
    <t>Z-105 - D+M _ ocelová branka 3000/2270 mm</t>
  </si>
  <si>
    <t>Z-107 - D+M _ ocelová výplň (tahokov) 2000/540 mm</t>
  </si>
  <si>
    <t>767431R05</t>
  </si>
  <si>
    <t>Z-108 - D+M _ ocelová konstrukce střechy včetně střešní krytiny</t>
  </si>
  <si>
    <t>SO 300-400-500 - Inženýrské objekty</t>
  </si>
  <si>
    <t>SO301 - Kanalizace areálová - splašková</t>
  </si>
  <si>
    <t xml:space="preserve">    8 - Trubní vedení</t>
  </si>
  <si>
    <t>119001401</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</si>
  <si>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t>
  </si>
  <si>
    <t>2+2+2</t>
  </si>
  <si>
    <t>119001405</t>
  </si>
  <si>
    <t>2+2+2+2</t>
  </si>
  <si>
    <t>119001421</t>
  </si>
  <si>
    <t>2+2+2+2+2+2</t>
  </si>
  <si>
    <t>129001101</t>
  </si>
  <si>
    <t>Příplatek k cenám vykopávek za ztížení vykopávky v blízkosti podzemního vedení nebo výbušnin v horninách jakékoliv třídy</t>
  </si>
  <si>
    <t>(6+8+12)*1,1*0,9</t>
  </si>
  <si>
    <t>132251254</t>
  </si>
  <si>
    <t>Hloubení nezapažených rýh šířky přes 800 do 2 000 mm strojně s urovnáním dna do předepsaného profilu a spádu v hornině třídy těžitelnosti I skupiny 3 přes 100 do 500 m3</t>
  </si>
  <si>
    <t>"(10,5+82)"92,5*1,1*2,5</t>
  </si>
  <si>
    <t>"(10+25)"35*1,1*2,2</t>
  </si>
  <si>
    <t>"(8,5+47,5)"56*1,1*2,3</t>
  </si>
  <si>
    <t>8,5*1,1*1,7</t>
  </si>
  <si>
    <t>151101101</t>
  </si>
  <si>
    <t>Zřízení pažení a rozepření stěn rýh pro podzemní vedení příložné pro jakoukoliv mezerovitost, hloubky do 2 m</t>
  </si>
  <si>
    <t>92,5*2,5*2</t>
  </si>
  <si>
    <t>35*2,2*2</t>
  </si>
  <si>
    <t>56*2,3*2</t>
  </si>
  <si>
    <t>8,5*1,7*2</t>
  </si>
  <si>
    <t>151101111</t>
  </si>
  <si>
    <t>Odstranění pažení a rozepření stěn rýh pro podzemní vedení s uložením materiálu na vzdálenost do 3 m od kraje výkopu příložné, hloubky do 2 m</t>
  </si>
  <si>
    <t>Vodorovné přemístění výkopku nebo sypaniny po suchu na obvyklém dopravním prostředku, bez naložení výkopku, avšak se složením bez rozhrnutí z horniny třídy těžitelnosti I skupiny 1 až 3 na vzdálenost přes 20 do 50 m</t>
  </si>
  <si>
    <t>92,5*1,1*2</t>
  </si>
  <si>
    <t>35*1,1*1,7</t>
  </si>
  <si>
    <t>56*1,1*1,8</t>
  </si>
  <si>
    <t>8,5*1,1*1,2</t>
  </si>
  <si>
    <t>Vodorovné přemístění výkopku nebo sypaniny po suchu na obvyklém dopravním prostředku, bez naložení výkopku, avšak se složením bez rozhrnutí z horniny třídy těžitelnosti I skupiny 1 až 3 na vzdálenost přes 9 000 do 10 000 m</t>
  </si>
  <si>
    <t>92,5*1,1*0,5</t>
  </si>
  <si>
    <t>35*1,1*0,5</t>
  </si>
  <si>
    <t>56*1,1*0,5</t>
  </si>
  <si>
    <t>8,5*1,1*0,5</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</si>
  <si>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t>
  </si>
  <si>
    <t>92,5*1,1*0,5*6</t>
  </si>
  <si>
    <t>35*1,1*0,5*6</t>
  </si>
  <si>
    <t>56*1,1*0,5*6</t>
  </si>
  <si>
    <t>8,5*1,1*0,5*6</t>
  </si>
  <si>
    <t>167151101</t>
  </si>
  <si>
    <t>Nakládání, skládání a překládání neulehlého výkopku nebo sypaniny strojně nakládání, množství do 100 m3, z horniny třídy těžitelnosti I, skupiny 1 až 3</t>
  </si>
  <si>
    <t>171201221</t>
  </si>
  <si>
    <t>Poplatek za uložení stavebního odpadu na skládce (skládkovné) zeminy a kamení zatříděného do Katalogu odpadů pod kódem 17 05 04</t>
  </si>
  <si>
    <t>92,5*1,1*0,5*1,665</t>
  </si>
  <si>
    <t>35*1,1*0,5*1,665</t>
  </si>
  <si>
    <t>56*1,1*0,5*1,665</t>
  </si>
  <si>
    <t>8,5*1,1*0,5*1,665</t>
  </si>
  <si>
    <t>Uložení sypaniny na skládky nebo meziskládky bez hutnění s upravením uložené sypaniny do předepsaného tvaru</t>
  </si>
  <si>
    <t>Zásyp sypaninou z jakékoliv horniny strojně s uložením výkopku ve vrstvách se zhutněním jam, šachet, rýh nebo kolem objektů v těchto vykopávkách</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</si>
  <si>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</si>
  <si>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</si>
  <si>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92,5*1,1*0,4</t>
  </si>
  <si>
    <t>35*1,1*0,4</t>
  </si>
  <si>
    <t>56*1,1*0,4</t>
  </si>
  <si>
    <t>8,5*1,1*0,4</t>
  </si>
  <si>
    <t>58331351</t>
  </si>
  <si>
    <t>kamenivo těžené drobné frakce 0/4</t>
  </si>
  <si>
    <t>92,5*1,1*0,4*1,885</t>
  </si>
  <si>
    <t>35*1,1*0,4*1,885</t>
  </si>
  <si>
    <t>56*1,1*0,4*1,885</t>
  </si>
  <si>
    <t>8,5*1,1*0,4*1,885</t>
  </si>
  <si>
    <t>451572111</t>
  </si>
  <si>
    <t>Lože pod potrubí, stoky a drobné objekty v otevřeném výkopu z kameniva drobného těženého 0 až 4 mm</t>
  </si>
  <si>
    <t>92,5*1,1*0,1</t>
  </si>
  <si>
    <t>35*1,1*0,1</t>
  </si>
  <si>
    <t>56*1,1*0,1</t>
  </si>
  <si>
    <t>8,5*1,1*0,1</t>
  </si>
  <si>
    <t>Trubní vedení</t>
  </si>
  <si>
    <t>871273121</t>
  </si>
  <si>
    <t>Montáž kanalizačního potrubí z plastů z tvrdého PVC těsněných gumovým kroužkem v otevřeném výkopu ve sklonu do 20 % DN 125</t>
  </si>
  <si>
    <t>28611126</t>
  </si>
  <si>
    <t>trubka kanalizační PVC DN 125x1000mm SN4</t>
  </si>
  <si>
    <t>871313121</t>
  </si>
  <si>
    <t>Montáž kanalizačního potrubí z plastů z tvrdého PVC těsněných gumovým kroužkem v otevřeném výkopu ve sklonu do 20 % DN 160</t>
  </si>
  <si>
    <t>8,5+8,5+47,5</t>
  </si>
  <si>
    <t>28611134</t>
  </si>
  <si>
    <t>trubka kanalizační PVC DN 160x5000mm SN4</t>
  </si>
  <si>
    <t>871353121</t>
  </si>
  <si>
    <t>Montáž kanalizačního potrubí z plastů z tvrdého PVC těsněných gumovým kroužkem v otevřeném výkopu ve sklonu do 20 % DN 200</t>
  </si>
  <si>
    <t>82+24,5+10,5</t>
  </si>
  <si>
    <t>28611139</t>
  </si>
  <si>
    <t>trubka kanalizační PVC DN 200x5000mm SN4</t>
  </si>
  <si>
    <t>877275211</t>
  </si>
  <si>
    <t>Montáž tvarovek na kanalizačním potrubí z trub z plastu z tvrdého PVC nebo z polypropylenu v otevřeném výkopu jednoosých DN 125</t>
  </si>
  <si>
    <t>1+1</t>
  </si>
  <si>
    <t>28611356</t>
  </si>
  <si>
    <t>koleno kanalizační PVC KG 125x45°</t>
  </si>
  <si>
    <t>877315211</t>
  </si>
  <si>
    <t>Montáž tvarovek na kanalizačním potrubí z trub z plastu z tvrdého PVC nebo z polypropylenu v otevřeném výkopu jednoosých DN 160</t>
  </si>
  <si>
    <t>28611506</t>
  </si>
  <si>
    <t>redukce kanalizační PVC 160/125</t>
  </si>
  <si>
    <t>877315221</t>
  </si>
  <si>
    <t>Montáž tvarovek na kanalizačním potrubí z trub z plastu z tvrdého PVC nebo z polypropylenu v otevřeném výkopu dvouosých DN 160</t>
  </si>
  <si>
    <t>28611914</t>
  </si>
  <si>
    <t>odbočka kanalizační plastová s hrdlem KG 160/125/45°</t>
  </si>
  <si>
    <t>877355211</t>
  </si>
  <si>
    <t>Montáž tvarovek na kanalizačním potrubí z trub z plastu z tvrdého PVC nebo z polypropylenu v otevřeném výkopu jednoosých DN 200</t>
  </si>
  <si>
    <t>1+1+1+2</t>
  </si>
  <si>
    <t>28611508</t>
  </si>
  <si>
    <t>redukce kanalizační PVC 200/160</t>
  </si>
  <si>
    <t>892271111</t>
  </si>
  <si>
    <t>Tlakové zkoušky vodou na potrubí DN 100 nebo 125</t>
  </si>
  <si>
    <t>892273122</t>
  </si>
  <si>
    <t>Proplach a dezinfekce vodovodního potrubí DN od 80 do 125</t>
  </si>
  <si>
    <t>892351111</t>
  </si>
  <si>
    <t>Tlakové zkoušky vodou na potrubí DN 150 nebo 200</t>
  </si>
  <si>
    <t>82+24,5+10,5+8,5+8,5+47,5</t>
  </si>
  <si>
    <t>892353122</t>
  </si>
  <si>
    <t>Proplach a dezinfekce vodovodního potrubí DN 150 nebo 200</t>
  </si>
  <si>
    <t>892372111</t>
  </si>
  <si>
    <t>Tlakové zkoušky vodou zabezpečení konců potrubí při tlakových zkouškách DN do 300</t>
  </si>
  <si>
    <t>894411111</t>
  </si>
  <si>
    <t>Zřízení šachet kanalizačních z betonových dílců výšky vstupu do 1,50 m s obložením dna betonem tř. C 25/30, na potrubí DN do 200</t>
  </si>
  <si>
    <t>59224023</t>
  </si>
  <si>
    <t>dno betonové šachtové DN 200 betonový žlab i nástupnice 100x63,5x15cm</t>
  </si>
  <si>
    <t>59224168</t>
  </si>
  <si>
    <t>skruž betonová přechodová 62,5/100x60x12cm, stupadla poplastovaná kapsová</t>
  </si>
  <si>
    <t>59224148</t>
  </si>
  <si>
    <t>prstenec šachtový vyrovnávací betonový rovný 625x100x100mm</t>
  </si>
  <si>
    <t>59224065</t>
  </si>
  <si>
    <t>skruž betonová DN 1000x250, 100x25x12cm</t>
  </si>
  <si>
    <t>59224069</t>
  </si>
  <si>
    <t>skruž betonová DN 1000x1000, 100x100x12cm</t>
  </si>
  <si>
    <t>894812311</t>
  </si>
  <si>
    <t>Revizní a čistící šachta z polypropylenu PP pro hladké trouby DN 600 šachtové dno (DN šachty / DN trubního vedení) DN 600/160 průtočné</t>
  </si>
  <si>
    <t>894812316</t>
  </si>
  <si>
    <t>Revizní a čistící šachta z polypropylenu PP pro hladké trouby DN 600 šachtové dno (DN šachty / DN trubního vedení) DN 600/200 průtočné 30°,60°,90°</t>
  </si>
  <si>
    <t>894812317</t>
  </si>
  <si>
    <t>Revizní a čistící šachta z polypropylenu PP pro hladké trouby DN 600 šachtové dno (DN šachty / DN trubního vedení) DN 600/200 s přítokem tvaru T</t>
  </si>
  <si>
    <t>894812332</t>
  </si>
  <si>
    <t>Revizní a čistící šachta z polypropylenu PP pro hladké trouby DN 600 roura šachtová korugovaná, světlé hloubky 2 000 mm</t>
  </si>
  <si>
    <t>1+1+1</t>
  </si>
  <si>
    <t>894812333</t>
  </si>
  <si>
    <t>Revizní a čistící šachta z polypropylenu PP pro hladké trouby DN 600 roura šachtová korugovaná, světlé hloubky 3 000 mm</t>
  </si>
  <si>
    <t>894812339</t>
  </si>
  <si>
    <t>Revizní a čistící šachta z polypropylenu PP pro hladké trouby DN 600 Příplatek k cenám 2331 - 2334 za uříznutí šachtové roury</t>
  </si>
  <si>
    <t>1+1+1+1+1</t>
  </si>
  <si>
    <t>894812357</t>
  </si>
  <si>
    <t>Revizní a čistící šachta z polypropylenu PP pro hladké trouby DN 600 poklop (mříž) litinový pro třídu zatížení B125 s teleskopickým adaptérem</t>
  </si>
  <si>
    <t>894812377</t>
  </si>
  <si>
    <t>Revizní a čistící šachta z polypropylenu PP pro hladké trouby DN 600 poklop (mříž) litinový pro třídu zatížení D400 s teleskopickým adaptérem</t>
  </si>
  <si>
    <t>1+1+1+1</t>
  </si>
  <si>
    <t>899104112</t>
  </si>
  <si>
    <t>Osazení poklopů litinových a ocelových včetně rámů pro třídu zatížení D400, E600</t>
  </si>
  <si>
    <t>28661935</t>
  </si>
  <si>
    <t>poklop šachtový litinový dno DN 600 pro třídu zatížení D400</t>
  </si>
  <si>
    <t>899331111</t>
  </si>
  <si>
    <t>Výšková úprava uličního vstupu nebo vpusti do 200 mm zvýšením poklopu</t>
  </si>
  <si>
    <t>899332111</t>
  </si>
  <si>
    <t>Výšková úprava uličního vstupu nebo vpusti do 200 mm snížením poklopu</t>
  </si>
  <si>
    <t>899722112</t>
  </si>
  <si>
    <t>Krytí potrubí z plastů výstražnou fólií z PVC šířky 25 cm</t>
  </si>
  <si>
    <t>82+24,5+10,5+8,5+8,5+47,5+10</t>
  </si>
  <si>
    <t>998276101</t>
  </si>
  <si>
    <t>Přesun hmot pro trubní vedení hloubené z trub z plastických hmot nebo sklolaminátových pro vodovody nebo kanalizace v otevřeném výkopu dopravní vzdálenost do 15 m</t>
  </si>
  <si>
    <t>"Hmotnost přesouvaných hmot pro oddíl: 8 - Trubní vedení"13,27</t>
  </si>
  <si>
    <t>SO302 - Přípojka splaškové kanalizace</t>
  </si>
  <si>
    <t>113106023</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</si>
  <si>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</si>
  <si>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2,2*1,5</t>
  </si>
  <si>
    <t>113107411</t>
  </si>
  <si>
    <t>Odstranění podkladů nebo krytů při překopech inženýrských sítí s přemístěním hmot na skládku ve vzdálenosti do 3 m nebo s naložením na dopravní prostředek strojně plochy jednotlivě do 15 m2 z kameniva těženého, o tl. vrstvy do 100 mm</t>
  </si>
  <si>
    <t>113107412</t>
  </si>
  <si>
    <t>Odstranění podkladů nebo krytů při překopech inženýrských sítí s přemístěním hmot na skládku ve vzdálenosti do 3 m nebo s naložením na dopravní prostředek strojně plochy jednotlivě do 15 m2 z kameniva těženého, o tl. vrstvy přes 100 do 200 mm</t>
  </si>
  <si>
    <t>4*1,2</t>
  </si>
  <si>
    <t>113107422</t>
  </si>
  <si>
    <t>Odstranění podkladů nebo krytů při překopech inženýrských sítí s přemístěním hmot na skládku ve vzdálenosti do 3 m nebo s naložením na dopravní prostředek strojně plochy jednotlivě do 15 m2 z kameniva hrubého drceného, o tl. vrstvy přes 100 do 200 mm</t>
  </si>
  <si>
    <t>113107424</t>
  </si>
  <si>
    <t>Odstranění podkladů nebo krytů při překopech inženýrských sítí s přemístěním hmot na skládku ve vzdálenosti do 3 m nebo s naložením na dopravní prostředek strojně plochy jednotlivě do 15 m2 z kameniva hrubého drceného, o tl. vrstvy přes 300 do 400 mm</t>
  </si>
  <si>
    <t>113107442</t>
  </si>
  <si>
    <t>Odstranění podkladů nebo krytů při překopech inženýrských sítí s přemístěním hmot na skládku ve vzdálenosti do 3 m nebo s naložením na dopravní prostředek strojně plochy jednotlivě do 15 m2 živičných, o tl. vrstvy přes 50 do 100 mm</t>
  </si>
  <si>
    <t>113201111</t>
  </si>
  <si>
    <t>Vytrhání obrub s vybouráním lože, s přemístěním hmot na skládku na vzdálenost do 3 m nebo s naložením na dopravní prostředek chodníkových ležatých</t>
  </si>
  <si>
    <t>113201112</t>
  </si>
  <si>
    <t>Vytrhání obrub s vybouráním lože, s přemístěním hmot na skládku na vzdálenost do 3 m nebo s naložením na dopravní prostředek silničních ležatých</t>
  </si>
  <si>
    <t>119001412</t>
  </si>
  <si>
    <t>121151104</t>
  </si>
  <si>
    <t>Sejmutí ornice strojně při souvislé ploše do 100 m2, tl. vrstvy přes 200 do 250 mm</t>
  </si>
  <si>
    <t>3,24*1,1</t>
  </si>
  <si>
    <t>(2+4+2+6)*1,1*0,9</t>
  </si>
  <si>
    <t>132251252</t>
  </si>
  <si>
    <t>Hloubení nezapažených rýh šířky přes 800 do 2 000 mm strojně s urovnáním dna do předepsaného profilu a spádu v hornině třídy těžitelnosti I skupiny 3 přes 20 do 50 m3</t>
  </si>
  <si>
    <t>11*1,1*3,2</t>
  </si>
  <si>
    <t>11*3,2*2</t>
  </si>
  <si>
    <t>11*1,1*2,7</t>
  </si>
  <si>
    <t>11*1,1*0,5</t>
  </si>
  <si>
    <t>11*1,1*0,5*6</t>
  </si>
  <si>
    <t>11*1,1*0,5*1,665</t>
  </si>
  <si>
    <t>11*1,1*0,4</t>
  </si>
  <si>
    <t>11*1,1*0,4*1,885</t>
  </si>
  <si>
    <t>181351004</t>
  </si>
  <si>
    <t>Rozprostření a urovnání ornice v rovině nebo ve svahu sklonu do 1:5 strojně při souvislé ploše do 100 m2, tl. vrstvy přes 200 do 250 mm</t>
  </si>
  <si>
    <t>11*1,1*0,1</t>
  </si>
  <si>
    <t>564251111</t>
  </si>
  <si>
    <t>Podklad nebo podsyp ze štěrkopísku ŠP s rozprostřením, vlhčením a zhutněním, po zhutnění tl. 150 mm</t>
  </si>
  <si>
    <t>564751111</t>
  </si>
  <si>
    <t>Podklad nebo kryt z kameniva hrubého drceného vel. 32-63 mm s rozprostřením a zhutněním, po zhutnění tl. 150 mm</t>
  </si>
  <si>
    <t>565185101</t>
  </si>
  <si>
    <t>Asfaltový beton vrstva podkladní ACP 16 (obalované kamenivo střednězrnné - OKS) s rozprostřením a zhutněním v pruhu šířky do 1,5 m, po zhutnění tl. 150 mm</t>
  </si>
  <si>
    <t>576143211</t>
  </si>
  <si>
    <t>Asfaltový koberec mastixový SMA 11 (AKMS) s rozprostřením a se zhutněním v pruhu šířky do 3 m, po zhutnění tl. 50 mm</t>
  </si>
  <si>
    <t>577143111</t>
  </si>
  <si>
    <t>Asfaltový beton vrstva obrusná ACO 8 (ABJ) s rozprostřením a se zhutněním z nemodifikovaného asfaltu v pruhu šířky do 3 m, po zhutnění tl. 50 mm</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</si>
  <si>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do</t>
  </si>
  <si>
    <t>871350420</t>
  </si>
  <si>
    <t>Montáž kanalizačního potrubí z plastů z polypropylenu PP korugovaného nebo žebrovaného SN 12 DN 200</t>
  </si>
  <si>
    <t>28617267</t>
  </si>
  <si>
    <t>trubka kanalizační PP korugovaná DN 200x6000mm SN12</t>
  </si>
  <si>
    <t>59224146</t>
  </si>
  <si>
    <t>prstenec šachtový vyrovnávací betonový rovný 625x100x60mm</t>
  </si>
  <si>
    <t>59224147</t>
  </si>
  <si>
    <t>prstenec šachtový vyrovnávací betonový rovný 625x100x80mm</t>
  </si>
  <si>
    <t>916131112</t>
  </si>
  <si>
    <t>Osazení silničního obrubníku betonového se zřízením lože, s vyplněním a zatřením spár cementovou maltou ležatého bez boční opěry, do lože z betonu prostého</t>
  </si>
  <si>
    <t>916231112</t>
  </si>
  <si>
    <t>Osazení chodníkového obrubníku betonového se zřízením lože, s vyplněním a zatřením spár cementovou maltou ležatého bez boční opěry, do lože z betonu prostého</t>
  </si>
  <si>
    <t>916991121</t>
  </si>
  <si>
    <t>Lože pod obrubníky, krajníky nebo obruby z dlažebních kostek z betonu prostého tř. C 16/20</t>
  </si>
  <si>
    <t>(4+2)*0,4*0,25</t>
  </si>
  <si>
    <t>919731122</t>
  </si>
  <si>
    <t>Zarovnání styčné plochy podkladu nebo krytu podél vybourané části komunikace nebo zpevněné plochy živičné tl. přes 50 do 100 mm</t>
  </si>
  <si>
    <t>4+1,2+4</t>
  </si>
  <si>
    <t>919735112</t>
  </si>
  <si>
    <t>Řezání stávajícího živičného krytu nebo podkladu hloubky přes 50 do 100 mm</t>
  </si>
  <si>
    <t>979021112</t>
  </si>
  <si>
    <t>Očištění vybouraných prvků při překopech inženýrských sítí od spojovacího materiálu s odklizením a uložením očištěných hmot a spojovacího materiálu na skládku do vzdálenosti 10 m nebo naložením na dopravní prostředek obrubníků a krajníků, vybouraných z ja</t>
  </si>
  <si>
    <t>979021113</t>
  </si>
  <si>
    <t>979051121</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</si>
  <si>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t>
  </si>
  <si>
    <t>997221571</t>
  </si>
  <si>
    <t>Vodorovná doprava vybouraných hmot bez naložení, ale se složením a s hrubým urovnáním na vzdálenost do 1 km</t>
  </si>
  <si>
    <t>0,594+1,44+0,957+2,784</t>
  </si>
  <si>
    <t>1,056</t>
  </si>
  <si>
    <t>997221579</t>
  </si>
  <si>
    <t>Vodorovná doprava vybouraných hmot bez naložení, ale se složením a s hrubým urovnáním na vzdálenost Příplatek k ceně za každý další i započatý 1 km přes 1 km</t>
  </si>
  <si>
    <t>0,594+1,44+0,957+2,784*15</t>
  </si>
  <si>
    <t>1,056*15</t>
  </si>
  <si>
    <t>997221612</t>
  </si>
  <si>
    <t>Nakládání na dopravní prostředky pro vodorovnou dopravu vybouraných hmot</t>
  </si>
  <si>
    <t>997221645</t>
  </si>
  <si>
    <t>Poplatek za uložení stavebního odpadu na skládce (skládkovné) asfaltového bez obsahu dehtu zatříděného do Katalogu odpadů pod kódem 17 03 02</t>
  </si>
  <si>
    <t>997221655</t>
  </si>
  <si>
    <t>998225111</t>
  </si>
  <si>
    <t>Přesun hmot pro komunikace s krytem z kameniva, monolitickým betonovým nebo živičným dopravní vzdálenost do 200 m jakékoliv délky objektu</t>
  </si>
  <si>
    <t>"Hmotnost přesouvaných hmot pro oddíl: 5 - Komunikace pozemní plus zámková dlažba a obrubníky"6,435+0,858+0,92+0,58</t>
  </si>
  <si>
    <t>"Hmotnost přesouvaných hmot pro oddíl: 8 - Trubní vedení"6,610</t>
  </si>
  <si>
    <t>SO303 - Kanalizace tuková, odlučovač tuků</t>
  </si>
  <si>
    <t>(1+1)*1,1*0,9</t>
  </si>
  <si>
    <t>131251201</t>
  </si>
  <si>
    <t>Hloubení zapažených jam a zářezů strojně s urovnáním dna do předepsaného profilu a spádu v hornině třídy těžitelnosti I skupiny 3 do 20 m3</t>
  </si>
  <si>
    <t>1,5*1,5*3,2</t>
  </si>
  <si>
    <t>132251251</t>
  </si>
  <si>
    <t>Hloubení nezapažených rýh šířky přes 800 do 2 000 mm strojně s urovnáním dna do předepsaného profilu a spádu v hornině třídy těžitelnosti I skupiny 3 do 20 m3</t>
  </si>
  <si>
    <t>8*1,1*2</t>
  </si>
  <si>
    <t>8*2*2</t>
  </si>
  <si>
    <t>1,5*3,2*2</t>
  </si>
  <si>
    <t>1,5*0,5*3,2</t>
  </si>
  <si>
    <t>8*1,1*1,6</t>
  </si>
  <si>
    <t>1,5*1*3,2</t>
  </si>
  <si>
    <t>8*1,1*0,4</t>
  </si>
  <si>
    <t>1,5*1*3,2*6</t>
  </si>
  <si>
    <t>8*1,1*0,4*6</t>
  </si>
  <si>
    <t>1,5*1*3,2*1,665</t>
  </si>
  <si>
    <t>8*1,1*0,4*1,665</t>
  </si>
  <si>
    <t>8*1,1*0,3</t>
  </si>
  <si>
    <t>8*1,1*0,3*1,885</t>
  </si>
  <si>
    <t>386131112a</t>
  </si>
  <si>
    <t>Montáž odlučovačů tuků a olejů polyetylenových nebo sklolaminátových, průtoku 4 l/s</t>
  </si>
  <si>
    <t>59432162a</t>
  </si>
  <si>
    <t>lapák tuků skl, průtok 4L/s, objem jímky 400L, DN 150, bez nádstavce a desky</t>
  </si>
  <si>
    <t>59432162b</t>
  </si>
  <si>
    <t>Příslušenství k OT: nástavec DN600 nastavitelné výšky 550-1730mm, betonová roznášecí deska a litinový poklop DN600 tř. D400</t>
  </si>
  <si>
    <t>8*1,1*0,1</t>
  </si>
  <si>
    <t>1,5*1,5*0,1</t>
  </si>
  <si>
    <t>28611132</t>
  </si>
  <si>
    <t>trubka kanalizační PVC DN 160x2000mm SN4</t>
  </si>
  <si>
    <t>4*2</t>
  </si>
  <si>
    <t>899722111</t>
  </si>
  <si>
    <t>Krytí potrubí z plastů výstražnou fólií z PVC šířky 20 cm</t>
  </si>
  <si>
    <t>"Hmotnsot přesouvaných hmot pro oddíl: 8 - Trubní vedení"0,023</t>
  </si>
  <si>
    <t>SO304 - Kanalizace zaolejovaných vod, odlučovač RL</t>
  </si>
  <si>
    <t>2+2+2+2+2+2+2+2</t>
  </si>
  <si>
    <t>(4+8+16)*1,1*0,9</t>
  </si>
  <si>
    <t>47,5*1,1*1,3</t>
  </si>
  <si>
    <t>50*1,1*1,2</t>
  </si>
  <si>
    <t>32,5*1,1*1</t>
  </si>
  <si>
    <t>62*1,1*1,3</t>
  </si>
  <si>
    <t>44*1,1*1,2</t>
  </si>
  <si>
    <t>47,5*2*1,3</t>
  </si>
  <si>
    <t>50*2*1,2</t>
  </si>
  <si>
    <t>32,5*2*1</t>
  </si>
  <si>
    <t>62*2*1,3</t>
  </si>
  <si>
    <t>44*2*1,2</t>
  </si>
  <si>
    <t>47,5*1,1*0,8</t>
  </si>
  <si>
    <t>50*1,1*0,7</t>
  </si>
  <si>
    <t>32,5*1,1*0,5</t>
  </si>
  <si>
    <t>62*1,1*0,8</t>
  </si>
  <si>
    <t>44*1,1*0,7</t>
  </si>
  <si>
    <t>47,5*1,1*0,5</t>
  </si>
  <si>
    <t>50*1,1*0,5</t>
  </si>
  <si>
    <t>62*1,1*0,5</t>
  </si>
  <si>
    <t>44*1,1*0,5</t>
  </si>
  <si>
    <t>47,5*1,1*0,5*6</t>
  </si>
  <si>
    <t>50*1,1*0,5*6</t>
  </si>
  <si>
    <t>32,5*1,1*0,5*6</t>
  </si>
  <si>
    <t>62*1,1*0,5*6</t>
  </si>
  <si>
    <t>44*1,1*0,5*6</t>
  </si>
  <si>
    <t>47,5*1,1*0,5*1,665</t>
  </si>
  <si>
    <t>50*1,1*0,5*1,665</t>
  </si>
  <si>
    <t>32,5*1,1*0,5*1,665</t>
  </si>
  <si>
    <t>62*1,1*0,5*1,665</t>
  </si>
  <si>
    <t>44*1,1*0,5*1,665</t>
  </si>
  <si>
    <t>47,5*1,1*0,4</t>
  </si>
  <si>
    <t>50*1,1*0,4</t>
  </si>
  <si>
    <t>32,5*1,1*0,4</t>
  </si>
  <si>
    <t>62*1,1*0,4</t>
  </si>
  <si>
    <t>44*1,1*0,4</t>
  </si>
  <si>
    <t>47,5*1,1*0,4*1,885</t>
  </si>
  <si>
    <t>50*1,1*0,4*1,885</t>
  </si>
  <si>
    <t>32,5*1,1*0,4*1,885</t>
  </si>
  <si>
    <t>62*1,1*0,4*1,885</t>
  </si>
  <si>
    <t>44*1,1*0,4*1,885</t>
  </si>
  <si>
    <t>386120102a</t>
  </si>
  <si>
    <t>Montáž odlučovačů ropných látek sklolaminátových, průtoku 6 l/s</t>
  </si>
  <si>
    <t>386120104a</t>
  </si>
  <si>
    <t>Montáž odlučovačů ropných látek sklolaminátových, průtoku 15 l/s</t>
  </si>
  <si>
    <t>386120105a</t>
  </si>
  <si>
    <t>Montáž odlučovačů ropných látek sklolaminátových, průtoku 20 l/s</t>
  </si>
  <si>
    <t>59432175A</t>
  </si>
  <si>
    <t>odlučovač ropných látek SKL, průtok 6L/s,obj.kalové jímky 1200L, DN 160</t>
  </si>
  <si>
    <t>59432179A</t>
  </si>
  <si>
    <t>odlučovač ropných látek SKL, průtok 15L/s,obj.kalové jímky 1500L, DN 200</t>
  </si>
  <si>
    <t>59432182A</t>
  </si>
  <si>
    <t>odlučovač ropných látek SKL, průtok 20L/s,obj.kalové jímky 2000L, DN 200</t>
  </si>
  <si>
    <t>Příslušenství k OLK1: nástavec DN600 nastavitelné výšky 550-1730mm, betonová roznášecí deska a litinový poklop DN600 tř. D400</t>
  </si>
  <si>
    <t>59432162c</t>
  </si>
  <si>
    <t>Příslušenství k ORL2: nástavec DN600 nastavitelné výšky 550-1130mm, betonová roznášecí deska a litinový poklop DN600 tř. D400</t>
  </si>
  <si>
    <t>59432162d</t>
  </si>
  <si>
    <t>Příslušenství k ORL3: nástavec DN600 nastavitelné výšky 550-1720mm, betonová roznášecí deska a litinový poklop DN600 tř. B125</t>
  </si>
  <si>
    <t>47,5*1,1*0,1</t>
  </si>
  <si>
    <t>50*1,1*0,1</t>
  </si>
  <si>
    <t>32,5*1,1*0,1</t>
  </si>
  <si>
    <t>62*1,1*0,1</t>
  </si>
  <si>
    <t>44*1,1*0,1</t>
  </si>
  <si>
    <t>1+1+2+2+2</t>
  </si>
  <si>
    <t>28611127</t>
  </si>
  <si>
    <t>trubka kanalizační PVC DN 125x2000mm SN4</t>
  </si>
  <si>
    <t>10+12+40+5,5</t>
  </si>
  <si>
    <t>10+5+30</t>
  </si>
  <si>
    <t>28611131</t>
  </si>
  <si>
    <t>trubka kanalizační PVC DN 160x1000mm SN4</t>
  </si>
  <si>
    <t>28611130</t>
  </si>
  <si>
    <t>trubka kanalizační PVC DN 160x500mm SN4</t>
  </si>
  <si>
    <t>1,5</t>
  </si>
  <si>
    <t>50+32,5+28+2,5+47,5</t>
  </si>
  <si>
    <t>40+15+20+35</t>
  </si>
  <si>
    <t>28611137</t>
  </si>
  <si>
    <t>trubka kanalizační PVC DN 200x2000mm SN4</t>
  </si>
  <si>
    <t>10+12+8+2+10</t>
  </si>
  <si>
    <t>28611136</t>
  </si>
  <si>
    <t>trubka kanalizační PVC DN 200x1000mm SN4</t>
  </si>
  <si>
    <t>2+3+1</t>
  </si>
  <si>
    <t>28611135</t>
  </si>
  <si>
    <t>trubka kanalizační PVC DN 200x500mm SN4</t>
  </si>
  <si>
    <t>1,5+0,5+0,5</t>
  </si>
  <si>
    <t>28611502</t>
  </si>
  <si>
    <t>redukce kanalizační PVC 125/110</t>
  </si>
  <si>
    <t>9+3</t>
  </si>
  <si>
    <t>28611361</t>
  </si>
  <si>
    <t>koleno kanalizační PVC KG 160x45°</t>
  </si>
  <si>
    <t>4+1+2+2</t>
  </si>
  <si>
    <t>28611916</t>
  </si>
  <si>
    <t>odbočka kanalizační plastová s hrdlem KG 160/160/45°</t>
  </si>
  <si>
    <t>15+2</t>
  </si>
  <si>
    <t>28611366</t>
  </si>
  <si>
    <t>koleno kanalizace PVC KG 200x45°</t>
  </si>
  <si>
    <t>2+2+3+3+3+2</t>
  </si>
  <si>
    <t>877355221</t>
  </si>
  <si>
    <t>Montáž tvarovek na kanalizačním potrubí z trub z plastu z tvrdého PVC nebo z polypropylenu v otevřeném výkopu dvouosých DN 200</t>
  </si>
  <si>
    <t>4+2</t>
  </si>
  <si>
    <t>28611396</t>
  </si>
  <si>
    <t>odbočka kanalizační PVC s hrdlem 200/200/45°</t>
  </si>
  <si>
    <t>67,5+160,5</t>
  </si>
  <si>
    <t>59224075</t>
  </si>
  <si>
    <t>deska betonová zákrytová k ukončení šachet 1000/625x200mm</t>
  </si>
  <si>
    <t>894812331</t>
  </si>
  <si>
    <t>Revizní a čistící šachta z polypropylenu PP pro hladké trouby DN 600 roura šachtová korugovaná, světlé hloubky 1 000 mm</t>
  </si>
  <si>
    <t>895941111</t>
  </si>
  <si>
    <t>Zřízení vpusti kanalizační uliční z betonových dílců typ UV-50 normální</t>
  </si>
  <si>
    <t>2+3</t>
  </si>
  <si>
    <t>59223850</t>
  </si>
  <si>
    <t>dno pro uliční vpusť s výtokovým otvorem betonové 450x330x50mm</t>
  </si>
  <si>
    <t>59223864</t>
  </si>
  <si>
    <t>prstenec pro uliční vpusť vyrovnávací betonový 390x60x130mm</t>
  </si>
  <si>
    <t>59223856</t>
  </si>
  <si>
    <t>skruž pro uliční vpusť horní betonová 450x195x50mm</t>
  </si>
  <si>
    <t>59223862</t>
  </si>
  <si>
    <t>skruž pro uliční vpusť středová betonová 450x295x50mm</t>
  </si>
  <si>
    <t>899204112</t>
  </si>
  <si>
    <t>Osazení mříží litinových včetně rámů a košů na bahno pro třídu zatížení D400, E600</t>
  </si>
  <si>
    <t>55242320</t>
  </si>
  <si>
    <t>mříž vtoková litinová plochá 500x500mm D400</t>
  </si>
  <si>
    <t>55241001</t>
  </si>
  <si>
    <t>koš kalový pod kruhovou mříž - těžký</t>
  </si>
  <si>
    <t>899231111</t>
  </si>
  <si>
    <t>Výšková úprava uličního vstupu nebo vpusti do 200 mm zvýšením mříže</t>
  </si>
  <si>
    <t>721242115</t>
  </si>
  <si>
    <t>Lapače střešních splavenin polypropylenové (PP) s kulovým kloubem na odtoku DN 110</t>
  </si>
  <si>
    <t>8+67,5+160,5</t>
  </si>
  <si>
    <t>"Hmotnost přesouvaných hmot pro oddíl: 8 - Trubní vedení"16,647</t>
  </si>
  <si>
    <t>SO305 - Kanalizace dešťová - areálová, retence, zasakování</t>
  </si>
  <si>
    <t>2+2+2+2+2</t>
  </si>
  <si>
    <t>(8+10+12)*1,1*0,9</t>
  </si>
  <si>
    <t>131251204</t>
  </si>
  <si>
    <t>Hloubení zapažených jam a zářezů strojně s urovnáním dna do předepsaného profilu a spádu v hornině třídy těžitelnosti I skupiny 3 přes 100 do 500 m3</t>
  </si>
  <si>
    <t>44*5*2</t>
  </si>
  <si>
    <t>3,5*2,5*3,5</t>
  </si>
  <si>
    <t>"(11,5+4,5)"16*1,1*1,3</t>
  </si>
  <si>
    <t>9,5*1,1*1,6</t>
  </si>
  <si>
    <t>2*1,1*2,3</t>
  </si>
  <si>
    <t>48*1,1*1,7</t>
  </si>
  <si>
    <t>"(9+6+30)"45*1,1*1,5</t>
  </si>
  <si>
    <t>10*1,1*1,2</t>
  </si>
  <si>
    <t>70*1,1*1,8</t>
  </si>
  <si>
    <t>16*2*1,3</t>
  </si>
  <si>
    <t>9,5*2*1,6</t>
  </si>
  <si>
    <t>2*2*2,3</t>
  </si>
  <si>
    <t>48*2*1,7</t>
  </si>
  <si>
    <t>45*2*1,5</t>
  </si>
  <si>
    <t>10*2*1,2</t>
  </si>
  <si>
    <t>70*2*1,8</t>
  </si>
  <si>
    <t>44*2*2</t>
  </si>
  <si>
    <t>16*1,1*0,8</t>
  </si>
  <si>
    <t>9,5*1,1*1,1</t>
  </si>
  <si>
    <t>2*1,1*1,8</t>
  </si>
  <si>
    <t>48*1,1*1,2</t>
  </si>
  <si>
    <t>45*1,1*1,0</t>
  </si>
  <si>
    <t>10*1,1*0,7</t>
  </si>
  <si>
    <t>70*1,1*1,3</t>
  </si>
  <si>
    <t>44*5*1</t>
  </si>
  <si>
    <t>16*1,1*0,5</t>
  </si>
  <si>
    <t>9,5*1,1*0,5</t>
  </si>
  <si>
    <t>2*1,1*0,5</t>
  </si>
  <si>
    <t>48*1,1*0,5</t>
  </si>
  <si>
    <t>45*1,1*0,5</t>
  </si>
  <si>
    <t>10*1,1*0,5</t>
  </si>
  <si>
    <t>70*1,1*0,5</t>
  </si>
  <si>
    <t>16*1,1*0,5*6</t>
  </si>
  <si>
    <t>9,5*1,1*0,5*6</t>
  </si>
  <si>
    <t>2*1,1*0,5*6</t>
  </si>
  <si>
    <t>48*1,1*0,5*6</t>
  </si>
  <si>
    <t>45*1,1*0,5*6</t>
  </si>
  <si>
    <t>10*1,1*0,5*6</t>
  </si>
  <si>
    <t>70*1,1*0,5*6</t>
  </si>
  <si>
    <t>44*5*1*6</t>
  </si>
  <si>
    <t>3,5*2,5*3,5*6</t>
  </si>
  <si>
    <t>16*1,1*0,5*1,665</t>
  </si>
  <si>
    <t>9,5*1,1*0,5*1,665</t>
  </si>
  <si>
    <t>2*1,1*0,5*1,665</t>
  </si>
  <si>
    <t>48*1,1*0,5*1,665</t>
  </si>
  <si>
    <t>45*1,1*0,5*1,665</t>
  </si>
  <si>
    <t>10*1,1*0,5*1,665</t>
  </si>
  <si>
    <t>70*1,1*0,5*1,665</t>
  </si>
  <si>
    <t>44*5*1*1,665</t>
  </si>
  <si>
    <t>3,5*2,5*3,5*1,665</t>
  </si>
  <si>
    <t>16*1,1*0,4</t>
  </si>
  <si>
    <t>9,5*1,1*0,4</t>
  </si>
  <si>
    <t>2*1,1*0,4</t>
  </si>
  <si>
    <t>48*1,1*0,4</t>
  </si>
  <si>
    <t>45*1,1*0,4</t>
  </si>
  <si>
    <t>10*1,1*0,4</t>
  </si>
  <si>
    <t>70*1,1*0,4</t>
  </si>
  <si>
    <t>(44*5*0,8)-(42,6*4,2*0,6)</t>
  </si>
  <si>
    <t>16*1,1*0,4*1,885</t>
  </si>
  <si>
    <t>9,5*1,1*0,4*1,885</t>
  </si>
  <si>
    <t>2*1,1*0,4*1,885</t>
  </si>
  <si>
    <t>48*1,1*0,4*1,885</t>
  </si>
  <si>
    <t>45*1,1*0,4*1,885</t>
  </si>
  <si>
    <t>10*1,1*0,4*1,885</t>
  </si>
  <si>
    <t>70*1,1*0,4*1,885</t>
  </si>
  <si>
    <t>58333674</t>
  </si>
  <si>
    <t>kamenivo těžené hrubé frakce 16/32</t>
  </si>
  <si>
    <t>((44*5*0,8)-(42,6*4,2*0,6))*1,885</t>
  </si>
  <si>
    <t>386240100</t>
  </si>
  <si>
    <t>Montáž retenční nádrže dešťových vod betonového do objemu 20 m3, vč. zákrytové desky, těsnícího materiálu, propojovacích, nátokových a odtokových potrubí</t>
  </si>
  <si>
    <t>592860001b</t>
  </si>
  <si>
    <t>Dodávka prefabrikované žb nádrže 3,3x2,3x2,25m včetně zákrytové desky pro pojezd NA, prodlužovacího nástavce, poklopu, těsnícího, připojovacího a propojovacího příslušenství</t>
  </si>
  <si>
    <t>592860002</t>
  </si>
  <si>
    <t>Pronájem autojeřábu pro osazení žb nádrže, max. hmotnost jednoho dílu cca 12t</t>
  </si>
  <si>
    <t>895972115a</t>
  </si>
  <si>
    <t>Zřízení retenčního a vsakovacího objektu objemu do 100 m3</t>
  </si>
  <si>
    <t>56241551a</t>
  </si>
  <si>
    <t>vsakovací blok 600x600x600 mm</t>
  </si>
  <si>
    <t>56241588a</t>
  </si>
  <si>
    <t>vsakovací blok kontrolní 600x600x600 mm, (blok se skládá ze čtyř kusů)</t>
  </si>
  <si>
    <t>56241586a</t>
  </si>
  <si>
    <t>konektor spojovací - mašlička</t>
  </si>
  <si>
    <t>56241552a</t>
  </si>
  <si>
    <t>spojovací klip</t>
  </si>
  <si>
    <t>56241584a</t>
  </si>
  <si>
    <t>koncová stěna prokontrolní box 600x600mm, předdefinované otvory</t>
  </si>
  <si>
    <t>69311060a</t>
  </si>
  <si>
    <t>geotextilie netkaná separační, ochranná, filtrační, drenážní PP 200g/m2 - role100m2</t>
  </si>
  <si>
    <t>16*1,1*0,1</t>
  </si>
  <si>
    <t>9,5*1,1*0,1</t>
  </si>
  <si>
    <t>2*1,1*0,1</t>
  </si>
  <si>
    <t>48*1,1*0,1</t>
  </si>
  <si>
    <t>45*1,1*0,1</t>
  </si>
  <si>
    <t>10*1,1*0,1</t>
  </si>
  <si>
    <t>70*1,1*0,1</t>
  </si>
  <si>
    <t>451573111a</t>
  </si>
  <si>
    <t>Lože pod potrubí, stoky a drobné objekty v otevřeném výkopu z kameniva těženého 16-32 mm</t>
  </si>
  <si>
    <t>44*5*0,2</t>
  </si>
  <si>
    <t>452311131</t>
  </si>
  <si>
    <t>Podkladní a zajišťovací konstrukce z betonu prostého v otevřeném výkopu desky pod potrubí, stoky a drobné objekty z betonu tř. C 12/15</t>
  </si>
  <si>
    <t>4*3*0,15</t>
  </si>
  <si>
    <t>871263121</t>
  </si>
  <si>
    <t>Montáž kanalizačního potrubí z plastů z tvrdého PVC těsněných gumovým kroužkem v otevřeném výkopu ve sklonu do 20 % DN 110</t>
  </si>
  <si>
    <t>4+4+1+1+3+3</t>
  </si>
  <si>
    <t>28611113</t>
  </si>
  <si>
    <t>trubka kanalizační PVC DN 110x1000mm SN4</t>
  </si>
  <si>
    <t>28611114</t>
  </si>
  <si>
    <t>trubka kanalizační PVC DN 110x2000mm SN4</t>
  </si>
  <si>
    <t>4+4+2+2</t>
  </si>
  <si>
    <t>10+11,5</t>
  </si>
  <si>
    <t>10+10</t>
  </si>
  <si>
    <t>0,5</t>
  </si>
  <si>
    <t>4,5+30+10+6+2</t>
  </si>
  <si>
    <t>30+10</t>
  </si>
  <si>
    <t>4+4+2</t>
  </si>
  <si>
    <t>871363121</t>
  </si>
  <si>
    <t>Montáž kanalizačního potrubí z plastů z tvrdého PVC těsněných gumovým kroužkem v otevřeném výkopu ve sklonu do 20 % DN 250</t>
  </si>
  <si>
    <t>3,5+68,5+30</t>
  </si>
  <si>
    <t>28611140</t>
  </si>
  <si>
    <t>trubka kanalizační PVC DN 250x1000mm SN4</t>
  </si>
  <si>
    <t>1,5+2,5</t>
  </si>
  <si>
    <t>28611141</t>
  </si>
  <si>
    <t>trubka kanalizační PVC DN 250x2000mm SN4</t>
  </si>
  <si>
    <t>2+6</t>
  </si>
  <si>
    <t>28611142</t>
  </si>
  <si>
    <t>trubka kanalizační PVC DN 250x5000mm SN4</t>
  </si>
  <si>
    <t>60+30</t>
  </si>
  <si>
    <t>871373121</t>
  </si>
  <si>
    <t>Montáž kanalizačního potrubí z plastů z tvrdého PVC těsněných gumovým kroužkem v otevřeném výkopu ve sklonu do 20 % DN 315</t>
  </si>
  <si>
    <t>8,5+5,5+2</t>
  </si>
  <si>
    <t>28611143</t>
  </si>
  <si>
    <t>trubka kanalizační PVC DN 315x1000mm SN4</t>
  </si>
  <si>
    <t>1,5+0,5+1</t>
  </si>
  <si>
    <t>28611144</t>
  </si>
  <si>
    <t>trubka kanalizační PVC DN 315x2000mm SN4</t>
  </si>
  <si>
    <t>2+4+2</t>
  </si>
  <si>
    <t>28611145</t>
  </si>
  <si>
    <t>trubka kanalizační PVC DN 315x5000mm SN4</t>
  </si>
  <si>
    <t>877265211</t>
  </si>
  <si>
    <t>Montáž tvarovek na kanalizačním potrubí z trub z plastu z tvrdého PVC nebo z polypropylenu v otevřeném výkopu jednoosých DN 110</t>
  </si>
  <si>
    <t>28611353</t>
  </si>
  <si>
    <t>koleno kanalizační PVC KG 110x87°</t>
  </si>
  <si>
    <t>877315261</t>
  </si>
  <si>
    <t>Montáž tvarovek na kanalizačním potrubí z trub z plastu z tvrdého PVC nebo z polypropylenu v otevřeném výkopu dvorních vpustí DN 160</t>
  </si>
  <si>
    <t>56231166</t>
  </si>
  <si>
    <t>vtok DN 160 se svislým odtokem plast 244x244mm/litina 226x226mm se sifonovou vložkou</t>
  </si>
  <si>
    <t>877365221</t>
  </si>
  <si>
    <t>Montáž tvarovek na kanalizačním potrubí z trub z plastu z tvrdého PVC nebo z polypropylenu v otevřeném výkopu dvouosých DN 250</t>
  </si>
  <si>
    <t>28611398</t>
  </si>
  <si>
    <t>odbočka kanalizační plastová s hrdlem KG 250/125/45°</t>
  </si>
  <si>
    <t>28611399</t>
  </si>
  <si>
    <t>odbočka kanalizační plastová s hrdlem KG 250/150/45°</t>
  </si>
  <si>
    <t>891352322</t>
  </si>
  <si>
    <t>Regulátor průtoku vody 1-3 l/s, při max h. 1,5m.v.sl., včetně bezpečnostního přepadu</t>
  </si>
  <si>
    <t>16+9</t>
  </si>
  <si>
    <t>21,5+52,5</t>
  </si>
  <si>
    <t>892381111</t>
  </si>
  <si>
    <t>Tlakové zkoušky vodou na potrubí DN 250, 300 nebo 350</t>
  </si>
  <si>
    <t>102+16</t>
  </si>
  <si>
    <t>892383122</t>
  </si>
  <si>
    <t>Proplach a dezinfekce vodovodního potrubí DN 250, 300 nebo 350</t>
  </si>
  <si>
    <t>894411121</t>
  </si>
  <si>
    <t>Zřízení šachet kanalizačních z betonových dílců výšky vstupu do 1,50 m s obložením dna betonem tř. C 25/30, na potrubí DN přes 200 do 300</t>
  </si>
  <si>
    <t>59224029</t>
  </si>
  <si>
    <t>dno betonové šachtové DN 300 betonový žlab i nástupnice 100x78,5x15cm</t>
  </si>
  <si>
    <t>59224062</t>
  </si>
  <si>
    <t>dno betonové šachtové kulaté DN 1000x800, 100x95x15cm</t>
  </si>
  <si>
    <t>1+2+2+1</t>
  </si>
  <si>
    <t>894812312</t>
  </si>
  <si>
    <t>Revizní a čistící šachta z polypropylenu PP pro hladké trouby DN 600 šachtové dno (DN šachty / DN trubního vedení) DN 600/160 průtočné 30°,60°,90°</t>
  </si>
  <si>
    <t>894812321</t>
  </si>
  <si>
    <t>Revizní a čistící šachta z polypropylenu PP pro hladké trouby DN 600 šachtové dno (DN šachty / DN trubního vedení) DN 600/250 průtočné</t>
  </si>
  <si>
    <t>894812322</t>
  </si>
  <si>
    <t>Revizní a čistící šachta z polypropylenu PP pro hladké trouby DN 600 šachtové dno (DN šachty / DN trubního vedení) DN 600/250 průtočné 30°,60°,90°</t>
  </si>
  <si>
    <t>1+1+1+1+1+1</t>
  </si>
  <si>
    <t>55241014</t>
  </si>
  <si>
    <t>poklop šachtový třída D400, kruhový rám 785, vstup 600mm, bez ventilace</t>
  </si>
  <si>
    <t>16+9+21,5+52,5+102+16</t>
  </si>
  <si>
    <t>"Hmotnost přesouvaných hmot pro oddíl: 8 - Trubní vedení"30,434</t>
  </si>
  <si>
    <t>SO306 - Přípojka dešťové kanalizace</t>
  </si>
  <si>
    <t>"(1,8+2,2)"4*1,5</t>
  </si>
  <si>
    <t>4*1,5</t>
  </si>
  <si>
    <t>34*1,2</t>
  </si>
  <si>
    <t>"(9+11+5+9)"34*1,2</t>
  </si>
  <si>
    <t>"(3,7+2,7+3,2+4,4)"14*1,1</t>
  </si>
  <si>
    <t>(4+2+4+8)*1,1*0,9</t>
  </si>
  <si>
    <t>132251253</t>
  </si>
  <si>
    <t>Hloubení nezapažených rýh šířky přes 800 do 2 000 mm strojně s urovnáním dna do předepsaného profilu a spádu v hornině třídy těžitelnosti I skupiny 3 přes 50 do 100 m3</t>
  </si>
  <si>
    <t>20*1,1*1,8</t>
  </si>
  <si>
    <t>35*1,1*1,5</t>
  </si>
  <si>
    <t>20*1,8*2</t>
  </si>
  <si>
    <t>35*1,5*2</t>
  </si>
  <si>
    <t>20*1,1*1,3</t>
  </si>
  <si>
    <t>35*1,1*1</t>
  </si>
  <si>
    <t>20*1,1*0,5</t>
  </si>
  <si>
    <t>20*1,1*0,5*6</t>
  </si>
  <si>
    <t>20*1,1*0,5*1,665</t>
  </si>
  <si>
    <t>20*1,1*0,4</t>
  </si>
  <si>
    <t>20*1,1*0,4*1,885</t>
  </si>
  <si>
    <t>14*1,1</t>
  </si>
  <si>
    <t>20*1,1*0,1</t>
  </si>
  <si>
    <t>15+20+19</t>
  </si>
  <si>
    <t>877350410</t>
  </si>
  <si>
    <t>Montáž tvarovek na kanalizačním plastovém potrubí z polypropylenu PP korugovaného nebo žebrovaného kolen DN 200</t>
  </si>
  <si>
    <t>28617183</t>
  </si>
  <si>
    <t>koleno kanalizační PP SN16 45° DN 200</t>
  </si>
  <si>
    <t>877350420</t>
  </si>
  <si>
    <t>Montáž tvarovek na kanalizačním plastovém potrubí z polypropylenu PP korugovaného nebo žebrovaného odboček DN 200</t>
  </si>
  <si>
    <t>28617381</t>
  </si>
  <si>
    <t>odbočka kanalizace PP korugované 45° DN 200/200</t>
  </si>
  <si>
    <t>877350430</t>
  </si>
  <si>
    <t>Montáž tvarovek na kanalizačním plastovém potrubí z polypropylenu PP korugovaného nebo žebrovaného spojek, redukcí nebo navrtávacích sedel DN 200</t>
  </si>
  <si>
    <t>28617421</t>
  </si>
  <si>
    <t>spojka přesuvná kanalizace PP korugované DN 200</t>
  </si>
  <si>
    <t>894411141</t>
  </si>
  <si>
    <t>Zřízení šachet kanalizačních z betonových dílců výšky vstupu do 1,50 m s obložením dna betonem tř. C 25/30, na potrubí DN 500</t>
  </si>
  <si>
    <t>59224044</t>
  </si>
  <si>
    <t>dno betonové šachtové DN 500 betonový žlab i nástupnice 100x98,5x23cm</t>
  </si>
  <si>
    <t>59224145</t>
  </si>
  <si>
    <t>prstenec šachtový vyrovnávací betonový rovný 625x100x40mm</t>
  </si>
  <si>
    <t>894812315</t>
  </si>
  <si>
    <t>Revizní a čistící šachta z polypropylenu PP pro hladké trouby DN 600 šachtové dno (DN šachty / DN trubního vedení) DN 600/200 průtočné</t>
  </si>
  <si>
    <t>916131212</t>
  </si>
  <si>
    <t>Osazení silničního obrubníku betonového se zřízením lože, s vyplněním a zatřením spár cementovou maltou stojatého bez boční opěry, do lože z betonu prostého</t>
  </si>
  <si>
    <t>(6+6)*0,4*0,25</t>
  </si>
  <si>
    <t>9+9+11+11+5+5+9+9+3,6</t>
  </si>
  <si>
    <t>"kamenivo"23,664+1,74+12,24+1,08</t>
  </si>
  <si>
    <t>"asfalt"8,976</t>
  </si>
  <si>
    <t>(23,664+1,74+12,24+1,08)*15</t>
  </si>
  <si>
    <t>8,976*15</t>
  </si>
  <si>
    <t>23,664+1,74+12,24+1,08</t>
  </si>
  <si>
    <t>8,976</t>
  </si>
  <si>
    <t>"Hmotnost přesouvaných hmot pro oddíl: 5 - Komunikace pozemní plus zámková dlažba a obrubníky"52,841+1,74+1,38+1,56</t>
  </si>
  <si>
    <t>"Hmotnost přesouvaných hmot pro oddíl: 8 - Trubní vedení"12,829</t>
  </si>
  <si>
    <t>SO307 - Likvidace dešťových vod ve Školní ulici</t>
  </si>
  <si>
    <t>2+2+2+2+2+2+2+2+2+2</t>
  </si>
  <si>
    <t>(12+12+2+20)*1,1*0,9</t>
  </si>
  <si>
    <t>60*1,1*1,2</t>
  </si>
  <si>
    <t>77*0,9*2,5</t>
  </si>
  <si>
    <t>77*2,5*2</t>
  </si>
  <si>
    <t>60*1,2*2</t>
  </si>
  <si>
    <t>60*1,1*0,7</t>
  </si>
  <si>
    <t>77*0,9*1</t>
  </si>
  <si>
    <t>60*1,1*0,5</t>
  </si>
  <si>
    <t>77*0,9*1,5</t>
  </si>
  <si>
    <t>60*1,1*0,5*6</t>
  </si>
  <si>
    <t>77*0,9*1,5*6</t>
  </si>
  <si>
    <t>60*1,1*0,5*1,665</t>
  </si>
  <si>
    <t>77*0,9*1,5*1,665</t>
  </si>
  <si>
    <t>77*0,9*1,3</t>
  </si>
  <si>
    <t>60*1,1*0,4</t>
  </si>
  <si>
    <t>60*1,1*0,4*1,885</t>
  </si>
  <si>
    <t>77*0,9*1,3*1,885</t>
  </si>
  <si>
    <t>212752403</t>
  </si>
  <si>
    <t>Trativody z drenážních trubek pro liniové stavby a komunikace se zřízením štěrkového lože pod trubky a s jejich obsypem v otevřeném výkopu trubka korugovaná sendvičová PE-HD SN 8 celoperforovaná 360° DN 200</t>
  </si>
  <si>
    <t>75+75</t>
  </si>
  <si>
    <t>212752405</t>
  </si>
  <si>
    <t>Trativody z drenážních trubek pro liniové stavby a komunikace se zřízením štěrkového lože pod trubky a s jejich obsypem v otevřeném výkopu trubka korugovaná sendvičová PE-HD SN 8 celoperforovaná 360° DN 300</t>
  </si>
  <si>
    <t>5,5*77</t>
  </si>
  <si>
    <t>60*1,1*0,1</t>
  </si>
  <si>
    <t>77*0,9*0,2</t>
  </si>
  <si>
    <t>8,5+8,5+8,5+8,5+8+3+15</t>
  </si>
  <si>
    <t>5+5+5+5+5+5</t>
  </si>
  <si>
    <t>28611138</t>
  </si>
  <si>
    <t>trubka kanalizační PVC DN 200x3000mm SN4</t>
  </si>
  <si>
    <t>3+3+3+3</t>
  </si>
  <si>
    <t>2+4+4+2</t>
  </si>
  <si>
    <t>28661842</t>
  </si>
  <si>
    <t>spojka navrtávané kanalizace DN 150 do korugovaného potrubí</t>
  </si>
  <si>
    <t>2+4+4+2+6+9+1</t>
  </si>
  <si>
    <t>28661846</t>
  </si>
  <si>
    <t>spojka navrtávané kanalizace DN 200 do korugovaného potrubí</t>
  </si>
  <si>
    <t>6+9</t>
  </si>
  <si>
    <t>877365211</t>
  </si>
  <si>
    <t>Montáž tvarovek na kanalizačním potrubí z trub z plastu z tvrdého PVC nebo z polypropylenu v otevřeném výkopu jednoosých DN 250</t>
  </si>
  <si>
    <t>28611512</t>
  </si>
  <si>
    <t>redukce kanalizační PVC 250/200</t>
  </si>
  <si>
    <t>877375211</t>
  </si>
  <si>
    <t>Montáž tvarovek na kanalizačním potrubí z trub z plastu z tvrdého PVC nebo z polypropylenu v otevřeném výkopu jednoosých DN 315</t>
  </si>
  <si>
    <t>28611514</t>
  </si>
  <si>
    <t>redukce kanalizační PVC 315/250</t>
  </si>
  <si>
    <t>10+30+12+8</t>
  </si>
  <si>
    <t>59224067</t>
  </si>
  <si>
    <t>skruž betonová DN 1000x500, 100x50x12cm</t>
  </si>
  <si>
    <t>28661753a</t>
  </si>
  <si>
    <t>poklop šachtový PP do šachtové roury D 600 pro třídu zatížení A15 (otočený použitý jako dno)</t>
  </si>
  <si>
    <t>2+2+2+2+2+1</t>
  </si>
  <si>
    <t>"Hmotnost přesouvaných hmot pro oddíl: 8 - Trubní vedení"24,689</t>
  </si>
  <si>
    <t>SO320 - Přípojka pitné vody</t>
  </si>
  <si>
    <t>(4+2+4)*1,1*0,8</t>
  </si>
  <si>
    <t>2*1,1*1,7</t>
  </si>
  <si>
    <t>12*1,1*1,7</t>
  </si>
  <si>
    <t>12*1,7*2</t>
  </si>
  <si>
    <t>2*1,7*2</t>
  </si>
  <si>
    <t>12*1,1*1,3</t>
  </si>
  <si>
    <t>2*1,1*1,3</t>
  </si>
  <si>
    <t>12*1,1*0,4</t>
  </si>
  <si>
    <t>12*1,1*0,4*6</t>
  </si>
  <si>
    <t>2*1,1*0,4*6</t>
  </si>
  <si>
    <t>12*1,1*0,4*1,665</t>
  </si>
  <si>
    <t>2*1,1*0,4*1,665</t>
  </si>
  <si>
    <t>12*1,1*0,3</t>
  </si>
  <si>
    <t>2*1,1*0,3</t>
  </si>
  <si>
    <t>12*1,1*0,3*1,885</t>
  </si>
  <si>
    <t>2*1,1*0,3*1,885</t>
  </si>
  <si>
    <t>12*1,1*0,1</t>
  </si>
  <si>
    <t>851261131</t>
  </si>
  <si>
    <t>Montáž potrubí z trub litinových tlakových hrdlových v otevřeném výkopu s integrovaným těsněním DN 100</t>
  </si>
  <si>
    <t>55253001</t>
  </si>
  <si>
    <t>trouba vodovodní litinová hrdlová Pz dl 6m DN 100</t>
  </si>
  <si>
    <t>852242122</t>
  </si>
  <si>
    <t>Montáž potrubí z trub litinových tlakových přírubových abnormálních délek, jednotlivě do 1 m v otevřeném výkopu, kanálu nebo v šachtě DN 80</t>
  </si>
  <si>
    <t>0,5+1+0,5</t>
  </si>
  <si>
    <t>55253241</t>
  </si>
  <si>
    <t>trouba přírubová litinová vodovodní  PN10/16 DN 80 dl 500mm</t>
  </si>
  <si>
    <t>55253247</t>
  </si>
  <si>
    <t>trouba přírubová litinová vodovodní  PN10/16 DN 80 dl 1000mm</t>
  </si>
  <si>
    <t>852262122</t>
  </si>
  <si>
    <t>Montáž potrubí z trub litinových tlakových přírubových abnormálních délek, jednotlivě do 1 m v otevřeném výkopu, kanálu nebo v šachtě DN 100</t>
  </si>
  <si>
    <t>0,5+1</t>
  </si>
  <si>
    <t>55253257</t>
  </si>
  <si>
    <t>trouba přírubová litinová vodovodní  PN10/16 DN 100 dl 500mm</t>
  </si>
  <si>
    <t>55253263</t>
  </si>
  <si>
    <t>trouba přírubová litinová vodovodní  PN10/16 DN 100 dl 1000mm</t>
  </si>
  <si>
    <t>857242122</t>
  </si>
  <si>
    <t>Montáž litinových tvarovek na potrubí litinovém tlakovém jednoosých na potrubí z trub přírubových v otevřeném výkopu, kanálu nebo v šachtě DN 80</t>
  </si>
  <si>
    <t>55254047</t>
  </si>
  <si>
    <t>koleno 90° s patkou přírubové litinové vodovodní N-kus PN10/40 DN 80</t>
  </si>
  <si>
    <t>55254026</t>
  </si>
  <si>
    <t>koleno 90° přírubové litinové vodovodní Q-kus PN10/40 DN 80</t>
  </si>
  <si>
    <t>857262122</t>
  </si>
  <si>
    <t>Montáž litinových tvarovek na potrubí litinovém tlakovém jednoosých na potrubí z trub přírubových v otevřeném výkopu, kanálu nebo v šachtě DN 100</t>
  </si>
  <si>
    <t>1+2</t>
  </si>
  <si>
    <t>55254048</t>
  </si>
  <si>
    <t>koleno 90° s patkou přírubové litinové vodovodní N-kus PN10/16 DN 100</t>
  </si>
  <si>
    <t>55253893</t>
  </si>
  <si>
    <t>tvarovka přírubová s hrdlem z tvárné litiny,práškový epoxid tl 250µm EU-kus dl 130mm DN 100</t>
  </si>
  <si>
    <t>891241112</t>
  </si>
  <si>
    <t>Montáž vodovodních armatur na potrubí šoupátek nebo klapek uzavíracích v otevřeném výkopu nebo v šachtách s osazením zemní soupravy (bez poklopů) DN 80</t>
  </si>
  <si>
    <t>42221303</t>
  </si>
  <si>
    <t>šoupátko pitná voda litina GGG 50 krátká stavební dl PN10/16 DN 80x180mm</t>
  </si>
  <si>
    <t>891247211</t>
  </si>
  <si>
    <t>Montáž vodovodních armatur na potrubí hydrantů nadzemních DN 80</t>
  </si>
  <si>
    <t>42273680</t>
  </si>
  <si>
    <t>hydrant nadzemní litinový tuhý DN 80 PN 16 dvojitý uzávěr s koulí krycí v 1000mm</t>
  </si>
  <si>
    <t>891261112</t>
  </si>
  <si>
    <t>Montáž vodovodních armatur na potrubí šoupátek nebo klapek uzavíracích v otevřeném výkopu nebo v šachtách s osazením zemní soupravy (bez poklopů) DN 100</t>
  </si>
  <si>
    <t>42221304</t>
  </si>
  <si>
    <t>šoupátko pitná voda litina GGG 50 krátká stavební dl PN10/16 DN 100x190mm</t>
  </si>
  <si>
    <t>891319111</t>
  </si>
  <si>
    <t>Montáž vodovodních armatur na potrubí navrtávacích pasů s ventilem Jt 1 MPa, na potrubí z trub litinových, ocelových nebo plastických hmot DN 150</t>
  </si>
  <si>
    <t>42271415a</t>
  </si>
  <si>
    <t>pás navrtávací z tvárné litiny DN 150mm, rozsah (168-271), odbočka přírubová DN80</t>
  </si>
  <si>
    <t>42271415b</t>
  </si>
  <si>
    <t>pás navrtávací z tvárné litiny DN 150mm, rozsah (168-271), odbočky 1",5/4",6/4",2"</t>
  </si>
  <si>
    <t>722219191</t>
  </si>
  <si>
    <t>Armatury přírubové montáž zemních souprav ostatních typů</t>
  </si>
  <si>
    <t>42291073</t>
  </si>
  <si>
    <t>souprava zemní pro šoupátka DN 65-80mm Rd 1,5m</t>
  </si>
  <si>
    <t>42291074</t>
  </si>
  <si>
    <t>souprava zemní pro šoupátka DN 100-150mm Rd 1,5m</t>
  </si>
  <si>
    <t>892241111</t>
  </si>
  <si>
    <t>Tlakové zkoušky vodou na potrubí DN do 80</t>
  </si>
  <si>
    <t>12+1,5</t>
  </si>
  <si>
    <t>12+2+1,5</t>
  </si>
  <si>
    <t>899401112</t>
  </si>
  <si>
    <t>Osazení poklopů litinových šoupátkových</t>
  </si>
  <si>
    <t>42291352</t>
  </si>
  <si>
    <t>poklop litinový šoupátkový pro zemní soupravy osazení do terénu a do vozovky</t>
  </si>
  <si>
    <t>899712111</t>
  </si>
  <si>
    <t>Orientační tabulky na vodovodních a kanalizačních řadech na zdivu</t>
  </si>
  <si>
    <t>12+2</t>
  </si>
  <si>
    <t>998273102</t>
  </si>
  <si>
    <t>Přesun hmot pro trubní vedení hloubené z trub litinových pro vodovody nebo kanalizace v otevřeném výkopu dopravní vzdálenost do 15 m</t>
  </si>
  <si>
    <t>"hmotnost přesouvaných hmot pro oddíl: 8 - Trubní vedení"1,229</t>
  </si>
  <si>
    <t>SO321 - Užitková voda - areálové rozvody</t>
  </si>
  <si>
    <t>1+2+2+1+1+1+1+2+2</t>
  </si>
  <si>
    <t>(4+8+13)*0,8*0,8</t>
  </si>
  <si>
    <t>75*0,8*1,1</t>
  </si>
  <si>
    <t>50*0,8*1,1</t>
  </si>
  <si>
    <t>75*1,1*2</t>
  </si>
  <si>
    <t>50*1,1*2</t>
  </si>
  <si>
    <t>75*0,8*0,7</t>
  </si>
  <si>
    <t>50*0,8*0,7</t>
  </si>
  <si>
    <t>75*0,8*0,4</t>
  </si>
  <si>
    <t>50*0,8*0,4</t>
  </si>
  <si>
    <t>75*0,8*0,4*6</t>
  </si>
  <si>
    <t>50*0,8*0,4*6</t>
  </si>
  <si>
    <t>75*0,8*0,4*1,665</t>
  </si>
  <si>
    <t>50*0,8*0,4*1,665</t>
  </si>
  <si>
    <t>75*0,8*0,3</t>
  </si>
  <si>
    <t>50*0,8*0,3</t>
  </si>
  <si>
    <t>75*0,8*0,3*1,885</t>
  </si>
  <si>
    <t>50*0,8*0,3*1,885</t>
  </si>
  <si>
    <t>75*0,8*0,1</t>
  </si>
  <si>
    <t>50*0,8*0,1</t>
  </si>
  <si>
    <t>871161141</t>
  </si>
  <si>
    <t>Montáž vodovodního potrubí z plastů v otevřeném výkopu z polyetylenu PE 100 svařovaných na tupo SDR 11/PN16 D 32 x 3,0 mm</t>
  </si>
  <si>
    <t>80+55</t>
  </si>
  <si>
    <t>28613170</t>
  </si>
  <si>
    <t>potrubí vodovodní PE100 SDR11 se signalizační vrstvou 100m 32x3,0mm</t>
  </si>
  <si>
    <t>877161101</t>
  </si>
  <si>
    <t>Montáž tvarovek na vodovodním plastovém potrubí z polyetylenu PE 100 elektrotvarovek SDR 11/PN16 spojek, oblouků nebo redukcí d 32</t>
  </si>
  <si>
    <t>3+2+2</t>
  </si>
  <si>
    <t>28615969</t>
  </si>
  <si>
    <t>elektrospojka SDR11 PE 100 PN16 D 32mm</t>
  </si>
  <si>
    <t>877161112</t>
  </si>
  <si>
    <t>Montáž tvarovek na vodovodním plastovém potrubí z polyetylenu PE 100 elektrotvarovek SDR 11/PN16 kolen 90° d 32</t>
  </si>
  <si>
    <t>3+4</t>
  </si>
  <si>
    <t>28653052</t>
  </si>
  <si>
    <t>elektrokoleno 90° PE 100 D 32mm</t>
  </si>
  <si>
    <t>877161113</t>
  </si>
  <si>
    <t>Montáž tvarovek na vodovodním plastovém potrubí z polyetylenu PE 100 elektrotvarovek SDR 11/PN16 T-kusů d 32</t>
  </si>
  <si>
    <t>28615011</t>
  </si>
  <si>
    <t>elektrotvarovka T-kus rovnoramenný PE 100 PN16 D 32mm</t>
  </si>
  <si>
    <t>722239103</t>
  </si>
  <si>
    <t>Armatury se dvěma závity montáž vodovodních armatur se dvěma závity ostatních typů G 1</t>
  </si>
  <si>
    <t>2+1+1</t>
  </si>
  <si>
    <t>55111230</t>
  </si>
  <si>
    <t>ventil přímý průchozí mosazný 1"</t>
  </si>
  <si>
    <t>55111845</t>
  </si>
  <si>
    <t>ventil zahradní mosazný s hadicovou přípojkou 1"</t>
  </si>
  <si>
    <t>55118682</t>
  </si>
  <si>
    <t>ventil zpětný závitový PN 10 T 110°C mosaz 1"</t>
  </si>
  <si>
    <t>722253113a</t>
  </si>
  <si>
    <t>Vodovodní příslušenství a armatury hadicové spojky G 1</t>
  </si>
  <si>
    <t>724149102</t>
  </si>
  <si>
    <t>Čerpadla vodovodní strojní bez potrubí montáž čerpadel ponorných bez potrubí a příslušenství o výkonu od 56 l do 108 l</t>
  </si>
  <si>
    <t>42611924a</t>
  </si>
  <si>
    <t>čerpadlo ponorné vodovodní DN 25 Hmax 30m Qmax 0,67l/s</t>
  </si>
  <si>
    <t>28612145</t>
  </si>
  <si>
    <t>hadice z měkčeného PVC pro vodu, kapaliny, vzduch D 19/26mm</t>
  </si>
  <si>
    <t>20+20</t>
  </si>
  <si>
    <t>892233122</t>
  </si>
  <si>
    <t>Proplach a dezinfekce vodovodního potrubí DN od 40 do 70</t>
  </si>
  <si>
    <t>893811111</t>
  </si>
  <si>
    <t>Osazení vodoměrné šachty z polypropylenu PP samonosné pro běžné zatížení hranaté, půdorysné plochy do 1,1 m2, světlé hloubky do 1,2 m</t>
  </si>
  <si>
    <t>56230583a</t>
  </si>
  <si>
    <t>šachta vodoměrná samonosná kruhová 1,0/1,5 m včetně pochozího poklopu</t>
  </si>
  <si>
    <t>75+50</t>
  </si>
  <si>
    <t>"Hmotnost přesouvaných hmot pro oddíl: 8 - Trubní vedení"1,837</t>
  </si>
  <si>
    <t>SO403 - Areálové rozvody NN</t>
  </si>
  <si>
    <t>D1 - Materiál</t>
  </si>
  <si>
    <t>D2 - Montáže</t>
  </si>
  <si>
    <t>D3 - Zemní práce</t>
  </si>
  <si>
    <t>D4 - Ostatní</t>
  </si>
  <si>
    <t>Materiál</t>
  </si>
  <si>
    <t>Pol512</t>
  </si>
  <si>
    <t>Kabelová skříňka 200x300x150 mm, IP66</t>
  </si>
  <si>
    <t>Pol513</t>
  </si>
  <si>
    <t>Jistič 3x25A</t>
  </si>
  <si>
    <t>Pol514</t>
  </si>
  <si>
    <t>Vnitřní drátování KS</t>
  </si>
  <si>
    <t>Pol515</t>
  </si>
  <si>
    <t>Zemní kabelová šachta, plast, 850x550x600, s HDPE víkem (umístěná mimo pojezdovou plochu)</t>
  </si>
  <si>
    <t>Pol516</t>
  </si>
  <si>
    <t>Kabel CYKY 5x6</t>
  </si>
  <si>
    <t>Pol517</t>
  </si>
  <si>
    <t>Kabel CYKY 5x10</t>
  </si>
  <si>
    <t>Pol518</t>
  </si>
  <si>
    <t>Zemní chránička 63 mm</t>
  </si>
  <si>
    <t>Pol519</t>
  </si>
  <si>
    <t>Zemnící vodič FeZn 10 mm</t>
  </si>
  <si>
    <t>Pol520</t>
  </si>
  <si>
    <t>Zemní chránička 110 mm</t>
  </si>
  <si>
    <t>Pol521</t>
  </si>
  <si>
    <t>Zemnící svorka</t>
  </si>
  <si>
    <t>Pol522</t>
  </si>
  <si>
    <t>Montáž kabelové skříně</t>
  </si>
  <si>
    <t>Pol523</t>
  </si>
  <si>
    <t>Ukončení kabelu do 5x10</t>
  </si>
  <si>
    <t>Pol524</t>
  </si>
  <si>
    <t>Připojení na zemnící soustavu</t>
  </si>
  <si>
    <t>Pol525</t>
  </si>
  <si>
    <t>Vytýčení trasy zast. terén</t>
  </si>
  <si>
    <t>Pol526</t>
  </si>
  <si>
    <t>Výkop 35x80 cm</t>
  </si>
  <si>
    <t>Pol527</t>
  </si>
  <si>
    <t>Výkop 120x50 cm</t>
  </si>
  <si>
    <t>Pol528</t>
  </si>
  <si>
    <t>Lože pro ukládání kabelů (prosátá zemina)</t>
  </si>
  <si>
    <t>Pol529</t>
  </si>
  <si>
    <t>Zához 35x80 cm a hutnění</t>
  </si>
  <si>
    <t>Pol530</t>
  </si>
  <si>
    <t>Zához 120x50 cm a hutnění</t>
  </si>
  <si>
    <t>Pol531</t>
  </si>
  <si>
    <t>Uložení kabelů a zakrytí výstražnou fólií</t>
  </si>
  <si>
    <t>Pol532</t>
  </si>
  <si>
    <t>Obetonování chrániček</t>
  </si>
  <si>
    <t>Pol533</t>
  </si>
  <si>
    <t>Uložení uzemnění</t>
  </si>
  <si>
    <t>Pol534</t>
  </si>
  <si>
    <t>Křížení inž. sítě</t>
  </si>
  <si>
    <t>Pol535</t>
  </si>
  <si>
    <t>Odvoz zeminy a uložení na skládku</t>
  </si>
  <si>
    <t>Pol536</t>
  </si>
  <si>
    <t>Definitivní úpravy povrchu (řeší stavba)</t>
  </si>
  <si>
    <t>Pol537</t>
  </si>
  <si>
    <t>Geodetické zaměření</t>
  </si>
  <si>
    <t>Pol538</t>
  </si>
  <si>
    <t>Pol539</t>
  </si>
  <si>
    <t>Revize el. zařízení</t>
  </si>
  <si>
    <t>Pol540</t>
  </si>
  <si>
    <t>Zkouška a prohlídka rozvodných zařízení</t>
  </si>
  <si>
    <t>Pol541</t>
  </si>
  <si>
    <t>Pojištění a zabezpečení materiálu</t>
  </si>
  <si>
    <t>Pol542</t>
  </si>
  <si>
    <t>Podružný materiál</t>
  </si>
  <si>
    <t>Pol543</t>
  </si>
  <si>
    <t>Mimostaveništní doprava dodávek</t>
  </si>
  <si>
    <t>Pol544</t>
  </si>
  <si>
    <t>Po604</t>
  </si>
  <si>
    <t>Montáž uzemnění a svorek</t>
  </si>
  <si>
    <t>-1811150084</t>
  </si>
  <si>
    <t>Pol601</t>
  </si>
  <si>
    <t>Uložení kabelů – vnitřní trasy</t>
  </si>
  <si>
    <t>-649040005</t>
  </si>
  <si>
    <t>Pol602</t>
  </si>
  <si>
    <t>Montáž zemní kabelové šachty včetně zemních prací</t>
  </si>
  <si>
    <t>-1880860185</t>
  </si>
  <si>
    <t>Pol603</t>
  </si>
  <si>
    <t>Uložení chrániček do 110 mm</t>
  </si>
  <si>
    <t>96173643</t>
  </si>
  <si>
    <t>SO404 - Venkovní areálové osvětlení</t>
  </si>
  <si>
    <t>Pol545</t>
  </si>
  <si>
    <t>Svítidlo VO, LED 51W (ref.typ Schéder Ampera Midi)</t>
  </si>
  <si>
    <t>Pol546</t>
  </si>
  <si>
    <t>LED reflektor 35W</t>
  </si>
  <si>
    <t>Pol547</t>
  </si>
  <si>
    <t>Světelný LED sloupek 3W</t>
  </si>
  <si>
    <t>Pol548</t>
  </si>
  <si>
    <t>Stožár VO, OSV 050-300, montážní výška svítidla 5 m</t>
  </si>
  <si>
    <t>Pol549</t>
  </si>
  <si>
    <t>Elektrovýzbroj stožáru – Schmachtl</t>
  </si>
  <si>
    <t>Pol550</t>
  </si>
  <si>
    <t>Základ stožáru VO, prostý beton C25/30, prostup pro kabelová vedení, provedení dle řezu ve výkresové části, 400x400x900 mm</t>
  </si>
  <si>
    <t>Pol551</t>
  </si>
  <si>
    <t>Základ LED sloupku, prostý beton C25/30, prostup pro kabelová vedení, 250x250x400 mm</t>
  </si>
  <si>
    <t>Pol552</t>
  </si>
  <si>
    <t>Kabel CYKY 3x6</t>
  </si>
  <si>
    <t>Pol553</t>
  </si>
  <si>
    <t>Kabel CYKY 3x4</t>
  </si>
  <si>
    <t>Pol554</t>
  </si>
  <si>
    <t>Kabel CYKY 3x2,5</t>
  </si>
  <si>
    <t>Pol555</t>
  </si>
  <si>
    <t>Kabel CYKY 5x1,5</t>
  </si>
  <si>
    <t>Pol556</t>
  </si>
  <si>
    <t>Rozváděč R-AVO dle výkresu</t>
  </si>
  <si>
    <t>Pol557</t>
  </si>
  <si>
    <t>Soumrakový spínač</t>
  </si>
  <si>
    <t>Pol558</t>
  </si>
  <si>
    <t>Chránička 110 mm</t>
  </si>
  <si>
    <t>Pol559</t>
  </si>
  <si>
    <t>Chránička 40 mm</t>
  </si>
  <si>
    <t>Pol560</t>
  </si>
  <si>
    <t>Montáž svítidla AVO</t>
  </si>
  <si>
    <t>Pol561</t>
  </si>
  <si>
    <t>Ukončení kabelu 3x..</t>
  </si>
  <si>
    <t>Pol562</t>
  </si>
  <si>
    <t>Montáž rozváděče R-AVO</t>
  </si>
  <si>
    <t>Pol563</t>
  </si>
  <si>
    <t>Výkop a zához jámy základ osvětlení</t>
  </si>
  <si>
    <t>Pol564</t>
  </si>
  <si>
    <t>Výkop a zához jámy základ LED sloupek</t>
  </si>
  <si>
    <t>Pol565</t>
  </si>
  <si>
    <t>Pol566</t>
  </si>
  <si>
    <t>Pol567</t>
  </si>
  <si>
    <t>Pol568</t>
  </si>
  <si>
    <t>Pol569</t>
  </si>
  <si>
    <t>Náhradní díly - seznam</t>
  </si>
  <si>
    <t>Pol570</t>
  </si>
  <si>
    <t>Pol571</t>
  </si>
  <si>
    <t>Pol572</t>
  </si>
  <si>
    <t>Uložení kabelu do 3x6</t>
  </si>
  <si>
    <t>-1420595285</t>
  </si>
  <si>
    <t>Montáž a nastavení soumrakového spínače</t>
  </si>
  <si>
    <t>-1531891403</t>
  </si>
  <si>
    <t>1840643306</t>
  </si>
  <si>
    <t>SO406 - Úpravy VO</t>
  </si>
  <si>
    <t>Pol574</t>
  </si>
  <si>
    <t>Svítidlo pro přechod pro chodce, ref.typ.Schréder Ampera Midi, LED 34W</t>
  </si>
  <si>
    <t>Pol575</t>
  </si>
  <si>
    <t>Svítidlo pro přechod pro chodce, ref.typ.Schréder Ampera Midi, LED 60W</t>
  </si>
  <si>
    <t>Pol576</t>
  </si>
  <si>
    <t>Stožár VO, OSV 060-300, montážní výška svítidla 6 m</t>
  </si>
  <si>
    <t>Pol577</t>
  </si>
  <si>
    <t>Kabel AYKY 4x25</t>
  </si>
  <si>
    <t>Pol578</t>
  </si>
  <si>
    <t>Chránička 63 mm</t>
  </si>
  <si>
    <t>Pol579</t>
  </si>
  <si>
    <t>Montáž svítidla VO</t>
  </si>
  <si>
    <t>Pol580</t>
  </si>
  <si>
    <t>Ukončení kabelu 4x25</t>
  </si>
  <si>
    <t>Uložení kabelů vč.chrániček 63 mm a zakrytí výstražnou fólií</t>
  </si>
  <si>
    <t>Pol581</t>
  </si>
  <si>
    <t>Pol582</t>
  </si>
  <si>
    <t>Pol583</t>
  </si>
  <si>
    <t>Pol584</t>
  </si>
  <si>
    <t>Pol585</t>
  </si>
  <si>
    <t>SO501 - Plynová přípojka STL</t>
  </si>
  <si>
    <t xml:space="preserve">    23-M - Montáže potrubí</t>
  </si>
  <si>
    <t>3*0,6*1</t>
  </si>
  <si>
    <t>132254101</t>
  </si>
  <si>
    <t>Hloubení zapažených rýh šířky do 800 mm strojně s urovnáním dna do předepsaného profilu a spádu v hornině třídy těžitelnosti I skupiny 3 do 20 m3</t>
  </si>
  <si>
    <t>8,5*0,6*1</t>
  </si>
  <si>
    <t>8,5*1*2</t>
  </si>
  <si>
    <t>8,5*0,6*0,6</t>
  </si>
  <si>
    <t>8,5*0,6*0,4</t>
  </si>
  <si>
    <t>8,5*0,6*0,4*6</t>
  </si>
  <si>
    <t>8,5*0,6*0,4*1,665</t>
  </si>
  <si>
    <t>8,5*0,6*0,3</t>
  </si>
  <si>
    <t>8,5*0,6*0,3*1,885</t>
  </si>
  <si>
    <t>8,5*0,6*0,1</t>
  </si>
  <si>
    <t>871171211</t>
  </si>
  <si>
    <t>Montáž vodovodního potrubí z plastů v otevřeném výkopu z polyetylenu PE 100 svařovaných elektrotvarovkou SDR 11/PN16 D 40 x 3,7 mm</t>
  </si>
  <si>
    <t>8,5+2</t>
  </si>
  <si>
    <t>28613912</t>
  </si>
  <si>
    <t>potrubí plynovodní PE 100RC SDR 11 PN 0,4MPa D 40x3,7mm</t>
  </si>
  <si>
    <t>877171101</t>
  </si>
  <si>
    <t>Montáž tvarovek na vodovodním plastovém potrubí z polyetylenu PE 100 elektrotvarovek SDR 11/PN16 spojek, oblouků nebo redukcí d 40</t>
  </si>
  <si>
    <t>28653075a</t>
  </si>
  <si>
    <t>vložka přechodová PE/mosaz pro vodovodní potrubí PN16 plyn PN10 vnější závit 40-1 1/4"</t>
  </si>
  <si>
    <t>877171112</t>
  </si>
  <si>
    <t>Montáž tvarovek na vodovodním plastovém potrubí z polyetylenu PE 100 elektrotvarovek SDR 11/PN16 kolen 90° d 40</t>
  </si>
  <si>
    <t>28653053</t>
  </si>
  <si>
    <t>elektrokoleno 90° PE 100 D 40mm</t>
  </si>
  <si>
    <t>877211101</t>
  </si>
  <si>
    <t>Montáž tvarovek na vodovodním plastovém potrubí z polyetylenu PE 100 elektrotvarovek SDR 11/PN16 spojek, oblouků nebo redukcí d 63</t>
  </si>
  <si>
    <t>28614975</t>
  </si>
  <si>
    <t>elektroredukce PE 100 PN16 D 63-40mm</t>
  </si>
  <si>
    <t>877321124</t>
  </si>
  <si>
    <t>Montáž tvarovek na vodovodním plastovém potrubí z polyetylenu PE 100 elektrotvarovek SDR 11/PN16 T-kusů navrtávacích bez vrtáku d 160/63</t>
  </si>
  <si>
    <t>28614037</t>
  </si>
  <si>
    <t>tvarovka T-kus navrtávací bez vrtáku D 160-63mm</t>
  </si>
  <si>
    <t>899721111</t>
  </si>
  <si>
    <t>Signalizační vodič na potrubí DN do 150 mm</t>
  </si>
  <si>
    <t>8,5+2+1</t>
  </si>
  <si>
    <t>8,5</t>
  </si>
  <si>
    <t>"Hmotnost přesouvaných hmot pro oddíl: 8 - Trubní vedení"0,025</t>
  </si>
  <si>
    <t>723239104</t>
  </si>
  <si>
    <t>Armatury se dvěma závity montáž armatur se dvěma závity ostatních typů G 1 1/4</t>
  </si>
  <si>
    <t>55138955</t>
  </si>
  <si>
    <t>kohout kulový plnoprůtokový nikl ovládání vrtulka PN35 T 185°C (EN 331, MOP 5) 1"1/4 žlutý</t>
  </si>
  <si>
    <t>23-M</t>
  </si>
  <si>
    <t>Montáže potrubí</t>
  </si>
  <si>
    <t>230120041</t>
  </si>
  <si>
    <t>Čištění potrubí profukováním nebo proplachováním DN 32</t>
  </si>
  <si>
    <t>230230001</t>
  </si>
  <si>
    <t>Tlakové zkoušky předběžné vodou DN 50</t>
  </si>
  <si>
    <t>230230016</t>
  </si>
  <si>
    <t>Tlakové zkoušky hlavní vzduchem 0,6 MPa DN 50</t>
  </si>
  <si>
    <t>SO502 - Plynová přípojka NTL</t>
  </si>
  <si>
    <t>(3+5)*0,6*1</t>
  </si>
  <si>
    <t>132254102</t>
  </si>
  <si>
    <t>Hloubení zapažených rýh šířky do 800 mm strojně s urovnáním dna do předepsaného profilu a spádu v hornině třídy těžitelnosti I skupiny 3 přes 20 do 50 m3</t>
  </si>
  <si>
    <t>77*0,6*1</t>
  </si>
  <si>
    <t>77*1*2</t>
  </si>
  <si>
    <t>77*0,6*0,6</t>
  </si>
  <si>
    <t>77*0,6*0,4</t>
  </si>
  <si>
    <t>77*0,6*0,4*6</t>
  </si>
  <si>
    <t>77*0,6*0,4*1,665</t>
  </si>
  <si>
    <t>77*0,6*0,3</t>
  </si>
  <si>
    <t>77*0,6*0,3*1,885</t>
  </si>
  <si>
    <t>77*0,6*0,1</t>
  </si>
  <si>
    <t>866241005a</t>
  </si>
  <si>
    <t>Montáž potrubí plynovodního předizolovaného ocelového DN 80</t>
  </si>
  <si>
    <t>55261124a</t>
  </si>
  <si>
    <t>trubka ocelová pro plyn s plastovým opláštěním dl 6m D 89x8mm</t>
  </si>
  <si>
    <t>871241221</t>
  </si>
  <si>
    <t>Montáž vodovodního potrubí z plastů v otevřeném výkopu z polyetylenu PE 100 svařovaných elektrotvarovkou SDR 17/PN10 D 90 x 5,4 mm</t>
  </si>
  <si>
    <t>28613900</t>
  </si>
  <si>
    <t>potrubí plynovodní PE 100RC SDR 17,6 PN 0,1MPa tyče 12m 90x5,1mm</t>
  </si>
  <si>
    <t>871321221</t>
  </si>
  <si>
    <t>Montáž vodovodního potrubí z plastů v otevřeném výkopu z polyetylenu PE 100 svařovaných elektrotvarovkou SDR 17/PN10 D 160 x 9,5 mm</t>
  </si>
  <si>
    <t>16+3</t>
  </si>
  <si>
    <t>28613904</t>
  </si>
  <si>
    <t>potrubí plynovodní PE 100RC SDR 17,6 PN 0,1MPa tyče 12m 160x9,1mm</t>
  </si>
  <si>
    <t>877241101</t>
  </si>
  <si>
    <t>Montáž tvarovek na vodovodním plastovém potrubí z polyetylenu PE 100 elektrotvarovek SDR 11/PN16 spojek, oblouků nebo redukcí d 90</t>
  </si>
  <si>
    <t>2+5</t>
  </si>
  <si>
    <t>28615974</t>
  </si>
  <si>
    <t>elektrospojka SDR11 PE 100 PN16 D 90mm</t>
  </si>
  <si>
    <t>28615025a</t>
  </si>
  <si>
    <t>elektropřechodka PE/ocel  SDR11 PE 100 PN16 D 90mm/DN80</t>
  </si>
  <si>
    <t>877241112</t>
  </si>
  <si>
    <t>Montáž tvarovek na vodovodním plastovém potrubí z polyetylenu PE 100 elektrotvarovek SDR 11/PN16 kolen 90° d 90</t>
  </si>
  <si>
    <t>3+2</t>
  </si>
  <si>
    <t>28653060</t>
  </si>
  <si>
    <t>elektrokoleno 90° PE 100 D 90mm</t>
  </si>
  <si>
    <t>899914111</t>
  </si>
  <si>
    <t>Montáž ocelové chráničky v otevřeném výkopu vnějšího průměru D 159 x 10 mm</t>
  </si>
  <si>
    <t>11,5</t>
  </si>
  <si>
    <t>55283924</t>
  </si>
  <si>
    <t>trubka ocelová bezešvá hladká jakost 11 353 159x8,0mm</t>
  </si>
  <si>
    <t>"Hmotnost přesouvaných hmot pro oddíl: 8 - Trubní vedení"0,599</t>
  </si>
  <si>
    <t>230120045</t>
  </si>
  <si>
    <t>Čištění potrubí profukováním nebo proplachováním DN 80</t>
  </si>
  <si>
    <t>77+4</t>
  </si>
  <si>
    <t>230200117</t>
  </si>
  <si>
    <t>Nasunutí potrubní sekce do chráničky jmenovitá světlost nasouvaného potrubí DN 80</t>
  </si>
  <si>
    <t>11,5+16+3</t>
  </si>
  <si>
    <t>230210001</t>
  </si>
  <si>
    <t>Oprava továrního opláštění a izolace svarů natavením normálním</t>
  </si>
  <si>
    <t>2*0,3*0,6</t>
  </si>
  <si>
    <t>230210013</t>
  </si>
  <si>
    <t>Montáž opláštění ruční ovinem páskou za studena 2 vrstvy</t>
  </si>
  <si>
    <t>2*0,6*0,3</t>
  </si>
  <si>
    <t>230230002</t>
  </si>
  <si>
    <t>Tlakové zkoušky předběžné vodou DN 80</t>
  </si>
  <si>
    <t>230230017</t>
  </si>
  <si>
    <t>Tlakové zkoušky hlavní vzduchem 0,6 MPa DN 80</t>
  </si>
  <si>
    <t>SO503 - Zdroj a areálový rozvod O2</t>
  </si>
  <si>
    <t>D1 - PŘÍPOJKA , ZDROJ O2</t>
  </si>
  <si>
    <t>D2 - OSTATNÍ</t>
  </si>
  <si>
    <t>PŘÍPOJKA , ZDROJ O2</t>
  </si>
  <si>
    <t>Pol410</t>
  </si>
  <si>
    <t>Pol411</t>
  </si>
  <si>
    <t>chránička potrubí-oc.trubka 57x3.2 v zemi</t>
  </si>
  <si>
    <t>Pol412</t>
  </si>
  <si>
    <t>izolace na trubku Cu 22x1 v zemi</t>
  </si>
  <si>
    <t>Pol413</t>
  </si>
  <si>
    <t>izolace na chráničku v zemi</t>
  </si>
  <si>
    <t>Pol414</t>
  </si>
  <si>
    <t>signalizační folie</t>
  </si>
  <si>
    <t>Pol415</t>
  </si>
  <si>
    <t>Pol416</t>
  </si>
  <si>
    <t>lahvový zdroj O2</t>
  </si>
  <si>
    <t>Poznámka k položce:_x000D_
Poznámka k položce: lahvový zdroj O2 : 6+6 lahví vč.automat.přepínání (1x automatika vst. 200 bar/výst. 4 bar, 2x LB pro 6 lahví vč.držáku a vysokotl.čidla, 1x nouz. vstup pro údržbu, 1x středotl.čidlo, 1x kontr.manometr, 1x PV, 2x KK 3/4", 4m vysokotl.Cu trubka)</t>
  </si>
  <si>
    <t>Pol417</t>
  </si>
  <si>
    <t>záložní lahvový zdroj O2</t>
  </si>
  <si>
    <t>Poznámka k položce:_x000D_
Poznámka k položce: záložní lahvový zdroj O2 : 6 lahví vč.redukčního panelu (1x redukční panel vst. 200 bar/výst. 4 bar, 1x LB pro 6 lahví vč.držáku a vysokotl.čidla, 2m vysokotl.Cu trubka)</t>
  </si>
  <si>
    <t>Pol418</t>
  </si>
  <si>
    <t>záložní držák lahví pro 6 lahví</t>
  </si>
  <si>
    <t>Pol419</t>
  </si>
  <si>
    <t>čidlo detekce O2</t>
  </si>
  <si>
    <t>Pol420</t>
  </si>
  <si>
    <t>vyhodnocovací ústředna vč.optické a zvukové signalizace</t>
  </si>
  <si>
    <t>Pol421</t>
  </si>
  <si>
    <t>tlaková zkouška zdroje</t>
  </si>
  <si>
    <t>Pol422</t>
  </si>
  <si>
    <t>Pol423</t>
  </si>
  <si>
    <t>Pol424</t>
  </si>
  <si>
    <t>Pol425</t>
  </si>
  <si>
    <t>Veškeré stavební přípomoce (BP+NS)</t>
  </si>
  <si>
    <t>Pol426</t>
  </si>
  <si>
    <t>SO 601 - Komunikace, chodníky a zpevněné plochy</t>
  </si>
  <si>
    <t>SO 601.1 - Komunikace a chodníky - sever</t>
  </si>
  <si>
    <t>122251504</t>
  </si>
  <si>
    <t>Odkopávky a prokopávky zapažené v hornině třídy těžitelnosti I, skupiny 3 objem do 500 m3 strojně</t>
  </si>
  <si>
    <t>"rozsah_SO 601.1_odměřeno elektronicky" 108,6</t>
  </si>
  <si>
    <t>132251101</t>
  </si>
  <si>
    <t>Hloubení rýh nezapažených  š do 800 mm v hornině třídy těžitelnosti I, skupiny 3 objem do 20 m3 strojně</t>
  </si>
  <si>
    <t>"rozsah_SO 601.1_odměřeno elektronicky"</t>
  </si>
  <si>
    <t>"drenážní systém" 9,55</t>
  </si>
  <si>
    <t>81,5*2 "Přepočtené koeficientem množství</t>
  </si>
  <si>
    <t>(108,6+9,55)-81,5</t>
  </si>
  <si>
    <t>36,65*20 "Přepočtené koeficientem množství</t>
  </si>
  <si>
    <t>171151111</t>
  </si>
  <si>
    <t>Uložení sypaniny z hornin nesoudržných sypkých do násypů zhutněných</t>
  </si>
  <si>
    <t>"rozsah_SO 601.1_odměřeno elektronicky" 81,5</t>
  </si>
  <si>
    <t>36,65*1,8 "Přepočtené koeficientem množství</t>
  </si>
  <si>
    <t>181152302</t>
  </si>
  <si>
    <t>Úprava pláně pro silnice a dálnice v zářezech se zhutněním</t>
  </si>
  <si>
    <t>"rozsah_SO 601.1_odměřeno elektronicky" 1313,5</t>
  </si>
  <si>
    <t>212752402</t>
  </si>
  <si>
    <t>Trativod z drenážních trubek PE perforace 360° včetně lože otevřený výkop DN do 150 pro liniové stavby</t>
  </si>
  <si>
    <t>"rozsah_SO 601.1_odměřeno elektronicky" 82,5</t>
  </si>
  <si>
    <t>212972113</t>
  </si>
  <si>
    <t>Opláštění drenážních trub filtrační textilií DN do 160</t>
  </si>
  <si>
    <t>561041111</t>
  </si>
  <si>
    <t>Zřízení podkladu ze zeminy upravené vápnem, cementem, směsnými pojivy tl 300 mm plochy do 1000 m2</t>
  </si>
  <si>
    <t>"rozsah_SO 601.1_odměřeno elektronicky" 66,5</t>
  </si>
  <si>
    <t>66,5*0,02652 "Přepočtené koeficientem množství</t>
  </si>
  <si>
    <t>564201111</t>
  </si>
  <si>
    <t>Podklad nebo podsyp ze štěrkopísku ŠP tl do 40 mm</t>
  </si>
  <si>
    <t>4,5+370,5+288,5</t>
  </si>
  <si>
    <t>564831111</t>
  </si>
  <si>
    <t>Podklad ze štěrkodrtě ŠD tl 100 mm</t>
  </si>
  <si>
    <t>"rozsah_SO 601.1_odměřeno elektronicky" 4,5</t>
  </si>
  <si>
    <t>564851111</t>
  </si>
  <si>
    <t>Podklad ze štěrkodrtě ŠD tl 150 mm</t>
  </si>
  <si>
    <t>"rozsah_SO 601.1_odměřeno elektronicky" 1027,5+657,0</t>
  </si>
  <si>
    <t>"rozsah_SO 601.1_odměřeno elektronicky" 215,5</t>
  </si>
  <si>
    <t>564871111</t>
  </si>
  <si>
    <t>Podklad ze štěrkodrtě ŠD tl 250 mm</t>
  </si>
  <si>
    <t>"rozsah_SO 601.1_odměřeno elektronicky" 73,0</t>
  </si>
  <si>
    <t>565135101</t>
  </si>
  <si>
    <t>Asfaltový beton vrstva podkladní ACP 16+ tl 50 mm š do 1,5 m</t>
  </si>
  <si>
    <t>"rozsah_SO 601.1_odměřeno elektronicky" 657,0</t>
  </si>
  <si>
    <t>573111112</t>
  </si>
  <si>
    <t>Postřik živičný infiltrační bez posypu z asfaltu množství 0,7 kg/m2</t>
  </si>
  <si>
    <t>573211107</t>
  </si>
  <si>
    <t>Postřik živičný spojovací z asfaltu v množství 0,30 kg/m2</t>
  </si>
  <si>
    <t>577134031</t>
  </si>
  <si>
    <t>Asfaltový beton vrstva obrusná ACO 11 (ABS) tř. I tl 40 mm š do 1,5 m z modifikovaného asfaltu</t>
  </si>
  <si>
    <t>Kladení zámkové dlažby komunikací pro pěší tl do 60 mm skupiny B pl do 50 m2</t>
  </si>
  <si>
    <t>"rozsah_SO 601.1_odměřeno elektronicky"  4,5</t>
  </si>
  <si>
    <t>59245R01</t>
  </si>
  <si>
    <t>dlažba zámková betonová tl. 40mm přírodní (specifikace dle PD a TZ)</t>
  </si>
  <si>
    <t>4,5*1,1 "Přepočtené koeficientem množství</t>
  </si>
  <si>
    <t>596211123</t>
  </si>
  <si>
    <t>Kladení zámkové dlažby komunikací pro pěší tl 60 mm skupiny B pl přes 300 m2</t>
  </si>
  <si>
    <t>"rozsah_SO 601.1_odměřeno elektronicky" 370,5</t>
  </si>
  <si>
    <t>59245R12</t>
  </si>
  <si>
    <t>dlažba zámková betonová tl. 60mm přírodní (specifikace dle PD a TZ)</t>
  </si>
  <si>
    <t>370,5*1,1 "Přepočtené koeficientem množství</t>
  </si>
  <si>
    <t>59245R22</t>
  </si>
  <si>
    <t>dlažba zámková betonová pro nevidomé 100*200*60 mm barevná (specifikace dle PD a TZ)</t>
  </si>
  <si>
    <t>596211222</t>
  </si>
  <si>
    <t>Kladení zámkové dlažby komunikací pro pěší tl 80 mm skupiny B pl do 300 m2</t>
  </si>
  <si>
    <t>"rozsah_SO 601.1_odměřeno elektronicky"  288,5</t>
  </si>
  <si>
    <t>59245R13</t>
  </si>
  <si>
    <t>dlažba zámková betonová tl. 80mm přírodní (specifikace dle PD a TZ)</t>
  </si>
  <si>
    <t>288,5*1,1 "Přepočtené koeficientem množství</t>
  </si>
  <si>
    <t>916231113</t>
  </si>
  <si>
    <t>Osazení chodníkového obrubníku betonového ležatého s boční opěrou do lože z betonu prostého</t>
  </si>
  <si>
    <t>"rozsah_SO 601.1_odměřeno elektronicky" 6,5</t>
  </si>
  <si>
    <t>59217023</t>
  </si>
  <si>
    <t>obrubník betonový chodníkový 1000x150/120x250mm</t>
  </si>
  <si>
    <t>6,5*1,1 "Přepočtené koeficientem množství</t>
  </si>
  <si>
    <t>916231213</t>
  </si>
  <si>
    <t>Osazení chodníkového obrubníku betonového stojatého s boční opěrou do lože z betonu prostého</t>
  </si>
  <si>
    <t>"rozsah_SO 601.1_odměřeno elektronicky" 211,0</t>
  </si>
  <si>
    <t>211*1,1 "Přepočtené koeficientem množství</t>
  </si>
  <si>
    <t>916331112</t>
  </si>
  <si>
    <t>Osazení zahradního obrubníku betonového do lože z betonu s boční opěrou</t>
  </si>
  <si>
    <t>"rozsah_SO 601.1_odměřeno elektronicky" 99,1</t>
  </si>
  <si>
    <t>59217012</t>
  </si>
  <si>
    <t>obrubník betonový zahradní 1000x80x250mm</t>
  </si>
  <si>
    <t>99,1*1,1 "Přepočtené koeficientem množství</t>
  </si>
  <si>
    <t>919112212</t>
  </si>
  <si>
    <t>Řezání spár pro vytvoření komůrky š 10 mm hl 20 mm pro těsnící zálivku v živičném krytu</t>
  </si>
  <si>
    <t>"rozsah_SO 601.1_odměřeno elektronicky" 16,7</t>
  </si>
  <si>
    <t>919122111</t>
  </si>
  <si>
    <t>Těsnění spár zálivkou za tepla pro komůrky š 10 mm hl 20 mm s těsnicím profilem</t>
  </si>
  <si>
    <t>935932R00</t>
  </si>
  <si>
    <t>D+M _ systémové řešení _ odvodňovací liniový žlab osazení bo betonového lože s boční betonovou opěrou</t>
  </si>
  <si>
    <t>Poznámka k položce:_x000D_
Poznámka k položce: Kompletní systémová dodávka a provedení/osazení/dopojení _ dle specifikace PD a TZ včetně všech přímo souvisejících prací/činností/dodávek/doplňků a příslušenství ----------------------------------------------------------------------------------------------------------------------------------------------------------------------------------------- -osazení žlabu_kompletní montážní a ostatní práce -betonové lože a betonová opěra -podkladní vrstva ŠD tl. 100 mm  -systémová dodávka odvodňovacího žlabu _ včetně vpusti, čel a ostatního příslušenství</t>
  </si>
  <si>
    <t>"rozsah_SO 601.1_odměřeno elektronicky" 57,0</t>
  </si>
  <si>
    <t>Přesun hmot pro pozemní komunikace s krytem z kamene, monolitickým betonovým nebo živičným</t>
  </si>
  <si>
    <t>SO 601.2 - Komunikace a chodníky - jih</t>
  </si>
  <si>
    <t>113107162</t>
  </si>
  <si>
    <t>Odstranění podkladu z kameniva tl 200 mm strojně pl přes 50 do 200 m2</t>
  </si>
  <si>
    <t>"rozsah_SO 601.2_odměřeno elektronicky"</t>
  </si>
  <si>
    <t>110,0</t>
  </si>
  <si>
    <t>113107182</t>
  </si>
  <si>
    <t>Odstranění krytu živičného tl 100 mm strojně pl přes 50 do 200 m2</t>
  </si>
  <si>
    <t>151,8</t>
  </si>
  <si>
    <t>"drenážní systém" 6,25</t>
  </si>
  <si>
    <t>546,4*2 "Přepočtené koeficientem množství</t>
  </si>
  <si>
    <t>"rozsah_SO 601.2_odměřeno elektronicky" 14,3</t>
  </si>
  <si>
    <t>14,3*20 "Přepočtené koeficientem množství</t>
  </si>
  <si>
    <t>546,4</t>
  </si>
  <si>
    <t>zemina pro násypy , zemníky a terénní úpravy</t>
  </si>
  <si>
    <t>Poznámka k položce:_x000D_
Poznámka k položce: -specifikace dodávky _ viz PD a TZ  (JC obsahuje dodávku vhodného odsouhlaseného materiálu + přesuny/přemístění do 15 km)</t>
  </si>
  <si>
    <t>14,3*1,8 "Přepočtené koeficientem množství</t>
  </si>
  <si>
    <t>2656,0</t>
  </si>
  <si>
    <t>62,9</t>
  </si>
  <si>
    <t>31,1+812,0+872,5+721,5</t>
  </si>
  <si>
    <t>31,1</t>
  </si>
  <si>
    <t>1339,5+192,0</t>
  </si>
  <si>
    <t>721,5</t>
  </si>
  <si>
    <t>595,0</t>
  </si>
  <si>
    <t>192,0</t>
  </si>
  <si>
    <t>567122111</t>
  </si>
  <si>
    <t>Podklad ze směsi stmelené cementem SC C 8/10 (KSC I) tl 120 mm</t>
  </si>
  <si>
    <t>335,5</t>
  </si>
  <si>
    <t>31,1*1,1 "Přepočtené koeficientem množství</t>
  </si>
  <si>
    <t>812,0</t>
  </si>
  <si>
    <t>812*1,1 "Přepočtené koeficientem množství</t>
  </si>
  <si>
    <t>596211223</t>
  </si>
  <si>
    <t>Kladení zámkové dlažby komunikací pro pěší tl 80 mm skupiny B pl přes 300 m2</t>
  </si>
  <si>
    <t>872,5</t>
  </si>
  <si>
    <t>872,5*1,1 "Přepočtené koeficientem množství</t>
  </si>
  <si>
    <t>596412313</t>
  </si>
  <si>
    <t>Kladení dlažby z vegetačních tvárnic pozemních komunikací tl do 100 mm přes 300 m2</t>
  </si>
  <si>
    <t>59246R16</t>
  </si>
  <si>
    <t>dlažba plošná betonová vegetační tl. do 100 mm (specifikace dle PD a TZ)</t>
  </si>
  <si>
    <t>721,5*1,1 "Přepočtené koeficientem množství</t>
  </si>
  <si>
    <t>8,0</t>
  </si>
  <si>
    <t>8*1,1 "Přepočtené koeficientem množství</t>
  </si>
  <si>
    <t>321,6</t>
  </si>
  <si>
    <t>321,6*1,1 "Přepočtené koeficientem množství</t>
  </si>
  <si>
    <t>348,5</t>
  </si>
  <si>
    <t>348,5*1,1 "Přepočtené koeficientem množství</t>
  </si>
  <si>
    <t>49,2</t>
  </si>
  <si>
    <t>Řezání stávajícího živičného krytu hl do 100 mm</t>
  </si>
  <si>
    <t>17,2</t>
  </si>
  <si>
    <t>34,0</t>
  </si>
  <si>
    <t>56,1*20 "Přepočtené koeficientem množství</t>
  </si>
  <si>
    <t>SO 602 - Úpravy stávajících komunikací  a chodníků</t>
  </si>
  <si>
    <t>SO 602.1 - Chodníky v ul. Svitavská</t>
  </si>
  <si>
    <t>113106271</t>
  </si>
  <si>
    <t>Rozebrání dlažeb vozovek ze zámkové dlažby s ložem z kameniva strojně pl přes 50 do 200 m2</t>
  </si>
  <si>
    <t>"rozsah_SO 602.1_odměřeno elektronicky"</t>
  </si>
  <si>
    <t>65,6</t>
  </si>
  <si>
    <t>113107322</t>
  </si>
  <si>
    <t>Odstranění podkladu z kameniva tl 200 mm strojně pl do 50 m2</t>
  </si>
  <si>
    <t>40,0</t>
  </si>
  <si>
    <t>27,8</t>
  </si>
  <si>
    <t>Úprava pláně v hornině třídy těžitelnosti I, skupiny 1 až 3 se zhutněním_ručním vibračním pěchem nebo válcem</t>
  </si>
  <si>
    <t>67,5</t>
  </si>
  <si>
    <t>596211121</t>
  </si>
  <si>
    <t>Kladení zámkové dlažby komunikací pro pěší tl 60 mm skupiny B pl do 100 m2</t>
  </si>
  <si>
    <t>67,5*1,1 "Přepočtené koeficientem množství</t>
  </si>
  <si>
    <t>33,0</t>
  </si>
  <si>
    <t>33*1,1 "Přepočtené koeficientem množství</t>
  </si>
  <si>
    <t>36,651*20 "Přepočtené koeficientem množství</t>
  </si>
  <si>
    <t>998223011</t>
  </si>
  <si>
    <t>Přesun hmot pro pozemní komunikace s krytem dlážděným</t>
  </si>
  <si>
    <t>SO 602.2 - Bezpečnostní ostrůvky</t>
  </si>
  <si>
    <t>"rozsah_SO 602.2_odměřeno elektronicky"</t>
  </si>
  <si>
    <t>38,5</t>
  </si>
  <si>
    <t>113107161</t>
  </si>
  <si>
    <t>Odstranění podkladu z kameniva tl 100 mm strojně pl přes 50 do 200 m2</t>
  </si>
  <si>
    <t>54,5</t>
  </si>
  <si>
    <t>16,0+16,0</t>
  </si>
  <si>
    <t>121112003</t>
  </si>
  <si>
    <t>Sejmutí ornice tl vrstvy do 200 mm ručně</t>
  </si>
  <si>
    <t>122251501</t>
  </si>
  <si>
    <t>Odkopávky a prokopávky zapažené v hornině třídy těžitelnosti I, skupiny 3 objem do 20 m3 strojně</t>
  </si>
  <si>
    <t>4,2</t>
  </si>
  <si>
    <t>99,5</t>
  </si>
  <si>
    <t>42,0</t>
  </si>
  <si>
    <t>578143133</t>
  </si>
  <si>
    <t>Litý asfalt tl 40 mm š do 3 m z modifikovaného asfaltu</t>
  </si>
  <si>
    <t>99,5*1,1 "Přepočtené koeficientem množství</t>
  </si>
  <si>
    <t>32,0</t>
  </si>
  <si>
    <t>32*1,1 "Přepočtené koeficientem množství</t>
  </si>
  <si>
    <t>40*1,1 "Přepočtené koeficientem množství</t>
  </si>
  <si>
    <t>22,0</t>
  </si>
  <si>
    <t>22*1,1 "Přepočtené koeficientem množství</t>
  </si>
  <si>
    <t>919735114</t>
  </si>
  <si>
    <t>Řezání stávajícího živičného krytu hl do 200 mm</t>
  </si>
  <si>
    <t>48,0</t>
  </si>
  <si>
    <t>50,338*20 "Přepočtené koeficientem množství</t>
  </si>
  <si>
    <t>SO 603 - Dopravní značení</t>
  </si>
  <si>
    <t>913121R01</t>
  </si>
  <si>
    <t>D+M _ systémová dodávka svislého dopravního značení vč. základového prvku / kotvícího prvku _  B1</t>
  </si>
  <si>
    <t>Poznámka k položce:_x000D_
Poznámka k položce: kompletní systémová dodávka a montáž/osazení _ provedení dle specifikace PD a TZ včetně všech přímo souvisejících prací a dodávek/doplňků a komponentů --------------------------------------------------------------------------------------------------------------------------------------------------------------------------------------------- (přesný rozsah a specifikace _ SO 603)</t>
  </si>
  <si>
    <t>913121R02</t>
  </si>
  <si>
    <t>D+M _ systémová dodávka svislého dopravního značení vč. základového prvku / kotvícího prvku _  B2</t>
  </si>
  <si>
    <t>913121R03</t>
  </si>
  <si>
    <t>D+M _ systémová dodávka svislého dopravního značení vč. základového prvku / kotvícího prvku _  A9</t>
  </si>
  <si>
    <t>913121R04</t>
  </si>
  <si>
    <t>D+M _ systémová dodávka svislého dopravního značení vč. základového prvku / kotvícího prvku _  B16</t>
  </si>
  <si>
    <t>913121R05</t>
  </si>
  <si>
    <t>D+M _ systémová dodávka svislého dopravního značení vč. základového prvku / kotvícího prvku _  P4</t>
  </si>
  <si>
    <t>913121R06</t>
  </si>
  <si>
    <t>D+M _ systémová dodávka svislého dopravního značení vč. základového prvku / kotvícího prvku _  P2</t>
  </si>
  <si>
    <t>913121R07</t>
  </si>
  <si>
    <t>D+M _ systémová dodávka svislého dopravního značení vč. základového prvku / kotvícího prvku _  C4a</t>
  </si>
  <si>
    <t>913121R08</t>
  </si>
  <si>
    <t>D+M _ systémová dodávka svislého dopravního značení vč. základového prvku / kotvícího prvku _  IP12</t>
  </si>
  <si>
    <t>913121R09</t>
  </si>
  <si>
    <t>D+M _ systémová dodávka svislého dopravního značení vč. základového prvku / kotvícího prvku _  IP11a</t>
  </si>
  <si>
    <t>913121R10</t>
  </si>
  <si>
    <t>D+M _ systémová dodávka svislého dopravního značení vč. základového prvku / kotvícího prvku _  IP4b</t>
  </si>
  <si>
    <t>913121R11</t>
  </si>
  <si>
    <t>D+M _ systémová dodávka svislého dopravního značení vč. základového prvku / kotvícího prvku _  IP6</t>
  </si>
  <si>
    <t>913121R12</t>
  </si>
  <si>
    <t>913121R13</t>
  </si>
  <si>
    <t>D+M _ systémová dodávka svislého dopravního značení vč. základového prvku / kotvícího prvku _  IP10a</t>
  </si>
  <si>
    <t>913121R14</t>
  </si>
  <si>
    <t>D+M _ systémová dodávka svislého dopravního značení vč. základového prvku / kotvícího prvku _  B28</t>
  </si>
  <si>
    <t>913121R15</t>
  </si>
  <si>
    <t>D+M _ systémová dodávka svislého dopravního značení vč. základového prvku / kotvícího prvku _  E1</t>
  </si>
  <si>
    <t>913121R16</t>
  </si>
  <si>
    <t>D+M _ systémová dodávka svislého dopravního značení vč. základového prvku / kotvícího prvku _  E13</t>
  </si>
  <si>
    <t>915211112</t>
  </si>
  <si>
    <t>Vodorovné dopravní značení dělící čáry š 125 mm bílý plast</t>
  </si>
  <si>
    <t>915211116</t>
  </si>
  <si>
    <t>Vodorovné dopravní značení dělící čáry š 125 mm žlutý plast</t>
  </si>
  <si>
    <t>915221112</t>
  </si>
  <si>
    <t>Vodorovné dopravní značení vodící čáry š 250 mm plast</t>
  </si>
  <si>
    <t>915231116</t>
  </si>
  <si>
    <t>Vodorovné dopravní značení přechody pro chodce, šipky, symboly _ plast</t>
  </si>
  <si>
    <t>SO 604 - Sadové úpravy, náhradní výsadba</t>
  </si>
  <si>
    <t xml:space="preserve">    18 - Zemní práce - povrchové úpravy terénu</t>
  </si>
  <si>
    <t>184201R01</t>
  </si>
  <si>
    <t>Výsadba soliterního stromu vel. 16-18 _ kód S18</t>
  </si>
  <si>
    <t>Poznámka k položce:_x000D_
Poznámka k položce: JC obsahuje kompletní dodávky a provedení včetně všech přímo souvisejících prací/činností a dodávek (přesná specifikace dodávek _ VIZ PD A TZ) ---------------------------------------------------------------------------------------------------------------------------- Hloubení jamky 250L s 50% výměnou půdy, dodání dřevin - školkařské výpěstky vel 16-18, stromy s balem, výsadba dřevin s balem,  tříbodové kotvení (kůly min 2 m délky, prům. 6 cm, příčky 50 cm, úvazku podložené jutou), ochrana kmene rákosovou rohoží výšky min 150 cm), zásobní hnojení s dlouhodobou účinností, zahrnutí 50 g/ strom (ref. Silvamix), vytvoření stromové mísy, zálivka, mulč  stromové mísy 10cm; komparativní řez  -v prvním roce:  odplevelení stromové mísy 1x, zavlažování 12 x (50L), oprava poškozených  úvazků a bandážování kmene; v druhém roce:  zálivka 12 x (50L), ve třetím roce: zálivka 6 x (50L), odstranění opěr a bandážování kmene - pro prvky v porostu keře nebo trvalek bez mulčování stromové mísy - prvek  zpravidla v rovině nebo ve svahu do 1:5</t>
  </si>
  <si>
    <t>184201R02</t>
  </si>
  <si>
    <t>Výsadba soliterního stromu jako náhradní výsadba mimo rozsah stavby _ kód S18</t>
  </si>
  <si>
    <t>184201R03</t>
  </si>
  <si>
    <t>Výsadba keřů pokryvných (5 ks/m2) _ kód k5</t>
  </si>
  <si>
    <t>Poznámka k položce:_x000D_
Poznámka k položce: JC obsahuje kompletní dodávky a provedení včetně všech přímo souvisejících prací/činností a dodávek (přesná specifikace dodávek _ VIZ PD A TZ) ---------------------------------------------------------------------------------------------------------------------------- -založení porostu keřů 5 ks/m2 -úprava terénu, odstranění nesourodých zbytků a odpadu, navážka ornice 15cm, urovnání, vyhloubení 5L (0,005m3) jamek, výměna půdy 50%, výsadba keřů 1-2L kontejner s dlouhodobou účinnost 5 ks/m2, zásobní hnojení s dlouhodobou účinností, zahrnutí 10 g/ keř (ref. Silvamix), mulčování borkou či štěpkou 5 cm V případě výsadby směsi taxonů, realizovat vždy stejnorodé plošky cca 3-5 m2) -v prvním roce:  hnízdovité odplevelení (20%plochy) 2x, zálivka 12x v druhém roce: hnízdovité odplevelení (20%plochy) 1x; zálivka 12x - prvek  zpravidla v rovině nebo ve svahu do 1:5</t>
  </si>
  <si>
    <t>184201R04</t>
  </si>
  <si>
    <t>Výsadba _ tvarovaný živý plot (5 ks/m2) _ kód k5</t>
  </si>
  <si>
    <t>184201R05</t>
  </si>
  <si>
    <t>Výsadba keřů běžných (3 ks/m2) _ kód k3</t>
  </si>
  <si>
    <t>Poznámka k položce:_x000D_
Poznámka k položce: JC obsahuje kompletní dodávky a provedení včetně všech přímo souvisejících prací/činností a dodávek (přesná specifikace dodávek _ VIZ PD A TZ) ---------------------------------------------------------------------------------------------------------------------------- -založení porostu keřů 3 ks/m2 -úprava terénu, odstranění nesourodých zbytků a odpadu, navážka ornice 15cm, urovnání, vyhloubení 5L (0,005m3) jamek, výměna půdy 50% výsadba keřů 1-2L kontejner 3 ks/m2, zásobní hnojení s dlouhodobou účinností, zahrnutí 10 g/ keř (ref. Silvamix), mulčování borkou či štěpkou 5 cm V případě výsadby směsi taxonů, realizovat vždy stejnorodé plošky cca 1-2 m2) -v prvním roce:  hnízdovité odplevelení (20%plochy) 2x, zálivka 12x v druhém roce: hnízdovité odplevelení (20%plochy) 1x; zálivka 12x - prvek  zpravidla v rovině nebo ve svahu do 1:5</t>
  </si>
  <si>
    <t>Zemní práce - povrchové úpravy terénu</t>
  </si>
  <si>
    <t>181151311</t>
  </si>
  <si>
    <t>Plošná úprava terénu přes 500 m2 zemina tř 1 až 4 nerovnosti do 100 mm v rovinně a svahu do 1:5</t>
  </si>
  <si>
    <t>"odměřeno elektronicky" 1563,0</t>
  </si>
  <si>
    <t>181301112</t>
  </si>
  <si>
    <t>Rozprostření ornice tl vrstvy do 150 mm pl přes 500 m2 v rovině nebo ve svahu do 1:5</t>
  </si>
  <si>
    <t>103641R10</t>
  </si>
  <si>
    <t>zemina pro terénní úpravy -  ornice</t>
  </si>
  <si>
    <t>Poznámka k položce:_x000D_
Poznámka k položce: Jednotková cena obsahuje veškeré potřebné přesuny. (objem _ pro zeminu objemové hmotnosti 1500 kg/m3)</t>
  </si>
  <si>
    <t>1563*0,2475 "Přepočtené koeficientem množství</t>
  </si>
  <si>
    <t>181451131</t>
  </si>
  <si>
    <t>Založení parkového trávníku výsevem plochy přes 1000 m2 v rovině a ve svahu do 1:5</t>
  </si>
  <si>
    <t>00572410</t>
  </si>
  <si>
    <t>osivo směs travní parková</t>
  </si>
  <si>
    <t>1563*0,03 "Přepočtené koeficientem množství</t>
  </si>
  <si>
    <t>181951111</t>
  </si>
  <si>
    <t>Úprava pláně v hornině třídy těžitelnosti I, skupiny 1 až 3 bez zhutnění</t>
  </si>
  <si>
    <t>183403152</t>
  </si>
  <si>
    <t>Obdělání půdy vláčením v rovině a svahu do 1:5</t>
  </si>
  <si>
    <t>183403153</t>
  </si>
  <si>
    <t>Obdělání půdy hrabáním v rovině a svahu do 1:5</t>
  </si>
  <si>
    <t>183403161</t>
  </si>
  <si>
    <t>Obdělání půdy válením v rovině a svahu do 1:5</t>
  </si>
  <si>
    <t>183553813</t>
  </si>
  <si>
    <t>Sečení a rozřezání směsek pro zelené hnojení ploch do 5 ha sklonu do 5°</t>
  </si>
  <si>
    <t>ha</t>
  </si>
  <si>
    <t>D 00 - INTERIÉR</t>
  </si>
  <si>
    <t>2 - Mobiliář externí</t>
  </si>
  <si>
    <t>N00 - Ostatní prvky a dodávky</t>
  </si>
  <si>
    <t>Ostatní prvky a dodávky</t>
  </si>
  <si>
    <t>EM.1</t>
  </si>
  <si>
    <t>Parková lavička s opěradlem a područkami</t>
  </si>
  <si>
    <t>Poznámka k položce:_x000D_
Kotvení na dlažbu,  chemická kotva pomocí závitových tyčí do betonové patky, š.:1800 mm hl.: 680-800 mm, kovová konstrukce s barvou RAL 7016, sedák a opěradlo z akátového dřeva</t>
  </si>
  <si>
    <t>EM.2</t>
  </si>
  <si>
    <t>Parková lavička bez opěradla a bez područek</t>
  </si>
  <si>
    <t>Poznámka k položce:_x000D_
Chemická kotva pomocí závitových tyčí délky min. 100 mm do předem zapuštěných základů, š.:1800 mm hl.: 680-800 mm, kovová konstrukce s barvou RAL 7016, sedák z akátového dřeva</t>
  </si>
  <si>
    <t>EM.3</t>
  </si>
  <si>
    <t>Odpadkový koš se stříškou v. 930 mm, š. 350 mm, hl. 250 mm</t>
  </si>
  <si>
    <t>Poznámka k položce:_x000D_
Koš je kotvený na dlažbu, pomocí chemické kotvy a závitových tyčí do betonové patky, kovové tělo s barvou RAL 7016, výplň z akátového dřeva</t>
  </si>
  <si>
    <t>EM.8</t>
  </si>
  <si>
    <t>Vlajkový stožár</t>
  </si>
  <si>
    <t>Poznámka k položce:_x000D_
Pevná patka s betonovým základem Vlajkový stožár pro vlajku do maximální velikosti 1,5 x 3 m, hliníkový segmentový, výška 7 m, včetně bet. základů, prefa patka, rozměr patky 500 x 500 x 1000 mm</t>
  </si>
  <si>
    <t>EM.9</t>
  </si>
  <si>
    <t>Skulptury - nerezová ocel</t>
  </si>
  <si>
    <t>Poznámka k položce:_x000D_
Upevnění chemickou kotvou a pomocí závitových tyčí délky min. 100 mm do předem zapuštěných základů. Na zakázku vyrobené skulptury z nerezové oceli - konstrukční detail v příloze</t>
  </si>
  <si>
    <t>3 - První vybavení</t>
  </si>
  <si>
    <t>PV.01</t>
  </si>
  <si>
    <t>Nerezový bezdotykový dávkovač dezinfekce, nástěnný, objem 0,85 l, uzamykatelný, Provedení: nerez matný</t>
  </si>
  <si>
    <t>1854180786</t>
  </si>
  <si>
    <t>PV.02</t>
  </si>
  <si>
    <t>Nerezový dávkovač tekutého mýdla, nástěnný, objem 1l, uzamykatelný, provedení: Nerez matný, Rozměry (v x š x h): 220 x 178 x 57 mm</t>
  </si>
  <si>
    <t>PV.03</t>
  </si>
  <si>
    <t>Nerezový bezdotykový dávkovač mýdla, nástěnný, objem 0,85 l, uzamykatelný, Provedení: nerez matný</t>
  </si>
  <si>
    <t>Položka neobsazena</t>
  </si>
  <si>
    <t>PV.05</t>
  </si>
  <si>
    <t>Zásobník na papírové ručníky nerezový, Rozměry (v x š x h): 300x262x120 mm, Provedení: matné, Materiál: nerez AISI 304,  Kapacita: 600 ručníků.</t>
  </si>
  <si>
    <t>PV.06</t>
  </si>
  <si>
    <t>Nerezový zásobník na papírové ručníky s odpadkovým košem. Rozměry: 710 x 325 x 165 mm, Provedení: matné, Materiál: nerez AISI 304.  Bezbariérové WC</t>
  </si>
  <si>
    <t>PV.07</t>
  </si>
  <si>
    <t>Zásobník toaletního papíru nerezový, provedení: nerez mat, rozměry (v x š x h): 270 x 270 x 120 mm uzamykatelný, pro role do průměru 23 cm. Zadní panel z ABS plastu</t>
  </si>
  <si>
    <t>PV.08</t>
  </si>
  <si>
    <t>Nerezová WC souprava závěsná, WC souprava z nerezové oceli určená pro připevnění na zeď. Lze ji nechat i volně stát na podlaze. Kartáčová skleněná hlava.</t>
  </si>
  <si>
    <t>PV.09</t>
  </si>
  <si>
    <t>Hygienický koš stojací / nástěnný 10L, Provedení: matné, Materiál: nerez AISI 304</t>
  </si>
  <si>
    <t>PV.10</t>
  </si>
  <si>
    <t>Nerezové madlo sklopné ve tvaru "U" s držákem toaletního papíru, délka 830 - 900 mm</t>
  </si>
  <si>
    <t>PV.11</t>
  </si>
  <si>
    <t>Nerezové madlo sklopné ve tvaru "U" délka 830 - 900 mm</t>
  </si>
  <si>
    <t>PV.12</t>
  </si>
  <si>
    <t>Nástěnné pevné madlo délka 600 mm</t>
  </si>
  <si>
    <t>PV.13</t>
  </si>
  <si>
    <t>Nástěnné pevné madlodélka 1000 mm</t>
  </si>
  <si>
    <t>PV.14</t>
  </si>
  <si>
    <t>Sklopná sprchová sedačka, závěsná 450 x 450 mm</t>
  </si>
  <si>
    <t>PV.15</t>
  </si>
  <si>
    <t>Háček na dveře nebo stěnu, Provedení: matné, Materiál: nerez AISI 304, průměr háčku 35 mm, délka 45 mm</t>
  </si>
  <si>
    <t>PV.16</t>
  </si>
  <si>
    <t>Zásobník hygienických sáčků, Rozměry (v x š x h): 136 x 95 x 23 mm, Provedení: matné, Materiál: nerez AISI 304</t>
  </si>
  <si>
    <t>PV.17</t>
  </si>
  <si>
    <t>Závěsný plastový přebalovací pult pro kojence, 910 x 510 x 490 mm, sklopné, připevněné do stěny, vybavené speciálním zásobníkem na papírové ručníky</t>
  </si>
  <si>
    <t>4a - Informační systém_vnitřní</t>
  </si>
  <si>
    <t>IS.04</t>
  </si>
  <si>
    <t>Označení muži (WC, sprchy, šatny), hliníkový piktogram, černý RAL 9003 odstín, rozměr piktogramu 150 x 150 mm, lepený na zeď, dveře</t>
  </si>
  <si>
    <t>-1053768282</t>
  </si>
  <si>
    <t>IS.05</t>
  </si>
  <si>
    <t>Označení  ženy (WC, sprchy šatny), hliníkový piktogram, černý RAL 9003 odstín, rozměr piktogramu 150 x 150 mm, lepený na zeď, dveře</t>
  </si>
  <si>
    <t>-1805390030</t>
  </si>
  <si>
    <t>IS.06</t>
  </si>
  <si>
    <t>Označení invalidé (WC), hliníková hliníkový piktogram, černý RAL 9003 odstín, rozměr piktogramu 150 x 150 mm, lepený na zeď, dveře</t>
  </si>
  <si>
    <t>983406289</t>
  </si>
  <si>
    <t>IS.07</t>
  </si>
  <si>
    <t>Označení šatny, hliníková tabulka, hliníkový piktogram, černý RAL 9003 odstín, rozměr piktogramu 150 x 150 mm, lepený na zeď, dveře</t>
  </si>
  <si>
    <t>-1862195613</t>
  </si>
  <si>
    <t>IS.08</t>
  </si>
  <si>
    <t>Označení sprchy, hliníková tabulka, hliníkový piktogram, černý RAL 9003 odstín, rozměr piktogramu 150 x 150 mm, lepený na zeď, dveře</t>
  </si>
  <si>
    <t>-570730771</t>
  </si>
  <si>
    <t>IS.09</t>
  </si>
  <si>
    <t>Nástěnka na zeď, s korkovou zadní stěnou pro uchycení prezentovaných materiálů, rámeček elox hliník. Vnitřní velikost pro 8 ks A4. Rozměr cca 880 x 700 mm</t>
  </si>
  <si>
    <t>IS.10</t>
  </si>
  <si>
    <t>Únikový východ: samolepící bezpečnostní tabulka, plastová, různé směry. Rozměr tabulky 200 x 100 mm</t>
  </si>
  <si>
    <t>-684739326</t>
  </si>
  <si>
    <t>IS.11</t>
  </si>
  <si>
    <t>93584547</t>
  </si>
  <si>
    <t>IS.12</t>
  </si>
  <si>
    <t>Položka nebosazená</t>
  </si>
  <si>
    <t>-433319532</t>
  </si>
  <si>
    <t>IS.15</t>
  </si>
  <si>
    <t>-1522286451</t>
  </si>
  <si>
    <t>IS.16</t>
  </si>
  <si>
    <t>439119940</t>
  </si>
  <si>
    <t>IS.17</t>
  </si>
  <si>
    <t>-597865355</t>
  </si>
  <si>
    <t>IS.20</t>
  </si>
  <si>
    <t>Tabulka značení hasicích přístrojů, samolepící, plastová, rozměr tabulky 180 x 280 mm</t>
  </si>
  <si>
    <t>-1243385695</t>
  </si>
  <si>
    <t>IS.21</t>
  </si>
  <si>
    <t>Tabulka: Evakuační plán v plexi tabuli 297 x 210 mm, s nerezovými šrouby. Kotvení na zeď pomocí šroubů</t>
  </si>
  <si>
    <t>IS.22</t>
  </si>
  <si>
    <t>Tabulka značení, samolepící, plastová, rozměr tabulky 210 x 297 mm. Název: Požární řád - Všeobecné podmínky pro zabezpečení požární ochrany</t>
  </si>
  <si>
    <t>-53466239</t>
  </si>
  <si>
    <t>IS.25</t>
  </si>
  <si>
    <t>Informační tabule vnitřní pro orientační plán budovy z plexiskla s nerezovými šrouby, pro velikost formátu papíru A2, 420 x 594 mm</t>
  </si>
  <si>
    <t>IS.26</t>
  </si>
  <si>
    <t>Orientační modulový systém z hliníkových profilů k popisu umístění oddělení a významných místností v rámci budovy, eloxovaný rám. Umístění ve vstupní hale, kotvení na zeď pomocí chem.kotvy</t>
  </si>
  <si>
    <t>IS.27</t>
  </si>
  <si>
    <t>Informační cedule z hliníku s černým tiskem, rozměr 420 x 297 mm, na venkovní fasádu.  Obsah informací na štítku: Název budovy, správce budovy, informace k dotačnímu titulu, informace k investorovi</t>
  </si>
  <si>
    <t>IS.30</t>
  </si>
  <si>
    <t>Značení: Hlavní uzávěr plynu, samolepící cedulka, rozměr cedulky 200 x 100 mm</t>
  </si>
  <si>
    <t>-338211637</t>
  </si>
  <si>
    <t>IS.31</t>
  </si>
  <si>
    <t>Značení: Monitorováno kamerovým systémem, samolepící bezpečnostní tabulka, plastová. Rozměr tabulky 80 x 150 mm</t>
  </si>
  <si>
    <t>-645197613</t>
  </si>
  <si>
    <t>IS.32</t>
  </si>
  <si>
    <t>Značení: Hydrant, samolepící bezpečnostní tabulka, plastová, Rozměr tabulky 150 x 150 mm</t>
  </si>
  <si>
    <t>1451749399</t>
  </si>
  <si>
    <t>IS.34</t>
  </si>
  <si>
    <t>-1355705047</t>
  </si>
  <si>
    <t>IS.35</t>
  </si>
  <si>
    <t>Značení: Kotelna, samolepící bezpečnostní tabulka, plastová, Rozměr tabulky 180 x 280 mm</t>
  </si>
  <si>
    <t>1422242634</t>
  </si>
  <si>
    <t>IS.38</t>
  </si>
  <si>
    <t>Značení: rozvodna vysokého napětí, samolepící cedulka, rozměr cedulky 180 x 280 mm</t>
  </si>
  <si>
    <t>147065263</t>
  </si>
  <si>
    <t>4b - Informační systém_vnější</t>
  </si>
  <si>
    <t>ISE.1</t>
  </si>
  <si>
    <t>Informační tabule v. 210 cm, š. 80 cm, d. 180 cm, kovová kontrukce v provedení RAL 7016, prosklená plocha určená ke grafickému průhlednému polepu s navigací po areálu nemocnice.</t>
  </si>
  <si>
    <t>Poznámka k položce:_x000D_
Upevnění: chemická kotva pomocí 4 nerezových závitových tyčí délky min. 100 mm do předem vybetonovaných základů zapuštěných 100 mm pod povrchem.  Dodávka včetně všech kotvících prvků.</t>
  </si>
  <si>
    <t>ISE.2</t>
  </si>
  <si>
    <t>Dveřní štítek do exteriéru, zásuvný, bezrámový z čírého akrylu, upevněný na zeď pomocí distančních šroubů.  Rozměr dveřního štítku: 187 x 125 mm, nezásuvný systém. Dodávka včetně všech kotvících prvků.</t>
  </si>
  <si>
    <t>ISE.3</t>
  </si>
  <si>
    <t>Logo na fasádě objektu Název: Nemocnice následné péče Moravská Třebová + logo nemocnice, materiál: extrudovaný akrylát, podsvícené, v barvě dle design manuálu nemocnice, celková velikost loga 9000 x 400 mm, kotvené do přístřešku.</t>
  </si>
  <si>
    <t>Poznámka k položce:_x000D_
Dodávka včetně všech kotvících prvků.</t>
  </si>
  <si>
    <t>ISE.4</t>
  </si>
  <si>
    <t xml:space="preserve">Logo na fasádě objektu Název: logo nemocnice, materiál: extrudovaný akrylát, podsvícené, v barvě dle design manuálu nemocnice, celková velikost loga 3000 x 1000 mm, kotvené do fasády objektu pomocí kovových úchytů a chemických kotev. </t>
  </si>
  <si>
    <t>Poznámka k položce:_x000D_
Dodávka včetně všech kotvících prvků</t>
  </si>
  <si>
    <t>ISE.5</t>
  </si>
  <si>
    <t>Logo na fasádě objektu Název: logo ZZS, materiál: extrudovaný akrylát, podsvícené, v barvě dle design manuálu nemocnice, celková velikost loga 3000 x 1000 mm, kotvené do fasády objektu pomocí kovových úchytů a chemických kotev.  Dodávka včetně všech kotev</t>
  </si>
  <si>
    <t>ISE.6</t>
  </si>
  <si>
    <t>Číslo na garážových vratech. Název: 1, 2, 3, 4, 5, materiál: samolepící fólie do exteriéru, v barvě dle design manuálu nemocnice, celková velikost loga 700 x 1000 mm, samolepka odolná vůči povětrnostním podmínkám</t>
  </si>
  <si>
    <t>1561025618</t>
  </si>
  <si>
    <t>Doplněk - ul. Školní</t>
  </si>
  <si>
    <t>SO 209 - Stanoviště sběrných nádob na odpad - ul. Školní</t>
  </si>
  <si>
    <t>D.1.1 - Architektonicko-stavební a stavebně konstrukční řešení - ul. Školní</t>
  </si>
  <si>
    <t>Statutární město Moravská Třebová</t>
  </si>
  <si>
    <t xml:space="preserve">    OST1 - Ostatní výpisy výrobků</t>
  </si>
  <si>
    <t>111251101</t>
  </si>
  <si>
    <t>Odstranění křovin a stromů průměru kmene do 100 mm i s kořeny sklonu terénu do 1:5 z celkové plochy do 100 m2 strojně</t>
  </si>
  <si>
    <t>"předpoklad_bude upřesněno při realizaci" 45,0</t>
  </si>
  <si>
    <t>112151019</t>
  </si>
  <si>
    <t>Volné kácení stromů s rozřezáním a odvětvením D kmene do 1000 mm</t>
  </si>
  <si>
    <t>112201119</t>
  </si>
  <si>
    <t>Odstranění pařezů D do 1,0 m v rovině a svahu 1:5 s odklizením do 20 m a zasypáním jámy</t>
  </si>
  <si>
    <t>115015R01</t>
  </si>
  <si>
    <t>Přesuny a likvidace stromů, větví, pařezů _ dle zákona o odpadech</t>
  </si>
  <si>
    <t>Poznámka k položce:_x000D_
Poznámka k položce: (přesuny a likvidace _ do 20 km)</t>
  </si>
  <si>
    <t>121151103</t>
  </si>
  <si>
    <t>Sejmutí ornice plochy do 100 m2 tl vrstvy do 200 mm strojně</t>
  </si>
  <si>
    <t>122351102</t>
  </si>
  <si>
    <t>Odkopávky a prokopávky nezapažené v hornině třídy těžitelnosti II, skupiny 4 objem do 50 m3 strojně</t>
  </si>
  <si>
    <t>"zpevněná plocha" (10,245*6,09)*0,35</t>
  </si>
  <si>
    <t>131351102</t>
  </si>
  <si>
    <t>Hloubení jam nezapažených v hornině třídy těžitelnosti II, skupiny 4 objem do 50 m3 strojně</t>
  </si>
  <si>
    <t>"základové patky" (0,95*0,95*0,8)*14</t>
  </si>
  <si>
    <t>8,393*2 "Přepočtené koeficientem množství</t>
  </si>
  <si>
    <t>162351104</t>
  </si>
  <si>
    <t>Vodorovné přemístění do 1000 m výkopku/sypaniny z horniny třídy těžitelnosti I, skupiny 1 až 3</t>
  </si>
  <si>
    <t>"viz přesun orniční vrstvy" 95*0,15</t>
  </si>
  <si>
    <t>"viz hloubení základových patek"</t>
  </si>
  <si>
    <t>(0,7*0,7*0,1*14)+(0,35*0,35*0,6*14)</t>
  </si>
  <si>
    <t>23,552*20 "Přepočtené koeficientem množství</t>
  </si>
  <si>
    <t>23,552*1,8 "Přepočtené koeficientem množství</t>
  </si>
  <si>
    <t>(21,837+10,108)-23,552</t>
  </si>
  <si>
    <t>"zpevněná plocha" (10,245*6,09)</t>
  </si>
  <si>
    <t>184818235</t>
  </si>
  <si>
    <t>Ochrana kmene průměru do 1100 mm bedněním výšky do 2 m</t>
  </si>
  <si>
    <t>"základové patky" 0,7*0,7*0,1*14</t>
  </si>
  <si>
    <t>275321411</t>
  </si>
  <si>
    <t>Základové patky ze ŽB bez zvýšených nároků na prostředí tř. C 20/25</t>
  </si>
  <si>
    <t>(0,35*0,35*0,6*14)</t>
  </si>
  <si>
    <t>275351121</t>
  </si>
  <si>
    <t>Zřízení bednění základových patek</t>
  </si>
  <si>
    <t>(0,35*4)*0,6*14</t>
  </si>
  <si>
    <t>275351122</t>
  </si>
  <si>
    <t>Odstranění bednění základových patek</t>
  </si>
  <si>
    <t>275362021</t>
  </si>
  <si>
    <t>Výztuž základových patek svařovanými sítěmi Kari</t>
  </si>
  <si>
    <t xml:space="preserve">"předpoklad_bude upřesněno v dílenské dokumentaci" </t>
  </si>
  <si>
    <t>(0,35*0,35*0,6*14)*50/1000</t>
  </si>
  <si>
    <t>62,392*1,1 "Přepočtené koeficientem množství</t>
  </si>
  <si>
    <t>962052210</t>
  </si>
  <si>
    <t>Bourání konstrukcí nadzákladových ze ŽB do 1 m3</t>
  </si>
  <si>
    <t>966071711</t>
  </si>
  <si>
    <t>Bourání sloupků a vzpěr plotových ocelových do 2,5 m zabetonovaných</t>
  </si>
  <si>
    <t>5,579*20 "Přepočtené koeficientem množství</t>
  </si>
  <si>
    <t>Přesun hmot pro pozemní komunikace a oplocení</t>
  </si>
  <si>
    <t>766430R01</t>
  </si>
  <si>
    <t>T-201 - D+M _ dřevěná plotová výplň</t>
  </si>
  <si>
    <t>766430R02</t>
  </si>
  <si>
    <t>T-202 - D+M _ dřevěná plotová výplň</t>
  </si>
  <si>
    <t>766430R03</t>
  </si>
  <si>
    <t>T-203 - D+M _ dřevěná plotová výplň</t>
  </si>
  <si>
    <t>Z-101 - D+M _ atypická příchytka podhrabové desky</t>
  </si>
  <si>
    <t>Z-102 - D+M _ atypická příchytka podhrabové desky</t>
  </si>
  <si>
    <t>Z-103 - D+M _ atypická příchytka podhrabové desky</t>
  </si>
  <si>
    <t>Z-104 - D+M _ ocelový sloupek</t>
  </si>
  <si>
    <t>Z-105 - D+M _ ocelová příchytka vařena ke sloupkům</t>
  </si>
  <si>
    <t>OST1</t>
  </si>
  <si>
    <t>Ostatní výpisy výrobků</t>
  </si>
  <si>
    <t>795979N01</t>
  </si>
  <si>
    <t>O-301 - D+M _ plotová podhrabová deska 200/50 mm _ délka 2500 mm</t>
  </si>
  <si>
    <t>SO406 - doplněk - Úpravy VO - ul. školní</t>
  </si>
  <si>
    <t>Pol573</t>
  </si>
  <si>
    <t>Svítidlo VO, LED 28W (ref.typ Schéder Voltana 3)</t>
  </si>
  <si>
    <t>SO 602 - Úpravy stávajících komunikací  a chodníků - ul. Školní</t>
  </si>
  <si>
    <t>SO 602.4 - Chodníky v ul. Školní</t>
  </si>
  <si>
    <t>113106571</t>
  </si>
  <si>
    <t>Rozebrání dlažeb vozovek ze zámkové dlažby s ložem z kameniva strojně pl přes 200 m2</t>
  </si>
  <si>
    <t>"rozsah_SO 602.4_odměřeno elektronicky"</t>
  </si>
  <si>
    <t>242,0</t>
  </si>
  <si>
    <t>113107222</t>
  </si>
  <si>
    <t>Odstranění podkladu z kameniva tl 200 mm strojně pl přes 200 m2</t>
  </si>
  <si>
    <t>805,0</t>
  </si>
  <si>
    <t>113107242</t>
  </si>
  <si>
    <t>Odstranění krytu živičného tl 100 mm strojně pl přes 200 m2</t>
  </si>
  <si>
    <t>162,5+124,0</t>
  </si>
  <si>
    <t>182,8</t>
  </si>
  <si>
    <t>"drenážní systém" 19,5</t>
  </si>
  <si>
    <t>9,6*2 "Přepočtené koeficientem množství</t>
  </si>
  <si>
    <t>202,3</t>
  </si>
  <si>
    <t>202,3*20 "Přepočtené koeficientem množství</t>
  </si>
  <si>
    <t>9,6</t>
  </si>
  <si>
    <t>202,3*1,8 "Přepočtené koeficientem množství</t>
  </si>
  <si>
    <t>908,0</t>
  </si>
  <si>
    <t>98,5</t>
  </si>
  <si>
    <t>692,0</t>
  </si>
  <si>
    <t>692*0,02652 "Přepočtené koeficientem množství</t>
  </si>
  <si>
    <t>290,0+10,5</t>
  </si>
  <si>
    <t>897,5+640,5</t>
  </si>
  <si>
    <t>10,5</t>
  </si>
  <si>
    <t>565155101</t>
  </si>
  <si>
    <t>Asfaltový beton vrstva podkladní ACP 16+ tl 70 mm š do 1,5 m</t>
  </si>
  <si>
    <t>607,5</t>
  </si>
  <si>
    <t>37,3</t>
  </si>
  <si>
    <t>596211122</t>
  </si>
  <si>
    <t>Kladení zámkové dlažby komunikací pro pěší tl 60 mm skupiny B pl do 300 m2</t>
  </si>
  <si>
    <t>290,0</t>
  </si>
  <si>
    <t>290*1,1 "Přepočtené koeficientem množství</t>
  </si>
  <si>
    <t>596211220</t>
  </si>
  <si>
    <t>Kladení zámkové dlažby komunikací pro pěší tl 80 mm skupiny B pl do 50 m2</t>
  </si>
  <si>
    <t>10,5*1,1 "Přepočtené koeficientem množství</t>
  </si>
  <si>
    <t>38,5*1,1 "Přepočtené koeficientem množství</t>
  </si>
  <si>
    <t>162,5</t>
  </si>
  <si>
    <t>162,5*1,1 "Přepočtené koeficientem množství</t>
  </si>
  <si>
    <t>157,8</t>
  </si>
  <si>
    <t>157,8*1,1 "Přepočtené koeficientem množství</t>
  </si>
  <si>
    <t>68,2</t>
  </si>
  <si>
    <t>55,0</t>
  </si>
  <si>
    <t>581,813*20 "Přepočtené koeficientem množství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</si>
</sst>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0000A8"/>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35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23"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22" xfId="0"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38" fillId="2" borderId="19" xfId="0" applyFont="1" applyFill="1" applyBorder="1" applyAlignment="1" applyProtection="1">
      <alignment horizontal="left" vertical="center"/>
      <protection locked="0"/>
    </xf>
    <xf numFmtId="0" fontId="38" fillId="0" borderId="2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0" fontId="4" fillId="3" borderId="7" xfId="0" applyFont="1" applyFill="1" applyBorder="1" applyAlignment="1" applyProtection="1">
      <alignment horizontal="left" vertical="center"/>
    </xf>
    <xf numFmtId="0" fontId="0" fillId="3" borderId="7" xfId="0" applyFont="1" applyFill="1" applyBorder="1" applyAlignment="1" applyProtection="1">
      <alignmen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4" fontId="7" fillId="0" borderId="0" xfId="0" applyNumberFormat="1" applyFont="1" applyAlignment="1" applyProtection="1">
      <alignment horizontal="right" vertical="center"/>
    </xf>
    <xf numFmtId="4" fontId="29" fillId="0" borderId="0" xfId="0" applyNumberFormat="1" applyFont="1" applyAlignment="1" applyProtection="1">
      <alignment horizontal="right" vertical="center"/>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3" fillId="4" borderId="7" xfId="0" applyFont="1" applyFill="1" applyBorder="1" applyAlignment="1" applyProtection="1">
      <alignment horizontal="center" vertical="center"/>
    </xf>
    <xf numFmtId="0" fontId="28" fillId="0" borderId="0" xfId="0" applyFont="1" applyAlignment="1" applyProtection="1">
      <alignment horizontal="left" vertical="center" wrapText="1"/>
    </xf>
    <xf numFmtId="0" fontId="31"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0" fillId="0" borderId="0" xfId="0" applyFont="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22" fillId="0" borderId="0" xfId="0" applyFont="1" applyAlignment="1" applyProtection="1">
      <alignment horizontal="left" vertical="center"/>
    </xf>
    <xf numFmtId="0" fontId="22" fillId="0" borderId="0" xfId="0" applyFont="1" applyAlignment="1">
      <alignment horizontal="lef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91"/>
  <sheetViews>
    <sheetView showGridLines="0" topLeftCell="A121" workbookViewId="0">
      <selection activeCell="A147" sqref="A147"/>
    </sheetView>
  </sheetViews>
  <sheetFormatPr defaultRowHeight="11.2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c r="A1" s="17" t="s">
        <v>0</v>
      </c>
      <c r="AZ1" s="17" t="s">
        <v>1</v>
      </c>
      <c r="BA1" s="17" t="s">
        <v>2</v>
      </c>
      <c r="BB1" s="17" t="s">
        <v>3</v>
      </c>
      <c r="BT1" s="17" t="s">
        <v>4</v>
      </c>
      <c r="BU1" s="17" t="s">
        <v>4</v>
      </c>
      <c r="BV1" s="17" t="s">
        <v>5</v>
      </c>
    </row>
    <row r="2" spans="1:74" s="1" customFormat="1" ht="36.950000000000003" customHeight="1">
      <c r="AR2" s="302"/>
      <c r="AS2" s="302"/>
      <c r="AT2" s="302"/>
      <c r="AU2" s="302"/>
      <c r="AV2" s="302"/>
      <c r="AW2" s="302"/>
      <c r="AX2" s="302"/>
      <c r="AY2" s="302"/>
      <c r="AZ2" s="302"/>
      <c r="BA2" s="302"/>
      <c r="BB2" s="302"/>
      <c r="BC2" s="302"/>
      <c r="BD2" s="302"/>
      <c r="BE2" s="302"/>
      <c r="BS2" s="18" t="s">
        <v>6</v>
      </c>
      <c r="BT2" s="18" t="s">
        <v>7</v>
      </c>
    </row>
    <row r="3" spans="1:74"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pans="1:74" s="1" customFormat="1" ht="12" customHeight="1">
      <c r="B5" s="22"/>
      <c r="C5" s="23"/>
      <c r="D5" s="27" t="s">
        <v>13</v>
      </c>
      <c r="E5" s="23"/>
      <c r="F5" s="23"/>
      <c r="G5" s="23"/>
      <c r="H5" s="23"/>
      <c r="I5" s="23"/>
      <c r="J5" s="23"/>
      <c r="K5" s="308" t="s">
        <v>14</v>
      </c>
      <c r="L5" s="309"/>
      <c r="M5" s="309"/>
      <c r="N5" s="309"/>
      <c r="O5" s="309"/>
      <c r="P5" s="309"/>
      <c r="Q5" s="309"/>
      <c r="R5" s="309"/>
      <c r="S5" s="309"/>
      <c r="T5" s="309"/>
      <c r="U5" s="309"/>
      <c r="V5" s="309"/>
      <c r="W5" s="309"/>
      <c r="X5" s="309"/>
      <c r="Y5" s="309"/>
      <c r="Z5" s="309"/>
      <c r="AA5" s="309"/>
      <c r="AB5" s="309"/>
      <c r="AC5" s="309"/>
      <c r="AD5" s="309"/>
      <c r="AE5" s="309"/>
      <c r="AF5" s="309"/>
      <c r="AG5" s="309"/>
      <c r="AH5" s="309"/>
      <c r="AI5" s="309"/>
      <c r="AJ5" s="309"/>
      <c r="AK5" s="309"/>
      <c r="AL5" s="309"/>
      <c r="AM5" s="309"/>
      <c r="AN5" s="309"/>
      <c r="AO5" s="309"/>
      <c r="AP5" s="23"/>
      <c r="AQ5" s="23"/>
      <c r="AR5" s="21"/>
      <c r="BE5" s="305" t="s">
        <v>15</v>
      </c>
      <c r="BS5" s="18" t="s">
        <v>6</v>
      </c>
    </row>
    <row r="6" spans="1:74" s="1" customFormat="1" ht="36.950000000000003" customHeight="1">
      <c r="B6" s="22"/>
      <c r="C6" s="23"/>
      <c r="D6" s="29" t="s">
        <v>16</v>
      </c>
      <c r="E6" s="23"/>
      <c r="F6" s="23"/>
      <c r="G6" s="23"/>
      <c r="H6" s="23"/>
      <c r="I6" s="23"/>
      <c r="J6" s="23"/>
      <c r="K6" s="310" t="s">
        <v>17</v>
      </c>
      <c r="L6" s="309"/>
      <c r="M6" s="309"/>
      <c r="N6" s="309"/>
      <c r="O6" s="309"/>
      <c r="P6" s="309"/>
      <c r="Q6" s="309"/>
      <c r="R6" s="309"/>
      <c r="S6" s="309"/>
      <c r="T6" s="309"/>
      <c r="U6" s="309"/>
      <c r="V6" s="309"/>
      <c r="W6" s="309"/>
      <c r="X6" s="309"/>
      <c r="Y6" s="309"/>
      <c r="Z6" s="309"/>
      <c r="AA6" s="309"/>
      <c r="AB6" s="309"/>
      <c r="AC6" s="309"/>
      <c r="AD6" s="309"/>
      <c r="AE6" s="309"/>
      <c r="AF6" s="309"/>
      <c r="AG6" s="309"/>
      <c r="AH6" s="309"/>
      <c r="AI6" s="309"/>
      <c r="AJ6" s="309"/>
      <c r="AK6" s="309"/>
      <c r="AL6" s="309"/>
      <c r="AM6" s="309"/>
      <c r="AN6" s="309"/>
      <c r="AO6" s="309"/>
      <c r="AP6" s="23"/>
      <c r="AQ6" s="23"/>
      <c r="AR6" s="21"/>
      <c r="BE6" s="306"/>
      <c r="BS6" s="18" t="s">
        <v>6</v>
      </c>
    </row>
    <row r="7" spans="1:74" s="1" customFormat="1" ht="12" customHeight="1">
      <c r="B7" s="22"/>
      <c r="C7" s="23"/>
      <c r="D7" s="30"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0" t="s">
        <v>20</v>
      </c>
      <c r="AL7" s="23"/>
      <c r="AM7" s="23"/>
      <c r="AN7" s="28" t="s">
        <v>21</v>
      </c>
      <c r="AO7" s="23"/>
      <c r="AP7" s="23"/>
      <c r="AQ7" s="23"/>
      <c r="AR7" s="21"/>
      <c r="BE7" s="306"/>
      <c r="BS7" s="18" t="s">
        <v>6</v>
      </c>
    </row>
    <row r="8" spans="1:74" s="1" customFormat="1" ht="12" customHeight="1">
      <c r="B8" s="22"/>
      <c r="C8" s="23"/>
      <c r="D8" s="30" t="s">
        <v>22</v>
      </c>
      <c r="E8" s="23"/>
      <c r="F8" s="23"/>
      <c r="G8" s="23"/>
      <c r="H8" s="23"/>
      <c r="I8" s="23"/>
      <c r="J8" s="23"/>
      <c r="K8" s="28" t="s">
        <v>23</v>
      </c>
      <c r="L8" s="23"/>
      <c r="M8" s="23"/>
      <c r="N8" s="23"/>
      <c r="O8" s="23"/>
      <c r="P8" s="23"/>
      <c r="Q8" s="23"/>
      <c r="R8" s="23"/>
      <c r="S8" s="23"/>
      <c r="T8" s="23"/>
      <c r="U8" s="23"/>
      <c r="V8" s="23"/>
      <c r="W8" s="23"/>
      <c r="X8" s="23"/>
      <c r="Y8" s="23"/>
      <c r="Z8" s="23"/>
      <c r="AA8" s="23"/>
      <c r="AB8" s="23"/>
      <c r="AC8" s="23"/>
      <c r="AD8" s="23"/>
      <c r="AE8" s="23"/>
      <c r="AF8" s="23"/>
      <c r="AG8" s="23"/>
      <c r="AH8" s="23"/>
      <c r="AI8" s="23"/>
      <c r="AJ8" s="23"/>
      <c r="AK8" s="30" t="s">
        <v>24</v>
      </c>
      <c r="AL8" s="23"/>
      <c r="AM8" s="23"/>
      <c r="AN8" s="31" t="s">
        <v>25</v>
      </c>
      <c r="AO8" s="23"/>
      <c r="AP8" s="23"/>
      <c r="AQ8" s="23"/>
      <c r="AR8" s="21"/>
      <c r="BE8" s="306"/>
      <c r="BS8" s="18" t="s">
        <v>6</v>
      </c>
    </row>
    <row r="9" spans="1:74" s="1" customFormat="1" ht="29.25" customHeight="1">
      <c r="B9" s="22"/>
      <c r="C9" s="23"/>
      <c r="D9" s="27" t="s">
        <v>26</v>
      </c>
      <c r="E9" s="23"/>
      <c r="F9" s="23"/>
      <c r="G9" s="23"/>
      <c r="H9" s="23"/>
      <c r="I9" s="23"/>
      <c r="J9" s="23"/>
      <c r="K9" s="32" t="s">
        <v>27</v>
      </c>
      <c r="L9" s="23"/>
      <c r="M9" s="23"/>
      <c r="N9" s="23"/>
      <c r="O9" s="23"/>
      <c r="P9" s="23"/>
      <c r="Q9" s="23"/>
      <c r="R9" s="23"/>
      <c r="S9" s="23"/>
      <c r="T9" s="23"/>
      <c r="U9" s="23"/>
      <c r="V9" s="23"/>
      <c r="W9" s="23"/>
      <c r="X9" s="23"/>
      <c r="Y9" s="23"/>
      <c r="Z9" s="23"/>
      <c r="AA9" s="23"/>
      <c r="AB9" s="23"/>
      <c r="AC9" s="23"/>
      <c r="AD9" s="23"/>
      <c r="AE9" s="23"/>
      <c r="AF9" s="23"/>
      <c r="AG9" s="23"/>
      <c r="AH9" s="23"/>
      <c r="AI9" s="23"/>
      <c r="AJ9" s="23"/>
      <c r="AK9" s="27" t="s">
        <v>28</v>
      </c>
      <c r="AL9" s="23"/>
      <c r="AM9" s="23"/>
      <c r="AN9" s="32" t="s">
        <v>29</v>
      </c>
      <c r="AO9" s="23"/>
      <c r="AP9" s="23"/>
      <c r="AQ9" s="23"/>
      <c r="AR9" s="21"/>
      <c r="BE9" s="306"/>
      <c r="BS9" s="18" t="s">
        <v>6</v>
      </c>
    </row>
    <row r="10" spans="1:74" s="1" customFormat="1" ht="12" customHeight="1">
      <c r="B10" s="22"/>
      <c r="C10" s="23"/>
      <c r="D10" s="30" t="s">
        <v>30</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0" t="s">
        <v>31</v>
      </c>
      <c r="AL10" s="23"/>
      <c r="AM10" s="23"/>
      <c r="AN10" s="28" t="s">
        <v>1</v>
      </c>
      <c r="AO10" s="23"/>
      <c r="AP10" s="23"/>
      <c r="AQ10" s="23"/>
      <c r="AR10" s="21"/>
      <c r="BE10" s="306"/>
      <c r="BS10" s="18" t="s">
        <v>6</v>
      </c>
    </row>
    <row r="11" spans="1:74" s="1" customFormat="1" ht="18.399999999999999" customHeight="1">
      <c r="B11" s="22"/>
      <c r="C11" s="23"/>
      <c r="D11" s="23"/>
      <c r="E11" s="28" t="s">
        <v>32</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0" t="s">
        <v>33</v>
      </c>
      <c r="AL11" s="23"/>
      <c r="AM11" s="23"/>
      <c r="AN11" s="28" t="s">
        <v>1</v>
      </c>
      <c r="AO11" s="23"/>
      <c r="AP11" s="23"/>
      <c r="AQ11" s="23"/>
      <c r="AR11" s="21"/>
      <c r="BE11" s="306"/>
      <c r="BS11" s="18" t="s">
        <v>6</v>
      </c>
    </row>
    <row r="12" spans="1:74" s="1" customFormat="1" ht="6.95"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06"/>
      <c r="BS12" s="18" t="s">
        <v>6</v>
      </c>
    </row>
    <row r="13" spans="1:74" s="1" customFormat="1" ht="12" customHeight="1">
      <c r="B13" s="22"/>
      <c r="C13" s="23"/>
      <c r="D13" s="30" t="s">
        <v>34</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0" t="s">
        <v>31</v>
      </c>
      <c r="AL13" s="23"/>
      <c r="AM13" s="23"/>
      <c r="AN13" s="33" t="s">
        <v>35</v>
      </c>
      <c r="AO13" s="23"/>
      <c r="AP13" s="23"/>
      <c r="AQ13" s="23"/>
      <c r="AR13" s="21"/>
      <c r="BE13" s="306"/>
      <c r="BS13" s="18" t="s">
        <v>6</v>
      </c>
    </row>
    <row r="14" spans="1:74" ht="12.75">
      <c r="B14" s="22"/>
      <c r="C14" s="23"/>
      <c r="D14" s="23"/>
      <c r="E14" s="311" t="s">
        <v>35</v>
      </c>
      <c r="F14" s="312"/>
      <c r="G14" s="312"/>
      <c r="H14" s="312"/>
      <c r="I14" s="312"/>
      <c r="J14" s="312"/>
      <c r="K14" s="312"/>
      <c r="L14" s="312"/>
      <c r="M14" s="312"/>
      <c r="N14" s="312"/>
      <c r="O14" s="312"/>
      <c r="P14" s="312"/>
      <c r="Q14" s="312"/>
      <c r="R14" s="312"/>
      <c r="S14" s="312"/>
      <c r="T14" s="312"/>
      <c r="U14" s="312"/>
      <c r="V14" s="312"/>
      <c r="W14" s="312"/>
      <c r="X14" s="312"/>
      <c r="Y14" s="312"/>
      <c r="Z14" s="312"/>
      <c r="AA14" s="312"/>
      <c r="AB14" s="312"/>
      <c r="AC14" s="312"/>
      <c r="AD14" s="312"/>
      <c r="AE14" s="312"/>
      <c r="AF14" s="312"/>
      <c r="AG14" s="312"/>
      <c r="AH14" s="312"/>
      <c r="AI14" s="312"/>
      <c r="AJ14" s="312"/>
      <c r="AK14" s="30" t="s">
        <v>33</v>
      </c>
      <c r="AL14" s="23"/>
      <c r="AM14" s="23"/>
      <c r="AN14" s="33" t="s">
        <v>35</v>
      </c>
      <c r="AO14" s="23"/>
      <c r="AP14" s="23"/>
      <c r="AQ14" s="23"/>
      <c r="AR14" s="21"/>
      <c r="BE14" s="306"/>
      <c r="BS14" s="18" t="s">
        <v>6</v>
      </c>
    </row>
    <row r="15" spans="1:74" s="1" customFormat="1" ht="6.95"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06"/>
      <c r="BS15" s="18" t="s">
        <v>4</v>
      </c>
    </row>
    <row r="16" spans="1:74" s="1" customFormat="1" ht="12" customHeight="1">
      <c r="B16" s="22"/>
      <c r="C16" s="23"/>
      <c r="D16" s="30" t="s">
        <v>36</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0" t="s">
        <v>31</v>
      </c>
      <c r="AL16" s="23"/>
      <c r="AM16" s="23"/>
      <c r="AN16" s="28" t="s">
        <v>1</v>
      </c>
      <c r="AO16" s="23"/>
      <c r="AP16" s="23"/>
      <c r="AQ16" s="23"/>
      <c r="AR16" s="21"/>
      <c r="BE16" s="306"/>
      <c r="BS16" s="18" t="s">
        <v>4</v>
      </c>
    </row>
    <row r="17" spans="1:71" s="1" customFormat="1" ht="18.399999999999999" customHeight="1">
      <c r="B17" s="22"/>
      <c r="C17" s="23"/>
      <c r="D17" s="23"/>
      <c r="E17" s="28" t="s">
        <v>37</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0" t="s">
        <v>33</v>
      </c>
      <c r="AL17" s="23"/>
      <c r="AM17" s="23"/>
      <c r="AN17" s="28" t="s">
        <v>1</v>
      </c>
      <c r="AO17" s="23"/>
      <c r="AP17" s="23"/>
      <c r="AQ17" s="23"/>
      <c r="AR17" s="21"/>
      <c r="BE17" s="306"/>
      <c r="BS17" s="18" t="s">
        <v>38</v>
      </c>
    </row>
    <row r="18" spans="1:71" s="1" customFormat="1" ht="6.95"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06"/>
      <c r="BS18" s="18" t="s">
        <v>6</v>
      </c>
    </row>
    <row r="19" spans="1:71" s="1" customFormat="1" ht="12" customHeight="1">
      <c r="B19" s="22"/>
      <c r="C19" s="23"/>
      <c r="D19" s="30" t="s">
        <v>39</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0" t="s">
        <v>31</v>
      </c>
      <c r="AL19" s="23"/>
      <c r="AM19" s="23"/>
      <c r="AN19" s="28" t="s">
        <v>1</v>
      </c>
      <c r="AO19" s="23"/>
      <c r="AP19" s="23"/>
      <c r="AQ19" s="23"/>
      <c r="AR19" s="21"/>
      <c r="BE19" s="306"/>
      <c r="BS19" s="18" t="s">
        <v>6</v>
      </c>
    </row>
    <row r="20" spans="1:71" s="1" customFormat="1" ht="18.399999999999999" customHeight="1">
      <c r="B20" s="22"/>
      <c r="C20" s="23"/>
      <c r="D20" s="23"/>
      <c r="E20" s="28" t="s">
        <v>40</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0" t="s">
        <v>33</v>
      </c>
      <c r="AL20" s="23"/>
      <c r="AM20" s="23"/>
      <c r="AN20" s="28" t="s">
        <v>1</v>
      </c>
      <c r="AO20" s="23"/>
      <c r="AP20" s="23"/>
      <c r="AQ20" s="23"/>
      <c r="AR20" s="21"/>
      <c r="BE20" s="306"/>
      <c r="BS20" s="18" t="s">
        <v>38</v>
      </c>
    </row>
    <row r="21" spans="1:71" s="1" customFormat="1" ht="6.95"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06"/>
    </row>
    <row r="22" spans="1:71" s="1" customFormat="1" ht="12" customHeight="1">
      <c r="B22" s="22"/>
      <c r="C22" s="23"/>
      <c r="D22" s="30" t="s">
        <v>41</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06"/>
    </row>
    <row r="23" spans="1:71" s="1" customFormat="1" ht="71.25" customHeight="1">
      <c r="B23" s="22"/>
      <c r="C23" s="23"/>
      <c r="D23" s="23"/>
      <c r="E23" s="313" t="s">
        <v>42</v>
      </c>
      <c r="F23" s="313"/>
      <c r="G23" s="313"/>
      <c r="H23" s="313"/>
      <c r="I23" s="313"/>
      <c r="J23" s="313"/>
      <c r="K23" s="313"/>
      <c r="L23" s="313"/>
      <c r="M23" s="313"/>
      <c r="N23" s="313"/>
      <c r="O23" s="313"/>
      <c r="P23" s="313"/>
      <c r="Q23" s="313"/>
      <c r="R23" s="313"/>
      <c r="S23" s="313"/>
      <c r="T23" s="313"/>
      <c r="U23" s="313"/>
      <c r="V23" s="313"/>
      <c r="W23" s="313"/>
      <c r="X23" s="313"/>
      <c r="Y23" s="313"/>
      <c r="Z23" s="313"/>
      <c r="AA23" s="313"/>
      <c r="AB23" s="313"/>
      <c r="AC23" s="313"/>
      <c r="AD23" s="313"/>
      <c r="AE23" s="313"/>
      <c r="AF23" s="313"/>
      <c r="AG23" s="313"/>
      <c r="AH23" s="313"/>
      <c r="AI23" s="313"/>
      <c r="AJ23" s="313"/>
      <c r="AK23" s="313"/>
      <c r="AL23" s="313"/>
      <c r="AM23" s="313"/>
      <c r="AN23" s="313"/>
      <c r="AO23" s="23"/>
      <c r="AP23" s="23"/>
      <c r="AQ23" s="23"/>
      <c r="AR23" s="21"/>
      <c r="BE23" s="306"/>
    </row>
    <row r="24" spans="1:71" s="1" customFormat="1" ht="6.95"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06"/>
    </row>
    <row r="25" spans="1:71" s="1" customFormat="1" ht="6.95" customHeight="1">
      <c r="B25" s="22"/>
      <c r="C25" s="23"/>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3"/>
      <c r="AQ25" s="23"/>
      <c r="AR25" s="21"/>
      <c r="BE25" s="306"/>
    </row>
    <row r="26" spans="1:71" s="2" customFormat="1" ht="25.9" customHeight="1">
      <c r="A26" s="36"/>
      <c r="B26" s="37"/>
      <c r="C26" s="38"/>
      <c r="D26" s="39" t="s">
        <v>43</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14">
        <f>ROUND(AG94,2)</f>
        <v>0</v>
      </c>
      <c r="AL26" s="315"/>
      <c r="AM26" s="315"/>
      <c r="AN26" s="315"/>
      <c r="AO26" s="315"/>
      <c r="AP26" s="38"/>
      <c r="AQ26" s="38"/>
      <c r="AR26" s="41"/>
      <c r="BE26" s="306"/>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06"/>
    </row>
    <row r="28" spans="1:71" s="2" customFormat="1" ht="12.75">
      <c r="A28" s="36"/>
      <c r="B28" s="37"/>
      <c r="C28" s="38"/>
      <c r="D28" s="38"/>
      <c r="E28" s="38"/>
      <c r="F28" s="38"/>
      <c r="G28" s="38"/>
      <c r="H28" s="38"/>
      <c r="I28" s="38"/>
      <c r="J28" s="38"/>
      <c r="K28" s="38"/>
      <c r="L28" s="316" t="s">
        <v>44</v>
      </c>
      <c r="M28" s="316"/>
      <c r="N28" s="316"/>
      <c r="O28" s="316"/>
      <c r="P28" s="316"/>
      <c r="Q28" s="38"/>
      <c r="R28" s="38"/>
      <c r="S28" s="38"/>
      <c r="T28" s="38"/>
      <c r="U28" s="38"/>
      <c r="V28" s="38"/>
      <c r="W28" s="316" t="s">
        <v>45</v>
      </c>
      <c r="X28" s="316"/>
      <c r="Y28" s="316"/>
      <c r="Z28" s="316"/>
      <c r="AA28" s="316"/>
      <c r="AB28" s="316"/>
      <c r="AC28" s="316"/>
      <c r="AD28" s="316"/>
      <c r="AE28" s="316"/>
      <c r="AF28" s="38"/>
      <c r="AG28" s="38"/>
      <c r="AH28" s="38"/>
      <c r="AI28" s="38"/>
      <c r="AJ28" s="38"/>
      <c r="AK28" s="316" t="s">
        <v>46</v>
      </c>
      <c r="AL28" s="316"/>
      <c r="AM28" s="316"/>
      <c r="AN28" s="316"/>
      <c r="AO28" s="316"/>
      <c r="AP28" s="38"/>
      <c r="AQ28" s="38"/>
      <c r="AR28" s="41"/>
      <c r="BE28" s="306"/>
    </row>
    <row r="29" spans="1:71" s="3" customFormat="1" ht="14.45" customHeight="1">
      <c r="B29" s="42"/>
      <c r="C29" s="43"/>
      <c r="D29" s="30" t="s">
        <v>47</v>
      </c>
      <c r="E29" s="43"/>
      <c r="F29" s="30" t="s">
        <v>48</v>
      </c>
      <c r="G29" s="43"/>
      <c r="H29" s="43"/>
      <c r="I29" s="43"/>
      <c r="J29" s="43"/>
      <c r="K29" s="43"/>
      <c r="L29" s="299">
        <v>0.21</v>
      </c>
      <c r="M29" s="298"/>
      <c r="N29" s="298"/>
      <c r="O29" s="298"/>
      <c r="P29" s="298"/>
      <c r="Q29" s="43"/>
      <c r="R29" s="43"/>
      <c r="S29" s="43"/>
      <c r="T29" s="43"/>
      <c r="U29" s="43"/>
      <c r="V29" s="43"/>
      <c r="W29" s="297">
        <f>ROUND(AZ94, 2)</f>
        <v>0</v>
      </c>
      <c r="X29" s="298"/>
      <c r="Y29" s="298"/>
      <c r="Z29" s="298"/>
      <c r="AA29" s="298"/>
      <c r="AB29" s="298"/>
      <c r="AC29" s="298"/>
      <c r="AD29" s="298"/>
      <c r="AE29" s="298"/>
      <c r="AF29" s="43"/>
      <c r="AG29" s="43"/>
      <c r="AH29" s="43"/>
      <c r="AI29" s="43"/>
      <c r="AJ29" s="43"/>
      <c r="AK29" s="297">
        <f>ROUND(AV94, 2)</f>
        <v>0</v>
      </c>
      <c r="AL29" s="298"/>
      <c r="AM29" s="298"/>
      <c r="AN29" s="298"/>
      <c r="AO29" s="298"/>
      <c r="AP29" s="43"/>
      <c r="AQ29" s="43"/>
      <c r="AR29" s="44"/>
      <c r="BE29" s="307"/>
    </row>
    <row r="30" spans="1:71" s="3" customFormat="1" ht="14.45" customHeight="1">
      <c r="B30" s="42"/>
      <c r="C30" s="43"/>
      <c r="D30" s="43"/>
      <c r="E30" s="43"/>
      <c r="F30" s="30" t="s">
        <v>49</v>
      </c>
      <c r="G30" s="43"/>
      <c r="H30" s="43"/>
      <c r="I30" s="43"/>
      <c r="J30" s="43"/>
      <c r="K30" s="43"/>
      <c r="L30" s="299">
        <v>0.15</v>
      </c>
      <c r="M30" s="298"/>
      <c r="N30" s="298"/>
      <c r="O30" s="298"/>
      <c r="P30" s="298"/>
      <c r="Q30" s="43"/>
      <c r="R30" s="43"/>
      <c r="S30" s="43"/>
      <c r="T30" s="43"/>
      <c r="U30" s="43"/>
      <c r="V30" s="43"/>
      <c r="W30" s="297">
        <f>ROUND(BA94, 2)</f>
        <v>0</v>
      </c>
      <c r="X30" s="298"/>
      <c r="Y30" s="298"/>
      <c r="Z30" s="298"/>
      <c r="AA30" s="298"/>
      <c r="AB30" s="298"/>
      <c r="AC30" s="298"/>
      <c r="AD30" s="298"/>
      <c r="AE30" s="298"/>
      <c r="AF30" s="43"/>
      <c r="AG30" s="43"/>
      <c r="AH30" s="43"/>
      <c r="AI30" s="43"/>
      <c r="AJ30" s="43"/>
      <c r="AK30" s="297">
        <f>ROUND(AW94, 2)</f>
        <v>0</v>
      </c>
      <c r="AL30" s="298"/>
      <c r="AM30" s="298"/>
      <c r="AN30" s="298"/>
      <c r="AO30" s="298"/>
      <c r="AP30" s="43"/>
      <c r="AQ30" s="43"/>
      <c r="AR30" s="44"/>
      <c r="BE30" s="307"/>
    </row>
    <row r="31" spans="1:71" s="3" customFormat="1" ht="14.45" hidden="1" customHeight="1">
      <c r="B31" s="42"/>
      <c r="C31" s="43"/>
      <c r="D31" s="43"/>
      <c r="E31" s="43"/>
      <c r="F31" s="30" t="s">
        <v>50</v>
      </c>
      <c r="G31" s="43"/>
      <c r="H31" s="43"/>
      <c r="I31" s="43"/>
      <c r="J31" s="43"/>
      <c r="K31" s="43"/>
      <c r="L31" s="299">
        <v>0.21</v>
      </c>
      <c r="M31" s="298"/>
      <c r="N31" s="298"/>
      <c r="O31" s="298"/>
      <c r="P31" s="298"/>
      <c r="Q31" s="43"/>
      <c r="R31" s="43"/>
      <c r="S31" s="43"/>
      <c r="T31" s="43"/>
      <c r="U31" s="43"/>
      <c r="V31" s="43"/>
      <c r="W31" s="297">
        <f>ROUND(BB94, 2)</f>
        <v>0</v>
      </c>
      <c r="X31" s="298"/>
      <c r="Y31" s="298"/>
      <c r="Z31" s="298"/>
      <c r="AA31" s="298"/>
      <c r="AB31" s="298"/>
      <c r="AC31" s="298"/>
      <c r="AD31" s="298"/>
      <c r="AE31" s="298"/>
      <c r="AF31" s="43"/>
      <c r="AG31" s="43"/>
      <c r="AH31" s="43"/>
      <c r="AI31" s="43"/>
      <c r="AJ31" s="43"/>
      <c r="AK31" s="297">
        <v>0</v>
      </c>
      <c r="AL31" s="298"/>
      <c r="AM31" s="298"/>
      <c r="AN31" s="298"/>
      <c r="AO31" s="298"/>
      <c r="AP31" s="43"/>
      <c r="AQ31" s="43"/>
      <c r="AR31" s="44"/>
      <c r="BE31" s="307"/>
    </row>
    <row r="32" spans="1:71" s="3" customFormat="1" ht="14.45" hidden="1" customHeight="1">
      <c r="B32" s="42"/>
      <c r="C32" s="43"/>
      <c r="D32" s="43"/>
      <c r="E32" s="43"/>
      <c r="F32" s="30" t="s">
        <v>51</v>
      </c>
      <c r="G32" s="43"/>
      <c r="H32" s="43"/>
      <c r="I32" s="43"/>
      <c r="J32" s="43"/>
      <c r="K32" s="43"/>
      <c r="L32" s="299">
        <v>0.15</v>
      </c>
      <c r="M32" s="298"/>
      <c r="N32" s="298"/>
      <c r="O32" s="298"/>
      <c r="P32" s="298"/>
      <c r="Q32" s="43"/>
      <c r="R32" s="43"/>
      <c r="S32" s="43"/>
      <c r="T32" s="43"/>
      <c r="U32" s="43"/>
      <c r="V32" s="43"/>
      <c r="W32" s="297">
        <f>ROUND(BC94, 2)</f>
        <v>0</v>
      </c>
      <c r="X32" s="298"/>
      <c r="Y32" s="298"/>
      <c r="Z32" s="298"/>
      <c r="AA32" s="298"/>
      <c r="AB32" s="298"/>
      <c r="AC32" s="298"/>
      <c r="AD32" s="298"/>
      <c r="AE32" s="298"/>
      <c r="AF32" s="43"/>
      <c r="AG32" s="43"/>
      <c r="AH32" s="43"/>
      <c r="AI32" s="43"/>
      <c r="AJ32" s="43"/>
      <c r="AK32" s="297">
        <v>0</v>
      </c>
      <c r="AL32" s="298"/>
      <c r="AM32" s="298"/>
      <c r="AN32" s="298"/>
      <c r="AO32" s="298"/>
      <c r="AP32" s="43"/>
      <c r="AQ32" s="43"/>
      <c r="AR32" s="44"/>
      <c r="BE32" s="307"/>
    </row>
    <row r="33" spans="1:57" s="3" customFormat="1" ht="14.45" hidden="1" customHeight="1">
      <c r="B33" s="42"/>
      <c r="C33" s="43"/>
      <c r="D33" s="43"/>
      <c r="E33" s="43"/>
      <c r="F33" s="30" t="s">
        <v>52</v>
      </c>
      <c r="G33" s="43"/>
      <c r="H33" s="43"/>
      <c r="I33" s="43"/>
      <c r="J33" s="43"/>
      <c r="K33" s="43"/>
      <c r="L33" s="299">
        <v>0</v>
      </c>
      <c r="M33" s="298"/>
      <c r="N33" s="298"/>
      <c r="O33" s="298"/>
      <c r="P33" s="298"/>
      <c r="Q33" s="43"/>
      <c r="R33" s="43"/>
      <c r="S33" s="43"/>
      <c r="T33" s="43"/>
      <c r="U33" s="43"/>
      <c r="V33" s="43"/>
      <c r="W33" s="297">
        <f>ROUND(BD94, 2)</f>
        <v>0</v>
      </c>
      <c r="X33" s="298"/>
      <c r="Y33" s="298"/>
      <c r="Z33" s="298"/>
      <c r="AA33" s="298"/>
      <c r="AB33" s="298"/>
      <c r="AC33" s="298"/>
      <c r="AD33" s="298"/>
      <c r="AE33" s="298"/>
      <c r="AF33" s="43"/>
      <c r="AG33" s="43"/>
      <c r="AH33" s="43"/>
      <c r="AI33" s="43"/>
      <c r="AJ33" s="43"/>
      <c r="AK33" s="297">
        <v>0</v>
      </c>
      <c r="AL33" s="298"/>
      <c r="AM33" s="298"/>
      <c r="AN33" s="298"/>
      <c r="AO33" s="298"/>
      <c r="AP33" s="43"/>
      <c r="AQ33" s="43"/>
      <c r="AR33" s="44"/>
      <c r="BE33" s="307"/>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06"/>
    </row>
    <row r="35" spans="1:57" s="2" customFormat="1" ht="25.9" customHeight="1">
      <c r="A35" s="36"/>
      <c r="B35" s="37"/>
      <c r="C35" s="45"/>
      <c r="D35" s="46" t="s">
        <v>53</v>
      </c>
      <c r="E35" s="47"/>
      <c r="F35" s="47"/>
      <c r="G35" s="47"/>
      <c r="H35" s="47"/>
      <c r="I35" s="47"/>
      <c r="J35" s="47"/>
      <c r="K35" s="47"/>
      <c r="L35" s="47"/>
      <c r="M35" s="47"/>
      <c r="N35" s="47"/>
      <c r="O35" s="47"/>
      <c r="P35" s="47"/>
      <c r="Q35" s="47"/>
      <c r="R35" s="47"/>
      <c r="S35" s="47"/>
      <c r="T35" s="48" t="s">
        <v>54</v>
      </c>
      <c r="U35" s="47"/>
      <c r="V35" s="47"/>
      <c r="W35" s="47"/>
      <c r="X35" s="300" t="s">
        <v>55</v>
      </c>
      <c r="Y35" s="301"/>
      <c r="Z35" s="301"/>
      <c r="AA35" s="301"/>
      <c r="AB35" s="301"/>
      <c r="AC35" s="47"/>
      <c r="AD35" s="47"/>
      <c r="AE35" s="47"/>
      <c r="AF35" s="47"/>
      <c r="AG35" s="47"/>
      <c r="AH35" s="47"/>
      <c r="AI35" s="47"/>
      <c r="AJ35" s="47"/>
      <c r="AK35" s="317">
        <f>SUM(AK26:AK33)</f>
        <v>0</v>
      </c>
      <c r="AL35" s="301"/>
      <c r="AM35" s="301"/>
      <c r="AN35" s="301"/>
      <c r="AO35" s="318"/>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14.45" customHeight="1">
      <c r="A37" s="36"/>
      <c r="B37" s="37"/>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41"/>
      <c r="BE37" s="36"/>
    </row>
    <row r="38" spans="1:57" s="1" customFormat="1" ht="14.45"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pans="1:57" s="1" customFormat="1" ht="14.45"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pans="1:57" s="1" customFormat="1" ht="14.45"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pans="1:57" s="1" customFormat="1" ht="14.45"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pans="1:57" s="1" customFormat="1" ht="14.45"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pans="1:57" s="1" customFormat="1" ht="14.45"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pans="1:57" s="1" customFormat="1" ht="14.45"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pans="1:57" s="1" customFormat="1" ht="14.45"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pans="1:57" s="1" customFormat="1" ht="14.45"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pans="1:57" s="1" customFormat="1" ht="14.45"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pans="1:57" s="1" customFormat="1" ht="14.45"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pans="1:57" s="2" customFormat="1" ht="14.45" customHeight="1">
      <c r="B49" s="49"/>
      <c r="C49" s="50"/>
      <c r="D49" s="51" t="s">
        <v>56</v>
      </c>
      <c r="E49" s="52"/>
      <c r="F49" s="52"/>
      <c r="G49" s="52"/>
      <c r="H49" s="52"/>
      <c r="I49" s="52"/>
      <c r="J49" s="52"/>
      <c r="K49" s="52"/>
      <c r="L49" s="52"/>
      <c r="M49" s="52"/>
      <c r="N49" s="52"/>
      <c r="O49" s="52"/>
      <c r="P49" s="52"/>
      <c r="Q49" s="52"/>
      <c r="R49" s="52"/>
      <c r="S49" s="52"/>
      <c r="T49" s="52"/>
      <c r="U49" s="52"/>
      <c r="V49" s="52"/>
      <c r="W49" s="52"/>
      <c r="X49" s="52"/>
      <c r="Y49" s="52"/>
      <c r="Z49" s="52"/>
      <c r="AA49" s="52"/>
      <c r="AB49" s="52"/>
      <c r="AC49" s="52"/>
      <c r="AD49" s="52"/>
      <c r="AE49" s="52"/>
      <c r="AF49" s="52"/>
      <c r="AG49" s="52"/>
      <c r="AH49" s="51" t="s">
        <v>57</v>
      </c>
      <c r="AI49" s="52"/>
      <c r="AJ49" s="52"/>
      <c r="AK49" s="52"/>
      <c r="AL49" s="52"/>
      <c r="AM49" s="52"/>
      <c r="AN49" s="52"/>
      <c r="AO49" s="52"/>
      <c r="AP49" s="50"/>
      <c r="AQ49" s="50"/>
      <c r="AR49" s="53"/>
    </row>
    <row r="50" spans="1:57">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spans="1:57">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spans="1:57">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spans="1:57">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spans="1:57">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spans="1:57">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spans="1:57">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spans="1: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spans="1:57">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spans="1:57">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pans="1:57" s="2" customFormat="1" ht="12.75">
      <c r="A60" s="36"/>
      <c r="B60" s="37"/>
      <c r="C60" s="38"/>
      <c r="D60" s="54" t="s">
        <v>58</v>
      </c>
      <c r="E60" s="40"/>
      <c r="F60" s="40"/>
      <c r="G60" s="40"/>
      <c r="H60" s="40"/>
      <c r="I60" s="40"/>
      <c r="J60" s="40"/>
      <c r="K60" s="40"/>
      <c r="L60" s="40"/>
      <c r="M60" s="40"/>
      <c r="N60" s="40"/>
      <c r="O60" s="40"/>
      <c r="P60" s="40"/>
      <c r="Q60" s="40"/>
      <c r="R60" s="40"/>
      <c r="S60" s="40"/>
      <c r="T60" s="40"/>
      <c r="U60" s="40"/>
      <c r="V60" s="54" t="s">
        <v>59</v>
      </c>
      <c r="W60" s="40"/>
      <c r="X60" s="40"/>
      <c r="Y60" s="40"/>
      <c r="Z60" s="40"/>
      <c r="AA60" s="40"/>
      <c r="AB60" s="40"/>
      <c r="AC60" s="40"/>
      <c r="AD60" s="40"/>
      <c r="AE60" s="40"/>
      <c r="AF60" s="40"/>
      <c r="AG60" s="40"/>
      <c r="AH60" s="54" t="s">
        <v>58</v>
      </c>
      <c r="AI60" s="40"/>
      <c r="AJ60" s="40"/>
      <c r="AK60" s="40"/>
      <c r="AL60" s="40"/>
      <c r="AM60" s="54" t="s">
        <v>59</v>
      </c>
      <c r="AN60" s="40"/>
      <c r="AO60" s="40"/>
      <c r="AP60" s="38"/>
      <c r="AQ60" s="38"/>
      <c r="AR60" s="41"/>
      <c r="BE60" s="36"/>
    </row>
    <row r="61" spans="1:57">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spans="1:57">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spans="1:57">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pans="1:57" s="2" customFormat="1" ht="12.75">
      <c r="A64" s="36"/>
      <c r="B64" s="37"/>
      <c r="C64" s="38"/>
      <c r="D64" s="51" t="s">
        <v>60</v>
      </c>
      <c r="E64" s="55"/>
      <c r="F64" s="55"/>
      <c r="G64" s="55"/>
      <c r="H64" s="55"/>
      <c r="I64" s="55"/>
      <c r="J64" s="55"/>
      <c r="K64" s="55"/>
      <c r="L64" s="55"/>
      <c r="M64" s="55"/>
      <c r="N64" s="55"/>
      <c r="O64" s="55"/>
      <c r="P64" s="55"/>
      <c r="Q64" s="55"/>
      <c r="R64" s="55"/>
      <c r="S64" s="55"/>
      <c r="T64" s="55"/>
      <c r="U64" s="55"/>
      <c r="V64" s="55"/>
      <c r="W64" s="55"/>
      <c r="X64" s="55"/>
      <c r="Y64" s="55"/>
      <c r="Z64" s="55"/>
      <c r="AA64" s="55"/>
      <c r="AB64" s="55"/>
      <c r="AC64" s="55"/>
      <c r="AD64" s="55"/>
      <c r="AE64" s="55"/>
      <c r="AF64" s="55"/>
      <c r="AG64" s="55"/>
      <c r="AH64" s="51" t="s">
        <v>61</v>
      </c>
      <c r="AI64" s="55"/>
      <c r="AJ64" s="55"/>
      <c r="AK64" s="55"/>
      <c r="AL64" s="55"/>
      <c r="AM64" s="55"/>
      <c r="AN64" s="55"/>
      <c r="AO64" s="55"/>
      <c r="AP64" s="38"/>
      <c r="AQ64" s="38"/>
      <c r="AR64" s="41"/>
      <c r="BE64" s="36"/>
    </row>
    <row r="65" spans="1:57">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spans="1:57">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spans="1:5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spans="1:57">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spans="1:57">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spans="1:57">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spans="1:57">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spans="1:57">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spans="1:57">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spans="1:57">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pans="1:57" s="2" customFormat="1" ht="12.75">
      <c r="A75" s="36"/>
      <c r="B75" s="37"/>
      <c r="C75" s="38"/>
      <c r="D75" s="54" t="s">
        <v>58</v>
      </c>
      <c r="E75" s="40"/>
      <c r="F75" s="40"/>
      <c r="G75" s="40"/>
      <c r="H75" s="40"/>
      <c r="I75" s="40"/>
      <c r="J75" s="40"/>
      <c r="K75" s="40"/>
      <c r="L75" s="40"/>
      <c r="M75" s="40"/>
      <c r="N75" s="40"/>
      <c r="O75" s="40"/>
      <c r="P75" s="40"/>
      <c r="Q75" s="40"/>
      <c r="R75" s="40"/>
      <c r="S75" s="40"/>
      <c r="T75" s="40"/>
      <c r="U75" s="40"/>
      <c r="V75" s="54" t="s">
        <v>59</v>
      </c>
      <c r="W75" s="40"/>
      <c r="X75" s="40"/>
      <c r="Y75" s="40"/>
      <c r="Z75" s="40"/>
      <c r="AA75" s="40"/>
      <c r="AB75" s="40"/>
      <c r="AC75" s="40"/>
      <c r="AD75" s="40"/>
      <c r="AE75" s="40"/>
      <c r="AF75" s="40"/>
      <c r="AG75" s="40"/>
      <c r="AH75" s="54" t="s">
        <v>58</v>
      </c>
      <c r="AI75" s="40"/>
      <c r="AJ75" s="40"/>
      <c r="AK75" s="40"/>
      <c r="AL75" s="40"/>
      <c r="AM75" s="54" t="s">
        <v>59</v>
      </c>
      <c r="AN75" s="40"/>
      <c r="AO75" s="40"/>
      <c r="AP75" s="38"/>
      <c r="AQ75" s="38"/>
      <c r="AR75" s="41"/>
      <c r="BE75" s="36"/>
    </row>
    <row r="76" spans="1:57" s="2" customFormat="1">
      <c r="A76" s="36"/>
      <c r="B76" s="37"/>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41"/>
      <c r="BE76" s="36"/>
    </row>
    <row r="77" spans="1:57" s="2" customFormat="1" ht="6.95" customHeight="1">
      <c r="A77" s="36"/>
      <c r="B77" s="56"/>
      <c r="C77" s="57"/>
      <c r="D77" s="57"/>
      <c r="E77" s="57"/>
      <c r="F77" s="57"/>
      <c r="G77" s="57"/>
      <c r="H77" s="57"/>
      <c r="I77" s="57"/>
      <c r="J77" s="57"/>
      <c r="K77" s="57"/>
      <c r="L77" s="57"/>
      <c r="M77" s="57"/>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41"/>
      <c r="BE77" s="36"/>
    </row>
    <row r="81" spans="1:91" s="2" customFormat="1" ht="6.95" customHeight="1">
      <c r="A81" s="36"/>
      <c r="B81" s="58"/>
      <c r="C81" s="59"/>
      <c r="D81" s="59"/>
      <c r="E81" s="59"/>
      <c r="F81" s="59"/>
      <c r="G81" s="59"/>
      <c r="H81" s="59"/>
      <c r="I81" s="59"/>
      <c r="J81" s="59"/>
      <c r="K81" s="59"/>
      <c r="L81" s="59"/>
      <c r="M81" s="59"/>
      <c r="N81" s="59"/>
      <c r="O81" s="59"/>
      <c r="P81" s="59"/>
      <c r="Q81" s="59"/>
      <c r="R81" s="59"/>
      <c r="S81" s="59"/>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41"/>
      <c r="BE81" s="36"/>
    </row>
    <row r="82" spans="1:91" s="2" customFormat="1" ht="24.95" customHeight="1">
      <c r="A82" s="36"/>
      <c r="B82" s="37"/>
      <c r="C82" s="24" t="s">
        <v>62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41"/>
      <c r="BE82" s="36"/>
    </row>
    <row r="83" spans="1:91" s="2" customFormat="1" ht="6.95" customHeight="1">
      <c r="A83" s="36"/>
      <c r="B83" s="37"/>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41"/>
      <c r="BE83" s="36"/>
    </row>
    <row r="84" spans="1:91" s="4" customFormat="1" ht="12" customHeight="1">
      <c r="B84" s="60"/>
      <c r="C84" s="30" t="s">
        <v>13</v>
      </c>
      <c r="D84" s="61"/>
      <c r="E84" s="61"/>
      <c r="F84" s="61"/>
      <c r="G84" s="61"/>
      <c r="H84" s="61"/>
      <c r="I84" s="61"/>
      <c r="J84" s="61"/>
      <c r="K84" s="61"/>
      <c r="L84" s="61" t="str">
        <f>K5</f>
        <v>NNP_MT_VR05</v>
      </c>
      <c r="M84" s="61"/>
      <c r="N84" s="61"/>
      <c r="O84" s="61"/>
      <c r="P84" s="61"/>
      <c r="Q84" s="61"/>
      <c r="R84" s="61"/>
      <c r="S84" s="61"/>
      <c r="T84" s="61"/>
      <c r="U84" s="61"/>
      <c r="V84" s="61"/>
      <c r="W84" s="61"/>
      <c r="X84" s="61"/>
      <c r="Y84" s="61"/>
      <c r="Z84" s="61"/>
      <c r="AA84" s="61"/>
      <c r="AB84" s="61"/>
      <c r="AC84" s="61"/>
      <c r="AD84" s="61"/>
      <c r="AE84" s="61"/>
      <c r="AF84" s="61"/>
      <c r="AG84" s="61"/>
      <c r="AH84" s="61"/>
      <c r="AI84" s="61"/>
      <c r="AJ84" s="61"/>
      <c r="AK84" s="61"/>
      <c r="AL84" s="61"/>
      <c r="AM84" s="61"/>
      <c r="AN84" s="61"/>
      <c r="AO84" s="61"/>
      <c r="AP84" s="61"/>
      <c r="AQ84" s="61"/>
      <c r="AR84" s="62"/>
    </row>
    <row r="85" spans="1:91" s="5" customFormat="1" ht="36.950000000000003" customHeight="1">
      <c r="B85" s="63"/>
      <c r="C85" s="64" t="s">
        <v>16</v>
      </c>
      <c r="D85" s="65"/>
      <c r="E85" s="65"/>
      <c r="F85" s="65"/>
      <c r="G85" s="65"/>
      <c r="H85" s="65"/>
      <c r="I85" s="65"/>
      <c r="J85" s="65"/>
      <c r="K85" s="65"/>
      <c r="L85" s="323" t="str">
        <f>K6</f>
        <v>NNP Moravská Třebová, výstavba nového objektu nemocnice a výjezdové základny ZZS PAK</v>
      </c>
      <c r="M85" s="324"/>
      <c r="N85" s="324"/>
      <c r="O85" s="324"/>
      <c r="P85" s="324"/>
      <c r="Q85" s="324"/>
      <c r="R85" s="324"/>
      <c r="S85" s="324"/>
      <c r="T85" s="324"/>
      <c r="U85" s="324"/>
      <c r="V85" s="324"/>
      <c r="W85" s="324"/>
      <c r="X85" s="324"/>
      <c r="Y85" s="324"/>
      <c r="Z85" s="324"/>
      <c r="AA85" s="324"/>
      <c r="AB85" s="324"/>
      <c r="AC85" s="324"/>
      <c r="AD85" s="324"/>
      <c r="AE85" s="324"/>
      <c r="AF85" s="324"/>
      <c r="AG85" s="324"/>
      <c r="AH85" s="324"/>
      <c r="AI85" s="324"/>
      <c r="AJ85" s="324"/>
      <c r="AK85" s="324"/>
      <c r="AL85" s="324"/>
      <c r="AM85" s="324"/>
      <c r="AN85" s="324"/>
      <c r="AO85" s="324"/>
      <c r="AP85" s="65"/>
      <c r="AQ85" s="65"/>
      <c r="AR85" s="66"/>
    </row>
    <row r="86" spans="1:91" s="2" customFormat="1" ht="6.95" customHeight="1">
      <c r="A86" s="36"/>
      <c r="B86" s="37"/>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41"/>
      <c r="BE86" s="36"/>
    </row>
    <row r="87" spans="1:91" s="2" customFormat="1" ht="12" customHeight="1">
      <c r="A87" s="36"/>
      <c r="B87" s="37"/>
      <c r="C87" s="30" t="s">
        <v>22</v>
      </c>
      <c r="D87" s="38"/>
      <c r="E87" s="38"/>
      <c r="F87" s="38"/>
      <c r="G87" s="38"/>
      <c r="H87" s="38"/>
      <c r="I87" s="38"/>
      <c r="J87" s="38"/>
      <c r="K87" s="38"/>
      <c r="L87" s="67" t="str">
        <f>IF(K8="","",K8)</f>
        <v>Moravská Třebová</v>
      </c>
      <c r="M87" s="38"/>
      <c r="N87" s="38"/>
      <c r="O87" s="38"/>
      <c r="P87" s="38"/>
      <c r="Q87" s="38"/>
      <c r="R87" s="38"/>
      <c r="S87" s="38"/>
      <c r="T87" s="38"/>
      <c r="U87" s="38"/>
      <c r="V87" s="38"/>
      <c r="W87" s="38"/>
      <c r="X87" s="38"/>
      <c r="Y87" s="38"/>
      <c r="Z87" s="38"/>
      <c r="AA87" s="38"/>
      <c r="AB87" s="38"/>
      <c r="AC87" s="38"/>
      <c r="AD87" s="38"/>
      <c r="AE87" s="38"/>
      <c r="AF87" s="38"/>
      <c r="AG87" s="38"/>
      <c r="AH87" s="38"/>
      <c r="AI87" s="30" t="s">
        <v>24</v>
      </c>
      <c r="AJ87" s="38"/>
      <c r="AK87" s="38"/>
      <c r="AL87" s="38"/>
      <c r="AM87" s="330" t="str">
        <f>IF(AN8= "","",AN8)</f>
        <v>18. 5. 2020</v>
      </c>
      <c r="AN87" s="330"/>
      <c r="AO87" s="38"/>
      <c r="AP87" s="38"/>
      <c r="AQ87" s="38"/>
      <c r="AR87" s="41"/>
      <c r="BE87" s="36"/>
    </row>
    <row r="88" spans="1:91" s="2" customFormat="1" ht="6.95" customHeight="1">
      <c r="A88" s="36"/>
      <c r="B88" s="37"/>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41"/>
      <c r="BE88" s="36"/>
    </row>
    <row r="89" spans="1:91" s="2" customFormat="1" ht="25.7" customHeight="1">
      <c r="A89" s="36"/>
      <c r="B89" s="37"/>
      <c r="C89" s="30" t="s">
        <v>30</v>
      </c>
      <c r="D89" s="38"/>
      <c r="E89" s="38"/>
      <c r="F89" s="38"/>
      <c r="G89" s="38"/>
      <c r="H89" s="38"/>
      <c r="I89" s="38"/>
      <c r="J89" s="38"/>
      <c r="K89" s="38"/>
      <c r="L89" s="61" t="str">
        <f>IF(E11= "","",E11)</f>
        <v>Pardubický kraj</v>
      </c>
      <c r="M89" s="38"/>
      <c r="N89" s="38"/>
      <c r="O89" s="38"/>
      <c r="P89" s="38"/>
      <c r="Q89" s="38"/>
      <c r="R89" s="38"/>
      <c r="S89" s="38"/>
      <c r="T89" s="38"/>
      <c r="U89" s="38"/>
      <c r="V89" s="38"/>
      <c r="W89" s="38"/>
      <c r="X89" s="38"/>
      <c r="Y89" s="38"/>
      <c r="Z89" s="38"/>
      <c r="AA89" s="38"/>
      <c r="AB89" s="38"/>
      <c r="AC89" s="38"/>
      <c r="AD89" s="38"/>
      <c r="AE89" s="38"/>
      <c r="AF89" s="38"/>
      <c r="AG89" s="38"/>
      <c r="AH89" s="38"/>
      <c r="AI89" s="30" t="s">
        <v>36</v>
      </c>
      <c r="AJ89" s="38"/>
      <c r="AK89" s="38"/>
      <c r="AL89" s="38"/>
      <c r="AM89" s="331" t="str">
        <f>IF(E17="","",E17)</f>
        <v>SIEBERT + TALAŠ, spol. s r.o.</v>
      </c>
      <c r="AN89" s="332"/>
      <c r="AO89" s="332"/>
      <c r="AP89" s="332"/>
      <c r="AQ89" s="38"/>
      <c r="AR89" s="41"/>
      <c r="AS89" s="333" t="s">
        <v>63</v>
      </c>
      <c r="AT89" s="334"/>
      <c r="AU89" s="69"/>
      <c r="AV89" s="69"/>
      <c r="AW89" s="69"/>
      <c r="AX89" s="69"/>
      <c r="AY89" s="69"/>
      <c r="AZ89" s="69"/>
      <c r="BA89" s="69"/>
      <c r="BB89" s="69"/>
      <c r="BC89" s="69"/>
      <c r="BD89" s="70"/>
      <c r="BE89" s="36"/>
    </row>
    <row r="90" spans="1:91" s="2" customFormat="1" ht="15.2" customHeight="1">
      <c r="A90" s="36"/>
      <c r="B90" s="37"/>
      <c r="C90" s="30" t="s">
        <v>34</v>
      </c>
      <c r="D90" s="38"/>
      <c r="E90" s="38"/>
      <c r="F90" s="38"/>
      <c r="G90" s="38"/>
      <c r="H90" s="38"/>
      <c r="I90" s="38"/>
      <c r="J90" s="38"/>
      <c r="K90" s="38"/>
      <c r="L90" s="61"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0" t="s">
        <v>39</v>
      </c>
      <c r="AJ90" s="38"/>
      <c r="AK90" s="38"/>
      <c r="AL90" s="38"/>
      <c r="AM90" s="331" t="str">
        <f>IF(E20="","",E20)</f>
        <v xml:space="preserve"> </v>
      </c>
      <c r="AN90" s="332"/>
      <c r="AO90" s="332"/>
      <c r="AP90" s="332"/>
      <c r="AQ90" s="38"/>
      <c r="AR90" s="41"/>
      <c r="AS90" s="335"/>
      <c r="AT90" s="336"/>
      <c r="AU90" s="71"/>
      <c r="AV90" s="71"/>
      <c r="AW90" s="71"/>
      <c r="AX90" s="71"/>
      <c r="AY90" s="71"/>
      <c r="AZ90" s="71"/>
      <c r="BA90" s="71"/>
      <c r="BB90" s="71"/>
      <c r="BC90" s="71"/>
      <c r="BD90" s="72"/>
      <c r="BE90" s="36"/>
    </row>
    <row r="91" spans="1:91" s="2" customFormat="1" ht="10.9" customHeight="1">
      <c r="A91" s="36"/>
      <c r="B91" s="37"/>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41"/>
      <c r="AS91" s="337"/>
      <c r="AT91" s="338"/>
      <c r="AU91" s="73"/>
      <c r="AV91" s="73"/>
      <c r="AW91" s="73"/>
      <c r="AX91" s="73"/>
      <c r="AY91" s="73"/>
      <c r="AZ91" s="73"/>
      <c r="BA91" s="73"/>
      <c r="BB91" s="73"/>
      <c r="BC91" s="73"/>
      <c r="BD91" s="74"/>
      <c r="BE91" s="36"/>
    </row>
    <row r="92" spans="1:91" s="2" customFormat="1" ht="29.25" customHeight="1">
      <c r="A92" s="36"/>
      <c r="B92" s="37"/>
      <c r="C92" s="325" t="s">
        <v>64</v>
      </c>
      <c r="D92" s="326"/>
      <c r="E92" s="326"/>
      <c r="F92" s="326"/>
      <c r="G92" s="326"/>
      <c r="H92" s="75"/>
      <c r="I92" s="327" t="s">
        <v>65</v>
      </c>
      <c r="J92" s="326"/>
      <c r="K92" s="326"/>
      <c r="L92" s="326"/>
      <c r="M92" s="326"/>
      <c r="N92" s="326"/>
      <c r="O92" s="326"/>
      <c r="P92" s="326"/>
      <c r="Q92" s="326"/>
      <c r="R92" s="326"/>
      <c r="S92" s="326"/>
      <c r="T92" s="326"/>
      <c r="U92" s="326"/>
      <c r="V92" s="326"/>
      <c r="W92" s="326"/>
      <c r="X92" s="326"/>
      <c r="Y92" s="326"/>
      <c r="Z92" s="326"/>
      <c r="AA92" s="326"/>
      <c r="AB92" s="326"/>
      <c r="AC92" s="326"/>
      <c r="AD92" s="326"/>
      <c r="AE92" s="326"/>
      <c r="AF92" s="326"/>
      <c r="AG92" s="339" t="s">
        <v>66</v>
      </c>
      <c r="AH92" s="326"/>
      <c r="AI92" s="326"/>
      <c r="AJ92" s="326"/>
      <c r="AK92" s="326"/>
      <c r="AL92" s="326"/>
      <c r="AM92" s="326"/>
      <c r="AN92" s="327" t="s">
        <v>67</v>
      </c>
      <c r="AO92" s="326"/>
      <c r="AP92" s="340"/>
      <c r="AQ92" s="76" t="s">
        <v>68</v>
      </c>
      <c r="AR92" s="41"/>
      <c r="AS92" s="77" t="s">
        <v>69</v>
      </c>
      <c r="AT92" s="78" t="s">
        <v>70</v>
      </c>
      <c r="AU92" s="78" t="s">
        <v>71</v>
      </c>
      <c r="AV92" s="78" t="s">
        <v>72</v>
      </c>
      <c r="AW92" s="78" t="s">
        <v>73</v>
      </c>
      <c r="AX92" s="78" t="s">
        <v>74</v>
      </c>
      <c r="AY92" s="78" t="s">
        <v>75</v>
      </c>
      <c r="AZ92" s="78" t="s">
        <v>76</v>
      </c>
      <c r="BA92" s="78" t="s">
        <v>77</v>
      </c>
      <c r="BB92" s="78" t="s">
        <v>78</v>
      </c>
      <c r="BC92" s="78" t="s">
        <v>79</v>
      </c>
      <c r="BD92" s="79" t="s">
        <v>80</v>
      </c>
      <c r="BE92" s="36"/>
    </row>
    <row r="93" spans="1:91" s="2" customFormat="1" ht="10.9" customHeight="1">
      <c r="A93" s="36"/>
      <c r="B93" s="37"/>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41"/>
      <c r="AS93" s="80"/>
      <c r="AT93" s="81"/>
      <c r="AU93" s="81"/>
      <c r="AV93" s="81"/>
      <c r="AW93" s="81"/>
      <c r="AX93" s="81"/>
      <c r="AY93" s="81"/>
      <c r="AZ93" s="81"/>
      <c r="BA93" s="81"/>
      <c r="BB93" s="81"/>
      <c r="BC93" s="81"/>
      <c r="BD93" s="82"/>
      <c r="BE93" s="36"/>
    </row>
    <row r="94" spans="1:91" s="6" customFormat="1" ht="32.450000000000003" customHeight="1">
      <c r="B94" s="83"/>
      <c r="C94" s="84" t="s">
        <v>81</v>
      </c>
      <c r="D94" s="85"/>
      <c r="E94" s="85"/>
      <c r="F94" s="85"/>
      <c r="G94" s="85"/>
      <c r="H94" s="85"/>
      <c r="I94" s="85"/>
      <c r="J94" s="85"/>
      <c r="K94" s="85"/>
      <c r="L94" s="85"/>
      <c r="M94" s="85"/>
      <c r="N94" s="85"/>
      <c r="O94" s="85"/>
      <c r="P94" s="85"/>
      <c r="Q94" s="85"/>
      <c r="R94" s="85"/>
      <c r="S94" s="85"/>
      <c r="T94" s="85"/>
      <c r="U94" s="85"/>
      <c r="V94" s="85"/>
      <c r="W94" s="85"/>
      <c r="X94" s="85"/>
      <c r="Y94" s="85"/>
      <c r="Z94" s="85"/>
      <c r="AA94" s="85"/>
      <c r="AB94" s="85"/>
      <c r="AC94" s="85"/>
      <c r="AD94" s="85"/>
      <c r="AE94" s="85"/>
      <c r="AF94" s="85"/>
      <c r="AG94" s="341">
        <f>ROUND(AG95+SUM(AG96:AG98)+AG150+AG153+AG155+AG171+AG174+SUM(AG177:AG179)+AG184,2)</f>
        <v>0</v>
      </c>
      <c r="AH94" s="341"/>
      <c r="AI94" s="341"/>
      <c r="AJ94" s="341"/>
      <c r="AK94" s="341"/>
      <c r="AL94" s="341"/>
      <c r="AM94" s="341"/>
      <c r="AN94" s="342">
        <f t="shared" ref="AN94:AN125" si="0">SUM(AG94,AT94)</f>
        <v>0</v>
      </c>
      <c r="AO94" s="342"/>
      <c r="AP94" s="342"/>
      <c r="AQ94" s="87" t="s">
        <v>1</v>
      </c>
      <c r="AR94" s="88"/>
      <c r="AS94" s="89">
        <f>ROUND(AS95+SUM(AS96:AS98)+AS150+AS153+AS155+AS171+AS174+SUM(AS177:AS179)+AS184,2)</f>
        <v>0</v>
      </c>
      <c r="AT94" s="90">
        <f t="shared" ref="AT94:AT125" si="1">ROUND(SUM(AV94:AW94),2)</f>
        <v>0</v>
      </c>
      <c r="AU94" s="91">
        <f>ROUND(AU95+SUM(AU96:AU98)+AU150+AU153+AU155+AU171+AU174+SUM(AU177:AU179)+AU184,5)</f>
        <v>0</v>
      </c>
      <c r="AV94" s="90">
        <f>ROUND(AZ94*L29,2)</f>
        <v>0</v>
      </c>
      <c r="AW94" s="90">
        <f>ROUND(BA94*L30,2)</f>
        <v>0</v>
      </c>
      <c r="AX94" s="90">
        <f>ROUND(BB94*L29,2)</f>
        <v>0</v>
      </c>
      <c r="AY94" s="90">
        <f>ROUND(BC94*L30,2)</f>
        <v>0</v>
      </c>
      <c r="AZ94" s="90">
        <f>ROUND(AZ95+SUM(AZ96:AZ98)+AZ150+AZ153+AZ155+AZ171+AZ174+SUM(AZ177:AZ179)+AZ184,2)</f>
        <v>0</v>
      </c>
      <c r="BA94" s="90">
        <f>ROUND(BA95+SUM(BA96:BA98)+BA150+BA153+BA155+BA171+BA174+SUM(BA177:BA179)+BA184,2)</f>
        <v>0</v>
      </c>
      <c r="BB94" s="90">
        <f>ROUND(BB95+SUM(BB96:BB98)+BB150+BB153+BB155+BB171+BB174+SUM(BB177:BB179)+BB184,2)</f>
        <v>0</v>
      </c>
      <c r="BC94" s="90">
        <f>ROUND(BC95+SUM(BC96:BC98)+BC150+BC153+BC155+BC171+BC174+SUM(BC177:BC179)+BC184,2)</f>
        <v>0</v>
      </c>
      <c r="BD94" s="92">
        <f>ROUND(BD95+SUM(BD96:BD98)+BD150+BD153+BD155+BD171+BD174+SUM(BD177:BD179)+BD184,2)</f>
        <v>0</v>
      </c>
      <c r="BS94" s="93" t="s">
        <v>82</v>
      </c>
      <c r="BT94" s="93" t="s">
        <v>83</v>
      </c>
      <c r="BU94" s="94" t="s">
        <v>84</v>
      </c>
      <c r="BV94" s="93" t="s">
        <v>85</v>
      </c>
      <c r="BW94" s="93" t="s">
        <v>5</v>
      </c>
      <c r="BX94" s="93" t="s">
        <v>86</v>
      </c>
      <c r="CL94" s="93" t="s">
        <v>19</v>
      </c>
    </row>
    <row r="95" spans="1:91" s="7" customFormat="1" ht="16.5" customHeight="1">
      <c r="A95" s="95" t="s">
        <v>87</v>
      </c>
      <c r="B95" s="96"/>
      <c r="C95" s="97"/>
      <c r="D95" s="328" t="s">
        <v>88</v>
      </c>
      <c r="E95" s="328"/>
      <c r="F95" s="328"/>
      <c r="G95" s="328"/>
      <c r="H95" s="328"/>
      <c r="I95" s="98"/>
      <c r="J95" s="328" t="s">
        <v>89</v>
      </c>
      <c r="K95" s="328"/>
      <c r="L95" s="328"/>
      <c r="M95" s="328"/>
      <c r="N95" s="328"/>
      <c r="O95" s="328"/>
      <c r="P95" s="328"/>
      <c r="Q95" s="328"/>
      <c r="R95" s="328"/>
      <c r="S95" s="328"/>
      <c r="T95" s="328"/>
      <c r="U95" s="328"/>
      <c r="V95" s="328"/>
      <c r="W95" s="328"/>
      <c r="X95" s="328"/>
      <c r="Y95" s="328"/>
      <c r="Z95" s="328"/>
      <c r="AA95" s="328"/>
      <c r="AB95" s="328"/>
      <c r="AC95" s="328"/>
      <c r="AD95" s="328"/>
      <c r="AE95" s="328"/>
      <c r="AF95" s="328"/>
      <c r="AG95" s="322">
        <f>'VON - Vedlejší a ostatní ...'!J30</f>
        <v>0</v>
      </c>
      <c r="AH95" s="321"/>
      <c r="AI95" s="321"/>
      <c r="AJ95" s="321"/>
      <c r="AK95" s="321"/>
      <c r="AL95" s="321"/>
      <c r="AM95" s="321"/>
      <c r="AN95" s="322">
        <f t="shared" si="0"/>
        <v>0</v>
      </c>
      <c r="AO95" s="321"/>
      <c r="AP95" s="321"/>
      <c r="AQ95" s="99" t="s">
        <v>90</v>
      </c>
      <c r="AR95" s="100"/>
      <c r="AS95" s="101">
        <v>0</v>
      </c>
      <c r="AT95" s="102">
        <f t="shared" si="1"/>
        <v>0</v>
      </c>
      <c r="AU95" s="103">
        <f>'VON - Vedlejší a ostatní ...'!P124</f>
        <v>0</v>
      </c>
      <c r="AV95" s="102">
        <f>'VON - Vedlejší a ostatní ...'!J33</f>
        <v>0</v>
      </c>
      <c r="AW95" s="102">
        <f>'VON - Vedlejší a ostatní ...'!J34</f>
        <v>0</v>
      </c>
      <c r="AX95" s="102">
        <f>'VON - Vedlejší a ostatní ...'!J35</f>
        <v>0</v>
      </c>
      <c r="AY95" s="102">
        <f>'VON - Vedlejší a ostatní ...'!J36</f>
        <v>0</v>
      </c>
      <c r="AZ95" s="102">
        <f>'VON - Vedlejší a ostatní ...'!F33</f>
        <v>0</v>
      </c>
      <c r="BA95" s="102">
        <f>'VON - Vedlejší a ostatní ...'!F34</f>
        <v>0</v>
      </c>
      <c r="BB95" s="102">
        <f>'VON - Vedlejší a ostatní ...'!F35</f>
        <v>0</v>
      </c>
      <c r="BC95" s="102">
        <f>'VON - Vedlejší a ostatní ...'!F36</f>
        <v>0</v>
      </c>
      <c r="BD95" s="104">
        <f>'VON - Vedlejší a ostatní ...'!F37</f>
        <v>0</v>
      </c>
      <c r="BT95" s="105" t="s">
        <v>91</v>
      </c>
      <c r="BV95" s="105" t="s">
        <v>85</v>
      </c>
      <c r="BW95" s="105" t="s">
        <v>92</v>
      </c>
      <c r="BX95" s="105" t="s">
        <v>5</v>
      </c>
      <c r="CL95" s="105" t="s">
        <v>1</v>
      </c>
      <c r="CM95" s="105" t="s">
        <v>93</v>
      </c>
    </row>
    <row r="96" spans="1:91" s="7" customFormat="1" ht="16.5" customHeight="1">
      <c r="A96" s="95" t="s">
        <v>87</v>
      </c>
      <c r="B96" s="96"/>
      <c r="C96" s="97"/>
      <c r="D96" s="328" t="s">
        <v>94</v>
      </c>
      <c r="E96" s="328"/>
      <c r="F96" s="328"/>
      <c r="G96" s="328"/>
      <c r="H96" s="328"/>
      <c r="I96" s="98"/>
      <c r="J96" s="328" t="s">
        <v>95</v>
      </c>
      <c r="K96" s="328"/>
      <c r="L96" s="328"/>
      <c r="M96" s="328"/>
      <c r="N96" s="328"/>
      <c r="O96" s="328"/>
      <c r="P96" s="328"/>
      <c r="Q96" s="328"/>
      <c r="R96" s="328"/>
      <c r="S96" s="328"/>
      <c r="T96" s="328"/>
      <c r="U96" s="328"/>
      <c r="V96" s="328"/>
      <c r="W96" s="328"/>
      <c r="X96" s="328"/>
      <c r="Y96" s="328"/>
      <c r="Z96" s="328"/>
      <c r="AA96" s="328"/>
      <c r="AB96" s="328"/>
      <c r="AC96" s="328"/>
      <c r="AD96" s="328"/>
      <c r="AE96" s="328"/>
      <c r="AF96" s="328"/>
      <c r="AG96" s="322">
        <f>'SO 101 - Dokončení demolic'!J30</f>
        <v>0</v>
      </c>
      <c r="AH96" s="321"/>
      <c r="AI96" s="321"/>
      <c r="AJ96" s="321"/>
      <c r="AK96" s="321"/>
      <c r="AL96" s="321"/>
      <c r="AM96" s="321"/>
      <c r="AN96" s="322">
        <f t="shared" si="0"/>
        <v>0</v>
      </c>
      <c r="AO96" s="321"/>
      <c r="AP96" s="321"/>
      <c r="AQ96" s="99" t="s">
        <v>90</v>
      </c>
      <c r="AR96" s="100"/>
      <c r="AS96" s="101">
        <v>0</v>
      </c>
      <c r="AT96" s="102">
        <f t="shared" si="1"/>
        <v>0</v>
      </c>
      <c r="AU96" s="103">
        <f>'SO 101 - Dokončení demolic'!P120</f>
        <v>0</v>
      </c>
      <c r="AV96" s="102">
        <f>'SO 101 - Dokončení demolic'!J33</f>
        <v>0</v>
      </c>
      <c r="AW96" s="102">
        <f>'SO 101 - Dokončení demolic'!J34</f>
        <v>0</v>
      </c>
      <c r="AX96" s="102">
        <f>'SO 101 - Dokončení demolic'!J35</f>
        <v>0</v>
      </c>
      <c r="AY96" s="102">
        <f>'SO 101 - Dokončení demolic'!J36</f>
        <v>0</v>
      </c>
      <c r="AZ96" s="102">
        <f>'SO 101 - Dokončení demolic'!F33</f>
        <v>0</v>
      </c>
      <c r="BA96" s="102">
        <f>'SO 101 - Dokončení demolic'!F34</f>
        <v>0</v>
      </c>
      <c r="BB96" s="102">
        <f>'SO 101 - Dokončení demolic'!F35</f>
        <v>0</v>
      </c>
      <c r="BC96" s="102">
        <f>'SO 101 - Dokončení demolic'!F36</f>
        <v>0</v>
      </c>
      <c r="BD96" s="104">
        <f>'SO 101 - Dokončení demolic'!F37</f>
        <v>0</v>
      </c>
      <c r="BT96" s="105" t="s">
        <v>91</v>
      </c>
      <c r="BV96" s="105" t="s">
        <v>85</v>
      </c>
      <c r="BW96" s="105" t="s">
        <v>96</v>
      </c>
      <c r="BX96" s="105" t="s">
        <v>5</v>
      </c>
      <c r="CL96" s="105" t="s">
        <v>1</v>
      </c>
      <c r="CM96" s="105" t="s">
        <v>93</v>
      </c>
    </row>
    <row r="97" spans="1:91" s="7" customFormat="1" ht="16.5" customHeight="1">
      <c r="A97" s="95" t="s">
        <v>87</v>
      </c>
      <c r="B97" s="96"/>
      <c r="C97" s="97"/>
      <c r="D97" s="328" t="s">
        <v>97</v>
      </c>
      <c r="E97" s="328"/>
      <c r="F97" s="328"/>
      <c r="G97" s="328"/>
      <c r="H97" s="328"/>
      <c r="I97" s="98"/>
      <c r="J97" s="328" t="s">
        <v>98</v>
      </c>
      <c r="K97" s="328"/>
      <c r="L97" s="328"/>
      <c r="M97" s="328"/>
      <c r="N97" s="328"/>
      <c r="O97" s="328"/>
      <c r="P97" s="328"/>
      <c r="Q97" s="328"/>
      <c r="R97" s="328"/>
      <c r="S97" s="328"/>
      <c r="T97" s="328"/>
      <c r="U97" s="328"/>
      <c r="V97" s="328"/>
      <c r="W97" s="328"/>
      <c r="X97" s="328"/>
      <c r="Y97" s="328"/>
      <c r="Z97" s="328"/>
      <c r="AA97" s="328"/>
      <c r="AB97" s="328"/>
      <c r="AC97" s="328"/>
      <c r="AD97" s="328"/>
      <c r="AE97" s="328"/>
      <c r="AF97" s="328"/>
      <c r="AG97" s="322">
        <f>'SO 103 - HTÚ'!J30</f>
        <v>0</v>
      </c>
      <c r="AH97" s="321"/>
      <c r="AI97" s="321"/>
      <c r="AJ97" s="321"/>
      <c r="AK97" s="321"/>
      <c r="AL97" s="321"/>
      <c r="AM97" s="321"/>
      <c r="AN97" s="322">
        <f t="shared" si="0"/>
        <v>0</v>
      </c>
      <c r="AO97" s="321"/>
      <c r="AP97" s="321"/>
      <c r="AQ97" s="99" t="s">
        <v>90</v>
      </c>
      <c r="AR97" s="100"/>
      <c r="AS97" s="101">
        <v>0</v>
      </c>
      <c r="AT97" s="102">
        <f t="shared" si="1"/>
        <v>0</v>
      </c>
      <c r="AU97" s="103">
        <f>'SO 103 - HTÚ'!P119</f>
        <v>0</v>
      </c>
      <c r="AV97" s="102">
        <f>'SO 103 - HTÚ'!J33</f>
        <v>0</v>
      </c>
      <c r="AW97" s="102">
        <f>'SO 103 - HTÚ'!J34</f>
        <v>0</v>
      </c>
      <c r="AX97" s="102">
        <f>'SO 103 - HTÚ'!J35</f>
        <v>0</v>
      </c>
      <c r="AY97" s="102">
        <f>'SO 103 - HTÚ'!J36</f>
        <v>0</v>
      </c>
      <c r="AZ97" s="102">
        <f>'SO 103 - HTÚ'!F33</f>
        <v>0</v>
      </c>
      <c r="BA97" s="102">
        <f>'SO 103 - HTÚ'!F34</f>
        <v>0</v>
      </c>
      <c r="BB97" s="102">
        <f>'SO 103 - HTÚ'!F35</f>
        <v>0</v>
      </c>
      <c r="BC97" s="102">
        <f>'SO 103 - HTÚ'!F36</f>
        <v>0</v>
      </c>
      <c r="BD97" s="104">
        <f>'SO 103 - HTÚ'!F37</f>
        <v>0</v>
      </c>
      <c r="BT97" s="105" t="s">
        <v>91</v>
      </c>
      <c r="BV97" s="105" t="s">
        <v>85</v>
      </c>
      <c r="BW97" s="105" t="s">
        <v>99</v>
      </c>
      <c r="BX97" s="105" t="s">
        <v>5</v>
      </c>
      <c r="CL97" s="105" t="s">
        <v>1</v>
      </c>
      <c r="CM97" s="105" t="s">
        <v>93</v>
      </c>
    </row>
    <row r="98" spans="1:91" s="7" customFormat="1" ht="24.75" customHeight="1">
      <c r="B98" s="96"/>
      <c r="C98" s="97"/>
      <c r="D98" s="328" t="s">
        <v>100</v>
      </c>
      <c r="E98" s="328"/>
      <c r="F98" s="328"/>
      <c r="G98" s="328"/>
      <c r="H98" s="328"/>
      <c r="I98" s="98"/>
      <c r="J98" s="328" t="s">
        <v>101</v>
      </c>
      <c r="K98" s="328"/>
      <c r="L98" s="328"/>
      <c r="M98" s="328"/>
      <c r="N98" s="328"/>
      <c r="O98" s="328"/>
      <c r="P98" s="328"/>
      <c r="Q98" s="328"/>
      <c r="R98" s="328"/>
      <c r="S98" s="328"/>
      <c r="T98" s="328"/>
      <c r="U98" s="328"/>
      <c r="V98" s="328"/>
      <c r="W98" s="328"/>
      <c r="X98" s="328"/>
      <c r="Y98" s="328"/>
      <c r="Z98" s="328"/>
      <c r="AA98" s="328"/>
      <c r="AB98" s="328"/>
      <c r="AC98" s="328"/>
      <c r="AD98" s="328"/>
      <c r="AE98" s="328"/>
      <c r="AF98" s="328"/>
      <c r="AG98" s="320">
        <f>ROUND(AG99+AG100+AG144,2)</f>
        <v>0</v>
      </c>
      <c r="AH98" s="321"/>
      <c r="AI98" s="321"/>
      <c r="AJ98" s="321"/>
      <c r="AK98" s="321"/>
      <c r="AL98" s="321"/>
      <c r="AM98" s="321"/>
      <c r="AN98" s="322">
        <f t="shared" si="0"/>
        <v>0</v>
      </c>
      <c r="AO98" s="321"/>
      <c r="AP98" s="321"/>
      <c r="AQ98" s="99" t="s">
        <v>90</v>
      </c>
      <c r="AR98" s="100"/>
      <c r="AS98" s="101">
        <f>ROUND(AS99+AS100+AS144,2)</f>
        <v>0</v>
      </c>
      <c r="AT98" s="102">
        <f t="shared" si="1"/>
        <v>0</v>
      </c>
      <c r="AU98" s="103">
        <f>ROUND(AU99+AU100+AU144,5)</f>
        <v>0</v>
      </c>
      <c r="AV98" s="102">
        <f>ROUND(AZ98*L29,2)</f>
        <v>0</v>
      </c>
      <c r="AW98" s="102">
        <f>ROUND(BA98*L30,2)</f>
        <v>0</v>
      </c>
      <c r="AX98" s="102">
        <f>ROUND(BB98*L29,2)</f>
        <v>0</v>
      </c>
      <c r="AY98" s="102">
        <f>ROUND(BC98*L30,2)</f>
        <v>0</v>
      </c>
      <c r="AZ98" s="102">
        <f>ROUND(AZ99+AZ100+AZ144,2)</f>
        <v>0</v>
      </c>
      <c r="BA98" s="102">
        <f>ROUND(BA99+BA100+BA144,2)</f>
        <v>0</v>
      </c>
      <c r="BB98" s="102">
        <f>ROUND(BB99+BB100+BB144,2)</f>
        <v>0</v>
      </c>
      <c r="BC98" s="102">
        <f>ROUND(BC99+BC100+BC144,2)</f>
        <v>0</v>
      </c>
      <c r="BD98" s="104">
        <f>ROUND(BD99+BD100+BD144,2)</f>
        <v>0</v>
      </c>
      <c r="BS98" s="105" t="s">
        <v>82</v>
      </c>
      <c r="BT98" s="105" t="s">
        <v>91</v>
      </c>
      <c r="BU98" s="105" t="s">
        <v>84</v>
      </c>
      <c r="BV98" s="105" t="s">
        <v>85</v>
      </c>
      <c r="BW98" s="105" t="s">
        <v>102</v>
      </c>
      <c r="BX98" s="105" t="s">
        <v>5</v>
      </c>
      <c r="CL98" s="105" t="s">
        <v>19</v>
      </c>
      <c r="CM98" s="105" t="s">
        <v>93</v>
      </c>
    </row>
    <row r="99" spans="1:91" s="4" customFormat="1" ht="23.25" customHeight="1">
      <c r="A99" s="95" t="s">
        <v>87</v>
      </c>
      <c r="B99" s="60"/>
      <c r="C99" s="106"/>
      <c r="D99" s="106"/>
      <c r="E99" s="329" t="s">
        <v>103</v>
      </c>
      <c r="F99" s="329"/>
      <c r="G99" s="329"/>
      <c r="H99" s="329"/>
      <c r="I99" s="329"/>
      <c r="J99" s="106"/>
      <c r="K99" s="329" t="s">
        <v>104</v>
      </c>
      <c r="L99" s="329"/>
      <c r="M99" s="329"/>
      <c r="N99" s="329"/>
      <c r="O99" s="329"/>
      <c r="P99" s="329"/>
      <c r="Q99" s="329"/>
      <c r="R99" s="329"/>
      <c r="S99" s="329"/>
      <c r="T99" s="329"/>
      <c r="U99" s="329"/>
      <c r="V99" s="329"/>
      <c r="W99" s="329"/>
      <c r="X99" s="329"/>
      <c r="Y99" s="329"/>
      <c r="Z99" s="329"/>
      <c r="AA99" s="329"/>
      <c r="AB99" s="329"/>
      <c r="AC99" s="329"/>
      <c r="AD99" s="329"/>
      <c r="AE99" s="329"/>
      <c r="AF99" s="329"/>
      <c r="AG99" s="303">
        <f>'D.1.1-2 - Architektonicko...'!J32</f>
        <v>0</v>
      </c>
      <c r="AH99" s="304"/>
      <c r="AI99" s="304"/>
      <c r="AJ99" s="304"/>
      <c r="AK99" s="304"/>
      <c r="AL99" s="304"/>
      <c r="AM99" s="304"/>
      <c r="AN99" s="303">
        <f t="shared" si="0"/>
        <v>0</v>
      </c>
      <c r="AO99" s="304"/>
      <c r="AP99" s="304"/>
      <c r="AQ99" s="107" t="s">
        <v>105</v>
      </c>
      <c r="AR99" s="62"/>
      <c r="AS99" s="108">
        <v>0</v>
      </c>
      <c r="AT99" s="109">
        <f t="shared" si="1"/>
        <v>0</v>
      </c>
      <c r="AU99" s="110">
        <f>'D.1.1-2 - Architektonicko...'!P151</f>
        <v>0</v>
      </c>
      <c r="AV99" s="109">
        <f>'D.1.1-2 - Architektonicko...'!J35</f>
        <v>0</v>
      </c>
      <c r="AW99" s="109">
        <f>'D.1.1-2 - Architektonicko...'!J36</f>
        <v>0</v>
      </c>
      <c r="AX99" s="109">
        <f>'D.1.1-2 - Architektonicko...'!J37</f>
        <v>0</v>
      </c>
      <c r="AY99" s="109">
        <f>'D.1.1-2 - Architektonicko...'!J38</f>
        <v>0</v>
      </c>
      <c r="AZ99" s="109">
        <f>'D.1.1-2 - Architektonicko...'!F35</f>
        <v>0</v>
      </c>
      <c r="BA99" s="109">
        <f>'D.1.1-2 - Architektonicko...'!F36</f>
        <v>0</v>
      </c>
      <c r="BB99" s="109">
        <f>'D.1.1-2 - Architektonicko...'!F37</f>
        <v>0</v>
      </c>
      <c r="BC99" s="109">
        <f>'D.1.1-2 - Architektonicko...'!F38</f>
        <v>0</v>
      </c>
      <c r="BD99" s="111">
        <f>'D.1.1-2 - Architektonicko...'!F39</f>
        <v>0</v>
      </c>
      <c r="BT99" s="112" t="s">
        <v>93</v>
      </c>
      <c r="BV99" s="112" t="s">
        <v>85</v>
      </c>
      <c r="BW99" s="112" t="s">
        <v>106</v>
      </c>
      <c r="BX99" s="112" t="s">
        <v>102</v>
      </c>
      <c r="CL99" s="112" t="s">
        <v>1</v>
      </c>
    </row>
    <row r="100" spans="1:91" s="4" customFormat="1" ht="16.5" customHeight="1">
      <c r="B100" s="60"/>
      <c r="C100" s="106"/>
      <c r="D100" s="106"/>
      <c r="E100" s="329" t="s">
        <v>107</v>
      </c>
      <c r="F100" s="329"/>
      <c r="G100" s="329"/>
      <c r="H100" s="329"/>
      <c r="I100" s="329"/>
      <c r="J100" s="106"/>
      <c r="K100" s="329" t="s">
        <v>108</v>
      </c>
      <c r="L100" s="329"/>
      <c r="M100" s="329"/>
      <c r="N100" s="329"/>
      <c r="O100" s="329"/>
      <c r="P100" s="329"/>
      <c r="Q100" s="329"/>
      <c r="R100" s="329"/>
      <c r="S100" s="329"/>
      <c r="T100" s="329"/>
      <c r="U100" s="329"/>
      <c r="V100" s="329"/>
      <c r="W100" s="329"/>
      <c r="X100" s="329"/>
      <c r="Y100" s="329"/>
      <c r="Z100" s="329"/>
      <c r="AA100" s="329"/>
      <c r="AB100" s="329"/>
      <c r="AC100" s="329"/>
      <c r="AD100" s="329"/>
      <c r="AE100" s="329"/>
      <c r="AF100" s="329"/>
      <c r="AG100" s="319">
        <f>ROUND(AG101+SUM(AG102:AG104)+SUM(AG139:AG143),2)</f>
        <v>0</v>
      </c>
      <c r="AH100" s="304"/>
      <c r="AI100" s="304"/>
      <c r="AJ100" s="304"/>
      <c r="AK100" s="304"/>
      <c r="AL100" s="304"/>
      <c r="AM100" s="304"/>
      <c r="AN100" s="303">
        <f t="shared" si="0"/>
        <v>0</v>
      </c>
      <c r="AO100" s="304"/>
      <c r="AP100" s="304"/>
      <c r="AQ100" s="107" t="s">
        <v>105</v>
      </c>
      <c r="AR100" s="62"/>
      <c r="AS100" s="108">
        <f>ROUND(AS101+SUM(AS102:AS104)+SUM(AS139:AS143),2)</f>
        <v>0</v>
      </c>
      <c r="AT100" s="109">
        <f t="shared" si="1"/>
        <v>0</v>
      </c>
      <c r="AU100" s="110">
        <f>ROUND(AU101+SUM(AU102:AU104)+SUM(AU139:AU143),5)</f>
        <v>0</v>
      </c>
      <c r="AV100" s="109">
        <f>ROUND(AZ100*L29,2)</f>
        <v>0</v>
      </c>
      <c r="AW100" s="109">
        <f>ROUND(BA100*L30,2)</f>
        <v>0</v>
      </c>
      <c r="AX100" s="109">
        <f>ROUND(BB100*L29,2)</f>
        <v>0</v>
      </c>
      <c r="AY100" s="109">
        <f>ROUND(BC100*L30,2)</f>
        <v>0</v>
      </c>
      <c r="AZ100" s="109">
        <f>ROUND(AZ101+SUM(AZ102:AZ104)+SUM(AZ139:AZ143),2)</f>
        <v>0</v>
      </c>
      <c r="BA100" s="109">
        <f>ROUND(BA101+SUM(BA102:BA104)+SUM(BA139:BA143),2)</f>
        <v>0</v>
      </c>
      <c r="BB100" s="109">
        <f>ROUND(BB101+SUM(BB102:BB104)+SUM(BB139:BB143),2)</f>
        <v>0</v>
      </c>
      <c r="BC100" s="109">
        <f>ROUND(BC101+SUM(BC102:BC104)+SUM(BC139:BC143),2)</f>
        <v>0</v>
      </c>
      <c r="BD100" s="111">
        <f>ROUND(BD101+SUM(BD102:BD104)+SUM(BD139:BD143),2)</f>
        <v>0</v>
      </c>
      <c r="BS100" s="112" t="s">
        <v>82</v>
      </c>
      <c r="BT100" s="112" t="s">
        <v>93</v>
      </c>
      <c r="BU100" s="112" t="s">
        <v>84</v>
      </c>
      <c r="BV100" s="112" t="s">
        <v>85</v>
      </c>
      <c r="BW100" s="112" t="s">
        <v>109</v>
      </c>
      <c r="BX100" s="112" t="s">
        <v>102</v>
      </c>
      <c r="CL100" s="112" t="s">
        <v>19</v>
      </c>
    </row>
    <row r="101" spans="1:91" s="4" customFormat="1" ht="16.5" customHeight="1">
      <c r="A101" s="95" t="s">
        <v>87</v>
      </c>
      <c r="B101" s="60"/>
      <c r="C101" s="106"/>
      <c r="D101" s="106"/>
      <c r="E101" s="106"/>
      <c r="F101" s="329" t="s">
        <v>110</v>
      </c>
      <c r="G101" s="329"/>
      <c r="H101" s="329"/>
      <c r="I101" s="329"/>
      <c r="J101" s="329"/>
      <c r="K101" s="106"/>
      <c r="L101" s="329" t="s">
        <v>111</v>
      </c>
      <c r="M101" s="329"/>
      <c r="N101" s="329"/>
      <c r="O101" s="329"/>
      <c r="P101" s="329"/>
      <c r="Q101" s="329"/>
      <c r="R101" s="329"/>
      <c r="S101" s="329"/>
      <c r="T101" s="329"/>
      <c r="U101" s="329"/>
      <c r="V101" s="329"/>
      <c r="W101" s="329"/>
      <c r="X101" s="329"/>
      <c r="Y101" s="329"/>
      <c r="Z101" s="329"/>
      <c r="AA101" s="329"/>
      <c r="AB101" s="329"/>
      <c r="AC101" s="329"/>
      <c r="AD101" s="329"/>
      <c r="AE101" s="329"/>
      <c r="AF101" s="329"/>
      <c r="AG101" s="303">
        <f>'1.04 - Zdravotně technick...'!J34</f>
        <v>0</v>
      </c>
      <c r="AH101" s="304"/>
      <c r="AI101" s="304"/>
      <c r="AJ101" s="304"/>
      <c r="AK101" s="304"/>
      <c r="AL101" s="304"/>
      <c r="AM101" s="304"/>
      <c r="AN101" s="303">
        <f t="shared" si="0"/>
        <v>0</v>
      </c>
      <c r="AO101" s="304"/>
      <c r="AP101" s="304"/>
      <c r="AQ101" s="107" t="s">
        <v>105</v>
      </c>
      <c r="AR101" s="62"/>
      <c r="AS101" s="108">
        <v>0</v>
      </c>
      <c r="AT101" s="109">
        <f t="shared" si="1"/>
        <v>0</v>
      </c>
      <c r="AU101" s="110">
        <f>'1.04 - Zdravotně technick...'!P133</f>
        <v>0</v>
      </c>
      <c r="AV101" s="109">
        <f>'1.04 - Zdravotně technick...'!J37</f>
        <v>0</v>
      </c>
      <c r="AW101" s="109">
        <f>'1.04 - Zdravotně technick...'!J38</f>
        <v>0</v>
      </c>
      <c r="AX101" s="109">
        <f>'1.04 - Zdravotně technick...'!J39</f>
        <v>0</v>
      </c>
      <c r="AY101" s="109">
        <f>'1.04 - Zdravotně technick...'!J40</f>
        <v>0</v>
      </c>
      <c r="AZ101" s="109">
        <f>'1.04 - Zdravotně technick...'!F37</f>
        <v>0</v>
      </c>
      <c r="BA101" s="109">
        <f>'1.04 - Zdravotně technick...'!F38</f>
        <v>0</v>
      </c>
      <c r="BB101" s="109">
        <f>'1.04 - Zdravotně technick...'!F39</f>
        <v>0</v>
      </c>
      <c r="BC101" s="109">
        <f>'1.04 - Zdravotně technick...'!F40</f>
        <v>0</v>
      </c>
      <c r="BD101" s="111">
        <f>'1.04 - Zdravotně technick...'!F41</f>
        <v>0</v>
      </c>
      <c r="BT101" s="112" t="s">
        <v>112</v>
      </c>
      <c r="BV101" s="112" t="s">
        <v>85</v>
      </c>
      <c r="BW101" s="112" t="s">
        <v>113</v>
      </c>
      <c r="BX101" s="112" t="s">
        <v>109</v>
      </c>
      <c r="CL101" s="112" t="s">
        <v>1</v>
      </c>
    </row>
    <row r="102" spans="1:91" s="4" customFormat="1" ht="16.5" customHeight="1">
      <c r="A102" s="95" t="s">
        <v>87</v>
      </c>
      <c r="B102" s="60"/>
      <c r="C102" s="106"/>
      <c r="D102" s="106"/>
      <c r="E102" s="106"/>
      <c r="F102" s="329" t="s">
        <v>114</v>
      </c>
      <c r="G102" s="329"/>
      <c r="H102" s="329"/>
      <c r="I102" s="329"/>
      <c r="J102" s="329"/>
      <c r="K102" s="106"/>
      <c r="L102" s="329" t="s">
        <v>115</v>
      </c>
      <c r="M102" s="329"/>
      <c r="N102" s="329"/>
      <c r="O102" s="329"/>
      <c r="P102" s="329"/>
      <c r="Q102" s="329"/>
      <c r="R102" s="329"/>
      <c r="S102" s="329"/>
      <c r="T102" s="329"/>
      <c r="U102" s="329"/>
      <c r="V102" s="329"/>
      <c r="W102" s="329"/>
      <c r="X102" s="329"/>
      <c r="Y102" s="329"/>
      <c r="Z102" s="329"/>
      <c r="AA102" s="329"/>
      <c r="AB102" s="329"/>
      <c r="AC102" s="329"/>
      <c r="AD102" s="329"/>
      <c r="AE102" s="329"/>
      <c r="AF102" s="329"/>
      <c r="AG102" s="303">
        <f>'1.05 - Plynová zařízení'!J34</f>
        <v>0</v>
      </c>
      <c r="AH102" s="304"/>
      <c r="AI102" s="304"/>
      <c r="AJ102" s="304"/>
      <c r="AK102" s="304"/>
      <c r="AL102" s="304"/>
      <c r="AM102" s="304"/>
      <c r="AN102" s="303">
        <f t="shared" si="0"/>
        <v>0</v>
      </c>
      <c r="AO102" s="304"/>
      <c r="AP102" s="304"/>
      <c r="AQ102" s="107" t="s">
        <v>105</v>
      </c>
      <c r="AR102" s="62"/>
      <c r="AS102" s="108">
        <v>0</v>
      </c>
      <c r="AT102" s="109">
        <f t="shared" si="1"/>
        <v>0</v>
      </c>
      <c r="AU102" s="110">
        <f>'1.05 - Plynová zařízení'!P127</f>
        <v>0</v>
      </c>
      <c r="AV102" s="109">
        <f>'1.05 - Plynová zařízení'!J37</f>
        <v>0</v>
      </c>
      <c r="AW102" s="109">
        <f>'1.05 - Plynová zařízení'!J38</f>
        <v>0</v>
      </c>
      <c r="AX102" s="109">
        <f>'1.05 - Plynová zařízení'!J39</f>
        <v>0</v>
      </c>
      <c r="AY102" s="109">
        <f>'1.05 - Plynová zařízení'!J40</f>
        <v>0</v>
      </c>
      <c r="AZ102" s="109">
        <f>'1.05 - Plynová zařízení'!F37</f>
        <v>0</v>
      </c>
      <c r="BA102" s="109">
        <f>'1.05 - Plynová zařízení'!F38</f>
        <v>0</v>
      </c>
      <c r="BB102" s="109">
        <f>'1.05 - Plynová zařízení'!F39</f>
        <v>0</v>
      </c>
      <c r="BC102" s="109">
        <f>'1.05 - Plynová zařízení'!F40</f>
        <v>0</v>
      </c>
      <c r="BD102" s="111">
        <f>'1.05 - Plynová zařízení'!F41</f>
        <v>0</v>
      </c>
      <c r="BT102" s="112" t="s">
        <v>112</v>
      </c>
      <c r="BV102" s="112" t="s">
        <v>85</v>
      </c>
      <c r="BW102" s="112" t="s">
        <v>116</v>
      </c>
      <c r="BX102" s="112" t="s">
        <v>109</v>
      </c>
      <c r="CL102" s="112" t="s">
        <v>1</v>
      </c>
    </row>
    <row r="103" spans="1:91" s="4" customFormat="1" ht="16.5" customHeight="1">
      <c r="A103" s="95" t="s">
        <v>87</v>
      </c>
      <c r="B103" s="60"/>
      <c r="C103" s="106"/>
      <c r="D103" s="106"/>
      <c r="E103" s="106"/>
      <c r="F103" s="329" t="s">
        <v>117</v>
      </c>
      <c r="G103" s="329"/>
      <c r="H103" s="329"/>
      <c r="I103" s="329"/>
      <c r="J103" s="329"/>
      <c r="K103" s="106"/>
      <c r="L103" s="329" t="s">
        <v>118</v>
      </c>
      <c r="M103" s="329"/>
      <c r="N103" s="329"/>
      <c r="O103" s="329"/>
      <c r="P103" s="329"/>
      <c r="Q103" s="329"/>
      <c r="R103" s="329"/>
      <c r="S103" s="329"/>
      <c r="T103" s="329"/>
      <c r="U103" s="329"/>
      <c r="V103" s="329"/>
      <c r="W103" s="329"/>
      <c r="X103" s="329"/>
      <c r="Y103" s="329"/>
      <c r="Z103" s="329"/>
      <c r="AA103" s="329"/>
      <c r="AB103" s="329"/>
      <c r="AC103" s="329"/>
      <c r="AD103" s="329"/>
      <c r="AE103" s="329"/>
      <c r="AF103" s="329"/>
      <c r="AG103" s="303">
        <f>'1.06 - Ústřední vytápění'!J34</f>
        <v>0</v>
      </c>
      <c r="AH103" s="304"/>
      <c r="AI103" s="304"/>
      <c r="AJ103" s="304"/>
      <c r="AK103" s="304"/>
      <c r="AL103" s="304"/>
      <c r="AM103" s="304"/>
      <c r="AN103" s="303">
        <f t="shared" si="0"/>
        <v>0</v>
      </c>
      <c r="AO103" s="304"/>
      <c r="AP103" s="304"/>
      <c r="AQ103" s="107" t="s">
        <v>105</v>
      </c>
      <c r="AR103" s="62"/>
      <c r="AS103" s="108">
        <v>0</v>
      </c>
      <c r="AT103" s="109">
        <f t="shared" si="1"/>
        <v>0</v>
      </c>
      <c r="AU103" s="110">
        <f>'1.06 - Ústřední vytápění'!P146</f>
        <v>0</v>
      </c>
      <c r="AV103" s="109">
        <f>'1.06 - Ústřední vytápění'!J37</f>
        <v>0</v>
      </c>
      <c r="AW103" s="109">
        <f>'1.06 - Ústřední vytápění'!J38</f>
        <v>0</v>
      </c>
      <c r="AX103" s="109">
        <f>'1.06 - Ústřední vytápění'!J39</f>
        <v>0</v>
      </c>
      <c r="AY103" s="109">
        <f>'1.06 - Ústřední vytápění'!J40</f>
        <v>0</v>
      </c>
      <c r="AZ103" s="109">
        <f>'1.06 - Ústřední vytápění'!F37</f>
        <v>0</v>
      </c>
      <c r="BA103" s="109">
        <f>'1.06 - Ústřední vytápění'!F38</f>
        <v>0</v>
      </c>
      <c r="BB103" s="109">
        <f>'1.06 - Ústřední vytápění'!F39</f>
        <v>0</v>
      </c>
      <c r="BC103" s="109">
        <f>'1.06 - Ústřední vytápění'!F40</f>
        <v>0</v>
      </c>
      <c r="BD103" s="111">
        <f>'1.06 - Ústřední vytápění'!F41</f>
        <v>0</v>
      </c>
      <c r="BT103" s="112" t="s">
        <v>112</v>
      </c>
      <c r="BV103" s="112" t="s">
        <v>85</v>
      </c>
      <c r="BW103" s="112" t="s">
        <v>119</v>
      </c>
      <c r="BX103" s="112" t="s">
        <v>109</v>
      </c>
      <c r="CL103" s="112" t="s">
        <v>1</v>
      </c>
    </row>
    <row r="104" spans="1:91" s="4" customFormat="1" ht="16.5" customHeight="1">
      <c r="B104" s="60"/>
      <c r="C104" s="106"/>
      <c r="D104" s="106"/>
      <c r="E104" s="106"/>
      <c r="F104" s="329" t="s">
        <v>120</v>
      </c>
      <c r="G104" s="329"/>
      <c r="H104" s="329"/>
      <c r="I104" s="329"/>
      <c r="J104" s="329"/>
      <c r="K104" s="106"/>
      <c r="L104" s="329" t="s">
        <v>121</v>
      </c>
      <c r="M104" s="329"/>
      <c r="N104" s="329"/>
      <c r="O104" s="329"/>
      <c r="P104" s="329"/>
      <c r="Q104" s="329"/>
      <c r="R104" s="329"/>
      <c r="S104" s="329"/>
      <c r="T104" s="329"/>
      <c r="U104" s="329"/>
      <c r="V104" s="329"/>
      <c r="W104" s="329"/>
      <c r="X104" s="329"/>
      <c r="Y104" s="329"/>
      <c r="Z104" s="329"/>
      <c r="AA104" s="329"/>
      <c r="AB104" s="329"/>
      <c r="AC104" s="329"/>
      <c r="AD104" s="329"/>
      <c r="AE104" s="329"/>
      <c r="AF104" s="329"/>
      <c r="AG104" s="319">
        <f>ROUND(SUM(AG105:AG138),2)</f>
        <v>0</v>
      </c>
      <c r="AH104" s="304"/>
      <c r="AI104" s="304"/>
      <c r="AJ104" s="304"/>
      <c r="AK104" s="304"/>
      <c r="AL104" s="304"/>
      <c r="AM104" s="304"/>
      <c r="AN104" s="303">
        <f t="shared" si="0"/>
        <v>0</v>
      </c>
      <c r="AO104" s="304"/>
      <c r="AP104" s="304"/>
      <c r="AQ104" s="107" t="s">
        <v>105</v>
      </c>
      <c r="AR104" s="62"/>
      <c r="AS104" s="108">
        <f>ROUND(SUM(AS105:AS138),2)</f>
        <v>0</v>
      </c>
      <c r="AT104" s="109">
        <f t="shared" si="1"/>
        <v>0</v>
      </c>
      <c r="AU104" s="110">
        <f>ROUND(SUM(AU105:AU138),5)</f>
        <v>0</v>
      </c>
      <c r="AV104" s="109">
        <f>ROUND(AZ104*L29,2)</f>
        <v>0</v>
      </c>
      <c r="AW104" s="109">
        <f>ROUND(BA104*L30,2)</f>
        <v>0</v>
      </c>
      <c r="AX104" s="109">
        <f>ROUND(BB104*L29,2)</f>
        <v>0</v>
      </c>
      <c r="AY104" s="109">
        <f>ROUND(BC104*L30,2)</f>
        <v>0</v>
      </c>
      <c r="AZ104" s="109">
        <f>ROUND(SUM(AZ105:AZ138),2)</f>
        <v>0</v>
      </c>
      <c r="BA104" s="109">
        <f>ROUND(SUM(BA105:BA138),2)</f>
        <v>0</v>
      </c>
      <c r="BB104" s="109">
        <f>ROUND(SUM(BB105:BB138),2)</f>
        <v>0</v>
      </c>
      <c r="BC104" s="109">
        <f>ROUND(SUM(BC105:BC138),2)</f>
        <v>0</v>
      </c>
      <c r="BD104" s="111">
        <f>ROUND(SUM(BD105:BD138),2)</f>
        <v>0</v>
      </c>
      <c r="BS104" s="112" t="s">
        <v>82</v>
      </c>
      <c r="BT104" s="112" t="s">
        <v>112</v>
      </c>
      <c r="BU104" s="112" t="s">
        <v>84</v>
      </c>
      <c r="BV104" s="112" t="s">
        <v>85</v>
      </c>
      <c r="BW104" s="112" t="s">
        <v>122</v>
      </c>
      <c r="BX104" s="112" t="s">
        <v>109</v>
      </c>
      <c r="CL104" s="112" t="s">
        <v>19</v>
      </c>
    </row>
    <row r="105" spans="1:91" s="4" customFormat="1" ht="16.5" customHeight="1">
      <c r="A105" s="95" t="s">
        <v>87</v>
      </c>
      <c r="B105" s="60"/>
      <c r="C105" s="106"/>
      <c r="D105" s="106"/>
      <c r="E105" s="106"/>
      <c r="F105" s="106"/>
      <c r="G105" s="329" t="s">
        <v>83</v>
      </c>
      <c r="H105" s="329"/>
      <c r="I105" s="329"/>
      <c r="J105" s="329"/>
      <c r="K105" s="329"/>
      <c r="L105" s="106"/>
      <c r="M105" s="329" t="s">
        <v>123</v>
      </c>
      <c r="N105" s="329"/>
      <c r="O105" s="329"/>
      <c r="P105" s="329"/>
      <c r="Q105" s="329"/>
      <c r="R105" s="329"/>
      <c r="S105" s="329"/>
      <c r="T105" s="329"/>
      <c r="U105" s="329"/>
      <c r="V105" s="329"/>
      <c r="W105" s="329"/>
      <c r="X105" s="329"/>
      <c r="Y105" s="329"/>
      <c r="Z105" s="329"/>
      <c r="AA105" s="329"/>
      <c r="AB105" s="329"/>
      <c r="AC105" s="329"/>
      <c r="AD105" s="329"/>
      <c r="AE105" s="329"/>
      <c r="AF105" s="329"/>
      <c r="AG105" s="303">
        <f>'0 - Ostatní náklady'!J34</f>
        <v>0</v>
      </c>
      <c r="AH105" s="304"/>
      <c r="AI105" s="304"/>
      <c r="AJ105" s="304"/>
      <c r="AK105" s="304"/>
      <c r="AL105" s="304"/>
      <c r="AM105" s="304"/>
      <c r="AN105" s="303">
        <f t="shared" si="0"/>
        <v>0</v>
      </c>
      <c r="AO105" s="304"/>
      <c r="AP105" s="304"/>
      <c r="AQ105" s="107" t="s">
        <v>105</v>
      </c>
      <c r="AR105" s="62"/>
      <c r="AS105" s="108">
        <v>0</v>
      </c>
      <c r="AT105" s="109">
        <f t="shared" si="1"/>
        <v>0</v>
      </c>
      <c r="AU105" s="110">
        <f>'0 - Ostatní náklady'!P125</f>
        <v>0</v>
      </c>
      <c r="AV105" s="109">
        <f>'0 - Ostatní náklady'!J37</f>
        <v>0</v>
      </c>
      <c r="AW105" s="109">
        <f>'0 - Ostatní náklady'!J38</f>
        <v>0</v>
      </c>
      <c r="AX105" s="109">
        <f>'0 - Ostatní náklady'!J39</f>
        <v>0</v>
      </c>
      <c r="AY105" s="109">
        <f>'0 - Ostatní náklady'!J40</f>
        <v>0</v>
      </c>
      <c r="AZ105" s="109">
        <f>'0 - Ostatní náklady'!F37</f>
        <v>0</v>
      </c>
      <c r="BA105" s="109">
        <f>'0 - Ostatní náklady'!F38</f>
        <v>0</v>
      </c>
      <c r="BB105" s="109">
        <f>'0 - Ostatní náklady'!F39</f>
        <v>0</v>
      </c>
      <c r="BC105" s="109">
        <f>'0 - Ostatní náklady'!F40</f>
        <v>0</v>
      </c>
      <c r="BD105" s="111">
        <f>'0 - Ostatní náklady'!F41</f>
        <v>0</v>
      </c>
      <c r="BT105" s="112" t="s">
        <v>124</v>
      </c>
      <c r="BV105" s="112" t="s">
        <v>85</v>
      </c>
      <c r="BW105" s="112" t="s">
        <v>125</v>
      </c>
      <c r="BX105" s="112" t="s">
        <v>122</v>
      </c>
      <c r="CL105" s="112" t="s">
        <v>1</v>
      </c>
    </row>
    <row r="106" spans="1:91" s="4" customFormat="1" ht="16.5" customHeight="1">
      <c r="A106" s="95" t="s">
        <v>87</v>
      </c>
      <c r="B106" s="60"/>
      <c r="C106" s="106"/>
      <c r="D106" s="106"/>
      <c r="E106" s="106"/>
      <c r="F106" s="106"/>
      <c r="G106" s="329" t="s">
        <v>91</v>
      </c>
      <c r="H106" s="329"/>
      <c r="I106" s="329"/>
      <c r="J106" s="329"/>
      <c r="K106" s="329"/>
      <c r="L106" s="106"/>
      <c r="M106" s="329" t="s">
        <v>126</v>
      </c>
      <c r="N106" s="329"/>
      <c r="O106" s="329"/>
      <c r="P106" s="329"/>
      <c r="Q106" s="329"/>
      <c r="R106" s="329"/>
      <c r="S106" s="329"/>
      <c r="T106" s="329"/>
      <c r="U106" s="329"/>
      <c r="V106" s="329"/>
      <c r="W106" s="329"/>
      <c r="X106" s="329"/>
      <c r="Y106" s="329"/>
      <c r="Z106" s="329"/>
      <c r="AA106" s="329"/>
      <c r="AB106" s="329"/>
      <c r="AC106" s="329"/>
      <c r="AD106" s="329"/>
      <c r="AE106" s="329"/>
      <c r="AF106" s="329"/>
      <c r="AG106" s="303">
        <f>'1 - Zařízení č.1.2'!J34</f>
        <v>0</v>
      </c>
      <c r="AH106" s="304"/>
      <c r="AI106" s="304"/>
      <c r="AJ106" s="304"/>
      <c r="AK106" s="304"/>
      <c r="AL106" s="304"/>
      <c r="AM106" s="304"/>
      <c r="AN106" s="303">
        <f t="shared" si="0"/>
        <v>0</v>
      </c>
      <c r="AO106" s="304"/>
      <c r="AP106" s="304"/>
      <c r="AQ106" s="107" t="s">
        <v>105</v>
      </c>
      <c r="AR106" s="62"/>
      <c r="AS106" s="108">
        <v>0</v>
      </c>
      <c r="AT106" s="109">
        <f t="shared" si="1"/>
        <v>0</v>
      </c>
      <c r="AU106" s="110">
        <f>'1 - Zařízení č.1.2'!P125</f>
        <v>0</v>
      </c>
      <c r="AV106" s="109">
        <f>'1 - Zařízení č.1.2'!J37</f>
        <v>0</v>
      </c>
      <c r="AW106" s="109">
        <f>'1 - Zařízení č.1.2'!J38</f>
        <v>0</v>
      </c>
      <c r="AX106" s="109">
        <f>'1 - Zařízení č.1.2'!J39</f>
        <v>0</v>
      </c>
      <c r="AY106" s="109">
        <f>'1 - Zařízení č.1.2'!J40</f>
        <v>0</v>
      </c>
      <c r="AZ106" s="109">
        <f>'1 - Zařízení č.1.2'!F37</f>
        <v>0</v>
      </c>
      <c r="BA106" s="109">
        <f>'1 - Zařízení č.1.2'!F38</f>
        <v>0</v>
      </c>
      <c r="BB106" s="109">
        <f>'1 - Zařízení č.1.2'!F39</f>
        <v>0</v>
      </c>
      <c r="BC106" s="109">
        <f>'1 - Zařízení č.1.2'!F40</f>
        <v>0</v>
      </c>
      <c r="BD106" s="111">
        <f>'1 - Zařízení č.1.2'!F41</f>
        <v>0</v>
      </c>
      <c r="BT106" s="112" t="s">
        <v>124</v>
      </c>
      <c r="BV106" s="112" t="s">
        <v>85</v>
      </c>
      <c r="BW106" s="112" t="s">
        <v>127</v>
      </c>
      <c r="BX106" s="112" t="s">
        <v>122</v>
      </c>
      <c r="CL106" s="112" t="s">
        <v>1</v>
      </c>
    </row>
    <row r="107" spans="1:91" s="4" customFormat="1" ht="16.5" customHeight="1">
      <c r="A107" s="95" t="s">
        <v>87</v>
      </c>
      <c r="B107" s="60"/>
      <c r="C107" s="106"/>
      <c r="D107" s="106"/>
      <c r="E107" s="106"/>
      <c r="F107" s="106"/>
      <c r="G107" s="329" t="s">
        <v>124</v>
      </c>
      <c r="H107" s="329"/>
      <c r="I107" s="329"/>
      <c r="J107" s="329"/>
      <c r="K107" s="329"/>
      <c r="L107" s="106"/>
      <c r="M107" s="329" t="s">
        <v>128</v>
      </c>
      <c r="N107" s="329"/>
      <c r="O107" s="329"/>
      <c r="P107" s="329"/>
      <c r="Q107" s="329"/>
      <c r="R107" s="329"/>
      <c r="S107" s="329"/>
      <c r="T107" s="329"/>
      <c r="U107" s="329"/>
      <c r="V107" s="329"/>
      <c r="W107" s="329"/>
      <c r="X107" s="329"/>
      <c r="Y107" s="329"/>
      <c r="Z107" s="329"/>
      <c r="AA107" s="329"/>
      <c r="AB107" s="329"/>
      <c r="AC107" s="329"/>
      <c r="AD107" s="329"/>
      <c r="AE107" s="329"/>
      <c r="AF107" s="329"/>
      <c r="AG107" s="303">
        <f>'4 - Zařízení č.1.1'!J34</f>
        <v>0</v>
      </c>
      <c r="AH107" s="304"/>
      <c r="AI107" s="304"/>
      <c r="AJ107" s="304"/>
      <c r="AK107" s="304"/>
      <c r="AL107" s="304"/>
      <c r="AM107" s="304"/>
      <c r="AN107" s="303">
        <f t="shared" si="0"/>
        <v>0</v>
      </c>
      <c r="AO107" s="304"/>
      <c r="AP107" s="304"/>
      <c r="AQ107" s="107" t="s">
        <v>105</v>
      </c>
      <c r="AR107" s="62"/>
      <c r="AS107" s="108">
        <v>0</v>
      </c>
      <c r="AT107" s="109">
        <f t="shared" si="1"/>
        <v>0</v>
      </c>
      <c r="AU107" s="110">
        <f>'4 - Zařízení č.1.1'!P125</f>
        <v>0</v>
      </c>
      <c r="AV107" s="109">
        <f>'4 - Zařízení č.1.1'!J37</f>
        <v>0</v>
      </c>
      <c r="AW107" s="109">
        <f>'4 - Zařízení č.1.1'!J38</f>
        <v>0</v>
      </c>
      <c r="AX107" s="109">
        <f>'4 - Zařízení č.1.1'!J39</f>
        <v>0</v>
      </c>
      <c r="AY107" s="109">
        <f>'4 - Zařízení č.1.1'!J40</f>
        <v>0</v>
      </c>
      <c r="AZ107" s="109">
        <f>'4 - Zařízení č.1.1'!F37</f>
        <v>0</v>
      </c>
      <c r="BA107" s="109">
        <f>'4 - Zařízení č.1.1'!F38</f>
        <v>0</v>
      </c>
      <c r="BB107" s="109">
        <f>'4 - Zařízení č.1.1'!F39</f>
        <v>0</v>
      </c>
      <c r="BC107" s="109">
        <f>'4 - Zařízení č.1.1'!F40</f>
        <v>0</v>
      </c>
      <c r="BD107" s="111">
        <f>'4 - Zařízení č.1.1'!F41</f>
        <v>0</v>
      </c>
      <c r="BT107" s="112" t="s">
        <v>124</v>
      </c>
      <c r="BV107" s="112" t="s">
        <v>85</v>
      </c>
      <c r="BW107" s="112" t="s">
        <v>129</v>
      </c>
      <c r="BX107" s="112" t="s">
        <v>122</v>
      </c>
      <c r="CL107" s="112" t="s">
        <v>1</v>
      </c>
    </row>
    <row r="108" spans="1:91" s="4" customFormat="1" ht="16.5" customHeight="1">
      <c r="A108" s="95" t="s">
        <v>87</v>
      </c>
      <c r="B108" s="60"/>
      <c r="C108" s="106"/>
      <c r="D108" s="106"/>
      <c r="E108" s="106"/>
      <c r="F108" s="106"/>
      <c r="G108" s="329" t="s">
        <v>130</v>
      </c>
      <c r="H108" s="329"/>
      <c r="I108" s="329"/>
      <c r="J108" s="329"/>
      <c r="K108" s="329"/>
      <c r="L108" s="106"/>
      <c r="M108" s="329" t="s">
        <v>131</v>
      </c>
      <c r="N108" s="329"/>
      <c r="O108" s="329"/>
      <c r="P108" s="329"/>
      <c r="Q108" s="329"/>
      <c r="R108" s="329"/>
      <c r="S108" s="329"/>
      <c r="T108" s="329"/>
      <c r="U108" s="329"/>
      <c r="V108" s="329"/>
      <c r="W108" s="329"/>
      <c r="X108" s="329"/>
      <c r="Y108" s="329"/>
      <c r="Z108" s="329"/>
      <c r="AA108" s="329"/>
      <c r="AB108" s="329"/>
      <c r="AC108" s="329"/>
      <c r="AD108" s="329"/>
      <c r="AE108" s="329"/>
      <c r="AF108" s="329"/>
      <c r="AG108" s="303">
        <f>'5 - Zařízení č.1.3'!J34</f>
        <v>0</v>
      </c>
      <c r="AH108" s="304"/>
      <c r="AI108" s="304"/>
      <c r="AJ108" s="304"/>
      <c r="AK108" s="304"/>
      <c r="AL108" s="304"/>
      <c r="AM108" s="304"/>
      <c r="AN108" s="303">
        <f t="shared" si="0"/>
        <v>0</v>
      </c>
      <c r="AO108" s="304"/>
      <c r="AP108" s="304"/>
      <c r="AQ108" s="107" t="s">
        <v>105</v>
      </c>
      <c r="AR108" s="62"/>
      <c r="AS108" s="108">
        <v>0</v>
      </c>
      <c r="AT108" s="109">
        <f t="shared" si="1"/>
        <v>0</v>
      </c>
      <c r="AU108" s="110">
        <f>'5 - Zařízení č.1.3'!P125</f>
        <v>0</v>
      </c>
      <c r="AV108" s="109">
        <f>'5 - Zařízení č.1.3'!J37</f>
        <v>0</v>
      </c>
      <c r="AW108" s="109">
        <f>'5 - Zařízení č.1.3'!J38</f>
        <v>0</v>
      </c>
      <c r="AX108" s="109">
        <f>'5 - Zařízení č.1.3'!J39</f>
        <v>0</v>
      </c>
      <c r="AY108" s="109">
        <f>'5 - Zařízení č.1.3'!J40</f>
        <v>0</v>
      </c>
      <c r="AZ108" s="109">
        <f>'5 - Zařízení č.1.3'!F37</f>
        <v>0</v>
      </c>
      <c r="BA108" s="109">
        <f>'5 - Zařízení č.1.3'!F38</f>
        <v>0</v>
      </c>
      <c r="BB108" s="109">
        <f>'5 - Zařízení č.1.3'!F39</f>
        <v>0</v>
      </c>
      <c r="BC108" s="109">
        <f>'5 - Zařízení č.1.3'!F40</f>
        <v>0</v>
      </c>
      <c r="BD108" s="111">
        <f>'5 - Zařízení č.1.3'!F41</f>
        <v>0</v>
      </c>
      <c r="BT108" s="112" t="s">
        <v>124</v>
      </c>
      <c r="BV108" s="112" t="s">
        <v>85</v>
      </c>
      <c r="BW108" s="112" t="s">
        <v>132</v>
      </c>
      <c r="BX108" s="112" t="s">
        <v>122</v>
      </c>
      <c r="CL108" s="112" t="s">
        <v>1</v>
      </c>
    </row>
    <row r="109" spans="1:91" s="4" customFormat="1" ht="16.5" customHeight="1">
      <c r="A109" s="95" t="s">
        <v>87</v>
      </c>
      <c r="B109" s="60"/>
      <c r="C109" s="106"/>
      <c r="D109" s="106"/>
      <c r="E109" s="106"/>
      <c r="F109" s="106"/>
      <c r="G109" s="329" t="s">
        <v>133</v>
      </c>
      <c r="H109" s="329"/>
      <c r="I109" s="329"/>
      <c r="J109" s="329"/>
      <c r="K109" s="329"/>
      <c r="L109" s="106"/>
      <c r="M109" s="329" t="s">
        <v>134</v>
      </c>
      <c r="N109" s="329"/>
      <c r="O109" s="329"/>
      <c r="P109" s="329"/>
      <c r="Q109" s="329"/>
      <c r="R109" s="329"/>
      <c r="S109" s="329"/>
      <c r="T109" s="329"/>
      <c r="U109" s="329"/>
      <c r="V109" s="329"/>
      <c r="W109" s="329"/>
      <c r="X109" s="329"/>
      <c r="Y109" s="329"/>
      <c r="Z109" s="329"/>
      <c r="AA109" s="329"/>
      <c r="AB109" s="329"/>
      <c r="AC109" s="329"/>
      <c r="AD109" s="329"/>
      <c r="AE109" s="329"/>
      <c r="AF109" s="329"/>
      <c r="AG109" s="303">
        <f>'6 - Zařízení č.2'!J34</f>
        <v>0</v>
      </c>
      <c r="AH109" s="304"/>
      <c r="AI109" s="304"/>
      <c r="AJ109" s="304"/>
      <c r="AK109" s="304"/>
      <c r="AL109" s="304"/>
      <c r="AM109" s="304"/>
      <c r="AN109" s="303">
        <f t="shared" si="0"/>
        <v>0</v>
      </c>
      <c r="AO109" s="304"/>
      <c r="AP109" s="304"/>
      <c r="AQ109" s="107" t="s">
        <v>105</v>
      </c>
      <c r="AR109" s="62"/>
      <c r="AS109" s="108">
        <v>0</v>
      </c>
      <c r="AT109" s="109">
        <f t="shared" si="1"/>
        <v>0</v>
      </c>
      <c r="AU109" s="110">
        <f>'6 - Zařízení č.2'!P125</f>
        <v>0</v>
      </c>
      <c r="AV109" s="109">
        <f>'6 - Zařízení č.2'!J37</f>
        <v>0</v>
      </c>
      <c r="AW109" s="109">
        <f>'6 - Zařízení č.2'!J38</f>
        <v>0</v>
      </c>
      <c r="AX109" s="109">
        <f>'6 - Zařízení č.2'!J39</f>
        <v>0</v>
      </c>
      <c r="AY109" s="109">
        <f>'6 - Zařízení č.2'!J40</f>
        <v>0</v>
      </c>
      <c r="AZ109" s="109">
        <f>'6 - Zařízení č.2'!F37</f>
        <v>0</v>
      </c>
      <c r="BA109" s="109">
        <f>'6 - Zařízení č.2'!F38</f>
        <v>0</v>
      </c>
      <c r="BB109" s="109">
        <f>'6 - Zařízení č.2'!F39</f>
        <v>0</v>
      </c>
      <c r="BC109" s="109">
        <f>'6 - Zařízení č.2'!F40</f>
        <v>0</v>
      </c>
      <c r="BD109" s="111">
        <f>'6 - Zařízení č.2'!F41</f>
        <v>0</v>
      </c>
      <c r="BT109" s="112" t="s">
        <v>124</v>
      </c>
      <c r="BV109" s="112" t="s">
        <v>85</v>
      </c>
      <c r="BW109" s="112" t="s">
        <v>135</v>
      </c>
      <c r="BX109" s="112" t="s">
        <v>122</v>
      </c>
      <c r="CL109" s="112" t="s">
        <v>1</v>
      </c>
    </row>
    <row r="110" spans="1:91" s="4" customFormat="1" ht="16.5" customHeight="1">
      <c r="A110" s="95" t="s">
        <v>87</v>
      </c>
      <c r="B110" s="60"/>
      <c r="C110" s="106"/>
      <c r="D110" s="106"/>
      <c r="E110" s="106"/>
      <c r="F110" s="106"/>
      <c r="G110" s="329" t="s">
        <v>136</v>
      </c>
      <c r="H110" s="329"/>
      <c r="I110" s="329"/>
      <c r="J110" s="329"/>
      <c r="K110" s="329"/>
      <c r="L110" s="106"/>
      <c r="M110" s="329" t="s">
        <v>137</v>
      </c>
      <c r="N110" s="329"/>
      <c r="O110" s="329"/>
      <c r="P110" s="329"/>
      <c r="Q110" s="329"/>
      <c r="R110" s="329"/>
      <c r="S110" s="329"/>
      <c r="T110" s="329"/>
      <c r="U110" s="329"/>
      <c r="V110" s="329"/>
      <c r="W110" s="329"/>
      <c r="X110" s="329"/>
      <c r="Y110" s="329"/>
      <c r="Z110" s="329"/>
      <c r="AA110" s="329"/>
      <c r="AB110" s="329"/>
      <c r="AC110" s="329"/>
      <c r="AD110" s="329"/>
      <c r="AE110" s="329"/>
      <c r="AF110" s="329"/>
      <c r="AG110" s="303">
        <f>'8 - Zařízení č.4'!J34</f>
        <v>0</v>
      </c>
      <c r="AH110" s="304"/>
      <c r="AI110" s="304"/>
      <c r="AJ110" s="304"/>
      <c r="AK110" s="304"/>
      <c r="AL110" s="304"/>
      <c r="AM110" s="304"/>
      <c r="AN110" s="303">
        <f t="shared" si="0"/>
        <v>0</v>
      </c>
      <c r="AO110" s="304"/>
      <c r="AP110" s="304"/>
      <c r="AQ110" s="107" t="s">
        <v>105</v>
      </c>
      <c r="AR110" s="62"/>
      <c r="AS110" s="108">
        <v>0</v>
      </c>
      <c r="AT110" s="109">
        <f t="shared" si="1"/>
        <v>0</v>
      </c>
      <c r="AU110" s="110">
        <f>'8 - Zařízení č.4'!P125</f>
        <v>0</v>
      </c>
      <c r="AV110" s="109">
        <f>'8 - Zařízení č.4'!J37</f>
        <v>0</v>
      </c>
      <c r="AW110" s="109">
        <f>'8 - Zařízení č.4'!J38</f>
        <v>0</v>
      </c>
      <c r="AX110" s="109">
        <f>'8 - Zařízení č.4'!J39</f>
        <v>0</v>
      </c>
      <c r="AY110" s="109">
        <f>'8 - Zařízení č.4'!J40</f>
        <v>0</v>
      </c>
      <c r="AZ110" s="109">
        <f>'8 - Zařízení č.4'!F37</f>
        <v>0</v>
      </c>
      <c r="BA110" s="109">
        <f>'8 - Zařízení č.4'!F38</f>
        <v>0</v>
      </c>
      <c r="BB110" s="109">
        <f>'8 - Zařízení č.4'!F39</f>
        <v>0</v>
      </c>
      <c r="BC110" s="109">
        <f>'8 - Zařízení č.4'!F40</f>
        <v>0</v>
      </c>
      <c r="BD110" s="111">
        <f>'8 - Zařízení č.4'!F41</f>
        <v>0</v>
      </c>
      <c r="BT110" s="112" t="s">
        <v>124</v>
      </c>
      <c r="BV110" s="112" t="s">
        <v>85</v>
      </c>
      <c r="BW110" s="112" t="s">
        <v>138</v>
      </c>
      <c r="BX110" s="112" t="s">
        <v>122</v>
      </c>
      <c r="CL110" s="112" t="s">
        <v>1</v>
      </c>
    </row>
    <row r="111" spans="1:91" s="4" customFormat="1" ht="16.5" customHeight="1">
      <c r="A111" s="95" t="s">
        <v>87</v>
      </c>
      <c r="B111" s="60"/>
      <c r="C111" s="106"/>
      <c r="D111" s="106"/>
      <c r="E111" s="106"/>
      <c r="F111" s="106"/>
      <c r="G111" s="329" t="s">
        <v>139</v>
      </c>
      <c r="H111" s="329"/>
      <c r="I111" s="329"/>
      <c r="J111" s="329"/>
      <c r="K111" s="329"/>
      <c r="L111" s="106"/>
      <c r="M111" s="329" t="s">
        <v>140</v>
      </c>
      <c r="N111" s="329"/>
      <c r="O111" s="329"/>
      <c r="P111" s="329"/>
      <c r="Q111" s="329"/>
      <c r="R111" s="329"/>
      <c r="S111" s="329"/>
      <c r="T111" s="329"/>
      <c r="U111" s="329"/>
      <c r="V111" s="329"/>
      <c r="W111" s="329"/>
      <c r="X111" s="329"/>
      <c r="Y111" s="329"/>
      <c r="Z111" s="329"/>
      <c r="AA111" s="329"/>
      <c r="AB111" s="329"/>
      <c r="AC111" s="329"/>
      <c r="AD111" s="329"/>
      <c r="AE111" s="329"/>
      <c r="AF111" s="329"/>
      <c r="AG111" s="303">
        <f>'7 - Zařízení č.3'!J34</f>
        <v>0</v>
      </c>
      <c r="AH111" s="304"/>
      <c r="AI111" s="304"/>
      <c r="AJ111" s="304"/>
      <c r="AK111" s="304"/>
      <c r="AL111" s="304"/>
      <c r="AM111" s="304"/>
      <c r="AN111" s="303">
        <f t="shared" si="0"/>
        <v>0</v>
      </c>
      <c r="AO111" s="304"/>
      <c r="AP111" s="304"/>
      <c r="AQ111" s="107" t="s">
        <v>105</v>
      </c>
      <c r="AR111" s="62"/>
      <c r="AS111" s="108">
        <v>0</v>
      </c>
      <c r="AT111" s="109">
        <f t="shared" si="1"/>
        <v>0</v>
      </c>
      <c r="AU111" s="110">
        <f>'7 - Zařízení č.3'!P125</f>
        <v>0</v>
      </c>
      <c r="AV111" s="109">
        <f>'7 - Zařízení č.3'!J37</f>
        <v>0</v>
      </c>
      <c r="AW111" s="109">
        <f>'7 - Zařízení č.3'!J38</f>
        <v>0</v>
      </c>
      <c r="AX111" s="109">
        <f>'7 - Zařízení č.3'!J39</f>
        <v>0</v>
      </c>
      <c r="AY111" s="109">
        <f>'7 - Zařízení č.3'!J40</f>
        <v>0</v>
      </c>
      <c r="AZ111" s="109">
        <f>'7 - Zařízení č.3'!F37</f>
        <v>0</v>
      </c>
      <c r="BA111" s="109">
        <f>'7 - Zařízení č.3'!F38</f>
        <v>0</v>
      </c>
      <c r="BB111" s="109">
        <f>'7 - Zařízení č.3'!F39</f>
        <v>0</v>
      </c>
      <c r="BC111" s="109">
        <f>'7 - Zařízení č.3'!F40</f>
        <v>0</v>
      </c>
      <c r="BD111" s="111">
        <f>'7 - Zařízení č.3'!F41</f>
        <v>0</v>
      </c>
      <c r="BT111" s="112" t="s">
        <v>124</v>
      </c>
      <c r="BV111" s="112" t="s">
        <v>85</v>
      </c>
      <c r="BW111" s="112" t="s">
        <v>141</v>
      </c>
      <c r="BX111" s="112" t="s">
        <v>122</v>
      </c>
      <c r="CL111" s="112" t="s">
        <v>1</v>
      </c>
    </row>
    <row r="112" spans="1:91" s="4" customFormat="1" ht="16.5" customHeight="1">
      <c r="A112" s="95" t="s">
        <v>87</v>
      </c>
      <c r="B112" s="60"/>
      <c r="C112" s="106"/>
      <c r="D112" s="106"/>
      <c r="E112" s="106"/>
      <c r="F112" s="106"/>
      <c r="G112" s="329" t="s">
        <v>142</v>
      </c>
      <c r="H112" s="329"/>
      <c r="I112" s="329"/>
      <c r="J112" s="329"/>
      <c r="K112" s="329"/>
      <c r="L112" s="106"/>
      <c r="M112" s="329" t="s">
        <v>143</v>
      </c>
      <c r="N112" s="329"/>
      <c r="O112" s="329"/>
      <c r="P112" s="329"/>
      <c r="Q112" s="329"/>
      <c r="R112" s="329"/>
      <c r="S112" s="329"/>
      <c r="T112" s="329"/>
      <c r="U112" s="329"/>
      <c r="V112" s="329"/>
      <c r="W112" s="329"/>
      <c r="X112" s="329"/>
      <c r="Y112" s="329"/>
      <c r="Z112" s="329"/>
      <c r="AA112" s="329"/>
      <c r="AB112" s="329"/>
      <c r="AC112" s="329"/>
      <c r="AD112" s="329"/>
      <c r="AE112" s="329"/>
      <c r="AF112" s="329"/>
      <c r="AG112" s="303">
        <f>'9 - Zařízení č.5'!J34</f>
        <v>0</v>
      </c>
      <c r="AH112" s="304"/>
      <c r="AI112" s="304"/>
      <c r="AJ112" s="304"/>
      <c r="AK112" s="304"/>
      <c r="AL112" s="304"/>
      <c r="AM112" s="304"/>
      <c r="AN112" s="303">
        <f t="shared" si="0"/>
        <v>0</v>
      </c>
      <c r="AO112" s="304"/>
      <c r="AP112" s="304"/>
      <c r="AQ112" s="107" t="s">
        <v>105</v>
      </c>
      <c r="AR112" s="62"/>
      <c r="AS112" s="108">
        <v>0</v>
      </c>
      <c r="AT112" s="109">
        <f t="shared" si="1"/>
        <v>0</v>
      </c>
      <c r="AU112" s="110">
        <f>'9 - Zařízení č.5'!P125</f>
        <v>0</v>
      </c>
      <c r="AV112" s="109">
        <f>'9 - Zařízení č.5'!J37</f>
        <v>0</v>
      </c>
      <c r="AW112" s="109">
        <f>'9 - Zařízení č.5'!J38</f>
        <v>0</v>
      </c>
      <c r="AX112" s="109">
        <f>'9 - Zařízení č.5'!J39</f>
        <v>0</v>
      </c>
      <c r="AY112" s="109">
        <f>'9 - Zařízení č.5'!J40</f>
        <v>0</v>
      </c>
      <c r="AZ112" s="109">
        <f>'9 - Zařízení č.5'!F37</f>
        <v>0</v>
      </c>
      <c r="BA112" s="109">
        <f>'9 - Zařízení č.5'!F38</f>
        <v>0</v>
      </c>
      <c r="BB112" s="109">
        <f>'9 - Zařízení č.5'!F39</f>
        <v>0</v>
      </c>
      <c r="BC112" s="109">
        <f>'9 - Zařízení č.5'!F40</f>
        <v>0</v>
      </c>
      <c r="BD112" s="111">
        <f>'9 - Zařízení č.5'!F41</f>
        <v>0</v>
      </c>
      <c r="BT112" s="112" t="s">
        <v>124</v>
      </c>
      <c r="BV112" s="112" t="s">
        <v>85</v>
      </c>
      <c r="BW112" s="112" t="s">
        <v>144</v>
      </c>
      <c r="BX112" s="112" t="s">
        <v>122</v>
      </c>
      <c r="CL112" s="112" t="s">
        <v>1</v>
      </c>
    </row>
    <row r="113" spans="1:90" s="4" customFormat="1" ht="16.5" customHeight="1">
      <c r="A113" s="95" t="s">
        <v>87</v>
      </c>
      <c r="B113" s="60"/>
      <c r="C113" s="106"/>
      <c r="D113" s="106"/>
      <c r="E113" s="106"/>
      <c r="F113" s="106"/>
      <c r="G113" s="329" t="s">
        <v>145</v>
      </c>
      <c r="H113" s="329"/>
      <c r="I113" s="329"/>
      <c r="J113" s="329"/>
      <c r="K113" s="329"/>
      <c r="L113" s="106"/>
      <c r="M113" s="329" t="s">
        <v>146</v>
      </c>
      <c r="N113" s="329"/>
      <c r="O113" s="329"/>
      <c r="P113" s="329"/>
      <c r="Q113" s="329"/>
      <c r="R113" s="329"/>
      <c r="S113" s="329"/>
      <c r="T113" s="329"/>
      <c r="U113" s="329"/>
      <c r="V113" s="329"/>
      <c r="W113" s="329"/>
      <c r="X113" s="329"/>
      <c r="Y113" s="329"/>
      <c r="Z113" s="329"/>
      <c r="AA113" s="329"/>
      <c r="AB113" s="329"/>
      <c r="AC113" s="329"/>
      <c r="AD113" s="329"/>
      <c r="AE113" s="329"/>
      <c r="AF113" s="329"/>
      <c r="AG113" s="303">
        <f>'10 - Zařízení č.6'!J34</f>
        <v>0</v>
      </c>
      <c r="AH113" s="304"/>
      <c r="AI113" s="304"/>
      <c r="AJ113" s="304"/>
      <c r="AK113" s="304"/>
      <c r="AL113" s="304"/>
      <c r="AM113" s="304"/>
      <c r="AN113" s="303">
        <f t="shared" si="0"/>
        <v>0</v>
      </c>
      <c r="AO113" s="304"/>
      <c r="AP113" s="304"/>
      <c r="AQ113" s="107" t="s">
        <v>105</v>
      </c>
      <c r="AR113" s="62"/>
      <c r="AS113" s="108">
        <v>0</v>
      </c>
      <c r="AT113" s="109">
        <f t="shared" si="1"/>
        <v>0</v>
      </c>
      <c r="AU113" s="110">
        <f>'10 - Zařízení č.6'!P125</f>
        <v>0</v>
      </c>
      <c r="AV113" s="109">
        <f>'10 - Zařízení č.6'!J37</f>
        <v>0</v>
      </c>
      <c r="AW113" s="109">
        <f>'10 - Zařízení č.6'!J38</f>
        <v>0</v>
      </c>
      <c r="AX113" s="109">
        <f>'10 - Zařízení č.6'!J39</f>
        <v>0</v>
      </c>
      <c r="AY113" s="109">
        <f>'10 - Zařízení č.6'!J40</f>
        <v>0</v>
      </c>
      <c r="AZ113" s="109">
        <f>'10 - Zařízení č.6'!F37</f>
        <v>0</v>
      </c>
      <c r="BA113" s="109">
        <f>'10 - Zařízení č.6'!F38</f>
        <v>0</v>
      </c>
      <c r="BB113" s="109">
        <f>'10 - Zařízení č.6'!F39</f>
        <v>0</v>
      </c>
      <c r="BC113" s="109">
        <f>'10 - Zařízení č.6'!F40</f>
        <v>0</v>
      </c>
      <c r="BD113" s="111">
        <f>'10 - Zařízení č.6'!F41</f>
        <v>0</v>
      </c>
      <c r="BT113" s="112" t="s">
        <v>124</v>
      </c>
      <c r="BV113" s="112" t="s">
        <v>85</v>
      </c>
      <c r="BW113" s="112" t="s">
        <v>147</v>
      </c>
      <c r="BX113" s="112" t="s">
        <v>122</v>
      </c>
      <c r="CL113" s="112" t="s">
        <v>1</v>
      </c>
    </row>
    <row r="114" spans="1:90" s="4" customFormat="1" ht="16.5" customHeight="1">
      <c r="A114" s="95" t="s">
        <v>87</v>
      </c>
      <c r="B114" s="60"/>
      <c r="C114" s="106"/>
      <c r="D114" s="106"/>
      <c r="E114" s="106"/>
      <c r="F114" s="106"/>
      <c r="G114" s="329" t="s">
        <v>148</v>
      </c>
      <c r="H114" s="329"/>
      <c r="I114" s="329"/>
      <c r="J114" s="329"/>
      <c r="K114" s="329"/>
      <c r="L114" s="106"/>
      <c r="M114" s="329" t="s">
        <v>149</v>
      </c>
      <c r="N114" s="329"/>
      <c r="O114" s="329"/>
      <c r="P114" s="329"/>
      <c r="Q114" s="329"/>
      <c r="R114" s="329"/>
      <c r="S114" s="329"/>
      <c r="T114" s="329"/>
      <c r="U114" s="329"/>
      <c r="V114" s="329"/>
      <c r="W114" s="329"/>
      <c r="X114" s="329"/>
      <c r="Y114" s="329"/>
      <c r="Z114" s="329"/>
      <c r="AA114" s="329"/>
      <c r="AB114" s="329"/>
      <c r="AC114" s="329"/>
      <c r="AD114" s="329"/>
      <c r="AE114" s="329"/>
      <c r="AF114" s="329"/>
      <c r="AG114" s="303">
        <f>'11 - Zařízení č.7'!J34</f>
        <v>0</v>
      </c>
      <c r="AH114" s="304"/>
      <c r="AI114" s="304"/>
      <c r="AJ114" s="304"/>
      <c r="AK114" s="304"/>
      <c r="AL114" s="304"/>
      <c r="AM114" s="304"/>
      <c r="AN114" s="303">
        <f t="shared" si="0"/>
        <v>0</v>
      </c>
      <c r="AO114" s="304"/>
      <c r="AP114" s="304"/>
      <c r="AQ114" s="107" t="s">
        <v>105</v>
      </c>
      <c r="AR114" s="62"/>
      <c r="AS114" s="108">
        <v>0</v>
      </c>
      <c r="AT114" s="109">
        <f t="shared" si="1"/>
        <v>0</v>
      </c>
      <c r="AU114" s="110">
        <f>'11 - Zařízení č.7'!P125</f>
        <v>0</v>
      </c>
      <c r="AV114" s="109">
        <f>'11 - Zařízení č.7'!J37</f>
        <v>0</v>
      </c>
      <c r="AW114" s="109">
        <f>'11 - Zařízení č.7'!J38</f>
        <v>0</v>
      </c>
      <c r="AX114" s="109">
        <f>'11 - Zařízení č.7'!J39</f>
        <v>0</v>
      </c>
      <c r="AY114" s="109">
        <f>'11 - Zařízení č.7'!J40</f>
        <v>0</v>
      </c>
      <c r="AZ114" s="109">
        <f>'11 - Zařízení č.7'!F37</f>
        <v>0</v>
      </c>
      <c r="BA114" s="109">
        <f>'11 - Zařízení č.7'!F38</f>
        <v>0</v>
      </c>
      <c r="BB114" s="109">
        <f>'11 - Zařízení č.7'!F39</f>
        <v>0</v>
      </c>
      <c r="BC114" s="109">
        <f>'11 - Zařízení č.7'!F40</f>
        <v>0</v>
      </c>
      <c r="BD114" s="111">
        <f>'11 - Zařízení č.7'!F41</f>
        <v>0</v>
      </c>
      <c r="BT114" s="112" t="s">
        <v>124</v>
      </c>
      <c r="BV114" s="112" t="s">
        <v>85</v>
      </c>
      <c r="BW114" s="112" t="s">
        <v>150</v>
      </c>
      <c r="BX114" s="112" t="s">
        <v>122</v>
      </c>
      <c r="CL114" s="112" t="s">
        <v>1</v>
      </c>
    </row>
    <row r="115" spans="1:90" s="4" customFormat="1" ht="16.5" customHeight="1">
      <c r="A115" s="95" t="s">
        <v>87</v>
      </c>
      <c r="B115" s="60"/>
      <c r="C115" s="106"/>
      <c r="D115" s="106"/>
      <c r="E115" s="106"/>
      <c r="F115" s="106"/>
      <c r="G115" s="329" t="s">
        <v>151</v>
      </c>
      <c r="H115" s="329"/>
      <c r="I115" s="329"/>
      <c r="J115" s="329"/>
      <c r="K115" s="329"/>
      <c r="L115" s="106"/>
      <c r="M115" s="329" t="s">
        <v>152</v>
      </c>
      <c r="N115" s="329"/>
      <c r="O115" s="329"/>
      <c r="P115" s="329"/>
      <c r="Q115" s="329"/>
      <c r="R115" s="329"/>
      <c r="S115" s="329"/>
      <c r="T115" s="329"/>
      <c r="U115" s="329"/>
      <c r="V115" s="329"/>
      <c r="W115" s="329"/>
      <c r="X115" s="329"/>
      <c r="Y115" s="329"/>
      <c r="Z115" s="329"/>
      <c r="AA115" s="329"/>
      <c r="AB115" s="329"/>
      <c r="AC115" s="329"/>
      <c r="AD115" s="329"/>
      <c r="AE115" s="329"/>
      <c r="AF115" s="329"/>
      <c r="AG115" s="303">
        <f>'12 - Zařízení č.8'!J34</f>
        <v>0</v>
      </c>
      <c r="AH115" s="304"/>
      <c r="AI115" s="304"/>
      <c r="AJ115" s="304"/>
      <c r="AK115" s="304"/>
      <c r="AL115" s="304"/>
      <c r="AM115" s="304"/>
      <c r="AN115" s="303">
        <f t="shared" si="0"/>
        <v>0</v>
      </c>
      <c r="AO115" s="304"/>
      <c r="AP115" s="304"/>
      <c r="AQ115" s="107" t="s">
        <v>105</v>
      </c>
      <c r="AR115" s="62"/>
      <c r="AS115" s="108">
        <v>0</v>
      </c>
      <c r="AT115" s="109">
        <f t="shared" si="1"/>
        <v>0</v>
      </c>
      <c r="AU115" s="110">
        <f>'12 - Zařízení č.8'!P125</f>
        <v>0</v>
      </c>
      <c r="AV115" s="109">
        <f>'12 - Zařízení č.8'!J37</f>
        <v>0</v>
      </c>
      <c r="AW115" s="109">
        <f>'12 - Zařízení č.8'!J38</f>
        <v>0</v>
      </c>
      <c r="AX115" s="109">
        <f>'12 - Zařízení č.8'!J39</f>
        <v>0</v>
      </c>
      <c r="AY115" s="109">
        <f>'12 - Zařízení č.8'!J40</f>
        <v>0</v>
      </c>
      <c r="AZ115" s="109">
        <f>'12 - Zařízení č.8'!F37</f>
        <v>0</v>
      </c>
      <c r="BA115" s="109">
        <f>'12 - Zařízení č.8'!F38</f>
        <v>0</v>
      </c>
      <c r="BB115" s="109">
        <f>'12 - Zařízení č.8'!F39</f>
        <v>0</v>
      </c>
      <c r="BC115" s="109">
        <f>'12 - Zařízení č.8'!F40</f>
        <v>0</v>
      </c>
      <c r="BD115" s="111">
        <f>'12 - Zařízení č.8'!F41</f>
        <v>0</v>
      </c>
      <c r="BT115" s="112" t="s">
        <v>124</v>
      </c>
      <c r="BV115" s="112" t="s">
        <v>85</v>
      </c>
      <c r="BW115" s="112" t="s">
        <v>153</v>
      </c>
      <c r="BX115" s="112" t="s">
        <v>122</v>
      </c>
      <c r="CL115" s="112" t="s">
        <v>1</v>
      </c>
    </row>
    <row r="116" spans="1:90" s="4" customFormat="1" ht="16.5" customHeight="1">
      <c r="A116" s="95" t="s">
        <v>87</v>
      </c>
      <c r="B116" s="60"/>
      <c r="C116" s="106"/>
      <c r="D116" s="106"/>
      <c r="E116" s="106"/>
      <c r="F116" s="106"/>
      <c r="G116" s="329" t="s">
        <v>154</v>
      </c>
      <c r="H116" s="329"/>
      <c r="I116" s="329"/>
      <c r="J116" s="329"/>
      <c r="K116" s="329"/>
      <c r="L116" s="106"/>
      <c r="M116" s="329" t="s">
        <v>155</v>
      </c>
      <c r="N116" s="329"/>
      <c r="O116" s="329"/>
      <c r="P116" s="329"/>
      <c r="Q116" s="329"/>
      <c r="R116" s="329"/>
      <c r="S116" s="329"/>
      <c r="T116" s="329"/>
      <c r="U116" s="329"/>
      <c r="V116" s="329"/>
      <c r="W116" s="329"/>
      <c r="X116" s="329"/>
      <c r="Y116" s="329"/>
      <c r="Z116" s="329"/>
      <c r="AA116" s="329"/>
      <c r="AB116" s="329"/>
      <c r="AC116" s="329"/>
      <c r="AD116" s="329"/>
      <c r="AE116" s="329"/>
      <c r="AF116" s="329"/>
      <c r="AG116" s="303">
        <f>'13 - Zařízení č.10'!J34</f>
        <v>0</v>
      </c>
      <c r="AH116" s="304"/>
      <c r="AI116" s="304"/>
      <c r="AJ116" s="304"/>
      <c r="AK116" s="304"/>
      <c r="AL116" s="304"/>
      <c r="AM116" s="304"/>
      <c r="AN116" s="303">
        <f t="shared" si="0"/>
        <v>0</v>
      </c>
      <c r="AO116" s="304"/>
      <c r="AP116" s="304"/>
      <c r="AQ116" s="107" t="s">
        <v>105</v>
      </c>
      <c r="AR116" s="62"/>
      <c r="AS116" s="108">
        <v>0</v>
      </c>
      <c r="AT116" s="109">
        <f t="shared" si="1"/>
        <v>0</v>
      </c>
      <c r="AU116" s="110">
        <f>'13 - Zařízení č.10'!P125</f>
        <v>0</v>
      </c>
      <c r="AV116" s="109">
        <f>'13 - Zařízení č.10'!J37</f>
        <v>0</v>
      </c>
      <c r="AW116" s="109">
        <f>'13 - Zařízení č.10'!J38</f>
        <v>0</v>
      </c>
      <c r="AX116" s="109">
        <f>'13 - Zařízení č.10'!J39</f>
        <v>0</v>
      </c>
      <c r="AY116" s="109">
        <f>'13 - Zařízení č.10'!J40</f>
        <v>0</v>
      </c>
      <c r="AZ116" s="109">
        <f>'13 - Zařízení č.10'!F37</f>
        <v>0</v>
      </c>
      <c r="BA116" s="109">
        <f>'13 - Zařízení č.10'!F38</f>
        <v>0</v>
      </c>
      <c r="BB116" s="109">
        <f>'13 - Zařízení č.10'!F39</f>
        <v>0</v>
      </c>
      <c r="BC116" s="109">
        <f>'13 - Zařízení č.10'!F40</f>
        <v>0</v>
      </c>
      <c r="BD116" s="111">
        <f>'13 - Zařízení č.10'!F41</f>
        <v>0</v>
      </c>
      <c r="BT116" s="112" t="s">
        <v>124</v>
      </c>
      <c r="BV116" s="112" t="s">
        <v>85</v>
      </c>
      <c r="BW116" s="112" t="s">
        <v>156</v>
      </c>
      <c r="BX116" s="112" t="s">
        <v>122</v>
      </c>
      <c r="CL116" s="112" t="s">
        <v>1</v>
      </c>
    </row>
    <row r="117" spans="1:90" s="4" customFormat="1" ht="16.5" customHeight="1">
      <c r="A117" s="95" t="s">
        <v>87</v>
      </c>
      <c r="B117" s="60"/>
      <c r="C117" s="106"/>
      <c r="D117" s="106"/>
      <c r="E117" s="106"/>
      <c r="F117" s="106"/>
      <c r="G117" s="329" t="s">
        <v>157</v>
      </c>
      <c r="H117" s="329"/>
      <c r="I117" s="329"/>
      <c r="J117" s="329"/>
      <c r="K117" s="329"/>
      <c r="L117" s="106"/>
      <c r="M117" s="329" t="s">
        <v>158</v>
      </c>
      <c r="N117" s="329"/>
      <c r="O117" s="329"/>
      <c r="P117" s="329"/>
      <c r="Q117" s="329"/>
      <c r="R117" s="329"/>
      <c r="S117" s="329"/>
      <c r="T117" s="329"/>
      <c r="U117" s="329"/>
      <c r="V117" s="329"/>
      <c r="W117" s="329"/>
      <c r="X117" s="329"/>
      <c r="Y117" s="329"/>
      <c r="Z117" s="329"/>
      <c r="AA117" s="329"/>
      <c r="AB117" s="329"/>
      <c r="AC117" s="329"/>
      <c r="AD117" s="329"/>
      <c r="AE117" s="329"/>
      <c r="AF117" s="329"/>
      <c r="AG117" s="303">
        <f>'14 - Zařízení č.11'!J34</f>
        <v>0</v>
      </c>
      <c r="AH117" s="304"/>
      <c r="AI117" s="304"/>
      <c r="AJ117" s="304"/>
      <c r="AK117" s="304"/>
      <c r="AL117" s="304"/>
      <c r="AM117" s="304"/>
      <c r="AN117" s="303">
        <f t="shared" si="0"/>
        <v>0</v>
      </c>
      <c r="AO117" s="304"/>
      <c r="AP117" s="304"/>
      <c r="AQ117" s="107" t="s">
        <v>105</v>
      </c>
      <c r="AR117" s="62"/>
      <c r="AS117" s="108">
        <v>0</v>
      </c>
      <c r="AT117" s="109">
        <f t="shared" si="1"/>
        <v>0</v>
      </c>
      <c r="AU117" s="110">
        <f>'14 - Zařízení č.11'!P125</f>
        <v>0</v>
      </c>
      <c r="AV117" s="109">
        <f>'14 - Zařízení č.11'!J37</f>
        <v>0</v>
      </c>
      <c r="AW117" s="109">
        <f>'14 - Zařízení č.11'!J38</f>
        <v>0</v>
      </c>
      <c r="AX117" s="109">
        <f>'14 - Zařízení č.11'!J39</f>
        <v>0</v>
      </c>
      <c r="AY117" s="109">
        <f>'14 - Zařízení č.11'!J40</f>
        <v>0</v>
      </c>
      <c r="AZ117" s="109">
        <f>'14 - Zařízení č.11'!F37</f>
        <v>0</v>
      </c>
      <c r="BA117" s="109">
        <f>'14 - Zařízení č.11'!F38</f>
        <v>0</v>
      </c>
      <c r="BB117" s="109">
        <f>'14 - Zařízení č.11'!F39</f>
        <v>0</v>
      </c>
      <c r="BC117" s="109">
        <f>'14 - Zařízení č.11'!F40</f>
        <v>0</v>
      </c>
      <c r="BD117" s="111">
        <f>'14 - Zařízení č.11'!F41</f>
        <v>0</v>
      </c>
      <c r="BT117" s="112" t="s">
        <v>124</v>
      </c>
      <c r="BV117" s="112" t="s">
        <v>85</v>
      </c>
      <c r="BW117" s="112" t="s">
        <v>159</v>
      </c>
      <c r="BX117" s="112" t="s">
        <v>122</v>
      </c>
      <c r="CL117" s="112" t="s">
        <v>1</v>
      </c>
    </row>
    <row r="118" spans="1:90" s="4" customFormat="1" ht="16.5" customHeight="1">
      <c r="A118" s="95" t="s">
        <v>87</v>
      </c>
      <c r="B118" s="60"/>
      <c r="C118" s="106"/>
      <c r="D118" s="106"/>
      <c r="E118" s="106"/>
      <c r="F118" s="106"/>
      <c r="G118" s="329" t="s">
        <v>8</v>
      </c>
      <c r="H118" s="329"/>
      <c r="I118" s="329"/>
      <c r="J118" s="329"/>
      <c r="K118" s="329"/>
      <c r="L118" s="106"/>
      <c r="M118" s="329" t="s">
        <v>160</v>
      </c>
      <c r="N118" s="329"/>
      <c r="O118" s="329"/>
      <c r="P118" s="329"/>
      <c r="Q118" s="329"/>
      <c r="R118" s="329"/>
      <c r="S118" s="329"/>
      <c r="T118" s="329"/>
      <c r="U118" s="329"/>
      <c r="V118" s="329"/>
      <c r="W118" s="329"/>
      <c r="X118" s="329"/>
      <c r="Y118" s="329"/>
      <c r="Z118" s="329"/>
      <c r="AA118" s="329"/>
      <c r="AB118" s="329"/>
      <c r="AC118" s="329"/>
      <c r="AD118" s="329"/>
      <c r="AE118" s="329"/>
      <c r="AF118" s="329"/>
      <c r="AG118" s="303">
        <f>'15 - Zařízení č.12'!J34</f>
        <v>0</v>
      </c>
      <c r="AH118" s="304"/>
      <c r="AI118" s="304"/>
      <c r="AJ118" s="304"/>
      <c r="AK118" s="304"/>
      <c r="AL118" s="304"/>
      <c r="AM118" s="304"/>
      <c r="AN118" s="303">
        <f t="shared" si="0"/>
        <v>0</v>
      </c>
      <c r="AO118" s="304"/>
      <c r="AP118" s="304"/>
      <c r="AQ118" s="107" t="s">
        <v>105</v>
      </c>
      <c r="AR118" s="62"/>
      <c r="AS118" s="108">
        <v>0</v>
      </c>
      <c r="AT118" s="109">
        <f t="shared" si="1"/>
        <v>0</v>
      </c>
      <c r="AU118" s="110">
        <f>'15 - Zařízení č.12'!P125</f>
        <v>0</v>
      </c>
      <c r="AV118" s="109">
        <f>'15 - Zařízení č.12'!J37</f>
        <v>0</v>
      </c>
      <c r="AW118" s="109">
        <f>'15 - Zařízení č.12'!J38</f>
        <v>0</v>
      </c>
      <c r="AX118" s="109">
        <f>'15 - Zařízení č.12'!J39</f>
        <v>0</v>
      </c>
      <c r="AY118" s="109">
        <f>'15 - Zařízení č.12'!J40</f>
        <v>0</v>
      </c>
      <c r="AZ118" s="109">
        <f>'15 - Zařízení č.12'!F37</f>
        <v>0</v>
      </c>
      <c r="BA118" s="109">
        <f>'15 - Zařízení č.12'!F38</f>
        <v>0</v>
      </c>
      <c r="BB118" s="109">
        <f>'15 - Zařízení č.12'!F39</f>
        <v>0</v>
      </c>
      <c r="BC118" s="109">
        <f>'15 - Zařízení č.12'!F40</f>
        <v>0</v>
      </c>
      <c r="BD118" s="111">
        <f>'15 - Zařízení č.12'!F41</f>
        <v>0</v>
      </c>
      <c r="BT118" s="112" t="s">
        <v>124</v>
      </c>
      <c r="BV118" s="112" t="s">
        <v>85</v>
      </c>
      <c r="BW118" s="112" t="s">
        <v>161</v>
      </c>
      <c r="BX118" s="112" t="s">
        <v>122</v>
      </c>
      <c r="CL118" s="112" t="s">
        <v>1</v>
      </c>
    </row>
    <row r="119" spans="1:90" s="4" customFormat="1" ht="16.5" customHeight="1">
      <c r="A119" s="95" t="s">
        <v>87</v>
      </c>
      <c r="B119" s="60"/>
      <c r="C119" s="106"/>
      <c r="D119" s="106"/>
      <c r="E119" s="106"/>
      <c r="F119" s="106"/>
      <c r="G119" s="329" t="s">
        <v>162</v>
      </c>
      <c r="H119" s="329"/>
      <c r="I119" s="329"/>
      <c r="J119" s="329"/>
      <c r="K119" s="329"/>
      <c r="L119" s="106"/>
      <c r="M119" s="329" t="s">
        <v>163</v>
      </c>
      <c r="N119" s="329"/>
      <c r="O119" s="329"/>
      <c r="P119" s="329"/>
      <c r="Q119" s="329"/>
      <c r="R119" s="329"/>
      <c r="S119" s="329"/>
      <c r="T119" s="329"/>
      <c r="U119" s="329"/>
      <c r="V119" s="329"/>
      <c r="W119" s="329"/>
      <c r="X119" s="329"/>
      <c r="Y119" s="329"/>
      <c r="Z119" s="329"/>
      <c r="AA119" s="329"/>
      <c r="AB119" s="329"/>
      <c r="AC119" s="329"/>
      <c r="AD119" s="329"/>
      <c r="AE119" s="329"/>
      <c r="AF119" s="329"/>
      <c r="AG119" s="303">
        <f>'16 - Zařízení č.13'!J34</f>
        <v>0</v>
      </c>
      <c r="AH119" s="304"/>
      <c r="AI119" s="304"/>
      <c r="AJ119" s="304"/>
      <c r="AK119" s="304"/>
      <c r="AL119" s="304"/>
      <c r="AM119" s="304"/>
      <c r="AN119" s="303">
        <f t="shared" si="0"/>
        <v>0</v>
      </c>
      <c r="AO119" s="304"/>
      <c r="AP119" s="304"/>
      <c r="AQ119" s="107" t="s">
        <v>105</v>
      </c>
      <c r="AR119" s="62"/>
      <c r="AS119" s="108">
        <v>0</v>
      </c>
      <c r="AT119" s="109">
        <f t="shared" si="1"/>
        <v>0</v>
      </c>
      <c r="AU119" s="110">
        <f>'16 - Zařízení č.13'!P125</f>
        <v>0</v>
      </c>
      <c r="AV119" s="109">
        <f>'16 - Zařízení č.13'!J37</f>
        <v>0</v>
      </c>
      <c r="AW119" s="109">
        <f>'16 - Zařízení č.13'!J38</f>
        <v>0</v>
      </c>
      <c r="AX119" s="109">
        <f>'16 - Zařízení č.13'!J39</f>
        <v>0</v>
      </c>
      <c r="AY119" s="109">
        <f>'16 - Zařízení č.13'!J40</f>
        <v>0</v>
      </c>
      <c r="AZ119" s="109">
        <f>'16 - Zařízení č.13'!F37</f>
        <v>0</v>
      </c>
      <c r="BA119" s="109">
        <f>'16 - Zařízení č.13'!F38</f>
        <v>0</v>
      </c>
      <c r="BB119" s="109">
        <f>'16 - Zařízení č.13'!F39</f>
        <v>0</v>
      </c>
      <c r="BC119" s="109">
        <f>'16 - Zařízení č.13'!F40</f>
        <v>0</v>
      </c>
      <c r="BD119" s="111">
        <f>'16 - Zařízení č.13'!F41</f>
        <v>0</v>
      </c>
      <c r="BT119" s="112" t="s">
        <v>124</v>
      </c>
      <c r="BV119" s="112" t="s">
        <v>85</v>
      </c>
      <c r="BW119" s="112" t="s">
        <v>164</v>
      </c>
      <c r="BX119" s="112" t="s">
        <v>122</v>
      </c>
      <c r="CL119" s="112" t="s">
        <v>1</v>
      </c>
    </row>
    <row r="120" spans="1:90" s="4" customFormat="1" ht="16.5" customHeight="1">
      <c r="A120" s="95" t="s">
        <v>87</v>
      </c>
      <c r="B120" s="60"/>
      <c r="C120" s="106"/>
      <c r="D120" s="106"/>
      <c r="E120" s="106"/>
      <c r="F120" s="106"/>
      <c r="G120" s="329" t="s">
        <v>165</v>
      </c>
      <c r="H120" s="329"/>
      <c r="I120" s="329"/>
      <c r="J120" s="329"/>
      <c r="K120" s="329"/>
      <c r="L120" s="106"/>
      <c r="M120" s="329" t="s">
        <v>166</v>
      </c>
      <c r="N120" s="329"/>
      <c r="O120" s="329"/>
      <c r="P120" s="329"/>
      <c r="Q120" s="329"/>
      <c r="R120" s="329"/>
      <c r="S120" s="329"/>
      <c r="T120" s="329"/>
      <c r="U120" s="329"/>
      <c r="V120" s="329"/>
      <c r="W120" s="329"/>
      <c r="X120" s="329"/>
      <c r="Y120" s="329"/>
      <c r="Z120" s="329"/>
      <c r="AA120" s="329"/>
      <c r="AB120" s="329"/>
      <c r="AC120" s="329"/>
      <c r="AD120" s="329"/>
      <c r="AE120" s="329"/>
      <c r="AF120" s="329"/>
      <c r="AG120" s="303">
        <f>'17 - Zařízení č.14'!J34</f>
        <v>0</v>
      </c>
      <c r="AH120" s="304"/>
      <c r="AI120" s="304"/>
      <c r="AJ120" s="304"/>
      <c r="AK120" s="304"/>
      <c r="AL120" s="304"/>
      <c r="AM120" s="304"/>
      <c r="AN120" s="303">
        <f t="shared" si="0"/>
        <v>0</v>
      </c>
      <c r="AO120" s="304"/>
      <c r="AP120" s="304"/>
      <c r="AQ120" s="107" t="s">
        <v>105</v>
      </c>
      <c r="AR120" s="62"/>
      <c r="AS120" s="108">
        <v>0</v>
      </c>
      <c r="AT120" s="109">
        <f t="shared" si="1"/>
        <v>0</v>
      </c>
      <c r="AU120" s="110">
        <f>'17 - Zařízení č.14'!P125</f>
        <v>0</v>
      </c>
      <c r="AV120" s="109">
        <f>'17 - Zařízení č.14'!J37</f>
        <v>0</v>
      </c>
      <c r="AW120" s="109">
        <f>'17 - Zařízení č.14'!J38</f>
        <v>0</v>
      </c>
      <c r="AX120" s="109">
        <f>'17 - Zařízení č.14'!J39</f>
        <v>0</v>
      </c>
      <c r="AY120" s="109">
        <f>'17 - Zařízení č.14'!J40</f>
        <v>0</v>
      </c>
      <c r="AZ120" s="109">
        <f>'17 - Zařízení č.14'!F37</f>
        <v>0</v>
      </c>
      <c r="BA120" s="109">
        <f>'17 - Zařízení č.14'!F38</f>
        <v>0</v>
      </c>
      <c r="BB120" s="109">
        <f>'17 - Zařízení č.14'!F39</f>
        <v>0</v>
      </c>
      <c r="BC120" s="109">
        <f>'17 - Zařízení č.14'!F40</f>
        <v>0</v>
      </c>
      <c r="BD120" s="111">
        <f>'17 - Zařízení č.14'!F41</f>
        <v>0</v>
      </c>
      <c r="BT120" s="112" t="s">
        <v>124</v>
      </c>
      <c r="BV120" s="112" t="s">
        <v>85</v>
      </c>
      <c r="BW120" s="112" t="s">
        <v>167</v>
      </c>
      <c r="BX120" s="112" t="s">
        <v>122</v>
      </c>
      <c r="CL120" s="112" t="s">
        <v>1</v>
      </c>
    </row>
    <row r="121" spans="1:90" s="4" customFormat="1" ht="16.5" customHeight="1">
      <c r="A121" s="95" t="s">
        <v>87</v>
      </c>
      <c r="B121" s="60"/>
      <c r="C121" s="106"/>
      <c r="D121" s="106"/>
      <c r="E121" s="106"/>
      <c r="F121" s="106"/>
      <c r="G121" s="329" t="s">
        <v>168</v>
      </c>
      <c r="H121" s="329"/>
      <c r="I121" s="329"/>
      <c r="J121" s="329"/>
      <c r="K121" s="329"/>
      <c r="L121" s="106"/>
      <c r="M121" s="329" t="s">
        <v>169</v>
      </c>
      <c r="N121" s="329"/>
      <c r="O121" s="329"/>
      <c r="P121" s="329"/>
      <c r="Q121" s="329"/>
      <c r="R121" s="329"/>
      <c r="S121" s="329"/>
      <c r="T121" s="329"/>
      <c r="U121" s="329"/>
      <c r="V121" s="329"/>
      <c r="W121" s="329"/>
      <c r="X121" s="329"/>
      <c r="Y121" s="329"/>
      <c r="Z121" s="329"/>
      <c r="AA121" s="329"/>
      <c r="AB121" s="329"/>
      <c r="AC121" s="329"/>
      <c r="AD121" s="329"/>
      <c r="AE121" s="329"/>
      <c r="AF121" s="329"/>
      <c r="AG121" s="303">
        <f>'18 - Zařízení č.15'!J34</f>
        <v>0</v>
      </c>
      <c r="AH121" s="304"/>
      <c r="AI121" s="304"/>
      <c r="AJ121" s="304"/>
      <c r="AK121" s="304"/>
      <c r="AL121" s="304"/>
      <c r="AM121" s="304"/>
      <c r="AN121" s="303">
        <f t="shared" si="0"/>
        <v>0</v>
      </c>
      <c r="AO121" s="304"/>
      <c r="AP121" s="304"/>
      <c r="AQ121" s="107" t="s">
        <v>105</v>
      </c>
      <c r="AR121" s="62"/>
      <c r="AS121" s="108">
        <v>0</v>
      </c>
      <c r="AT121" s="109">
        <f t="shared" si="1"/>
        <v>0</v>
      </c>
      <c r="AU121" s="110">
        <f>'18 - Zařízení č.15'!P125</f>
        <v>0</v>
      </c>
      <c r="AV121" s="109">
        <f>'18 - Zařízení č.15'!J37</f>
        <v>0</v>
      </c>
      <c r="AW121" s="109">
        <f>'18 - Zařízení č.15'!J38</f>
        <v>0</v>
      </c>
      <c r="AX121" s="109">
        <f>'18 - Zařízení č.15'!J39</f>
        <v>0</v>
      </c>
      <c r="AY121" s="109">
        <f>'18 - Zařízení č.15'!J40</f>
        <v>0</v>
      </c>
      <c r="AZ121" s="109">
        <f>'18 - Zařízení č.15'!F37</f>
        <v>0</v>
      </c>
      <c r="BA121" s="109">
        <f>'18 - Zařízení č.15'!F38</f>
        <v>0</v>
      </c>
      <c r="BB121" s="109">
        <f>'18 - Zařízení č.15'!F39</f>
        <v>0</v>
      </c>
      <c r="BC121" s="109">
        <f>'18 - Zařízení č.15'!F40</f>
        <v>0</v>
      </c>
      <c r="BD121" s="111">
        <f>'18 - Zařízení č.15'!F41</f>
        <v>0</v>
      </c>
      <c r="BT121" s="112" t="s">
        <v>124</v>
      </c>
      <c r="BV121" s="112" t="s">
        <v>85</v>
      </c>
      <c r="BW121" s="112" t="s">
        <v>170</v>
      </c>
      <c r="BX121" s="112" t="s">
        <v>122</v>
      </c>
      <c r="CL121" s="112" t="s">
        <v>1</v>
      </c>
    </row>
    <row r="122" spans="1:90" s="4" customFormat="1" ht="16.5" customHeight="1">
      <c r="A122" s="95" t="s">
        <v>87</v>
      </c>
      <c r="B122" s="60"/>
      <c r="C122" s="106"/>
      <c r="D122" s="106"/>
      <c r="E122" s="106"/>
      <c r="F122" s="106"/>
      <c r="G122" s="329" t="s">
        <v>171</v>
      </c>
      <c r="H122" s="329"/>
      <c r="I122" s="329"/>
      <c r="J122" s="329"/>
      <c r="K122" s="329"/>
      <c r="L122" s="106"/>
      <c r="M122" s="329" t="s">
        <v>172</v>
      </c>
      <c r="N122" s="329"/>
      <c r="O122" s="329"/>
      <c r="P122" s="329"/>
      <c r="Q122" s="329"/>
      <c r="R122" s="329"/>
      <c r="S122" s="329"/>
      <c r="T122" s="329"/>
      <c r="U122" s="329"/>
      <c r="V122" s="329"/>
      <c r="W122" s="329"/>
      <c r="X122" s="329"/>
      <c r="Y122" s="329"/>
      <c r="Z122" s="329"/>
      <c r="AA122" s="329"/>
      <c r="AB122" s="329"/>
      <c r="AC122" s="329"/>
      <c r="AD122" s="329"/>
      <c r="AE122" s="329"/>
      <c r="AF122" s="329"/>
      <c r="AG122" s="303">
        <f>'19 - Zařízení č.16a'!J34</f>
        <v>0</v>
      </c>
      <c r="AH122" s="304"/>
      <c r="AI122" s="304"/>
      <c r="AJ122" s="304"/>
      <c r="AK122" s="304"/>
      <c r="AL122" s="304"/>
      <c r="AM122" s="304"/>
      <c r="AN122" s="303">
        <f t="shared" si="0"/>
        <v>0</v>
      </c>
      <c r="AO122" s="304"/>
      <c r="AP122" s="304"/>
      <c r="AQ122" s="107" t="s">
        <v>105</v>
      </c>
      <c r="AR122" s="62"/>
      <c r="AS122" s="108">
        <v>0</v>
      </c>
      <c r="AT122" s="109">
        <f t="shared" si="1"/>
        <v>0</v>
      </c>
      <c r="AU122" s="110">
        <f>'19 - Zařízení č.16a'!P125</f>
        <v>0</v>
      </c>
      <c r="AV122" s="109">
        <f>'19 - Zařízení č.16a'!J37</f>
        <v>0</v>
      </c>
      <c r="AW122" s="109">
        <f>'19 - Zařízení č.16a'!J38</f>
        <v>0</v>
      </c>
      <c r="AX122" s="109">
        <f>'19 - Zařízení č.16a'!J39</f>
        <v>0</v>
      </c>
      <c r="AY122" s="109">
        <f>'19 - Zařízení č.16a'!J40</f>
        <v>0</v>
      </c>
      <c r="AZ122" s="109">
        <f>'19 - Zařízení č.16a'!F37</f>
        <v>0</v>
      </c>
      <c r="BA122" s="109">
        <f>'19 - Zařízení č.16a'!F38</f>
        <v>0</v>
      </c>
      <c r="BB122" s="109">
        <f>'19 - Zařízení č.16a'!F39</f>
        <v>0</v>
      </c>
      <c r="BC122" s="109">
        <f>'19 - Zařízení č.16a'!F40</f>
        <v>0</v>
      </c>
      <c r="BD122" s="111">
        <f>'19 - Zařízení č.16a'!F41</f>
        <v>0</v>
      </c>
      <c r="BT122" s="112" t="s">
        <v>124</v>
      </c>
      <c r="BV122" s="112" t="s">
        <v>85</v>
      </c>
      <c r="BW122" s="112" t="s">
        <v>173</v>
      </c>
      <c r="BX122" s="112" t="s">
        <v>122</v>
      </c>
      <c r="CL122" s="112" t="s">
        <v>1</v>
      </c>
    </row>
    <row r="123" spans="1:90" s="4" customFormat="1" ht="16.5" customHeight="1">
      <c r="A123" s="95" t="s">
        <v>87</v>
      </c>
      <c r="B123" s="60"/>
      <c r="C123" s="106"/>
      <c r="D123" s="106"/>
      <c r="E123" s="106"/>
      <c r="F123" s="106"/>
      <c r="G123" s="329" t="s">
        <v>174</v>
      </c>
      <c r="H123" s="329"/>
      <c r="I123" s="329"/>
      <c r="J123" s="329"/>
      <c r="K123" s="329"/>
      <c r="L123" s="106"/>
      <c r="M123" s="329" t="s">
        <v>175</v>
      </c>
      <c r="N123" s="329"/>
      <c r="O123" s="329"/>
      <c r="P123" s="329"/>
      <c r="Q123" s="329"/>
      <c r="R123" s="329"/>
      <c r="S123" s="329"/>
      <c r="T123" s="329"/>
      <c r="U123" s="329"/>
      <c r="V123" s="329"/>
      <c r="W123" s="329"/>
      <c r="X123" s="329"/>
      <c r="Y123" s="329"/>
      <c r="Z123" s="329"/>
      <c r="AA123" s="329"/>
      <c r="AB123" s="329"/>
      <c r="AC123" s="329"/>
      <c r="AD123" s="329"/>
      <c r="AE123" s="329"/>
      <c r="AF123" s="329"/>
      <c r="AG123" s="303">
        <f>'20 - Zařízení č.16b'!J34</f>
        <v>0</v>
      </c>
      <c r="AH123" s="304"/>
      <c r="AI123" s="304"/>
      <c r="AJ123" s="304"/>
      <c r="AK123" s="304"/>
      <c r="AL123" s="304"/>
      <c r="AM123" s="304"/>
      <c r="AN123" s="303">
        <f t="shared" si="0"/>
        <v>0</v>
      </c>
      <c r="AO123" s="304"/>
      <c r="AP123" s="304"/>
      <c r="AQ123" s="107" t="s">
        <v>105</v>
      </c>
      <c r="AR123" s="62"/>
      <c r="AS123" s="108">
        <v>0</v>
      </c>
      <c r="AT123" s="109">
        <f t="shared" si="1"/>
        <v>0</v>
      </c>
      <c r="AU123" s="110">
        <f>'20 - Zařízení č.16b'!P125</f>
        <v>0</v>
      </c>
      <c r="AV123" s="109">
        <f>'20 - Zařízení č.16b'!J37</f>
        <v>0</v>
      </c>
      <c r="AW123" s="109">
        <f>'20 - Zařízení č.16b'!J38</f>
        <v>0</v>
      </c>
      <c r="AX123" s="109">
        <f>'20 - Zařízení č.16b'!J39</f>
        <v>0</v>
      </c>
      <c r="AY123" s="109">
        <f>'20 - Zařízení č.16b'!J40</f>
        <v>0</v>
      </c>
      <c r="AZ123" s="109">
        <f>'20 - Zařízení č.16b'!F37</f>
        <v>0</v>
      </c>
      <c r="BA123" s="109">
        <f>'20 - Zařízení č.16b'!F38</f>
        <v>0</v>
      </c>
      <c r="BB123" s="109">
        <f>'20 - Zařízení č.16b'!F39</f>
        <v>0</v>
      </c>
      <c r="BC123" s="109">
        <f>'20 - Zařízení č.16b'!F40</f>
        <v>0</v>
      </c>
      <c r="BD123" s="111">
        <f>'20 - Zařízení č.16b'!F41</f>
        <v>0</v>
      </c>
      <c r="BT123" s="112" t="s">
        <v>124</v>
      </c>
      <c r="BV123" s="112" t="s">
        <v>85</v>
      </c>
      <c r="BW123" s="112" t="s">
        <v>176</v>
      </c>
      <c r="BX123" s="112" t="s">
        <v>122</v>
      </c>
      <c r="CL123" s="112" t="s">
        <v>1</v>
      </c>
    </row>
    <row r="124" spans="1:90" s="4" customFormat="1" ht="16.5" customHeight="1">
      <c r="A124" s="95" t="s">
        <v>87</v>
      </c>
      <c r="B124" s="60"/>
      <c r="C124" s="106"/>
      <c r="D124" s="106"/>
      <c r="E124" s="106"/>
      <c r="F124" s="106"/>
      <c r="G124" s="329" t="s">
        <v>7</v>
      </c>
      <c r="H124" s="329"/>
      <c r="I124" s="329"/>
      <c r="J124" s="329"/>
      <c r="K124" s="329"/>
      <c r="L124" s="106"/>
      <c r="M124" s="329" t="s">
        <v>177</v>
      </c>
      <c r="N124" s="329"/>
      <c r="O124" s="329"/>
      <c r="P124" s="329"/>
      <c r="Q124" s="329"/>
      <c r="R124" s="329"/>
      <c r="S124" s="329"/>
      <c r="T124" s="329"/>
      <c r="U124" s="329"/>
      <c r="V124" s="329"/>
      <c r="W124" s="329"/>
      <c r="X124" s="329"/>
      <c r="Y124" s="329"/>
      <c r="Z124" s="329"/>
      <c r="AA124" s="329"/>
      <c r="AB124" s="329"/>
      <c r="AC124" s="329"/>
      <c r="AD124" s="329"/>
      <c r="AE124" s="329"/>
      <c r="AF124" s="329"/>
      <c r="AG124" s="303">
        <f>'21 - Zařízení č.17'!J34</f>
        <v>0</v>
      </c>
      <c r="AH124" s="304"/>
      <c r="AI124" s="304"/>
      <c r="AJ124" s="304"/>
      <c r="AK124" s="304"/>
      <c r="AL124" s="304"/>
      <c r="AM124" s="304"/>
      <c r="AN124" s="303">
        <f t="shared" si="0"/>
        <v>0</v>
      </c>
      <c r="AO124" s="304"/>
      <c r="AP124" s="304"/>
      <c r="AQ124" s="107" t="s">
        <v>105</v>
      </c>
      <c r="AR124" s="62"/>
      <c r="AS124" s="108">
        <v>0</v>
      </c>
      <c r="AT124" s="109">
        <f t="shared" si="1"/>
        <v>0</v>
      </c>
      <c r="AU124" s="110">
        <f>'21 - Zařízení č.17'!P125</f>
        <v>0</v>
      </c>
      <c r="AV124" s="109">
        <f>'21 - Zařízení č.17'!J37</f>
        <v>0</v>
      </c>
      <c r="AW124" s="109">
        <f>'21 - Zařízení č.17'!J38</f>
        <v>0</v>
      </c>
      <c r="AX124" s="109">
        <f>'21 - Zařízení č.17'!J39</f>
        <v>0</v>
      </c>
      <c r="AY124" s="109">
        <f>'21 - Zařízení č.17'!J40</f>
        <v>0</v>
      </c>
      <c r="AZ124" s="109">
        <f>'21 - Zařízení č.17'!F37</f>
        <v>0</v>
      </c>
      <c r="BA124" s="109">
        <f>'21 - Zařízení č.17'!F38</f>
        <v>0</v>
      </c>
      <c r="BB124" s="109">
        <f>'21 - Zařízení č.17'!F39</f>
        <v>0</v>
      </c>
      <c r="BC124" s="109">
        <f>'21 - Zařízení č.17'!F40</f>
        <v>0</v>
      </c>
      <c r="BD124" s="111">
        <f>'21 - Zařízení č.17'!F41</f>
        <v>0</v>
      </c>
      <c r="BT124" s="112" t="s">
        <v>124</v>
      </c>
      <c r="BV124" s="112" t="s">
        <v>85</v>
      </c>
      <c r="BW124" s="112" t="s">
        <v>178</v>
      </c>
      <c r="BX124" s="112" t="s">
        <v>122</v>
      </c>
      <c r="CL124" s="112" t="s">
        <v>1</v>
      </c>
    </row>
    <row r="125" spans="1:90" s="4" customFormat="1" ht="16.5" customHeight="1">
      <c r="A125" s="95" t="s">
        <v>87</v>
      </c>
      <c r="B125" s="60"/>
      <c r="C125" s="106"/>
      <c r="D125" s="106"/>
      <c r="E125" s="106"/>
      <c r="F125" s="106"/>
      <c r="G125" s="329" t="s">
        <v>179</v>
      </c>
      <c r="H125" s="329"/>
      <c r="I125" s="329"/>
      <c r="J125" s="329"/>
      <c r="K125" s="329"/>
      <c r="L125" s="106"/>
      <c r="M125" s="329" t="s">
        <v>180</v>
      </c>
      <c r="N125" s="329"/>
      <c r="O125" s="329"/>
      <c r="P125" s="329"/>
      <c r="Q125" s="329"/>
      <c r="R125" s="329"/>
      <c r="S125" s="329"/>
      <c r="T125" s="329"/>
      <c r="U125" s="329"/>
      <c r="V125" s="329"/>
      <c r="W125" s="329"/>
      <c r="X125" s="329"/>
      <c r="Y125" s="329"/>
      <c r="Z125" s="329"/>
      <c r="AA125" s="329"/>
      <c r="AB125" s="329"/>
      <c r="AC125" s="329"/>
      <c r="AD125" s="329"/>
      <c r="AE125" s="329"/>
      <c r="AF125" s="329"/>
      <c r="AG125" s="303">
        <f>'22 - Zařízení č.18'!J34</f>
        <v>0</v>
      </c>
      <c r="AH125" s="304"/>
      <c r="AI125" s="304"/>
      <c r="AJ125" s="304"/>
      <c r="AK125" s="304"/>
      <c r="AL125" s="304"/>
      <c r="AM125" s="304"/>
      <c r="AN125" s="303">
        <f t="shared" si="0"/>
        <v>0</v>
      </c>
      <c r="AO125" s="304"/>
      <c r="AP125" s="304"/>
      <c r="AQ125" s="107" t="s">
        <v>105</v>
      </c>
      <c r="AR125" s="62"/>
      <c r="AS125" s="108">
        <v>0</v>
      </c>
      <c r="AT125" s="109">
        <f t="shared" si="1"/>
        <v>0</v>
      </c>
      <c r="AU125" s="110">
        <f>'22 - Zařízení č.18'!P125</f>
        <v>0</v>
      </c>
      <c r="AV125" s="109">
        <f>'22 - Zařízení č.18'!J37</f>
        <v>0</v>
      </c>
      <c r="AW125" s="109">
        <f>'22 - Zařízení č.18'!J38</f>
        <v>0</v>
      </c>
      <c r="AX125" s="109">
        <f>'22 - Zařízení č.18'!J39</f>
        <v>0</v>
      </c>
      <c r="AY125" s="109">
        <f>'22 - Zařízení č.18'!J40</f>
        <v>0</v>
      </c>
      <c r="AZ125" s="109">
        <f>'22 - Zařízení č.18'!F37</f>
        <v>0</v>
      </c>
      <c r="BA125" s="109">
        <f>'22 - Zařízení č.18'!F38</f>
        <v>0</v>
      </c>
      <c r="BB125" s="109">
        <f>'22 - Zařízení č.18'!F39</f>
        <v>0</v>
      </c>
      <c r="BC125" s="109">
        <f>'22 - Zařízení č.18'!F40</f>
        <v>0</v>
      </c>
      <c r="BD125" s="111">
        <f>'22 - Zařízení č.18'!F41</f>
        <v>0</v>
      </c>
      <c r="BT125" s="112" t="s">
        <v>124</v>
      </c>
      <c r="BV125" s="112" t="s">
        <v>85</v>
      </c>
      <c r="BW125" s="112" t="s">
        <v>181</v>
      </c>
      <c r="BX125" s="112" t="s">
        <v>122</v>
      </c>
      <c r="CL125" s="112" t="s">
        <v>1</v>
      </c>
    </row>
    <row r="126" spans="1:90" s="4" customFormat="1" ht="16.5" customHeight="1">
      <c r="A126" s="95" t="s">
        <v>87</v>
      </c>
      <c r="B126" s="60"/>
      <c r="C126" s="106"/>
      <c r="D126" s="106"/>
      <c r="E126" s="106"/>
      <c r="F126" s="106"/>
      <c r="G126" s="329" t="s">
        <v>182</v>
      </c>
      <c r="H126" s="329"/>
      <c r="I126" s="329"/>
      <c r="J126" s="329"/>
      <c r="K126" s="329"/>
      <c r="L126" s="106"/>
      <c r="M126" s="329" t="s">
        <v>183</v>
      </c>
      <c r="N126" s="329"/>
      <c r="O126" s="329"/>
      <c r="P126" s="329"/>
      <c r="Q126" s="329"/>
      <c r="R126" s="329"/>
      <c r="S126" s="329"/>
      <c r="T126" s="329"/>
      <c r="U126" s="329"/>
      <c r="V126" s="329"/>
      <c r="W126" s="329"/>
      <c r="X126" s="329"/>
      <c r="Y126" s="329"/>
      <c r="Z126" s="329"/>
      <c r="AA126" s="329"/>
      <c r="AB126" s="329"/>
      <c r="AC126" s="329"/>
      <c r="AD126" s="329"/>
      <c r="AE126" s="329"/>
      <c r="AF126" s="329"/>
      <c r="AG126" s="303">
        <f>'33 - Zařízení č.19, 20'!J34</f>
        <v>0</v>
      </c>
      <c r="AH126" s="304"/>
      <c r="AI126" s="304"/>
      <c r="AJ126" s="304"/>
      <c r="AK126" s="304"/>
      <c r="AL126" s="304"/>
      <c r="AM126" s="304"/>
      <c r="AN126" s="303">
        <f t="shared" ref="AN126:AN157" si="2">SUM(AG126,AT126)</f>
        <v>0</v>
      </c>
      <c r="AO126" s="304"/>
      <c r="AP126" s="304"/>
      <c r="AQ126" s="107" t="s">
        <v>105</v>
      </c>
      <c r="AR126" s="62"/>
      <c r="AS126" s="108">
        <v>0</v>
      </c>
      <c r="AT126" s="109">
        <f t="shared" ref="AT126:AT157" si="3">ROUND(SUM(AV126:AW126),2)</f>
        <v>0</v>
      </c>
      <c r="AU126" s="110">
        <f>'33 - Zařízení č.19, 20'!P125</f>
        <v>0</v>
      </c>
      <c r="AV126" s="109">
        <f>'33 - Zařízení č.19, 20'!J37</f>
        <v>0</v>
      </c>
      <c r="AW126" s="109">
        <f>'33 - Zařízení č.19, 20'!J38</f>
        <v>0</v>
      </c>
      <c r="AX126" s="109">
        <f>'33 - Zařízení č.19, 20'!J39</f>
        <v>0</v>
      </c>
      <c r="AY126" s="109">
        <f>'33 - Zařízení č.19, 20'!J40</f>
        <v>0</v>
      </c>
      <c r="AZ126" s="109">
        <f>'33 - Zařízení č.19, 20'!F37</f>
        <v>0</v>
      </c>
      <c r="BA126" s="109">
        <f>'33 - Zařízení č.19, 20'!F38</f>
        <v>0</v>
      </c>
      <c r="BB126" s="109">
        <f>'33 - Zařízení č.19, 20'!F39</f>
        <v>0</v>
      </c>
      <c r="BC126" s="109">
        <f>'33 - Zařízení č.19, 20'!F40</f>
        <v>0</v>
      </c>
      <c r="BD126" s="111">
        <f>'33 - Zařízení č.19, 20'!F41</f>
        <v>0</v>
      </c>
      <c r="BT126" s="112" t="s">
        <v>124</v>
      </c>
      <c r="BV126" s="112" t="s">
        <v>85</v>
      </c>
      <c r="BW126" s="112" t="s">
        <v>184</v>
      </c>
      <c r="BX126" s="112" t="s">
        <v>122</v>
      </c>
      <c r="CL126" s="112" t="s">
        <v>1</v>
      </c>
    </row>
    <row r="127" spans="1:90" s="4" customFormat="1" ht="16.5" customHeight="1">
      <c r="A127" s="95" t="s">
        <v>87</v>
      </c>
      <c r="B127" s="60"/>
      <c r="C127" s="106"/>
      <c r="D127" s="106"/>
      <c r="E127" s="106"/>
      <c r="F127" s="106"/>
      <c r="G127" s="329" t="s">
        <v>185</v>
      </c>
      <c r="H127" s="329"/>
      <c r="I127" s="329"/>
      <c r="J127" s="329"/>
      <c r="K127" s="329"/>
      <c r="L127" s="106"/>
      <c r="M127" s="329" t="s">
        <v>186</v>
      </c>
      <c r="N127" s="329"/>
      <c r="O127" s="329"/>
      <c r="P127" s="329"/>
      <c r="Q127" s="329"/>
      <c r="R127" s="329"/>
      <c r="S127" s="329"/>
      <c r="T127" s="329"/>
      <c r="U127" s="329"/>
      <c r="V127" s="329"/>
      <c r="W127" s="329"/>
      <c r="X127" s="329"/>
      <c r="Y127" s="329"/>
      <c r="Z127" s="329"/>
      <c r="AA127" s="329"/>
      <c r="AB127" s="329"/>
      <c r="AC127" s="329"/>
      <c r="AD127" s="329"/>
      <c r="AE127" s="329"/>
      <c r="AF127" s="329"/>
      <c r="AG127" s="303">
        <f>'23 - Zařízení č.30'!J34</f>
        <v>0</v>
      </c>
      <c r="AH127" s="304"/>
      <c r="AI127" s="304"/>
      <c r="AJ127" s="304"/>
      <c r="AK127" s="304"/>
      <c r="AL127" s="304"/>
      <c r="AM127" s="304"/>
      <c r="AN127" s="303">
        <f t="shared" si="2"/>
        <v>0</v>
      </c>
      <c r="AO127" s="304"/>
      <c r="AP127" s="304"/>
      <c r="AQ127" s="107" t="s">
        <v>105</v>
      </c>
      <c r="AR127" s="62"/>
      <c r="AS127" s="108">
        <v>0</v>
      </c>
      <c r="AT127" s="109">
        <f t="shared" si="3"/>
        <v>0</v>
      </c>
      <c r="AU127" s="110">
        <f>'23 - Zařízení č.30'!P125</f>
        <v>0</v>
      </c>
      <c r="AV127" s="109">
        <f>'23 - Zařízení č.30'!J37</f>
        <v>0</v>
      </c>
      <c r="AW127" s="109">
        <f>'23 - Zařízení č.30'!J38</f>
        <v>0</v>
      </c>
      <c r="AX127" s="109">
        <f>'23 - Zařízení č.30'!J39</f>
        <v>0</v>
      </c>
      <c r="AY127" s="109">
        <f>'23 - Zařízení č.30'!J40</f>
        <v>0</v>
      </c>
      <c r="AZ127" s="109">
        <f>'23 - Zařízení č.30'!F37</f>
        <v>0</v>
      </c>
      <c r="BA127" s="109">
        <f>'23 - Zařízení č.30'!F38</f>
        <v>0</v>
      </c>
      <c r="BB127" s="109">
        <f>'23 - Zařízení č.30'!F39</f>
        <v>0</v>
      </c>
      <c r="BC127" s="109">
        <f>'23 - Zařízení č.30'!F40</f>
        <v>0</v>
      </c>
      <c r="BD127" s="111">
        <f>'23 - Zařízení č.30'!F41</f>
        <v>0</v>
      </c>
      <c r="BT127" s="112" t="s">
        <v>124</v>
      </c>
      <c r="BV127" s="112" t="s">
        <v>85</v>
      </c>
      <c r="BW127" s="112" t="s">
        <v>187</v>
      </c>
      <c r="BX127" s="112" t="s">
        <v>122</v>
      </c>
      <c r="CL127" s="112" t="s">
        <v>1</v>
      </c>
    </row>
    <row r="128" spans="1:90" s="4" customFormat="1" ht="16.5" customHeight="1">
      <c r="A128" s="95" t="s">
        <v>87</v>
      </c>
      <c r="B128" s="60"/>
      <c r="C128" s="106"/>
      <c r="D128" s="106"/>
      <c r="E128" s="106"/>
      <c r="F128" s="106"/>
      <c r="G128" s="329" t="s">
        <v>188</v>
      </c>
      <c r="H128" s="329"/>
      <c r="I128" s="329"/>
      <c r="J128" s="329"/>
      <c r="K128" s="329"/>
      <c r="L128" s="106"/>
      <c r="M128" s="329" t="s">
        <v>189</v>
      </c>
      <c r="N128" s="329"/>
      <c r="O128" s="329"/>
      <c r="P128" s="329"/>
      <c r="Q128" s="329"/>
      <c r="R128" s="329"/>
      <c r="S128" s="329"/>
      <c r="T128" s="329"/>
      <c r="U128" s="329"/>
      <c r="V128" s="329"/>
      <c r="W128" s="329"/>
      <c r="X128" s="329"/>
      <c r="Y128" s="329"/>
      <c r="Z128" s="329"/>
      <c r="AA128" s="329"/>
      <c r="AB128" s="329"/>
      <c r="AC128" s="329"/>
      <c r="AD128" s="329"/>
      <c r="AE128" s="329"/>
      <c r="AF128" s="329"/>
      <c r="AG128" s="303">
        <f>'24 - Zařízení č.31'!J34</f>
        <v>0</v>
      </c>
      <c r="AH128" s="304"/>
      <c r="AI128" s="304"/>
      <c r="AJ128" s="304"/>
      <c r="AK128" s="304"/>
      <c r="AL128" s="304"/>
      <c r="AM128" s="304"/>
      <c r="AN128" s="303">
        <f t="shared" si="2"/>
        <v>0</v>
      </c>
      <c r="AO128" s="304"/>
      <c r="AP128" s="304"/>
      <c r="AQ128" s="107" t="s">
        <v>105</v>
      </c>
      <c r="AR128" s="62"/>
      <c r="AS128" s="108">
        <v>0</v>
      </c>
      <c r="AT128" s="109">
        <f t="shared" si="3"/>
        <v>0</v>
      </c>
      <c r="AU128" s="110">
        <f>'24 - Zařízení č.31'!P125</f>
        <v>0</v>
      </c>
      <c r="AV128" s="109">
        <f>'24 - Zařízení č.31'!J37</f>
        <v>0</v>
      </c>
      <c r="AW128" s="109">
        <f>'24 - Zařízení č.31'!J38</f>
        <v>0</v>
      </c>
      <c r="AX128" s="109">
        <f>'24 - Zařízení č.31'!J39</f>
        <v>0</v>
      </c>
      <c r="AY128" s="109">
        <f>'24 - Zařízení č.31'!J40</f>
        <v>0</v>
      </c>
      <c r="AZ128" s="109">
        <f>'24 - Zařízení č.31'!F37</f>
        <v>0</v>
      </c>
      <c r="BA128" s="109">
        <f>'24 - Zařízení č.31'!F38</f>
        <v>0</v>
      </c>
      <c r="BB128" s="109">
        <f>'24 - Zařízení č.31'!F39</f>
        <v>0</v>
      </c>
      <c r="BC128" s="109">
        <f>'24 - Zařízení č.31'!F40</f>
        <v>0</v>
      </c>
      <c r="BD128" s="111">
        <f>'24 - Zařízení č.31'!F41</f>
        <v>0</v>
      </c>
      <c r="BT128" s="112" t="s">
        <v>124</v>
      </c>
      <c r="BV128" s="112" t="s">
        <v>85</v>
      </c>
      <c r="BW128" s="112" t="s">
        <v>190</v>
      </c>
      <c r="BX128" s="112" t="s">
        <v>122</v>
      </c>
      <c r="CL128" s="112" t="s">
        <v>1</v>
      </c>
    </row>
    <row r="129" spans="1:90" s="4" customFormat="1" ht="16.5" customHeight="1">
      <c r="A129" s="95" t="s">
        <v>87</v>
      </c>
      <c r="B129" s="60"/>
      <c r="C129" s="106"/>
      <c r="D129" s="106"/>
      <c r="E129" s="106"/>
      <c r="F129" s="106"/>
      <c r="G129" s="329" t="s">
        <v>191</v>
      </c>
      <c r="H129" s="329"/>
      <c r="I129" s="329"/>
      <c r="J129" s="329"/>
      <c r="K129" s="329"/>
      <c r="L129" s="106"/>
      <c r="M129" s="329" t="s">
        <v>192</v>
      </c>
      <c r="N129" s="329"/>
      <c r="O129" s="329"/>
      <c r="P129" s="329"/>
      <c r="Q129" s="329"/>
      <c r="R129" s="329"/>
      <c r="S129" s="329"/>
      <c r="T129" s="329"/>
      <c r="U129" s="329"/>
      <c r="V129" s="329"/>
      <c r="W129" s="329"/>
      <c r="X129" s="329"/>
      <c r="Y129" s="329"/>
      <c r="Z129" s="329"/>
      <c r="AA129" s="329"/>
      <c r="AB129" s="329"/>
      <c r="AC129" s="329"/>
      <c r="AD129" s="329"/>
      <c r="AE129" s="329"/>
      <c r="AF129" s="329"/>
      <c r="AG129" s="303">
        <f>'25 - Zařízení č.32'!J34</f>
        <v>0</v>
      </c>
      <c r="AH129" s="304"/>
      <c r="AI129" s="304"/>
      <c r="AJ129" s="304"/>
      <c r="AK129" s="304"/>
      <c r="AL129" s="304"/>
      <c r="AM129" s="304"/>
      <c r="AN129" s="303">
        <f t="shared" si="2"/>
        <v>0</v>
      </c>
      <c r="AO129" s="304"/>
      <c r="AP129" s="304"/>
      <c r="AQ129" s="107" t="s">
        <v>105</v>
      </c>
      <c r="AR129" s="62"/>
      <c r="AS129" s="108">
        <v>0</v>
      </c>
      <c r="AT129" s="109">
        <f t="shared" si="3"/>
        <v>0</v>
      </c>
      <c r="AU129" s="110">
        <f>'25 - Zařízení č.32'!P125</f>
        <v>0</v>
      </c>
      <c r="AV129" s="109">
        <f>'25 - Zařízení č.32'!J37</f>
        <v>0</v>
      </c>
      <c r="AW129" s="109">
        <f>'25 - Zařízení č.32'!J38</f>
        <v>0</v>
      </c>
      <c r="AX129" s="109">
        <f>'25 - Zařízení č.32'!J39</f>
        <v>0</v>
      </c>
      <c r="AY129" s="109">
        <f>'25 - Zařízení č.32'!J40</f>
        <v>0</v>
      </c>
      <c r="AZ129" s="109">
        <f>'25 - Zařízení č.32'!F37</f>
        <v>0</v>
      </c>
      <c r="BA129" s="109">
        <f>'25 - Zařízení č.32'!F38</f>
        <v>0</v>
      </c>
      <c r="BB129" s="109">
        <f>'25 - Zařízení č.32'!F39</f>
        <v>0</v>
      </c>
      <c r="BC129" s="109">
        <f>'25 - Zařízení č.32'!F40</f>
        <v>0</v>
      </c>
      <c r="BD129" s="111">
        <f>'25 - Zařízení č.32'!F41</f>
        <v>0</v>
      </c>
      <c r="BT129" s="112" t="s">
        <v>124</v>
      </c>
      <c r="BV129" s="112" t="s">
        <v>85</v>
      </c>
      <c r="BW129" s="112" t="s">
        <v>193</v>
      </c>
      <c r="BX129" s="112" t="s">
        <v>122</v>
      </c>
      <c r="CL129" s="112" t="s">
        <v>1</v>
      </c>
    </row>
    <row r="130" spans="1:90" s="4" customFormat="1" ht="16.5" customHeight="1">
      <c r="A130" s="95" t="s">
        <v>87</v>
      </c>
      <c r="B130" s="60"/>
      <c r="C130" s="106"/>
      <c r="D130" s="106"/>
      <c r="E130" s="106"/>
      <c r="F130" s="106"/>
      <c r="G130" s="329" t="s">
        <v>194</v>
      </c>
      <c r="H130" s="329"/>
      <c r="I130" s="329"/>
      <c r="J130" s="329"/>
      <c r="K130" s="329"/>
      <c r="L130" s="106"/>
      <c r="M130" s="329" t="s">
        <v>195</v>
      </c>
      <c r="N130" s="329"/>
      <c r="O130" s="329"/>
      <c r="P130" s="329"/>
      <c r="Q130" s="329"/>
      <c r="R130" s="329"/>
      <c r="S130" s="329"/>
      <c r="T130" s="329"/>
      <c r="U130" s="329"/>
      <c r="V130" s="329"/>
      <c r="W130" s="329"/>
      <c r="X130" s="329"/>
      <c r="Y130" s="329"/>
      <c r="Z130" s="329"/>
      <c r="AA130" s="329"/>
      <c r="AB130" s="329"/>
      <c r="AC130" s="329"/>
      <c r="AD130" s="329"/>
      <c r="AE130" s="329"/>
      <c r="AF130" s="329"/>
      <c r="AG130" s="303">
        <f>'26 - Zařízení č.33'!J34</f>
        <v>0</v>
      </c>
      <c r="AH130" s="304"/>
      <c r="AI130" s="304"/>
      <c r="AJ130" s="304"/>
      <c r="AK130" s="304"/>
      <c r="AL130" s="304"/>
      <c r="AM130" s="304"/>
      <c r="AN130" s="303">
        <f t="shared" si="2"/>
        <v>0</v>
      </c>
      <c r="AO130" s="304"/>
      <c r="AP130" s="304"/>
      <c r="AQ130" s="107" t="s">
        <v>105</v>
      </c>
      <c r="AR130" s="62"/>
      <c r="AS130" s="108">
        <v>0</v>
      </c>
      <c r="AT130" s="109">
        <f t="shared" si="3"/>
        <v>0</v>
      </c>
      <c r="AU130" s="110">
        <f>'26 - Zařízení č.33'!P125</f>
        <v>0</v>
      </c>
      <c r="AV130" s="109">
        <f>'26 - Zařízení č.33'!J37</f>
        <v>0</v>
      </c>
      <c r="AW130" s="109">
        <f>'26 - Zařízení č.33'!J38</f>
        <v>0</v>
      </c>
      <c r="AX130" s="109">
        <f>'26 - Zařízení č.33'!J39</f>
        <v>0</v>
      </c>
      <c r="AY130" s="109">
        <f>'26 - Zařízení č.33'!J40</f>
        <v>0</v>
      </c>
      <c r="AZ130" s="109">
        <f>'26 - Zařízení č.33'!F37</f>
        <v>0</v>
      </c>
      <c r="BA130" s="109">
        <f>'26 - Zařízení č.33'!F38</f>
        <v>0</v>
      </c>
      <c r="BB130" s="109">
        <f>'26 - Zařízení č.33'!F39</f>
        <v>0</v>
      </c>
      <c r="BC130" s="109">
        <f>'26 - Zařízení č.33'!F40</f>
        <v>0</v>
      </c>
      <c r="BD130" s="111">
        <f>'26 - Zařízení č.33'!F41</f>
        <v>0</v>
      </c>
      <c r="BT130" s="112" t="s">
        <v>124</v>
      </c>
      <c r="BV130" s="112" t="s">
        <v>85</v>
      </c>
      <c r="BW130" s="112" t="s">
        <v>196</v>
      </c>
      <c r="BX130" s="112" t="s">
        <v>122</v>
      </c>
      <c r="CL130" s="112" t="s">
        <v>1</v>
      </c>
    </row>
    <row r="131" spans="1:90" s="4" customFormat="1" ht="16.5" customHeight="1">
      <c r="A131" s="95" t="s">
        <v>87</v>
      </c>
      <c r="B131" s="60"/>
      <c r="C131" s="106"/>
      <c r="D131" s="106"/>
      <c r="E131" s="106"/>
      <c r="F131" s="106"/>
      <c r="G131" s="329" t="s">
        <v>197</v>
      </c>
      <c r="H131" s="329"/>
      <c r="I131" s="329"/>
      <c r="J131" s="329"/>
      <c r="K131" s="329"/>
      <c r="L131" s="106"/>
      <c r="M131" s="329" t="s">
        <v>198</v>
      </c>
      <c r="N131" s="329"/>
      <c r="O131" s="329"/>
      <c r="P131" s="329"/>
      <c r="Q131" s="329"/>
      <c r="R131" s="329"/>
      <c r="S131" s="329"/>
      <c r="T131" s="329"/>
      <c r="U131" s="329"/>
      <c r="V131" s="329"/>
      <c r="W131" s="329"/>
      <c r="X131" s="329"/>
      <c r="Y131" s="329"/>
      <c r="Z131" s="329"/>
      <c r="AA131" s="329"/>
      <c r="AB131" s="329"/>
      <c r="AC131" s="329"/>
      <c r="AD131" s="329"/>
      <c r="AE131" s="329"/>
      <c r="AF131" s="329"/>
      <c r="AG131" s="303">
        <f>'27 - Zařízení č.34'!J34</f>
        <v>0</v>
      </c>
      <c r="AH131" s="304"/>
      <c r="AI131" s="304"/>
      <c r="AJ131" s="304"/>
      <c r="AK131" s="304"/>
      <c r="AL131" s="304"/>
      <c r="AM131" s="304"/>
      <c r="AN131" s="303">
        <f t="shared" si="2"/>
        <v>0</v>
      </c>
      <c r="AO131" s="304"/>
      <c r="AP131" s="304"/>
      <c r="AQ131" s="107" t="s">
        <v>105</v>
      </c>
      <c r="AR131" s="62"/>
      <c r="AS131" s="108">
        <v>0</v>
      </c>
      <c r="AT131" s="109">
        <f t="shared" si="3"/>
        <v>0</v>
      </c>
      <c r="AU131" s="110">
        <f>'27 - Zařízení č.34'!P125</f>
        <v>0</v>
      </c>
      <c r="AV131" s="109">
        <f>'27 - Zařízení č.34'!J37</f>
        <v>0</v>
      </c>
      <c r="AW131" s="109">
        <f>'27 - Zařízení č.34'!J38</f>
        <v>0</v>
      </c>
      <c r="AX131" s="109">
        <f>'27 - Zařízení č.34'!J39</f>
        <v>0</v>
      </c>
      <c r="AY131" s="109">
        <f>'27 - Zařízení č.34'!J40</f>
        <v>0</v>
      </c>
      <c r="AZ131" s="109">
        <f>'27 - Zařízení č.34'!F37</f>
        <v>0</v>
      </c>
      <c r="BA131" s="109">
        <f>'27 - Zařízení č.34'!F38</f>
        <v>0</v>
      </c>
      <c r="BB131" s="109">
        <f>'27 - Zařízení č.34'!F39</f>
        <v>0</v>
      </c>
      <c r="BC131" s="109">
        <f>'27 - Zařízení č.34'!F40</f>
        <v>0</v>
      </c>
      <c r="BD131" s="111">
        <f>'27 - Zařízení č.34'!F41</f>
        <v>0</v>
      </c>
      <c r="BT131" s="112" t="s">
        <v>124</v>
      </c>
      <c r="BV131" s="112" t="s">
        <v>85</v>
      </c>
      <c r="BW131" s="112" t="s">
        <v>199</v>
      </c>
      <c r="BX131" s="112" t="s">
        <v>122</v>
      </c>
      <c r="CL131" s="112" t="s">
        <v>1</v>
      </c>
    </row>
    <row r="132" spans="1:90" s="4" customFormat="1" ht="16.5" customHeight="1">
      <c r="A132" s="95" t="s">
        <v>87</v>
      </c>
      <c r="B132" s="60"/>
      <c r="C132" s="106"/>
      <c r="D132" s="106"/>
      <c r="E132" s="106"/>
      <c r="F132" s="106"/>
      <c r="G132" s="329" t="s">
        <v>200</v>
      </c>
      <c r="H132" s="329"/>
      <c r="I132" s="329"/>
      <c r="J132" s="329"/>
      <c r="K132" s="329"/>
      <c r="L132" s="106"/>
      <c r="M132" s="329" t="s">
        <v>201</v>
      </c>
      <c r="N132" s="329"/>
      <c r="O132" s="329"/>
      <c r="P132" s="329"/>
      <c r="Q132" s="329"/>
      <c r="R132" s="329"/>
      <c r="S132" s="329"/>
      <c r="T132" s="329"/>
      <c r="U132" s="329"/>
      <c r="V132" s="329"/>
      <c r="W132" s="329"/>
      <c r="X132" s="329"/>
      <c r="Y132" s="329"/>
      <c r="Z132" s="329"/>
      <c r="AA132" s="329"/>
      <c r="AB132" s="329"/>
      <c r="AC132" s="329"/>
      <c r="AD132" s="329"/>
      <c r="AE132" s="329"/>
      <c r="AF132" s="329"/>
      <c r="AG132" s="303">
        <f>'28 - Zařízení č.35'!J34</f>
        <v>0</v>
      </c>
      <c r="AH132" s="304"/>
      <c r="AI132" s="304"/>
      <c r="AJ132" s="304"/>
      <c r="AK132" s="304"/>
      <c r="AL132" s="304"/>
      <c r="AM132" s="304"/>
      <c r="AN132" s="303">
        <f t="shared" si="2"/>
        <v>0</v>
      </c>
      <c r="AO132" s="304"/>
      <c r="AP132" s="304"/>
      <c r="AQ132" s="107" t="s">
        <v>105</v>
      </c>
      <c r="AR132" s="62"/>
      <c r="AS132" s="108">
        <v>0</v>
      </c>
      <c r="AT132" s="109">
        <f t="shared" si="3"/>
        <v>0</v>
      </c>
      <c r="AU132" s="110">
        <f>'28 - Zařízení č.35'!P125</f>
        <v>0</v>
      </c>
      <c r="AV132" s="109">
        <f>'28 - Zařízení č.35'!J37</f>
        <v>0</v>
      </c>
      <c r="AW132" s="109">
        <f>'28 - Zařízení č.35'!J38</f>
        <v>0</v>
      </c>
      <c r="AX132" s="109">
        <f>'28 - Zařízení č.35'!J39</f>
        <v>0</v>
      </c>
      <c r="AY132" s="109">
        <f>'28 - Zařízení č.35'!J40</f>
        <v>0</v>
      </c>
      <c r="AZ132" s="109">
        <f>'28 - Zařízení č.35'!F37</f>
        <v>0</v>
      </c>
      <c r="BA132" s="109">
        <f>'28 - Zařízení č.35'!F38</f>
        <v>0</v>
      </c>
      <c r="BB132" s="109">
        <f>'28 - Zařízení č.35'!F39</f>
        <v>0</v>
      </c>
      <c r="BC132" s="109">
        <f>'28 - Zařízení č.35'!F40</f>
        <v>0</v>
      </c>
      <c r="BD132" s="111">
        <f>'28 - Zařízení č.35'!F41</f>
        <v>0</v>
      </c>
      <c r="BT132" s="112" t="s">
        <v>124</v>
      </c>
      <c r="BV132" s="112" t="s">
        <v>85</v>
      </c>
      <c r="BW132" s="112" t="s">
        <v>202</v>
      </c>
      <c r="BX132" s="112" t="s">
        <v>122</v>
      </c>
      <c r="CL132" s="112" t="s">
        <v>1</v>
      </c>
    </row>
    <row r="133" spans="1:90" s="4" customFormat="1" ht="16.5" customHeight="1">
      <c r="A133" s="95" t="s">
        <v>87</v>
      </c>
      <c r="B133" s="60"/>
      <c r="C133" s="106"/>
      <c r="D133" s="106"/>
      <c r="E133" s="106"/>
      <c r="F133" s="106"/>
      <c r="G133" s="329" t="s">
        <v>203</v>
      </c>
      <c r="H133" s="329"/>
      <c r="I133" s="329"/>
      <c r="J133" s="329"/>
      <c r="K133" s="329"/>
      <c r="L133" s="106"/>
      <c r="M133" s="329" t="s">
        <v>204</v>
      </c>
      <c r="N133" s="329"/>
      <c r="O133" s="329"/>
      <c r="P133" s="329"/>
      <c r="Q133" s="329"/>
      <c r="R133" s="329"/>
      <c r="S133" s="329"/>
      <c r="T133" s="329"/>
      <c r="U133" s="329"/>
      <c r="V133" s="329"/>
      <c r="W133" s="329"/>
      <c r="X133" s="329"/>
      <c r="Y133" s="329"/>
      <c r="Z133" s="329"/>
      <c r="AA133" s="329"/>
      <c r="AB133" s="329"/>
      <c r="AC133" s="329"/>
      <c r="AD133" s="329"/>
      <c r="AE133" s="329"/>
      <c r="AF133" s="329"/>
      <c r="AG133" s="303">
        <f>'29 - Zařízení č.36'!J34</f>
        <v>0</v>
      </c>
      <c r="AH133" s="304"/>
      <c r="AI133" s="304"/>
      <c r="AJ133" s="304"/>
      <c r="AK133" s="304"/>
      <c r="AL133" s="304"/>
      <c r="AM133" s="304"/>
      <c r="AN133" s="303">
        <f t="shared" si="2"/>
        <v>0</v>
      </c>
      <c r="AO133" s="304"/>
      <c r="AP133" s="304"/>
      <c r="AQ133" s="107" t="s">
        <v>105</v>
      </c>
      <c r="AR133" s="62"/>
      <c r="AS133" s="108">
        <v>0</v>
      </c>
      <c r="AT133" s="109">
        <f t="shared" si="3"/>
        <v>0</v>
      </c>
      <c r="AU133" s="110">
        <f>'29 - Zařízení č.36'!P125</f>
        <v>0</v>
      </c>
      <c r="AV133" s="109">
        <f>'29 - Zařízení č.36'!J37</f>
        <v>0</v>
      </c>
      <c r="AW133" s="109">
        <f>'29 - Zařízení č.36'!J38</f>
        <v>0</v>
      </c>
      <c r="AX133" s="109">
        <f>'29 - Zařízení č.36'!J39</f>
        <v>0</v>
      </c>
      <c r="AY133" s="109">
        <f>'29 - Zařízení č.36'!J40</f>
        <v>0</v>
      </c>
      <c r="AZ133" s="109">
        <f>'29 - Zařízení č.36'!F37</f>
        <v>0</v>
      </c>
      <c r="BA133" s="109">
        <f>'29 - Zařízení č.36'!F38</f>
        <v>0</v>
      </c>
      <c r="BB133" s="109">
        <f>'29 - Zařízení č.36'!F39</f>
        <v>0</v>
      </c>
      <c r="BC133" s="109">
        <f>'29 - Zařízení č.36'!F40</f>
        <v>0</v>
      </c>
      <c r="BD133" s="111">
        <f>'29 - Zařízení č.36'!F41</f>
        <v>0</v>
      </c>
      <c r="BT133" s="112" t="s">
        <v>124</v>
      </c>
      <c r="BV133" s="112" t="s">
        <v>85</v>
      </c>
      <c r="BW133" s="112" t="s">
        <v>205</v>
      </c>
      <c r="BX133" s="112" t="s">
        <v>122</v>
      </c>
      <c r="CL133" s="112" t="s">
        <v>1</v>
      </c>
    </row>
    <row r="134" spans="1:90" s="4" customFormat="1" ht="16.5" customHeight="1">
      <c r="A134" s="95" t="s">
        <v>87</v>
      </c>
      <c r="B134" s="60"/>
      <c r="C134" s="106"/>
      <c r="D134" s="106"/>
      <c r="E134" s="106"/>
      <c r="F134" s="106"/>
      <c r="G134" s="329" t="s">
        <v>206</v>
      </c>
      <c r="H134" s="329"/>
      <c r="I134" s="329"/>
      <c r="J134" s="329"/>
      <c r="K134" s="329"/>
      <c r="L134" s="106"/>
      <c r="M134" s="329" t="s">
        <v>207</v>
      </c>
      <c r="N134" s="329"/>
      <c r="O134" s="329"/>
      <c r="P134" s="329"/>
      <c r="Q134" s="329"/>
      <c r="R134" s="329"/>
      <c r="S134" s="329"/>
      <c r="T134" s="329"/>
      <c r="U134" s="329"/>
      <c r="V134" s="329"/>
      <c r="W134" s="329"/>
      <c r="X134" s="329"/>
      <c r="Y134" s="329"/>
      <c r="Z134" s="329"/>
      <c r="AA134" s="329"/>
      <c r="AB134" s="329"/>
      <c r="AC134" s="329"/>
      <c r="AD134" s="329"/>
      <c r="AE134" s="329"/>
      <c r="AF134" s="329"/>
      <c r="AG134" s="303">
        <f>'30 - Zařízení č.37'!J34</f>
        <v>0</v>
      </c>
      <c r="AH134" s="304"/>
      <c r="AI134" s="304"/>
      <c r="AJ134" s="304"/>
      <c r="AK134" s="304"/>
      <c r="AL134" s="304"/>
      <c r="AM134" s="304"/>
      <c r="AN134" s="303">
        <f t="shared" si="2"/>
        <v>0</v>
      </c>
      <c r="AO134" s="304"/>
      <c r="AP134" s="304"/>
      <c r="AQ134" s="107" t="s">
        <v>105</v>
      </c>
      <c r="AR134" s="62"/>
      <c r="AS134" s="108">
        <v>0</v>
      </c>
      <c r="AT134" s="109">
        <f t="shared" si="3"/>
        <v>0</v>
      </c>
      <c r="AU134" s="110">
        <f>'30 - Zařízení č.37'!P126</f>
        <v>0</v>
      </c>
      <c r="AV134" s="109">
        <f>'30 - Zařízení č.37'!J37</f>
        <v>0</v>
      </c>
      <c r="AW134" s="109">
        <f>'30 - Zařízení č.37'!J38</f>
        <v>0</v>
      </c>
      <c r="AX134" s="109">
        <f>'30 - Zařízení č.37'!J39</f>
        <v>0</v>
      </c>
      <c r="AY134" s="109">
        <f>'30 - Zařízení č.37'!J40</f>
        <v>0</v>
      </c>
      <c r="AZ134" s="109">
        <f>'30 - Zařízení č.37'!F37</f>
        <v>0</v>
      </c>
      <c r="BA134" s="109">
        <f>'30 - Zařízení č.37'!F38</f>
        <v>0</v>
      </c>
      <c r="BB134" s="109">
        <f>'30 - Zařízení č.37'!F39</f>
        <v>0</v>
      </c>
      <c r="BC134" s="109">
        <f>'30 - Zařízení č.37'!F40</f>
        <v>0</v>
      </c>
      <c r="BD134" s="111">
        <f>'30 - Zařízení č.37'!F41</f>
        <v>0</v>
      </c>
      <c r="BT134" s="112" t="s">
        <v>124</v>
      </c>
      <c r="BV134" s="112" t="s">
        <v>85</v>
      </c>
      <c r="BW134" s="112" t="s">
        <v>208</v>
      </c>
      <c r="BX134" s="112" t="s">
        <v>122</v>
      </c>
      <c r="CL134" s="112" t="s">
        <v>1</v>
      </c>
    </row>
    <row r="135" spans="1:90" s="4" customFormat="1" ht="16.5" customHeight="1">
      <c r="A135" s="95" t="s">
        <v>87</v>
      </c>
      <c r="B135" s="60"/>
      <c r="C135" s="106"/>
      <c r="D135" s="106"/>
      <c r="E135" s="106"/>
      <c r="F135" s="106"/>
      <c r="G135" s="329" t="s">
        <v>209</v>
      </c>
      <c r="H135" s="329"/>
      <c r="I135" s="329"/>
      <c r="J135" s="329"/>
      <c r="K135" s="329"/>
      <c r="L135" s="106"/>
      <c r="M135" s="329" t="s">
        <v>210</v>
      </c>
      <c r="N135" s="329"/>
      <c r="O135" s="329"/>
      <c r="P135" s="329"/>
      <c r="Q135" s="329"/>
      <c r="R135" s="329"/>
      <c r="S135" s="329"/>
      <c r="T135" s="329"/>
      <c r="U135" s="329"/>
      <c r="V135" s="329"/>
      <c r="W135" s="329"/>
      <c r="X135" s="329"/>
      <c r="Y135" s="329"/>
      <c r="Z135" s="329"/>
      <c r="AA135" s="329"/>
      <c r="AB135" s="329"/>
      <c r="AC135" s="329"/>
      <c r="AD135" s="329"/>
      <c r="AE135" s="329"/>
      <c r="AF135" s="329"/>
      <c r="AG135" s="303">
        <f>'31 - Zařízení č.38'!J34</f>
        <v>0</v>
      </c>
      <c r="AH135" s="304"/>
      <c r="AI135" s="304"/>
      <c r="AJ135" s="304"/>
      <c r="AK135" s="304"/>
      <c r="AL135" s="304"/>
      <c r="AM135" s="304"/>
      <c r="AN135" s="303">
        <f t="shared" si="2"/>
        <v>0</v>
      </c>
      <c r="AO135" s="304"/>
      <c r="AP135" s="304"/>
      <c r="AQ135" s="107" t="s">
        <v>105</v>
      </c>
      <c r="AR135" s="62"/>
      <c r="AS135" s="108">
        <v>0</v>
      </c>
      <c r="AT135" s="109">
        <f t="shared" si="3"/>
        <v>0</v>
      </c>
      <c r="AU135" s="110">
        <f>'31 - Zařízení č.38'!P126</f>
        <v>0</v>
      </c>
      <c r="AV135" s="109">
        <f>'31 - Zařízení č.38'!J37</f>
        <v>0</v>
      </c>
      <c r="AW135" s="109">
        <f>'31 - Zařízení č.38'!J38</f>
        <v>0</v>
      </c>
      <c r="AX135" s="109">
        <f>'31 - Zařízení č.38'!J39</f>
        <v>0</v>
      </c>
      <c r="AY135" s="109">
        <f>'31 - Zařízení č.38'!J40</f>
        <v>0</v>
      </c>
      <c r="AZ135" s="109">
        <f>'31 - Zařízení č.38'!F37</f>
        <v>0</v>
      </c>
      <c r="BA135" s="109">
        <f>'31 - Zařízení č.38'!F38</f>
        <v>0</v>
      </c>
      <c r="BB135" s="109">
        <f>'31 - Zařízení č.38'!F39</f>
        <v>0</v>
      </c>
      <c r="BC135" s="109">
        <f>'31 - Zařízení č.38'!F40</f>
        <v>0</v>
      </c>
      <c r="BD135" s="111">
        <f>'31 - Zařízení č.38'!F41</f>
        <v>0</v>
      </c>
      <c r="BT135" s="112" t="s">
        <v>124</v>
      </c>
      <c r="BV135" s="112" t="s">
        <v>85</v>
      </c>
      <c r="BW135" s="112" t="s">
        <v>211</v>
      </c>
      <c r="BX135" s="112" t="s">
        <v>122</v>
      </c>
      <c r="CL135" s="112" t="s">
        <v>1</v>
      </c>
    </row>
    <row r="136" spans="1:90" s="4" customFormat="1" ht="16.5" customHeight="1">
      <c r="A136" s="95" t="s">
        <v>87</v>
      </c>
      <c r="B136" s="60"/>
      <c r="C136" s="106"/>
      <c r="D136" s="106"/>
      <c r="E136" s="106"/>
      <c r="F136" s="106"/>
      <c r="G136" s="329" t="s">
        <v>212</v>
      </c>
      <c r="H136" s="329"/>
      <c r="I136" s="329"/>
      <c r="J136" s="329"/>
      <c r="K136" s="329"/>
      <c r="L136" s="106"/>
      <c r="M136" s="329" t="s">
        <v>213</v>
      </c>
      <c r="N136" s="329"/>
      <c r="O136" s="329"/>
      <c r="P136" s="329"/>
      <c r="Q136" s="329"/>
      <c r="R136" s="329"/>
      <c r="S136" s="329"/>
      <c r="T136" s="329"/>
      <c r="U136" s="329"/>
      <c r="V136" s="329"/>
      <c r="W136" s="329"/>
      <c r="X136" s="329"/>
      <c r="Y136" s="329"/>
      <c r="Z136" s="329"/>
      <c r="AA136" s="329"/>
      <c r="AB136" s="329"/>
      <c r="AC136" s="329"/>
      <c r="AD136" s="329"/>
      <c r="AE136" s="329"/>
      <c r="AF136" s="329"/>
      <c r="AG136" s="303">
        <f>'32 - Zařízení č.39'!J34</f>
        <v>0</v>
      </c>
      <c r="AH136" s="304"/>
      <c r="AI136" s="304"/>
      <c r="AJ136" s="304"/>
      <c r="AK136" s="304"/>
      <c r="AL136" s="304"/>
      <c r="AM136" s="304"/>
      <c r="AN136" s="303">
        <f t="shared" si="2"/>
        <v>0</v>
      </c>
      <c r="AO136" s="304"/>
      <c r="AP136" s="304"/>
      <c r="AQ136" s="107" t="s">
        <v>105</v>
      </c>
      <c r="AR136" s="62"/>
      <c r="AS136" s="108">
        <v>0</v>
      </c>
      <c r="AT136" s="109">
        <f t="shared" si="3"/>
        <v>0</v>
      </c>
      <c r="AU136" s="110">
        <f>'32 - Zařízení č.39'!P126</f>
        <v>0</v>
      </c>
      <c r="AV136" s="109">
        <f>'32 - Zařízení č.39'!J37</f>
        <v>0</v>
      </c>
      <c r="AW136" s="109">
        <f>'32 - Zařízení č.39'!J38</f>
        <v>0</v>
      </c>
      <c r="AX136" s="109">
        <f>'32 - Zařízení č.39'!J39</f>
        <v>0</v>
      </c>
      <c r="AY136" s="109">
        <f>'32 - Zařízení č.39'!J40</f>
        <v>0</v>
      </c>
      <c r="AZ136" s="109">
        <f>'32 - Zařízení č.39'!F37</f>
        <v>0</v>
      </c>
      <c r="BA136" s="109">
        <f>'32 - Zařízení č.39'!F38</f>
        <v>0</v>
      </c>
      <c r="BB136" s="109">
        <f>'32 - Zařízení č.39'!F39</f>
        <v>0</v>
      </c>
      <c r="BC136" s="109">
        <f>'32 - Zařízení č.39'!F40</f>
        <v>0</v>
      </c>
      <c r="BD136" s="111">
        <f>'32 - Zařízení č.39'!F41</f>
        <v>0</v>
      </c>
      <c r="BT136" s="112" t="s">
        <v>124</v>
      </c>
      <c r="BV136" s="112" t="s">
        <v>85</v>
      </c>
      <c r="BW136" s="112" t="s">
        <v>214</v>
      </c>
      <c r="BX136" s="112" t="s">
        <v>122</v>
      </c>
      <c r="CL136" s="112" t="s">
        <v>1</v>
      </c>
    </row>
    <row r="137" spans="1:90" s="4" customFormat="1" ht="16.5" customHeight="1">
      <c r="A137" s="95" t="s">
        <v>87</v>
      </c>
      <c r="B137" s="60"/>
      <c r="C137" s="106"/>
      <c r="D137" s="106"/>
      <c r="E137" s="106"/>
      <c r="F137" s="106"/>
      <c r="G137" s="329" t="s">
        <v>215</v>
      </c>
      <c r="H137" s="329"/>
      <c r="I137" s="329"/>
      <c r="J137" s="329"/>
      <c r="K137" s="329"/>
      <c r="L137" s="106"/>
      <c r="M137" s="329" t="s">
        <v>216</v>
      </c>
      <c r="N137" s="329"/>
      <c r="O137" s="329"/>
      <c r="P137" s="329"/>
      <c r="Q137" s="329"/>
      <c r="R137" s="329"/>
      <c r="S137" s="329"/>
      <c r="T137" s="329"/>
      <c r="U137" s="329"/>
      <c r="V137" s="329"/>
      <c r="W137" s="329"/>
      <c r="X137" s="329"/>
      <c r="Y137" s="329"/>
      <c r="Z137" s="329"/>
      <c r="AA137" s="329"/>
      <c r="AB137" s="329"/>
      <c r="AC137" s="329"/>
      <c r="AD137" s="329"/>
      <c r="AE137" s="329"/>
      <c r="AF137" s="329"/>
      <c r="AG137" s="303">
        <f>'34 - Zařízení č.21'!J34</f>
        <v>0</v>
      </c>
      <c r="AH137" s="304"/>
      <c r="AI137" s="304"/>
      <c r="AJ137" s="304"/>
      <c r="AK137" s="304"/>
      <c r="AL137" s="304"/>
      <c r="AM137" s="304"/>
      <c r="AN137" s="303">
        <f t="shared" si="2"/>
        <v>0</v>
      </c>
      <c r="AO137" s="304"/>
      <c r="AP137" s="304"/>
      <c r="AQ137" s="107" t="s">
        <v>105</v>
      </c>
      <c r="AR137" s="62"/>
      <c r="AS137" s="108">
        <v>0</v>
      </c>
      <c r="AT137" s="109">
        <f t="shared" si="3"/>
        <v>0</v>
      </c>
      <c r="AU137" s="110">
        <f>'34 - Zařízení č.21'!P125</f>
        <v>0</v>
      </c>
      <c r="AV137" s="109">
        <f>'34 - Zařízení č.21'!J37</f>
        <v>0</v>
      </c>
      <c r="AW137" s="109">
        <f>'34 - Zařízení č.21'!J38</f>
        <v>0</v>
      </c>
      <c r="AX137" s="109">
        <f>'34 - Zařízení č.21'!J39</f>
        <v>0</v>
      </c>
      <c r="AY137" s="109">
        <f>'34 - Zařízení č.21'!J40</f>
        <v>0</v>
      </c>
      <c r="AZ137" s="109">
        <f>'34 - Zařízení č.21'!F37</f>
        <v>0</v>
      </c>
      <c r="BA137" s="109">
        <f>'34 - Zařízení č.21'!F38</f>
        <v>0</v>
      </c>
      <c r="BB137" s="109">
        <f>'34 - Zařízení č.21'!F39</f>
        <v>0</v>
      </c>
      <c r="BC137" s="109">
        <f>'34 - Zařízení č.21'!F40</f>
        <v>0</v>
      </c>
      <c r="BD137" s="111">
        <f>'34 - Zařízení č.21'!F41</f>
        <v>0</v>
      </c>
      <c r="BT137" s="112" t="s">
        <v>124</v>
      </c>
      <c r="BV137" s="112" t="s">
        <v>85</v>
      </c>
      <c r="BW137" s="112" t="s">
        <v>217</v>
      </c>
      <c r="BX137" s="112" t="s">
        <v>122</v>
      </c>
      <c r="CL137" s="112" t="s">
        <v>1</v>
      </c>
    </row>
    <row r="138" spans="1:90" s="4" customFormat="1" ht="16.5" customHeight="1">
      <c r="A138" s="95" t="s">
        <v>87</v>
      </c>
      <c r="B138" s="60"/>
      <c r="C138" s="106"/>
      <c r="D138" s="106"/>
      <c r="E138" s="106"/>
      <c r="F138" s="106"/>
      <c r="G138" s="329" t="s">
        <v>218</v>
      </c>
      <c r="H138" s="329"/>
      <c r="I138" s="329"/>
      <c r="J138" s="329"/>
      <c r="K138" s="329"/>
      <c r="L138" s="106"/>
      <c r="M138" s="329" t="s">
        <v>219</v>
      </c>
      <c r="N138" s="329"/>
      <c r="O138" s="329"/>
      <c r="P138" s="329"/>
      <c r="Q138" s="329"/>
      <c r="R138" s="329"/>
      <c r="S138" s="329"/>
      <c r="T138" s="329"/>
      <c r="U138" s="329"/>
      <c r="V138" s="329"/>
      <c r="W138" s="329"/>
      <c r="X138" s="329"/>
      <c r="Y138" s="329"/>
      <c r="Z138" s="329"/>
      <c r="AA138" s="329"/>
      <c r="AB138" s="329"/>
      <c r="AC138" s="329"/>
      <c r="AD138" s="329"/>
      <c r="AE138" s="329"/>
      <c r="AF138" s="329"/>
      <c r="AG138" s="303">
        <f>'35 - Zařízení č.22'!J34</f>
        <v>0</v>
      </c>
      <c r="AH138" s="304"/>
      <c r="AI138" s="304"/>
      <c r="AJ138" s="304"/>
      <c r="AK138" s="304"/>
      <c r="AL138" s="304"/>
      <c r="AM138" s="304"/>
      <c r="AN138" s="303">
        <f t="shared" si="2"/>
        <v>0</v>
      </c>
      <c r="AO138" s="304"/>
      <c r="AP138" s="304"/>
      <c r="AQ138" s="107" t="s">
        <v>105</v>
      </c>
      <c r="AR138" s="62"/>
      <c r="AS138" s="108">
        <v>0</v>
      </c>
      <c r="AT138" s="109">
        <f t="shared" si="3"/>
        <v>0</v>
      </c>
      <c r="AU138" s="110">
        <f>'35 - Zařízení č.22'!P125</f>
        <v>0</v>
      </c>
      <c r="AV138" s="109">
        <f>'35 - Zařízení č.22'!J37</f>
        <v>0</v>
      </c>
      <c r="AW138" s="109">
        <f>'35 - Zařízení č.22'!J38</f>
        <v>0</v>
      </c>
      <c r="AX138" s="109">
        <f>'35 - Zařízení č.22'!J39</f>
        <v>0</v>
      </c>
      <c r="AY138" s="109">
        <f>'35 - Zařízení č.22'!J40</f>
        <v>0</v>
      </c>
      <c r="AZ138" s="109">
        <f>'35 - Zařízení č.22'!F37</f>
        <v>0</v>
      </c>
      <c r="BA138" s="109">
        <f>'35 - Zařízení č.22'!F38</f>
        <v>0</v>
      </c>
      <c r="BB138" s="109">
        <f>'35 - Zařízení č.22'!F39</f>
        <v>0</v>
      </c>
      <c r="BC138" s="109">
        <f>'35 - Zařízení č.22'!F40</f>
        <v>0</v>
      </c>
      <c r="BD138" s="111">
        <f>'35 - Zařízení č.22'!F41</f>
        <v>0</v>
      </c>
      <c r="BT138" s="112" t="s">
        <v>124</v>
      </c>
      <c r="BV138" s="112" t="s">
        <v>85</v>
      </c>
      <c r="BW138" s="112" t="s">
        <v>220</v>
      </c>
      <c r="BX138" s="112" t="s">
        <v>122</v>
      </c>
      <c r="CL138" s="112" t="s">
        <v>1</v>
      </c>
    </row>
    <row r="139" spans="1:90" s="4" customFormat="1" ht="16.5" customHeight="1">
      <c r="A139" s="95" t="s">
        <v>87</v>
      </c>
      <c r="B139" s="60"/>
      <c r="C139" s="106"/>
      <c r="D139" s="106"/>
      <c r="E139" s="106"/>
      <c r="F139" s="329" t="s">
        <v>221</v>
      </c>
      <c r="G139" s="329"/>
      <c r="H139" s="329"/>
      <c r="I139" s="329"/>
      <c r="J139" s="329"/>
      <c r="K139" s="106"/>
      <c r="L139" s="329" t="s">
        <v>222</v>
      </c>
      <c r="M139" s="329"/>
      <c r="N139" s="329"/>
      <c r="O139" s="329"/>
      <c r="P139" s="329"/>
      <c r="Q139" s="329"/>
      <c r="R139" s="329"/>
      <c r="S139" s="329"/>
      <c r="T139" s="329"/>
      <c r="U139" s="329"/>
      <c r="V139" s="329"/>
      <c r="W139" s="329"/>
      <c r="X139" s="329"/>
      <c r="Y139" s="329"/>
      <c r="Z139" s="329"/>
      <c r="AA139" s="329"/>
      <c r="AB139" s="329"/>
      <c r="AC139" s="329"/>
      <c r="AD139" s="329"/>
      <c r="AE139" s="329"/>
      <c r="AF139" s="329"/>
      <c r="AG139" s="303">
        <f>'1.09 - Měření  a regulace'!J34</f>
        <v>0</v>
      </c>
      <c r="AH139" s="304"/>
      <c r="AI139" s="304"/>
      <c r="AJ139" s="304"/>
      <c r="AK139" s="304"/>
      <c r="AL139" s="304"/>
      <c r="AM139" s="304"/>
      <c r="AN139" s="303">
        <f t="shared" si="2"/>
        <v>0</v>
      </c>
      <c r="AO139" s="304"/>
      <c r="AP139" s="304"/>
      <c r="AQ139" s="107" t="s">
        <v>105</v>
      </c>
      <c r="AR139" s="62"/>
      <c r="AS139" s="108">
        <v>0</v>
      </c>
      <c r="AT139" s="109">
        <f t="shared" si="3"/>
        <v>0</v>
      </c>
      <c r="AU139" s="110">
        <f>'1.09 - Měření  a regulace'!P130</f>
        <v>0</v>
      </c>
      <c r="AV139" s="109">
        <f>'1.09 - Měření  a regulace'!J37</f>
        <v>0</v>
      </c>
      <c r="AW139" s="109">
        <f>'1.09 - Měření  a regulace'!J38</f>
        <v>0</v>
      </c>
      <c r="AX139" s="109">
        <f>'1.09 - Měření  a regulace'!J39</f>
        <v>0</v>
      </c>
      <c r="AY139" s="109">
        <f>'1.09 - Měření  a regulace'!J40</f>
        <v>0</v>
      </c>
      <c r="AZ139" s="109">
        <f>'1.09 - Měření  a regulace'!F37</f>
        <v>0</v>
      </c>
      <c r="BA139" s="109">
        <f>'1.09 - Měření  a regulace'!F38</f>
        <v>0</v>
      </c>
      <c r="BB139" s="109">
        <f>'1.09 - Měření  a regulace'!F39</f>
        <v>0</v>
      </c>
      <c r="BC139" s="109">
        <f>'1.09 - Měření  a regulace'!F40</f>
        <v>0</v>
      </c>
      <c r="BD139" s="111">
        <f>'1.09 - Měření  a regulace'!F41</f>
        <v>0</v>
      </c>
      <c r="BT139" s="112" t="s">
        <v>112</v>
      </c>
      <c r="BV139" s="112" t="s">
        <v>85</v>
      </c>
      <c r="BW139" s="112" t="s">
        <v>223</v>
      </c>
      <c r="BX139" s="112" t="s">
        <v>109</v>
      </c>
      <c r="CL139" s="112" t="s">
        <v>1</v>
      </c>
    </row>
    <row r="140" spans="1:90" s="4" customFormat="1" ht="23.25" customHeight="1">
      <c r="A140" s="95" t="s">
        <v>87</v>
      </c>
      <c r="B140" s="60"/>
      <c r="C140" s="106"/>
      <c r="D140" s="106"/>
      <c r="E140" s="106"/>
      <c r="F140" s="329" t="s">
        <v>224</v>
      </c>
      <c r="G140" s="329"/>
      <c r="H140" s="329"/>
      <c r="I140" s="329"/>
      <c r="J140" s="329"/>
      <c r="K140" s="106"/>
      <c r="L140" s="329" t="s">
        <v>225</v>
      </c>
      <c r="M140" s="329"/>
      <c r="N140" s="329"/>
      <c r="O140" s="329"/>
      <c r="P140" s="329"/>
      <c r="Q140" s="329"/>
      <c r="R140" s="329"/>
      <c r="S140" s="329"/>
      <c r="T140" s="329"/>
      <c r="U140" s="329"/>
      <c r="V140" s="329"/>
      <c r="W140" s="329"/>
      <c r="X140" s="329"/>
      <c r="Y140" s="329"/>
      <c r="Z140" s="329"/>
      <c r="AA140" s="329"/>
      <c r="AB140" s="329"/>
      <c r="AC140" s="329"/>
      <c r="AD140" s="329"/>
      <c r="AE140" s="329"/>
      <c r="AF140" s="329"/>
      <c r="AG140" s="303">
        <f>'1.10 - Silnoproudé rozvod...'!J34</f>
        <v>0</v>
      </c>
      <c r="AH140" s="304"/>
      <c r="AI140" s="304"/>
      <c r="AJ140" s="304"/>
      <c r="AK140" s="304"/>
      <c r="AL140" s="304"/>
      <c r="AM140" s="304"/>
      <c r="AN140" s="303">
        <f t="shared" si="2"/>
        <v>0</v>
      </c>
      <c r="AO140" s="304"/>
      <c r="AP140" s="304"/>
      <c r="AQ140" s="107" t="s">
        <v>105</v>
      </c>
      <c r="AR140" s="62"/>
      <c r="AS140" s="108">
        <v>0</v>
      </c>
      <c r="AT140" s="109">
        <f t="shared" si="3"/>
        <v>0</v>
      </c>
      <c r="AU140" s="110">
        <f>'1.10 - Silnoproudé rozvod...'!P133</f>
        <v>0</v>
      </c>
      <c r="AV140" s="109">
        <f>'1.10 - Silnoproudé rozvod...'!J37</f>
        <v>0</v>
      </c>
      <c r="AW140" s="109">
        <f>'1.10 - Silnoproudé rozvod...'!J38</f>
        <v>0</v>
      </c>
      <c r="AX140" s="109">
        <f>'1.10 - Silnoproudé rozvod...'!J39</f>
        <v>0</v>
      </c>
      <c r="AY140" s="109">
        <f>'1.10 - Silnoproudé rozvod...'!J40</f>
        <v>0</v>
      </c>
      <c r="AZ140" s="109">
        <f>'1.10 - Silnoproudé rozvod...'!F37</f>
        <v>0</v>
      </c>
      <c r="BA140" s="109">
        <f>'1.10 - Silnoproudé rozvod...'!F38</f>
        <v>0</v>
      </c>
      <c r="BB140" s="109">
        <f>'1.10 - Silnoproudé rozvod...'!F39</f>
        <v>0</v>
      </c>
      <c r="BC140" s="109">
        <f>'1.10 - Silnoproudé rozvod...'!F40</f>
        <v>0</v>
      </c>
      <c r="BD140" s="111">
        <f>'1.10 - Silnoproudé rozvod...'!F41</f>
        <v>0</v>
      </c>
      <c r="BT140" s="112" t="s">
        <v>112</v>
      </c>
      <c r="BV140" s="112" t="s">
        <v>85</v>
      </c>
      <c r="BW140" s="112" t="s">
        <v>226</v>
      </c>
      <c r="BX140" s="112" t="s">
        <v>109</v>
      </c>
      <c r="CL140" s="112" t="s">
        <v>1</v>
      </c>
    </row>
    <row r="141" spans="1:90" s="4" customFormat="1" ht="16.5" customHeight="1">
      <c r="A141" s="95" t="s">
        <v>87</v>
      </c>
      <c r="B141" s="60"/>
      <c r="C141" s="106"/>
      <c r="D141" s="106"/>
      <c r="E141" s="106"/>
      <c r="F141" s="329" t="s">
        <v>227</v>
      </c>
      <c r="G141" s="329"/>
      <c r="H141" s="329"/>
      <c r="I141" s="329"/>
      <c r="J141" s="329"/>
      <c r="K141" s="106"/>
      <c r="L141" s="329" t="s">
        <v>228</v>
      </c>
      <c r="M141" s="329"/>
      <c r="N141" s="329"/>
      <c r="O141" s="329"/>
      <c r="P141" s="329"/>
      <c r="Q141" s="329"/>
      <c r="R141" s="329"/>
      <c r="S141" s="329"/>
      <c r="T141" s="329"/>
      <c r="U141" s="329"/>
      <c r="V141" s="329"/>
      <c r="W141" s="329"/>
      <c r="X141" s="329"/>
      <c r="Y141" s="329"/>
      <c r="Z141" s="329"/>
      <c r="AA141" s="329"/>
      <c r="AB141" s="329"/>
      <c r="AC141" s="329"/>
      <c r="AD141" s="329"/>
      <c r="AE141" s="329"/>
      <c r="AF141" s="329"/>
      <c r="AG141" s="303">
        <f>'1.14 - Slaboproudé rozvody'!J34</f>
        <v>0</v>
      </c>
      <c r="AH141" s="304"/>
      <c r="AI141" s="304"/>
      <c r="AJ141" s="304"/>
      <c r="AK141" s="304"/>
      <c r="AL141" s="304"/>
      <c r="AM141" s="304"/>
      <c r="AN141" s="303">
        <f t="shared" si="2"/>
        <v>0</v>
      </c>
      <c r="AO141" s="304"/>
      <c r="AP141" s="304"/>
      <c r="AQ141" s="107" t="s">
        <v>105</v>
      </c>
      <c r="AR141" s="62"/>
      <c r="AS141" s="108">
        <v>0</v>
      </c>
      <c r="AT141" s="109">
        <f t="shared" si="3"/>
        <v>0</v>
      </c>
      <c r="AU141" s="110">
        <f>'1.14 - Slaboproudé rozvody'!P132</f>
        <v>0</v>
      </c>
      <c r="AV141" s="109">
        <f>'1.14 - Slaboproudé rozvody'!J37</f>
        <v>0</v>
      </c>
      <c r="AW141" s="109">
        <f>'1.14 - Slaboproudé rozvody'!J38</f>
        <v>0</v>
      </c>
      <c r="AX141" s="109">
        <f>'1.14 - Slaboproudé rozvody'!J39</f>
        <v>0</v>
      </c>
      <c r="AY141" s="109">
        <f>'1.14 - Slaboproudé rozvody'!J40</f>
        <v>0</v>
      </c>
      <c r="AZ141" s="109">
        <f>'1.14 - Slaboproudé rozvody'!F37</f>
        <v>0</v>
      </c>
      <c r="BA141" s="109">
        <f>'1.14 - Slaboproudé rozvody'!F38</f>
        <v>0</v>
      </c>
      <c r="BB141" s="109">
        <f>'1.14 - Slaboproudé rozvody'!F39</f>
        <v>0</v>
      </c>
      <c r="BC141" s="109">
        <f>'1.14 - Slaboproudé rozvody'!F40</f>
        <v>0</v>
      </c>
      <c r="BD141" s="111">
        <f>'1.14 - Slaboproudé rozvody'!F41</f>
        <v>0</v>
      </c>
      <c r="BT141" s="112" t="s">
        <v>112</v>
      </c>
      <c r="BV141" s="112" t="s">
        <v>85</v>
      </c>
      <c r="BW141" s="112" t="s">
        <v>229</v>
      </c>
      <c r="BX141" s="112" t="s">
        <v>109</v>
      </c>
      <c r="CL141" s="112" t="s">
        <v>1</v>
      </c>
    </row>
    <row r="142" spans="1:90" s="4" customFormat="1" ht="16.5" customHeight="1">
      <c r="A142" s="95" t="s">
        <v>87</v>
      </c>
      <c r="B142" s="60"/>
      <c r="C142" s="106"/>
      <c r="D142" s="106"/>
      <c r="E142" s="106"/>
      <c r="F142" s="329" t="s">
        <v>230</v>
      </c>
      <c r="G142" s="329"/>
      <c r="H142" s="329"/>
      <c r="I142" s="329"/>
      <c r="J142" s="329"/>
      <c r="K142" s="106"/>
      <c r="L142" s="329" t="s">
        <v>231</v>
      </c>
      <c r="M142" s="329"/>
      <c r="N142" s="329"/>
      <c r="O142" s="329"/>
      <c r="P142" s="329"/>
      <c r="Q142" s="329"/>
      <c r="R142" s="329"/>
      <c r="S142" s="329"/>
      <c r="T142" s="329"/>
      <c r="U142" s="329"/>
      <c r="V142" s="329"/>
      <c r="W142" s="329"/>
      <c r="X142" s="329"/>
      <c r="Y142" s="329"/>
      <c r="Z142" s="329"/>
      <c r="AA142" s="329"/>
      <c r="AB142" s="329"/>
      <c r="AC142" s="329"/>
      <c r="AD142" s="329"/>
      <c r="AE142" s="329"/>
      <c r="AF142" s="329"/>
      <c r="AG142" s="303">
        <f>'1.18 - Elektronická požár...'!J34</f>
        <v>0</v>
      </c>
      <c r="AH142" s="304"/>
      <c r="AI142" s="304"/>
      <c r="AJ142" s="304"/>
      <c r="AK142" s="304"/>
      <c r="AL142" s="304"/>
      <c r="AM142" s="304"/>
      <c r="AN142" s="303">
        <f t="shared" si="2"/>
        <v>0</v>
      </c>
      <c r="AO142" s="304"/>
      <c r="AP142" s="304"/>
      <c r="AQ142" s="107" t="s">
        <v>105</v>
      </c>
      <c r="AR142" s="62"/>
      <c r="AS142" s="108">
        <v>0</v>
      </c>
      <c r="AT142" s="109">
        <f t="shared" si="3"/>
        <v>0</v>
      </c>
      <c r="AU142" s="110">
        <f>'1.18 - Elektronická požár...'!P127</f>
        <v>0</v>
      </c>
      <c r="AV142" s="109">
        <f>'1.18 - Elektronická požár...'!J37</f>
        <v>0</v>
      </c>
      <c r="AW142" s="109">
        <f>'1.18 - Elektronická požár...'!J38</f>
        <v>0</v>
      </c>
      <c r="AX142" s="109">
        <f>'1.18 - Elektronická požár...'!J39</f>
        <v>0</v>
      </c>
      <c r="AY142" s="109">
        <f>'1.18 - Elektronická požár...'!J40</f>
        <v>0</v>
      </c>
      <c r="AZ142" s="109">
        <f>'1.18 - Elektronická požár...'!F37</f>
        <v>0</v>
      </c>
      <c r="BA142" s="109">
        <f>'1.18 - Elektronická požár...'!F38</f>
        <v>0</v>
      </c>
      <c r="BB142" s="109">
        <f>'1.18 - Elektronická požár...'!F39</f>
        <v>0</v>
      </c>
      <c r="BC142" s="109">
        <f>'1.18 - Elektronická požár...'!F40</f>
        <v>0</v>
      </c>
      <c r="BD142" s="111">
        <f>'1.18 - Elektronická požár...'!F41</f>
        <v>0</v>
      </c>
      <c r="BT142" s="112" t="s">
        <v>112</v>
      </c>
      <c r="BV142" s="112" t="s">
        <v>85</v>
      </c>
      <c r="BW142" s="112" t="s">
        <v>232</v>
      </c>
      <c r="BX142" s="112" t="s">
        <v>109</v>
      </c>
      <c r="CL142" s="112" t="s">
        <v>1</v>
      </c>
    </row>
    <row r="143" spans="1:90" s="4" customFormat="1" ht="16.5" customHeight="1">
      <c r="A143" s="95" t="s">
        <v>87</v>
      </c>
      <c r="B143" s="60"/>
      <c r="C143" s="106"/>
      <c r="D143" s="106"/>
      <c r="E143" s="106"/>
      <c r="F143" s="329" t="s">
        <v>233</v>
      </c>
      <c r="G143" s="329"/>
      <c r="H143" s="329"/>
      <c r="I143" s="329"/>
      <c r="J143" s="329"/>
      <c r="K143" s="106"/>
      <c r="L143" s="329" t="s">
        <v>234</v>
      </c>
      <c r="M143" s="329"/>
      <c r="N143" s="329"/>
      <c r="O143" s="329"/>
      <c r="P143" s="329"/>
      <c r="Q143" s="329"/>
      <c r="R143" s="329"/>
      <c r="S143" s="329"/>
      <c r="T143" s="329"/>
      <c r="U143" s="329"/>
      <c r="V143" s="329"/>
      <c r="W143" s="329"/>
      <c r="X143" s="329"/>
      <c r="Y143" s="329"/>
      <c r="Z143" s="329"/>
      <c r="AA143" s="329"/>
      <c r="AB143" s="329"/>
      <c r="AC143" s="329"/>
      <c r="AD143" s="329"/>
      <c r="AE143" s="329"/>
      <c r="AF143" s="329"/>
      <c r="AG143" s="303">
        <f>'1.22 - Evakuační rozhlas'!J34</f>
        <v>0</v>
      </c>
      <c r="AH143" s="304"/>
      <c r="AI143" s="304"/>
      <c r="AJ143" s="304"/>
      <c r="AK143" s="304"/>
      <c r="AL143" s="304"/>
      <c r="AM143" s="304"/>
      <c r="AN143" s="303">
        <f t="shared" si="2"/>
        <v>0</v>
      </c>
      <c r="AO143" s="304"/>
      <c r="AP143" s="304"/>
      <c r="AQ143" s="107" t="s">
        <v>105</v>
      </c>
      <c r="AR143" s="62"/>
      <c r="AS143" s="108">
        <v>0</v>
      </c>
      <c r="AT143" s="109">
        <f t="shared" si="3"/>
        <v>0</v>
      </c>
      <c r="AU143" s="110">
        <f>'1.22 - Evakuační rozhlas'!P127</f>
        <v>0</v>
      </c>
      <c r="AV143" s="109">
        <f>'1.22 - Evakuační rozhlas'!J37</f>
        <v>0</v>
      </c>
      <c r="AW143" s="109">
        <f>'1.22 - Evakuační rozhlas'!J38</f>
        <v>0</v>
      </c>
      <c r="AX143" s="109">
        <f>'1.22 - Evakuační rozhlas'!J39</f>
        <v>0</v>
      </c>
      <c r="AY143" s="109">
        <f>'1.22 - Evakuační rozhlas'!J40</f>
        <v>0</v>
      </c>
      <c r="AZ143" s="109">
        <f>'1.22 - Evakuační rozhlas'!F37</f>
        <v>0</v>
      </c>
      <c r="BA143" s="109">
        <f>'1.22 - Evakuační rozhlas'!F38</f>
        <v>0</v>
      </c>
      <c r="BB143" s="109">
        <f>'1.22 - Evakuační rozhlas'!F39</f>
        <v>0</v>
      </c>
      <c r="BC143" s="109">
        <f>'1.22 - Evakuační rozhlas'!F40</f>
        <v>0</v>
      </c>
      <c r="BD143" s="111">
        <f>'1.22 - Evakuační rozhlas'!F41</f>
        <v>0</v>
      </c>
      <c r="BT143" s="112" t="s">
        <v>112</v>
      </c>
      <c r="BV143" s="112" t="s">
        <v>85</v>
      </c>
      <c r="BW143" s="112" t="s">
        <v>235</v>
      </c>
      <c r="BX143" s="112" t="s">
        <v>109</v>
      </c>
      <c r="CL143" s="112" t="s">
        <v>1</v>
      </c>
    </row>
    <row r="144" spans="1:90" s="4" customFormat="1" ht="16.5" customHeight="1">
      <c r="B144" s="60"/>
      <c r="C144" s="106"/>
      <c r="D144" s="106"/>
      <c r="E144" s="329" t="s">
        <v>236</v>
      </c>
      <c r="F144" s="329"/>
      <c r="G144" s="329"/>
      <c r="H144" s="329"/>
      <c r="I144" s="329"/>
      <c r="J144" s="106"/>
      <c r="K144" s="329" t="s">
        <v>237</v>
      </c>
      <c r="L144" s="329"/>
      <c r="M144" s="329"/>
      <c r="N144" s="329"/>
      <c r="O144" s="329"/>
      <c r="P144" s="329"/>
      <c r="Q144" s="329"/>
      <c r="R144" s="329"/>
      <c r="S144" s="329"/>
      <c r="T144" s="329"/>
      <c r="U144" s="329"/>
      <c r="V144" s="329"/>
      <c r="W144" s="329"/>
      <c r="X144" s="329"/>
      <c r="Y144" s="329"/>
      <c r="Z144" s="329"/>
      <c r="AA144" s="329"/>
      <c r="AB144" s="329"/>
      <c r="AC144" s="329"/>
      <c r="AD144" s="329"/>
      <c r="AE144" s="329"/>
      <c r="AF144" s="329"/>
      <c r="AG144" s="319">
        <f>ROUND(SUM(AG145:AG149),2)</f>
        <v>0</v>
      </c>
      <c r="AH144" s="304"/>
      <c r="AI144" s="304"/>
      <c r="AJ144" s="304"/>
      <c r="AK144" s="304"/>
      <c r="AL144" s="304"/>
      <c r="AM144" s="304"/>
      <c r="AN144" s="303">
        <f t="shared" si="2"/>
        <v>0</v>
      </c>
      <c r="AO144" s="304"/>
      <c r="AP144" s="304"/>
      <c r="AQ144" s="107" t="s">
        <v>105</v>
      </c>
      <c r="AR144" s="62"/>
      <c r="AS144" s="108">
        <f>ROUND(SUM(AS145:AS149),2)</f>
        <v>0</v>
      </c>
      <c r="AT144" s="109">
        <f t="shared" si="3"/>
        <v>0</v>
      </c>
      <c r="AU144" s="110">
        <f>ROUND(SUM(AU145:AU149),5)</f>
        <v>0</v>
      </c>
      <c r="AV144" s="109">
        <f>ROUND(AZ144*L29,2)</f>
        <v>0</v>
      </c>
      <c r="AW144" s="109">
        <f>ROUND(BA144*L30,2)</f>
        <v>0</v>
      </c>
      <c r="AX144" s="109">
        <f>ROUND(BB144*L29,2)</f>
        <v>0</v>
      </c>
      <c r="AY144" s="109">
        <f>ROUND(BC144*L30,2)</f>
        <v>0</v>
      </c>
      <c r="AZ144" s="109">
        <f>ROUND(SUM(AZ145:AZ149),2)</f>
        <v>0</v>
      </c>
      <c r="BA144" s="109">
        <f>ROUND(SUM(BA145:BA149),2)</f>
        <v>0</v>
      </c>
      <c r="BB144" s="109">
        <f>ROUND(SUM(BB145:BB149),2)</f>
        <v>0</v>
      </c>
      <c r="BC144" s="109">
        <f>ROUND(SUM(BC145:BC149),2)</f>
        <v>0</v>
      </c>
      <c r="BD144" s="111">
        <f>ROUND(SUM(BD145:BD149),2)</f>
        <v>0</v>
      </c>
      <c r="BS144" s="112" t="s">
        <v>82</v>
      </c>
      <c r="BT144" s="112" t="s">
        <v>93</v>
      </c>
      <c r="BU144" s="112" t="s">
        <v>84</v>
      </c>
      <c r="BV144" s="112" t="s">
        <v>85</v>
      </c>
      <c r="BW144" s="112" t="s">
        <v>238</v>
      </c>
      <c r="BX144" s="112" t="s">
        <v>102</v>
      </c>
      <c r="CL144" s="112" t="s">
        <v>19</v>
      </c>
    </row>
    <row r="145" spans="1:91" s="4" customFormat="1" ht="16.5" customHeight="1">
      <c r="A145" s="95" t="s">
        <v>87</v>
      </c>
      <c r="B145" s="60"/>
      <c r="C145" s="106"/>
      <c r="D145" s="106"/>
      <c r="E145" s="106"/>
      <c r="F145" s="329" t="s">
        <v>239</v>
      </c>
      <c r="G145" s="329"/>
      <c r="H145" s="329"/>
      <c r="I145" s="329"/>
      <c r="J145" s="329"/>
      <c r="K145" s="106"/>
      <c r="L145" s="329" t="s">
        <v>240</v>
      </c>
      <c r="M145" s="329"/>
      <c r="N145" s="329"/>
      <c r="O145" s="329"/>
      <c r="P145" s="329"/>
      <c r="Q145" s="329"/>
      <c r="R145" s="329"/>
      <c r="S145" s="329"/>
      <c r="T145" s="329"/>
      <c r="U145" s="329"/>
      <c r="V145" s="329"/>
      <c r="W145" s="329"/>
      <c r="X145" s="329"/>
      <c r="Y145" s="329"/>
      <c r="Z145" s="329"/>
      <c r="AA145" s="329"/>
      <c r="AB145" s="329"/>
      <c r="AC145" s="329"/>
      <c r="AD145" s="329"/>
      <c r="AE145" s="329"/>
      <c r="AF145" s="329"/>
      <c r="AG145" s="303">
        <f>'2.00 - Výtahy'!J34</f>
        <v>0</v>
      </c>
      <c r="AH145" s="304"/>
      <c r="AI145" s="304"/>
      <c r="AJ145" s="304"/>
      <c r="AK145" s="304"/>
      <c r="AL145" s="304"/>
      <c r="AM145" s="304"/>
      <c r="AN145" s="303">
        <f t="shared" si="2"/>
        <v>0</v>
      </c>
      <c r="AO145" s="304"/>
      <c r="AP145" s="304"/>
      <c r="AQ145" s="107" t="s">
        <v>105</v>
      </c>
      <c r="AR145" s="62"/>
      <c r="AS145" s="108">
        <v>0</v>
      </c>
      <c r="AT145" s="109">
        <f t="shared" si="3"/>
        <v>0</v>
      </c>
      <c r="AU145" s="110">
        <f>'2.00 - Výtahy'!P126</f>
        <v>0</v>
      </c>
      <c r="AV145" s="109">
        <f>'2.00 - Výtahy'!J37</f>
        <v>0</v>
      </c>
      <c r="AW145" s="109">
        <f>'2.00 - Výtahy'!J38</f>
        <v>0</v>
      </c>
      <c r="AX145" s="109">
        <f>'2.00 - Výtahy'!J39</f>
        <v>0</v>
      </c>
      <c r="AY145" s="109">
        <f>'2.00 - Výtahy'!J40</f>
        <v>0</v>
      </c>
      <c r="AZ145" s="109">
        <f>'2.00 - Výtahy'!F37</f>
        <v>0</v>
      </c>
      <c r="BA145" s="109">
        <f>'2.00 - Výtahy'!F38</f>
        <v>0</v>
      </c>
      <c r="BB145" s="109">
        <f>'2.00 - Výtahy'!F39</f>
        <v>0</v>
      </c>
      <c r="BC145" s="109">
        <f>'2.00 - Výtahy'!F40</f>
        <v>0</v>
      </c>
      <c r="BD145" s="111">
        <f>'2.00 - Výtahy'!F41</f>
        <v>0</v>
      </c>
      <c r="BT145" s="112" t="s">
        <v>112</v>
      </c>
      <c r="BV145" s="112" t="s">
        <v>85</v>
      </c>
      <c r="BW145" s="112" t="s">
        <v>241</v>
      </c>
      <c r="BX145" s="112" t="s">
        <v>238</v>
      </c>
      <c r="CL145" s="112" t="s">
        <v>1</v>
      </c>
    </row>
    <row r="146" spans="1:91" s="4" customFormat="1" ht="16.5" customHeight="1">
      <c r="A146" s="95" t="s">
        <v>87</v>
      </c>
      <c r="B146" s="60"/>
      <c r="C146" s="106"/>
      <c r="D146" s="106"/>
      <c r="E146" s="106"/>
      <c r="F146" s="329" t="s">
        <v>242</v>
      </c>
      <c r="G146" s="329"/>
      <c r="H146" s="329"/>
      <c r="I146" s="329"/>
      <c r="J146" s="329"/>
      <c r="K146" s="106"/>
      <c r="L146" s="329" t="s">
        <v>243</v>
      </c>
      <c r="M146" s="329"/>
      <c r="N146" s="329"/>
      <c r="O146" s="329"/>
      <c r="P146" s="329"/>
      <c r="Q146" s="329"/>
      <c r="R146" s="329"/>
      <c r="S146" s="329"/>
      <c r="T146" s="329"/>
      <c r="U146" s="329"/>
      <c r="V146" s="329"/>
      <c r="W146" s="329"/>
      <c r="X146" s="329"/>
      <c r="Y146" s="329"/>
      <c r="Z146" s="329"/>
      <c r="AA146" s="329"/>
      <c r="AB146" s="329"/>
      <c r="AC146" s="329"/>
      <c r="AD146" s="329"/>
      <c r="AE146" s="329"/>
      <c r="AF146" s="329"/>
      <c r="AG146" s="303">
        <f>'2.12 - Rozvody medicináln...'!J34</f>
        <v>0</v>
      </c>
      <c r="AH146" s="304"/>
      <c r="AI146" s="304"/>
      <c r="AJ146" s="304"/>
      <c r="AK146" s="304"/>
      <c r="AL146" s="304"/>
      <c r="AM146" s="304"/>
      <c r="AN146" s="303">
        <f t="shared" si="2"/>
        <v>0</v>
      </c>
      <c r="AO146" s="304"/>
      <c r="AP146" s="304"/>
      <c r="AQ146" s="107" t="s">
        <v>105</v>
      </c>
      <c r="AR146" s="62"/>
      <c r="AS146" s="108">
        <v>0</v>
      </c>
      <c r="AT146" s="109">
        <f t="shared" si="3"/>
        <v>0</v>
      </c>
      <c r="AU146" s="110">
        <f>'2.12 - Rozvody medicináln...'!P129</f>
        <v>0</v>
      </c>
      <c r="AV146" s="109">
        <f>'2.12 - Rozvody medicináln...'!J37</f>
        <v>0</v>
      </c>
      <c r="AW146" s="109">
        <f>'2.12 - Rozvody medicináln...'!J38</f>
        <v>0</v>
      </c>
      <c r="AX146" s="109">
        <f>'2.12 - Rozvody medicináln...'!J39</f>
        <v>0</v>
      </c>
      <c r="AY146" s="109">
        <f>'2.12 - Rozvody medicináln...'!J40</f>
        <v>0</v>
      </c>
      <c r="AZ146" s="109">
        <f>'2.12 - Rozvody medicináln...'!F37</f>
        <v>0</v>
      </c>
      <c r="BA146" s="109">
        <f>'2.12 - Rozvody medicináln...'!F38</f>
        <v>0</v>
      </c>
      <c r="BB146" s="109">
        <f>'2.12 - Rozvody medicináln...'!F39</f>
        <v>0</v>
      </c>
      <c r="BC146" s="109">
        <f>'2.12 - Rozvody medicináln...'!F40</f>
        <v>0</v>
      </c>
      <c r="BD146" s="111">
        <f>'2.12 - Rozvody medicináln...'!F41</f>
        <v>0</v>
      </c>
      <c r="BT146" s="112" t="s">
        <v>112</v>
      </c>
      <c r="BV146" s="112" t="s">
        <v>85</v>
      </c>
      <c r="BW146" s="112" t="s">
        <v>244</v>
      </c>
      <c r="BX146" s="112" t="s">
        <v>238</v>
      </c>
      <c r="CL146" s="112" t="s">
        <v>1</v>
      </c>
    </row>
    <row r="147" spans="1:91" s="4" customFormat="1" ht="16.5" customHeight="1">
      <c r="A147" s="95" t="s">
        <v>87</v>
      </c>
      <c r="B147" s="60"/>
      <c r="C147" s="106"/>
      <c r="D147" s="106"/>
      <c r="E147" s="106"/>
      <c r="F147" s="329" t="s">
        <v>245</v>
      </c>
      <c r="G147" s="329"/>
      <c r="H147" s="329"/>
      <c r="I147" s="329"/>
      <c r="J147" s="329"/>
      <c r="K147" s="106"/>
      <c r="L147" s="329" t="s">
        <v>246</v>
      </c>
      <c r="M147" s="329"/>
      <c r="N147" s="329"/>
      <c r="O147" s="329"/>
      <c r="P147" s="329"/>
      <c r="Q147" s="329"/>
      <c r="R147" s="329"/>
      <c r="S147" s="329"/>
      <c r="T147" s="329"/>
      <c r="U147" s="329"/>
      <c r="V147" s="329"/>
      <c r="W147" s="329"/>
      <c r="X147" s="329"/>
      <c r="Y147" s="329"/>
      <c r="Z147" s="329"/>
      <c r="AA147" s="329"/>
      <c r="AB147" s="329"/>
      <c r="AC147" s="329"/>
      <c r="AD147" s="329"/>
      <c r="AE147" s="329"/>
      <c r="AF147" s="329"/>
      <c r="AG147" s="303">
        <f>'2.20 - Náhradní zdroj ele...'!J34</f>
        <v>0</v>
      </c>
      <c r="AH147" s="304"/>
      <c r="AI147" s="304"/>
      <c r="AJ147" s="304"/>
      <c r="AK147" s="304"/>
      <c r="AL147" s="304"/>
      <c r="AM147" s="304"/>
      <c r="AN147" s="303">
        <f t="shared" si="2"/>
        <v>0</v>
      </c>
      <c r="AO147" s="304"/>
      <c r="AP147" s="304"/>
      <c r="AQ147" s="107" t="s">
        <v>105</v>
      </c>
      <c r="AR147" s="62"/>
      <c r="AS147" s="108">
        <v>0</v>
      </c>
      <c r="AT147" s="109">
        <f t="shared" si="3"/>
        <v>0</v>
      </c>
      <c r="AU147" s="110">
        <f>'2.20 - Náhradní zdroj ele...'!P129</f>
        <v>0</v>
      </c>
      <c r="AV147" s="109">
        <f>'2.20 - Náhradní zdroj ele...'!J37</f>
        <v>0</v>
      </c>
      <c r="AW147" s="109">
        <f>'2.20 - Náhradní zdroj ele...'!J38</f>
        <v>0</v>
      </c>
      <c r="AX147" s="109">
        <f>'2.20 - Náhradní zdroj ele...'!J39</f>
        <v>0</v>
      </c>
      <c r="AY147" s="109">
        <f>'2.20 - Náhradní zdroj ele...'!J40</f>
        <v>0</v>
      </c>
      <c r="AZ147" s="109">
        <f>'2.20 - Náhradní zdroj ele...'!F37</f>
        <v>0</v>
      </c>
      <c r="BA147" s="109">
        <f>'2.20 - Náhradní zdroj ele...'!F38</f>
        <v>0</v>
      </c>
      <c r="BB147" s="109">
        <f>'2.20 - Náhradní zdroj ele...'!F39</f>
        <v>0</v>
      </c>
      <c r="BC147" s="109">
        <f>'2.20 - Náhradní zdroj ele...'!F40</f>
        <v>0</v>
      </c>
      <c r="BD147" s="111">
        <f>'2.20 - Náhradní zdroj ele...'!F41</f>
        <v>0</v>
      </c>
      <c r="BT147" s="112" t="s">
        <v>112</v>
      </c>
      <c r="BV147" s="112" t="s">
        <v>85</v>
      </c>
      <c r="BW147" s="112" t="s">
        <v>247</v>
      </c>
      <c r="BX147" s="112" t="s">
        <v>238</v>
      </c>
      <c r="CL147" s="112" t="s">
        <v>1</v>
      </c>
    </row>
    <row r="148" spans="1:91" s="4" customFormat="1" ht="16.5" customHeight="1">
      <c r="A148" s="95" t="s">
        <v>87</v>
      </c>
      <c r="B148" s="60"/>
      <c r="C148" s="106"/>
      <c r="D148" s="106"/>
      <c r="E148" s="106"/>
      <c r="F148" s="329" t="s">
        <v>248</v>
      </c>
      <c r="G148" s="329"/>
      <c r="H148" s="329"/>
      <c r="I148" s="329"/>
      <c r="J148" s="329"/>
      <c r="K148" s="106"/>
      <c r="L148" s="329" t="s">
        <v>249</v>
      </c>
      <c r="M148" s="329"/>
      <c r="N148" s="329"/>
      <c r="O148" s="329"/>
      <c r="P148" s="329"/>
      <c r="Q148" s="329"/>
      <c r="R148" s="329"/>
      <c r="S148" s="329"/>
      <c r="T148" s="329"/>
      <c r="U148" s="329"/>
      <c r="V148" s="329"/>
      <c r="W148" s="329"/>
      <c r="X148" s="329"/>
      <c r="Y148" s="329"/>
      <c r="Z148" s="329"/>
      <c r="AA148" s="329"/>
      <c r="AB148" s="329"/>
      <c r="AC148" s="329"/>
      <c r="AD148" s="329"/>
      <c r="AE148" s="329"/>
      <c r="AF148" s="329"/>
      <c r="AG148" s="303">
        <f>'2.21 - Technologie trafos...'!J34</f>
        <v>0</v>
      </c>
      <c r="AH148" s="304"/>
      <c r="AI148" s="304"/>
      <c r="AJ148" s="304"/>
      <c r="AK148" s="304"/>
      <c r="AL148" s="304"/>
      <c r="AM148" s="304"/>
      <c r="AN148" s="303">
        <f t="shared" si="2"/>
        <v>0</v>
      </c>
      <c r="AO148" s="304"/>
      <c r="AP148" s="304"/>
      <c r="AQ148" s="107" t="s">
        <v>105</v>
      </c>
      <c r="AR148" s="62"/>
      <c r="AS148" s="108">
        <v>0</v>
      </c>
      <c r="AT148" s="109">
        <f t="shared" si="3"/>
        <v>0</v>
      </c>
      <c r="AU148" s="110">
        <f>'2.21 - Technologie trafos...'!P128</f>
        <v>0</v>
      </c>
      <c r="AV148" s="109">
        <f>'2.21 - Technologie trafos...'!J37</f>
        <v>0</v>
      </c>
      <c r="AW148" s="109">
        <f>'2.21 - Technologie trafos...'!J38</f>
        <v>0</v>
      </c>
      <c r="AX148" s="109">
        <f>'2.21 - Technologie trafos...'!J39</f>
        <v>0</v>
      </c>
      <c r="AY148" s="109">
        <f>'2.21 - Technologie trafos...'!J40</f>
        <v>0</v>
      </c>
      <c r="AZ148" s="109">
        <f>'2.21 - Technologie trafos...'!F37</f>
        <v>0</v>
      </c>
      <c r="BA148" s="109">
        <f>'2.21 - Technologie trafos...'!F38</f>
        <v>0</v>
      </c>
      <c r="BB148" s="109">
        <f>'2.21 - Technologie trafos...'!F39</f>
        <v>0</v>
      </c>
      <c r="BC148" s="109">
        <f>'2.21 - Technologie trafos...'!F40</f>
        <v>0</v>
      </c>
      <c r="BD148" s="111">
        <f>'2.21 - Technologie trafos...'!F41</f>
        <v>0</v>
      </c>
      <c r="BT148" s="112" t="s">
        <v>112</v>
      </c>
      <c r="BV148" s="112" t="s">
        <v>85</v>
      </c>
      <c r="BW148" s="112" t="s">
        <v>250</v>
      </c>
      <c r="BX148" s="112" t="s">
        <v>238</v>
      </c>
      <c r="CL148" s="112" t="s">
        <v>1</v>
      </c>
    </row>
    <row r="149" spans="1:91" s="4" customFormat="1" ht="16.5" customHeight="1">
      <c r="A149" s="95" t="s">
        <v>87</v>
      </c>
      <c r="B149" s="60"/>
      <c r="C149" s="106"/>
      <c r="D149" s="106"/>
      <c r="E149" s="106"/>
      <c r="F149" s="329" t="s">
        <v>251</v>
      </c>
      <c r="G149" s="329"/>
      <c r="H149" s="329"/>
      <c r="I149" s="329"/>
      <c r="J149" s="329"/>
      <c r="K149" s="106"/>
      <c r="L149" s="329" t="s">
        <v>252</v>
      </c>
      <c r="M149" s="329"/>
      <c r="N149" s="329"/>
      <c r="O149" s="329"/>
      <c r="P149" s="329"/>
      <c r="Q149" s="329"/>
      <c r="R149" s="329"/>
      <c r="S149" s="329"/>
      <c r="T149" s="329"/>
      <c r="U149" s="329"/>
      <c r="V149" s="329"/>
      <c r="W149" s="329"/>
      <c r="X149" s="329"/>
      <c r="Y149" s="329"/>
      <c r="Z149" s="329"/>
      <c r="AA149" s="329"/>
      <c r="AB149" s="329"/>
      <c r="AC149" s="329"/>
      <c r="AD149" s="329"/>
      <c r="AE149" s="329"/>
      <c r="AF149" s="329"/>
      <c r="AG149" s="303">
        <f>'2.30 - Zdravotnická techn...'!J34</f>
        <v>0</v>
      </c>
      <c r="AH149" s="304"/>
      <c r="AI149" s="304"/>
      <c r="AJ149" s="304"/>
      <c r="AK149" s="304"/>
      <c r="AL149" s="304"/>
      <c r="AM149" s="304"/>
      <c r="AN149" s="303">
        <f t="shared" si="2"/>
        <v>0</v>
      </c>
      <c r="AO149" s="304"/>
      <c r="AP149" s="304"/>
      <c r="AQ149" s="107" t="s">
        <v>105</v>
      </c>
      <c r="AR149" s="62"/>
      <c r="AS149" s="108">
        <v>0</v>
      </c>
      <c r="AT149" s="109">
        <f t="shared" si="3"/>
        <v>0</v>
      </c>
      <c r="AU149" s="110">
        <f>'2.30 - Zdravotnická techn...'!P125</f>
        <v>0</v>
      </c>
      <c r="AV149" s="109">
        <f>'2.30 - Zdravotnická techn...'!J37</f>
        <v>0</v>
      </c>
      <c r="AW149" s="109">
        <f>'2.30 - Zdravotnická techn...'!J38</f>
        <v>0</v>
      </c>
      <c r="AX149" s="109">
        <f>'2.30 - Zdravotnická techn...'!J39</f>
        <v>0</v>
      </c>
      <c r="AY149" s="109">
        <f>'2.30 - Zdravotnická techn...'!J40</f>
        <v>0</v>
      </c>
      <c r="AZ149" s="109">
        <f>'2.30 - Zdravotnická techn...'!F37</f>
        <v>0</v>
      </c>
      <c r="BA149" s="109">
        <f>'2.30 - Zdravotnická techn...'!F38</f>
        <v>0</v>
      </c>
      <c r="BB149" s="109">
        <f>'2.30 - Zdravotnická techn...'!F39</f>
        <v>0</v>
      </c>
      <c r="BC149" s="109">
        <f>'2.30 - Zdravotnická techn...'!F40</f>
        <v>0</v>
      </c>
      <c r="BD149" s="111">
        <f>'2.30 - Zdravotnická techn...'!F41</f>
        <v>0</v>
      </c>
      <c r="BT149" s="112" t="s">
        <v>112</v>
      </c>
      <c r="BV149" s="112" t="s">
        <v>85</v>
      </c>
      <c r="BW149" s="112" t="s">
        <v>253</v>
      </c>
      <c r="BX149" s="112" t="s">
        <v>238</v>
      </c>
      <c r="CL149" s="112" t="s">
        <v>1</v>
      </c>
    </row>
    <row r="150" spans="1:91" s="7" customFormat="1" ht="16.5" customHeight="1">
      <c r="B150" s="96"/>
      <c r="C150" s="97"/>
      <c r="D150" s="328" t="s">
        <v>254</v>
      </c>
      <c r="E150" s="328"/>
      <c r="F150" s="328"/>
      <c r="G150" s="328"/>
      <c r="H150" s="328"/>
      <c r="I150" s="98"/>
      <c r="J150" s="328" t="s">
        <v>255</v>
      </c>
      <c r="K150" s="328"/>
      <c r="L150" s="328"/>
      <c r="M150" s="328"/>
      <c r="N150" s="328"/>
      <c r="O150" s="328"/>
      <c r="P150" s="328"/>
      <c r="Q150" s="328"/>
      <c r="R150" s="328"/>
      <c r="S150" s="328"/>
      <c r="T150" s="328"/>
      <c r="U150" s="328"/>
      <c r="V150" s="328"/>
      <c r="W150" s="328"/>
      <c r="X150" s="328"/>
      <c r="Y150" s="328"/>
      <c r="Z150" s="328"/>
      <c r="AA150" s="328"/>
      <c r="AB150" s="328"/>
      <c r="AC150" s="328"/>
      <c r="AD150" s="328"/>
      <c r="AE150" s="328"/>
      <c r="AF150" s="328"/>
      <c r="AG150" s="320">
        <f>ROUND(SUM(AG151:AG152),2)</f>
        <v>0</v>
      </c>
      <c r="AH150" s="321"/>
      <c r="AI150" s="321"/>
      <c r="AJ150" s="321"/>
      <c r="AK150" s="321"/>
      <c r="AL150" s="321"/>
      <c r="AM150" s="321"/>
      <c r="AN150" s="322">
        <f t="shared" si="2"/>
        <v>0</v>
      </c>
      <c r="AO150" s="321"/>
      <c r="AP150" s="321"/>
      <c r="AQ150" s="99" t="s">
        <v>90</v>
      </c>
      <c r="AR150" s="100"/>
      <c r="AS150" s="101">
        <f>ROUND(SUM(AS151:AS152),2)</f>
        <v>0</v>
      </c>
      <c r="AT150" s="102">
        <f t="shared" si="3"/>
        <v>0</v>
      </c>
      <c r="AU150" s="103">
        <f>ROUND(SUM(AU151:AU152),5)</f>
        <v>0</v>
      </c>
      <c r="AV150" s="102">
        <f>ROUND(AZ150*L29,2)</f>
        <v>0</v>
      </c>
      <c r="AW150" s="102">
        <f>ROUND(BA150*L30,2)</f>
        <v>0</v>
      </c>
      <c r="AX150" s="102">
        <f>ROUND(BB150*L29,2)</f>
        <v>0</v>
      </c>
      <c r="AY150" s="102">
        <f>ROUND(BC150*L30,2)</f>
        <v>0</v>
      </c>
      <c r="AZ150" s="102">
        <f>ROUND(SUM(AZ151:AZ152),2)</f>
        <v>0</v>
      </c>
      <c r="BA150" s="102">
        <f>ROUND(SUM(BA151:BA152),2)</f>
        <v>0</v>
      </c>
      <c r="BB150" s="102">
        <f>ROUND(SUM(BB151:BB152),2)</f>
        <v>0</v>
      </c>
      <c r="BC150" s="102">
        <f>ROUND(SUM(BC151:BC152),2)</f>
        <v>0</v>
      </c>
      <c r="BD150" s="104">
        <f>ROUND(SUM(BD151:BD152),2)</f>
        <v>0</v>
      </c>
      <c r="BS150" s="105" t="s">
        <v>82</v>
      </c>
      <c r="BT150" s="105" t="s">
        <v>91</v>
      </c>
      <c r="BU150" s="105" t="s">
        <v>84</v>
      </c>
      <c r="BV150" s="105" t="s">
        <v>85</v>
      </c>
      <c r="BW150" s="105" t="s">
        <v>256</v>
      </c>
      <c r="BX150" s="105" t="s">
        <v>5</v>
      </c>
      <c r="CL150" s="105" t="s">
        <v>19</v>
      </c>
      <c r="CM150" s="105" t="s">
        <v>93</v>
      </c>
    </row>
    <row r="151" spans="1:91" s="4" customFormat="1" ht="23.25" customHeight="1">
      <c r="A151" s="95" t="s">
        <v>87</v>
      </c>
      <c r="B151" s="60"/>
      <c r="C151" s="106"/>
      <c r="D151" s="106"/>
      <c r="E151" s="329" t="s">
        <v>257</v>
      </c>
      <c r="F151" s="329"/>
      <c r="G151" s="329"/>
      <c r="H151" s="329"/>
      <c r="I151" s="329"/>
      <c r="J151" s="106"/>
      <c r="K151" s="329" t="s">
        <v>258</v>
      </c>
      <c r="L151" s="329"/>
      <c r="M151" s="329"/>
      <c r="N151" s="329"/>
      <c r="O151" s="329"/>
      <c r="P151" s="329"/>
      <c r="Q151" s="329"/>
      <c r="R151" s="329"/>
      <c r="S151" s="329"/>
      <c r="T151" s="329"/>
      <c r="U151" s="329"/>
      <c r="V151" s="329"/>
      <c r="W151" s="329"/>
      <c r="X151" s="329"/>
      <c r="Y151" s="329"/>
      <c r="Z151" s="329"/>
      <c r="AA151" s="329"/>
      <c r="AB151" s="329"/>
      <c r="AC151" s="329"/>
      <c r="AD151" s="329"/>
      <c r="AE151" s="329"/>
      <c r="AF151" s="329"/>
      <c r="AG151" s="303">
        <f>'D.1.1a - Základové konstr...'!J32</f>
        <v>0</v>
      </c>
      <c r="AH151" s="304"/>
      <c r="AI151" s="304"/>
      <c r="AJ151" s="304"/>
      <c r="AK151" s="304"/>
      <c r="AL151" s="304"/>
      <c r="AM151" s="304"/>
      <c r="AN151" s="303">
        <f t="shared" si="2"/>
        <v>0</v>
      </c>
      <c r="AO151" s="304"/>
      <c r="AP151" s="304"/>
      <c r="AQ151" s="107" t="s">
        <v>105</v>
      </c>
      <c r="AR151" s="62"/>
      <c r="AS151" s="108">
        <v>0</v>
      </c>
      <c r="AT151" s="109">
        <f t="shared" si="3"/>
        <v>0</v>
      </c>
      <c r="AU151" s="110">
        <f>'D.1.1a - Základové konstr...'!P124</f>
        <v>0</v>
      </c>
      <c r="AV151" s="109">
        <f>'D.1.1a - Základové konstr...'!J35</f>
        <v>0</v>
      </c>
      <c r="AW151" s="109">
        <f>'D.1.1a - Základové konstr...'!J36</f>
        <v>0</v>
      </c>
      <c r="AX151" s="109">
        <f>'D.1.1a - Základové konstr...'!J37</f>
        <v>0</v>
      </c>
      <c r="AY151" s="109">
        <f>'D.1.1a - Základové konstr...'!J38</f>
        <v>0</v>
      </c>
      <c r="AZ151" s="109">
        <f>'D.1.1a - Základové konstr...'!F35</f>
        <v>0</v>
      </c>
      <c r="BA151" s="109">
        <f>'D.1.1a - Základové konstr...'!F36</f>
        <v>0</v>
      </c>
      <c r="BB151" s="109">
        <f>'D.1.1a - Základové konstr...'!F37</f>
        <v>0</v>
      </c>
      <c r="BC151" s="109">
        <f>'D.1.1a - Základové konstr...'!F38</f>
        <v>0</v>
      </c>
      <c r="BD151" s="111">
        <f>'D.1.1a - Základové konstr...'!F39</f>
        <v>0</v>
      </c>
      <c r="BT151" s="112" t="s">
        <v>93</v>
      </c>
      <c r="BV151" s="112" t="s">
        <v>85</v>
      </c>
      <c r="BW151" s="112" t="s">
        <v>259</v>
      </c>
      <c r="BX151" s="112" t="s">
        <v>256</v>
      </c>
      <c r="CL151" s="112" t="s">
        <v>1</v>
      </c>
    </row>
    <row r="152" spans="1:91" s="4" customFormat="1" ht="23.25" customHeight="1">
      <c r="A152" s="95" t="s">
        <v>87</v>
      </c>
      <c r="B152" s="60"/>
      <c r="C152" s="106"/>
      <c r="D152" s="106"/>
      <c r="E152" s="329" t="s">
        <v>260</v>
      </c>
      <c r="F152" s="329"/>
      <c r="G152" s="329"/>
      <c r="H152" s="329"/>
      <c r="I152" s="329"/>
      <c r="J152" s="106"/>
      <c r="K152" s="329" t="s">
        <v>104</v>
      </c>
      <c r="L152" s="329"/>
      <c r="M152" s="329"/>
      <c r="N152" s="329"/>
      <c r="O152" s="329"/>
      <c r="P152" s="329"/>
      <c r="Q152" s="329"/>
      <c r="R152" s="329"/>
      <c r="S152" s="329"/>
      <c r="T152" s="329"/>
      <c r="U152" s="329"/>
      <c r="V152" s="329"/>
      <c r="W152" s="329"/>
      <c r="X152" s="329"/>
      <c r="Y152" s="329"/>
      <c r="Z152" s="329"/>
      <c r="AA152" s="329"/>
      <c r="AB152" s="329"/>
      <c r="AC152" s="329"/>
      <c r="AD152" s="329"/>
      <c r="AE152" s="329"/>
      <c r="AF152" s="329"/>
      <c r="AG152" s="303">
        <f>'D.1.1 - Architektonicko-s...'!J32</f>
        <v>0</v>
      </c>
      <c r="AH152" s="304"/>
      <c r="AI152" s="304"/>
      <c r="AJ152" s="304"/>
      <c r="AK152" s="304"/>
      <c r="AL152" s="304"/>
      <c r="AM152" s="304"/>
      <c r="AN152" s="303">
        <f t="shared" si="2"/>
        <v>0</v>
      </c>
      <c r="AO152" s="304"/>
      <c r="AP152" s="304"/>
      <c r="AQ152" s="107" t="s">
        <v>105</v>
      </c>
      <c r="AR152" s="62"/>
      <c r="AS152" s="108">
        <v>0</v>
      </c>
      <c r="AT152" s="109">
        <f t="shared" si="3"/>
        <v>0</v>
      </c>
      <c r="AU152" s="110">
        <f>'D.1.1 - Architektonicko-s...'!P130</f>
        <v>0</v>
      </c>
      <c r="AV152" s="109">
        <f>'D.1.1 - Architektonicko-s...'!J35</f>
        <v>0</v>
      </c>
      <c r="AW152" s="109">
        <f>'D.1.1 - Architektonicko-s...'!J36</f>
        <v>0</v>
      </c>
      <c r="AX152" s="109">
        <f>'D.1.1 - Architektonicko-s...'!J37</f>
        <v>0</v>
      </c>
      <c r="AY152" s="109">
        <f>'D.1.1 - Architektonicko-s...'!J38</f>
        <v>0</v>
      </c>
      <c r="AZ152" s="109">
        <f>'D.1.1 - Architektonicko-s...'!F35</f>
        <v>0</v>
      </c>
      <c r="BA152" s="109">
        <f>'D.1.1 - Architektonicko-s...'!F36</f>
        <v>0</v>
      </c>
      <c r="BB152" s="109">
        <f>'D.1.1 - Architektonicko-s...'!F37</f>
        <v>0</v>
      </c>
      <c r="BC152" s="109">
        <f>'D.1.1 - Architektonicko-s...'!F38</f>
        <v>0</v>
      </c>
      <c r="BD152" s="111">
        <f>'D.1.1 - Architektonicko-s...'!F39</f>
        <v>0</v>
      </c>
      <c r="BT152" s="112" t="s">
        <v>93</v>
      </c>
      <c r="BV152" s="112" t="s">
        <v>85</v>
      </c>
      <c r="BW152" s="112" t="s">
        <v>261</v>
      </c>
      <c r="BX152" s="112" t="s">
        <v>256</v>
      </c>
      <c r="CL152" s="112" t="s">
        <v>1</v>
      </c>
    </row>
    <row r="153" spans="1:91" s="7" customFormat="1" ht="16.5" customHeight="1">
      <c r="B153" s="96"/>
      <c r="C153" s="97"/>
      <c r="D153" s="328" t="s">
        <v>262</v>
      </c>
      <c r="E153" s="328"/>
      <c r="F153" s="328"/>
      <c r="G153" s="328"/>
      <c r="H153" s="328"/>
      <c r="I153" s="98"/>
      <c r="J153" s="328" t="s">
        <v>263</v>
      </c>
      <c r="K153" s="328"/>
      <c r="L153" s="328"/>
      <c r="M153" s="328"/>
      <c r="N153" s="328"/>
      <c r="O153" s="328"/>
      <c r="P153" s="328"/>
      <c r="Q153" s="328"/>
      <c r="R153" s="328"/>
      <c r="S153" s="328"/>
      <c r="T153" s="328"/>
      <c r="U153" s="328"/>
      <c r="V153" s="328"/>
      <c r="W153" s="328"/>
      <c r="X153" s="328"/>
      <c r="Y153" s="328"/>
      <c r="Z153" s="328"/>
      <c r="AA153" s="328"/>
      <c r="AB153" s="328"/>
      <c r="AC153" s="328"/>
      <c r="AD153" s="328"/>
      <c r="AE153" s="328"/>
      <c r="AF153" s="328"/>
      <c r="AG153" s="320">
        <f>ROUND(AG154,2)</f>
        <v>0</v>
      </c>
      <c r="AH153" s="321"/>
      <c r="AI153" s="321"/>
      <c r="AJ153" s="321"/>
      <c r="AK153" s="321"/>
      <c r="AL153" s="321"/>
      <c r="AM153" s="321"/>
      <c r="AN153" s="322">
        <f t="shared" si="2"/>
        <v>0</v>
      </c>
      <c r="AO153" s="321"/>
      <c r="AP153" s="321"/>
      <c r="AQ153" s="99" t="s">
        <v>90</v>
      </c>
      <c r="AR153" s="100"/>
      <c r="AS153" s="101">
        <f>ROUND(AS154,2)</f>
        <v>0</v>
      </c>
      <c r="AT153" s="102">
        <f t="shared" si="3"/>
        <v>0</v>
      </c>
      <c r="AU153" s="103">
        <f>ROUND(AU154,5)</f>
        <v>0</v>
      </c>
      <c r="AV153" s="102">
        <f>ROUND(AZ153*L29,2)</f>
        <v>0</v>
      </c>
      <c r="AW153" s="102">
        <f>ROUND(BA153*L30,2)</f>
        <v>0</v>
      </c>
      <c r="AX153" s="102">
        <f>ROUND(BB153*L29,2)</f>
        <v>0</v>
      </c>
      <c r="AY153" s="102">
        <f>ROUND(BC153*L30,2)</f>
        <v>0</v>
      </c>
      <c r="AZ153" s="102">
        <f>ROUND(AZ154,2)</f>
        <v>0</v>
      </c>
      <c r="BA153" s="102">
        <f>ROUND(BA154,2)</f>
        <v>0</v>
      </c>
      <c r="BB153" s="102">
        <f>ROUND(BB154,2)</f>
        <v>0</v>
      </c>
      <c r="BC153" s="102">
        <f>ROUND(BC154,2)</f>
        <v>0</v>
      </c>
      <c r="BD153" s="104">
        <f>ROUND(BD154,2)</f>
        <v>0</v>
      </c>
      <c r="BS153" s="105" t="s">
        <v>82</v>
      </c>
      <c r="BT153" s="105" t="s">
        <v>91</v>
      </c>
      <c r="BU153" s="105" t="s">
        <v>84</v>
      </c>
      <c r="BV153" s="105" t="s">
        <v>85</v>
      </c>
      <c r="BW153" s="105" t="s">
        <v>264</v>
      </c>
      <c r="BX153" s="105" t="s">
        <v>5</v>
      </c>
      <c r="CL153" s="105" t="s">
        <v>19</v>
      </c>
      <c r="CM153" s="105" t="s">
        <v>93</v>
      </c>
    </row>
    <row r="154" spans="1:91" s="4" customFormat="1" ht="23.25" customHeight="1">
      <c r="A154" s="95" t="s">
        <v>87</v>
      </c>
      <c r="B154" s="60"/>
      <c r="C154" s="106"/>
      <c r="D154" s="106"/>
      <c r="E154" s="329" t="s">
        <v>260</v>
      </c>
      <c r="F154" s="329"/>
      <c r="G154" s="329"/>
      <c r="H154" s="329"/>
      <c r="I154" s="329"/>
      <c r="J154" s="106"/>
      <c r="K154" s="329" t="s">
        <v>104</v>
      </c>
      <c r="L154" s="329"/>
      <c r="M154" s="329"/>
      <c r="N154" s="329"/>
      <c r="O154" s="329"/>
      <c r="P154" s="329"/>
      <c r="Q154" s="329"/>
      <c r="R154" s="329"/>
      <c r="S154" s="329"/>
      <c r="T154" s="329"/>
      <c r="U154" s="329"/>
      <c r="V154" s="329"/>
      <c r="W154" s="329"/>
      <c r="X154" s="329"/>
      <c r="Y154" s="329"/>
      <c r="Z154" s="329"/>
      <c r="AA154" s="329"/>
      <c r="AB154" s="329"/>
      <c r="AC154" s="329"/>
      <c r="AD154" s="329"/>
      <c r="AE154" s="329"/>
      <c r="AF154" s="329"/>
      <c r="AG154" s="303">
        <f>'D.1.1 - Architektonicko-s..._01'!J32</f>
        <v>0</v>
      </c>
      <c r="AH154" s="304"/>
      <c r="AI154" s="304"/>
      <c r="AJ154" s="304"/>
      <c r="AK154" s="304"/>
      <c r="AL154" s="304"/>
      <c r="AM154" s="304"/>
      <c r="AN154" s="303">
        <f t="shared" si="2"/>
        <v>0</v>
      </c>
      <c r="AO154" s="304"/>
      <c r="AP154" s="304"/>
      <c r="AQ154" s="107" t="s">
        <v>105</v>
      </c>
      <c r="AR154" s="62"/>
      <c r="AS154" s="108">
        <v>0</v>
      </c>
      <c r="AT154" s="109">
        <f t="shared" si="3"/>
        <v>0</v>
      </c>
      <c r="AU154" s="110">
        <f>'D.1.1 - Architektonicko-s..._01'!P130</f>
        <v>0</v>
      </c>
      <c r="AV154" s="109">
        <f>'D.1.1 - Architektonicko-s..._01'!J35</f>
        <v>0</v>
      </c>
      <c r="AW154" s="109">
        <f>'D.1.1 - Architektonicko-s..._01'!J36</f>
        <v>0</v>
      </c>
      <c r="AX154" s="109">
        <f>'D.1.1 - Architektonicko-s..._01'!J37</f>
        <v>0</v>
      </c>
      <c r="AY154" s="109">
        <f>'D.1.1 - Architektonicko-s..._01'!J38</f>
        <v>0</v>
      </c>
      <c r="AZ154" s="109">
        <f>'D.1.1 - Architektonicko-s..._01'!F35</f>
        <v>0</v>
      </c>
      <c r="BA154" s="109">
        <f>'D.1.1 - Architektonicko-s..._01'!F36</f>
        <v>0</v>
      </c>
      <c r="BB154" s="109">
        <f>'D.1.1 - Architektonicko-s..._01'!F37</f>
        <v>0</v>
      </c>
      <c r="BC154" s="109">
        <f>'D.1.1 - Architektonicko-s..._01'!F38</f>
        <v>0</v>
      </c>
      <c r="BD154" s="111">
        <f>'D.1.1 - Architektonicko-s..._01'!F39</f>
        <v>0</v>
      </c>
      <c r="BT154" s="112" t="s">
        <v>93</v>
      </c>
      <c r="BV154" s="112" t="s">
        <v>85</v>
      </c>
      <c r="BW154" s="112" t="s">
        <v>265</v>
      </c>
      <c r="BX154" s="112" t="s">
        <v>264</v>
      </c>
      <c r="CL154" s="112" t="s">
        <v>1</v>
      </c>
    </row>
    <row r="155" spans="1:91" s="7" customFormat="1" ht="24.75" customHeight="1">
      <c r="B155" s="96"/>
      <c r="C155" s="97"/>
      <c r="D155" s="328" t="s">
        <v>266</v>
      </c>
      <c r="E155" s="328"/>
      <c r="F155" s="328"/>
      <c r="G155" s="328"/>
      <c r="H155" s="328"/>
      <c r="I155" s="98"/>
      <c r="J155" s="328" t="s">
        <v>267</v>
      </c>
      <c r="K155" s="328"/>
      <c r="L155" s="328"/>
      <c r="M155" s="328"/>
      <c r="N155" s="328"/>
      <c r="O155" s="328"/>
      <c r="P155" s="328"/>
      <c r="Q155" s="328"/>
      <c r="R155" s="328"/>
      <c r="S155" s="328"/>
      <c r="T155" s="328"/>
      <c r="U155" s="328"/>
      <c r="V155" s="328"/>
      <c r="W155" s="328"/>
      <c r="X155" s="328"/>
      <c r="Y155" s="328"/>
      <c r="Z155" s="328"/>
      <c r="AA155" s="328"/>
      <c r="AB155" s="328"/>
      <c r="AC155" s="328"/>
      <c r="AD155" s="328"/>
      <c r="AE155" s="328"/>
      <c r="AF155" s="328"/>
      <c r="AG155" s="320">
        <f>ROUND(SUM(AG156:AG170),2)</f>
        <v>0</v>
      </c>
      <c r="AH155" s="321"/>
      <c r="AI155" s="321"/>
      <c r="AJ155" s="321"/>
      <c r="AK155" s="321"/>
      <c r="AL155" s="321"/>
      <c r="AM155" s="321"/>
      <c r="AN155" s="322">
        <f t="shared" si="2"/>
        <v>0</v>
      </c>
      <c r="AO155" s="321"/>
      <c r="AP155" s="321"/>
      <c r="AQ155" s="99" t="s">
        <v>90</v>
      </c>
      <c r="AR155" s="100"/>
      <c r="AS155" s="101">
        <f>ROUND(SUM(AS156:AS170),2)</f>
        <v>0</v>
      </c>
      <c r="AT155" s="102">
        <f t="shared" si="3"/>
        <v>0</v>
      </c>
      <c r="AU155" s="103">
        <f>ROUND(SUM(AU156:AU170),5)</f>
        <v>0</v>
      </c>
      <c r="AV155" s="102">
        <f>ROUND(AZ155*L29,2)</f>
        <v>0</v>
      </c>
      <c r="AW155" s="102">
        <f>ROUND(BA155*L30,2)</f>
        <v>0</v>
      </c>
      <c r="AX155" s="102">
        <f>ROUND(BB155*L29,2)</f>
        <v>0</v>
      </c>
      <c r="AY155" s="102">
        <f>ROUND(BC155*L30,2)</f>
        <v>0</v>
      </c>
      <c r="AZ155" s="102">
        <f>ROUND(SUM(AZ156:AZ170),2)</f>
        <v>0</v>
      </c>
      <c r="BA155" s="102">
        <f>ROUND(SUM(BA156:BA170),2)</f>
        <v>0</v>
      </c>
      <c r="BB155" s="102">
        <f>ROUND(SUM(BB156:BB170),2)</f>
        <v>0</v>
      </c>
      <c r="BC155" s="102">
        <f>ROUND(SUM(BC156:BC170),2)</f>
        <v>0</v>
      </c>
      <c r="BD155" s="104">
        <f>ROUND(SUM(BD156:BD170),2)</f>
        <v>0</v>
      </c>
      <c r="BS155" s="105" t="s">
        <v>82</v>
      </c>
      <c r="BT155" s="105" t="s">
        <v>91</v>
      </c>
      <c r="BU155" s="105" t="s">
        <v>84</v>
      </c>
      <c r="BV155" s="105" t="s">
        <v>85</v>
      </c>
      <c r="BW155" s="105" t="s">
        <v>268</v>
      </c>
      <c r="BX155" s="105" t="s">
        <v>5</v>
      </c>
      <c r="CL155" s="105" t="s">
        <v>19</v>
      </c>
      <c r="CM155" s="105" t="s">
        <v>93</v>
      </c>
    </row>
    <row r="156" spans="1:91" s="4" customFormat="1" ht="16.5" customHeight="1">
      <c r="A156" s="95" t="s">
        <v>87</v>
      </c>
      <c r="B156" s="60"/>
      <c r="C156" s="106"/>
      <c r="D156" s="106"/>
      <c r="E156" s="329" t="s">
        <v>269</v>
      </c>
      <c r="F156" s="329"/>
      <c r="G156" s="329"/>
      <c r="H156" s="329"/>
      <c r="I156" s="329"/>
      <c r="J156" s="106"/>
      <c r="K156" s="329" t="s">
        <v>270</v>
      </c>
      <c r="L156" s="329"/>
      <c r="M156" s="329"/>
      <c r="N156" s="329"/>
      <c r="O156" s="329"/>
      <c r="P156" s="329"/>
      <c r="Q156" s="329"/>
      <c r="R156" s="329"/>
      <c r="S156" s="329"/>
      <c r="T156" s="329"/>
      <c r="U156" s="329"/>
      <c r="V156" s="329"/>
      <c r="W156" s="329"/>
      <c r="X156" s="329"/>
      <c r="Y156" s="329"/>
      <c r="Z156" s="329"/>
      <c r="AA156" s="329"/>
      <c r="AB156" s="329"/>
      <c r="AC156" s="329"/>
      <c r="AD156" s="329"/>
      <c r="AE156" s="329"/>
      <c r="AF156" s="329"/>
      <c r="AG156" s="303">
        <f>'SO301 - Kanalizace areálo...'!J32</f>
        <v>0</v>
      </c>
      <c r="AH156" s="304"/>
      <c r="AI156" s="304"/>
      <c r="AJ156" s="304"/>
      <c r="AK156" s="304"/>
      <c r="AL156" s="304"/>
      <c r="AM156" s="304"/>
      <c r="AN156" s="303">
        <f t="shared" si="2"/>
        <v>0</v>
      </c>
      <c r="AO156" s="304"/>
      <c r="AP156" s="304"/>
      <c r="AQ156" s="107" t="s">
        <v>105</v>
      </c>
      <c r="AR156" s="62"/>
      <c r="AS156" s="108">
        <v>0</v>
      </c>
      <c r="AT156" s="109">
        <f t="shared" si="3"/>
        <v>0</v>
      </c>
      <c r="AU156" s="110">
        <f>'SO301 - Kanalizace areálo...'!P125</f>
        <v>0</v>
      </c>
      <c r="AV156" s="109">
        <f>'SO301 - Kanalizace areálo...'!J35</f>
        <v>0</v>
      </c>
      <c r="AW156" s="109">
        <f>'SO301 - Kanalizace areálo...'!J36</f>
        <v>0</v>
      </c>
      <c r="AX156" s="109">
        <f>'SO301 - Kanalizace areálo...'!J37</f>
        <v>0</v>
      </c>
      <c r="AY156" s="109">
        <f>'SO301 - Kanalizace areálo...'!J38</f>
        <v>0</v>
      </c>
      <c r="AZ156" s="109">
        <f>'SO301 - Kanalizace areálo...'!F35</f>
        <v>0</v>
      </c>
      <c r="BA156" s="109">
        <f>'SO301 - Kanalizace areálo...'!F36</f>
        <v>0</v>
      </c>
      <c r="BB156" s="109">
        <f>'SO301 - Kanalizace areálo...'!F37</f>
        <v>0</v>
      </c>
      <c r="BC156" s="109">
        <f>'SO301 - Kanalizace areálo...'!F38</f>
        <v>0</v>
      </c>
      <c r="BD156" s="111">
        <f>'SO301 - Kanalizace areálo...'!F39</f>
        <v>0</v>
      </c>
      <c r="BT156" s="112" t="s">
        <v>93</v>
      </c>
      <c r="BV156" s="112" t="s">
        <v>85</v>
      </c>
      <c r="BW156" s="112" t="s">
        <v>271</v>
      </c>
      <c r="BX156" s="112" t="s">
        <v>268</v>
      </c>
      <c r="CL156" s="112" t="s">
        <v>1</v>
      </c>
    </row>
    <row r="157" spans="1:91" s="4" customFormat="1" ht="16.5" customHeight="1">
      <c r="A157" s="95" t="s">
        <v>87</v>
      </c>
      <c r="B157" s="60"/>
      <c r="C157" s="106"/>
      <c r="D157" s="106"/>
      <c r="E157" s="329" t="s">
        <v>272</v>
      </c>
      <c r="F157" s="329"/>
      <c r="G157" s="329"/>
      <c r="H157" s="329"/>
      <c r="I157" s="329"/>
      <c r="J157" s="106"/>
      <c r="K157" s="329" t="s">
        <v>273</v>
      </c>
      <c r="L157" s="329"/>
      <c r="M157" s="329"/>
      <c r="N157" s="329"/>
      <c r="O157" s="329"/>
      <c r="P157" s="329"/>
      <c r="Q157" s="329"/>
      <c r="R157" s="329"/>
      <c r="S157" s="329"/>
      <c r="T157" s="329"/>
      <c r="U157" s="329"/>
      <c r="V157" s="329"/>
      <c r="W157" s="329"/>
      <c r="X157" s="329"/>
      <c r="Y157" s="329"/>
      <c r="Z157" s="329"/>
      <c r="AA157" s="329"/>
      <c r="AB157" s="329"/>
      <c r="AC157" s="329"/>
      <c r="AD157" s="329"/>
      <c r="AE157" s="329"/>
      <c r="AF157" s="329"/>
      <c r="AG157" s="303">
        <f>'SO302 - Přípojka splaškov...'!J32</f>
        <v>0</v>
      </c>
      <c r="AH157" s="304"/>
      <c r="AI157" s="304"/>
      <c r="AJ157" s="304"/>
      <c r="AK157" s="304"/>
      <c r="AL157" s="304"/>
      <c r="AM157" s="304"/>
      <c r="AN157" s="303">
        <f t="shared" si="2"/>
        <v>0</v>
      </c>
      <c r="AO157" s="304"/>
      <c r="AP157" s="304"/>
      <c r="AQ157" s="107" t="s">
        <v>105</v>
      </c>
      <c r="AR157" s="62"/>
      <c r="AS157" s="108">
        <v>0</v>
      </c>
      <c r="AT157" s="109">
        <f t="shared" si="3"/>
        <v>0</v>
      </c>
      <c r="AU157" s="110">
        <f>'SO302 - Přípojka splaškov...'!P128</f>
        <v>0</v>
      </c>
      <c r="AV157" s="109">
        <f>'SO302 - Přípojka splaškov...'!J35</f>
        <v>0</v>
      </c>
      <c r="AW157" s="109">
        <f>'SO302 - Přípojka splaškov...'!J36</f>
        <v>0</v>
      </c>
      <c r="AX157" s="109">
        <f>'SO302 - Přípojka splaškov...'!J37</f>
        <v>0</v>
      </c>
      <c r="AY157" s="109">
        <f>'SO302 - Přípojka splaškov...'!J38</f>
        <v>0</v>
      </c>
      <c r="AZ157" s="109">
        <f>'SO302 - Přípojka splaškov...'!F35</f>
        <v>0</v>
      </c>
      <c r="BA157" s="109">
        <f>'SO302 - Přípojka splaškov...'!F36</f>
        <v>0</v>
      </c>
      <c r="BB157" s="109">
        <f>'SO302 - Přípojka splaškov...'!F37</f>
        <v>0</v>
      </c>
      <c r="BC157" s="109">
        <f>'SO302 - Přípojka splaškov...'!F38</f>
        <v>0</v>
      </c>
      <c r="BD157" s="111">
        <f>'SO302 - Přípojka splaškov...'!F39</f>
        <v>0</v>
      </c>
      <c r="BT157" s="112" t="s">
        <v>93</v>
      </c>
      <c r="BV157" s="112" t="s">
        <v>85</v>
      </c>
      <c r="BW157" s="112" t="s">
        <v>274</v>
      </c>
      <c r="BX157" s="112" t="s">
        <v>268</v>
      </c>
      <c r="CL157" s="112" t="s">
        <v>1</v>
      </c>
    </row>
    <row r="158" spans="1:91" s="4" customFormat="1" ht="16.5" customHeight="1">
      <c r="A158" s="95" t="s">
        <v>87</v>
      </c>
      <c r="B158" s="60"/>
      <c r="C158" s="106"/>
      <c r="D158" s="106"/>
      <c r="E158" s="329" t="s">
        <v>275</v>
      </c>
      <c r="F158" s="329"/>
      <c r="G158" s="329"/>
      <c r="H158" s="329"/>
      <c r="I158" s="329"/>
      <c r="J158" s="106"/>
      <c r="K158" s="329" t="s">
        <v>276</v>
      </c>
      <c r="L158" s="329"/>
      <c r="M158" s="329"/>
      <c r="N158" s="329"/>
      <c r="O158" s="329"/>
      <c r="P158" s="329"/>
      <c r="Q158" s="329"/>
      <c r="R158" s="329"/>
      <c r="S158" s="329"/>
      <c r="T158" s="329"/>
      <c r="U158" s="329"/>
      <c r="V158" s="329"/>
      <c r="W158" s="329"/>
      <c r="X158" s="329"/>
      <c r="Y158" s="329"/>
      <c r="Z158" s="329"/>
      <c r="AA158" s="329"/>
      <c r="AB158" s="329"/>
      <c r="AC158" s="329"/>
      <c r="AD158" s="329"/>
      <c r="AE158" s="329"/>
      <c r="AF158" s="329"/>
      <c r="AG158" s="303">
        <f>'SO303 - Kanalizace tuková...'!J32</f>
        <v>0</v>
      </c>
      <c r="AH158" s="304"/>
      <c r="AI158" s="304"/>
      <c r="AJ158" s="304"/>
      <c r="AK158" s="304"/>
      <c r="AL158" s="304"/>
      <c r="AM158" s="304"/>
      <c r="AN158" s="303">
        <f t="shared" ref="AN158:AN189" si="4">SUM(AG158,AT158)</f>
        <v>0</v>
      </c>
      <c r="AO158" s="304"/>
      <c r="AP158" s="304"/>
      <c r="AQ158" s="107" t="s">
        <v>105</v>
      </c>
      <c r="AR158" s="62"/>
      <c r="AS158" s="108">
        <v>0</v>
      </c>
      <c r="AT158" s="109">
        <f t="shared" ref="AT158:AT189" si="5">ROUND(SUM(AV158:AW158),2)</f>
        <v>0</v>
      </c>
      <c r="AU158" s="110">
        <f>'SO303 - Kanalizace tuková...'!P126</f>
        <v>0</v>
      </c>
      <c r="AV158" s="109">
        <f>'SO303 - Kanalizace tuková...'!J35</f>
        <v>0</v>
      </c>
      <c r="AW158" s="109">
        <f>'SO303 - Kanalizace tuková...'!J36</f>
        <v>0</v>
      </c>
      <c r="AX158" s="109">
        <f>'SO303 - Kanalizace tuková...'!J37</f>
        <v>0</v>
      </c>
      <c r="AY158" s="109">
        <f>'SO303 - Kanalizace tuková...'!J38</f>
        <v>0</v>
      </c>
      <c r="AZ158" s="109">
        <f>'SO303 - Kanalizace tuková...'!F35</f>
        <v>0</v>
      </c>
      <c r="BA158" s="109">
        <f>'SO303 - Kanalizace tuková...'!F36</f>
        <v>0</v>
      </c>
      <c r="BB158" s="109">
        <f>'SO303 - Kanalizace tuková...'!F37</f>
        <v>0</v>
      </c>
      <c r="BC158" s="109">
        <f>'SO303 - Kanalizace tuková...'!F38</f>
        <v>0</v>
      </c>
      <c r="BD158" s="111">
        <f>'SO303 - Kanalizace tuková...'!F39</f>
        <v>0</v>
      </c>
      <c r="BT158" s="112" t="s">
        <v>93</v>
      </c>
      <c r="BV158" s="112" t="s">
        <v>85</v>
      </c>
      <c r="BW158" s="112" t="s">
        <v>277</v>
      </c>
      <c r="BX158" s="112" t="s">
        <v>268</v>
      </c>
      <c r="CL158" s="112" t="s">
        <v>1</v>
      </c>
    </row>
    <row r="159" spans="1:91" s="4" customFormat="1" ht="23.25" customHeight="1">
      <c r="A159" s="95" t="s">
        <v>87</v>
      </c>
      <c r="B159" s="60"/>
      <c r="C159" s="106"/>
      <c r="D159" s="106"/>
      <c r="E159" s="329" t="s">
        <v>278</v>
      </c>
      <c r="F159" s="329"/>
      <c r="G159" s="329"/>
      <c r="H159" s="329"/>
      <c r="I159" s="329"/>
      <c r="J159" s="106"/>
      <c r="K159" s="329" t="s">
        <v>279</v>
      </c>
      <c r="L159" s="329"/>
      <c r="M159" s="329"/>
      <c r="N159" s="329"/>
      <c r="O159" s="329"/>
      <c r="P159" s="329"/>
      <c r="Q159" s="329"/>
      <c r="R159" s="329"/>
      <c r="S159" s="329"/>
      <c r="T159" s="329"/>
      <c r="U159" s="329"/>
      <c r="V159" s="329"/>
      <c r="W159" s="329"/>
      <c r="X159" s="329"/>
      <c r="Y159" s="329"/>
      <c r="Z159" s="329"/>
      <c r="AA159" s="329"/>
      <c r="AB159" s="329"/>
      <c r="AC159" s="329"/>
      <c r="AD159" s="329"/>
      <c r="AE159" s="329"/>
      <c r="AF159" s="329"/>
      <c r="AG159" s="303">
        <f>'SO304 - Kanalizace zaolej...'!J32</f>
        <v>0</v>
      </c>
      <c r="AH159" s="304"/>
      <c r="AI159" s="304"/>
      <c r="AJ159" s="304"/>
      <c r="AK159" s="304"/>
      <c r="AL159" s="304"/>
      <c r="AM159" s="304"/>
      <c r="AN159" s="303">
        <f t="shared" si="4"/>
        <v>0</v>
      </c>
      <c r="AO159" s="304"/>
      <c r="AP159" s="304"/>
      <c r="AQ159" s="107" t="s">
        <v>105</v>
      </c>
      <c r="AR159" s="62"/>
      <c r="AS159" s="108">
        <v>0</v>
      </c>
      <c r="AT159" s="109">
        <f t="shared" si="5"/>
        <v>0</v>
      </c>
      <c r="AU159" s="110">
        <f>'SO304 - Kanalizace zaolej...'!P126</f>
        <v>0</v>
      </c>
      <c r="AV159" s="109">
        <f>'SO304 - Kanalizace zaolej...'!J35</f>
        <v>0</v>
      </c>
      <c r="AW159" s="109">
        <f>'SO304 - Kanalizace zaolej...'!J36</f>
        <v>0</v>
      </c>
      <c r="AX159" s="109">
        <f>'SO304 - Kanalizace zaolej...'!J37</f>
        <v>0</v>
      </c>
      <c r="AY159" s="109">
        <f>'SO304 - Kanalizace zaolej...'!J38</f>
        <v>0</v>
      </c>
      <c r="AZ159" s="109">
        <f>'SO304 - Kanalizace zaolej...'!F35</f>
        <v>0</v>
      </c>
      <c r="BA159" s="109">
        <f>'SO304 - Kanalizace zaolej...'!F36</f>
        <v>0</v>
      </c>
      <c r="BB159" s="109">
        <f>'SO304 - Kanalizace zaolej...'!F37</f>
        <v>0</v>
      </c>
      <c r="BC159" s="109">
        <f>'SO304 - Kanalizace zaolej...'!F38</f>
        <v>0</v>
      </c>
      <c r="BD159" s="111">
        <f>'SO304 - Kanalizace zaolej...'!F39</f>
        <v>0</v>
      </c>
      <c r="BT159" s="112" t="s">
        <v>93</v>
      </c>
      <c r="BV159" s="112" t="s">
        <v>85</v>
      </c>
      <c r="BW159" s="112" t="s">
        <v>280</v>
      </c>
      <c r="BX159" s="112" t="s">
        <v>268</v>
      </c>
      <c r="CL159" s="112" t="s">
        <v>1</v>
      </c>
    </row>
    <row r="160" spans="1:91" s="4" customFormat="1" ht="23.25" customHeight="1">
      <c r="A160" s="95" t="s">
        <v>87</v>
      </c>
      <c r="B160" s="60"/>
      <c r="C160" s="106"/>
      <c r="D160" s="106"/>
      <c r="E160" s="329" t="s">
        <v>281</v>
      </c>
      <c r="F160" s="329"/>
      <c r="G160" s="329"/>
      <c r="H160" s="329"/>
      <c r="I160" s="329"/>
      <c r="J160" s="106"/>
      <c r="K160" s="329" t="s">
        <v>282</v>
      </c>
      <c r="L160" s="329"/>
      <c r="M160" s="329"/>
      <c r="N160" s="329"/>
      <c r="O160" s="329"/>
      <c r="P160" s="329"/>
      <c r="Q160" s="329"/>
      <c r="R160" s="329"/>
      <c r="S160" s="329"/>
      <c r="T160" s="329"/>
      <c r="U160" s="329"/>
      <c r="V160" s="329"/>
      <c r="W160" s="329"/>
      <c r="X160" s="329"/>
      <c r="Y160" s="329"/>
      <c r="Z160" s="329"/>
      <c r="AA160" s="329"/>
      <c r="AB160" s="329"/>
      <c r="AC160" s="329"/>
      <c r="AD160" s="329"/>
      <c r="AE160" s="329"/>
      <c r="AF160" s="329"/>
      <c r="AG160" s="303">
        <f>'SO305 - Kanalizace dešťov...'!J32</f>
        <v>0</v>
      </c>
      <c r="AH160" s="304"/>
      <c r="AI160" s="304"/>
      <c r="AJ160" s="304"/>
      <c r="AK160" s="304"/>
      <c r="AL160" s="304"/>
      <c r="AM160" s="304"/>
      <c r="AN160" s="303">
        <f t="shared" si="4"/>
        <v>0</v>
      </c>
      <c r="AO160" s="304"/>
      <c r="AP160" s="304"/>
      <c r="AQ160" s="107" t="s">
        <v>105</v>
      </c>
      <c r="AR160" s="62"/>
      <c r="AS160" s="108">
        <v>0</v>
      </c>
      <c r="AT160" s="109">
        <f t="shared" si="5"/>
        <v>0</v>
      </c>
      <c r="AU160" s="110">
        <f>'SO305 - Kanalizace dešťov...'!P126</f>
        <v>0</v>
      </c>
      <c r="AV160" s="109">
        <f>'SO305 - Kanalizace dešťov...'!J35</f>
        <v>0</v>
      </c>
      <c r="AW160" s="109">
        <f>'SO305 - Kanalizace dešťov...'!J36</f>
        <v>0</v>
      </c>
      <c r="AX160" s="109">
        <f>'SO305 - Kanalizace dešťov...'!J37</f>
        <v>0</v>
      </c>
      <c r="AY160" s="109">
        <f>'SO305 - Kanalizace dešťov...'!J38</f>
        <v>0</v>
      </c>
      <c r="AZ160" s="109">
        <f>'SO305 - Kanalizace dešťov...'!F35</f>
        <v>0</v>
      </c>
      <c r="BA160" s="109">
        <f>'SO305 - Kanalizace dešťov...'!F36</f>
        <v>0</v>
      </c>
      <c r="BB160" s="109">
        <f>'SO305 - Kanalizace dešťov...'!F37</f>
        <v>0</v>
      </c>
      <c r="BC160" s="109">
        <f>'SO305 - Kanalizace dešťov...'!F38</f>
        <v>0</v>
      </c>
      <c r="BD160" s="111">
        <f>'SO305 - Kanalizace dešťov...'!F39</f>
        <v>0</v>
      </c>
      <c r="BT160" s="112" t="s">
        <v>93</v>
      </c>
      <c r="BV160" s="112" t="s">
        <v>85</v>
      </c>
      <c r="BW160" s="112" t="s">
        <v>283</v>
      </c>
      <c r="BX160" s="112" t="s">
        <v>268</v>
      </c>
      <c r="CL160" s="112" t="s">
        <v>1</v>
      </c>
    </row>
    <row r="161" spans="1:91" s="4" customFormat="1" ht="16.5" customHeight="1">
      <c r="A161" s="95" t="s">
        <v>87</v>
      </c>
      <c r="B161" s="60"/>
      <c r="C161" s="106"/>
      <c r="D161" s="106"/>
      <c r="E161" s="329" t="s">
        <v>284</v>
      </c>
      <c r="F161" s="329"/>
      <c r="G161" s="329"/>
      <c r="H161" s="329"/>
      <c r="I161" s="329"/>
      <c r="J161" s="106"/>
      <c r="K161" s="329" t="s">
        <v>285</v>
      </c>
      <c r="L161" s="329"/>
      <c r="M161" s="329"/>
      <c r="N161" s="329"/>
      <c r="O161" s="329"/>
      <c r="P161" s="329"/>
      <c r="Q161" s="329"/>
      <c r="R161" s="329"/>
      <c r="S161" s="329"/>
      <c r="T161" s="329"/>
      <c r="U161" s="329"/>
      <c r="V161" s="329"/>
      <c r="W161" s="329"/>
      <c r="X161" s="329"/>
      <c r="Y161" s="329"/>
      <c r="Z161" s="329"/>
      <c r="AA161" s="329"/>
      <c r="AB161" s="329"/>
      <c r="AC161" s="329"/>
      <c r="AD161" s="329"/>
      <c r="AE161" s="329"/>
      <c r="AF161" s="329"/>
      <c r="AG161" s="303">
        <f>'SO306 - Přípojka dešťové ...'!J32</f>
        <v>0</v>
      </c>
      <c r="AH161" s="304"/>
      <c r="AI161" s="304"/>
      <c r="AJ161" s="304"/>
      <c r="AK161" s="304"/>
      <c r="AL161" s="304"/>
      <c r="AM161" s="304"/>
      <c r="AN161" s="303">
        <f t="shared" si="4"/>
        <v>0</v>
      </c>
      <c r="AO161" s="304"/>
      <c r="AP161" s="304"/>
      <c r="AQ161" s="107" t="s">
        <v>105</v>
      </c>
      <c r="AR161" s="62"/>
      <c r="AS161" s="108">
        <v>0</v>
      </c>
      <c r="AT161" s="109">
        <f t="shared" si="5"/>
        <v>0</v>
      </c>
      <c r="AU161" s="110">
        <f>'SO306 - Přípojka dešťové ...'!P128</f>
        <v>0</v>
      </c>
      <c r="AV161" s="109">
        <f>'SO306 - Přípojka dešťové ...'!J35</f>
        <v>0</v>
      </c>
      <c r="AW161" s="109">
        <f>'SO306 - Přípojka dešťové ...'!J36</f>
        <v>0</v>
      </c>
      <c r="AX161" s="109">
        <f>'SO306 - Přípojka dešťové ...'!J37</f>
        <v>0</v>
      </c>
      <c r="AY161" s="109">
        <f>'SO306 - Přípojka dešťové ...'!J38</f>
        <v>0</v>
      </c>
      <c r="AZ161" s="109">
        <f>'SO306 - Přípojka dešťové ...'!F35</f>
        <v>0</v>
      </c>
      <c r="BA161" s="109">
        <f>'SO306 - Přípojka dešťové ...'!F36</f>
        <v>0</v>
      </c>
      <c r="BB161" s="109">
        <f>'SO306 - Přípojka dešťové ...'!F37</f>
        <v>0</v>
      </c>
      <c r="BC161" s="109">
        <f>'SO306 - Přípojka dešťové ...'!F38</f>
        <v>0</v>
      </c>
      <c r="BD161" s="111">
        <f>'SO306 - Přípojka dešťové ...'!F39</f>
        <v>0</v>
      </c>
      <c r="BT161" s="112" t="s">
        <v>93</v>
      </c>
      <c r="BV161" s="112" t="s">
        <v>85</v>
      </c>
      <c r="BW161" s="112" t="s">
        <v>286</v>
      </c>
      <c r="BX161" s="112" t="s">
        <v>268</v>
      </c>
      <c r="CL161" s="112" t="s">
        <v>1</v>
      </c>
    </row>
    <row r="162" spans="1:91" s="4" customFormat="1" ht="16.5" customHeight="1">
      <c r="A162" s="95" t="s">
        <v>87</v>
      </c>
      <c r="B162" s="60"/>
      <c r="C162" s="106"/>
      <c r="D162" s="106"/>
      <c r="E162" s="329" t="s">
        <v>287</v>
      </c>
      <c r="F162" s="329"/>
      <c r="G162" s="329"/>
      <c r="H162" s="329"/>
      <c r="I162" s="329"/>
      <c r="J162" s="106"/>
      <c r="K162" s="329" t="s">
        <v>288</v>
      </c>
      <c r="L162" s="329"/>
      <c r="M162" s="329"/>
      <c r="N162" s="329"/>
      <c r="O162" s="329"/>
      <c r="P162" s="329"/>
      <c r="Q162" s="329"/>
      <c r="R162" s="329"/>
      <c r="S162" s="329"/>
      <c r="T162" s="329"/>
      <c r="U162" s="329"/>
      <c r="V162" s="329"/>
      <c r="W162" s="329"/>
      <c r="X162" s="329"/>
      <c r="Y162" s="329"/>
      <c r="Z162" s="329"/>
      <c r="AA162" s="329"/>
      <c r="AB162" s="329"/>
      <c r="AC162" s="329"/>
      <c r="AD162" s="329"/>
      <c r="AE162" s="329"/>
      <c r="AF162" s="329"/>
      <c r="AG162" s="303">
        <f>'SO307 - Likvidace dešťový...'!J32</f>
        <v>0</v>
      </c>
      <c r="AH162" s="304"/>
      <c r="AI162" s="304"/>
      <c r="AJ162" s="304"/>
      <c r="AK162" s="304"/>
      <c r="AL162" s="304"/>
      <c r="AM162" s="304"/>
      <c r="AN162" s="303">
        <f t="shared" si="4"/>
        <v>0</v>
      </c>
      <c r="AO162" s="304"/>
      <c r="AP162" s="304"/>
      <c r="AQ162" s="107" t="s">
        <v>105</v>
      </c>
      <c r="AR162" s="62"/>
      <c r="AS162" s="108">
        <v>0</v>
      </c>
      <c r="AT162" s="109">
        <f t="shared" si="5"/>
        <v>0</v>
      </c>
      <c r="AU162" s="110">
        <f>'SO307 - Likvidace dešťový...'!P127</f>
        <v>0</v>
      </c>
      <c r="AV162" s="109">
        <f>'SO307 - Likvidace dešťový...'!J35</f>
        <v>0</v>
      </c>
      <c r="AW162" s="109">
        <f>'SO307 - Likvidace dešťový...'!J36</f>
        <v>0</v>
      </c>
      <c r="AX162" s="109">
        <f>'SO307 - Likvidace dešťový...'!J37</f>
        <v>0</v>
      </c>
      <c r="AY162" s="109">
        <f>'SO307 - Likvidace dešťový...'!J38</f>
        <v>0</v>
      </c>
      <c r="AZ162" s="109">
        <f>'SO307 - Likvidace dešťový...'!F35</f>
        <v>0</v>
      </c>
      <c r="BA162" s="109">
        <f>'SO307 - Likvidace dešťový...'!F36</f>
        <v>0</v>
      </c>
      <c r="BB162" s="109">
        <f>'SO307 - Likvidace dešťový...'!F37</f>
        <v>0</v>
      </c>
      <c r="BC162" s="109">
        <f>'SO307 - Likvidace dešťový...'!F38</f>
        <v>0</v>
      </c>
      <c r="BD162" s="111">
        <f>'SO307 - Likvidace dešťový...'!F39</f>
        <v>0</v>
      </c>
      <c r="BT162" s="112" t="s">
        <v>93</v>
      </c>
      <c r="BV162" s="112" t="s">
        <v>85</v>
      </c>
      <c r="BW162" s="112" t="s">
        <v>289</v>
      </c>
      <c r="BX162" s="112" t="s">
        <v>268</v>
      </c>
      <c r="CL162" s="112" t="s">
        <v>1</v>
      </c>
    </row>
    <row r="163" spans="1:91" s="4" customFormat="1" ht="16.5" customHeight="1">
      <c r="A163" s="95" t="s">
        <v>87</v>
      </c>
      <c r="B163" s="60"/>
      <c r="C163" s="106"/>
      <c r="D163" s="106"/>
      <c r="E163" s="329" t="s">
        <v>290</v>
      </c>
      <c r="F163" s="329"/>
      <c r="G163" s="329"/>
      <c r="H163" s="329"/>
      <c r="I163" s="329"/>
      <c r="J163" s="106"/>
      <c r="K163" s="329" t="s">
        <v>291</v>
      </c>
      <c r="L163" s="329"/>
      <c r="M163" s="329"/>
      <c r="N163" s="329"/>
      <c r="O163" s="329"/>
      <c r="P163" s="329"/>
      <c r="Q163" s="329"/>
      <c r="R163" s="329"/>
      <c r="S163" s="329"/>
      <c r="T163" s="329"/>
      <c r="U163" s="329"/>
      <c r="V163" s="329"/>
      <c r="W163" s="329"/>
      <c r="X163" s="329"/>
      <c r="Y163" s="329"/>
      <c r="Z163" s="329"/>
      <c r="AA163" s="329"/>
      <c r="AB163" s="329"/>
      <c r="AC163" s="329"/>
      <c r="AD163" s="329"/>
      <c r="AE163" s="329"/>
      <c r="AF163" s="329"/>
      <c r="AG163" s="303">
        <f>'SO320 - Přípojka pitné vody'!J32</f>
        <v>0</v>
      </c>
      <c r="AH163" s="304"/>
      <c r="AI163" s="304"/>
      <c r="AJ163" s="304"/>
      <c r="AK163" s="304"/>
      <c r="AL163" s="304"/>
      <c r="AM163" s="304"/>
      <c r="AN163" s="303">
        <f t="shared" si="4"/>
        <v>0</v>
      </c>
      <c r="AO163" s="304"/>
      <c r="AP163" s="304"/>
      <c r="AQ163" s="107" t="s">
        <v>105</v>
      </c>
      <c r="AR163" s="62"/>
      <c r="AS163" s="108">
        <v>0</v>
      </c>
      <c r="AT163" s="109">
        <f t="shared" si="5"/>
        <v>0</v>
      </c>
      <c r="AU163" s="110">
        <f>'SO320 - Přípojka pitné vody'!P125</f>
        <v>0</v>
      </c>
      <c r="AV163" s="109">
        <f>'SO320 - Přípojka pitné vody'!J35</f>
        <v>0</v>
      </c>
      <c r="AW163" s="109">
        <f>'SO320 - Přípojka pitné vody'!J36</f>
        <v>0</v>
      </c>
      <c r="AX163" s="109">
        <f>'SO320 - Přípojka pitné vody'!J37</f>
        <v>0</v>
      </c>
      <c r="AY163" s="109">
        <f>'SO320 - Přípojka pitné vody'!J38</f>
        <v>0</v>
      </c>
      <c r="AZ163" s="109">
        <f>'SO320 - Přípojka pitné vody'!F35</f>
        <v>0</v>
      </c>
      <c r="BA163" s="109">
        <f>'SO320 - Přípojka pitné vody'!F36</f>
        <v>0</v>
      </c>
      <c r="BB163" s="109">
        <f>'SO320 - Přípojka pitné vody'!F37</f>
        <v>0</v>
      </c>
      <c r="BC163" s="109">
        <f>'SO320 - Přípojka pitné vody'!F38</f>
        <v>0</v>
      </c>
      <c r="BD163" s="111">
        <f>'SO320 - Přípojka pitné vody'!F39</f>
        <v>0</v>
      </c>
      <c r="BT163" s="112" t="s">
        <v>93</v>
      </c>
      <c r="BV163" s="112" t="s">
        <v>85</v>
      </c>
      <c r="BW163" s="112" t="s">
        <v>292</v>
      </c>
      <c r="BX163" s="112" t="s">
        <v>268</v>
      </c>
      <c r="CL163" s="112" t="s">
        <v>1</v>
      </c>
    </row>
    <row r="164" spans="1:91" s="4" customFormat="1" ht="16.5" customHeight="1">
      <c r="A164" s="95" t="s">
        <v>87</v>
      </c>
      <c r="B164" s="60"/>
      <c r="C164" s="106"/>
      <c r="D164" s="106"/>
      <c r="E164" s="329" t="s">
        <v>293</v>
      </c>
      <c r="F164" s="329"/>
      <c r="G164" s="329"/>
      <c r="H164" s="329"/>
      <c r="I164" s="329"/>
      <c r="J164" s="106"/>
      <c r="K164" s="329" t="s">
        <v>294</v>
      </c>
      <c r="L164" s="329"/>
      <c r="M164" s="329"/>
      <c r="N164" s="329"/>
      <c r="O164" s="329"/>
      <c r="P164" s="329"/>
      <c r="Q164" s="329"/>
      <c r="R164" s="329"/>
      <c r="S164" s="329"/>
      <c r="T164" s="329"/>
      <c r="U164" s="329"/>
      <c r="V164" s="329"/>
      <c r="W164" s="329"/>
      <c r="X164" s="329"/>
      <c r="Y164" s="329"/>
      <c r="Z164" s="329"/>
      <c r="AA164" s="329"/>
      <c r="AB164" s="329"/>
      <c r="AC164" s="329"/>
      <c r="AD164" s="329"/>
      <c r="AE164" s="329"/>
      <c r="AF164" s="329"/>
      <c r="AG164" s="303">
        <f>'SO321 - Užitková voda - a...'!J32</f>
        <v>0</v>
      </c>
      <c r="AH164" s="304"/>
      <c r="AI164" s="304"/>
      <c r="AJ164" s="304"/>
      <c r="AK164" s="304"/>
      <c r="AL164" s="304"/>
      <c r="AM164" s="304"/>
      <c r="AN164" s="303">
        <f t="shared" si="4"/>
        <v>0</v>
      </c>
      <c r="AO164" s="304"/>
      <c r="AP164" s="304"/>
      <c r="AQ164" s="107" t="s">
        <v>105</v>
      </c>
      <c r="AR164" s="62"/>
      <c r="AS164" s="108">
        <v>0</v>
      </c>
      <c r="AT164" s="109">
        <f t="shared" si="5"/>
        <v>0</v>
      </c>
      <c r="AU164" s="110">
        <f>'SO321 - Užitková voda - a...'!P125</f>
        <v>0</v>
      </c>
      <c r="AV164" s="109">
        <f>'SO321 - Užitková voda - a...'!J35</f>
        <v>0</v>
      </c>
      <c r="AW164" s="109">
        <f>'SO321 - Užitková voda - a...'!J36</f>
        <v>0</v>
      </c>
      <c r="AX164" s="109">
        <f>'SO321 - Užitková voda - a...'!J37</f>
        <v>0</v>
      </c>
      <c r="AY164" s="109">
        <f>'SO321 - Užitková voda - a...'!J38</f>
        <v>0</v>
      </c>
      <c r="AZ164" s="109">
        <f>'SO321 - Užitková voda - a...'!F35</f>
        <v>0</v>
      </c>
      <c r="BA164" s="109">
        <f>'SO321 - Užitková voda - a...'!F36</f>
        <v>0</v>
      </c>
      <c r="BB164" s="109">
        <f>'SO321 - Užitková voda - a...'!F37</f>
        <v>0</v>
      </c>
      <c r="BC164" s="109">
        <f>'SO321 - Užitková voda - a...'!F38</f>
        <v>0</v>
      </c>
      <c r="BD164" s="111">
        <f>'SO321 - Užitková voda - a...'!F39</f>
        <v>0</v>
      </c>
      <c r="BT164" s="112" t="s">
        <v>93</v>
      </c>
      <c r="BV164" s="112" t="s">
        <v>85</v>
      </c>
      <c r="BW164" s="112" t="s">
        <v>295</v>
      </c>
      <c r="BX164" s="112" t="s">
        <v>268</v>
      </c>
      <c r="CL164" s="112" t="s">
        <v>1</v>
      </c>
    </row>
    <row r="165" spans="1:91" s="4" customFormat="1" ht="16.5" customHeight="1">
      <c r="A165" s="95" t="s">
        <v>87</v>
      </c>
      <c r="B165" s="60"/>
      <c r="C165" s="106"/>
      <c r="D165" s="106"/>
      <c r="E165" s="329" t="s">
        <v>296</v>
      </c>
      <c r="F165" s="329"/>
      <c r="G165" s="329"/>
      <c r="H165" s="329"/>
      <c r="I165" s="329"/>
      <c r="J165" s="106"/>
      <c r="K165" s="329" t="s">
        <v>297</v>
      </c>
      <c r="L165" s="329"/>
      <c r="M165" s="329"/>
      <c r="N165" s="329"/>
      <c r="O165" s="329"/>
      <c r="P165" s="329"/>
      <c r="Q165" s="329"/>
      <c r="R165" s="329"/>
      <c r="S165" s="329"/>
      <c r="T165" s="329"/>
      <c r="U165" s="329"/>
      <c r="V165" s="329"/>
      <c r="W165" s="329"/>
      <c r="X165" s="329"/>
      <c r="Y165" s="329"/>
      <c r="Z165" s="329"/>
      <c r="AA165" s="329"/>
      <c r="AB165" s="329"/>
      <c r="AC165" s="329"/>
      <c r="AD165" s="329"/>
      <c r="AE165" s="329"/>
      <c r="AF165" s="329"/>
      <c r="AG165" s="303">
        <f>'SO403 - Areálové rozvody NN'!J32</f>
        <v>0</v>
      </c>
      <c r="AH165" s="304"/>
      <c r="AI165" s="304"/>
      <c r="AJ165" s="304"/>
      <c r="AK165" s="304"/>
      <c r="AL165" s="304"/>
      <c r="AM165" s="304"/>
      <c r="AN165" s="303">
        <f t="shared" si="4"/>
        <v>0</v>
      </c>
      <c r="AO165" s="304"/>
      <c r="AP165" s="304"/>
      <c r="AQ165" s="107" t="s">
        <v>105</v>
      </c>
      <c r="AR165" s="62"/>
      <c r="AS165" s="108">
        <v>0</v>
      </c>
      <c r="AT165" s="109">
        <f t="shared" si="5"/>
        <v>0</v>
      </c>
      <c r="AU165" s="110">
        <f>'SO403 - Areálové rozvody NN'!P125</f>
        <v>0</v>
      </c>
      <c r="AV165" s="109">
        <f>'SO403 - Areálové rozvody NN'!J35</f>
        <v>0</v>
      </c>
      <c r="AW165" s="109">
        <f>'SO403 - Areálové rozvody NN'!J36</f>
        <v>0</v>
      </c>
      <c r="AX165" s="109">
        <f>'SO403 - Areálové rozvody NN'!J37</f>
        <v>0</v>
      </c>
      <c r="AY165" s="109">
        <f>'SO403 - Areálové rozvody NN'!J38</f>
        <v>0</v>
      </c>
      <c r="AZ165" s="109">
        <f>'SO403 - Areálové rozvody NN'!F35</f>
        <v>0</v>
      </c>
      <c r="BA165" s="109">
        <f>'SO403 - Areálové rozvody NN'!F36</f>
        <v>0</v>
      </c>
      <c r="BB165" s="109">
        <f>'SO403 - Areálové rozvody NN'!F37</f>
        <v>0</v>
      </c>
      <c r="BC165" s="109">
        <f>'SO403 - Areálové rozvody NN'!F38</f>
        <v>0</v>
      </c>
      <c r="BD165" s="111">
        <f>'SO403 - Areálové rozvody NN'!F39</f>
        <v>0</v>
      </c>
      <c r="BT165" s="112" t="s">
        <v>93</v>
      </c>
      <c r="BV165" s="112" t="s">
        <v>85</v>
      </c>
      <c r="BW165" s="112" t="s">
        <v>298</v>
      </c>
      <c r="BX165" s="112" t="s">
        <v>268</v>
      </c>
      <c r="CL165" s="112" t="s">
        <v>1</v>
      </c>
    </row>
    <row r="166" spans="1:91" s="4" customFormat="1" ht="16.5" customHeight="1">
      <c r="A166" s="95" t="s">
        <v>87</v>
      </c>
      <c r="B166" s="60"/>
      <c r="C166" s="106"/>
      <c r="D166" s="106"/>
      <c r="E166" s="329" t="s">
        <v>299</v>
      </c>
      <c r="F166" s="329"/>
      <c r="G166" s="329"/>
      <c r="H166" s="329"/>
      <c r="I166" s="329"/>
      <c r="J166" s="106"/>
      <c r="K166" s="329" t="s">
        <v>300</v>
      </c>
      <c r="L166" s="329"/>
      <c r="M166" s="329"/>
      <c r="N166" s="329"/>
      <c r="O166" s="329"/>
      <c r="P166" s="329"/>
      <c r="Q166" s="329"/>
      <c r="R166" s="329"/>
      <c r="S166" s="329"/>
      <c r="T166" s="329"/>
      <c r="U166" s="329"/>
      <c r="V166" s="329"/>
      <c r="W166" s="329"/>
      <c r="X166" s="329"/>
      <c r="Y166" s="329"/>
      <c r="Z166" s="329"/>
      <c r="AA166" s="329"/>
      <c r="AB166" s="329"/>
      <c r="AC166" s="329"/>
      <c r="AD166" s="329"/>
      <c r="AE166" s="329"/>
      <c r="AF166" s="329"/>
      <c r="AG166" s="303">
        <f>'SO404 - Venkovní areálové...'!J32</f>
        <v>0</v>
      </c>
      <c r="AH166" s="304"/>
      <c r="AI166" s="304"/>
      <c r="AJ166" s="304"/>
      <c r="AK166" s="304"/>
      <c r="AL166" s="304"/>
      <c r="AM166" s="304"/>
      <c r="AN166" s="303">
        <f t="shared" si="4"/>
        <v>0</v>
      </c>
      <c r="AO166" s="304"/>
      <c r="AP166" s="304"/>
      <c r="AQ166" s="107" t="s">
        <v>105</v>
      </c>
      <c r="AR166" s="62"/>
      <c r="AS166" s="108">
        <v>0</v>
      </c>
      <c r="AT166" s="109">
        <f t="shared" si="5"/>
        <v>0</v>
      </c>
      <c r="AU166" s="110">
        <f>'SO404 - Venkovní areálové...'!P125</f>
        <v>0</v>
      </c>
      <c r="AV166" s="109">
        <f>'SO404 - Venkovní areálové...'!J35</f>
        <v>0</v>
      </c>
      <c r="AW166" s="109">
        <f>'SO404 - Venkovní areálové...'!J36</f>
        <v>0</v>
      </c>
      <c r="AX166" s="109">
        <f>'SO404 - Venkovní areálové...'!J37</f>
        <v>0</v>
      </c>
      <c r="AY166" s="109">
        <f>'SO404 - Venkovní areálové...'!J38</f>
        <v>0</v>
      </c>
      <c r="AZ166" s="109">
        <f>'SO404 - Venkovní areálové...'!F35</f>
        <v>0</v>
      </c>
      <c r="BA166" s="109">
        <f>'SO404 - Venkovní areálové...'!F36</f>
        <v>0</v>
      </c>
      <c r="BB166" s="109">
        <f>'SO404 - Venkovní areálové...'!F37</f>
        <v>0</v>
      </c>
      <c r="BC166" s="109">
        <f>'SO404 - Venkovní areálové...'!F38</f>
        <v>0</v>
      </c>
      <c r="BD166" s="111">
        <f>'SO404 - Venkovní areálové...'!F39</f>
        <v>0</v>
      </c>
      <c r="BT166" s="112" t="s">
        <v>93</v>
      </c>
      <c r="BV166" s="112" t="s">
        <v>85</v>
      </c>
      <c r="BW166" s="112" t="s">
        <v>301</v>
      </c>
      <c r="BX166" s="112" t="s">
        <v>268</v>
      </c>
      <c r="CL166" s="112" t="s">
        <v>1</v>
      </c>
    </row>
    <row r="167" spans="1:91" s="4" customFormat="1" ht="16.5" customHeight="1">
      <c r="A167" s="95" t="s">
        <v>87</v>
      </c>
      <c r="B167" s="60"/>
      <c r="C167" s="106"/>
      <c r="D167" s="106"/>
      <c r="E167" s="329" t="s">
        <v>302</v>
      </c>
      <c r="F167" s="329"/>
      <c r="G167" s="329"/>
      <c r="H167" s="329"/>
      <c r="I167" s="329"/>
      <c r="J167" s="106"/>
      <c r="K167" s="329" t="s">
        <v>303</v>
      </c>
      <c r="L167" s="329"/>
      <c r="M167" s="329"/>
      <c r="N167" s="329"/>
      <c r="O167" s="329"/>
      <c r="P167" s="329"/>
      <c r="Q167" s="329"/>
      <c r="R167" s="329"/>
      <c r="S167" s="329"/>
      <c r="T167" s="329"/>
      <c r="U167" s="329"/>
      <c r="V167" s="329"/>
      <c r="W167" s="329"/>
      <c r="X167" s="329"/>
      <c r="Y167" s="329"/>
      <c r="Z167" s="329"/>
      <c r="AA167" s="329"/>
      <c r="AB167" s="329"/>
      <c r="AC167" s="329"/>
      <c r="AD167" s="329"/>
      <c r="AE167" s="329"/>
      <c r="AF167" s="329"/>
      <c r="AG167" s="303">
        <f>'SO406 - Úpravy VO'!J32</f>
        <v>0</v>
      </c>
      <c r="AH167" s="304"/>
      <c r="AI167" s="304"/>
      <c r="AJ167" s="304"/>
      <c r="AK167" s="304"/>
      <c r="AL167" s="304"/>
      <c r="AM167" s="304"/>
      <c r="AN167" s="303">
        <f t="shared" si="4"/>
        <v>0</v>
      </c>
      <c r="AO167" s="304"/>
      <c r="AP167" s="304"/>
      <c r="AQ167" s="107" t="s">
        <v>105</v>
      </c>
      <c r="AR167" s="62"/>
      <c r="AS167" s="108">
        <v>0</v>
      </c>
      <c r="AT167" s="109">
        <f t="shared" si="5"/>
        <v>0</v>
      </c>
      <c r="AU167" s="110">
        <f>'SO406 - Úpravy VO'!P124</f>
        <v>0</v>
      </c>
      <c r="AV167" s="109">
        <f>'SO406 - Úpravy VO'!J35</f>
        <v>0</v>
      </c>
      <c r="AW167" s="109">
        <f>'SO406 - Úpravy VO'!J36</f>
        <v>0</v>
      </c>
      <c r="AX167" s="109">
        <f>'SO406 - Úpravy VO'!J37</f>
        <v>0</v>
      </c>
      <c r="AY167" s="109">
        <f>'SO406 - Úpravy VO'!J38</f>
        <v>0</v>
      </c>
      <c r="AZ167" s="109">
        <f>'SO406 - Úpravy VO'!F35</f>
        <v>0</v>
      </c>
      <c r="BA167" s="109">
        <f>'SO406 - Úpravy VO'!F36</f>
        <v>0</v>
      </c>
      <c r="BB167" s="109">
        <f>'SO406 - Úpravy VO'!F37</f>
        <v>0</v>
      </c>
      <c r="BC167" s="109">
        <f>'SO406 - Úpravy VO'!F38</f>
        <v>0</v>
      </c>
      <c r="BD167" s="111">
        <f>'SO406 - Úpravy VO'!F39</f>
        <v>0</v>
      </c>
      <c r="BT167" s="112" t="s">
        <v>93</v>
      </c>
      <c r="BV167" s="112" t="s">
        <v>85</v>
      </c>
      <c r="BW167" s="112" t="s">
        <v>304</v>
      </c>
      <c r="BX167" s="112" t="s">
        <v>268</v>
      </c>
      <c r="CL167" s="112" t="s">
        <v>1</v>
      </c>
    </row>
    <row r="168" spans="1:91" s="4" customFormat="1" ht="16.5" customHeight="1">
      <c r="A168" s="95" t="s">
        <v>87</v>
      </c>
      <c r="B168" s="60"/>
      <c r="C168" s="106"/>
      <c r="D168" s="106"/>
      <c r="E168" s="329" t="s">
        <v>305</v>
      </c>
      <c r="F168" s="329"/>
      <c r="G168" s="329"/>
      <c r="H168" s="329"/>
      <c r="I168" s="329"/>
      <c r="J168" s="106"/>
      <c r="K168" s="329" t="s">
        <v>306</v>
      </c>
      <c r="L168" s="329"/>
      <c r="M168" s="329"/>
      <c r="N168" s="329"/>
      <c r="O168" s="329"/>
      <c r="P168" s="329"/>
      <c r="Q168" s="329"/>
      <c r="R168" s="329"/>
      <c r="S168" s="329"/>
      <c r="T168" s="329"/>
      <c r="U168" s="329"/>
      <c r="V168" s="329"/>
      <c r="W168" s="329"/>
      <c r="X168" s="329"/>
      <c r="Y168" s="329"/>
      <c r="Z168" s="329"/>
      <c r="AA168" s="329"/>
      <c r="AB168" s="329"/>
      <c r="AC168" s="329"/>
      <c r="AD168" s="329"/>
      <c r="AE168" s="329"/>
      <c r="AF168" s="329"/>
      <c r="AG168" s="303">
        <f>'SO501 - Plynová přípojka STL'!J32</f>
        <v>0</v>
      </c>
      <c r="AH168" s="304"/>
      <c r="AI168" s="304"/>
      <c r="AJ168" s="304"/>
      <c r="AK168" s="304"/>
      <c r="AL168" s="304"/>
      <c r="AM168" s="304"/>
      <c r="AN168" s="303">
        <f t="shared" si="4"/>
        <v>0</v>
      </c>
      <c r="AO168" s="304"/>
      <c r="AP168" s="304"/>
      <c r="AQ168" s="107" t="s">
        <v>105</v>
      </c>
      <c r="AR168" s="62"/>
      <c r="AS168" s="108">
        <v>0</v>
      </c>
      <c r="AT168" s="109">
        <f t="shared" si="5"/>
        <v>0</v>
      </c>
      <c r="AU168" s="110">
        <f>'SO501 - Plynová přípojka STL'!P129</f>
        <v>0</v>
      </c>
      <c r="AV168" s="109">
        <f>'SO501 - Plynová přípojka STL'!J35</f>
        <v>0</v>
      </c>
      <c r="AW168" s="109">
        <f>'SO501 - Plynová přípojka STL'!J36</f>
        <v>0</v>
      </c>
      <c r="AX168" s="109">
        <f>'SO501 - Plynová přípojka STL'!J37</f>
        <v>0</v>
      </c>
      <c r="AY168" s="109">
        <f>'SO501 - Plynová přípojka STL'!J38</f>
        <v>0</v>
      </c>
      <c r="AZ168" s="109">
        <f>'SO501 - Plynová přípojka STL'!F35</f>
        <v>0</v>
      </c>
      <c r="BA168" s="109">
        <f>'SO501 - Plynová přípojka STL'!F36</f>
        <v>0</v>
      </c>
      <c r="BB168" s="109">
        <f>'SO501 - Plynová přípojka STL'!F37</f>
        <v>0</v>
      </c>
      <c r="BC168" s="109">
        <f>'SO501 - Plynová přípojka STL'!F38</f>
        <v>0</v>
      </c>
      <c r="BD168" s="111">
        <f>'SO501 - Plynová přípojka STL'!F39</f>
        <v>0</v>
      </c>
      <c r="BT168" s="112" t="s">
        <v>93</v>
      </c>
      <c r="BV168" s="112" t="s">
        <v>85</v>
      </c>
      <c r="BW168" s="112" t="s">
        <v>307</v>
      </c>
      <c r="BX168" s="112" t="s">
        <v>268</v>
      </c>
      <c r="CL168" s="112" t="s">
        <v>1</v>
      </c>
    </row>
    <row r="169" spans="1:91" s="4" customFormat="1" ht="16.5" customHeight="1">
      <c r="A169" s="95" t="s">
        <v>87</v>
      </c>
      <c r="B169" s="60"/>
      <c r="C169" s="106"/>
      <c r="D169" s="106"/>
      <c r="E169" s="329" t="s">
        <v>308</v>
      </c>
      <c r="F169" s="329"/>
      <c r="G169" s="329"/>
      <c r="H169" s="329"/>
      <c r="I169" s="329"/>
      <c r="J169" s="106"/>
      <c r="K169" s="329" t="s">
        <v>309</v>
      </c>
      <c r="L169" s="329"/>
      <c r="M169" s="329"/>
      <c r="N169" s="329"/>
      <c r="O169" s="329"/>
      <c r="P169" s="329"/>
      <c r="Q169" s="329"/>
      <c r="R169" s="329"/>
      <c r="S169" s="329"/>
      <c r="T169" s="329"/>
      <c r="U169" s="329"/>
      <c r="V169" s="329"/>
      <c r="W169" s="329"/>
      <c r="X169" s="329"/>
      <c r="Y169" s="329"/>
      <c r="Z169" s="329"/>
      <c r="AA169" s="329"/>
      <c r="AB169" s="329"/>
      <c r="AC169" s="329"/>
      <c r="AD169" s="329"/>
      <c r="AE169" s="329"/>
      <c r="AF169" s="329"/>
      <c r="AG169" s="303">
        <f>'SO502 - Plynová přípojka NTL'!J32</f>
        <v>0</v>
      </c>
      <c r="AH169" s="304"/>
      <c r="AI169" s="304"/>
      <c r="AJ169" s="304"/>
      <c r="AK169" s="304"/>
      <c r="AL169" s="304"/>
      <c r="AM169" s="304"/>
      <c r="AN169" s="303">
        <f t="shared" si="4"/>
        <v>0</v>
      </c>
      <c r="AO169" s="304"/>
      <c r="AP169" s="304"/>
      <c r="AQ169" s="107" t="s">
        <v>105</v>
      </c>
      <c r="AR169" s="62"/>
      <c r="AS169" s="108">
        <v>0</v>
      </c>
      <c r="AT169" s="109">
        <f t="shared" si="5"/>
        <v>0</v>
      </c>
      <c r="AU169" s="110">
        <f>'SO502 - Plynová přípojka NTL'!P127</f>
        <v>0</v>
      </c>
      <c r="AV169" s="109">
        <f>'SO502 - Plynová přípojka NTL'!J35</f>
        <v>0</v>
      </c>
      <c r="AW169" s="109">
        <f>'SO502 - Plynová přípojka NTL'!J36</f>
        <v>0</v>
      </c>
      <c r="AX169" s="109">
        <f>'SO502 - Plynová přípojka NTL'!J37</f>
        <v>0</v>
      </c>
      <c r="AY169" s="109">
        <f>'SO502 - Plynová přípojka NTL'!J38</f>
        <v>0</v>
      </c>
      <c r="AZ169" s="109">
        <f>'SO502 - Plynová přípojka NTL'!F35</f>
        <v>0</v>
      </c>
      <c r="BA169" s="109">
        <f>'SO502 - Plynová přípojka NTL'!F36</f>
        <v>0</v>
      </c>
      <c r="BB169" s="109">
        <f>'SO502 - Plynová přípojka NTL'!F37</f>
        <v>0</v>
      </c>
      <c r="BC169" s="109">
        <f>'SO502 - Plynová přípojka NTL'!F38</f>
        <v>0</v>
      </c>
      <c r="BD169" s="111">
        <f>'SO502 - Plynová přípojka NTL'!F39</f>
        <v>0</v>
      </c>
      <c r="BT169" s="112" t="s">
        <v>93</v>
      </c>
      <c r="BV169" s="112" t="s">
        <v>85</v>
      </c>
      <c r="BW169" s="112" t="s">
        <v>310</v>
      </c>
      <c r="BX169" s="112" t="s">
        <v>268</v>
      </c>
      <c r="CL169" s="112" t="s">
        <v>1</v>
      </c>
    </row>
    <row r="170" spans="1:91" s="4" customFormat="1" ht="16.5" customHeight="1">
      <c r="A170" s="95" t="s">
        <v>87</v>
      </c>
      <c r="B170" s="60"/>
      <c r="C170" s="106"/>
      <c r="D170" s="106"/>
      <c r="E170" s="329" t="s">
        <v>311</v>
      </c>
      <c r="F170" s="329"/>
      <c r="G170" s="329"/>
      <c r="H170" s="329"/>
      <c r="I170" s="329"/>
      <c r="J170" s="106"/>
      <c r="K170" s="329" t="s">
        <v>312</v>
      </c>
      <c r="L170" s="329"/>
      <c r="M170" s="329"/>
      <c r="N170" s="329"/>
      <c r="O170" s="329"/>
      <c r="P170" s="329"/>
      <c r="Q170" s="329"/>
      <c r="R170" s="329"/>
      <c r="S170" s="329"/>
      <c r="T170" s="329"/>
      <c r="U170" s="329"/>
      <c r="V170" s="329"/>
      <c r="W170" s="329"/>
      <c r="X170" s="329"/>
      <c r="Y170" s="329"/>
      <c r="Z170" s="329"/>
      <c r="AA170" s="329"/>
      <c r="AB170" s="329"/>
      <c r="AC170" s="329"/>
      <c r="AD170" s="329"/>
      <c r="AE170" s="329"/>
      <c r="AF170" s="329"/>
      <c r="AG170" s="303">
        <f>'SO503 - Zdroj a areálový ...'!J32</f>
        <v>0</v>
      </c>
      <c r="AH170" s="304"/>
      <c r="AI170" s="304"/>
      <c r="AJ170" s="304"/>
      <c r="AK170" s="304"/>
      <c r="AL170" s="304"/>
      <c r="AM170" s="304"/>
      <c r="AN170" s="303">
        <f t="shared" si="4"/>
        <v>0</v>
      </c>
      <c r="AO170" s="304"/>
      <c r="AP170" s="304"/>
      <c r="AQ170" s="107" t="s">
        <v>105</v>
      </c>
      <c r="AR170" s="62"/>
      <c r="AS170" s="108">
        <v>0</v>
      </c>
      <c r="AT170" s="109">
        <f t="shared" si="5"/>
        <v>0</v>
      </c>
      <c r="AU170" s="110">
        <f>'SO503 - Zdroj a areálový ...'!P122</f>
        <v>0</v>
      </c>
      <c r="AV170" s="109">
        <f>'SO503 - Zdroj a areálový ...'!J35</f>
        <v>0</v>
      </c>
      <c r="AW170" s="109">
        <f>'SO503 - Zdroj a areálový ...'!J36</f>
        <v>0</v>
      </c>
      <c r="AX170" s="109">
        <f>'SO503 - Zdroj a areálový ...'!J37</f>
        <v>0</v>
      </c>
      <c r="AY170" s="109">
        <f>'SO503 - Zdroj a areálový ...'!J38</f>
        <v>0</v>
      </c>
      <c r="AZ170" s="109">
        <f>'SO503 - Zdroj a areálový ...'!F35</f>
        <v>0</v>
      </c>
      <c r="BA170" s="109">
        <f>'SO503 - Zdroj a areálový ...'!F36</f>
        <v>0</v>
      </c>
      <c r="BB170" s="109">
        <f>'SO503 - Zdroj a areálový ...'!F37</f>
        <v>0</v>
      </c>
      <c r="BC170" s="109">
        <f>'SO503 - Zdroj a areálový ...'!F38</f>
        <v>0</v>
      </c>
      <c r="BD170" s="111">
        <f>'SO503 - Zdroj a areálový ...'!F39</f>
        <v>0</v>
      </c>
      <c r="BT170" s="112" t="s">
        <v>93</v>
      </c>
      <c r="BV170" s="112" t="s">
        <v>85</v>
      </c>
      <c r="BW170" s="112" t="s">
        <v>313</v>
      </c>
      <c r="BX170" s="112" t="s">
        <v>268</v>
      </c>
      <c r="CL170" s="112" t="s">
        <v>1</v>
      </c>
    </row>
    <row r="171" spans="1:91" s="7" customFormat="1" ht="24.75" customHeight="1">
      <c r="B171" s="96"/>
      <c r="C171" s="97"/>
      <c r="D171" s="328" t="s">
        <v>314</v>
      </c>
      <c r="E171" s="328"/>
      <c r="F171" s="328"/>
      <c r="G171" s="328"/>
      <c r="H171" s="328"/>
      <c r="I171" s="98"/>
      <c r="J171" s="328" t="s">
        <v>315</v>
      </c>
      <c r="K171" s="328"/>
      <c r="L171" s="328"/>
      <c r="M171" s="328"/>
      <c r="N171" s="328"/>
      <c r="O171" s="328"/>
      <c r="P171" s="328"/>
      <c r="Q171" s="328"/>
      <c r="R171" s="328"/>
      <c r="S171" s="328"/>
      <c r="T171" s="328"/>
      <c r="U171" s="328"/>
      <c r="V171" s="328"/>
      <c r="W171" s="328"/>
      <c r="X171" s="328"/>
      <c r="Y171" s="328"/>
      <c r="Z171" s="328"/>
      <c r="AA171" s="328"/>
      <c r="AB171" s="328"/>
      <c r="AC171" s="328"/>
      <c r="AD171" s="328"/>
      <c r="AE171" s="328"/>
      <c r="AF171" s="328"/>
      <c r="AG171" s="320">
        <f>ROUND(SUM(AG172:AG173),2)</f>
        <v>0</v>
      </c>
      <c r="AH171" s="321"/>
      <c r="AI171" s="321"/>
      <c r="AJ171" s="321"/>
      <c r="AK171" s="321"/>
      <c r="AL171" s="321"/>
      <c r="AM171" s="321"/>
      <c r="AN171" s="322">
        <f t="shared" si="4"/>
        <v>0</v>
      </c>
      <c r="AO171" s="321"/>
      <c r="AP171" s="321"/>
      <c r="AQ171" s="99" t="s">
        <v>90</v>
      </c>
      <c r="AR171" s="100"/>
      <c r="AS171" s="101">
        <f>ROUND(SUM(AS172:AS173),2)</f>
        <v>0</v>
      </c>
      <c r="AT171" s="102">
        <f t="shared" si="5"/>
        <v>0</v>
      </c>
      <c r="AU171" s="103">
        <f>ROUND(SUM(AU172:AU173),5)</f>
        <v>0</v>
      </c>
      <c r="AV171" s="102">
        <f>ROUND(AZ171*L29,2)</f>
        <v>0</v>
      </c>
      <c r="AW171" s="102">
        <f>ROUND(BA171*L30,2)</f>
        <v>0</v>
      </c>
      <c r="AX171" s="102">
        <f>ROUND(BB171*L29,2)</f>
        <v>0</v>
      </c>
      <c r="AY171" s="102">
        <f>ROUND(BC171*L30,2)</f>
        <v>0</v>
      </c>
      <c r="AZ171" s="102">
        <f>ROUND(SUM(AZ172:AZ173),2)</f>
        <v>0</v>
      </c>
      <c r="BA171" s="102">
        <f>ROUND(SUM(BA172:BA173),2)</f>
        <v>0</v>
      </c>
      <c r="BB171" s="102">
        <f>ROUND(SUM(BB172:BB173),2)</f>
        <v>0</v>
      </c>
      <c r="BC171" s="102">
        <f>ROUND(SUM(BC172:BC173),2)</f>
        <v>0</v>
      </c>
      <c r="BD171" s="104">
        <f>ROUND(SUM(BD172:BD173),2)</f>
        <v>0</v>
      </c>
      <c r="BS171" s="105" t="s">
        <v>82</v>
      </c>
      <c r="BT171" s="105" t="s">
        <v>91</v>
      </c>
      <c r="BU171" s="105" t="s">
        <v>84</v>
      </c>
      <c r="BV171" s="105" t="s">
        <v>85</v>
      </c>
      <c r="BW171" s="105" t="s">
        <v>316</v>
      </c>
      <c r="BX171" s="105" t="s">
        <v>5</v>
      </c>
      <c r="CL171" s="105" t="s">
        <v>19</v>
      </c>
      <c r="CM171" s="105" t="s">
        <v>93</v>
      </c>
    </row>
    <row r="172" spans="1:91" s="4" customFormat="1" ht="23.25" customHeight="1">
      <c r="A172" s="95" t="s">
        <v>87</v>
      </c>
      <c r="B172" s="60"/>
      <c r="C172" s="106"/>
      <c r="D172" s="106"/>
      <c r="E172" s="329" t="s">
        <v>317</v>
      </c>
      <c r="F172" s="329"/>
      <c r="G172" s="329"/>
      <c r="H172" s="329"/>
      <c r="I172" s="329"/>
      <c r="J172" s="106"/>
      <c r="K172" s="329" t="s">
        <v>318</v>
      </c>
      <c r="L172" s="329"/>
      <c r="M172" s="329"/>
      <c r="N172" s="329"/>
      <c r="O172" s="329"/>
      <c r="P172" s="329"/>
      <c r="Q172" s="329"/>
      <c r="R172" s="329"/>
      <c r="S172" s="329"/>
      <c r="T172" s="329"/>
      <c r="U172" s="329"/>
      <c r="V172" s="329"/>
      <c r="W172" s="329"/>
      <c r="X172" s="329"/>
      <c r="Y172" s="329"/>
      <c r="Z172" s="329"/>
      <c r="AA172" s="329"/>
      <c r="AB172" s="329"/>
      <c r="AC172" s="329"/>
      <c r="AD172" s="329"/>
      <c r="AE172" s="329"/>
      <c r="AF172" s="329"/>
      <c r="AG172" s="303">
        <f>'SO 601.1 - Komunikace a c...'!J32</f>
        <v>0</v>
      </c>
      <c r="AH172" s="304"/>
      <c r="AI172" s="304"/>
      <c r="AJ172" s="304"/>
      <c r="AK172" s="304"/>
      <c r="AL172" s="304"/>
      <c r="AM172" s="304"/>
      <c r="AN172" s="303">
        <f t="shared" si="4"/>
        <v>0</v>
      </c>
      <c r="AO172" s="304"/>
      <c r="AP172" s="304"/>
      <c r="AQ172" s="107" t="s">
        <v>105</v>
      </c>
      <c r="AR172" s="62"/>
      <c r="AS172" s="108">
        <v>0</v>
      </c>
      <c r="AT172" s="109">
        <f t="shared" si="5"/>
        <v>0</v>
      </c>
      <c r="AU172" s="110">
        <f>'SO 601.1 - Komunikace a c...'!P126</f>
        <v>0</v>
      </c>
      <c r="AV172" s="109">
        <f>'SO 601.1 - Komunikace a c...'!J35</f>
        <v>0</v>
      </c>
      <c r="AW172" s="109">
        <f>'SO 601.1 - Komunikace a c...'!J36</f>
        <v>0</v>
      </c>
      <c r="AX172" s="109">
        <f>'SO 601.1 - Komunikace a c...'!J37</f>
        <v>0</v>
      </c>
      <c r="AY172" s="109">
        <f>'SO 601.1 - Komunikace a c...'!J38</f>
        <v>0</v>
      </c>
      <c r="AZ172" s="109">
        <f>'SO 601.1 - Komunikace a c...'!F35</f>
        <v>0</v>
      </c>
      <c r="BA172" s="109">
        <f>'SO 601.1 - Komunikace a c...'!F36</f>
        <v>0</v>
      </c>
      <c r="BB172" s="109">
        <f>'SO 601.1 - Komunikace a c...'!F37</f>
        <v>0</v>
      </c>
      <c r="BC172" s="109">
        <f>'SO 601.1 - Komunikace a c...'!F38</f>
        <v>0</v>
      </c>
      <c r="BD172" s="111">
        <f>'SO 601.1 - Komunikace a c...'!F39</f>
        <v>0</v>
      </c>
      <c r="BT172" s="112" t="s">
        <v>93</v>
      </c>
      <c r="BV172" s="112" t="s">
        <v>85</v>
      </c>
      <c r="BW172" s="112" t="s">
        <v>319</v>
      </c>
      <c r="BX172" s="112" t="s">
        <v>316</v>
      </c>
      <c r="CL172" s="112" t="s">
        <v>1</v>
      </c>
    </row>
    <row r="173" spans="1:91" s="4" customFormat="1" ht="23.25" customHeight="1">
      <c r="A173" s="95" t="s">
        <v>87</v>
      </c>
      <c r="B173" s="60"/>
      <c r="C173" s="106"/>
      <c r="D173" s="106"/>
      <c r="E173" s="329" t="s">
        <v>320</v>
      </c>
      <c r="F173" s="329"/>
      <c r="G173" s="329"/>
      <c r="H173" s="329"/>
      <c r="I173" s="329"/>
      <c r="J173" s="106"/>
      <c r="K173" s="329" t="s">
        <v>321</v>
      </c>
      <c r="L173" s="329"/>
      <c r="M173" s="329"/>
      <c r="N173" s="329"/>
      <c r="O173" s="329"/>
      <c r="P173" s="329"/>
      <c r="Q173" s="329"/>
      <c r="R173" s="329"/>
      <c r="S173" s="329"/>
      <c r="T173" s="329"/>
      <c r="U173" s="329"/>
      <c r="V173" s="329"/>
      <c r="W173" s="329"/>
      <c r="X173" s="329"/>
      <c r="Y173" s="329"/>
      <c r="Z173" s="329"/>
      <c r="AA173" s="329"/>
      <c r="AB173" s="329"/>
      <c r="AC173" s="329"/>
      <c r="AD173" s="329"/>
      <c r="AE173" s="329"/>
      <c r="AF173" s="329"/>
      <c r="AG173" s="303">
        <f>'SO 601.2 - Komunikace a c...'!J32</f>
        <v>0</v>
      </c>
      <c r="AH173" s="304"/>
      <c r="AI173" s="304"/>
      <c r="AJ173" s="304"/>
      <c r="AK173" s="304"/>
      <c r="AL173" s="304"/>
      <c r="AM173" s="304"/>
      <c r="AN173" s="303">
        <f t="shared" si="4"/>
        <v>0</v>
      </c>
      <c r="AO173" s="304"/>
      <c r="AP173" s="304"/>
      <c r="AQ173" s="107" t="s">
        <v>105</v>
      </c>
      <c r="AR173" s="62"/>
      <c r="AS173" s="108">
        <v>0</v>
      </c>
      <c r="AT173" s="109">
        <f t="shared" si="5"/>
        <v>0</v>
      </c>
      <c r="AU173" s="110">
        <f>'SO 601.2 - Komunikace a c...'!P127</f>
        <v>0</v>
      </c>
      <c r="AV173" s="109">
        <f>'SO 601.2 - Komunikace a c...'!J35</f>
        <v>0</v>
      </c>
      <c r="AW173" s="109">
        <f>'SO 601.2 - Komunikace a c...'!J36</f>
        <v>0</v>
      </c>
      <c r="AX173" s="109">
        <f>'SO 601.2 - Komunikace a c...'!J37</f>
        <v>0</v>
      </c>
      <c r="AY173" s="109">
        <f>'SO 601.2 - Komunikace a c...'!J38</f>
        <v>0</v>
      </c>
      <c r="AZ173" s="109">
        <f>'SO 601.2 - Komunikace a c...'!F35</f>
        <v>0</v>
      </c>
      <c r="BA173" s="109">
        <f>'SO 601.2 - Komunikace a c...'!F36</f>
        <v>0</v>
      </c>
      <c r="BB173" s="109">
        <f>'SO 601.2 - Komunikace a c...'!F37</f>
        <v>0</v>
      </c>
      <c r="BC173" s="109">
        <f>'SO 601.2 - Komunikace a c...'!F38</f>
        <v>0</v>
      </c>
      <c r="BD173" s="111">
        <f>'SO 601.2 - Komunikace a c...'!F39</f>
        <v>0</v>
      </c>
      <c r="BT173" s="112" t="s">
        <v>93</v>
      </c>
      <c r="BV173" s="112" t="s">
        <v>85</v>
      </c>
      <c r="BW173" s="112" t="s">
        <v>322</v>
      </c>
      <c r="BX173" s="112" t="s">
        <v>316</v>
      </c>
      <c r="CL173" s="112" t="s">
        <v>1</v>
      </c>
    </row>
    <row r="174" spans="1:91" s="7" customFormat="1" ht="24.75" customHeight="1">
      <c r="B174" s="96"/>
      <c r="C174" s="97"/>
      <c r="D174" s="328" t="s">
        <v>323</v>
      </c>
      <c r="E174" s="328"/>
      <c r="F174" s="328"/>
      <c r="G174" s="328"/>
      <c r="H174" s="328"/>
      <c r="I174" s="98"/>
      <c r="J174" s="328" t="s">
        <v>324</v>
      </c>
      <c r="K174" s="328"/>
      <c r="L174" s="328"/>
      <c r="M174" s="328"/>
      <c r="N174" s="328"/>
      <c r="O174" s="328"/>
      <c r="P174" s="328"/>
      <c r="Q174" s="328"/>
      <c r="R174" s="328"/>
      <c r="S174" s="328"/>
      <c r="T174" s="328"/>
      <c r="U174" s="328"/>
      <c r="V174" s="328"/>
      <c r="W174" s="328"/>
      <c r="X174" s="328"/>
      <c r="Y174" s="328"/>
      <c r="Z174" s="328"/>
      <c r="AA174" s="328"/>
      <c r="AB174" s="328"/>
      <c r="AC174" s="328"/>
      <c r="AD174" s="328"/>
      <c r="AE174" s="328"/>
      <c r="AF174" s="328"/>
      <c r="AG174" s="320">
        <f>ROUND(SUM(AG175:AG176),2)</f>
        <v>0</v>
      </c>
      <c r="AH174" s="321"/>
      <c r="AI174" s="321"/>
      <c r="AJ174" s="321"/>
      <c r="AK174" s="321"/>
      <c r="AL174" s="321"/>
      <c r="AM174" s="321"/>
      <c r="AN174" s="322">
        <f t="shared" si="4"/>
        <v>0</v>
      </c>
      <c r="AO174" s="321"/>
      <c r="AP174" s="321"/>
      <c r="AQ174" s="99" t="s">
        <v>90</v>
      </c>
      <c r="AR174" s="100"/>
      <c r="AS174" s="101">
        <f>ROUND(SUM(AS175:AS176),2)</f>
        <v>0</v>
      </c>
      <c r="AT174" s="102">
        <f t="shared" si="5"/>
        <v>0</v>
      </c>
      <c r="AU174" s="103">
        <f>ROUND(SUM(AU175:AU176),5)</f>
        <v>0</v>
      </c>
      <c r="AV174" s="102">
        <f>ROUND(AZ174*L29,2)</f>
        <v>0</v>
      </c>
      <c r="AW174" s="102">
        <f>ROUND(BA174*L30,2)</f>
        <v>0</v>
      </c>
      <c r="AX174" s="102">
        <f>ROUND(BB174*L29,2)</f>
        <v>0</v>
      </c>
      <c r="AY174" s="102">
        <f>ROUND(BC174*L30,2)</f>
        <v>0</v>
      </c>
      <c r="AZ174" s="102">
        <f>ROUND(SUM(AZ175:AZ176),2)</f>
        <v>0</v>
      </c>
      <c r="BA174" s="102">
        <f>ROUND(SUM(BA175:BA176),2)</f>
        <v>0</v>
      </c>
      <c r="BB174" s="102">
        <f>ROUND(SUM(BB175:BB176),2)</f>
        <v>0</v>
      </c>
      <c r="BC174" s="102">
        <f>ROUND(SUM(BC175:BC176),2)</f>
        <v>0</v>
      </c>
      <c r="BD174" s="104">
        <f>ROUND(SUM(BD175:BD176),2)</f>
        <v>0</v>
      </c>
      <c r="BS174" s="105" t="s">
        <v>82</v>
      </c>
      <c r="BT174" s="105" t="s">
        <v>91</v>
      </c>
      <c r="BU174" s="105" t="s">
        <v>84</v>
      </c>
      <c r="BV174" s="105" t="s">
        <v>85</v>
      </c>
      <c r="BW174" s="105" t="s">
        <v>325</v>
      </c>
      <c r="BX174" s="105" t="s">
        <v>5</v>
      </c>
      <c r="CL174" s="105" t="s">
        <v>19</v>
      </c>
      <c r="CM174" s="105" t="s">
        <v>93</v>
      </c>
    </row>
    <row r="175" spans="1:91" s="4" customFormat="1" ht="23.25" customHeight="1">
      <c r="A175" s="95" t="s">
        <v>87</v>
      </c>
      <c r="B175" s="60"/>
      <c r="C175" s="106"/>
      <c r="D175" s="106"/>
      <c r="E175" s="329" t="s">
        <v>326</v>
      </c>
      <c r="F175" s="329"/>
      <c r="G175" s="329"/>
      <c r="H175" s="329"/>
      <c r="I175" s="329"/>
      <c r="J175" s="106"/>
      <c r="K175" s="329" t="s">
        <v>327</v>
      </c>
      <c r="L175" s="329"/>
      <c r="M175" s="329"/>
      <c r="N175" s="329"/>
      <c r="O175" s="329"/>
      <c r="P175" s="329"/>
      <c r="Q175" s="329"/>
      <c r="R175" s="329"/>
      <c r="S175" s="329"/>
      <c r="T175" s="329"/>
      <c r="U175" s="329"/>
      <c r="V175" s="329"/>
      <c r="W175" s="329"/>
      <c r="X175" s="329"/>
      <c r="Y175" s="329"/>
      <c r="Z175" s="329"/>
      <c r="AA175" s="329"/>
      <c r="AB175" s="329"/>
      <c r="AC175" s="329"/>
      <c r="AD175" s="329"/>
      <c r="AE175" s="329"/>
      <c r="AF175" s="329"/>
      <c r="AG175" s="303">
        <f>'SO 602.1 - Chodníky v ul....'!J32</f>
        <v>0</v>
      </c>
      <c r="AH175" s="304"/>
      <c r="AI175" s="304"/>
      <c r="AJ175" s="304"/>
      <c r="AK175" s="304"/>
      <c r="AL175" s="304"/>
      <c r="AM175" s="304"/>
      <c r="AN175" s="303">
        <f t="shared" si="4"/>
        <v>0</v>
      </c>
      <c r="AO175" s="304"/>
      <c r="AP175" s="304"/>
      <c r="AQ175" s="107" t="s">
        <v>105</v>
      </c>
      <c r="AR175" s="62"/>
      <c r="AS175" s="108">
        <v>0</v>
      </c>
      <c r="AT175" s="109">
        <f t="shared" si="5"/>
        <v>0</v>
      </c>
      <c r="AU175" s="110">
        <f>'SO 602.1 - Chodníky v ul....'!P126</f>
        <v>0</v>
      </c>
      <c r="AV175" s="109">
        <f>'SO 602.1 - Chodníky v ul....'!J35</f>
        <v>0</v>
      </c>
      <c r="AW175" s="109">
        <f>'SO 602.1 - Chodníky v ul....'!J36</f>
        <v>0</v>
      </c>
      <c r="AX175" s="109">
        <f>'SO 602.1 - Chodníky v ul....'!J37</f>
        <v>0</v>
      </c>
      <c r="AY175" s="109">
        <f>'SO 602.1 - Chodníky v ul....'!J38</f>
        <v>0</v>
      </c>
      <c r="AZ175" s="109">
        <f>'SO 602.1 - Chodníky v ul....'!F35</f>
        <v>0</v>
      </c>
      <c r="BA175" s="109">
        <f>'SO 602.1 - Chodníky v ul....'!F36</f>
        <v>0</v>
      </c>
      <c r="BB175" s="109">
        <f>'SO 602.1 - Chodníky v ul....'!F37</f>
        <v>0</v>
      </c>
      <c r="BC175" s="109">
        <f>'SO 602.1 - Chodníky v ul....'!F38</f>
        <v>0</v>
      </c>
      <c r="BD175" s="111">
        <f>'SO 602.1 - Chodníky v ul....'!F39</f>
        <v>0</v>
      </c>
      <c r="BT175" s="112" t="s">
        <v>93</v>
      </c>
      <c r="BV175" s="112" t="s">
        <v>85</v>
      </c>
      <c r="BW175" s="112" t="s">
        <v>328</v>
      </c>
      <c r="BX175" s="112" t="s">
        <v>325</v>
      </c>
      <c r="CL175" s="112" t="s">
        <v>1</v>
      </c>
    </row>
    <row r="176" spans="1:91" s="4" customFormat="1" ht="23.25" customHeight="1">
      <c r="A176" s="95" t="s">
        <v>87</v>
      </c>
      <c r="B176" s="60"/>
      <c r="C176" s="106"/>
      <c r="D176" s="106"/>
      <c r="E176" s="329" t="s">
        <v>329</v>
      </c>
      <c r="F176" s="329"/>
      <c r="G176" s="329"/>
      <c r="H176" s="329"/>
      <c r="I176" s="329"/>
      <c r="J176" s="106"/>
      <c r="K176" s="329" t="s">
        <v>330</v>
      </c>
      <c r="L176" s="329"/>
      <c r="M176" s="329"/>
      <c r="N176" s="329"/>
      <c r="O176" s="329"/>
      <c r="P176" s="329"/>
      <c r="Q176" s="329"/>
      <c r="R176" s="329"/>
      <c r="S176" s="329"/>
      <c r="T176" s="329"/>
      <c r="U176" s="329"/>
      <c r="V176" s="329"/>
      <c r="W176" s="329"/>
      <c r="X176" s="329"/>
      <c r="Y176" s="329"/>
      <c r="Z176" s="329"/>
      <c r="AA176" s="329"/>
      <c r="AB176" s="329"/>
      <c r="AC176" s="329"/>
      <c r="AD176" s="329"/>
      <c r="AE176" s="329"/>
      <c r="AF176" s="329"/>
      <c r="AG176" s="303">
        <f>'SO 602.2 - Bezpečnostní o...'!J32</f>
        <v>0</v>
      </c>
      <c r="AH176" s="304"/>
      <c r="AI176" s="304"/>
      <c r="AJ176" s="304"/>
      <c r="AK176" s="304"/>
      <c r="AL176" s="304"/>
      <c r="AM176" s="304"/>
      <c r="AN176" s="303">
        <f t="shared" si="4"/>
        <v>0</v>
      </c>
      <c r="AO176" s="304"/>
      <c r="AP176" s="304"/>
      <c r="AQ176" s="107" t="s">
        <v>105</v>
      </c>
      <c r="AR176" s="62"/>
      <c r="AS176" s="108">
        <v>0</v>
      </c>
      <c r="AT176" s="109">
        <f t="shared" si="5"/>
        <v>0</v>
      </c>
      <c r="AU176" s="110">
        <f>'SO 602.2 - Bezpečnostní o...'!P126</f>
        <v>0</v>
      </c>
      <c r="AV176" s="109">
        <f>'SO 602.2 - Bezpečnostní o...'!J35</f>
        <v>0</v>
      </c>
      <c r="AW176" s="109">
        <f>'SO 602.2 - Bezpečnostní o...'!J36</f>
        <v>0</v>
      </c>
      <c r="AX176" s="109">
        <f>'SO 602.2 - Bezpečnostní o...'!J37</f>
        <v>0</v>
      </c>
      <c r="AY176" s="109">
        <f>'SO 602.2 - Bezpečnostní o...'!J38</f>
        <v>0</v>
      </c>
      <c r="AZ176" s="109">
        <f>'SO 602.2 - Bezpečnostní o...'!F35</f>
        <v>0</v>
      </c>
      <c r="BA176" s="109">
        <f>'SO 602.2 - Bezpečnostní o...'!F36</f>
        <v>0</v>
      </c>
      <c r="BB176" s="109">
        <f>'SO 602.2 - Bezpečnostní o...'!F37</f>
        <v>0</v>
      </c>
      <c r="BC176" s="109">
        <f>'SO 602.2 - Bezpečnostní o...'!F38</f>
        <v>0</v>
      </c>
      <c r="BD176" s="111">
        <f>'SO 602.2 - Bezpečnostní o...'!F39</f>
        <v>0</v>
      </c>
      <c r="BT176" s="112" t="s">
        <v>93</v>
      </c>
      <c r="BV176" s="112" t="s">
        <v>85</v>
      </c>
      <c r="BW176" s="112" t="s">
        <v>331</v>
      </c>
      <c r="BX176" s="112" t="s">
        <v>325</v>
      </c>
      <c r="CL176" s="112" t="s">
        <v>1</v>
      </c>
    </row>
    <row r="177" spans="1:91" s="7" customFormat="1" ht="16.5" customHeight="1">
      <c r="A177" s="95" t="s">
        <v>87</v>
      </c>
      <c r="B177" s="96"/>
      <c r="C177" s="97"/>
      <c r="D177" s="328" t="s">
        <v>332</v>
      </c>
      <c r="E177" s="328"/>
      <c r="F177" s="328"/>
      <c r="G177" s="328"/>
      <c r="H177" s="328"/>
      <c r="I177" s="98"/>
      <c r="J177" s="328" t="s">
        <v>333</v>
      </c>
      <c r="K177" s="328"/>
      <c r="L177" s="328"/>
      <c r="M177" s="328"/>
      <c r="N177" s="328"/>
      <c r="O177" s="328"/>
      <c r="P177" s="328"/>
      <c r="Q177" s="328"/>
      <c r="R177" s="328"/>
      <c r="S177" s="328"/>
      <c r="T177" s="328"/>
      <c r="U177" s="328"/>
      <c r="V177" s="328"/>
      <c r="W177" s="328"/>
      <c r="X177" s="328"/>
      <c r="Y177" s="328"/>
      <c r="Z177" s="328"/>
      <c r="AA177" s="328"/>
      <c r="AB177" s="328"/>
      <c r="AC177" s="328"/>
      <c r="AD177" s="328"/>
      <c r="AE177" s="328"/>
      <c r="AF177" s="328"/>
      <c r="AG177" s="322">
        <f>'SO 603 - Dopravní značení'!J30</f>
        <v>0</v>
      </c>
      <c r="AH177" s="321"/>
      <c r="AI177" s="321"/>
      <c r="AJ177" s="321"/>
      <c r="AK177" s="321"/>
      <c r="AL177" s="321"/>
      <c r="AM177" s="321"/>
      <c r="AN177" s="322">
        <f t="shared" si="4"/>
        <v>0</v>
      </c>
      <c r="AO177" s="321"/>
      <c r="AP177" s="321"/>
      <c r="AQ177" s="99" t="s">
        <v>90</v>
      </c>
      <c r="AR177" s="100"/>
      <c r="AS177" s="101">
        <v>0</v>
      </c>
      <c r="AT177" s="102">
        <f t="shared" si="5"/>
        <v>0</v>
      </c>
      <c r="AU177" s="103">
        <f>'SO 603 - Dopravní značení'!P118</f>
        <v>0</v>
      </c>
      <c r="AV177" s="102">
        <f>'SO 603 - Dopravní značení'!J33</f>
        <v>0</v>
      </c>
      <c r="AW177" s="102">
        <f>'SO 603 - Dopravní značení'!J34</f>
        <v>0</v>
      </c>
      <c r="AX177" s="102">
        <f>'SO 603 - Dopravní značení'!J35</f>
        <v>0</v>
      </c>
      <c r="AY177" s="102">
        <f>'SO 603 - Dopravní značení'!J36</f>
        <v>0</v>
      </c>
      <c r="AZ177" s="102">
        <f>'SO 603 - Dopravní značení'!F33</f>
        <v>0</v>
      </c>
      <c r="BA177" s="102">
        <f>'SO 603 - Dopravní značení'!F34</f>
        <v>0</v>
      </c>
      <c r="BB177" s="102">
        <f>'SO 603 - Dopravní značení'!F35</f>
        <v>0</v>
      </c>
      <c r="BC177" s="102">
        <f>'SO 603 - Dopravní značení'!F36</f>
        <v>0</v>
      </c>
      <c r="BD177" s="104">
        <f>'SO 603 - Dopravní značení'!F37</f>
        <v>0</v>
      </c>
      <c r="BT177" s="105" t="s">
        <v>91</v>
      </c>
      <c r="BV177" s="105" t="s">
        <v>85</v>
      </c>
      <c r="BW177" s="105" t="s">
        <v>334</v>
      </c>
      <c r="BX177" s="105" t="s">
        <v>5</v>
      </c>
      <c r="CL177" s="105" t="s">
        <v>1</v>
      </c>
      <c r="CM177" s="105" t="s">
        <v>93</v>
      </c>
    </row>
    <row r="178" spans="1:91" s="7" customFormat="1" ht="16.5" customHeight="1">
      <c r="A178" s="95" t="s">
        <v>87</v>
      </c>
      <c r="B178" s="96"/>
      <c r="C178" s="97"/>
      <c r="D178" s="328" t="s">
        <v>335</v>
      </c>
      <c r="E178" s="328"/>
      <c r="F178" s="328"/>
      <c r="G178" s="328"/>
      <c r="H178" s="328"/>
      <c r="I178" s="98"/>
      <c r="J178" s="328" t="s">
        <v>336</v>
      </c>
      <c r="K178" s="328"/>
      <c r="L178" s="328"/>
      <c r="M178" s="328"/>
      <c r="N178" s="328"/>
      <c r="O178" s="328"/>
      <c r="P178" s="328"/>
      <c r="Q178" s="328"/>
      <c r="R178" s="328"/>
      <c r="S178" s="328"/>
      <c r="T178" s="328"/>
      <c r="U178" s="328"/>
      <c r="V178" s="328"/>
      <c r="W178" s="328"/>
      <c r="X178" s="328"/>
      <c r="Y178" s="328"/>
      <c r="Z178" s="328"/>
      <c r="AA178" s="328"/>
      <c r="AB178" s="328"/>
      <c r="AC178" s="328"/>
      <c r="AD178" s="328"/>
      <c r="AE178" s="328"/>
      <c r="AF178" s="328"/>
      <c r="AG178" s="322">
        <f>'SO 604 - Sadové úpravy, n...'!J30</f>
        <v>0</v>
      </c>
      <c r="AH178" s="321"/>
      <c r="AI178" s="321"/>
      <c r="AJ178" s="321"/>
      <c r="AK178" s="321"/>
      <c r="AL178" s="321"/>
      <c r="AM178" s="321"/>
      <c r="AN178" s="322">
        <f t="shared" si="4"/>
        <v>0</v>
      </c>
      <c r="AO178" s="321"/>
      <c r="AP178" s="321"/>
      <c r="AQ178" s="99" t="s">
        <v>90</v>
      </c>
      <c r="AR178" s="100"/>
      <c r="AS178" s="101">
        <v>0</v>
      </c>
      <c r="AT178" s="102">
        <f t="shared" si="5"/>
        <v>0</v>
      </c>
      <c r="AU178" s="103">
        <f>'SO 604 - Sadové úpravy, n...'!P119</f>
        <v>0</v>
      </c>
      <c r="AV178" s="102">
        <f>'SO 604 - Sadové úpravy, n...'!J33</f>
        <v>0</v>
      </c>
      <c r="AW178" s="102">
        <f>'SO 604 - Sadové úpravy, n...'!J34</f>
        <v>0</v>
      </c>
      <c r="AX178" s="102">
        <f>'SO 604 - Sadové úpravy, n...'!J35</f>
        <v>0</v>
      </c>
      <c r="AY178" s="102">
        <f>'SO 604 - Sadové úpravy, n...'!J36</f>
        <v>0</v>
      </c>
      <c r="AZ178" s="102">
        <f>'SO 604 - Sadové úpravy, n...'!F33</f>
        <v>0</v>
      </c>
      <c r="BA178" s="102">
        <f>'SO 604 - Sadové úpravy, n...'!F34</f>
        <v>0</v>
      </c>
      <c r="BB178" s="102">
        <f>'SO 604 - Sadové úpravy, n...'!F35</f>
        <v>0</v>
      </c>
      <c r="BC178" s="102">
        <f>'SO 604 - Sadové úpravy, n...'!F36</f>
        <v>0</v>
      </c>
      <c r="BD178" s="104">
        <f>'SO 604 - Sadové úpravy, n...'!F37</f>
        <v>0</v>
      </c>
      <c r="BT178" s="105" t="s">
        <v>91</v>
      </c>
      <c r="BV178" s="105" t="s">
        <v>85</v>
      </c>
      <c r="BW178" s="105" t="s">
        <v>337</v>
      </c>
      <c r="BX178" s="105" t="s">
        <v>5</v>
      </c>
      <c r="CL178" s="105" t="s">
        <v>1</v>
      </c>
      <c r="CM178" s="105" t="s">
        <v>93</v>
      </c>
    </row>
    <row r="179" spans="1:91" s="7" customFormat="1" ht="16.5" customHeight="1">
      <c r="B179" s="96"/>
      <c r="C179" s="97"/>
      <c r="D179" s="328" t="s">
        <v>338</v>
      </c>
      <c r="E179" s="328"/>
      <c r="F179" s="328"/>
      <c r="G179" s="328"/>
      <c r="H179" s="328"/>
      <c r="I179" s="98"/>
      <c r="J179" s="328" t="s">
        <v>339</v>
      </c>
      <c r="K179" s="328"/>
      <c r="L179" s="328"/>
      <c r="M179" s="328"/>
      <c r="N179" s="328"/>
      <c r="O179" s="328"/>
      <c r="P179" s="328"/>
      <c r="Q179" s="328"/>
      <c r="R179" s="328"/>
      <c r="S179" s="328"/>
      <c r="T179" s="328"/>
      <c r="U179" s="328"/>
      <c r="V179" s="328"/>
      <c r="W179" s="328"/>
      <c r="X179" s="328"/>
      <c r="Y179" s="328"/>
      <c r="Z179" s="328"/>
      <c r="AA179" s="328"/>
      <c r="AB179" s="328"/>
      <c r="AC179" s="328"/>
      <c r="AD179" s="328"/>
      <c r="AE179" s="328"/>
      <c r="AF179" s="328"/>
      <c r="AG179" s="320">
        <f>ROUND(SUM(AG180:AG183),2)</f>
        <v>0</v>
      </c>
      <c r="AH179" s="321"/>
      <c r="AI179" s="321"/>
      <c r="AJ179" s="321"/>
      <c r="AK179" s="321"/>
      <c r="AL179" s="321"/>
      <c r="AM179" s="321"/>
      <c r="AN179" s="322">
        <f t="shared" si="4"/>
        <v>0</v>
      </c>
      <c r="AO179" s="321"/>
      <c r="AP179" s="321"/>
      <c r="AQ179" s="99" t="s">
        <v>90</v>
      </c>
      <c r="AR179" s="100"/>
      <c r="AS179" s="101">
        <f>ROUND(SUM(AS180:AS183),2)</f>
        <v>0</v>
      </c>
      <c r="AT179" s="102">
        <f t="shared" si="5"/>
        <v>0</v>
      </c>
      <c r="AU179" s="103">
        <f>ROUND(SUM(AU180:AU183),5)</f>
        <v>0</v>
      </c>
      <c r="AV179" s="102">
        <f>ROUND(AZ179*L29,2)</f>
        <v>0</v>
      </c>
      <c r="AW179" s="102">
        <f>ROUND(BA179*L30,2)</f>
        <v>0</v>
      </c>
      <c r="AX179" s="102">
        <f>ROUND(BB179*L29,2)</f>
        <v>0</v>
      </c>
      <c r="AY179" s="102">
        <f>ROUND(BC179*L30,2)</f>
        <v>0</v>
      </c>
      <c r="AZ179" s="102">
        <f>ROUND(SUM(AZ180:AZ183),2)</f>
        <v>0</v>
      </c>
      <c r="BA179" s="102">
        <f>ROUND(SUM(BA180:BA183),2)</f>
        <v>0</v>
      </c>
      <c r="BB179" s="102">
        <f>ROUND(SUM(BB180:BB183),2)</f>
        <v>0</v>
      </c>
      <c r="BC179" s="102">
        <f>ROUND(SUM(BC180:BC183),2)</f>
        <v>0</v>
      </c>
      <c r="BD179" s="104">
        <f>ROUND(SUM(BD180:BD183),2)</f>
        <v>0</v>
      </c>
      <c r="BS179" s="105" t="s">
        <v>82</v>
      </c>
      <c r="BT179" s="105" t="s">
        <v>91</v>
      </c>
      <c r="BU179" s="105" t="s">
        <v>84</v>
      </c>
      <c r="BV179" s="105" t="s">
        <v>85</v>
      </c>
      <c r="BW179" s="105" t="s">
        <v>340</v>
      </c>
      <c r="BX179" s="105" t="s">
        <v>5</v>
      </c>
      <c r="CL179" s="105" t="s">
        <v>1</v>
      </c>
      <c r="CM179" s="105" t="s">
        <v>93</v>
      </c>
    </row>
    <row r="180" spans="1:91" s="4" customFormat="1" ht="16.5" customHeight="1">
      <c r="A180" s="95" t="s">
        <v>87</v>
      </c>
      <c r="B180" s="60"/>
      <c r="C180" s="106"/>
      <c r="D180" s="106"/>
      <c r="E180" s="329" t="s">
        <v>93</v>
      </c>
      <c r="F180" s="329"/>
      <c r="G180" s="329"/>
      <c r="H180" s="329"/>
      <c r="I180" s="329"/>
      <c r="J180" s="106"/>
      <c r="K180" s="329" t="s">
        <v>341</v>
      </c>
      <c r="L180" s="329"/>
      <c r="M180" s="329"/>
      <c r="N180" s="329"/>
      <c r="O180" s="329"/>
      <c r="P180" s="329"/>
      <c r="Q180" s="329"/>
      <c r="R180" s="329"/>
      <c r="S180" s="329"/>
      <c r="T180" s="329"/>
      <c r="U180" s="329"/>
      <c r="V180" s="329"/>
      <c r="W180" s="329"/>
      <c r="X180" s="329"/>
      <c r="Y180" s="329"/>
      <c r="Z180" s="329"/>
      <c r="AA180" s="329"/>
      <c r="AB180" s="329"/>
      <c r="AC180" s="329"/>
      <c r="AD180" s="329"/>
      <c r="AE180" s="329"/>
      <c r="AF180" s="329"/>
      <c r="AG180" s="303">
        <f>'2 - Mobiliář externí'!J32</f>
        <v>0</v>
      </c>
      <c r="AH180" s="304"/>
      <c r="AI180" s="304"/>
      <c r="AJ180" s="304"/>
      <c r="AK180" s="304"/>
      <c r="AL180" s="304"/>
      <c r="AM180" s="304"/>
      <c r="AN180" s="303">
        <f t="shared" si="4"/>
        <v>0</v>
      </c>
      <c r="AO180" s="304"/>
      <c r="AP180" s="304"/>
      <c r="AQ180" s="107" t="s">
        <v>105</v>
      </c>
      <c r="AR180" s="62"/>
      <c r="AS180" s="108">
        <v>0</v>
      </c>
      <c r="AT180" s="109">
        <f t="shared" si="5"/>
        <v>0</v>
      </c>
      <c r="AU180" s="110">
        <f>'2 - Mobiliář externí'!P121</f>
        <v>0</v>
      </c>
      <c r="AV180" s="109">
        <f>'2 - Mobiliář externí'!J35</f>
        <v>0</v>
      </c>
      <c r="AW180" s="109">
        <f>'2 - Mobiliář externí'!J36</f>
        <v>0</v>
      </c>
      <c r="AX180" s="109">
        <f>'2 - Mobiliář externí'!J37</f>
        <v>0</v>
      </c>
      <c r="AY180" s="109">
        <f>'2 - Mobiliář externí'!J38</f>
        <v>0</v>
      </c>
      <c r="AZ180" s="109">
        <f>'2 - Mobiliář externí'!F35</f>
        <v>0</v>
      </c>
      <c r="BA180" s="109">
        <f>'2 - Mobiliář externí'!F36</f>
        <v>0</v>
      </c>
      <c r="BB180" s="109">
        <f>'2 - Mobiliář externí'!F37</f>
        <v>0</v>
      </c>
      <c r="BC180" s="109">
        <f>'2 - Mobiliář externí'!F38</f>
        <v>0</v>
      </c>
      <c r="BD180" s="111">
        <f>'2 - Mobiliář externí'!F39</f>
        <v>0</v>
      </c>
      <c r="BT180" s="112" t="s">
        <v>93</v>
      </c>
      <c r="BV180" s="112" t="s">
        <v>85</v>
      </c>
      <c r="BW180" s="112" t="s">
        <v>342</v>
      </c>
      <c r="BX180" s="112" t="s">
        <v>340</v>
      </c>
      <c r="CL180" s="112" t="s">
        <v>1</v>
      </c>
    </row>
    <row r="181" spans="1:91" s="4" customFormat="1" ht="16.5" customHeight="1">
      <c r="A181" s="95" t="s">
        <v>87</v>
      </c>
      <c r="B181" s="60"/>
      <c r="C181" s="106"/>
      <c r="D181" s="106"/>
      <c r="E181" s="329" t="s">
        <v>112</v>
      </c>
      <c r="F181" s="329"/>
      <c r="G181" s="329"/>
      <c r="H181" s="329"/>
      <c r="I181" s="329"/>
      <c r="J181" s="106"/>
      <c r="K181" s="329" t="s">
        <v>343</v>
      </c>
      <c r="L181" s="329"/>
      <c r="M181" s="329"/>
      <c r="N181" s="329"/>
      <c r="O181" s="329"/>
      <c r="P181" s="329"/>
      <c r="Q181" s="329"/>
      <c r="R181" s="329"/>
      <c r="S181" s="329"/>
      <c r="T181" s="329"/>
      <c r="U181" s="329"/>
      <c r="V181" s="329"/>
      <c r="W181" s="329"/>
      <c r="X181" s="329"/>
      <c r="Y181" s="329"/>
      <c r="Z181" s="329"/>
      <c r="AA181" s="329"/>
      <c r="AB181" s="329"/>
      <c r="AC181" s="329"/>
      <c r="AD181" s="329"/>
      <c r="AE181" s="329"/>
      <c r="AF181" s="329"/>
      <c r="AG181" s="303">
        <f>'3 - První vybavení'!J32</f>
        <v>0</v>
      </c>
      <c r="AH181" s="304"/>
      <c r="AI181" s="304"/>
      <c r="AJ181" s="304"/>
      <c r="AK181" s="304"/>
      <c r="AL181" s="304"/>
      <c r="AM181" s="304"/>
      <c r="AN181" s="303">
        <f t="shared" si="4"/>
        <v>0</v>
      </c>
      <c r="AO181" s="304"/>
      <c r="AP181" s="304"/>
      <c r="AQ181" s="107" t="s">
        <v>105</v>
      </c>
      <c r="AR181" s="62"/>
      <c r="AS181" s="108">
        <v>0</v>
      </c>
      <c r="AT181" s="109">
        <f t="shared" si="5"/>
        <v>0</v>
      </c>
      <c r="AU181" s="110">
        <f>'3 - První vybavení'!P121</f>
        <v>0</v>
      </c>
      <c r="AV181" s="109">
        <f>'3 - První vybavení'!J35</f>
        <v>0</v>
      </c>
      <c r="AW181" s="109">
        <f>'3 - První vybavení'!J36</f>
        <v>0</v>
      </c>
      <c r="AX181" s="109">
        <f>'3 - První vybavení'!J37</f>
        <v>0</v>
      </c>
      <c r="AY181" s="109">
        <f>'3 - První vybavení'!J38</f>
        <v>0</v>
      </c>
      <c r="AZ181" s="109">
        <f>'3 - První vybavení'!F35</f>
        <v>0</v>
      </c>
      <c r="BA181" s="109">
        <f>'3 - První vybavení'!F36</f>
        <v>0</v>
      </c>
      <c r="BB181" s="109">
        <f>'3 - První vybavení'!F37</f>
        <v>0</v>
      </c>
      <c r="BC181" s="109">
        <f>'3 - První vybavení'!F38</f>
        <v>0</v>
      </c>
      <c r="BD181" s="111">
        <f>'3 - První vybavení'!F39</f>
        <v>0</v>
      </c>
      <c r="BT181" s="112" t="s">
        <v>93</v>
      </c>
      <c r="BV181" s="112" t="s">
        <v>85</v>
      </c>
      <c r="BW181" s="112" t="s">
        <v>344</v>
      </c>
      <c r="BX181" s="112" t="s">
        <v>340</v>
      </c>
      <c r="CL181" s="112" t="s">
        <v>1</v>
      </c>
    </row>
    <row r="182" spans="1:91" s="4" customFormat="1" ht="16.5" customHeight="1">
      <c r="A182" s="95" t="s">
        <v>87</v>
      </c>
      <c r="B182" s="60"/>
      <c r="C182" s="106"/>
      <c r="D182" s="106"/>
      <c r="E182" s="329" t="s">
        <v>345</v>
      </c>
      <c r="F182" s="329"/>
      <c r="G182" s="329"/>
      <c r="H182" s="329"/>
      <c r="I182" s="329"/>
      <c r="J182" s="106"/>
      <c r="K182" s="329" t="s">
        <v>346</v>
      </c>
      <c r="L182" s="329"/>
      <c r="M182" s="329"/>
      <c r="N182" s="329"/>
      <c r="O182" s="329"/>
      <c r="P182" s="329"/>
      <c r="Q182" s="329"/>
      <c r="R182" s="329"/>
      <c r="S182" s="329"/>
      <c r="T182" s="329"/>
      <c r="U182" s="329"/>
      <c r="V182" s="329"/>
      <c r="W182" s="329"/>
      <c r="X182" s="329"/>
      <c r="Y182" s="329"/>
      <c r="Z182" s="329"/>
      <c r="AA182" s="329"/>
      <c r="AB182" s="329"/>
      <c r="AC182" s="329"/>
      <c r="AD182" s="329"/>
      <c r="AE182" s="329"/>
      <c r="AF182" s="329"/>
      <c r="AG182" s="303">
        <f>'4a - Informační systém_vn...'!J32</f>
        <v>0</v>
      </c>
      <c r="AH182" s="304"/>
      <c r="AI182" s="304"/>
      <c r="AJ182" s="304"/>
      <c r="AK182" s="304"/>
      <c r="AL182" s="304"/>
      <c r="AM182" s="304"/>
      <c r="AN182" s="303">
        <f t="shared" si="4"/>
        <v>0</v>
      </c>
      <c r="AO182" s="304"/>
      <c r="AP182" s="304"/>
      <c r="AQ182" s="107" t="s">
        <v>105</v>
      </c>
      <c r="AR182" s="62"/>
      <c r="AS182" s="108">
        <v>0</v>
      </c>
      <c r="AT182" s="109">
        <f t="shared" si="5"/>
        <v>0</v>
      </c>
      <c r="AU182" s="110">
        <f>'4a - Informační systém_vn...'!P121</f>
        <v>0</v>
      </c>
      <c r="AV182" s="109">
        <f>'4a - Informační systém_vn...'!J35</f>
        <v>0</v>
      </c>
      <c r="AW182" s="109">
        <f>'4a - Informační systém_vn...'!J36</f>
        <v>0</v>
      </c>
      <c r="AX182" s="109">
        <f>'4a - Informační systém_vn...'!J37</f>
        <v>0</v>
      </c>
      <c r="AY182" s="109">
        <f>'4a - Informační systém_vn...'!J38</f>
        <v>0</v>
      </c>
      <c r="AZ182" s="109">
        <f>'4a - Informační systém_vn...'!F35</f>
        <v>0</v>
      </c>
      <c r="BA182" s="109">
        <f>'4a - Informační systém_vn...'!F36</f>
        <v>0</v>
      </c>
      <c r="BB182" s="109">
        <f>'4a - Informační systém_vn...'!F37</f>
        <v>0</v>
      </c>
      <c r="BC182" s="109">
        <f>'4a - Informační systém_vn...'!F38</f>
        <v>0</v>
      </c>
      <c r="BD182" s="111">
        <f>'4a - Informační systém_vn...'!F39</f>
        <v>0</v>
      </c>
      <c r="BT182" s="112" t="s">
        <v>93</v>
      </c>
      <c r="BV182" s="112" t="s">
        <v>85</v>
      </c>
      <c r="BW182" s="112" t="s">
        <v>347</v>
      </c>
      <c r="BX182" s="112" t="s">
        <v>340</v>
      </c>
      <c r="CL182" s="112" t="s">
        <v>1</v>
      </c>
    </row>
    <row r="183" spans="1:91" s="4" customFormat="1" ht="16.5" customHeight="1">
      <c r="A183" s="95" t="s">
        <v>87</v>
      </c>
      <c r="B183" s="60"/>
      <c r="C183" s="106"/>
      <c r="D183" s="106"/>
      <c r="E183" s="329" t="s">
        <v>348</v>
      </c>
      <c r="F183" s="329"/>
      <c r="G183" s="329"/>
      <c r="H183" s="329"/>
      <c r="I183" s="329"/>
      <c r="J183" s="106"/>
      <c r="K183" s="329" t="s">
        <v>349</v>
      </c>
      <c r="L183" s="329"/>
      <c r="M183" s="329"/>
      <c r="N183" s="329"/>
      <c r="O183" s="329"/>
      <c r="P183" s="329"/>
      <c r="Q183" s="329"/>
      <c r="R183" s="329"/>
      <c r="S183" s="329"/>
      <c r="T183" s="329"/>
      <c r="U183" s="329"/>
      <c r="V183" s="329"/>
      <c r="W183" s="329"/>
      <c r="X183" s="329"/>
      <c r="Y183" s="329"/>
      <c r="Z183" s="329"/>
      <c r="AA183" s="329"/>
      <c r="AB183" s="329"/>
      <c r="AC183" s="329"/>
      <c r="AD183" s="329"/>
      <c r="AE183" s="329"/>
      <c r="AF183" s="329"/>
      <c r="AG183" s="303">
        <f>'4b - Informační systém_vn...'!J32</f>
        <v>0</v>
      </c>
      <c r="AH183" s="304"/>
      <c r="AI183" s="304"/>
      <c r="AJ183" s="304"/>
      <c r="AK183" s="304"/>
      <c r="AL183" s="304"/>
      <c r="AM183" s="304"/>
      <c r="AN183" s="303">
        <f t="shared" si="4"/>
        <v>0</v>
      </c>
      <c r="AO183" s="304"/>
      <c r="AP183" s="304"/>
      <c r="AQ183" s="107" t="s">
        <v>105</v>
      </c>
      <c r="AR183" s="62"/>
      <c r="AS183" s="108">
        <v>0</v>
      </c>
      <c r="AT183" s="109">
        <f t="shared" si="5"/>
        <v>0</v>
      </c>
      <c r="AU183" s="110">
        <f>'4b - Informační systém_vn...'!P121</f>
        <v>0</v>
      </c>
      <c r="AV183" s="109">
        <f>'4b - Informační systém_vn...'!J35</f>
        <v>0</v>
      </c>
      <c r="AW183" s="109">
        <f>'4b - Informační systém_vn...'!J36</f>
        <v>0</v>
      </c>
      <c r="AX183" s="109">
        <f>'4b - Informační systém_vn...'!J37</f>
        <v>0</v>
      </c>
      <c r="AY183" s="109">
        <f>'4b - Informační systém_vn...'!J38</f>
        <v>0</v>
      </c>
      <c r="AZ183" s="109">
        <f>'4b - Informační systém_vn...'!F35</f>
        <v>0</v>
      </c>
      <c r="BA183" s="109">
        <f>'4b - Informační systém_vn...'!F36</f>
        <v>0</v>
      </c>
      <c r="BB183" s="109">
        <f>'4b - Informační systém_vn...'!F37</f>
        <v>0</v>
      </c>
      <c r="BC183" s="109">
        <f>'4b - Informační systém_vn...'!F38</f>
        <v>0</v>
      </c>
      <c r="BD183" s="111">
        <f>'4b - Informační systém_vn...'!F39</f>
        <v>0</v>
      </c>
      <c r="BT183" s="112" t="s">
        <v>93</v>
      </c>
      <c r="BV183" s="112" t="s">
        <v>85</v>
      </c>
      <c r="BW183" s="112" t="s">
        <v>350</v>
      </c>
      <c r="BX183" s="112" t="s">
        <v>340</v>
      </c>
      <c r="CL183" s="112" t="s">
        <v>1</v>
      </c>
    </row>
    <row r="184" spans="1:91" s="7" customFormat="1" ht="16.5" customHeight="1">
      <c r="B184" s="96"/>
      <c r="C184" s="97"/>
      <c r="D184" s="328" t="s">
        <v>351</v>
      </c>
      <c r="E184" s="328"/>
      <c r="F184" s="328"/>
      <c r="G184" s="328"/>
      <c r="H184" s="328"/>
      <c r="I184" s="98"/>
      <c r="J184" s="328" t="s">
        <v>352</v>
      </c>
      <c r="K184" s="328"/>
      <c r="L184" s="328"/>
      <c r="M184" s="328"/>
      <c r="N184" s="328"/>
      <c r="O184" s="328"/>
      <c r="P184" s="328"/>
      <c r="Q184" s="328"/>
      <c r="R184" s="328"/>
      <c r="S184" s="328"/>
      <c r="T184" s="328"/>
      <c r="U184" s="328"/>
      <c r="V184" s="328"/>
      <c r="W184" s="328"/>
      <c r="X184" s="328"/>
      <c r="Y184" s="328"/>
      <c r="Z184" s="328"/>
      <c r="AA184" s="328"/>
      <c r="AB184" s="328"/>
      <c r="AC184" s="328"/>
      <c r="AD184" s="328"/>
      <c r="AE184" s="328"/>
      <c r="AF184" s="328"/>
      <c r="AG184" s="320">
        <f>ROUND(AG185+AG187+AG188,2)</f>
        <v>0</v>
      </c>
      <c r="AH184" s="321"/>
      <c r="AI184" s="321"/>
      <c r="AJ184" s="321"/>
      <c r="AK184" s="321"/>
      <c r="AL184" s="321"/>
      <c r="AM184" s="321"/>
      <c r="AN184" s="322">
        <f t="shared" si="4"/>
        <v>0</v>
      </c>
      <c r="AO184" s="321"/>
      <c r="AP184" s="321"/>
      <c r="AQ184" s="99" t="s">
        <v>90</v>
      </c>
      <c r="AR184" s="100"/>
      <c r="AS184" s="101">
        <f>ROUND(AS185+AS187+AS188,2)</f>
        <v>0</v>
      </c>
      <c r="AT184" s="102">
        <f t="shared" si="5"/>
        <v>0</v>
      </c>
      <c r="AU184" s="103">
        <f>ROUND(AU185+AU187+AU188,5)</f>
        <v>0</v>
      </c>
      <c r="AV184" s="102">
        <f>ROUND(AZ184*L29,2)</f>
        <v>0</v>
      </c>
      <c r="AW184" s="102">
        <f>ROUND(BA184*L30,2)</f>
        <v>0</v>
      </c>
      <c r="AX184" s="102">
        <f>ROUND(BB184*L29,2)</f>
        <v>0</v>
      </c>
      <c r="AY184" s="102">
        <f>ROUND(BC184*L30,2)</f>
        <v>0</v>
      </c>
      <c r="AZ184" s="102">
        <f>ROUND(AZ185+AZ187+AZ188,2)</f>
        <v>0</v>
      </c>
      <c r="BA184" s="102">
        <f>ROUND(BA185+BA187+BA188,2)</f>
        <v>0</v>
      </c>
      <c r="BB184" s="102">
        <f>ROUND(BB185+BB187+BB188,2)</f>
        <v>0</v>
      </c>
      <c r="BC184" s="102">
        <f>ROUND(BC185+BC187+BC188,2)</f>
        <v>0</v>
      </c>
      <c r="BD184" s="104">
        <f>ROUND(BD185+BD187+BD188,2)</f>
        <v>0</v>
      </c>
      <c r="BS184" s="105" t="s">
        <v>82</v>
      </c>
      <c r="BT184" s="105" t="s">
        <v>91</v>
      </c>
      <c r="BU184" s="105" t="s">
        <v>84</v>
      </c>
      <c r="BV184" s="105" t="s">
        <v>85</v>
      </c>
      <c r="BW184" s="105" t="s">
        <v>353</v>
      </c>
      <c r="BX184" s="105" t="s">
        <v>5</v>
      </c>
      <c r="CL184" s="105" t="s">
        <v>1</v>
      </c>
      <c r="CM184" s="105" t="s">
        <v>93</v>
      </c>
    </row>
    <row r="185" spans="1:91" s="4" customFormat="1" ht="23.25" customHeight="1">
      <c r="B185" s="60"/>
      <c r="C185" s="106"/>
      <c r="D185" s="106"/>
      <c r="E185" s="329" t="s">
        <v>354</v>
      </c>
      <c r="F185" s="329"/>
      <c r="G185" s="329"/>
      <c r="H185" s="329"/>
      <c r="I185" s="329"/>
      <c r="J185" s="106"/>
      <c r="K185" s="329" t="s">
        <v>355</v>
      </c>
      <c r="L185" s="329"/>
      <c r="M185" s="329"/>
      <c r="N185" s="329"/>
      <c r="O185" s="329"/>
      <c r="P185" s="329"/>
      <c r="Q185" s="329"/>
      <c r="R185" s="329"/>
      <c r="S185" s="329"/>
      <c r="T185" s="329"/>
      <c r="U185" s="329"/>
      <c r="V185" s="329"/>
      <c r="W185" s="329"/>
      <c r="X185" s="329"/>
      <c r="Y185" s="329"/>
      <c r="Z185" s="329"/>
      <c r="AA185" s="329"/>
      <c r="AB185" s="329"/>
      <c r="AC185" s="329"/>
      <c r="AD185" s="329"/>
      <c r="AE185" s="329"/>
      <c r="AF185" s="329"/>
      <c r="AG185" s="319">
        <f>ROUND(AG186,2)</f>
        <v>0</v>
      </c>
      <c r="AH185" s="304"/>
      <c r="AI185" s="304"/>
      <c r="AJ185" s="304"/>
      <c r="AK185" s="304"/>
      <c r="AL185" s="304"/>
      <c r="AM185" s="304"/>
      <c r="AN185" s="303">
        <f t="shared" si="4"/>
        <v>0</v>
      </c>
      <c r="AO185" s="304"/>
      <c r="AP185" s="304"/>
      <c r="AQ185" s="107" t="s">
        <v>105</v>
      </c>
      <c r="AR185" s="62"/>
      <c r="AS185" s="108">
        <f>ROUND(AS186,2)</f>
        <v>0</v>
      </c>
      <c r="AT185" s="109">
        <f t="shared" si="5"/>
        <v>0</v>
      </c>
      <c r="AU185" s="110">
        <f>ROUND(AU186,5)</f>
        <v>0</v>
      </c>
      <c r="AV185" s="109">
        <f>ROUND(AZ185*L29,2)</f>
        <v>0</v>
      </c>
      <c r="AW185" s="109">
        <f>ROUND(BA185*L30,2)</f>
        <v>0</v>
      </c>
      <c r="AX185" s="109">
        <f>ROUND(BB185*L29,2)</f>
        <v>0</v>
      </c>
      <c r="AY185" s="109">
        <f>ROUND(BC185*L30,2)</f>
        <v>0</v>
      </c>
      <c r="AZ185" s="109">
        <f>ROUND(AZ186,2)</f>
        <v>0</v>
      </c>
      <c r="BA185" s="109">
        <f>ROUND(BA186,2)</f>
        <v>0</v>
      </c>
      <c r="BB185" s="109">
        <f>ROUND(BB186,2)</f>
        <v>0</v>
      </c>
      <c r="BC185" s="109">
        <f>ROUND(BC186,2)</f>
        <v>0</v>
      </c>
      <c r="BD185" s="111">
        <f>ROUND(BD186,2)</f>
        <v>0</v>
      </c>
      <c r="BS185" s="112" t="s">
        <v>82</v>
      </c>
      <c r="BT185" s="112" t="s">
        <v>93</v>
      </c>
      <c r="BU185" s="112" t="s">
        <v>84</v>
      </c>
      <c r="BV185" s="112" t="s">
        <v>85</v>
      </c>
      <c r="BW185" s="112" t="s">
        <v>356</v>
      </c>
      <c r="BX185" s="112" t="s">
        <v>353</v>
      </c>
      <c r="CL185" s="112" t="s">
        <v>19</v>
      </c>
    </row>
    <row r="186" spans="1:91" s="4" customFormat="1" ht="23.25" customHeight="1">
      <c r="A186" s="95" t="s">
        <v>87</v>
      </c>
      <c r="B186" s="60"/>
      <c r="C186" s="106"/>
      <c r="D186" s="106"/>
      <c r="E186" s="106"/>
      <c r="F186" s="329" t="s">
        <v>260</v>
      </c>
      <c r="G186" s="329"/>
      <c r="H186" s="329"/>
      <c r="I186" s="329"/>
      <c r="J186" s="329"/>
      <c r="K186" s="106"/>
      <c r="L186" s="329" t="s">
        <v>357</v>
      </c>
      <c r="M186" s="329"/>
      <c r="N186" s="329"/>
      <c r="O186" s="329"/>
      <c r="P186" s="329"/>
      <c r="Q186" s="329"/>
      <c r="R186" s="329"/>
      <c r="S186" s="329"/>
      <c r="T186" s="329"/>
      <c r="U186" s="329"/>
      <c r="V186" s="329"/>
      <c r="W186" s="329"/>
      <c r="X186" s="329"/>
      <c r="Y186" s="329"/>
      <c r="Z186" s="329"/>
      <c r="AA186" s="329"/>
      <c r="AB186" s="329"/>
      <c r="AC186" s="329"/>
      <c r="AD186" s="329"/>
      <c r="AE186" s="329"/>
      <c r="AF186" s="329"/>
      <c r="AG186" s="303">
        <f>'D.1.1 - Architektonicko-s..._02'!J34</f>
        <v>0</v>
      </c>
      <c r="AH186" s="304"/>
      <c r="AI186" s="304"/>
      <c r="AJ186" s="304"/>
      <c r="AK186" s="304"/>
      <c r="AL186" s="304"/>
      <c r="AM186" s="304"/>
      <c r="AN186" s="303">
        <f t="shared" si="4"/>
        <v>0</v>
      </c>
      <c r="AO186" s="304"/>
      <c r="AP186" s="304"/>
      <c r="AQ186" s="107" t="s">
        <v>105</v>
      </c>
      <c r="AR186" s="62"/>
      <c r="AS186" s="108">
        <v>0</v>
      </c>
      <c r="AT186" s="109">
        <f t="shared" si="5"/>
        <v>0</v>
      </c>
      <c r="AU186" s="110">
        <f>'D.1.1 - Architektonicko-s..._02'!P136</f>
        <v>0</v>
      </c>
      <c r="AV186" s="109">
        <f>'D.1.1 - Architektonicko-s..._02'!J37</f>
        <v>0</v>
      </c>
      <c r="AW186" s="109">
        <f>'D.1.1 - Architektonicko-s..._02'!J38</f>
        <v>0</v>
      </c>
      <c r="AX186" s="109">
        <f>'D.1.1 - Architektonicko-s..._02'!J39</f>
        <v>0</v>
      </c>
      <c r="AY186" s="109">
        <f>'D.1.1 - Architektonicko-s..._02'!J40</f>
        <v>0</v>
      </c>
      <c r="AZ186" s="109">
        <f>'D.1.1 - Architektonicko-s..._02'!F37</f>
        <v>0</v>
      </c>
      <c r="BA186" s="109">
        <f>'D.1.1 - Architektonicko-s..._02'!F38</f>
        <v>0</v>
      </c>
      <c r="BB186" s="109">
        <f>'D.1.1 - Architektonicko-s..._02'!F39</f>
        <v>0</v>
      </c>
      <c r="BC186" s="109">
        <f>'D.1.1 - Architektonicko-s..._02'!F40</f>
        <v>0</v>
      </c>
      <c r="BD186" s="111">
        <f>'D.1.1 - Architektonicko-s..._02'!F41</f>
        <v>0</v>
      </c>
      <c r="BT186" s="112" t="s">
        <v>112</v>
      </c>
      <c r="BV186" s="112" t="s">
        <v>85</v>
      </c>
      <c r="BW186" s="112" t="s">
        <v>358</v>
      </c>
      <c r="BX186" s="112" t="s">
        <v>356</v>
      </c>
      <c r="CL186" s="112" t="s">
        <v>1</v>
      </c>
    </row>
    <row r="187" spans="1:91" s="4" customFormat="1" ht="23.25" customHeight="1">
      <c r="A187" s="95" t="s">
        <v>87</v>
      </c>
      <c r="B187" s="60"/>
      <c r="C187" s="106"/>
      <c r="D187" s="106"/>
      <c r="E187" s="329" t="s">
        <v>359</v>
      </c>
      <c r="F187" s="329"/>
      <c r="G187" s="329"/>
      <c r="H187" s="329"/>
      <c r="I187" s="329"/>
      <c r="J187" s="106"/>
      <c r="K187" s="329" t="s">
        <v>360</v>
      </c>
      <c r="L187" s="329"/>
      <c r="M187" s="329"/>
      <c r="N187" s="329"/>
      <c r="O187" s="329"/>
      <c r="P187" s="329"/>
      <c r="Q187" s="329"/>
      <c r="R187" s="329"/>
      <c r="S187" s="329"/>
      <c r="T187" s="329"/>
      <c r="U187" s="329"/>
      <c r="V187" s="329"/>
      <c r="W187" s="329"/>
      <c r="X187" s="329"/>
      <c r="Y187" s="329"/>
      <c r="Z187" s="329"/>
      <c r="AA187" s="329"/>
      <c r="AB187" s="329"/>
      <c r="AC187" s="329"/>
      <c r="AD187" s="329"/>
      <c r="AE187" s="329"/>
      <c r="AF187" s="329"/>
      <c r="AG187" s="303">
        <f>'SO406 - doplněk - Úpravy ...'!J32</f>
        <v>0</v>
      </c>
      <c r="AH187" s="304"/>
      <c r="AI187" s="304"/>
      <c r="AJ187" s="304"/>
      <c r="AK187" s="304"/>
      <c r="AL187" s="304"/>
      <c r="AM187" s="304"/>
      <c r="AN187" s="303">
        <f t="shared" si="4"/>
        <v>0</v>
      </c>
      <c r="AO187" s="304"/>
      <c r="AP187" s="304"/>
      <c r="AQ187" s="107" t="s">
        <v>105</v>
      </c>
      <c r="AR187" s="62"/>
      <c r="AS187" s="108">
        <v>0</v>
      </c>
      <c r="AT187" s="109">
        <f t="shared" si="5"/>
        <v>0</v>
      </c>
      <c r="AU187" s="110">
        <f>'SO406 - doplněk - Úpravy ...'!P124</f>
        <v>0</v>
      </c>
      <c r="AV187" s="109">
        <f>'SO406 - doplněk - Úpravy ...'!J35</f>
        <v>0</v>
      </c>
      <c r="AW187" s="109">
        <f>'SO406 - doplněk - Úpravy ...'!J36</f>
        <v>0</v>
      </c>
      <c r="AX187" s="109">
        <f>'SO406 - doplněk - Úpravy ...'!J37</f>
        <v>0</v>
      </c>
      <c r="AY187" s="109">
        <f>'SO406 - doplněk - Úpravy ...'!J38</f>
        <v>0</v>
      </c>
      <c r="AZ187" s="109">
        <f>'SO406 - doplněk - Úpravy ...'!F35</f>
        <v>0</v>
      </c>
      <c r="BA187" s="109">
        <f>'SO406 - doplněk - Úpravy ...'!F36</f>
        <v>0</v>
      </c>
      <c r="BB187" s="109">
        <f>'SO406 - doplněk - Úpravy ...'!F37</f>
        <v>0</v>
      </c>
      <c r="BC187" s="109">
        <f>'SO406 - doplněk - Úpravy ...'!F38</f>
        <v>0</v>
      </c>
      <c r="BD187" s="111">
        <f>'SO406 - doplněk - Úpravy ...'!F39</f>
        <v>0</v>
      </c>
      <c r="BT187" s="112" t="s">
        <v>93</v>
      </c>
      <c r="BV187" s="112" t="s">
        <v>85</v>
      </c>
      <c r="BW187" s="112" t="s">
        <v>361</v>
      </c>
      <c r="BX187" s="112" t="s">
        <v>353</v>
      </c>
      <c r="CL187" s="112" t="s">
        <v>1</v>
      </c>
    </row>
    <row r="188" spans="1:91" s="4" customFormat="1" ht="23.25" customHeight="1">
      <c r="B188" s="60"/>
      <c r="C188" s="106"/>
      <c r="D188" s="106"/>
      <c r="E188" s="329" t="s">
        <v>323</v>
      </c>
      <c r="F188" s="329"/>
      <c r="G188" s="329"/>
      <c r="H188" s="329"/>
      <c r="I188" s="329"/>
      <c r="J188" s="106"/>
      <c r="K188" s="329" t="s">
        <v>362</v>
      </c>
      <c r="L188" s="329"/>
      <c r="M188" s="329"/>
      <c r="N188" s="329"/>
      <c r="O188" s="329"/>
      <c r="P188" s="329"/>
      <c r="Q188" s="329"/>
      <c r="R188" s="329"/>
      <c r="S188" s="329"/>
      <c r="T188" s="329"/>
      <c r="U188" s="329"/>
      <c r="V188" s="329"/>
      <c r="W188" s="329"/>
      <c r="X188" s="329"/>
      <c r="Y188" s="329"/>
      <c r="Z188" s="329"/>
      <c r="AA188" s="329"/>
      <c r="AB188" s="329"/>
      <c r="AC188" s="329"/>
      <c r="AD188" s="329"/>
      <c r="AE188" s="329"/>
      <c r="AF188" s="329"/>
      <c r="AG188" s="319">
        <f>ROUND(AG189,2)</f>
        <v>0</v>
      </c>
      <c r="AH188" s="304"/>
      <c r="AI188" s="304"/>
      <c r="AJ188" s="304"/>
      <c r="AK188" s="304"/>
      <c r="AL188" s="304"/>
      <c r="AM188" s="304"/>
      <c r="AN188" s="303">
        <f t="shared" si="4"/>
        <v>0</v>
      </c>
      <c r="AO188" s="304"/>
      <c r="AP188" s="304"/>
      <c r="AQ188" s="107" t="s">
        <v>105</v>
      </c>
      <c r="AR188" s="62"/>
      <c r="AS188" s="108">
        <f>ROUND(AS189,2)</f>
        <v>0</v>
      </c>
      <c r="AT188" s="109">
        <f t="shared" si="5"/>
        <v>0</v>
      </c>
      <c r="AU188" s="110">
        <f>ROUND(AU189,5)</f>
        <v>0</v>
      </c>
      <c r="AV188" s="109">
        <f>ROUND(AZ188*L29,2)</f>
        <v>0</v>
      </c>
      <c r="AW188" s="109">
        <f>ROUND(BA188*L30,2)</f>
        <v>0</v>
      </c>
      <c r="AX188" s="109">
        <f>ROUND(BB188*L29,2)</f>
        <v>0</v>
      </c>
      <c r="AY188" s="109">
        <f>ROUND(BC188*L30,2)</f>
        <v>0</v>
      </c>
      <c r="AZ188" s="109">
        <f>ROUND(AZ189,2)</f>
        <v>0</v>
      </c>
      <c r="BA188" s="109">
        <f>ROUND(BA189,2)</f>
        <v>0</v>
      </c>
      <c r="BB188" s="109">
        <f>ROUND(BB189,2)</f>
        <v>0</v>
      </c>
      <c r="BC188" s="109">
        <f>ROUND(BC189,2)</f>
        <v>0</v>
      </c>
      <c r="BD188" s="111">
        <f>ROUND(BD189,2)</f>
        <v>0</v>
      </c>
      <c r="BS188" s="112" t="s">
        <v>82</v>
      </c>
      <c r="BT188" s="112" t="s">
        <v>93</v>
      </c>
      <c r="BU188" s="112" t="s">
        <v>84</v>
      </c>
      <c r="BV188" s="112" t="s">
        <v>85</v>
      </c>
      <c r="BW188" s="112" t="s">
        <v>363</v>
      </c>
      <c r="BX188" s="112" t="s">
        <v>353</v>
      </c>
      <c r="CL188" s="112" t="s">
        <v>19</v>
      </c>
    </row>
    <row r="189" spans="1:91" s="4" customFormat="1" ht="23.25" customHeight="1">
      <c r="A189" s="95" t="s">
        <v>87</v>
      </c>
      <c r="B189" s="60"/>
      <c r="C189" s="106"/>
      <c r="D189" s="106"/>
      <c r="E189" s="106"/>
      <c r="F189" s="329" t="s">
        <v>364</v>
      </c>
      <c r="G189" s="329"/>
      <c r="H189" s="329"/>
      <c r="I189" s="329"/>
      <c r="J189" s="329"/>
      <c r="K189" s="106"/>
      <c r="L189" s="329" t="s">
        <v>365</v>
      </c>
      <c r="M189" s="329"/>
      <c r="N189" s="329"/>
      <c r="O189" s="329"/>
      <c r="P189" s="329"/>
      <c r="Q189" s="329"/>
      <c r="R189" s="329"/>
      <c r="S189" s="329"/>
      <c r="T189" s="329"/>
      <c r="U189" s="329"/>
      <c r="V189" s="329"/>
      <c r="W189" s="329"/>
      <c r="X189" s="329"/>
      <c r="Y189" s="329"/>
      <c r="Z189" s="329"/>
      <c r="AA189" s="329"/>
      <c r="AB189" s="329"/>
      <c r="AC189" s="329"/>
      <c r="AD189" s="329"/>
      <c r="AE189" s="329"/>
      <c r="AF189" s="329"/>
      <c r="AG189" s="303">
        <f>'SO 602.4 - Chodníky v ul....'!J34</f>
        <v>0</v>
      </c>
      <c r="AH189" s="304"/>
      <c r="AI189" s="304"/>
      <c r="AJ189" s="304"/>
      <c r="AK189" s="304"/>
      <c r="AL189" s="304"/>
      <c r="AM189" s="304"/>
      <c r="AN189" s="303">
        <f t="shared" si="4"/>
        <v>0</v>
      </c>
      <c r="AO189" s="304"/>
      <c r="AP189" s="304"/>
      <c r="AQ189" s="107" t="s">
        <v>105</v>
      </c>
      <c r="AR189" s="62"/>
      <c r="AS189" s="113">
        <v>0</v>
      </c>
      <c r="AT189" s="114">
        <f t="shared" si="5"/>
        <v>0</v>
      </c>
      <c r="AU189" s="115">
        <f>'SO 602.4 - Chodníky v ul....'!P131</f>
        <v>0</v>
      </c>
      <c r="AV189" s="114">
        <f>'SO 602.4 - Chodníky v ul....'!J37</f>
        <v>0</v>
      </c>
      <c r="AW189" s="114">
        <f>'SO 602.4 - Chodníky v ul....'!J38</f>
        <v>0</v>
      </c>
      <c r="AX189" s="114">
        <f>'SO 602.4 - Chodníky v ul....'!J39</f>
        <v>0</v>
      </c>
      <c r="AY189" s="114">
        <f>'SO 602.4 - Chodníky v ul....'!J40</f>
        <v>0</v>
      </c>
      <c r="AZ189" s="114">
        <f>'SO 602.4 - Chodníky v ul....'!F37</f>
        <v>0</v>
      </c>
      <c r="BA189" s="114">
        <f>'SO 602.4 - Chodníky v ul....'!F38</f>
        <v>0</v>
      </c>
      <c r="BB189" s="114">
        <f>'SO 602.4 - Chodníky v ul....'!F39</f>
        <v>0</v>
      </c>
      <c r="BC189" s="114">
        <f>'SO 602.4 - Chodníky v ul....'!F40</f>
        <v>0</v>
      </c>
      <c r="BD189" s="116">
        <f>'SO 602.4 - Chodníky v ul....'!F41</f>
        <v>0</v>
      </c>
      <c r="BT189" s="112" t="s">
        <v>112</v>
      </c>
      <c r="BV189" s="112" t="s">
        <v>85</v>
      </c>
      <c r="BW189" s="112" t="s">
        <v>366</v>
      </c>
      <c r="BX189" s="112" t="s">
        <v>363</v>
      </c>
      <c r="CL189" s="112" t="s">
        <v>1</v>
      </c>
    </row>
    <row r="190" spans="1:91" s="2" customFormat="1" ht="30" customHeight="1">
      <c r="A190" s="36"/>
      <c r="B190" s="37"/>
      <c r="C190" s="38"/>
      <c r="D190" s="38"/>
      <c r="E190" s="38"/>
      <c r="F190" s="38"/>
      <c r="G190" s="38"/>
      <c r="H190" s="38"/>
      <c r="I190" s="38"/>
      <c r="J190" s="38"/>
      <c r="K190" s="38"/>
      <c r="L190" s="38"/>
      <c r="M190" s="38"/>
      <c r="N190" s="38"/>
      <c r="O190" s="38"/>
      <c r="P190" s="38"/>
      <c r="Q190" s="38"/>
      <c r="R190" s="38"/>
      <c r="S190" s="38"/>
      <c r="T190" s="38"/>
      <c r="U190" s="38"/>
      <c r="V190" s="38"/>
      <c r="W190" s="38"/>
      <c r="X190" s="38"/>
      <c r="Y190" s="38"/>
      <c r="Z190" s="38"/>
      <c r="AA190" s="38"/>
      <c r="AB190" s="38"/>
      <c r="AC190" s="38"/>
      <c r="AD190" s="38"/>
      <c r="AE190" s="38"/>
      <c r="AF190" s="38"/>
      <c r="AG190" s="38"/>
      <c r="AH190" s="38"/>
      <c r="AI190" s="38"/>
      <c r="AJ190" s="38"/>
      <c r="AK190" s="38"/>
      <c r="AL190" s="38"/>
      <c r="AM190" s="38"/>
      <c r="AN190" s="38"/>
      <c r="AO190" s="38"/>
      <c r="AP190" s="38"/>
      <c r="AQ190" s="38"/>
      <c r="AR190" s="41"/>
      <c r="AS190" s="36"/>
      <c r="AT190" s="36"/>
      <c r="AU190" s="36"/>
      <c r="AV190" s="36"/>
      <c r="AW190" s="36"/>
      <c r="AX190" s="36"/>
      <c r="AY190" s="36"/>
      <c r="AZ190" s="36"/>
      <c r="BA190" s="36"/>
      <c r="BB190" s="36"/>
      <c r="BC190" s="36"/>
      <c r="BD190" s="36"/>
      <c r="BE190" s="36"/>
    </row>
    <row r="191" spans="1:91" s="2" customFormat="1" ht="6.95" customHeight="1">
      <c r="A191" s="36"/>
      <c r="B191" s="56"/>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c r="AA191" s="57"/>
      <c r="AB191" s="57"/>
      <c r="AC191" s="57"/>
      <c r="AD191" s="57"/>
      <c r="AE191" s="57"/>
      <c r="AF191" s="57"/>
      <c r="AG191" s="57"/>
      <c r="AH191" s="57"/>
      <c r="AI191" s="57"/>
      <c r="AJ191" s="57"/>
      <c r="AK191" s="57"/>
      <c r="AL191" s="57"/>
      <c r="AM191" s="57"/>
      <c r="AN191" s="57"/>
      <c r="AO191" s="57"/>
      <c r="AP191" s="57"/>
      <c r="AQ191" s="57"/>
      <c r="AR191" s="41"/>
      <c r="AS191" s="36"/>
      <c r="AT191" s="36"/>
      <c r="AU191" s="36"/>
      <c r="AV191" s="36"/>
      <c r="AW191" s="36"/>
      <c r="AX191" s="36"/>
      <c r="AY191" s="36"/>
      <c r="AZ191" s="36"/>
      <c r="BA191" s="36"/>
      <c r="BB191" s="36"/>
      <c r="BC191" s="36"/>
      <c r="BD191" s="36"/>
      <c r="BE191" s="36"/>
    </row>
  </sheetData>
  <sheetProtection algorithmName="SHA-512" hashValue="JkE4fKR3u8QE+msnV52khbI8WLwrsgdbBzMiR66M1/nrUnBTs9ik+MU8kgtbeNlky2RfasIjUrM4TLEf7Nnuiw==" saltValue="QX8TRy00t/ORbDBneLMlolaCmpZAgR4PFaTyfAiVnMrEgkawYbdFhJRwsdVteCQG1EyfI67pyFvmqZ+fQShgrg==" spinCount="100000" sheet="1" objects="1" scenarios="1" formatColumns="0" formatRows="0"/>
  <mergeCells count="418">
    <mergeCell ref="E182:I182"/>
    <mergeCell ref="E183:I183"/>
    <mergeCell ref="D184:H184"/>
    <mergeCell ref="E185:I185"/>
    <mergeCell ref="F186:J186"/>
    <mergeCell ref="E187:I187"/>
    <mergeCell ref="E188:I188"/>
    <mergeCell ref="F189:J189"/>
    <mergeCell ref="E173:I173"/>
    <mergeCell ref="D174:H174"/>
    <mergeCell ref="E175:I175"/>
    <mergeCell ref="E176:I176"/>
    <mergeCell ref="D177:H177"/>
    <mergeCell ref="D178:H178"/>
    <mergeCell ref="D179:H179"/>
    <mergeCell ref="E180:I180"/>
    <mergeCell ref="E181:I181"/>
    <mergeCell ref="J174:AF174"/>
    <mergeCell ref="K175:AF175"/>
    <mergeCell ref="K176:AF176"/>
    <mergeCell ref="J177:AF177"/>
    <mergeCell ref="J178:AF178"/>
    <mergeCell ref="J179:AF179"/>
    <mergeCell ref="K180:AF180"/>
    <mergeCell ref="K183:AF183"/>
    <mergeCell ref="J184:AF184"/>
    <mergeCell ref="K185:AF185"/>
    <mergeCell ref="L186:AF186"/>
    <mergeCell ref="K187:AF187"/>
    <mergeCell ref="K188:AF188"/>
    <mergeCell ref="L189:AF189"/>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D171:H171"/>
    <mergeCell ref="E172:I172"/>
    <mergeCell ref="K181:AF181"/>
    <mergeCell ref="K182:AF182"/>
    <mergeCell ref="K165:AF165"/>
    <mergeCell ref="K166:AF166"/>
    <mergeCell ref="K167:AF167"/>
    <mergeCell ref="K168:AF168"/>
    <mergeCell ref="K169:AF169"/>
    <mergeCell ref="K170:AF170"/>
    <mergeCell ref="J171:AF171"/>
    <mergeCell ref="K172:AF172"/>
    <mergeCell ref="K173:AF173"/>
    <mergeCell ref="K156:AF156"/>
    <mergeCell ref="K157:AF157"/>
    <mergeCell ref="K158:AF158"/>
    <mergeCell ref="K159:AF159"/>
    <mergeCell ref="K160:AF160"/>
    <mergeCell ref="K161:AF161"/>
    <mergeCell ref="K162:AF162"/>
    <mergeCell ref="K163:AF163"/>
    <mergeCell ref="K164:AF164"/>
    <mergeCell ref="K152:AF152"/>
    <mergeCell ref="J153:AF153"/>
    <mergeCell ref="K154:AF154"/>
    <mergeCell ref="J155:AF155"/>
    <mergeCell ref="G136:K136"/>
    <mergeCell ref="G137:K137"/>
    <mergeCell ref="G138:K138"/>
    <mergeCell ref="F139:J139"/>
    <mergeCell ref="F140:J140"/>
    <mergeCell ref="F141:J141"/>
    <mergeCell ref="F142:J142"/>
    <mergeCell ref="F143:J143"/>
    <mergeCell ref="E144:I144"/>
    <mergeCell ref="F145:J145"/>
    <mergeCell ref="F146:J146"/>
    <mergeCell ref="F147:J147"/>
    <mergeCell ref="F148:J148"/>
    <mergeCell ref="F149:J149"/>
    <mergeCell ref="D150:H150"/>
    <mergeCell ref="E151:I151"/>
    <mergeCell ref="E152:I152"/>
    <mergeCell ref="D153:H153"/>
    <mergeCell ref="E154:I154"/>
    <mergeCell ref="D155:H155"/>
    <mergeCell ref="L143:AF143"/>
    <mergeCell ref="K144:AF144"/>
    <mergeCell ref="L145:AF145"/>
    <mergeCell ref="L146:AF146"/>
    <mergeCell ref="L147:AF147"/>
    <mergeCell ref="L148:AF148"/>
    <mergeCell ref="L149:AF149"/>
    <mergeCell ref="J150:AF150"/>
    <mergeCell ref="K151:AF151"/>
    <mergeCell ref="G134:K134"/>
    <mergeCell ref="G135:K135"/>
    <mergeCell ref="M136:AF136"/>
    <mergeCell ref="M137:AF137"/>
    <mergeCell ref="M138:AF138"/>
    <mergeCell ref="L139:AF139"/>
    <mergeCell ref="L140:AF140"/>
    <mergeCell ref="L141:AF141"/>
    <mergeCell ref="L142:AF142"/>
    <mergeCell ref="G125:K125"/>
    <mergeCell ref="G126:K126"/>
    <mergeCell ref="G127:K127"/>
    <mergeCell ref="G128:K128"/>
    <mergeCell ref="G129:K129"/>
    <mergeCell ref="G130:K130"/>
    <mergeCell ref="G131:K131"/>
    <mergeCell ref="G132:K132"/>
    <mergeCell ref="G133:K133"/>
    <mergeCell ref="M132:AF132"/>
    <mergeCell ref="M133:AF133"/>
    <mergeCell ref="M134:AF134"/>
    <mergeCell ref="M135:AF135"/>
    <mergeCell ref="G105:K105"/>
    <mergeCell ref="G106:K106"/>
    <mergeCell ref="G107:K107"/>
    <mergeCell ref="G108:K108"/>
    <mergeCell ref="G109:K109"/>
    <mergeCell ref="G110:K110"/>
    <mergeCell ref="G111:K111"/>
    <mergeCell ref="G112:K112"/>
    <mergeCell ref="G113:K113"/>
    <mergeCell ref="G114:K114"/>
    <mergeCell ref="G115:K115"/>
    <mergeCell ref="G116:K116"/>
    <mergeCell ref="G117:K117"/>
    <mergeCell ref="G118:K118"/>
    <mergeCell ref="G119:K119"/>
    <mergeCell ref="G120:K120"/>
    <mergeCell ref="G121:K121"/>
    <mergeCell ref="G122:K122"/>
    <mergeCell ref="G123:K123"/>
    <mergeCell ref="G124:K124"/>
    <mergeCell ref="M123:AF123"/>
    <mergeCell ref="M124:AF124"/>
    <mergeCell ref="M125:AF125"/>
    <mergeCell ref="M126:AF126"/>
    <mergeCell ref="M127:AF127"/>
    <mergeCell ref="M128:AF128"/>
    <mergeCell ref="M129:AF129"/>
    <mergeCell ref="M130:AF130"/>
    <mergeCell ref="M131:AF131"/>
    <mergeCell ref="M114:AF114"/>
    <mergeCell ref="M115:AF115"/>
    <mergeCell ref="M116:AF116"/>
    <mergeCell ref="M117:AF117"/>
    <mergeCell ref="M118:AF118"/>
    <mergeCell ref="M119:AF119"/>
    <mergeCell ref="M120:AF120"/>
    <mergeCell ref="M121:AF121"/>
    <mergeCell ref="M122:AF122"/>
    <mergeCell ref="M105:AF105"/>
    <mergeCell ref="M106:AF106"/>
    <mergeCell ref="M107:AF107"/>
    <mergeCell ref="M108:AF108"/>
    <mergeCell ref="M109:AF109"/>
    <mergeCell ref="M110:AF110"/>
    <mergeCell ref="M111:AF111"/>
    <mergeCell ref="M112:AF112"/>
    <mergeCell ref="M113:AF113"/>
    <mergeCell ref="F104:J104"/>
    <mergeCell ref="AM87:AN87"/>
    <mergeCell ref="AM89:AP89"/>
    <mergeCell ref="AS89:AT91"/>
    <mergeCell ref="AM90:AP90"/>
    <mergeCell ref="AG92:AM92"/>
    <mergeCell ref="AN92:AP92"/>
    <mergeCell ref="AG95:AM95"/>
    <mergeCell ref="AN95:AP95"/>
    <mergeCell ref="AG96:AM96"/>
    <mergeCell ref="AN96:AP96"/>
    <mergeCell ref="AN97:AP97"/>
    <mergeCell ref="AG97:AM97"/>
    <mergeCell ref="AG98:AM98"/>
    <mergeCell ref="AN98:AP98"/>
    <mergeCell ref="AN99:AP99"/>
    <mergeCell ref="AG99:AM99"/>
    <mergeCell ref="AN100:AP100"/>
    <mergeCell ref="AG100:AM100"/>
    <mergeCell ref="AG94:AM94"/>
    <mergeCell ref="AN94:AP94"/>
    <mergeCell ref="AN104:AP104"/>
    <mergeCell ref="AG104:AM104"/>
    <mergeCell ref="AN189:AP189"/>
    <mergeCell ref="AG189:AM189"/>
    <mergeCell ref="L85:AO85"/>
    <mergeCell ref="C92:G92"/>
    <mergeCell ref="I92:AF92"/>
    <mergeCell ref="D95:H95"/>
    <mergeCell ref="J95:AF95"/>
    <mergeCell ref="J96:AF96"/>
    <mergeCell ref="D96:H96"/>
    <mergeCell ref="J97:AF97"/>
    <mergeCell ref="D97:H97"/>
    <mergeCell ref="J98:AF98"/>
    <mergeCell ref="D98:H98"/>
    <mergeCell ref="K99:AF99"/>
    <mergeCell ref="E99:I99"/>
    <mergeCell ref="K100:AF100"/>
    <mergeCell ref="E100:I100"/>
    <mergeCell ref="F101:J101"/>
    <mergeCell ref="L101:AF101"/>
    <mergeCell ref="L102:AF102"/>
    <mergeCell ref="F102:J102"/>
    <mergeCell ref="F103:J103"/>
    <mergeCell ref="L103:AF103"/>
    <mergeCell ref="L104:AF104"/>
    <mergeCell ref="AN184:AP184"/>
    <mergeCell ref="AG184:AM184"/>
    <mergeCell ref="AN185:AP185"/>
    <mergeCell ref="AG185:AM185"/>
    <mergeCell ref="AN186:AP186"/>
    <mergeCell ref="AG186:AM186"/>
    <mergeCell ref="AN187:AP187"/>
    <mergeCell ref="AG187:AM187"/>
    <mergeCell ref="AN188:AP188"/>
    <mergeCell ref="AG188:AM188"/>
    <mergeCell ref="AN179:AP179"/>
    <mergeCell ref="AG179:AM179"/>
    <mergeCell ref="AN180:AP180"/>
    <mergeCell ref="AG180:AM180"/>
    <mergeCell ref="AN181:AP181"/>
    <mergeCell ref="AG181:AM181"/>
    <mergeCell ref="AG182:AM182"/>
    <mergeCell ref="AN182:AP182"/>
    <mergeCell ref="AN183:AP183"/>
    <mergeCell ref="AG183:AM183"/>
    <mergeCell ref="AN174:AP174"/>
    <mergeCell ref="AG174:AM174"/>
    <mergeCell ref="AN175:AP175"/>
    <mergeCell ref="AG175:AM175"/>
    <mergeCell ref="AN176:AP176"/>
    <mergeCell ref="AG176:AM176"/>
    <mergeCell ref="AN177:AP177"/>
    <mergeCell ref="AG177:AM177"/>
    <mergeCell ref="AN178:AP178"/>
    <mergeCell ref="AG178:AM178"/>
    <mergeCell ref="AN169:AP169"/>
    <mergeCell ref="AG169:AM169"/>
    <mergeCell ref="AG170:AM170"/>
    <mergeCell ref="AN170:AP170"/>
    <mergeCell ref="AG171:AM171"/>
    <mergeCell ref="AN171:AP171"/>
    <mergeCell ref="AG172:AM172"/>
    <mergeCell ref="AN172:AP172"/>
    <mergeCell ref="AN173:AP173"/>
    <mergeCell ref="AG173:AM173"/>
    <mergeCell ref="AN164:AP164"/>
    <mergeCell ref="AG164:AM164"/>
    <mergeCell ref="AN165:AP165"/>
    <mergeCell ref="AG165:AM165"/>
    <mergeCell ref="AN166:AP166"/>
    <mergeCell ref="AG166:AM166"/>
    <mergeCell ref="AN167:AP167"/>
    <mergeCell ref="AG167:AM167"/>
    <mergeCell ref="AG168:AM168"/>
    <mergeCell ref="AN168:AP168"/>
    <mergeCell ref="AG159:AM159"/>
    <mergeCell ref="AN159:AP159"/>
    <mergeCell ref="AN160:AP160"/>
    <mergeCell ref="AG160:AM160"/>
    <mergeCell ref="AN161:AP161"/>
    <mergeCell ref="AG161:AM161"/>
    <mergeCell ref="AN162:AP162"/>
    <mergeCell ref="AG162:AM162"/>
    <mergeCell ref="AN163:AP163"/>
    <mergeCell ref="AG163:AM163"/>
    <mergeCell ref="AN154:AP154"/>
    <mergeCell ref="AG154:AM154"/>
    <mergeCell ref="AN155:AP155"/>
    <mergeCell ref="AG155:AM155"/>
    <mergeCell ref="AN156:AP156"/>
    <mergeCell ref="AG156:AM156"/>
    <mergeCell ref="AN157:AP157"/>
    <mergeCell ref="AG157:AM157"/>
    <mergeCell ref="AG158:AM158"/>
    <mergeCell ref="AN158:AP158"/>
    <mergeCell ref="AN149:AP149"/>
    <mergeCell ref="AG149:AM149"/>
    <mergeCell ref="AG150:AM150"/>
    <mergeCell ref="AN150:AP150"/>
    <mergeCell ref="AN151:AP151"/>
    <mergeCell ref="AG151:AM151"/>
    <mergeCell ref="AN152:AP152"/>
    <mergeCell ref="AG152:AM152"/>
    <mergeCell ref="AN153:AP153"/>
    <mergeCell ref="AG153:AM153"/>
    <mergeCell ref="AN144:AP144"/>
    <mergeCell ref="AG144:AM144"/>
    <mergeCell ref="AG145:AM145"/>
    <mergeCell ref="AN145:AP145"/>
    <mergeCell ref="AN146:AP146"/>
    <mergeCell ref="AG146:AM146"/>
    <mergeCell ref="AG147:AM147"/>
    <mergeCell ref="AN147:AP147"/>
    <mergeCell ref="AN148:AP148"/>
    <mergeCell ref="AG148:AM148"/>
    <mergeCell ref="AG139:AM139"/>
    <mergeCell ref="AN139:AP139"/>
    <mergeCell ref="AG140:AM140"/>
    <mergeCell ref="AN140:AP140"/>
    <mergeCell ref="AG141:AM141"/>
    <mergeCell ref="AN141:AP141"/>
    <mergeCell ref="AN142:AP142"/>
    <mergeCell ref="AG142:AM142"/>
    <mergeCell ref="AN143:AP143"/>
    <mergeCell ref="AG143:AM143"/>
    <mergeCell ref="AN134:AP134"/>
    <mergeCell ref="AG134:AM134"/>
    <mergeCell ref="AN135:AP135"/>
    <mergeCell ref="AG135:AM135"/>
    <mergeCell ref="AN136:AP136"/>
    <mergeCell ref="AG136:AM136"/>
    <mergeCell ref="AN137:AP137"/>
    <mergeCell ref="AG137:AM137"/>
    <mergeCell ref="AN138:AP138"/>
    <mergeCell ref="AG138:AM138"/>
    <mergeCell ref="AG129:AM129"/>
    <mergeCell ref="AN129:AP129"/>
    <mergeCell ref="AG130:AM130"/>
    <mergeCell ref="AN130:AP130"/>
    <mergeCell ref="AG131:AM131"/>
    <mergeCell ref="AN131:AP131"/>
    <mergeCell ref="AN132:AP132"/>
    <mergeCell ref="AG132:AM132"/>
    <mergeCell ref="AN133:AP133"/>
    <mergeCell ref="AG133:AM133"/>
    <mergeCell ref="AN124:AP124"/>
    <mergeCell ref="AG124:AM124"/>
    <mergeCell ref="AN125:AP125"/>
    <mergeCell ref="AG125:AM125"/>
    <mergeCell ref="AN126:AP126"/>
    <mergeCell ref="AG126:AM126"/>
    <mergeCell ref="AG127:AM127"/>
    <mergeCell ref="AN127:AP127"/>
    <mergeCell ref="AN128:AP128"/>
    <mergeCell ref="AG128:AM128"/>
    <mergeCell ref="AG119:AM119"/>
    <mergeCell ref="AN119:AP119"/>
    <mergeCell ref="AN120:AP120"/>
    <mergeCell ref="AG120:AM120"/>
    <mergeCell ref="AN121:AP121"/>
    <mergeCell ref="AG121:AM121"/>
    <mergeCell ref="AN122:AP122"/>
    <mergeCell ref="AG122:AM122"/>
    <mergeCell ref="AN123:AP123"/>
    <mergeCell ref="AG123:AM123"/>
    <mergeCell ref="AN114:AP114"/>
    <mergeCell ref="AG114:AM114"/>
    <mergeCell ref="AN115:AP115"/>
    <mergeCell ref="AG115:AM115"/>
    <mergeCell ref="AN116:AP116"/>
    <mergeCell ref="AG116:AM116"/>
    <mergeCell ref="AN117:AP117"/>
    <mergeCell ref="AG117:AM117"/>
    <mergeCell ref="AG118:AM118"/>
    <mergeCell ref="AN118:AP118"/>
    <mergeCell ref="AG109:AM109"/>
    <mergeCell ref="AN109:AP109"/>
    <mergeCell ref="AG110:AM110"/>
    <mergeCell ref="AN110:AP110"/>
    <mergeCell ref="AN111:AP111"/>
    <mergeCell ref="AG111:AM111"/>
    <mergeCell ref="AN112:AP112"/>
    <mergeCell ref="AG112:AM112"/>
    <mergeCell ref="AN113:AP113"/>
    <mergeCell ref="AG113:AM113"/>
    <mergeCell ref="AN105:AP105"/>
    <mergeCell ref="AG105:AM105"/>
    <mergeCell ref="AG106:AM106"/>
    <mergeCell ref="AN106:AP106"/>
    <mergeCell ref="AN107:AP107"/>
    <mergeCell ref="AG107:AM107"/>
    <mergeCell ref="AG108:AM108"/>
    <mergeCell ref="AN108:AP108"/>
    <mergeCell ref="AK35:AO35"/>
    <mergeCell ref="AR2:BE2"/>
    <mergeCell ref="AN101:AP101"/>
    <mergeCell ref="AG101:AM101"/>
    <mergeCell ref="AG102:AM102"/>
    <mergeCell ref="AN102:AP102"/>
    <mergeCell ref="AN103:AP103"/>
    <mergeCell ref="AG103:AM103"/>
    <mergeCell ref="BE5:BE34"/>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X35:AB35"/>
  </mergeCells>
  <hyperlinks>
    <hyperlink ref="A95" location="'VON - Vedlejší a ostatní ...'!C2" display="/" xr:uid="{00000000-0004-0000-0000-000000000000}"/>
    <hyperlink ref="A96" location="'SO 101 - Dokončení demolic'!C2" display="/" xr:uid="{00000000-0004-0000-0000-000001000000}"/>
    <hyperlink ref="A97" location="'SO 103 - HTÚ'!C2" display="/" xr:uid="{00000000-0004-0000-0000-000002000000}"/>
    <hyperlink ref="A99" location="'D.1.1-2 - Architektonicko...'!C2" display="/" xr:uid="{00000000-0004-0000-0000-000003000000}"/>
    <hyperlink ref="A101" location="'1.04 - Zdravotně technick...'!C2" display="/" xr:uid="{00000000-0004-0000-0000-000004000000}"/>
    <hyperlink ref="A102" location="'1.05 - Plynová zařízení'!C2" display="/" xr:uid="{00000000-0004-0000-0000-000005000000}"/>
    <hyperlink ref="A103" location="'1.06 - Ústřední vytápění'!C2" display="/" xr:uid="{00000000-0004-0000-0000-000006000000}"/>
    <hyperlink ref="A105" location="'0 - Ostatní náklady'!C2" display="/" xr:uid="{00000000-0004-0000-0000-000007000000}"/>
    <hyperlink ref="A106" location="'1 - Zařízení č.1.2'!C2" display="/" xr:uid="{00000000-0004-0000-0000-000008000000}"/>
    <hyperlink ref="A107" location="'4 - Zařízení č.1.1'!C2" display="/" xr:uid="{00000000-0004-0000-0000-000009000000}"/>
    <hyperlink ref="A108" location="'5 - Zařízení č.1.3'!C2" display="/" xr:uid="{00000000-0004-0000-0000-00000A000000}"/>
    <hyperlink ref="A109" location="'6 - Zařízení č.2'!C2" display="/" xr:uid="{00000000-0004-0000-0000-00000B000000}"/>
    <hyperlink ref="A110" location="'8 - Zařízení č.4'!C2" display="/" xr:uid="{00000000-0004-0000-0000-00000C000000}"/>
    <hyperlink ref="A111" location="'7 - Zařízení č.3'!C2" display="/" xr:uid="{00000000-0004-0000-0000-00000D000000}"/>
    <hyperlink ref="A112" location="'9 - Zařízení č.5'!C2" display="/" xr:uid="{00000000-0004-0000-0000-00000E000000}"/>
    <hyperlink ref="A113" location="'10 - Zařízení č.6'!C2" display="/" xr:uid="{00000000-0004-0000-0000-00000F000000}"/>
    <hyperlink ref="A114" location="'11 - Zařízení č.7'!C2" display="/" xr:uid="{00000000-0004-0000-0000-000010000000}"/>
    <hyperlink ref="A115" location="'12 - Zařízení č.8'!C2" display="/" xr:uid="{00000000-0004-0000-0000-000011000000}"/>
    <hyperlink ref="A116" location="'13 - Zařízení č.10'!C2" display="/" xr:uid="{00000000-0004-0000-0000-000012000000}"/>
    <hyperlink ref="A117" location="'14 - Zařízení č.11'!C2" display="/" xr:uid="{00000000-0004-0000-0000-000013000000}"/>
    <hyperlink ref="A118" location="'15 - Zařízení č.12'!C2" display="/" xr:uid="{00000000-0004-0000-0000-000014000000}"/>
    <hyperlink ref="A119" location="'16 - Zařízení č.13'!C2" display="/" xr:uid="{00000000-0004-0000-0000-000015000000}"/>
    <hyperlink ref="A120" location="'17 - Zařízení č.14'!C2" display="/" xr:uid="{00000000-0004-0000-0000-000016000000}"/>
    <hyperlink ref="A121" location="'18 - Zařízení č.15'!C2" display="/" xr:uid="{00000000-0004-0000-0000-000017000000}"/>
    <hyperlink ref="A122" location="'19 - Zařízení č.16a'!C2" display="/" xr:uid="{00000000-0004-0000-0000-000018000000}"/>
    <hyperlink ref="A123" location="'20 - Zařízení č.16b'!C2" display="/" xr:uid="{00000000-0004-0000-0000-000019000000}"/>
    <hyperlink ref="A124" location="'21 - Zařízení č.17'!C2" display="/" xr:uid="{00000000-0004-0000-0000-00001A000000}"/>
    <hyperlink ref="A125" location="'22 - Zařízení č.18'!C2" display="/" xr:uid="{00000000-0004-0000-0000-00001B000000}"/>
    <hyperlink ref="A126" location="'33 - Zařízení č.19, 20'!C2" display="/" xr:uid="{00000000-0004-0000-0000-00001C000000}"/>
    <hyperlink ref="A127" location="'23 - Zařízení č.30'!C2" display="/" xr:uid="{00000000-0004-0000-0000-00001D000000}"/>
    <hyperlink ref="A128" location="'24 - Zařízení č.31'!C2" display="/" xr:uid="{00000000-0004-0000-0000-00001E000000}"/>
    <hyperlink ref="A129" location="'25 - Zařízení č.32'!C2" display="/" xr:uid="{00000000-0004-0000-0000-00001F000000}"/>
    <hyperlink ref="A130" location="'26 - Zařízení č.33'!C2" display="/" xr:uid="{00000000-0004-0000-0000-000020000000}"/>
    <hyperlink ref="A131" location="'27 - Zařízení č.34'!C2" display="/" xr:uid="{00000000-0004-0000-0000-000021000000}"/>
    <hyperlink ref="A132" location="'28 - Zařízení č.35'!C2" display="/" xr:uid="{00000000-0004-0000-0000-000022000000}"/>
    <hyperlink ref="A133" location="'29 - Zařízení č.36'!C2" display="/" xr:uid="{00000000-0004-0000-0000-000023000000}"/>
    <hyperlink ref="A134" location="'30 - Zařízení č.37'!C2" display="/" xr:uid="{00000000-0004-0000-0000-000024000000}"/>
    <hyperlink ref="A135" location="'31 - Zařízení č.38'!C2" display="/" xr:uid="{00000000-0004-0000-0000-000025000000}"/>
    <hyperlink ref="A136" location="'32 - Zařízení č.39'!C2" display="/" xr:uid="{00000000-0004-0000-0000-000026000000}"/>
    <hyperlink ref="A137" location="'34 - Zařízení č.21'!C2" display="/" xr:uid="{00000000-0004-0000-0000-000027000000}"/>
    <hyperlink ref="A138" location="'35 - Zařízení č.22'!C2" display="/" xr:uid="{00000000-0004-0000-0000-000028000000}"/>
    <hyperlink ref="A139" location="'1.09 - Měření  a regulace'!C2" display="/" xr:uid="{00000000-0004-0000-0000-000029000000}"/>
    <hyperlink ref="A140" location="'1.10 - Silnoproudé rozvod...'!C2" display="/" xr:uid="{00000000-0004-0000-0000-00002A000000}"/>
    <hyperlink ref="A141" location="'1.14 - Slaboproudé rozvody'!C2" display="/" xr:uid="{00000000-0004-0000-0000-00002B000000}"/>
    <hyperlink ref="A142" location="'1.18 - Elektronická požár...'!C2" display="/" xr:uid="{00000000-0004-0000-0000-00002C000000}"/>
    <hyperlink ref="A143" location="'1.22 - Evakuační rozhlas'!C2" display="/" xr:uid="{00000000-0004-0000-0000-00002D000000}"/>
    <hyperlink ref="A145" location="'2.00 - Výtahy'!C2" display="/" xr:uid="{00000000-0004-0000-0000-00002E000000}"/>
    <hyperlink ref="A146" location="'2.12 - Rozvody medicináln...'!C2" display="/" xr:uid="{00000000-0004-0000-0000-00002F000000}"/>
    <hyperlink ref="A147" location="'2.20 - Náhradní zdroj ele...'!C2" display="/" xr:uid="{00000000-0004-0000-0000-000030000000}"/>
    <hyperlink ref="A148" location="'2.21 - Technologie trafos...'!C2" display="/" xr:uid="{00000000-0004-0000-0000-000031000000}"/>
    <hyperlink ref="A149" location="'2.30 - Zdravotnická techn...'!C2" display="/" xr:uid="{00000000-0004-0000-0000-000032000000}"/>
    <hyperlink ref="A151" location="'D.1.1a - Základové konstr...'!C2" display="/" xr:uid="{00000000-0004-0000-0000-000033000000}"/>
    <hyperlink ref="A152" location="'D.1.1 - Architektonicko-s...'!C2" display="/" xr:uid="{00000000-0004-0000-0000-000034000000}"/>
    <hyperlink ref="A154" location="'D.1.1 - Architektonicko-s..._01'!C2" display="/" xr:uid="{00000000-0004-0000-0000-000035000000}"/>
    <hyperlink ref="A156" location="'SO301 - Kanalizace areálo...'!C2" display="/" xr:uid="{00000000-0004-0000-0000-000036000000}"/>
    <hyperlink ref="A157" location="'SO302 - Přípojka splaškov...'!C2" display="/" xr:uid="{00000000-0004-0000-0000-000037000000}"/>
    <hyperlink ref="A158" location="'SO303 - Kanalizace tuková...'!C2" display="/" xr:uid="{00000000-0004-0000-0000-000038000000}"/>
    <hyperlink ref="A159" location="'SO304 - Kanalizace zaolej...'!C2" display="/" xr:uid="{00000000-0004-0000-0000-000039000000}"/>
    <hyperlink ref="A160" location="'SO305 - Kanalizace dešťov...'!C2" display="/" xr:uid="{00000000-0004-0000-0000-00003A000000}"/>
    <hyperlink ref="A161" location="'SO306 - Přípojka dešťové ...'!C2" display="/" xr:uid="{00000000-0004-0000-0000-00003B000000}"/>
    <hyperlink ref="A162" location="'SO307 - Likvidace dešťový...'!C2" display="/" xr:uid="{00000000-0004-0000-0000-00003C000000}"/>
    <hyperlink ref="A163" location="'SO320 - Přípojka pitné vody'!C2" display="/" xr:uid="{00000000-0004-0000-0000-00003D000000}"/>
    <hyperlink ref="A164" location="'SO321 - Užitková voda - a...'!C2" display="/" xr:uid="{00000000-0004-0000-0000-00003E000000}"/>
    <hyperlink ref="A165" location="'SO403 - Areálové rozvody NN'!C2" display="/" xr:uid="{00000000-0004-0000-0000-00003F000000}"/>
    <hyperlink ref="A166" location="'SO404 - Venkovní areálové...'!C2" display="/" xr:uid="{00000000-0004-0000-0000-000040000000}"/>
    <hyperlink ref="A167" location="'SO406 - Úpravy VO'!C2" display="/" xr:uid="{00000000-0004-0000-0000-000041000000}"/>
    <hyperlink ref="A168" location="'SO501 - Plynová přípojka STL'!C2" display="/" xr:uid="{00000000-0004-0000-0000-000042000000}"/>
    <hyperlink ref="A169" location="'SO502 - Plynová přípojka NTL'!C2" display="/" xr:uid="{00000000-0004-0000-0000-000043000000}"/>
    <hyperlink ref="A170" location="'SO503 - Zdroj a areálový ...'!C2" display="/" xr:uid="{00000000-0004-0000-0000-000044000000}"/>
    <hyperlink ref="A172" location="'SO 601.1 - Komunikace a c...'!C2" display="/" xr:uid="{00000000-0004-0000-0000-000045000000}"/>
    <hyperlink ref="A173" location="'SO 601.2 - Komunikace a c...'!C2" display="/" xr:uid="{00000000-0004-0000-0000-000046000000}"/>
    <hyperlink ref="A175" location="'SO 602.1 - Chodníky v ul....'!C2" display="/" xr:uid="{00000000-0004-0000-0000-000047000000}"/>
    <hyperlink ref="A176" location="'SO 602.2 - Bezpečnostní o...'!C2" display="/" xr:uid="{00000000-0004-0000-0000-000048000000}"/>
    <hyperlink ref="A177" location="'SO 603 - Dopravní značení'!C2" display="/" xr:uid="{00000000-0004-0000-0000-000049000000}"/>
    <hyperlink ref="A178" location="'SO 604 - Sadové úpravy, n...'!C2" display="/" xr:uid="{00000000-0004-0000-0000-00004A000000}"/>
    <hyperlink ref="A180" location="'2 - Mobiliář externí'!C2" display="/" xr:uid="{00000000-0004-0000-0000-00004B000000}"/>
    <hyperlink ref="A181" location="'3 - První vybavení'!C2" display="/" xr:uid="{00000000-0004-0000-0000-00004C000000}"/>
    <hyperlink ref="A182" location="'4a - Informační systém_vn...'!C2" display="/" xr:uid="{00000000-0004-0000-0000-00004D000000}"/>
    <hyperlink ref="A183" location="'4b - Informační systém_vn...'!C2" display="/" xr:uid="{00000000-0004-0000-0000-00004E000000}"/>
    <hyperlink ref="A186" location="'D.1.1 - Architektonicko-s..._02'!C2" display="/" xr:uid="{00000000-0004-0000-0000-00004F000000}"/>
    <hyperlink ref="A187" location="'SO406 - doplněk - Úpravy ...'!C2" display="/" xr:uid="{00000000-0004-0000-0000-000050000000}"/>
    <hyperlink ref="A189" location="'SO 602.4 - Chodníky v ul....'!C2" display="/" xr:uid="{00000000-0004-0000-0000-000051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15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92</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2" customFormat="1" ht="12" customHeight="1">
      <c r="A8" s="36"/>
      <c r="B8" s="41"/>
      <c r="C8" s="36"/>
      <c r="D8" s="123" t="s">
        <v>368</v>
      </c>
      <c r="E8" s="36"/>
      <c r="F8" s="36"/>
      <c r="G8" s="36"/>
      <c r="H8" s="36"/>
      <c r="I8" s="124"/>
      <c r="J8" s="36"/>
      <c r="K8" s="36"/>
      <c r="L8" s="53"/>
      <c r="S8" s="36"/>
      <c r="T8" s="36"/>
      <c r="U8" s="36"/>
      <c r="V8" s="36"/>
      <c r="W8" s="36"/>
      <c r="X8" s="36"/>
      <c r="Y8" s="36"/>
      <c r="Z8" s="36"/>
      <c r="AA8" s="36"/>
      <c r="AB8" s="36"/>
      <c r="AC8" s="36"/>
      <c r="AD8" s="36"/>
      <c r="AE8" s="36"/>
    </row>
    <row r="9" spans="1:46" s="2" customFormat="1" ht="16.5" customHeight="1">
      <c r="A9" s="36"/>
      <c r="B9" s="41"/>
      <c r="C9" s="36"/>
      <c r="D9" s="36"/>
      <c r="E9" s="348" t="s">
        <v>369</v>
      </c>
      <c r="F9" s="349"/>
      <c r="G9" s="349"/>
      <c r="H9" s="349"/>
      <c r="I9" s="124"/>
      <c r="J9" s="36"/>
      <c r="K9" s="36"/>
      <c r="L9" s="53"/>
      <c r="S9" s="36"/>
      <c r="T9" s="36"/>
      <c r="U9" s="36"/>
      <c r="V9" s="36"/>
      <c r="W9" s="36"/>
      <c r="X9" s="36"/>
      <c r="Y9" s="36"/>
      <c r="Z9" s="36"/>
      <c r="AA9" s="36"/>
      <c r="AB9" s="36"/>
      <c r="AC9" s="36"/>
      <c r="AD9" s="36"/>
      <c r="AE9" s="36"/>
    </row>
    <row r="10" spans="1:46" s="2" customFormat="1">
      <c r="A10" s="36"/>
      <c r="B10" s="41"/>
      <c r="C10" s="36"/>
      <c r="D10" s="36"/>
      <c r="E10" s="36"/>
      <c r="F10" s="36"/>
      <c r="G10" s="36"/>
      <c r="H10" s="36"/>
      <c r="I10" s="124"/>
      <c r="J10" s="36"/>
      <c r="K10" s="36"/>
      <c r="L10" s="53"/>
      <c r="S10" s="36"/>
      <c r="T10" s="36"/>
      <c r="U10" s="36"/>
      <c r="V10" s="36"/>
      <c r="W10" s="36"/>
      <c r="X10" s="36"/>
      <c r="Y10" s="36"/>
      <c r="Z10" s="36"/>
      <c r="AA10" s="36"/>
      <c r="AB10" s="36"/>
      <c r="AC10" s="36"/>
      <c r="AD10" s="36"/>
      <c r="AE10" s="36"/>
    </row>
    <row r="11" spans="1:46" s="2" customFormat="1" ht="12" customHeight="1">
      <c r="A11" s="36"/>
      <c r="B11" s="41"/>
      <c r="C11" s="36"/>
      <c r="D11" s="123" t="s">
        <v>18</v>
      </c>
      <c r="E11" s="36"/>
      <c r="F11" s="112" t="s">
        <v>1</v>
      </c>
      <c r="G11" s="36"/>
      <c r="H11" s="36"/>
      <c r="I11" s="125" t="s">
        <v>20</v>
      </c>
      <c r="J11" s="112" t="s">
        <v>1</v>
      </c>
      <c r="K11" s="36"/>
      <c r="L11" s="53"/>
      <c r="S11" s="36"/>
      <c r="T11" s="36"/>
      <c r="U11" s="36"/>
      <c r="V11" s="36"/>
      <c r="W11" s="36"/>
      <c r="X11" s="36"/>
      <c r="Y11" s="36"/>
      <c r="Z11" s="36"/>
      <c r="AA11" s="36"/>
      <c r="AB11" s="36"/>
      <c r="AC11" s="36"/>
      <c r="AD11" s="36"/>
      <c r="AE11" s="36"/>
    </row>
    <row r="12" spans="1:46" s="2" customFormat="1" ht="12" customHeight="1">
      <c r="A12" s="36"/>
      <c r="B12" s="41"/>
      <c r="C12" s="36"/>
      <c r="D12" s="123" t="s">
        <v>22</v>
      </c>
      <c r="E12" s="36"/>
      <c r="F12" s="112" t="s">
        <v>23</v>
      </c>
      <c r="G12" s="36"/>
      <c r="H12" s="36"/>
      <c r="I12" s="125" t="s">
        <v>24</v>
      </c>
      <c r="J12" s="126" t="str">
        <f>'Rekapitulace stavby'!AN8</f>
        <v>18. 5. 2020</v>
      </c>
      <c r="K12" s="36"/>
      <c r="L12" s="53"/>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24"/>
      <c r="J13" s="36"/>
      <c r="K13" s="36"/>
      <c r="L13" s="53"/>
      <c r="S13" s="36"/>
      <c r="T13" s="36"/>
      <c r="U13" s="36"/>
      <c r="V13" s="36"/>
      <c r="W13" s="36"/>
      <c r="X13" s="36"/>
      <c r="Y13" s="36"/>
      <c r="Z13" s="36"/>
      <c r="AA13" s="36"/>
      <c r="AB13" s="36"/>
      <c r="AC13" s="36"/>
      <c r="AD13" s="36"/>
      <c r="AE13" s="36"/>
    </row>
    <row r="14" spans="1:46" s="2" customFormat="1" ht="12" customHeight="1">
      <c r="A14" s="36"/>
      <c r="B14" s="41"/>
      <c r="C14" s="36"/>
      <c r="D14" s="123" t="s">
        <v>30</v>
      </c>
      <c r="E14" s="36"/>
      <c r="F14" s="36"/>
      <c r="G14" s="36"/>
      <c r="H14" s="36"/>
      <c r="I14" s="125" t="s">
        <v>31</v>
      </c>
      <c r="J14" s="112" t="s">
        <v>1</v>
      </c>
      <c r="K14" s="36"/>
      <c r="L14" s="53"/>
      <c r="S14" s="36"/>
      <c r="T14" s="36"/>
      <c r="U14" s="36"/>
      <c r="V14" s="36"/>
      <c r="W14" s="36"/>
      <c r="X14" s="36"/>
      <c r="Y14" s="36"/>
      <c r="Z14" s="36"/>
      <c r="AA14" s="36"/>
      <c r="AB14" s="36"/>
      <c r="AC14" s="36"/>
      <c r="AD14" s="36"/>
      <c r="AE14" s="36"/>
    </row>
    <row r="15" spans="1:46" s="2" customFormat="1" ht="18" customHeight="1">
      <c r="A15" s="36"/>
      <c r="B15" s="41"/>
      <c r="C15" s="36"/>
      <c r="D15" s="36"/>
      <c r="E15" s="112" t="s">
        <v>32</v>
      </c>
      <c r="F15" s="36"/>
      <c r="G15" s="36"/>
      <c r="H15" s="36"/>
      <c r="I15" s="125" t="s">
        <v>33</v>
      </c>
      <c r="J15" s="112" t="s">
        <v>1</v>
      </c>
      <c r="K15" s="36"/>
      <c r="L15" s="53"/>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24"/>
      <c r="J16" s="36"/>
      <c r="K16" s="36"/>
      <c r="L16" s="53"/>
      <c r="S16" s="36"/>
      <c r="T16" s="36"/>
      <c r="U16" s="36"/>
      <c r="V16" s="36"/>
      <c r="W16" s="36"/>
      <c r="X16" s="36"/>
      <c r="Y16" s="36"/>
      <c r="Z16" s="36"/>
      <c r="AA16" s="36"/>
      <c r="AB16" s="36"/>
      <c r="AC16" s="36"/>
      <c r="AD16" s="36"/>
      <c r="AE16" s="36"/>
    </row>
    <row r="17" spans="1:31" s="2" customFormat="1" ht="12" customHeight="1">
      <c r="A17" s="36"/>
      <c r="B17" s="41"/>
      <c r="C17" s="36"/>
      <c r="D17" s="123" t="s">
        <v>34</v>
      </c>
      <c r="E17" s="36"/>
      <c r="F17" s="36"/>
      <c r="G17" s="36"/>
      <c r="H17" s="36"/>
      <c r="I17" s="125" t="s">
        <v>31</v>
      </c>
      <c r="J17" s="31" t="str">
        <f>'Rekapitulace stavby'!AN13</f>
        <v>Vyplň údaj</v>
      </c>
      <c r="K17" s="36"/>
      <c r="L17" s="53"/>
      <c r="S17" s="36"/>
      <c r="T17" s="36"/>
      <c r="U17" s="36"/>
      <c r="V17" s="36"/>
      <c r="W17" s="36"/>
      <c r="X17" s="36"/>
      <c r="Y17" s="36"/>
      <c r="Z17" s="36"/>
      <c r="AA17" s="36"/>
      <c r="AB17" s="36"/>
      <c r="AC17" s="36"/>
      <c r="AD17" s="36"/>
      <c r="AE17" s="36"/>
    </row>
    <row r="18" spans="1:31" s="2" customFormat="1" ht="18" customHeight="1">
      <c r="A18" s="36"/>
      <c r="B18" s="41"/>
      <c r="C18" s="36"/>
      <c r="D18" s="36"/>
      <c r="E18" s="350" t="str">
        <f>'Rekapitulace stavby'!E14</f>
        <v>Vyplň údaj</v>
      </c>
      <c r="F18" s="351"/>
      <c r="G18" s="351"/>
      <c r="H18" s="351"/>
      <c r="I18" s="125" t="s">
        <v>33</v>
      </c>
      <c r="J18" s="31" t="str">
        <f>'Rekapitulace stavby'!AN14</f>
        <v>Vyplň údaj</v>
      </c>
      <c r="K18" s="36"/>
      <c r="L18" s="53"/>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24"/>
      <c r="J19" s="36"/>
      <c r="K19" s="36"/>
      <c r="L19" s="53"/>
      <c r="S19" s="36"/>
      <c r="T19" s="36"/>
      <c r="U19" s="36"/>
      <c r="V19" s="36"/>
      <c r="W19" s="36"/>
      <c r="X19" s="36"/>
      <c r="Y19" s="36"/>
      <c r="Z19" s="36"/>
      <c r="AA19" s="36"/>
      <c r="AB19" s="36"/>
      <c r="AC19" s="36"/>
      <c r="AD19" s="36"/>
      <c r="AE19" s="36"/>
    </row>
    <row r="20" spans="1:31" s="2" customFormat="1" ht="12" customHeight="1">
      <c r="A20" s="36"/>
      <c r="B20" s="41"/>
      <c r="C20" s="36"/>
      <c r="D20" s="123" t="s">
        <v>36</v>
      </c>
      <c r="E20" s="36"/>
      <c r="F20" s="36"/>
      <c r="G20" s="36"/>
      <c r="H20" s="36"/>
      <c r="I20" s="125" t="s">
        <v>31</v>
      </c>
      <c r="J20" s="112" t="s">
        <v>1</v>
      </c>
      <c r="K20" s="36"/>
      <c r="L20" s="53"/>
      <c r="S20" s="36"/>
      <c r="T20" s="36"/>
      <c r="U20" s="36"/>
      <c r="V20" s="36"/>
      <c r="W20" s="36"/>
      <c r="X20" s="36"/>
      <c r="Y20" s="36"/>
      <c r="Z20" s="36"/>
      <c r="AA20" s="36"/>
      <c r="AB20" s="36"/>
      <c r="AC20" s="36"/>
      <c r="AD20" s="36"/>
      <c r="AE20" s="36"/>
    </row>
    <row r="21" spans="1:31" s="2" customFormat="1" ht="18" customHeight="1">
      <c r="A21" s="36"/>
      <c r="B21" s="41"/>
      <c r="C21" s="36"/>
      <c r="D21" s="36"/>
      <c r="E21" s="112" t="s">
        <v>37</v>
      </c>
      <c r="F21" s="36"/>
      <c r="G21" s="36"/>
      <c r="H21" s="36"/>
      <c r="I21" s="125" t="s">
        <v>33</v>
      </c>
      <c r="J21" s="112" t="s">
        <v>1</v>
      </c>
      <c r="K21" s="36"/>
      <c r="L21" s="53"/>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24"/>
      <c r="J22" s="36"/>
      <c r="K22" s="36"/>
      <c r="L22" s="53"/>
      <c r="S22" s="36"/>
      <c r="T22" s="36"/>
      <c r="U22" s="36"/>
      <c r="V22" s="36"/>
      <c r="W22" s="36"/>
      <c r="X22" s="36"/>
      <c r="Y22" s="36"/>
      <c r="Z22" s="36"/>
      <c r="AA22" s="36"/>
      <c r="AB22" s="36"/>
      <c r="AC22" s="36"/>
      <c r="AD22" s="36"/>
      <c r="AE22" s="36"/>
    </row>
    <row r="23" spans="1:31" s="2" customFormat="1" ht="12" customHeight="1">
      <c r="A23" s="36"/>
      <c r="B23" s="41"/>
      <c r="C23" s="36"/>
      <c r="D23" s="123" t="s">
        <v>39</v>
      </c>
      <c r="E23" s="36"/>
      <c r="F23" s="36"/>
      <c r="G23" s="36"/>
      <c r="H23" s="36"/>
      <c r="I23" s="125" t="s">
        <v>31</v>
      </c>
      <c r="J23" s="112" t="str">
        <f>IF('Rekapitulace stavby'!AN19="","",'Rekapitulace stavby'!AN19)</f>
        <v/>
      </c>
      <c r="K23" s="36"/>
      <c r="L23" s="53"/>
      <c r="S23" s="36"/>
      <c r="T23" s="36"/>
      <c r="U23" s="36"/>
      <c r="V23" s="36"/>
      <c r="W23" s="36"/>
      <c r="X23" s="36"/>
      <c r="Y23" s="36"/>
      <c r="Z23" s="36"/>
      <c r="AA23" s="36"/>
      <c r="AB23" s="36"/>
      <c r="AC23" s="36"/>
      <c r="AD23" s="36"/>
      <c r="AE23" s="36"/>
    </row>
    <row r="24" spans="1:31" s="2" customFormat="1" ht="18" customHeight="1">
      <c r="A24" s="36"/>
      <c r="B24" s="41"/>
      <c r="C24" s="36"/>
      <c r="D24" s="36"/>
      <c r="E24" s="112" t="str">
        <f>IF('Rekapitulace stavby'!E20="","",'Rekapitulace stavby'!E20)</f>
        <v xml:space="preserve"> </v>
      </c>
      <c r="F24" s="36"/>
      <c r="G24" s="36"/>
      <c r="H24" s="36"/>
      <c r="I24" s="125" t="s">
        <v>33</v>
      </c>
      <c r="J24" s="112" t="str">
        <f>IF('Rekapitulace stavby'!AN20="","",'Rekapitulace stavby'!AN20)</f>
        <v/>
      </c>
      <c r="K24" s="36"/>
      <c r="L24" s="53"/>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24"/>
      <c r="J25" s="36"/>
      <c r="K25" s="36"/>
      <c r="L25" s="53"/>
      <c r="S25" s="36"/>
      <c r="T25" s="36"/>
      <c r="U25" s="36"/>
      <c r="V25" s="36"/>
      <c r="W25" s="36"/>
      <c r="X25" s="36"/>
      <c r="Y25" s="36"/>
      <c r="Z25" s="36"/>
      <c r="AA25" s="36"/>
      <c r="AB25" s="36"/>
      <c r="AC25" s="36"/>
      <c r="AD25" s="36"/>
      <c r="AE25" s="36"/>
    </row>
    <row r="26" spans="1:31" s="2" customFormat="1" ht="12" customHeight="1">
      <c r="A26" s="36"/>
      <c r="B26" s="41"/>
      <c r="C26" s="36"/>
      <c r="D26" s="123" t="s">
        <v>41</v>
      </c>
      <c r="E26" s="36"/>
      <c r="F26" s="36"/>
      <c r="G26" s="36"/>
      <c r="H26" s="36"/>
      <c r="I26" s="124"/>
      <c r="J26" s="36"/>
      <c r="K26" s="36"/>
      <c r="L26" s="53"/>
      <c r="S26" s="36"/>
      <c r="T26" s="36"/>
      <c r="U26" s="36"/>
      <c r="V26" s="36"/>
      <c r="W26" s="36"/>
      <c r="X26" s="36"/>
      <c r="Y26" s="36"/>
      <c r="Z26" s="36"/>
      <c r="AA26" s="36"/>
      <c r="AB26" s="36"/>
      <c r="AC26" s="36"/>
      <c r="AD26" s="36"/>
      <c r="AE26" s="36"/>
    </row>
    <row r="27" spans="1:31" s="8" customFormat="1" ht="119.25" customHeight="1">
      <c r="A27" s="127"/>
      <c r="B27" s="128"/>
      <c r="C27" s="127"/>
      <c r="D27" s="127"/>
      <c r="E27" s="352" t="s">
        <v>42</v>
      </c>
      <c r="F27" s="352"/>
      <c r="G27" s="352"/>
      <c r="H27" s="352"/>
      <c r="I27" s="129"/>
      <c r="J27" s="127"/>
      <c r="K27" s="127"/>
      <c r="L27" s="130"/>
      <c r="S27" s="127"/>
      <c r="T27" s="127"/>
      <c r="U27" s="127"/>
      <c r="V27" s="127"/>
      <c r="W27" s="127"/>
      <c r="X27" s="127"/>
      <c r="Y27" s="127"/>
      <c r="Z27" s="127"/>
      <c r="AA27" s="127"/>
      <c r="AB27" s="127"/>
      <c r="AC27" s="127"/>
      <c r="AD27" s="127"/>
      <c r="AE27" s="127"/>
    </row>
    <row r="28" spans="1:31" s="2" customFormat="1" ht="6.95" customHeight="1">
      <c r="A28" s="36"/>
      <c r="B28" s="41"/>
      <c r="C28" s="36"/>
      <c r="D28" s="36"/>
      <c r="E28" s="36"/>
      <c r="F28" s="36"/>
      <c r="G28" s="36"/>
      <c r="H28" s="36"/>
      <c r="I28" s="124"/>
      <c r="J28" s="36"/>
      <c r="K28" s="36"/>
      <c r="L28" s="53"/>
      <c r="S28" s="36"/>
      <c r="T28" s="36"/>
      <c r="U28" s="36"/>
      <c r="V28" s="36"/>
      <c r="W28" s="36"/>
      <c r="X28" s="36"/>
      <c r="Y28" s="36"/>
      <c r="Z28" s="36"/>
      <c r="AA28" s="36"/>
      <c r="AB28" s="36"/>
      <c r="AC28" s="36"/>
      <c r="AD28" s="36"/>
      <c r="AE28" s="36"/>
    </row>
    <row r="29" spans="1:31" s="2" customFormat="1" ht="6.95" customHeight="1">
      <c r="A29" s="36"/>
      <c r="B29" s="41"/>
      <c r="C29" s="36"/>
      <c r="D29" s="131"/>
      <c r="E29" s="131"/>
      <c r="F29" s="131"/>
      <c r="G29" s="131"/>
      <c r="H29" s="131"/>
      <c r="I29" s="132"/>
      <c r="J29" s="131"/>
      <c r="K29" s="131"/>
      <c r="L29" s="53"/>
      <c r="S29" s="36"/>
      <c r="T29" s="36"/>
      <c r="U29" s="36"/>
      <c r="V29" s="36"/>
      <c r="W29" s="36"/>
      <c r="X29" s="36"/>
      <c r="Y29" s="36"/>
      <c r="Z29" s="36"/>
      <c r="AA29" s="36"/>
      <c r="AB29" s="36"/>
      <c r="AC29" s="36"/>
      <c r="AD29" s="36"/>
      <c r="AE29" s="36"/>
    </row>
    <row r="30" spans="1:31" s="2" customFormat="1" ht="25.35" customHeight="1">
      <c r="A30" s="36"/>
      <c r="B30" s="41"/>
      <c r="C30" s="36"/>
      <c r="D30" s="133" t="s">
        <v>43</v>
      </c>
      <c r="E30" s="36"/>
      <c r="F30" s="36"/>
      <c r="G30" s="36"/>
      <c r="H30" s="36"/>
      <c r="I30" s="124"/>
      <c r="J30" s="134">
        <f>ROUND(J124, 2)</f>
        <v>0</v>
      </c>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14.45" customHeight="1">
      <c r="A32" s="36"/>
      <c r="B32" s="41"/>
      <c r="C32" s="36"/>
      <c r="D32" s="36"/>
      <c r="E32" s="36"/>
      <c r="F32" s="135" t="s">
        <v>45</v>
      </c>
      <c r="G32" s="36"/>
      <c r="H32" s="36"/>
      <c r="I32" s="136" t="s">
        <v>44</v>
      </c>
      <c r="J32" s="135" t="s">
        <v>46</v>
      </c>
      <c r="K32" s="36"/>
      <c r="L32" s="53"/>
      <c r="S32" s="36"/>
      <c r="T32" s="36"/>
      <c r="U32" s="36"/>
      <c r="V32" s="36"/>
      <c r="W32" s="36"/>
      <c r="X32" s="36"/>
      <c r="Y32" s="36"/>
      <c r="Z32" s="36"/>
      <c r="AA32" s="36"/>
      <c r="AB32" s="36"/>
      <c r="AC32" s="36"/>
      <c r="AD32" s="36"/>
      <c r="AE32" s="36"/>
    </row>
    <row r="33" spans="1:31" s="2" customFormat="1" ht="14.45" customHeight="1">
      <c r="A33" s="36"/>
      <c r="B33" s="41"/>
      <c r="C33" s="36"/>
      <c r="D33" s="137" t="s">
        <v>47</v>
      </c>
      <c r="E33" s="123" t="s">
        <v>48</v>
      </c>
      <c r="F33" s="138">
        <f>ROUND((SUM(BE124:BE158)),  2)</f>
        <v>0</v>
      </c>
      <c r="G33" s="36"/>
      <c r="H33" s="36"/>
      <c r="I33" s="139">
        <v>0.21</v>
      </c>
      <c r="J33" s="138">
        <f>ROUND(((SUM(BE124:BE158))*I33),  2)</f>
        <v>0</v>
      </c>
      <c r="K33" s="36"/>
      <c r="L33" s="53"/>
      <c r="S33" s="36"/>
      <c r="T33" s="36"/>
      <c r="U33" s="36"/>
      <c r="V33" s="36"/>
      <c r="W33" s="36"/>
      <c r="X33" s="36"/>
      <c r="Y33" s="36"/>
      <c r="Z33" s="36"/>
      <c r="AA33" s="36"/>
      <c r="AB33" s="36"/>
      <c r="AC33" s="36"/>
      <c r="AD33" s="36"/>
      <c r="AE33" s="36"/>
    </row>
    <row r="34" spans="1:31" s="2" customFormat="1" ht="14.45" customHeight="1">
      <c r="A34" s="36"/>
      <c r="B34" s="41"/>
      <c r="C34" s="36"/>
      <c r="D34" s="36"/>
      <c r="E34" s="123" t="s">
        <v>49</v>
      </c>
      <c r="F34" s="138">
        <f>ROUND((SUM(BF124:BF158)),  2)</f>
        <v>0</v>
      </c>
      <c r="G34" s="36"/>
      <c r="H34" s="36"/>
      <c r="I34" s="139">
        <v>0.15</v>
      </c>
      <c r="J34" s="138">
        <f>ROUND(((SUM(BF124:BF158))*I34),  2)</f>
        <v>0</v>
      </c>
      <c r="K34" s="36"/>
      <c r="L34" s="53"/>
      <c r="S34" s="36"/>
      <c r="T34" s="36"/>
      <c r="U34" s="36"/>
      <c r="V34" s="36"/>
      <c r="W34" s="36"/>
      <c r="X34" s="36"/>
      <c r="Y34" s="36"/>
      <c r="Z34" s="36"/>
      <c r="AA34" s="36"/>
      <c r="AB34" s="36"/>
      <c r="AC34" s="36"/>
      <c r="AD34" s="36"/>
      <c r="AE34" s="36"/>
    </row>
    <row r="35" spans="1:31" s="2" customFormat="1" ht="14.45" hidden="1" customHeight="1">
      <c r="A35" s="36"/>
      <c r="B35" s="41"/>
      <c r="C35" s="36"/>
      <c r="D35" s="36"/>
      <c r="E35" s="123" t="s">
        <v>50</v>
      </c>
      <c r="F35" s="138">
        <f>ROUND((SUM(BG124:BG158)),  2)</f>
        <v>0</v>
      </c>
      <c r="G35" s="36"/>
      <c r="H35" s="36"/>
      <c r="I35" s="139">
        <v>0.21</v>
      </c>
      <c r="J35" s="138">
        <f>0</f>
        <v>0</v>
      </c>
      <c r="K35" s="36"/>
      <c r="L35" s="53"/>
      <c r="S35" s="36"/>
      <c r="T35" s="36"/>
      <c r="U35" s="36"/>
      <c r="V35" s="36"/>
      <c r="W35" s="36"/>
      <c r="X35" s="36"/>
      <c r="Y35" s="36"/>
      <c r="Z35" s="36"/>
      <c r="AA35" s="36"/>
      <c r="AB35" s="36"/>
      <c r="AC35" s="36"/>
      <c r="AD35" s="36"/>
      <c r="AE35" s="36"/>
    </row>
    <row r="36" spans="1:31" s="2" customFormat="1" ht="14.45" hidden="1" customHeight="1">
      <c r="A36" s="36"/>
      <c r="B36" s="41"/>
      <c r="C36" s="36"/>
      <c r="D36" s="36"/>
      <c r="E36" s="123" t="s">
        <v>51</v>
      </c>
      <c r="F36" s="138">
        <f>ROUND((SUM(BH124:BH158)),  2)</f>
        <v>0</v>
      </c>
      <c r="G36" s="36"/>
      <c r="H36" s="36"/>
      <c r="I36" s="139">
        <v>0.15</v>
      </c>
      <c r="J36" s="138">
        <f>0</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52</v>
      </c>
      <c r="F37" s="138">
        <f>ROUND((SUM(BI124:BI158)),  2)</f>
        <v>0</v>
      </c>
      <c r="G37" s="36"/>
      <c r="H37" s="36"/>
      <c r="I37" s="139">
        <v>0</v>
      </c>
      <c r="J37" s="138">
        <f>0</f>
        <v>0</v>
      </c>
      <c r="K37" s="36"/>
      <c r="L37" s="53"/>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24"/>
      <c r="J38" s="36"/>
      <c r="K38" s="36"/>
      <c r="L38" s="53"/>
      <c r="S38" s="36"/>
      <c r="T38" s="36"/>
      <c r="U38" s="36"/>
      <c r="V38" s="36"/>
      <c r="W38" s="36"/>
      <c r="X38" s="36"/>
      <c r="Y38" s="36"/>
      <c r="Z38" s="36"/>
      <c r="AA38" s="36"/>
      <c r="AB38" s="36"/>
      <c r="AC38" s="36"/>
      <c r="AD38" s="36"/>
      <c r="AE38" s="36"/>
    </row>
    <row r="39" spans="1:31" s="2" customFormat="1" ht="25.35" customHeight="1">
      <c r="A39" s="36"/>
      <c r="B39" s="41"/>
      <c r="C39" s="140"/>
      <c r="D39" s="141" t="s">
        <v>53</v>
      </c>
      <c r="E39" s="142"/>
      <c r="F39" s="142"/>
      <c r="G39" s="143" t="s">
        <v>54</v>
      </c>
      <c r="H39" s="144" t="s">
        <v>55</v>
      </c>
      <c r="I39" s="145"/>
      <c r="J39" s="146">
        <f>SUM(J30:J37)</f>
        <v>0</v>
      </c>
      <c r="K39" s="147"/>
      <c r="L39" s="53"/>
      <c r="S39" s="36"/>
      <c r="T39" s="36"/>
      <c r="U39" s="36"/>
      <c r="V39" s="36"/>
      <c r="W39" s="36"/>
      <c r="X39" s="36"/>
      <c r="Y39" s="36"/>
      <c r="Z39" s="36"/>
      <c r="AA39" s="36"/>
      <c r="AB39" s="36"/>
      <c r="AC39" s="36"/>
      <c r="AD39" s="36"/>
      <c r="AE39" s="36"/>
    </row>
    <row r="40" spans="1:31" s="2" customFormat="1" ht="14.4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1" customFormat="1" ht="14.45" customHeight="1">
      <c r="B41" s="21"/>
      <c r="I41" s="117"/>
      <c r="L41" s="21"/>
    </row>
    <row r="42" spans="1:31" s="1" customFormat="1" ht="14.45" customHeight="1">
      <c r="B42" s="21"/>
      <c r="I42" s="117"/>
      <c r="L42" s="21"/>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47"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47"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47"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47"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47"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47" s="2" customFormat="1" ht="12" customHeight="1">
      <c r="A86" s="36"/>
      <c r="B86" s="37"/>
      <c r="C86" s="30" t="s">
        <v>368</v>
      </c>
      <c r="D86" s="38"/>
      <c r="E86" s="38"/>
      <c r="F86" s="38"/>
      <c r="G86" s="38"/>
      <c r="H86" s="38"/>
      <c r="I86" s="124"/>
      <c r="J86" s="38"/>
      <c r="K86" s="38"/>
      <c r="L86" s="53"/>
      <c r="S86" s="36"/>
      <c r="T86" s="36"/>
      <c r="U86" s="36"/>
      <c r="V86" s="36"/>
      <c r="W86" s="36"/>
      <c r="X86" s="36"/>
      <c r="Y86" s="36"/>
      <c r="Z86" s="36"/>
      <c r="AA86" s="36"/>
      <c r="AB86" s="36"/>
      <c r="AC86" s="36"/>
      <c r="AD86" s="36"/>
      <c r="AE86" s="36"/>
    </row>
    <row r="87" spans="1:47" s="2" customFormat="1" ht="16.5" customHeight="1">
      <c r="A87" s="36"/>
      <c r="B87" s="37"/>
      <c r="C87" s="38"/>
      <c r="D87" s="38"/>
      <c r="E87" s="323" t="str">
        <f>E9</f>
        <v>VON - Vedlejší a ostatní náklady stavby</v>
      </c>
      <c r="F87" s="343"/>
      <c r="G87" s="343"/>
      <c r="H87" s="343"/>
      <c r="I87" s="124"/>
      <c r="J87" s="38"/>
      <c r="K87" s="38"/>
      <c r="L87" s="53"/>
      <c r="S87" s="36"/>
      <c r="T87" s="36"/>
      <c r="U87" s="36"/>
      <c r="V87" s="36"/>
      <c r="W87" s="36"/>
      <c r="X87" s="36"/>
      <c r="Y87" s="36"/>
      <c r="Z87" s="36"/>
      <c r="AA87" s="36"/>
      <c r="AB87" s="36"/>
      <c r="AC87" s="36"/>
      <c r="AD87" s="36"/>
      <c r="AE87" s="36"/>
    </row>
    <row r="88" spans="1:47" s="2" customFormat="1" ht="6.95" customHeight="1">
      <c r="A88" s="36"/>
      <c r="B88" s="37"/>
      <c r="C88" s="38"/>
      <c r="D88" s="38"/>
      <c r="E88" s="38"/>
      <c r="F88" s="38"/>
      <c r="G88" s="38"/>
      <c r="H88" s="38"/>
      <c r="I88" s="124"/>
      <c r="J88" s="38"/>
      <c r="K88" s="38"/>
      <c r="L88" s="53"/>
      <c r="S88" s="36"/>
      <c r="T88" s="36"/>
      <c r="U88" s="36"/>
      <c r="V88" s="36"/>
      <c r="W88" s="36"/>
      <c r="X88" s="36"/>
      <c r="Y88" s="36"/>
      <c r="Z88" s="36"/>
      <c r="AA88" s="36"/>
      <c r="AB88" s="36"/>
      <c r="AC88" s="36"/>
      <c r="AD88" s="36"/>
      <c r="AE88" s="36"/>
    </row>
    <row r="89" spans="1:47" s="2" customFormat="1" ht="12" customHeight="1">
      <c r="A89" s="36"/>
      <c r="B89" s="37"/>
      <c r="C89" s="30" t="s">
        <v>22</v>
      </c>
      <c r="D89" s="38"/>
      <c r="E89" s="38"/>
      <c r="F89" s="28" t="str">
        <f>F12</f>
        <v>Moravská Třebová</v>
      </c>
      <c r="G89" s="38"/>
      <c r="H89" s="38"/>
      <c r="I89" s="125" t="s">
        <v>24</v>
      </c>
      <c r="J89" s="68" t="str">
        <f>IF(J12="","",J12)</f>
        <v>18. 5. 2020</v>
      </c>
      <c r="K89" s="38"/>
      <c r="L89" s="53"/>
      <c r="S89" s="36"/>
      <c r="T89" s="36"/>
      <c r="U89" s="36"/>
      <c r="V89" s="36"/>
      <c r="W89" s="36"/>
      <c r="X89" s="36"/>
      <c r="Y89" s="36"/>
      <c r="Z89" s="36"/>
      <c r="AA89" s="36"/>
      <c r="AB89" s="36"/>
      <c r="AC89" s="36"/>
      <c r="AD89" s="36"/>
      <c r="AE89" s="36"/>
    </row>
    <row r="90" spans="1:47"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47" s="2" customFormat="1" ht="25.7" customHeight="1">
      <c r="A91" s="36"/>
      <c r="B91" s="37"/>
      <c r="C91" s="30" t="s">
        <v>30</v>
      </c>
      <c r="D91" s="38"/>
      <c r="E91" s="38"/>
      <c r="F91" s="28" t="str">
        <f>E15</f>
        <v>Pardubický kraj</v>
      </c>
      <c r="G91" s="38"/>
      <c r="H91" s="38"/>
      <c r="I91" s="125" t="s">
        <v>36</v>
      </c>
      <c r="J91" s="34" t="str">
        <f>E21</f>
        <v>SIEBERT + TALAŠ, spol. s r.o.</v>
      </c>
      <c r="K91" s="38"/>
      <c r="L91" s="53"/>
      <c r="S91" s="36"/>
      <c r="T91" s="36"/>
      <c r="U91" s="36"/>
      <c r="V91" s="36"/>
      <c r="W91" s="36"/>
      <c r="X91" s="36"/>
      <c r="Y91" s="36"/>
      <c r="Z91" s="36"/>
      <c r="AA91" s="36"/>
      <c r="AB91" s="36"/>
      <c r="AC91" s="36"/>
      <c r="AD91" s="36"/>
      <c r="AE91" s="36"/>
    </row>
    <row r="92" spans="1:47" s="2" customFormat="1" ht="15.2" customHeight="1">
      <c r="A92" s="36"/>
      <c r="B92" s="37"/>
      <c r="C92" s="30" t="s">
        <v>34</v>
      </c>
      <c r="D92" s="38"/>
      <c r="E92" s="38"/>
      <c r="F92" s="28" t="str">
        <f>IF(E18="","",E18)</f>
        <v>Vyplň údaj</v>
      </c>
      <c r="G92" s="38"/>
      <c r="H92" s="38"/>
      <c r="I92" s="125" t="s">
        <v>39</v>
      </c>
      <c r="J92" s="34" t="str">
        <f>E24</f>
        <v xml:space="preserve"> </v>
      </c>
      <c r="K92" s="38"/>
      <c r="L92" s="53"/>
      <c r="S92" s="36"/>
      <c r="T92" s="36"/>
      <c r="U92" s="36"/>
      <c r="V92" s="36"/>
      <c r="W92" s="36"/>
      <c r="X92" s="36"/>
      <c r="Y92" s="36"/>
      <c r="Z92" s="36"/>
      <c r="AA92" s="36"/>
      <c r="AB92" s="36"/>
      <c r="AC92" s="36"/>
      <c r="AD92" s="36"/>
      <c r="AE92" s="36"/>
    </row>
    <row r="93" spans="1:47" s="2" customFormat="1" ht="10.35" customHeight="1">
      <c r="A93" s="36"/>
      <c r="B93" s="37"/>
      <c r="C93" s="38"/>
      <c r="D93" s="38"/>
      <c r="E93" s="38"/>
      <c r="F93" s="38"/>
      <c r="G93" s="38"/>
      <c r="H93" s="38"/>
      <c r="I93" s="124"/>
      <c r="J93" s="38"/>
      <c r="K93" s="38"/>
      <c r="L93" s="53"/>
      <c r="S93" s="36"/>
      <c r="T93" s="36"/>
      <c r="U93" s="36"/>
      <c r="V93" s="36"/>
      <c r="W93" s="36"/>
      <c r="X93" s="36"/>
      <c r="Y93" s="36"/>
      <c r="Z93" s="36"/>
      <c r="AA93" s="36"/>
      <c r="AB93" s="36"/>
      <c r="AC93" s="36"/>
      <c r="AD93" s="36"/>
      <c r="AE93" s="36"/>
    </row>
    <row r="94" spans="1:47" s="2" customFormat="1" ht="29.25" customHeight="1">
      <c r="A94" s="36"/>
      <c r="B94" s="37"/>
      <c r="C94" s="164" t="s">
        <v>371</v>
      </c>
      <c r="D94" s="165"/>
      <c r="E94" s="165"/>
      <c r="F94" s="165"/>
      <c r="G94" s="165"/>
      <c r="H94" s="165"/>
      <c r="I94" s="166"/>
      <c r="J94" s="167" t="s">
        <v>372</v>
      </c>
      <c r="K94" s="165"/>
      <c r="L94" s="53"/>
      <c r="S94" s="36"/>
      <c r="T94" s="36"/>
      <c r="U94" s="36"/>
      <c r="V94" s="36"/>
      <c r="W94" s="36"/>
      <c r="X94" s="36"/>
      <c r="Y94" s="36"/>
      <c r="Z94" s="36"/>
      <c r="AA94" s="36"/>
      <c r="AB94" s="36"/>
      <c r="AC94" s="36"/>
      <c r="AD94" s="36"/>
      <c r="AE94" s="36"/>
    </row>
    <row r="95" spans="1:47"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47" s="2" customFormat="1" ht="22.9" customHeight="1">
      <c r="A96" s="36"/>
      <c r="B96" s="37"/>
      <c r="C96" s="168" t="s">
        <v>373</v>
      </c>
      <c r="D96" s="38"/>
      <c r="E96" s="38"/>
      <c r="F96" s="38"/>
      <c r="G96" s="38"/>
      <c r="H96" s="38"/>
      <c r="I96" s="124"/>
      <c r="J96" s="86">
        <f>J124</f>
        <v>0</v>
      </c>
      <c r="K96" s="38"/>
      <c r="L96" s="53"/>
      <c r="S96" s="36"/>
      <c r="T96" s="36"/>
      <c r="U96" s="36"/>
      <c r="V96" s="36"/>
      <c r="W96" s="36"/>
      <c r="X96" s="36"/>
      <c r="Y96" s="36"/>
      <c r="Z96" s="36"/>
      <c r="AA96" s="36"/>
      <c r="AB96" s="36"/>
      <c r="AC96" s="36"/>
      <c r="AD96" s="36"/>
      <c r="AE96" s="36"/>
      <c r="AU96" s="18" t="s">
        <v>374</v>
      </c>
    </row>
    <row r="97" spans="1:31" s="9" customFormat="1" ht="24.95" customHeight="1">
      <c r="B97" s="169"/>
      <c r="C97" s="170"/>
      <c r="D97" s="171" t="s">
        <v>375</v>
      </c>
      <c r="E97" s="172"/>
      <c r="F97" s="172"/>
      <c r="G97" s="172"/>
      <c r="H97" s="172"/>
      <c r="I97" s="173"/>
      <c r="J97" s="174">
        <f>J125</f>
        <v>0</v>
      </c>
      <c r="K97" s="170"/>
      <c r="L97" s="175"/>
    </row>
    <row r="98" spans="1:31" s="10" customFormat="1" ht="19.899999999999999" customHeight="1">
      <c r="B98" s="176"/>
      <c r="C98" s="106"/>
      <c r="D98" s="177" t="s">
        <v>376</v>
      </c>
      <c r="E98" s="178"/>
      <c r="F98" s="178"/>
      <c r="G98" s="178"/>
      <c r="H98" s="178"/>
      <c r="I98" s="179"/>
      <c r="J98" s="180">
        <f>J126</f>
        <v>0</v>
      </c>
      <c r="K98" s="106"/>
      <c r="L98" s="181"/>
    </row>
    <row r="99" spans="1:31" s="10" customFormat="1" ht="19.899999999999999" customHeight="1">
      <c r="B99" s="176"/>
      <c r="C99" s="106"/>
      <c r="D99" s="177" t="s">
        <v>377</v>
      </c>
      <c r="E99" s="178"/>
      <c r="F99" s="178"/>
      <c r="G99" s="178"/>
      <c r="H99" s="178"/>
      <c r="I99" s="179"/>
      <c r="J99" s="180">
        <f>J135</f>
        <v>0</v>
      </c>
      <c r="K99" s="106"/>
      <c r="L99" s="181"/>
    </row>
    <row r="100" spans="1:31" s="10" customFormat="1" ht="19.899999999999999" customHeight="1">
      <c r="B100" s="176"/>
      <c r="C100" s="106"/>
      <c r="D100" s="177" t="s">
        <v>378</v>
      </c>
      <c r="E100" s="178"/>
      <c r="F100" s="178"/>
      <c r="G100" s="178"/>
      <c r="H100" s="178"/>
      <c r="I100" s="179"/>
      <c r="J100" s="180">
        <f>J138</f>
        <v>0</v>
      </c>
      <c r="K100" s="106"/>
      <c r="L100" s="181"/>
    </row>
    <row r="101" spans="1:31" s="10" customFormat="1" ht="19.899999999999999" customHeight="1">
      <c r="B101" s="176"/>
      <c r="C101" s="106"/>
      <c r="D101" s="177" t="s">
        <v>379</v>
      </c>
      <c r="E101" s="178"/>
      <c r="F101" s="178"/>
      <c r="G101" s="178"/>
      <c r="H101" s="178"/>
      <c r="I101" s="179"/>
      <c r="J101" s="180">
        <f>J143</f>
        <v>0</v>
      </c>
      <c r="K101" s="106"/>
      <c r="L101" s="181"/>
    </row>
    <row r="102" spans="1:31" s="10" customFormat="1" ht="19.899999999999999" customHeight="1">
      <c r="B102" s="176"/>
      <c r="C102" s="106"/>
      <c r="D102" s="177" t="s">
        <v>380</v>
      </c>
      <c r="E102" s="178"/>
      <c r="F102" s="178"/>
      <c r="G102" s="178"/>
      <c r="H102" s="178"/>
      <c r="I102" s="179"/>
      <c r="J102" s="180">
        <f>J148</f>
        <v>0</v>
      </c>
      <c r="K102" s="106"/>
      <c r="L102" s="181"/>
    </row>
    <row r="103" spans="1:31" s="10" customFormat="1" ht="19.899999999999999" customHeight="1">
      <c r="B103" s="176"/>
      <c r="C103" s="106"/>
      <c r="D103" s="177" t="s">
        <v>381</v>
      </c>
      <c r="E103" s="178"/>
      <c r="F103" s="178"/>
      <c r="G103" s="178"/>
      <c r="H103" s="178"/>
      <c r="I103" s="179"/>
      <c r="J103" s="180">
        <f>J153</f>
        <v>0</v>
      </c>
      <c r="K103" s="106"/>
      <c r="L103" s="181"/>
    </row>
    <row r="104" spans="1:31" s="10" customFormat="1" ht="19.899999999999999" customHeight="1">
      <c r="B104" s="176"/>
      <c r="C104" s="106"/>
      <c r="D104" s="177" t="s">
        <v>382</v>
      </c>
      <c r="E104" s="178"/>
      <c r="F104" s="178"/>
      <c r="G104" s="178"/>
      <c r="H104" s="178"/>
      <c r="I104" s="179"/>
      <c r="J104" s="180">
        <f>J156</f>
        <v>0</v>
      </c>
      <c r="K104" s="106"/>
      <c r="L104" s="181"/>
    </row>
    <row r="105" spans="1:31"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31"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31"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31"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31"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5"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368</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5" s="2" customFormat="1" ht="16.5" customHeight="1">
      <c r="A116" s="36"/>
      <c r="B116" s="37"/>
      <c r="C116" s="38"/>
      <c r="D116" s="38"/>
      <c r="E116" s="323" t="str">
        <f>E9</f>
        <v>VON - Vedlejší a ostatní náklady stavby</v>
      </c>
      <c r="F116" s="343"/>
      <c r="G116" s="343"/>
      <c r="H116" s="343"/>
      <c r="I116" s="124"/>
      <c r="J116" s="38"/>
      <c r="K116" s="38"/>
      <c r="L116" s="53"/>
      <c r="S116" s="36"/>
      <c r="T116" s="36"/>
      <c r="U116" s="36"/>
      <c r="V116" s="36"/>
      <c r="W116" s="36"/>
      <c r="X116" s="36"/>
      <c r="Y116" s="36"/>
      <c r="Z116" s="36"/>
      <c r="AA116" s="36"/>
      <c r="AB116" s="36"/>
      <c r="AC116" s="36"/>
      <c r="AD116" s="36"/>
      <c r="AE116" s="36"/>
    </row>
    <row r="117" spans="1:65" s="2" customFormat="1" ht="6.9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12" customHeight="1">
      <c r="A118" s="36"/>
      <c r="B118" s="37"/>
      <c r="C118" s="30" t="s">
        <v>22</v>
      </c>
      <c r="D118" s="38"/>
      <c r="E118" s="38"/>
      <c r="F118" s="28" t="str">
        <f>F12</f>
        <v>Moravská Třebová</v>
      </c>
      <c r="G118" s="38"/>
      <c r="H118" s="38"/>
      <c r="I118" s="125" t="s">
        <v>24</v>
      </c>
      <c r="J118" s="68" t="str">
        <f>IF(J12="","",J12)</f>
        <v>18. 5. 2020</v>
      </c>
      <c r="K118" s="38"/>
      <c r="L118" s="53"/>
      <c r="S118" s="36"/>
      <c r="T118" s="36"/>
      <c r="U118" s="36"/>
      <c r="V118" s="36"/>
      <c r="W118" s="36"/>
      <c r="X118" s="36"/>
      <c r="Y118" s="36"/>
      <c r="Z118" s="36"/>
      <c r="AA118" s="36"/>
      <c r="AB118" s="36"/>
      <c r="AC118" s="36"/>
      <c r="AD118" s="36"/>
      <c r="AE118" s="36"/>
    </row>
    <row r="119" spans="1:65"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2" customFormat="1" ht="25.7" customHeight="1">
      <c r="A120" s="36"/>
      <c r="B120" s="37"/>
      <c r="C120" s="30" t="s">
        <v>30</v>
      </c>
      <c r="D120" s="38"/>
      <c r="E120" s="38"/>
      <c r="F120" s="28" t="str">
        <f>E15</f>
        <v>Pardubický kraj</v>
      </c>
      <c r="G120" s="38"/>
      <c r="H120" s="38"/>
      <c r="I120" s="125" t="s">
        <v>36</v>
      </c>
      <c r="J120" s="34" t="str">
        <f>E21</f>
        <v>SIEBERT + TALAŠ, spol. s r.o.</v>
      </c>
      <c r="K120" s="38"/>
      <c r="L120" s="53"/>
      <c r="S120" s="36"/>
      <c r="T120" s="36"/>
      <c r="U120" s="36"/>
      <c r="V120" s="36"/>
      <c r="W120" s="36"/>
      <c r="X120" s="36"/>
      <c r="Y120" s="36"/>
      <c r="Z120" s="36"/>
      <c r="AA120" s="36"/>
      <c r="AB120" s="36"/>
      <c r="AC120" s="36"/>
      <c r="AD120" s="36"/>
      <c r="AE120" s="36"/>
    </row>
    <row r="121" spans="1:65" s="2" customFormat="1" ht="15.2" customHeight="1">
      <c r="A121" s="36"/>
      <c r="B121" s="37"/>
      <c r="C121" s="30" t="s">
        <v>34</v>
      </c>
      <c r="D121" s="38"/>
      <c r="E121" s="38"/>
      <c r="F121" s="28" t="str">
        <f>IF(E18="","",E18)</f>
        <v>Vyplň údaj</v>
      </c>
      <c r="G121" s="38"/>
      <c r="H121" s="38"/>
      <c r="I121" s="125" t="s">
        <v>39</v>
      </c>
      <c r="J121" s="34" t="str">
        <f>E24</f>
        <v xml:space="preserve"> </v>
      </c>
      <c r="K121" s="38"/>
      <c r="L121" s="53"/>
      <c r="S121" s="36"/>
      <c r="T121" s="36"/>
      <c r="U121" s="36"/>
      <c r="V121" s="36"/>
      <c r="W121" s="36"/>
      <c r="X121" s="36"/>
      <c r="Y121" s="36"/>
      <c r="Z121" s="36"/>
      <c r="AA121" s="36"/>
      <c r="AB121" s="36"/>
      <c r="AC121" s="36"/>
      <c r="AD121" s="36"/>
      <c r="AE121" s="36"/>
    </row>
    <row r="122" spans="1:65" s="2" customFormat="1" ht="10.3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5" s="11" customFormat="1" ht="29.25" customHeight="1">
      <c r="A123" s="182"/>
      <c r="B123" s="183"/>
      <c r="C123" s="184" t="s">
        <v>384</v>
      </c>
      <c r="D123" s="185" t="s">
        <v>68</v>
      </c>
      <c r="E123" s="185" t="s">
        <v>64</v>
      </c>
      <c r="F123" s="185" t="s">
        <v>65</v>
      </c>
      <c r="G123" s="185" t="s">
        <v>385</v>
      </c>
      <c r="H123" s="185" t="s">
        <v>386</v>
      </c>
      <c r="I123" s="186" t="s">
        <v>387</v>
      </c>
      <c r="J123" s="187" t="s">
        <v>372</v>
      </c>
      <c r="K123" s="188" t="s">
        <v>388</v>
      </c>
      <c r="L123" s="189"/>
      <c r="M123" s="77" t="s">
        <v>1</v>
      </c>
      <c r="N123" s="78" t="s">
        <v>47</v>
      </c>
      <c r="O123" s="78" t="s">
        <v>389</v>
      </c>
      <c r="P123" s="78" t="s">
        <v>390</v>
      </c>
      <c r="Q123" s="78" t="s">
        <v>391</v>
      </c>
      <c r="R123" s="78" t="s">
        <v>392</v>
      </c>
      <c r="S123" s="78" t="s">
        <v>393</v>
      </c>
      <c r="T123" s="79" t="s">
        <v>394</v>
      </c>
      <c r="U123" s="182"/>
      <c r="V123" s="182"/>
      <c r="W123" s="182"/>
      <c r="X123" s="182"/>
      <c r="Y123" s="182"/>
      <c r="Z123" s="182"/>
      <c r="AA123" s="182"/>
      <c r="AB123" s="182"/>
      <c r="AC123" s="182"/>
      <c r="AD123" s="182"/>
      <c r="AE123" s="182"/>
    </row>
    <row r="124" spans="1:65" s="2" customFormat="1" ht="22.9" customHeight="1">
      <c r="A124" s="36"/>
      <c r="B124" s="37"/>
      <c r="C124" s="84" t="s">
        <v>395</v>
      </c>
      <c r="D124" s="38"/>
      <c r="E124" s="38"/>
      <c r="F124" s="38"/>
      <c r="G124" s="38"/>
      <c r="H124" s="38"/>
      <c r="I124" s="124"/>
      <c r="J124" s="190">
        <f>BK124</f>
        <v>0</v>
      </c>
      <c r="K124" s="38"/>
      <c r="L124" s="41"/>
      <c r="M124" s="80"/>
      <c r="N124" s="191"/>
      <c r="O124" s="81"/>
      <c r="P124" s="192">
        <f>P125</f>
        <v>0</v>
      </c>
      <c r="Q124" s="81"/>
      <c r="R124" s="192">
        <f>R125</f>
        <v>0</v>
      </c>
      <c r="S124" s="81"/>
      <c r="T124" s="193">
        <f>T125</f>
        <v>0</v>
      </c>
      <c r="U124" s="36"/>
      <c r="V124" s="36"/>
      <c r="W124" s="36"/>
      <c r="X124" s="36"/>
      <c r="Y124" s="36"/>
      <c r="Z124" s="36"/>
      <c r="AA124" s="36"/>
      <c r="AB124" s="36"/>
      <c r="AC124" s="36"/>
      <c r="AD124" s="36"/>
      <c r="AE124" s="36"/>
      <c r="AT124" s="18" t="s">
        <v>82</v>
      </c>
      <c r="AU124" s="18" t="s">
        <v>374</v>
      </c>
      <c r="BK124" s="194">
        <f>BK125</f>
        <v>0</v>
      </c>
    </row>
    <row r="125" spans="1:65" s="12" customFormat="1" ht="25.9" customHeight="1">
      <c r="B125" s="195"/>
      <c r="C125" s="196"/>
      <c r="D125" s="197" t="s">
        <v>82</v>
      </c>
      <c r="E125" s="198" t="s">
        <v>396</v>
      </c>
      <c r="F125" s="198" t="s">
        <v>396</v>
      </c>
      <c r="G125" s="196"/>
      <c r="H125" s="196"/>
      <c r="I125" s="199"/>
      <c r="J125" s="200">
        <f>BK125</f>
        <v>0</v>
      </c>
      <c r="K125" s="196"/>
      <c r="L125" s="201"/>
      <c r="M125" s="202"/>
      <c r="N125" s="203"/>
      <c r="O125" s="203"/>
      <c r="P125" s="204">
        <f>P126+P135+P138+P143+P148+P153+P156</f>
        <v>0</v>
      </c>
      <c r="Q125" s="203"/>
      <c r="R125" s="204">
        <f>R126+R135+R138+R143+R148+R153+R156</f>
        <v>0</v>
      </c>
      <c r="S125" s="203"/>
      <c r="T125" s="205">
        <f>T126+T135+T138+T143+T148+T153+T156</f>
        <v>0</v>
      </c>
      <c r="AR125" s="206" t="s">
        <v>130</v>
      </c>
      <c r="AT125" s="207" t="s">
        <v>82</v>
      </c>
      <c r="AU125" s="207" t="s">
        <v>83</v>
      </c>
      <c r="AY125" s="206" t="s">
        <v>397</v>
      </c>
      <c r="BK125" s="208">
        <f>BK126+BK135+BK138+BK143+BK148+BK153+BK156</f>
        <v>0</v>
      </c>
    </row>
    <row r="126" spans="1:65" s="12" customFormat="1" ht="22.9" customHeight="1">
      <c r="B126" s="195"/>
      <c r="C126" s="196"/>
      <c r="D126" s="197" t="s">
        <v>82</v>
      </c>
      <c r="E126" s="209" t="s">
        <v>398</v>
      </c>
      <c r="F126" s="209" t="s">
        <v>399</v>
      </c>
      <c r="G126" s="196"/>
      <c r="H126" s="196"/>
      <c r="I126" s="199"/>
      <c r="J126" s="210">
        <f>BK126</f>
        <v>0</v>
      </c>
      <c r="K126" s="196"/>
      <c r="L126" s="201"/>
      <c r="M126" s="202"/>
      <c r="N126" s="203"/>
      <c r="O126" s="203"/>
      <c r="P126" s="204">
        <f>SUM(P127:P134)</f>
        <v>0</v>
      </c>
      <c r="Q126" s="203"/>
      <c r="R126" s="204">
        <f>SUM(R127:R134)</f>
        <v>0</v>
      </c>
      <c r="S126" s="203"/>
      <c r="T126" s="205">
        <f>SUM(T127:T134)</f>
        <v>0</v>
      </c>
      <c r="AR126" s="206" t="s">
        <v>130</v>
      </c>
      <c r="AT126" s="207" t="s">
        <v>82</v>
      </c>
      <c r="AU126" s="207" t="s">
        <v>91</v>
      </c>
      <c r="AY126" s="206" t="s">
        <v>397</v>
      </c>
      <c r="BK126" s="208">
        <f>SUM(BK127:BK134)</f>
        <v>0</v>
      </c>
    </row>
    <row r="127" spans="1:65" s="2" customFormat="1" ht="16.5" customHeight="1">
      <c r="A127" s="36"/>
      <c r="B127" s="37"/>
      <c r="C127" s="211" t="s">
        <v>91</v>
      </c>
      <c r="D127" s="211" t="s">
        <v>400</v>
      </c>
      <c r="E127" s="212" t="s">
        <v>401</v>
      </c>
      <c r="F127" s="213" t="s">
        <v>402</v>
      </c>
      <c r="G127" s="214" t="s">
        <v>403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93</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58.5">
      <c r="A128" s="36"/>
      <c r="B128" s="37"/>
      <c r="C128" s="38"/>
      <c r="D128" s="225" t="s">
        <v>404</v>
      </c>
      <c r="E128" s="38"/>
      <c r="F128" s="226" t="s">
        <v>405</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93</v>
      </c>
    </row>
    <row r="129" spans="1:65" s="2" customFormat="1" ht="16.5" customHeight="1">
      <c r="A129" s="36"/>
      <c r="B129" s="37"/>
      <c r="C129" s="211" t="s">
        <v>93</v>
      </c>
      <c r="D129" s="211" t="s">
        <v>400</v>
      </c>
      <c r="E129" s="212" t="s">
        <v>406</v>
      </c>
      <c r="F129" s="213" t="s">
        <v>407</v>
      </c>
      <c r="G129" s="214" t="s">
        <v>403</v>
      </c>
      <c r="H129" s="215">
        <v>1</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124</v>
      </c>
    </row>
    <row r="130" spans="1:65" s="2" customFormat="1" ht="58.5">
      <c r="A130" s="36"/>
      <c r="B130" s="37"/>
      <c r="C130" s="38"/>
      <c r="D130" s="225" t="s">
        <v>404</v>
      </c>
      <c r="E130" s="38"/>
      <c r="F130" s="226" t="s">
        <v>408</v>
      </c>
      <c r="G130" s="38"/>
      <c r="H130" s="38"/>
      <c r="I130" s="124"/>
      <c r="J130" s="38"/>
      <c r="K130" s="38"/>
      <c r="L130" s="41"/>
      <c r="M130" s="227"/>
      <c r="N130" s="228"/>
      <c r="O130" s="73"/>
      <c r="P130" s="73"/>
      <c r="Q130" s="73"/>
      <c r="R130" s="73"/>
      <c r="S130" s="73"/>
      <c r="T130" s="74"/>
      <c r="U130" s="36"/>
      <c r="V130" s="36"/>
      <c r="W130" s="36"/>
      <c r="X130" s="36"/>
      <c r="Y130" s="36"/>
      <c r="Z130" s="36"/>
      <c r="AA130" s="36"/>
      <c r="AB130" s="36"/>
      <c r="AC130" s="36"/>
      <c r="AD130" s="36"/>
      <c r="AE130" s="36"/>
      <c r="AT130" s="18" t="s">
        <v>404</v>
      </c>
      <c r="AU130" s="18" t="s">
        <v>93</v>
      </c>
    </row>
    <row r="131" spans="1:65" s="2" customFormat="1" ht="16.5" customHeight="1">
      <c r="A131" s="36"/>
      <c r="B131" s="37"/>
      <c r="C131" s="211" t="s">
        <v>112</v>
      </c>
      <c r="D131" s="211" t="s">
        <v>400</v>
      </c>
      <c r="E131" s="212" t="s">
        <v>409</v>
      </c>
      <c r="F131" s="213" t="s">
        <v>410</v>
      </c>
      <c r="G131" s="214" t="s">
        <v>403</v>
      </c>
      <c r="H131" s="215">
        <v>1</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133</v>
      </c>
    </row>
    <row r="132" spans="1:65" s="2" customFormat="1" ht="48.75">
      <c r="A132" s="36"/>
      <c r="B132" s="37"/>
      <c r="C132" s="38"/>
      <c r="D132" s="225" t="s">
        <v>404</v>
      </c>
      <c r="E132" s="38"/>
      <c r="F132" s="226" t="s">
        <v>411</v>
      </c>
      <c r="G132" s="38"/>
      <c r="H132" s="38"/>
      <c r="I132" s="124"/>
      <c r="J132" s="38"/>
      <c r="K132" s="38"/>
      <c r="L132" s="41"/>
      <c r="M132" s="227"/>
      <c r="N132" s="228"/>
      <c r="O132" s="73"/>
      <c r="P132" s="73"/>
      <c r="Q132" s="73"/>
      <c r="R132" s="73"/>
      <c r="S132" s="73"/>
      <c r="T132" s="74"/>
      <c r="U132" s="36"/>
      <c r="V132" s="36"/>
      <c r="W132" s="36"/>
      <c r="X132" s="36"/>
      <c r="Y132" s="36"/>
      <c r="Z132" s="36"/>
      <c r="AA132" s="36"/>
      <c r="AB132" s="36"/>
      <c r="AC132" s="36"/>
      <c r="AD132" s="36"/>
      <c r="AE132" s="36"/>
      <c r="AT132" s="18" t="s">
        <v>404</v>
      </c>
      <c r="AU132" s="18" t="s">
        <v>93</v>
      </c>
    </row>
    <row r="133" spans="1:65" s="2" customFormat="1" ht="16.5" customHeight="1">
      <c r="A133" s="36"/>
      <c r="B133" s="37"/>
      <c r="C133" s="211" t="s">
        <v>124</v>
      </c>
      <c r="D133" s="211" t="s">
        <v>400</v>
      </c>
      <c r="E133" s="212" t="s">
        <v>412</v>
      </c>
      <c r="F133" s="213" t="s">
        <v>413</v>
      </c>
      <c r="G133" s="214" t="s">
        <v>403</v>
      </c>
      <c r="H133" s="215">
        <v>1</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136</v>
      </c>
    </row>
    <row r="134" spans="1:65" s="2" customFormat="1" ht="29.25">
      <c r="A134" s="36"/>
      <c r="B134" s="37"/>
      <c r="C134" s="38"/>
      <c r="D134" s="225" t="s">
        <v>404</v>
      </c>
      <c r="E134" s="38"/>
      <c r="F134" s="226" t="s">
        <v>414</v>
      </c>
      <c r="G134" s="38"/>
      <c r="H134" s="38"/>
      <c r="I134" s="124"/>
      <c r="J134" s="38"/>
      <c r="K134" s="38"/>
      <c r="L134" s="41"/>
      <c r="M134" s="227"/>
      <c r="N134" s="228"/>
      <c r="O134" s="73"/>
      <c r="P134" s="73"/>
      <c r="Q134" s="73"/>
      <c r="R134" s="73"/>
      <c r="S134" s="73"/>
      <c r="T134" s="74"/>
      <c r="U134" s="36"/>
      <c r="V134" s="36"/>
      <c r="W134" s="36"/>
      <c r="X134" s="36"/>
      <c r="Y134" s="36"/>
      <c r="Z134" s="36"/>
      <c r="AA134" s="36"/>
      <c r="AB134" s="36"/>
      <c r="AC134" s="36"/>
      <c r="AD134" s="36"/>
      <c r="AE134" s="36"/>
      <c r="AT134" s="18" t="s">
        <v>404</v>
      </c>
      <c r="AU134" s="18" t="s">
        <v>93</v>
      </c>
    </row>
    <row r="135" spans="1:65" s="12" customFormat="1" ht="22.9" customHeight="1">
      <c r="B135" s="195"/>
      <c r="C135" s="196"/>
      <c r="D135" s="197" t="s">
        <v>82</v>
      </c>
      <c r="E135" s="209" t="s">
        <v>415</v>
      </c>
      <c r="F135" s="209" t="s">
        <v>416</v>
      </c>
      <c r="G135" s="196"/>
      <c r="H135" s="196"/>
      <c r="I135" s="199"/>
      <c r="J135" s="210">
        <f>BK135</f>
        <v>0</v>
      </c>
      <c r="K135" s="196"/>
      <c r="L135" s="201"/>
      <c r="M135" s="202"/>
      <c r="N135" s="203"/>
      <c r="O135" s="203"/>
      <c r="P135" s="204">
        <f>SUM(P136:P137)</f>
        <v>0</v>
      </c>
      <c r="Q135" s="203"/>
      <c r="R135" s="204">
        <f>SUM(R136:R137)</f>
        <v>0</v>
      </c>
      <c r="S135" s="203"/>
      <c r="T135" s="205">
        <f>SUM(T136:T137)</f>
        <v>0</v>
      </c>
      <c r="AR135" s="206" t="s">
        <v>130</v>
      </c>
      <c r="AT135" s="207" t="s">
        <v>82</v>
      </c>
      <c r="AU135" s="207" t="s">
        <v>91</v>
      </c>
      <c r="AY135" s="206" t="s">
        <v>397</v>
      </c>
      <c r="BK135" s="208">
        <f>SUM(BK136:BK137)</f>
        <v>0</v>
      </c>
    </row>
    <row r="136" spans="1:65" s="2" customFormat="1" ht="16.5" customHeight="1">
      <c r="A136" s="36"/>
      <c r="B136" s="37"/>
      <c r="C136" s="211" t="s">
        <v>130</v>
      </c>
      <c r="D136" s="211" t="s">
        <v>400</v>
      </c>
      <c r="E136" s="212" t="s">
        <v>417</v>
      </c>
      <c r="F136" s="213" t="s">
        <v>416</v>
      </c>
      <c r="G136" s="214" t="s">
        <v>403</v>
      </c>
      <c r="H136" s="215">
        <v>1</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93</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145</v>
      </c>
    </row>
    <row r="137" spans="1:65" s="2" customFormat="1" ht="97.5">
      <c r="A137" s="36"/>
      <c r="B137" s="37"/>
      <c r="C137" s="38"/>
      <c r="D137" s="225" t="s">
        <v>404</v>
      </c>
      <c r="E137" s="38"/>
      <c r="F137" s="226" t="s">
        <v>418</v>
      </c>
      <c r="G137" s="38"/>
      <c r="H137" s="38"/>
      <c r="I137" s="124"/>
      <c r="J137" s="38"/>
      <c r="K137" s="38"/>
      <c r="L137" s="41"/>
      <c r="M137" s="227"/>
      <c r="N137" s="228"/>
      <c r="O137" s="73"/>
      <c r="P137" s="73"/>
      <c r="Q137" s="73"/>
      <c r="R137" s="73"/>
      <c r="S137" s="73"/>
      <c r="T137" s="74"/>
      <c r="U137" s="36"/>
      <c r="V137" s="36"/>
      <c r="W137" s="36"/>
      <c r="X137" s="36"/>
      <c r="Y137" s="36"/>
      <c r="Z137" s="36"/>
      <c r="AA137" s="36"/>
      <c r="AB137" s="36"/>
      <c r="AC137" s="36"/>
      <c r="AD137" s="36"/>
      <c r="AE137" s="36"/>
      <c r="AT137" s="18" t="s">
        <v>404</v>
      </c>
      <c r="AU137" s="18" t="s">
        <v>93</v>
      </c>
    </row>
    <row r="138" spans="1:65" s="12" customFormat="1" ht="22.9" customHeight="1">
      <c r="B138" s="195"/>
      <c r="C138" s="196"/>
      <c r="D138" s="197" t="s">
        <v>82</v>
      </c>
      <c r="E138" s="209" t="s">
        <v>419</v>
      </c>
      <c r="F138" s="209" t="s">
        <v>420</v>
      </c>
      <c r="G138" s="196"/>
      <c r="H138" s="196"/>
      <c r="I138" s="199"/>
      <c r="J138" s="210">
        <f>BK138</f>
        <v>0</v>
      </c>
      <c r="K138" s="196"/>
      <c r="L138" s="201"/>
      <c r="M138" s="202"/>
      <c r="N138" s="203"/>
      <c r="O138" s="203"/>
      <c r="P138" s="204">
        <f>SUM(P139:P142)</f>
        <v>0</v>
      </c>
      <c r="Q138" s="203"/>
      <c r="R138" s="204">
        <f>SUM(R139:R142)</f>
        <v>0</v>
      </c>
      <c r="S138" s="203"/>
      <c r="T138" s="205">
        <f>SUM(T139:T142)</f>
        <v>0</v>
      </c>
      <c r="AR138" s="206" t="s">
        <v>130</v>
      </c>
      <c r="AT138" s="207" t="s">
        <v>82</v>
      </c>
      <c r="AU138" s="207" t="s">
        <v>91</v>
      </c>
      <c r="AY138" s="206" t="s">
        <v>397</v>
      </c>
      <c r="BK138" s="208">
        <f>SUM(BK139:BK142)</f>
        <v>0</v>
      </c>
    </row>
    <row r="139" spans="1:65" s="2" customFormat="1" ht="16.5" customHeight="1">
      <c r="A139" s="36"/>
      <c r="B139" s="37"/>
      <c r="C139" s="211" t="s">
        <v>133</v>
      </c>
      <c r="D139" s="211" t="s">
        <v>400</v>
      </c>
      <c r="E139" s="212" t="s">
        <v>421</v>
      </c>
      <c r="F139" s="213" t="s">
        <v>420</v>
      </c>
      <c r="G139" s="214" t="s">
        <v>403</v>
      </c>
      <c r="H139" s="215">
        <v>1</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93</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151</v>
      </c>
    </row>
    <row r="140" spans="1:65" s="2" customFormat="1" ht="58.5">
      <c r="A140" s="36"/>
      <c r="B140" s="37"/>
      <c r="C140" s="38"/>
      <c r="D140" s="225" t="s">
        <v>404</v>
      </c>
      <c r="E140" s="38"/>
      <c r="F140" s="226" t="s">
        <v>422</v>
      </c>
      <c r="G140" s="38"/>
      <c r="H140" s="38"/>
      <c r="I140" s="124"/>
      <c r="J140" s="38"/>
      <c r="K140" s="38"/>
      <c r="L140" s="41"/>
      <c r="M140" s="227"/>
      <c r="N140" s="228"/>
      <c r="O140" s="73"/>
      <c r="P140" s="73"/>
      <c r="Q140" s="73"/>
      <c r="R140" s="73"/>
      <c r="S140" s="73"/>
      <c r="T140" s="74"/>
      <c r="U140" s="36"/>
      <c r="V140" s="36"/>
      <c r="W140" s="36"/>
      <c r="X140" s="36"/>
      <c r="Y140" s="36"/>
      <c r="Z140" s="36"/>
      <c r="AA140" s="36"/>
      <c r="AB140" s="36"/>
      <c r="AC140" s="36"/>
      <c r="AD140" s="36"/>
      <c r="AE140" s="36"/>
      <c r="AT140" s="18" t="s">
        <v>404</v>
      </c>
      <c r="AU140" s="18" t="s">
        <v>93</v>
      </c>
    </row>
    <row r="141" spans="1:65" s="2" customFormat="1" ht="16.5" customHeight="1">
      <c r="A141" s="36"/>
      <c r="B141" s="37"/>
      <c r="C141" s="211" t="s">
        <v>139</v>
      </c>
      <c r="D141" s="211" t="s">
        <v>400</v>
      </c>
      <c r="E141" s="212" t="s">
        <v>423</v>
      </c>
      <c r="F141" s="213" t="s">
        <v>424</v>
      </c>
      <c r="G141" s="214" t="s">
        <v>403</v>
      </c>
      <c r="H141" s="215">
        <v>1</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157</v>
      </c>
    </row>
    <row r="142" spans="1:65" s="2" customFormat="1" ht="29.25">
      <c r="A142" s="36"/>
      <c r="B142" s="37"/>
      <c r="C142" s="38"/>
      <c r="D142" s="225" t="s">
        <v>404</v>
      </c>
      <c r="E142" s="38"/>
      <c r="F142" s="226" t="s">
        <v>425</v>
      </c>
      <c r="G142" s="38"/>
      <c r="H142" s="38"/>
      <c r="I142" s="124"/>
      <c r="J142" s="38"/>
      <c r="K142" s="38"/>
      <c r="L142" s="41"/>
      <c r="M142" s="227"/>
      <c r="N142" s="228"/>
      <c r="O142" s="73"/>
      <c r="P142" s="73"/>
      <c r="Q142" s="73"/>
      <c r="R142" s="73"/>
      <c r="S142" s="73"/>
      <c r="T142" s="74"/>
      <c r="U142" s="36"/>
      <c r="V142" s="36"/>
      <c r="W142" s="36"/>
      <c r="X142" s="36"/>
      <c r="Y142" s="36"/>
      <c r="Z142" s="36"/>
      <c r="AA142" s="36"/>
      <c r="AB142" s="36"/>
      <c r="AC142" s="36"/>
      <c r="AD142" s="36"/>
      <c r="AE142" s="36"/>
      <c r="AT142" s="18" t="s">
        <v>404</v>
      </c>
      <c r="AU142" s="18" t="s">
        <v>93</v>
      </c>
    </row>
    <row r="143" spans="1:65" s="12" customFormat="1" ht="22.9" customHeight="1">
      <c r="B143" s="195"/>
      <c r="C143" s="196"/>
      <c r="D143" s="197" t="s">
        <v>82</v>
      </c>
      <c r="E143" s="209" t="s">
        <v>426</v>
      </c>
      <c r="F143" s="209" t="s">
        <v>427</v>
      </c>
      <c r="G143" s="196"/>
      <c r="H143" s="196"/>
      <c r="I143" s="199"/>
      <c r="J143" s="210">
        <f>BK143</f>
        <v>0</v>
      </c>
      <c r="K143" s="196"/>
      <c r="L143" s="201"/>
      <c r="M143" s="202"/>
      <c r="N143" s="203"/>
      <c r="O143" s="203"/>
      <c r="P143" s="204">
        <f>SUM(P144:P147)</f>
        <v>0</v>
      </c>
      <c r="Q143" s="203"/>
      <c r="R143" s="204">
        <f>SUM(R144:R147)</f>
        <v>0</v>
      </c>
      <c r="S143" s="203"/>
      <c r="T143" s="205">
        <f>SUM(T144:T147)</f>
        <v>0</v>
      </c>
      <c r="AR143" s="206" t="s">
        <v>130</v>
      </c>
      <c r="AT143" s="207" t="s">
        <v>82</v>
      </c>
      <c r="AU143" s="207" t="s">
        <v>91</v>
      </c>
      <c r="AY143" s="206" t="s">
        <v>397</v>
      </c>
      <c r="BK143" s="208">
        <f>SUM(BK144:BK147)</f>
        <v>0</v>
      </c>
    </row>
    <row r="144" spans="1:65" s="2" customFormat="1" ht="16.5" customHeight="1">
      <c r="A144" s="36"/>
      <c r="B144" s="37"/>
      <c r="C144" s="211" t="s">
        <v>136</v>
      </c>
      <c r="D144" s="211" t="s">
        <v>400</v>
      </c>
      <c r="E144" s="212" t="s">
        <v>428</v>
      </c>
      <c r="F144" s="213" t="s">
        <v>429</v>
      </c>
      <c r="G144" s="214" t="s">
        <v>403</v>
      </c>
      <c r="H144" s="215">
        <v>1</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162</v>
      </c>
    </row>
    <row r="145" spans="1:65" s="2" customFormat="1" ht="39">
      <c r="A145" s="36"/>
      <c r="B145" s="37"/>
      <c r="C145" s="38"/>
      <c r="D145" s="225" t="s">
        <v>404</v>
      </c>
      <c r="E145" s="38"/>
      <c r="F145" s="226" t="s">
        <v>430</v>
      </c>
      <c r="G145" s="38"/>
      <c r="H145" s="38"/>
      <c r="I145" s="124"/>
      <c r="J145" s="38"/>
      <c r="K145" s="38"/>
      <c r="L145" s="41"/>
      <c r="M145" s="227"/>
      <c r="N145" s="228"/>
      <c r="O145" s="73"/>
      <c r="P145" s="73"/>
      <c r="Q145" s="73"/>
      <c r="R145" s="73"/>
      <c r="S145" s="73"/>
      <c r="T145" s="74"/>
      <c r="U145" s="36"/>
      <c r="V145" s="36"/>
      <c r="W145" s="36"/>
      <c r="X145" s="36"/>
      <c r="Y145" s="36"/>
      <c r="Z145" s="36"/>
      <c r="AA145" s="36"/>
      <c r="AB145" s="36"/>
      <c r="AC145" s="36"/>
      <c r="AD145" s="36"/>
      <c r="AE145" s="36"/>
      <c r="AT145" s="18" t="s">
        <v>404</v>
      </c>
      <c r="AU145" s="18" t="s">
        <v>93</v>
      </c>
    </row>
    <row r="146" spans="1:65" s="2" customFormat="1" ht="16.5" customHeight="1">
      <c r="A146" s="36"/>
      <c r="B146" s="37"/>
      <c r="C146" s="211" t="s">
        <v>142</v>
      </c>
      <c r="D146" s="211" t="s">
        <v>400</v>
      </c>
      <c r="E146" s="212" t="s">
        <v>431</v>
      </c>
      <c r="F146" s="213" t="s">
        <v>432</v>
      </c>
      <c r="G146" s="214" t="s">
        <v>403</v>
      </c>
      <c r="H146" s="215">
        <v>1</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168</v>
      </c>
    </row>
    <row r="147" spans="1:65" s="2" customFormat="1" ht="19.5">
      <c r="A147" s="36"/>
      <c r="B147" s="37"/>
      <c r="C147" s="38"/>
      <c r="D147" s="225" t="s">
        <v>404</v>
      </c>
      <c r="E147" s="38"/>
      <c r="F147" s="226" t="s">
        <v>433</v>
      </c>
      <c r="G147" s="38"/>
      <c r="H147" s="38"/>
      <c r="I147" s="124"/>
      <c r="J147" s="38"/>
      <c r="K147" s="38"/>
      <c r="L147" s="41"/>
      <c r="M147" s="227"/>
      <c r="N147" s="228"/>
      <c r="O147" s="73"/>
      <c r="P147" s="73"/>
      <c r="Q147" s="73"/>
      <c r="R147" s="73"/>
      <c r="S147" s="73"/>
      <c r="T147" s="74"/>
      <c r="U147" s="36"/>
      <c r="V147" s="36"/>
      <c r="W147" s="36"/>
      <c r="X147" s="36"/>
      <c r="Y147" s="36"/>
      <c r="Z147" s="36"/>
      <c r="AA147" s="36"/>
      <c r="AB147" s="36"/>
      <c r="AC147" s="36"/>
      <c r="AD147" s="36"/>
      <c r="AE147" s="36"/>
      <c r="AT147" s="18" t="s">
        <v>404</v>
      </c>
      <c r="AU147" s="18" t="s">
        <v>93</v>
      </c>
    </row>
    <row r="148" spans="1:65" s="12" customFormat="1" ht="22.9" customHeight="1">
      <c r="B148" s="195"/>
      <c r="C148" s="196"/>
      <c r="D148" s="197" t="s">
        <v>82</v>
      </c>
      <c r="E148" s="209" t="s">
        <v>434</v>
      </c>
      <c r="F148" s="209" t="s">
        <v>435</v>
      </c>
      <c r="G148" s="196"/>
      <c r="H148" s="196"/>
      <c r="I148" s="199"/>
      <c r="J148" s="210">
        <f>BK148</f>
        <v>0</v>
      </c>
      <c r="K148" s="196"/>
      <c r="L148" s="201"/>
      <c r="M148" s="202"/>
      <c r="N148" s="203"/>
      <c r="O148" s="203"/>
      <c r="P148" s="204">
        <f>SUM(P149:P152)</f>
        <v>0</v>
      </c>
      <c r="Q148" s="203"/>
      <c r="R148" s="204">
        <f>SUM(R149:R152)</f>
        <v>0</v>
      </c>
      <c r="S148" s="203"/>
      <c r="T148" s="205">
        <f>SUM(T149:T152)</f>
        <v>0</v>
      </c>
      <c r="AR148" s="206" t="s">
        <v>130</v>
      </c>
      <c r="AT148" s="207" t="s">
        <v>82</v>
      </c>
      <c r="AU148" s="207" t="s">
        <v>91</v>
      </c>
      <c r="AY148" s="206" t="s">
        <v>397</v>
      </c>
      <c r="BK148" s="208">
        <f>SUM(BK149:BK152)</f>
        <v>0</v>
      </c>
    </row>
    <row r="149" spans="1:65" s="2" customFormat="1" ht="16.5" customHeight="1">
      <c r="A149" s="36"/>
      <c r="B149" s="37"/>
      <c r="C149" s="211" t="s">
        <v>145</v>
      </c>
      <c r="D149" s="211" t="s">
        <v>400</v>
      </c>
      <c r="E149" s="212" t="s">
        <v>436</v>
      </c>
      <c r="F149" s="213" t="s">
        <v>437</v>
      </c>
      <c r="G149" s="214" t="s">
        <v>403</v>
      </c>
      <c r="H149" s="215">
        <v>1</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174</v>
      </c>
    </row>
    <row r="150" spans="1:65" s="2" customFormat="1" ht="39">
      <c r="A150" s="36"/>
      <c r="B150" s="37"/>
      <c r="C150" s="38"/>
      <c r="D150" s="225" t="s">
        <v>404</v>
      </c>
      <c r="E150" s="38"/>
      <c r="F150" s="226" t="s">
        <v>438</v>
      </c>
      <c r="G150" s="38"/>
      <c r="H150" s="38"/>
      <c r="I150" s="124"/>
      <c r="J150" s="38"/>
      <c r="K150" s="38"/>
      <c r="L150" s="41"/>
      <c r="M150" s="227"/>
      <c r="N150" s="228"/>
      <c r="O150" s="73"/>
      <c r="P150" s="73"/>
      <c r="Q150" s="73"/>
      <c r="R150" s="73"/>
      <c r="S150" s="73"/>
      <c r="T150" s="74"/>
      <c r="U150" s="36"/>
      <c r="V150" s="36"/>
      <c r="W150" s="36"/>
      <c r="X150" s="36"/>
      <c r="Y150" s="36"/>
      <c r="Z150" s="36"/>
      <c r="AA150" s="36"/>
      <c r="AB150" s="36"/>
      <c r="AC150" s="36"/>
      <c r="AD150" s="36"/>
      <c r="AE150" s="36"/>
      <c r="AT150" s="18" t="s">
        <v>404</v>
      </c>
      <c r="AU150" s="18" t="s">
        <v>93</v>
      </c>
    </row>
    <row r="151" spans="1:65" s="2" customFormat="1" ht="16.5" customHeight="1">
      <c r="A151" s="36"/>
      <c r="B151" s="37"/>
      <c r="C151" s="211" t="s">
        <v>148</v>
      </c>
      <c r="D151" s="211" t="s">
        <v>400</v>
      </c>
      <c r="E151" s="212" t="s">
        <v>439</v>
      </c>
      <c r="F151" s="213" t="s">
        <v>440</v>
      </c>
      <c r="G151" s="214" t="s">
        <v>403</v>
      </c>
      <c r="H151" s="215">
        <v>1</v>
      </c>
      <c r="I151" s="216"/>
      <c r="J151" s="217">
        <f>ROUND(I151*H151,2)</f>
        <v>0</v>
      </c>
      <c r="K151" s="218"/>
      <c r="L151" s="41"/>
      <c r="M151" s="219" t="s">
        <v>1</v>
      </c>
      <c r="N151" s="220" t="s">
        <v>48</v>
      </c>
      <c r="O151" s="73"/>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124</v>
      </c>
      <c r="AT151" s="223" t="s">
        <v>400</v>
      </c>
      <c r="AU151" s="223" t="s">
        <v>93</v>
      </c>
      <c r="AY151" s="18" t="s">
        <v>397</v>
      </c>
      <c r="BE151" s="224">
        <f>IF(N151="základní",J151,0)</f>
        <v>0</v>
      </c>
      <c r="BF151" s="224">
        <f>IF(N151="snížená",J151,0)</f>
        <v>0</v>
      </c>
      <c r="BG151" s="224">
        <f>IF(N151="zákl. přenesená",J151,0)</f>
        <v>0</v>
      </c>
      <c r="BH151" s="224">
        <f>IF(N151="sníž. přenesená",J151,0)</f>
        <v>0</v>
      </c>
      <c r="BI151" s="224">
        <f>IF(N151="nulová",J151,0)</f>
        <v>0</v>
      </c>
      <c r="BJ151" s="18" t="s">
        <v>91</v>
      </c>
      <c r="BK151" s="224">
        <f>ROUND(I151*H151,2)</f>
        <v>0</v>
      </c>
      <c r="BL151" s="18" t="s">
        <v>124</v>
      </c>
      <c r="BM151" s="223" t="s">
        <v>179</v>
      </c>
    </row>
    <row r="152" spans="1:65" s="2" customFormat="1" ht="39">
      <c r="A152" s="36"/>
      <c r="B152" s="37"/>
      <c r="C152" s="38"/>
      <c r="D152" s="225" t="s">
        <v>404</v>
      </c>
      <c r="E152" s="38"/>
      <c r="F152" s="226" t="s">
        <v>441</v>
      </c>
      <c r="G152" s="38"/>
      <c r="H152" s="38"/>
      <c r="I152" s="124"/>
      <c r="J152" s="38"/>
      <c r="K152" s="38"/>
      <c r="L152" s="41"/>
      <c r="M152" s="227"/>
      <c r="N152" s="228"/>
      <c r="O152" s="73"/>
      <c r="P152" s="73"/>
      <c r="Q152" s="73"/>
      <c r="R152" s="73"/>
      <c r="S152" s="73"/>
      <c r="T152" s="74"/>
      <c r="U152" s="36"/>
      <c r="V152" s="36"/>
      <c r="W152" s="36"/>
      <c r="X152" s="36"/>
      <c r="Y152" s="36"/>
      <c r="Z152" s="36"/>
      <c r="AA152" s="36"/>
      <c r="AB152" s="36"/>
      <c r="AC152" s="36"/>
      <c r="AD152" s="36"/>
      <c r="AE152" s="36"/>
      <c r="AT152" s="18" t="s">
        <v>404</v>
      </c>
      <c r="AU152" s="18" t="s">
        <v>93</v>
      </c>
    </row>
    <row r="153" spans="1:65" s="12" customFormat="1" ht="22.9" customHeight="1">
      <c r="B153" s="195"/>
      <c r="C153" s="196"/>
      <c r="D153" s="197" t="s">
        <v>82</v>
      </c>
      <c r="E153" s="209" t="s">
        <v>442</v>
      </c>
      <c r="F153" s="209" t="s">
        <v>443</v>
      </c>
      <c r="G153" s="196"/>
      <c r="H153" s="196"/>
      <c r="I153" s="199"/>
      <c r="J153" s="210">
        <f>BK153</f>
        <v>0</v>
      </c>
      <c r="K153" s="196"/>
      <c r="L153" s="201"/>
      <c r="M153" s="202"/>
      <c r="N153" s="203"/>
      <c r="O153" s="203"/>
      <c r="P153" s="204">
        <f>SUM(P154:P155)</f>
        <v>0</v>
      </c>
      <c r="Q153" s="203"/>
      <c r="R153" s="204">
        <f>SUM(R154:R155)</f>
        <v>0</v>
      </c>
      <c r="S153" s="203"/>
      <c r="T153" s="205">
        <f>SUM(T154:T155)</f>
        <v>0</v>
      </c>
      <c r="AR153" s="206" t="s">
        <v>130</v>
      </c>
      <c r="AT153" s="207" t="s">
        <v>82</v>
      </c>
      <c r="AU153" s="207" t="s">
        <v>91</v>
      </c>
      <c r="AY153" s="206" t="s">
        <v>397</v>
      </c>
      <c r="BK153" s="208">
        <f>SUM(BK154:BK155)</f>
        <v>0</v>
      </c>
    </row>
    <row r="154" spans="1:65" s="2" customFormat="1" ht="21.75" customHeight="1">
      <c r="A154" s="36"/>
      <c r="B154" s="37"/>
      <c r="C154" s="211" t="s">
        <v>154</v>
      </c>
      <c r="D154" s="211" t="s">
        <v>400</v>
      </c>
      <c r="E154" s="212" t="s">
        <v>444</v>
      </c>
      <c r="F154" s="213" t="s">
        <v>445</v>
      </c>
      <c r="G154" s="214" t="s">
        <v>403</v>
      </c>
      <c r="H154" s="215">
        <v>1</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446</v>
      </c>
    </row>
    <row r="155" spans="1:65" s="2" customFormat="1" ht="48.75">
      <c r="A155" s="36"/>
      <c r="B155" s="37"/>
      <c r="C155" s="38"/>
      <c r="D155" s="225" t="s">
        <v>404</v>
      </c>
      <c r="E155" s="38"/>
      <c r="F155" s="226" t="s">
        <v>447</v>
      </c>
      <c r="G155" s="38"/>
      <c r="H155" s="38"/>
      <c r="I155" s="124"/>
      <c r="J155" s="38"/>
      <c r="K155" s="38"/>
      <c r="L155" s="41"/>
      <c r="M155" s="227"/>
      <c r="N155" s="228"/>
      <c r="O155" s="73"/>
      <c r="P155" s="73"/>
      <c r="Q155" s="73"/>
      <c r="R155" s="73"/>
      <c r="S155" s="73"/>
      <c r="T155" s="74"/>
      <c r="U155" s="36"/>
      <c r="V155" s="36"/>
      <c r="W155" s="36"/>
      <c r="X155" s="36"/>
      <c r="Y155" s="36"/>
      <c r="Z155" s="36"/>
      <c r="AA155" s="36"/>
      <c r="AB155" s="36"/>
      <c r="AC155" s="36"/>
      <c r="AD155" s="36"/>
      <c r="AE155" s="36"/>
      <c r="AT155" s="18" t="s">
        <v>404</v>
      </c>
      <c r="AU155" s="18" t="s">
        <v>93</v>
      </c>
    </row>
    <row r="156" spans="1:65" s="12" customFormat="1" ht="22.9" customHeight="1">
      <c r="B156" s="195"/>
      <c r="C156" s="196"/>
      <c r="D156" s="197" t="s">
        <v>82</v>
      </c>
      <c r="E156" s="209" t="s">
        <v>448</v>
      </c>
      <c r="F156" s="209" t="s">
        <v>123</v>
      </c>
      <c r="G156" s="196"/>
      <c r="H156" s="196"/>
      <c r="I156" s="199"/>
      <c r="J156" s="210">
        <f>BK156</f>
        <v>0</v>
      </c>
      <c r="K156" s="196"/>
      <c r="L156" s="201"/>
      <c r="M156" s="202"/>
      <c r="N156" s="203"/>
      <c r="O156" s="203"/>
      <c r="P156" s="204">
        <f>SUM(P157:P158)</f>
        <v>0</v>
      </c>
      <c r="Q156" s="203"/>
      <c r="R156" s="204">
        <f>SUM(R157:R158)</f>
        <v>0</v>
      </c>
      <c r="S156" s="203"/>
      <c r="T156" s="205">
        <f>SUM(T157:T158)</f>
        <v>0</v>
      </c>
      <c r="AR156" s="206" t="s">
        <v>130</v>
      </c>
      <c r="AT156" s="207" t="s">
        <v>82</v>
      </c>
      <c r="AU156" s="207" t="s">
        <v>91</v>
      </c>
      <c r="AY156" s="206" t="s">
        <v>397</v>
      </c>
      <c r="BK156" s="208">
        <f>SUM(BK157:BK158)</f>
        <v>0</v>
      </c>
    </row>
    <row r="157" spans="1:65" s="2" customFormat="1" ht="16.5" customHeight="1">
      <c r="A157" s="36"/>
      <c r="B157" s="37"/>
      <c r="C157" s="211" t="s">
        <v>151</v>
      </c>
      <c r="D157" s="211" t="s">
        <v>400</v>
      </c>
      <c r="E157" s="212" t="s">
        <v>449</v>
      </c>
      <c r="F157" s="213" t="s">
        <v>123</v>
      </c>
      <c r="G157" s="214" t="s">
        <v>403</v>
      </c>
      <c r="H157" s="215">
        <v>1</v>
      </c>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124</v>
      </c>
      <c r="AT157" s="223" t="s">
        <v>400</v>
      </c>
      <c r="AU157" s="223" t="s">
        <v>93</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124</v>
      </c>
      <c r="BM157" s="223" t="s">
        <v>188</v>
      </c>
    </row>
    <row r="158" spans="1:65" s="2" customFormat="1" ht="136.5">
      <c r="A158" s="36"/>
      <c r="B158" s="37"/>
      <c r="C158" s="38"/>
      <c r="D158" s="225" t="s">
        <v>404</v>
      </c>
      <c r="E158" s="38"/>
      <c r="F158" s="226" t="s">
        <v>450</v>
      </c>
      <c r="G158" s="38"/>
      <c r="H158" s="38"/>
      <c r="I158" s="124"/>
      <c r="J158" s="38"/>
      <c r="K158" s="38"/>
      <c r="L158" s="41"/>
      <c r="M158" s="229"/>
      <c r="N158" s="230"/>
      <c r="O158" s="231"/>
      <c r="P158" s="231"/>
      <c r="Q158" s="231"/>
      <c r="R158" s="231"/>
      <c r="S158" s="231"/>
      <c r="T158" s="232"/>
      <c r="U158" s="36"/>
      <c r="V158" s="36"/>
      <c r="W158" s="36"/>
      <c r="X158" s="36"/>
      <c r="Y158" s="36"/>
      <c r="Z158" s="36"/>
      <c r="AA158" s="36"/>
      <c r="AB158" s="36"/>
      <c r="AC158" s="36"/>
      <c r="AD158" s="36"/>
      <c r="AE158" s="36"/>
      <c r="AT158" s="18" t="s">
        <v>404</v>
      </c>
      <c r="AU158" s="18" t="s">
        <v>93</v>
      </c>
    </row>
    <row r="159" spans="1:65" s="2" customFormat="1" ht="6.95" customHeight="1">
      <c r="A159" s="36"/>
      <c r="B159" s="56"/>
      <c r="C159" s="57"/>
      <c r="D159" s="57"/>
      <c r="E159" s="57"/>
      <c r="F159" s="57"/>
      <c r="G159" s="57"/>
      <c r="H159" s="57"/>
      <c r="I159" s="160"/>
      <c r="J159" s="57"/>
      <c r="K159" s="57"/>
      <c r="L159" s="41"/>
      <c r="M159" s="36"/>
      <c r="O159" s="36"/>
      <c r="P159" s="36"/>
      <c r="Q159" s="36"/>
      <c r="R159" s="36"/>
      <c r="S159" s="36"/>
      <c r="T159" s="36"/>
      <c r="U159" s="36"/>
      <c r="V159" s="36"/>
      <c r="W159" s="36"/>
      <c r="X159" s="36"/>
      <c r="Y159" s="36"/>
      <c r="Z159" s="36"/>
      <c r="AA159" s="36"/>
      <c r="AB159" s="36"/>
      <c r="AC159" s="36"/>
      <c r="AD159" s="36"/>
      <c r="AE159" s="36"/>
    </row>
  </sheetData>
  <sheetProtection algorithmName="SHA-512" hashValue="YStiBrG7ZRwM+8zr29aqxNoTX7UA2NaIhK8nHhCNyz6WGEg+YckFaiIG5YSrAdwEQ3wiFabE+pUXPsAEFLrt6g==" saltValue="mc57kAWgEhCHr82tV6iq+q+xHDgvHubMoh6TDjERxOOYb2oC85hexVwNK5Cv/n020w9Jil6FGNW7kUpmEKTKhw==" spinCount="100000" sheet="1" objects="1" scenarios="1" formatColumns="0" formatRows="0" autoFilter="0"/>
  <autoFilter ref="C123:K158" xr:uid="{00000000-0009-0000-0000-000001000000}"/>
  <mergeCells count="9">
    <mergeCell ref="E87:H87"/>
    <mergeCell ref="E114:H114"/>
    <mergeCell ref="E116:H11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16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96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2" customFormat="1" ht="12" customHeight="1">
      <c r="A8" s="36"/>
      <c r="B8" s="41"/>
      <c r="C8" s="36"/>
      <c r="D8" s="123" t="s">
        <v>368</v>
      </c>
      <c r="E8" s="36"/>
      <c r="F8" s="36"/>
      <c r="G8" s="36"/>
      <c r="H8" s="36"/>
      <c r="I8" s="124"/>
      <c r="J8" s="36"/>
      <c r="K8" s="36"/>
      <c r="L8" s="53"/>
      <c r="S8" s="36"/>
      <c r="T8" s="36"/>
      <c r="U8" s="36"/>
      <c r="V8" s="36"/>
      <c r="W8" s="36"/>
      <c r="X8" s="36"/>
      <c r="Y8" s="36"/>
      <c r="Z8" s="36"/>
      <c r="AA8" s="36"/>
      <c r="AB8" s="36"/>
      <c r="AC8" s="36"/>
      <c r="AD8" s="36"/>
      <c r="AE8" s="36"/>
    </row>
    <row r="9" spans="1:46" s="2" customFormat="1" ht="16.5" customHeight="1">
      <c r="A9" s="36"/>
      <c r="B9" s="41"/>
      <c r="C9" s="36"/>
      <c r="D9" s="36"/>
      <c r="E9" s="348" t="s">
        <v>451</v>
      </c>
      <c r="F9" s="349"/>
      <c r="G9" s="349"/>
      <c r="H9" s="349"/>
      <c r="I9" s="124"/>
      <c r="J9" s="36"/>
      <c r="K9" s="36"/>
      <c r="L9" s="53"/>
      <c r="S9" s="36"/>
      <c r="T9" s="36"/>
      <c r="U9" s="36"/>
      <c r="V9" s="36"/>
      <c r="W9" s="36"/>
      <c r="X9" s="36"/>
      <c r="Y9" s="36"/>
      <c r="Z9" s="36"/>
      <c r="AA9" s="36"/>
      <c r="AB9" s="36"/>
      <c r="AC9" s="36"/>
      <c r="AD9" s="36"/>
      <c r="AE9" s="36"/>
    </row>
    <row r="10" spans="1:46" s="2" customFormat="1">
      <c r="A10" s="36"/>
      <c r="B10" s="41"/>
      <c r="C10" s="36"/>
      <c r="D10" s="36"/>
      <c r="E10" s="36"/>
      <c r="F10" s="36"/>
      <c r="G10" s="36"/>
      <c r="H10" s="36"/>
      <c r="I10" s="124"/>
      <c r="J10" s="36"/>
      <c r="K10" s="36"/>
      <c r="L10" s="53"/>
      <c r="S10" s="36"/>
      <c r="T10" s="36"/>
      <c r="U10" s="36"/>
      <c r="V10" s="36"/>
      <c r="W10" s="36"/>
      <c r="X10" s="36"/>
      <c r="Y10" s="36"/>
      <c r="Z10" s="36"/>
      <c r="AA10" s="36"/>
      <c r="AB10" s="36"/>
      <c r="AC10" s="36"/>
      <c r="AD10" s="36"/>
      <c r="AE10" s="36"/>
    </row>
    <row r="11" spans="1:46" s="2" customFormat="1" ht="12" customHeight="1">
      <c r="A11" s="36"/>
      <c r="B11" s="41"/>
      <c r="C11" s="36"/>
      <c r="D11" s="123" t="s">
        <v>18</v>
      </c>
      <c r="E11" s="36"/>
      <c r="F11" s="112" t="s">
        <v>1</v>
      </c>
      <c r="G11" s="36"/>
      <c r="H11" s="36"/>
      <c r="I11" s="125" t="s">
        <v>20</v>
      </c>
      <c r="J11" s="112" t="s">
        <v>1</v>
      </c>
      <c r="K11" s="36"/>
      <c r="L11" s="53"/>
      <c r="S11" s="36"/>
      <c r="T11" s="36"/>
      <c r="U11" s="36"/>
      <c r="V11" s="36"/>
      <c r="W11" s="36"/>
      <c r="X11" s="36"/>
      <c r="Y11" s="36"/>
      <c r="Z11" s="36"/>
      <c r="AA11" s="36"/>
      <c r="AB11" s="36"/>
      <c r="AC11" s="36"/>
      <c r="AD11" s="36"/>
      <c r="AE11" s="36"/>
    </row>
    <row r="12" spans="1:46" s="2" customFormat="1" ht="12" customHeight="1">
      <c r="A12" s="36"/>
      <c r="B12" s="41"/>
      <c r="C12" s="36"/>
      <c r="D12" s="123" t="s">
        <v>22</v>
      </c>
      <c r="E12" s="36"/>
      <c r="F12" s="112" t="s">
        <v>23</v>
      </c>
      <c r="G12" s="36"/>
      <c r="H12" s="36"/>
      <c r="I12" s="125" t="s">
        <v>24</v>
      </c>
      <c r="J12" s="126" t="str">
        <f>'Rekapitulace stavby'!AN8</f>
        <v>18. 5. 2020</v>
      </c>
      <c r="K12" s="36"/>
      <c r="L12" s="53"/>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24"/>
      <c r="J13" s="36"/>
      <c r="K13" s="36"/>
      <c r="L13" s="53"/>
      <c r="S13" s="36"/>
      <c r="T13" s="36"/>
      <c r="U13" s="36"/>
      <c r="V13" s="36"/>
      <c r="W13" s="36"/>
      <c r="X13" s="36"/>
      <c r="Y13" s="36"/>
      <c r="Z13" s="36"/>
      <c r="AA13" s="36"/>
      <c r="AB13" s="36"/>
      <c r="AC13" s="36"/>
      <c r="AD13" s="36"/>
      <c r="AE13" s="36"/>
    </row>
    <row r="14" spans="1:46" s="2" customFormat="1" ht="12" customHeight="1">
      <c r="A14" s="36"/>
      <c r="B14" s="41"/>
      <c r="C14" s="36"/>
      <c r="D14" s="123" t="s">
        <v>30</v>
      </c>
      <c r="E14" s="36"/>
      <c r="F14" s="36"/>
      <c r="G14" s="36"/>
      <c r="H14" s="36"/>
      <c r="I14" s="125" t="s">
        <v>31</v>
      </c>
      <c r="J14" s="112" t="s">
        <v>1</v>
      </c>
      <c r="K14" s="36"/>
      <c r="L14" s="53"/>
      <c r="S14" s="36"/>
      <c r="T14" s="36"/>
      <c r="U14" s="36"/>
      <c r="V14" s="36"/>
      <c r="W14" s="36"/>
      <c r="X14" s="36"/>
      <c r="Y14" s="36"/>
      <c r="Z14" s="36"/>
      <c r="AA14" s="36"/>
      <c r="AB14" s="36"/>
      <c r="AC14" s="36"/>
      <c r="AD14" s="36"/>
      <c r="AE14" s="36"/>
    </row>
    <row r="15" spans="1:46" s="2" customFormat="1" ht="18" customHeight="1">
      <c r="A15" s="36"/>
      <c r="B15" s="41"/>
      <c r="C15" s="36"/>
      <c r="D15" s="36"/>
      <c r="E15" s="112" t="s">
        <v>32</v>
      </c>
      <c r="F15" s="36"/>
      <c r="G15" s="36"/>
      <c r="H15" s="36"/>
      <c r="I15" s="125" t="s">
        <v>33</v>
      </c>
      <c r="J15" s="112" t="s">
        <v>1</v>
      </c>
      <c r="K15" s="36"/>
      <c r="L15" s="53"/>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24"/>
      <c r="J16" s="36"/>
      <c r="K16" s="36"/>
      <c r="L16" s="53"/>
      <c r="S16" s="36"/>
      <c r="T16" s="36"/>
      <c r="U16" s="36"/>
      <c r="V16" s="36"/>
      <c r="W16" s="36"/>
      <c r="X16" s="36"/>
      <c r="Y16" s="36"/>
      <c r="Z16" s="36"/>
      <c r="AA16" s="36"/>
      <c r="AB16" s="36"/>
      <c r="AC16" s="36"/>
      <c r="AD16" s="36"/>
      <c r="AE16" s="36"/>
    </row>
    <row r="17" spans="1:31" s="2" customFormat="1" ht="12" customHeight="1">
      <c r="A17" s="36"/>
      <c r="B17" s="41"/>
      <c r="C17" s="36"/>
      <c r="D17" s="123" t="s">
        <v>34</v>
      </c>
      <c r="E17" s="36"/>
      <c r="F17" s="36"/>
      <c r="G17" s="36"/>
      <c r="H17" s="36"/>
      <c r="I17" s="125" t="s">
        <v>31</v>
      </c>
      <c r="J17" s="31" t="str">
        <f>'Rekapitulace stavby'!AN13</f>
        <v>Vyplň údaj</v>
      </c>
      <c r="K17" s="36"/>
      <c r="L17" s="53"/>
      <c r="S17" s="36"/>
      <c r="T17" s="36"/>
      <c r="U17" s="36"/>
      <c r="V17" s="36"/>
      <c r="W17" s="36"/>
      <c r="X17" s="36"/>
      <c r="Y17" s="36"/>
      <c r="Z17" s="36"/>
      <c r="AA17" s="36"/>
      <c r="AB17" s="36"/>
      <c r="AC17" s="36"/>
      <c r="AD17" s="36"/>
      <c r="AE17" s="36"/>
    </row>
    <row r="18" spans="1:31" s="2" customFormat="1" ht="18" customHeight="1">
      <c r="A18" s="36"/>
      <c r="B18" s="41"/>
      <c r="C18" s="36"/>
      <c r="D18" s="36"/>
      <c r="E18" s="350" t="str">
        <f>'Rekapitulace stavby'!E14</f>
        <v>Vyplň údaj</v>
      </c>
      <c r="F18" s="351"/>
      <c r="G18" s="351"/>
      <c r="H18" s="351"/>
      <c r="I18" s="125" t="s">
        <v>33</v>
      </c>
      <c r="J18" s="31" t="str">
        <f>'Rekapitulace stavby'!AN14</f>
        <v>Vyplň údaj</v>
      </c>
      <c r="K18" s="36"/>
      <c r="L18" s="53"/>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24"/>
      <c r="J19" s="36"/>
      <c r="K19" s="36"/>
      <c r="L19" s="53"/>
      <c r="S19" s="36"/>
      <c r="T19" s="36"/>
      <c r="U19" s="36"/>
      <c r="V19" s="36"/>
      <c r="W19" s="36"/>
      <c r="X19" s="36"/>
      <c r="Y19" s="36"/>
      <c r="Z19" s="36"/>
      <c r="AA19" s="36"/>
      <c r="AB19" s="36"/>
      <c r="AC19" s="36"/>
      <c r="AD19" s="36"/>
      <c r="AE19" s="36"/>
    </row>
    <row r="20" spans="1:31" s="2" customFormat="1" ht="12" customHeight="1">
      <c r="A20" s="36"/>
      <c r="B20" s="41"/>
      <c r="C20" s="36"/>
      <c r="D20" s="123" t="s">
        <v>36</v>
      </c>
      <c r="E20" s="36"/>
      <c r="F20" s="36"/>
      <c r="G20" s="36"/>
      <c r="H20" s="36"/>
      <c r="I20" s="125" t="s">
        <v>31</v>
      </c>
      <c r="J20" s="112" t="s">
        <v>1</v>
      </c>
      <c r="K20" s="36"/>
      <c r="L20" s="53"/>
      <c r="S20" s="36"/>
      <c r="T20" s="36"/>
      <c r="U20" s="36"/>
      <c r="V20" s="36"/>
      <c r="W20" s="36"/>
      <c r="X20" s="36"/>
      <c r="Y20" s="36"/>
      <c r="Z20" s="36"/>
      <c r="AA20" s="36"/>
      <c r="AB20" s="36"/>
      <c r="AC20" s="36"/>
      <c r="AD20" s="36"/>
      <c r="AE20" s="36"/>
    </row>
    <row r="21" spans="1:31" s="2" customFormat="1" ht="18" customHeight="1">
      <c r="A21" s="36"/>
      <c r="B21" s="41"/>
      <c r="C21" s="36"/>
      <c r="D21" s="36"/>
      <c r="E21" s="112" t="s">
        <v>37</v>
      </c>
      <c r="F21" s="36"/>
      <c r="G21" s="36"/>
      <c r="H21" s="36"/>
      <c r="I21" s="125" t="s">
        <v>33</v>
      </c>
      <c r="J21" s="112" t="s">
        <v>1</v>
      </c>
      <c r="K21" s="36"/>
      <c r="L21" s="53"/>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24"/>
      <c r="J22" s="36"/>
      <c r="K22" s="36"/>
      <c r="L22" s="53"/>
      <c r="S22" s="36"/>
      <c r="T22" s="36"/>
      <c r="U22" s="36"/>
      <c r="V22" s="36"/>
      <c r="W22" s="36"/>
      <c r="X22" s="36"/>
      <c r="Y22" s="36"/>
      <c r="Z22" s="36"/>
      <c r="AA22" s="36"/>
      <c r="AB22" s="36"/>
      <c r="AC22" s="36"/>
      <c r="AD22" s="36"/>
      <c r="AE22" s="36"/>
    </row>
    <row r="23" spans="1:31" s="2" customFormat="1" ht="12" customHeight="1">
      <c r="A23" s="36"/>
      <c r="B23" s="41"/>
      <c r="C23" s="36"/>
      <c r="D23" s="123" t="s">
        <v>39</v>
      </c>
      <c r="E23" s="36"/>
      <c r="F23" s="36"/>
      <c r="G23" s="36"/>
      <c r="H23" s="36"/>
      <c r="I23" s="125" t="s">
        <v>31</v>
      </c>
      <c r="J23" s="112" t="str">
        <f>IF('Rekapitulace stavby'!AN19="","",'Rekapitulace stavby'!AN19)</f>
        <v/>
      </c>
      <c r="K23" s="36"/>
      <c r="L23" s="53"/>
      <c r="S23" s="36"/>
      <c r="T23" s="36"/>
      <c r="U23" s="36"/>
      <c r="V23" s="36"/>
      <c r="W23" s="36"/>
      <c r="X23" s="36"/>
      <c r="Y23" s="36"/>
      <c r="Z23" s="36"/>
      <c r="AA23" s="36"/>
      <c r="AB23" s="36"/>
      <c r="AC23" s="36"/>
      <c r="AD23" s="36"/>
      <c r="AE23" s="36"/>
    </row>
    <row r="24" spans="1:31" s="2" customFormat="1" ht="18" customHeight="1">
      <c r="A24" s="36"/>
      <c r="B24" s="41"/>
      <c r="C24" s="36"/>
      <c r="D24" s="36"/>
      <c r="E24" s="112" t="str">
        <f>IF('Rekapitulace stavby'!E20="","",'Rekapitulace stavby'!E20)</f>
        <v xml:space="preserve"> </v>
      </c>
      <c r="F24" s="36"/>
      <c r="G24" s="36"/>
      <c r="H24" s="36"/>
      <c r="I24" s="125" t="s">
        <v>33</v>
      </c>
      <c r="J24" s="112" t="str">
        <f>IF('Rekapitulace stavby'!AN20="","",'Rekapitulace stavby'!AN20)</f>
        <v/>
      </c>
      <c r="K24" s="36"/>
      <c r="L24" s="53"/>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24"/>
      <c r="J25" s="36"/>
      <c r="K25" s="36"/>
      <c r="L25" s="53"/>
      <c r="S25" s="36"/>
      <c r="T25" s="36"/>
      <c r="U25" s="36"/>
      <c r="V25" s="36"/>
      <c r="W25" s="36"/>
      <c r="X25" s="36"/>
      <c r="Y25" s="36"/>
      <c r="Z25" s="36"/>
      <c r="AA25" s="36"/>
      <c r="AB25" s="36"/>
      <c r="AC25" s="36"/>
      <c r="AD25" s="36"/>
      <c r="AE25" s="36"/>
    </row>
    <row r="26" spans="1:31" s="2" customFormat="1" ht="12" customHeight="1">
      <c r="A26" s="36"/>
      <c r="B26" s="41"/>
      <c r="C26" s="36"/>
      <c r="D26" s="123" t="s">
        <v>41</v>
      </c>
      <c r="E26" s="36"/>
      <c r="F26" s="36"/>
      <c r="G26" s="36"/>
      <c r="H26" s="36"/>
      <c r="I26" s="124"/>
      <c r="J26" s="36"/>
      <c r="K26" s="36"/>
      <c r="L26" s="53"/>
      <c r="S26" s="36"/>
      <c r="T26" s="36"/>
      <c r="U26" s="36"/>
      <c r="V26" s="36"/>
      <c r="W26" s="36"/>
      <c r="X26" s="36"/>
      <c r="Y26" s="36"/>
      <c r="Z26" s="36"/>
      <c r="AA26" s="36"/>
      <c r="AB26" s="36"/>
      <c r="AC26" s="36"/>
      <c r="AD26" s="36"/>
      <c r="AE26" s="36"/>
    </row>
    <row r="27" spans="1:31" s="8" customFormat="1" ht="119.25" customHeight="1">
      <c r="A27" s="127"/>
      <c r="B27" s="128"/>
      <c r="C27" s="127"/>
      <c r="D27" s="127"/>
      <c r="E27" s="352" t="s">
        <v>42</v>
      </c>
      <c r="F27" s="352"/>
      <c r="G27" s="352"/>
      <c r="H27" s="352"/>
      <c r="I27" s="129"/>
      <c r="J27" s="127"/>
      <c r="K27" s="127"/>
      <c r="L27" s="130"/>
      <c r="S27" s="127"/>
      <c r="T27" s="127"/>
      <c r="U27" s="127"/>
      <c r="V27" s="127"/>
      <c r="W27" s="127"/>
      <c r="X27" s="127"/>
      <c r="Y27" s="127"/>
      <c r="Z27" s="127"/>
      <c r="AA27" s="127"/>
      <c r="AB27" s="127"/>
      <c r="AC27" s="127"/>
      <c r="AD27" s="127"/>
      <c r="AE27" s="127"/>
    </row>
    <row r="28" spans="1:31" s="2" customFormat="1" ht="6.95" customHeight="1">
      <c r="A28" s="36"/>
      <c r="B28" s="41"/>
      <c r="C28" s="36"/>
      <c r="D28" s="36"/>
      <c r="E28" s="36"/>
      <c r="F28" s="36"/>
      <c r="G28" s="36"/>
      <c r="H28" s="36"/>
      <c r="I28" s="124"/>
      <c r="J28" s="36"/>
      <c r="K28" s="36"/>
      <c r="L28" s="53"/>
      <c r="S28" s="36"/>
      <c r="T28" s="36"/>
      <c r="U28" s="36"/>
      <c r="V28" s="36"/>
      <c r="W28" s="36"/>
      <c r="X28" s="36"/>
      <c r="Y28" s="36"/>
      <c r="Z28" s="36"/>
      <c r="AA28" s="36"/>
      <c r="AB28" s="36"/>
      <c r="AC28" s="36"/>
      <c r="AD28" s="36"/>
      <c r="AE28" s="36"/>
    </row>
    <row r="29" spans="1:31" s="2" customFormat="1" ht="6.95" customHeight="1">
      <c r="A29" s="36"/>
      <c r="B29" s="41"/>
      <c r="C29" s="36"/>
      <c r="D29" s="131"/>
      <c r="E29" s="131"/>
      <c r="F29" s="131"/>
      <c r="G29" s="131"/>
      <c r="H29" s="131"/>
      <c r="I29" s="132"/>
      <c r="J29" s="131"/>
      <c r="K29" s="131"/>
      <c r="L29" s="53"/>
      <c r="S29" s="36"/>
      <c r="T29" s="36"/>
      <c r="U29" s="36"/>
      <c r="V29" s="36"/>
      <c r="W29" s="36"/>
      <c r="X29" s="36"/>
      <c r="Y29" s="36"/>
      <c r="Z29" s="36"/>
      <c r="AA29" s="36"/>
      <c r="AB29" s="36"/>
      <c r="AC29" s="36"/>
      <c r="AD29" s="36"/>
      <c r="AE29" s="36"/>
    </row>
    <row r="30" spans="1:31" s="2" customFormat="1" ht="25.35" customHeight="1">
      <c r="A30" s="36"/>
      <c r="B30" s="41"/>
      <c r="C30" s="36"/>
      <c r="D30" s="133" t="s">
        <v>43</v>
      </c>
      <c r="E30" s="36"/>
      <c r="F30" s="36"/>
      <c r="G30" s="36"/>
      <c r="H30" s="36"/>
      <c r="I30" s="124"/>
      <c r="J30" s="134">
        <f>ROUND(J120, 2)</f>
        <v>0</v>
      </c>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14.45" customHeight="1">
      <c r="A32" s="36"/>
      <c r="B32" s="41"/>
      <c r="C32" s="36"/>
      <c r="D32" s="36"/>
      <c r="E32" s="36"/>
      <c r="F32" s="135" t="s">
        <v>45</v>
      </c>
      <c r="G32" s="36"/>
      <c r="H32" s="36"/>
      <c r="I32" s="136" t="s">
        <v>44</v>
      </c>
      <c r="J32" s="135" t="s">
        <v>46</v>
      </c>
      <c r="K32" s="36"/>
      <c r="L32" s="53"/>
      <c r="S32" s="36"/>
      <c r="T32" s="36"/>
      <c r="U32" s="36"/>
      <c r="V32" s="36"/>
      <c r="W32" s="36"/>
      <c r="X32" s="36"/>
      <c r="Y32" s="36"/>
      <c r="Z32" s="36"/>
      <c r="AA32" s="36"/>
      <c r="AB32" s="36"/>
      <c r="AC32" s="36"/>
      <c r="AD32" s="36"/>
      <c r="AE32" s="36"/>
    </row>
    <row r="33" spans="1:31" s="2" customFormat="1" ht="14.45" customHeight="1">
      <c r="A33" s="36"/>
      <c r="B33" s="41"/>
      <c r="C33" s="36"/>
      <c r="D33" s="137" t="s">
        <v>47</v>
      </c>
      <c r="E33" s="123" t="s">
        <v>48</v>
      </c>
      <c r="F33" s="138">
        <f>ROUND((SUM(BE120:BE164)),  2)</f>
        <v>0</v>
      </c>
      <c r="G33" s="36"/>
      <c r="H33" s="36"/>
      <c r="I33" s="139">
        <v>0.21</v>
      </c>
      <c r="J33" s="138">
        <f>ROUND(((SUM(BE120:BE164))*I33),  2)</f>
        <v>0</v>
      </c>
      <c r="K33" s="36"/>
      <c r="L33" s="53"/>
      <c r="S33" s="36"/>
      <c r="T33" s="36"/>
      <c r="U33" s="36"/>
      <c r="V33" s="36"/>
      <c r="W33" s="36"/>
      <c r="X33" s="36"/>
      <c r="Y33" s="36"/>
      <c r="Z33" s="36"/>
      <c r="AA33" s="36"/>
      <c r="AB33" s="36"/>
      <c r="AC33" s="36"/>
      <c r="AD33" s="36"/>
      <c r="AE33" s="36"/>
    </row>
    <row r="34" spans="1:31" s="2" customFormat="1" ht="14.45" customHeight="1">
      <c r="A34" s="36"/>
      <c r="B34" s="41"/>
      <c r="C34" s="36"/>
      <c r="D34" s="36"/>
      <c r="E34" s="123" t="s">
        <v>49</v>
      </c>
      <c r="F34" s="138">
        <f>ROUND((SUM(BF120:BF164)),  2)</f>
        <v>0</v>
      </c>
      <c r="G34" s="36"/>
      <c r="H34" s="36"/>
      <c r="I34" s="139">
        <v>0.15</v>
      </c>
      <c r="J34" s="138">
        <f>ROUND(((SUM(BF120:BF164))*I34),  2)</f>
        <v>0</v>
      </c>
      <c r="K34" s="36"/>
      <c r="L34" s="53"/>
      <c r="S34" s="36"/>
      <c r="T34" s="36"/>
      <c r="U34" s="36"/>
      <c r="V34" s="36"/>
      <c r="W34" s="36"/>
      <c r="X34" s="36"/>
      <c r="Y34" s="36"/>
      <c r="Z34" s="36"/>
      <c r="AA34" s="36"/>
      <c r="AB34" s="36"/>
      <c r="AC34" s="36"/>
      <c r="AD34" s="36"/>
      <c r="AE34" s="36"/>
    </row>
    <row r="35" spans="1:31" s="2" customFormat="1" ht="14.45" hidden="1" customHeight="1">
      <c r="A35" s="36"/>
      <c r="B35" s="41"/>
      <c r="C35" s="36"/>
      <c r="D35" s="36"/>
      <c r="E35" s="123" t="s">
        <v>50</v>
      </c>
      <c r="F35" s="138">
        <f>ROUND((SUM(BG120:BG164)),  2)</f>
        <v>0</v>
      </c>
      <c r="G35" s="36"/>
      <c r="H35" s="36"/>
      <c r="I35" s="139">
        <v>0.21</v>
      </c>
      <c r="J35" s="138">
        <f>0</f>
        <v>0</v>
      </c>
      <c r="K35" s="36"/>
      <c r="L35" s="53"/>
      <c r="S35" s="36"/>
      <c r="T35" s="36"/>
      <c r="U35" s="36"/>
      <c r="V35" s="36"/>
      <c r="W35" s="36"/>
      <c r="X35" s="36"/>
      <c r="Y35" s="36"/>
      <c r="Z35" s="36"/>
      <c r="AA35" s="36"/>
      <c r="AB35" s="36"/>
      <c r="AC35" s="36"/>
      <c r="AD35" s="36"/>
      <c r="AE35" s="36"/>
    </row>
    <row r="36" spans="1:31" s="2" customFormat="1" ht="14.45" hidden="1" customHeight="1">
      <c r="A36" s="36"/>
      <c r="B36" s="41"/>
      <c r="C36" s="36"/>
      <c r="D36" s="36"/>
      <c r="E36" s="123" t="s">
        <v>51</v>
      </c>
      <c r="F36" s="138">
        <f>ROUND((SUM(BH120:BH164)),  2)</f>
        <v>0</v>
      </c>
      <c r="G36" s="36"/>
      <c r="H36" s="36"/>
      <c r="I36" s="139">
        <v>0.15</v>
      </c>
      <c r="J36" s="138">
        <f>0</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52</v>
      </c>
      <c r="F37" s="138">
        <f>ROUND((SUM(BI120:BI164)),  2)</f>
        <v>0</v>
      </c>
      <c r="G37" s="36"/>
      <c r="H37" s="36"/>
      <c r="I37" s="139">
        <v>0</v>
      </c>
      <c r="J37" s="138">
        <f>0</f>
        <v>0</v>
      </c>
      <c r="K37" s="36"/>
      <c r="L37" s="53"/>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24"/>
      <c r="J38" s="36"/>
      <c r="K38" s="36"/>
      <c r="L38" s="53"/>
      <c r="S38" s="36"/>
      <c r="T38" s="36"/>
      <c r="U38" s="36"/>
      <c r="V38" s="36"/>
      <c r="W38" s="36"/>
      <c r="X38" s="36"/>
      <c r="Y38" s="36"/>
      <c r="Z38" s="36"/>
      <c r="AA38" s="36"/>
      <c r="AB38" s="36"/>
      <c r="AC38" s="36"/>
      <c r="AD38" s="36"/>
      <c r="AE38" s="36"/>
    </row>
    <row r="39" spans="1:31" s="2" customFormat="1" ht="25.35" customHeight="1">
      <c r="A39" s="36"/>
      <c r="B39" s="41"/>
      <c r="C39" s="140"/>
      <c r="D39" s="141" t="s">
        <v>53</v>
      </c>
      <c r="E39" s="142"/>
      <c r="F39" s="142"/>
      <c r="G39" s="143" t="s">
        <v>54</v>
      </c>
      <c r="H39" s="144" t="s">
        <v>55</v>
      </c>
      <c r="I39" s="145"/>
      <c r="J39" s="146">
        <f>SUM(J30:J37)</f>
        <v>0</v>
      </c>
      <c r="K39" s="147"/>
      <c r="L39" s="53"/>
      <c r="S39" s="36"/>
      <c r="T39" s="36"/>
      <c r="U39" s="36"/>
      <c r="V39" s="36"/>
      <c r="W39" s="36"/>
      <c r="X39" s="36"/>
      <c r="Y39" s="36"/>
      <c r="Z39" s="36"/>
      <c r="AA39" s="36"/>
      <c r="AB39" s="36"/>
      <c r="AC39" s="36"/>
      <c r="AD39" s="36"/>
      <c r="AE39" s="36"/>
    </row>
    <row r="40" spans="1:31" s="2" customFormat="1" ht="14.4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1" customFormat="1" ht="14.45" customHeight="1">
      <c r="B41" s="21"/>
      <c r="I41" s="117"/>
      <c r="L41" s="21"/>
    </row>
    <row r="42" spans="1:31" s="1" customFormat="1" ht="14.45" customHeight="1">
      <c r="B42" s="21"/>
      <c r="I42" s="117"/>
      <c r="L42" s="21"/>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47"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47"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47"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47"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47"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47" s="2" customFormat="1" ht="12" customHeight="1">
      <c r="A86" s="36"/>
      <c r="B86" s="37"/>
      <c r="C86" s="30" t="s">
        <v>368</v>
      </c>
      <c r="D86" s="38"/>
      <c r="E86" s="38"/>
      <c r="F86" s="38"/>
      <c r="G86" s="38"/>
      <c r="H86" s="38"/>
      <c r="I86" s="124"/>
      <c r="J86" s="38"/>
      <c r="K86" s="38"/>
      <c r="L86" s="53"/>
      <c r="S86" s="36"/>
      <c r="T86" s="36"/>
      <c r="U86" s="36"/>
      <c r="V86" s="36"/>
      <c r="W86" s="36"/>
      <c r="X86" s="36"/>
      <c r="Y86" s="36"/>
      <c r="Z86" s="36"/>
      <c r="AA86" s="36"/>
      <c r="AB86" s="36"/>
      <c r="AC86" s="36"/>
      <c r="AD86" s="36"/>
      <c r="AE86" s="36"/>
    </row>
    <row r="87" spans="1:47" s="2" customFormat="1" ht="16.5" customHeight="1">
      <c r="A87" s="36"/>
      <c r="B87" s="37"/>
      <c r="C87" s="38"/>
      <c r="D87" s="38"/>
      <c r="E87" s="323" t="str">
        <f>E9</f>
        <v>SO 101 - Dokončení demolic</v>
      </c>
      <c r="F87" s="343"/>
      <c r="G87" s="343"/>
      <c r="H87" s="343"/>
      <c r="I87" s="124"/>
      <c r="J87" s="38"/>
      <c r="K87" s="38"/>
      <c r="L87" s="53"/>
      <c r="S87" s="36"/>
      <c r="T87" s="36"/>
      <c r="U87" s="36"/>
      <c r="V87" s="36"/>
      <c r="W87" s="36"/>
      <c r="X87" s="36"/>
      <c r="Y87" s="36"/>
      <c r="Z87" s="36"/>
      <c r="AA87" s="36"/>
      <c r="AB87" s="36"/>
      <c r="AC87" s="36"/>
      <c r="AD87" s="36"/>
      <c r="AE87" s="36"/>
    </row>
    <row r="88" spans="1:47" s="2" customFormat="1" ht="6.95" customHeight="1">
      <c r="A88" s="36"/>
      <c r="B88" s="37"/>
      <c r="C88" s="38"/>
      <c r="D88" s="38"/>
      <c r="E88" s="38"/>
      <c r="F88" s="38"/>
      <c r="G88" s="38"/>
      <c r="H88" s="38"/>
      <c r="I88" s="124"/>
      <c r="J88" s="38"/>
      <c r="K88" s="38"/>
      <c r="L88" s="53"/>
      <c r="S88" s="36"/>
      <c r="T88" s="36"/>
      <c r="U88" s="36"/>
      <c r="V88" s="36"/>
      <c r="W88" s="36"/>
      <c r="X88" s="36"/>
      <c r="Y88" s="36"/>
      <c r="Z88" s="36"/>
      <c r="AA88" s="36"/>
      <c r="AB88" s="36"/>
      <c r="AC88" s="36"/>
      <c r="AD88" s="36"/>
      <c r="AE88" s="36"/>
    </row>
    <row r="89" spans="1:47" s="2" customFormat="1" ht="12" customHeight="1">
      <c r="A89" s="36"/>
      <c r="B89" s="37"/>
      <c r="C89" s="30" t="s">
        <v>22</v>
      </c>
      <c r="D89" s="38"/>
      <c r="E89" s="38"/>
      <c r="F89" s="28" t="str">
        <f>F12</f>
        <v>Moravská Třebová</v>
      </c>
      <c r="G89" s="38"/>
      <c r="H89" s="38"/>
      <c r="I89" s="125" t="s">
        <v>24</v>
      </c>
      <c r="J89" s="68" t="str">
        <f>IF(J12="","",J12)</f>
        <v>18. 5. 2020</v>
      </c>
      <c r="K89" s="38"/>
      <c r="L89" s="53"/>
      <c r="S89" s="36"/>
      <c r="T89" s="36"/>
      <c r="U89" s="36"/>
      <c r="V89" s="36"/>
      <c r="W89" s="36"/>
      <c r="X89" s="36"/>
      <c r="Y89" s="36"/>
      <c r="Z89" s="36"/>
      <c r="AA89" s="36"/>
      <c r="AB89" s="36"/>
      <c r="AC89" s="36"/>
      <c r="AD89" s="36"/>
      <c r="AE89" s="36"/>
    </row>
    <row r="90" spans="1:47"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47" s="2" customFormat="1" ht="25.7" customHeight="1">
      <c r="A91" s="36"/>
      <c r="B91" s="37"/>
      <c r="C91" s="30" t="s">
        <v>30</v>
      </c>
      <c r="D91" s="38"/>
      <c r="E91" s="38"/>
      <c r="F91" s="28" t="str">
        <f>E15</f>
        <v>Pardubický kraj</v>
      </c>
      <c r="G91" s="38"/>
      <c r="H91" s="38"/>
      <c r="I91" s="125" t="s">
        <v>36</v>
      </c>
      <c r="J91" s="34" t="str">
        <f>E21</f>
        <v>SIEBERT + TALAŠ, spol. s r.o.</v>
      </c>
      <c r="K91" s="38"/>
      <c r="L91" s="53"/>
      <c r="S91" s="36"/>
      <c r="T91" s="36"/>
      <c r="U91" s="36"/>
      <c r="V91" s="36"/>
      <c r="W91" s="36"/>
      <c r="X91" s="36"/>
      <c r="Y91" s="36"/>
      <c r="Z91" s="36"/>
      <c r="AA91" s="36"/>
      <c r="AB91" s="36"/>
      <c r="AC91" s="36"/>
      <c r="AD91" s="36"/>
      <c r="AE91" s="36"/>
    </row>
    <row r="92" spans="1:47" s="2" customFormat="1" ht="15.2" customHeight="1">
      <c r="A92" s="36"/>
      <c r="B92" s="37"/>
      <c r="C92" s="30" t="s">
        <v>34</v>
      </c>
      <c r="D92" s="38"/>
      <c r="E92" s="38"/>
      <c r="F92" s="28" t="str">
        <f>IF(E18="","",E18)</f>
        <v>Vyplň údaj</v>
      </c>
      <c r="G92" s="38"/>
      <c r="H92" s="38"/>
      <c r="I92" s="125" t="s">
        <v>39</v>
      </c>
      <c r="J92" s="34" t="str">
        <f>E24</f>
        <v xml:space="preserve"> </v>
      </c>
      <c r="K92" s="38"/>
      <c r="L92" s="53"/>
      <c r="S92" s="36"/>
      <c r="T92" s="36"/>
      <c r="U92" s="36"/>
      <c r="V92" s="36"/>
      <c r="W92" s="36"/>
      <c r="X92" s="36"/>
      <c r="Y92" s="36"/>
      <c r="Z92" s="36"/>
      <c r="AA92" s="36"/>
      <c r="AB92" s="36"/>
      <c r="AC92" s="36"/>
      <c r="AD92" s="36"/>
      <c r="AE92" s="36"/>
    </row>
    <row r="93" spans="1:47" s="2" customFormat="1" ht="10.35" customHeight="1">
      <c r="A93" s="36"/>
      <c r="B93" s="37"/>
      <c r="C93" s="38"/>
      <c r="D93" s="38"/>
      <c r="E93" s="38"/>
      <c r="F93" s="38"/>
      <c r="G93" s="38"/>
      <c r="H93" s="38"/>
      <c r="I93" s="124"/>
      <c r="J93" s="38"/>
      <c r="K93" s="38"/>
      <c r="L93" s="53"/>
      <c r="S93" s="36"/>
      <c r="T93" s="36"/>
      <c r="U93" s="36"/>
      <c r="V93" s="36"/>
      <c r="W93" s="36"/>
      <c r="X93" s="36"/>
      <c r="Y93" s="36"/>
      <c r="Z93" s="36"/>
      <c r="AA93" s="36"/>
      <c r="AB93" s="36"/>
      <c r="AC93" s="36"/>
      <c r="AD93" s="36"/>
      <c r="AE93" s="36"/>
    </row>
    <row r="94" spans="1:47" s="2" customFormat="1" ht="29.25" customHeight="1">
      <c r="A94" s="36"/>
      <c r="B94" s="37"/>
      <c r="C94" s="164" t="s">
        <v>371</v>
      </c>
      <c r="D94" s="165"/>
      <c r="E94" s="165"/>
      <c r="F94" s="165"/>
      <c r="G94" s="165"/>
      <c r="H94" s="165"/>
      <c r="I94" s="166"/>
      <c r="J94" s="167" t="s">
        <v>372</v>
      </c>
      <c r="K94" s="165"/>
      <c r="L94" s="53"/>
      <c r="S94" s="36"/>
      <c r="T94" s="36"/>
      <c r="U94" s="36"/>
      <c r="V94" s="36"/>
      <c r="W94" s="36"/>
      <c r="X94" s="36"/>
      <c r="Y94" s="36"/>
      <c r="Z94" s="36"/>
      <c r="AA94" s="36"/>
      <c r="AB94" s="36"/>
      <c r="AC94" s="36"/>
      <c r="AD94" s="36"/>
      <c r="AE94" s="36"/>
    </row>
    <row r="95" spans="1:47"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47" s="2" customFormat="1" ht="22.9" customHeight="1">
      <c r="A96" s="36"/>
      <c r="B96" s="37"/>
      <c r="C96" s="168" t="s">
        <v>373</v>
      </c>
      <c r="D96" s="38"/>
      <c r="E96" s="38"/>
      <c r="F96" s="38"/>
      <c r="G96" s="38"/>
      <c r="H96" s="38"/>
      <c r="I96" s="124"/>
      <c r="J96" s="86">
        <f>J120</f>
        <v>0</v>
      </c>
      <c r="K96" s="38"/>
      <c r="L96" s="53"/>
      <c r="S96" s="36"/>
      <c r="T96" s="36"/>
      <c r="U96" s="36"/>
      <c r="V96" s="36"/>
      <c r="W96" s="36"/>
      <c r="X96" s="36"/>
      <c r="Y96" s="36"/>
      <c r="Z96" s="36"/>
      <c r="AA96" s="36"/>
      <c r="AB96" s="36"/>
      <c r="AC96" s="36"/>
      <c r="AD96" s="36"/>
      <c r="AE96" s="36"/>
      <c r="AU96" s="18" t="s">
        <v>374</v>
      </c>
    </row>
    <row r="97" spans="1:31" s="9" customFormat="1" ht="24.95" customHeight="1">
      <c r="B97" s="169"/>
      <c r="C97" s="170"/>
      <c r="D97" s="171" t="s">
        <v>452</v>
      </c>
      <c r="E97" s="172"/>
      <c r="F97" s="172"/>
      <c r="G97" s="172"/>
      <c r="H97" s="172"/>
      <c r="I97" s="173"/>
      <c r="J97" s="174">
        <f>J121</f>
        <v>0</v>
      </c>
      <c r="K97" s="170"/>
      <c r="L97" s="175"/>
    </row>
    <row r="98" spans="1:31" s="10" customFormat="1" ht="19.899999999999999" customHeight="1">
      <c r="B98" s="176"/>
      <c r="C98" s="106"/>
      <c r="D98" s="177" t="s">
        <v>453</v>
      </c>
      <c r="E98" s="178"/>
      <c r="F98" s="178"/>
      <c r="G98" s="178"/>
      <c r="H98" s="178"/>
      <c r="I98" s="179"/>
      <c r="J98" s="180">
        <f>J122</f>
        <v>0</v>
      </c>
      <c r="K98" s="106"/>
      <c r="L98" s="181"/>
    </row>
    <row r="99" spans="1:31" s="10" customFormat="1" ht="19.899999999999999" customHeight="1">
      <c r="B99" s="176"/>
      <c r="C99" s="106"/>
      <c r="D99" s="177" t="s">
        <v>454</v>
      </c>
      <c r="E99" s="178"/>
      <c r="F99" s="178"/>
      <c r="G99" s="178"/>
      <c r="H99" s="178"/>
      <c r="I99" s="179"/>
      <c r="J99" s="180">
        <f>J131</f>
        <v>0</v>
      </c>
      <c r="K99" s="106"/>
      <c r="L99" s="181"/>
    </row>
    <row r="100" spans="1:31" s="10" customFormat="1" ht="19.899999999999999" customHeight="1">
      <c r="B100" s="176"/>
      <c r="C100" s="106"/>
      <c r="D100" s="177" t="s">
        <v>455</v>
      </c>
      <c r="E100" s="178"/>
      <c r="F100" s="178"/>
      <c r="G100" s="178"/>
      <c r="H100" s="178"/>
      <c r="I100" s="179"/>
      <c r="J100" s="180">
        <f>J157</f>
        <v>0</v>
      </c>
      <c r="K100" s="106"/>
      <c r="L100" s="181"/>
    </row>
    <row r="101" spans="1:31" s="2" customFormat="1" ht="21.75" customHeight="1">
      <c r="A101" s="36"/>
      <c r="B101" s="37"/>
      <c r="C101" s="38"/>
      <c r="D101" s="38"/>
      <c r="E101" s="38"/>
      <c r="F101" s="38"/>
      <c r="G101" s="38"/>
      <c r="H101" s="38"/>
      <c r="I101" s="124"/>
      <c r="J101" s="38"/>
      <c r="K101" s="38"/>
      <c r="L101" s="53"/>
      <c r="S101" s="36"/>
      <c r="T101" s="36"/>
      <c r="U101" s="36"/>
      <c r="V101" s="36"/>
      <c r="W101" s="36"/>
      <c r="X101" s="36"/>
      <c r="Y101" s="36"/>
      <c r="Z101" s="36"/>
      <c r="AA101" s="36"/>
      <c r="AB101" s="36"/>
      <c r="AC101" s="36"/>
      <c r="AD101" s="36"/>
      <c r="AE101" s="36"/>
    </row>
    <row r="102" spans="1:31" s="2" customFormat="1" ht="6.95" customHeight="1">
      <c r="A102" s="36"/>
      <c r="B102" s="56"/>
      <c r="C102" s="57"/>
      <c r="D102" s="57"/>
      <c r="E102" s="57"/>
      <c r="F102" s="57"/>
      <c r="G102" s="57"/>
      <c r="H102" s="57"/>
      <c r="I102" s="160"/>
      <c r="J102" s="57"/>
      <c r="K102" s="57"/>
      <c r="L102" s="53"/>
      <c r="S102" s="36"/>
      <c r="T102" s="36"/>
      <c r="U102" s="36"/>
      <c r="V102" s="36"/>
      <c r="W102" s="36"/>
      <c r="X102" s="36"/>
      <c r="Y102" s="36"/>
      <c r="Z102" s="36"/>
      <c r="AA102" s="36"/>
      <c r="AB102" s="36"/>
      <c r="AC102" s="36"/>
      <c r="AD102" s="36"/>
      <c r="AE102" s="36"/>
    </row>
    <row r="106" spans="1:31" s="2" customFormat="1" ht="6.95" customHeight="1">
      <c r="A106" s="36"/>
      <c r="B106" s="58"/>
      <c r="C106" s="59"/>
      <c r="D106" s="59"/>
      <c r="E106" s="59"/>
      <c r="F106" s="59"/>
      <c r="G106" s="59"/>
      <c r="H106" s="59"/>
      <c r="I106" s="163"/>
      <c r="J106" s="59"/>
      <c r="K106" s="59"/>
      <c r="L106" s="53"/>
      <c r="S106" s="36"/>
      <c r="T106" s="36"/>
      <c r="U106" s="36"/>
      <c r="V106" s="36"/>
      <c r="W106" s="36"/>
      <c r="X106" s="36"/>
      <c r="Y106" s="36"/>
      <c r="Z106" s="36"/>
      <c r="AA106" s="36"/>
      <c r="AB106" s="36"/>
      <c r="AC106" s="36"/>
      <c r="AD106" s="36"/>
      <c r="AE106" s="36"/>
    </row>
    <row r="107" spans="1:31" s="2" customFormat="1" ht="24.95" customHeight="1">
      <c r="A107" s="36"/>
      <c r="B107" s="37"/>
      <c r="C107" s="24" t="s">
        <v>383</v>
      </c>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31" s="2" customFormat="1" ht="6.95" customHeight="1">
      <c r="A108" s="36"/>
      <c r="B108" s="37"/>
      <c r="C108" s="38"/>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31" s="2" customFormat="1" ht="12" customHeight="1">
      <c r="A109" s="36"/>
      <c r="B109" s="37"/>
      <c r="C109" s="30" t="s">
        <v>16</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31" s="2" customFormat="1" ht="23.25" customHeight="1">
      <c r="A110" s="36"/>
      <c r="B110" s="37"/>
      <c r="C110" s="38"/>
      <c r="D110" s="38"/>
      <c r="E110" s="344" t="str">
        <f>E7</f>
        <v>NNP Moravská Třebová, výstavba nového objektu nemocnice a výjezdové základny ZZS PAK</v>
      </c>
      <c r="F110" s="345"/>
      <c r="G110" s="345"/>
      <c r="H110" s="345"/>
      <c r="I110" s="124"/>
      <c r="J110" s="38"/>
      <c r="K110" s="38"/>
      <c r="L110" s="53"/>
      <c r="S110" s="36"/>
      <c r="T110" s="36"/>
      <c r="U110" s="36"/>
      <c r="V110" s="36"/>
      <c r="W110" s="36"/>
      <c r="X110" s="36"/>
      <c r="Y110" s="36"/>
      <c r="Z110" s="36"/>
      <c r="AA110" s="36"/>
      <c r="AB110" s="36"/>
      <c r="AC110" s="36"/>
      <c r="AD110" s="36"/>
      <c r="AE110" s="36"/>
    </row>
    <row r="111" spans="1:31" s="2" customFormat="1" ht="12" customHeight="1">
      <c r="A111" s="36"/>
      <c r="B111" s="37"/>
      <c r="C111" s="30" t="s">
        <v>368</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31" s="2" customFormat="1" ht="16.5" customHeight="1">
      <c r="A112" s="36"/>
      <c r="B112" s="37"/>
      <c r="C112" s="38"/>
      <c r="D112" s="38"/>
      <c r="E112" s="323" t="str">
        <f>E9</f>
        <v>SO 101 - Dokončení demolic</v>
      </c>
      <c r="F112" s="343"/>
      <c r="G112" s="343"/>
      <c r="H112" s="343"/>
      <c r="I112" s="124"/>
      <c r="J112" s="38"/>
      <c r="K112" s="38"/>
      <c r="L112" s="53"/>
      <c r="S112" s="36"/>
      <c r="T112" s="36"/>
      <c r="U112" s="36"/>
      <c r="V112" s="36"/>
      <c r="W112" s="36"/>
      <c r="X112" s="36"/>
      <c r="Y112" s="36"/>
      <c r="Z112" s="36"/>
      <c r="AA112" s="36"/>
      <c r="AB112" s="36"/>
      <c r="AC112" s="36"/>
      <c r="AD112" s="36"/>
      <c r="AE112" s="36"/>
    </row>
    <row r="113" spans="1:65" s="2" customFormat="1" ht="6.9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5" s="2" customFormat="1" ht="12" customHeight="1">
      <c r="A114" s="36"/>
      <c r="B114" s="37"/>
      <c r="C114" s="30" t="s">
        <v>22</v>
      </c>
      <c r="D114" s="38"/>
      <c r="E114" s="38"/>
      <c r="F114" s="28" t="str">
        <f>F12</f>
        <v>Moravská Třebová</v>
      </c>
      <c r="G114" s="38"/>
      <c r="H114" s="38"/>
      <c r="I114" s="125" t="s">
        <v>24</v>
      </c>
      <c r="J114" s="68" t="str">
        <f>IF(J12="","",J12)</f>
        <v>18. 5. 2020</v>
      </c>
      <c r="K114" s="38"/>
      <c r="L114" s="53"/>
      <c r="S114" s="36"/>
      <c r="T114" s="36"/>
      <c r="U114" s="36"/>
      <c r="V114" s="36"/>
      <c r="W114" s="36"/>
      <c r="X114" s="36"/>
      <c r="Y114" s="36"/>
      <c r="Z114" s="36"/>
      <c r="AA114" s="36"/>
      <c r="AB114" s="36"/>
      <c r="AC114" s="36"/>
      <c r="AD114" s="36"/>
      <c r="AE114" s="36"/>
    </row>
    <row r="115" spans="1:65" s="2" customFormat="1" ht="6.95" customHeight="1">
      <c r="A115" s="36"/>
      <c r="B115" s="37"/>
      <c r="C115" s="38"/>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5" s="2" customFormat="1" ht="25.7" customHeight="1">
      <c r="A116" s="36"/>
      <c r="B116" s="37"/>
      <c r="C116" s="30" t="s">
        <v>30</v>
      </c>
      <c r="D116" s="38"/>
      <c r="E116" s="38"/>
      <c r="F116" s="28" t="str">
        <f>E15</f>
        <v>Pardubický kraj</v>
      </c>
      <c r="G116" s="38"/>
      <c r="H116" s="38"/>
      <c r="I116" s="125" t="s">
        <v>36</v>
      </c>
      <c r="J116" s="34" t="str">
        <f>E21</f>
        <v>SIEBERT + TALAŠ, spol. s r.o.</v>
      </c>
      <c r="K116" s="38"/>
      <c r="L116" s="53"/>
      <c r="S116" s="36"/>
      <c r="T116" s="36"/>
      <c r="U116" s="36"/>
      <c r="V116" s="36"/>
      <c r="W116" s="36"/>
      <c r="X116" s="36"/>
      <c r="Y116" s="36"/>
      <c r="Z116" s="36"/>
      <c r="AA116" s="36"/>
      <c r="AB116" s="36"/>
      <c r="AC116" s="36"/>
      <c r="AD116" s="36"/>
      <c r="AE116" s="36"/>
    </row>
    <row r="117" spans="1:65" s="2" customFormat="1" ht="15.2" customHeight="1">
      <c r="A117" s="36"/>
      <c r="B117" s="37"/>
      <c r="C117" s="30" t="s">
        <v>34</v>
      </c>
      <c r="D117" s="38"/>
      <c r="E117" s="38"/>
      <c r="F117" s="28" t="str">
        <f>IF(E18="","",E18)</f>
        <v>Vyplň údaj</v>
      </c>
      <c r="G117" s="38"/>
      <c r="H117" s="38"/>
      <c r="I117" s="125" t="s">
        <v>39</v>
      </c>
      <c r="J117" s="34" t="str">
        <f>E24</f>
        <v xml:space="preserve"> </v>
      </c>
      <c r="K117" s="38"/>
      <c r="L117" s="53"/>
      <c r="S117" s="36"/>
      <c r="T117" s="36"/>
      <c r="U117" s="36"/>
      <c r="V117" s="36"/>
      <c r="W117" s="36"/>
      <c r="X117" s="36"/>
      <c r="Y117" s="36"/>
      <c r="Z117" s="36"/>
      <c r="AA117" s="36"/>
      <c r="AB117" s="36"/>
      <c r="AC117" s="36"/>
      <c r="AD117" s="36"/>
      <c r="AE117" s="36"/>
    </row>
    <row r="118" spans="1:65" s="2" customFormat="1" ht="10.3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11" customFormat="1" ht="29.25" customHeight="1">
      <c r="A119" s="182"/>
      <c r="B119" s="183"/>
      <c r="C119" s="184" t="s">
        <v>384</v>
      </c>
      <c r="D119" s="185" t="s">
        <v>68</v>
      </c>
      <c r="E119" s="185" t="s">
        <v>64</v>
      </c>
      <c r="F119" s="185" t="s">
        <v>65</v>
      </c>
      <c r="G119" s="185" t="s">
        <v>385</v>
      </c>
      <c r="H119" s="185" t="s">
        <v>386</v>
      </c>
      <c r="I119" s="186" t="s">
        <v>387</v>
      </c>
      <c r="J119" s="187" t="s">
        <v>372</v>
      </c>
      <c r="K119" s="188" t="s">
        <v>388</v>
      </c>
      <c r="L119" s="189"/>
      <c r="M119" s="77" t="s">
        <v>1</v>
      </c>
      <c r="N119" s="78" t="s">
        <v>47</v>
      </c>
      <c r="O119" s="78" t="s">
        <v>389</v>
      </c>
      <c r="P119" s="78" t="s">
        <v>390</v>
      </c>
      <c r="Q119" s="78" t="s">
        <v>391</v>
      </c>
      <c r="R119" s="78" t="s">
        <v>392</v>
      </c>
      <c r="S119" s="78" t="s">
        <v>393</v>
      </c>
      <c r="T119" s="79" t="s">
        <v>394</v>
      </c>
      <c r="U119" s="182"/>
      <c r="V119" s="182"/>
      <c r="W119" s="182"/>
      <c r="X119" s="182"/>
      <c r="Y119" s="182"/>
      <c r="Z119" s="182"/>
      <c r="AA119" s="182"/>
      <c r="AB119" s="182"/>
      <c r="AC119" s="182"/>
      <c r="AD119" s="182"/>
      <c r="AE119" s="182"/>
    </row>
    <row r="120" spans="1:65" s="2" customFormat="1" ht="22.9" customHeight="1">
      <c r="A120" s="36"/>
      <c r="B120" s="37"/>
      <c r="C120" s="84" t="s">
        <v>395</v>
      </c>
      <c r="D120" s="38"/>
      <c r="E120" s="38"/>
      <c r="F120" s="38"/>
      <c r="G120" s="38"/>
      <c r="H120" s="38"/>
      <c r="I120" s="124"/>
      <c r="J120" s="190">
        <f>BK120</f>
        <v>0</v>
      </c>
      <c r="K120" s="38"/>
      <c r="L120" s="41"/>
      <c r="M120" s="80"/>
      <c r="N120" s="191"/>
      <c r="O120" s="81"/>
      <c r="P120" s="192">
        <f>P121</f>
        <v>0</v>
      </c>
      <c r="Q120" s="81"/>
      <c r="R120" s="192">
        <f>R121</f>
        <v>0</v>
      </c>
      <c r="S120" s="81"/>
      <c r="T120" s="193">
        <f>T121</f>
        <v>0</v>
      </c>
      <c r="U120" s="36"/>
      <c r="V120" s="36"/>
      <c r="W120" s="36"/>
      <c r="X120" s="36"/>
      <c r="Y120" s="36"/>
      <c r="Z120" s="36"/>
      <c r="AA120" s="36"/>
      <c r="AB120" s="36"/>
      <c r="AC120" s="36"/>
      <c r="AD120" s="36"/>
      <c r="AE120" s="36"/>
      <c r="AT120" s="18" t="s">
        <v>82</v>
      </c>
      <c r="AU120" s="18" t="s">
        <v>374</v>
      </c>
      <c r="BK120" s="194">
        <f>BK121</f>
        <v>0</v>
      </c>
    </row>
    <row r="121" spans="1:65" s="12" customFormat="1" ht="25.9" customHeight="1">
      <c r="B121" s="195"/>
      <c r="C121" s="196"/>
      <c r="D121" s="197" t="s">
        <v>82</v>
      </c>
      <c r="E121" s="198" t="s">
        <v>456</v>
      </c>
      <c r="F121" s="198" t="s">
        <v>457</v>
      </c>
      <c r="G121" s="196"/>
      <c r="H121" s="196"/>
      <c r="I121" s="199"/>
      <c r="J121" s="200">
        <f>BK121</f>
        <v>0</v>
      </c>
      <c r="K121" s="196"/>
      <c r="L121" s="201"/>
      <c r="M121" s="202"/>
      <c r="N121" s="203"/>
      <c r="O121" s="203"/>
      <c r="P121" s="204">
        <f>P122+P131+P157</f>
        <v>0</v>
      </c>
      <c r="Q121" s="203"/>
      <c r="R121" s="204">
        <f>R122+R131+R157</f>
        <v>0</v>
      </c>
      <c r="S121" s="203"/>
      <c r="T121" s="205">
        <f>T122+T131+T157</f>
        <v>0</v>
      </c>
      <c r="AR121" s="206" t="s">
        <v>91</v>
      </c>
      <c r="AT121" s="207" t="s">
        <v>82</v>
      </c>
      <c r="AU121" s="207" t="s">
        <v>83</v>
      </c>
      <c r="AY121" s="206" t="s">
        <v>397</v>
      </c>
      <c r="BK121" s="208">
        <f>BK122+BK131+BK157</f>
        <v>0</v>
      </c>
    </row>
    <row r="122" spans="1:65" s="12" customFormat="1" ht="22.9" customHeight="1">
      <c r="B122" s="195"/>
      <c r="C122" s="196"/>
      <c r="D122" s="197" t="s">
        <v>82</v>
      </c>
      <c r="E122" s="209" t="s">
        <v>91</v>
      </c>
      <c r="F122" s="209" t="s">
        <v>458</v>
      </c>
      <c r="G122" s="196"/>
      <c r="H122" s="196"/>
      <c r="I122" s="199"/>
      <c r="J122" s="210">
        <f>BK122</f>
        <v>0</v>
      </c>
      <c r="K122" s="196"/>
      <c r="L122" s="201"/>
      <c r="M122" s="202"/>
      <c r="N122" s="203"/>
      <c r="O122" s="203"/>
      <c r="P122" s="204">
        <f>SUM(P123:P130)</f>
        <v>0</v>
      </c>
      <c r="Q122" s="203"/>
      <c r="R122" s="204">
        <f>SUM(R123:R130)</f>
        <v>0</v>
      </c>
      <c r="S122" s="203"/>
      <c r="T122" s="205">
        <f>SUM(T123:T130)</f>
        <v>0</v>
      </c>
      <c r="AR122" s="206" t="s">
        <v>91</v>
      </c>
      <c r="AT122" s="207" t="s">
        <v>82</v>
      </c>
      <c r="AU122" s="207" t="s">
        <v>91</v>
      </c>
      <c r="AY122" s="206" t="s">
        <v>397</v>
      </c>
      <c r="BK122" s="208">
        <f>SUM(BK123:BK130)</f>
        <v>0</v>
      </c>
    </row>
    <row r="123" spans="1:65" s="2" customFormat="1" ht="16.5" customHeight="1">
      <c r="A123" s="36"/>
      <c r="B123" s="37"/>
      <c r="C123" s="211" t="s">
        <v>91</v>
      </c>
      <c r="D123" s="211" t="s">
        <v>400</v>
      </c>
      <c r="E123" s="212" t="s">
        <v>459</v>
      </c>
      <c r="F123" s="213" t="s">
        <v>460</v>
      </c>
      <c r="G123" s="214" t="s">
        <v>461</v>
      </c>
      <c r="H123" s="215">
        <v>90</v>
      </c>
      <c r="I123" s="216"/>
      <c r="J123" s="217">
        <f>ROUND(I123*H123,2)</f>
        <v>0</v>
      </c>
      <c r="K123" s="218"/>
      <c r="L123" s="41"/>
      <c r="M123" s="219" t="s">
        <v>1</v>
      </c>
      <c r="N123" s="220" t="s">
        <v>48</v>
      </c>
      <c r="O123" s="73"/>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124</v>
      </c>
      <c r="AT123" s="223" t="s">
        <v>400</v>
      </c>
      <c r="AU123" s="223" t="s">
        <v>93</v>
      </c>
      <c r="AY123" s="18" t="s">
        <v>397</v>
      </c>
      <c r="BE123" s="224">
        <f>IF(N123="základní",J123,0)</f>
        <v>0</v>
      </c>
      <c r="BF123" s="224">
        <f>IF(N123="snížená",J123,0)</f>
        <v>0</v>
      </c>
      <c r="BG123" s="224">
        <f>IF(N123="zákl. přenesená",J123,0)</f>
        <v>0</v>
      </c>
      <c r="BH123" s="224">
        <f>IF(N123="sníž. přenesená",J123,0)</f>
        <v>0</v>
      </c>
      <c r="BI123" s="224">
        <f>IF(N123="nulová",J123,0)</f>
        <v>0</v>
      </c>
      <c r="BJ123" s="18" t="s">
        <v>91</v>
      </c>
      <c r="BK123" s="224">
        <f>ROUND(I123*H123,2)</f>
        <v>0</v>
      </c>
      <c r="BL123" s="18" t="s">
        <v>124</v>
      </c>
      <c r="BM123" s="223" t="s">
        <v>93</v>
      </c>
    </row>
    <row r="124" spans="1:65" s="2" customFormat="1" ht="21.75" customHeight="1">
      <c r="A124" s="36"/>
      <c r="B124" s="37"/>
      <c r="C124" s="211" t="s">
        <v>93</v>
      </c>
      <c r="D124" s="211" t="s">
        <v>400</v>
      </c>
      <c r="E124" s="212" t="s">
        <v>462</v>
      </c>
      <c r="F124" s="213" t="s">
        <v>463</v>
      </c>
      <c r="G124" s="214" t="s">
        <v>464</v>
      </c>
      <c r="H124" s="215">
        <v>5</v>
      </c>
      <c r="I124" s="216"/>
      <c r="J124" s="217">
        <f>ROUND(I124*H124,2)</f>
        <v>0</v>
      </c>
      <c r="K124" s="218"/>
      <c r="L124" s="41"/>
      <c r="M124" s="219" t="s">
        <v>1</v>
      </c>
      <c r="N124" s="220" t="s">
        <v>48</v>
      </c>
      <c r="O124" s="73"/>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124</v>
      </c>
      <c r="AT124" s="223" t="s">
        <v>400</v>
      </c>
      <c r="AU124" s="223" t="s">
        <v>93</v>
      </c>
      <c r="AY124" s="18" t="s">
        <v>397</v>
      </c>
      <c r="BE124" s="224">
        <f>IF(N124="základní",J124,0)</f>
        <v>0</v>
      </c>
      <c r="BF124" s="224">
        <f>IF(N124="snížená",J124,0)</f>
        <v>0</v>
      </c>
      <c r="BG124" s="224">
        <f>IF(N124="zákl. přenesená",J124,0)</f>
        <v>0</v>
      </c>
      <c r="BH124" s="224">
        <f>IF(N124="sníž. přenesená",J124,0)</f>
        <v>0</v>
      </c>
      <c r="BI124" s="224">
        <f>IF(N124="nulová",J124,0)</f>
        <v>0</v>
      </c>
      <c r="BJ124" s="18" t="s">
        <v>91</v>
      </c>
      <c r="BK124" s="224">
        <f>ROUND(I124*H124,2)</f>
        <v>0</v>
      </c>
      <c r="BL124" s="18" t="s">
        <v>124</v>
      </c>
      <c r="BM124" s="223" t="s">
        <v>124</v>
      </c>
    </row>
    <row r="125" spans="1:65" s="13" customFormat="1">
      <c r="B125" s="233"/>
      <c r="C125" s="234"/>
      <c r="D125" s="225" t="s">
        <v>465</v>
      </c>
      <c r="E125" s="235" t="s">
        <v>1</v>
      </c>
      <c r="F125" s="236" t="s">
        <v>466</v>
      </c>
      <c r="G125" s="234"/>
      <c r="H125" s="237">
        <v>5</v>
      </c>
      <c r="I125" s="238"/>
      <c r="J125" s="234"/>
      <c r="K125" s="234"/>
      <c r="L125" s="239"/>
      <c r="M125" s="240"/>
      <c r="N125" s="241"/>
      <c r="O125" s="241"/>
      <c r="P125" s="241"/>
      <c r="Q125" s="241"/>
      <c r="R125" s="241"/>
      <c r="S125" s="241"/>
      <c r="T125" s="242"/>
      <c r="AT125" s="243" t="s">
        <v>465</v>
      </c>
      <c r="AU125" s="243" t="s">
        <v>93</v>
      </c>
      <c r="AV125" s="13" t="s">
        <v>93</v>
      </c>
      <c r="AW125" s="13" t="s">
        <v>38</v>
      </c>
      <c r="AX125" s="13" t="s">
        <v>83</v>
      </c>
      <c r="AY125" s="243" t="s">
        <v>397</v>
      </c>
    </row>
    <row r="126" spans="1:65" s="14" customFormat="1">
      <c r="B126" s="244"/>
      <c r="C126" s="245"/>
      <c r="D126" s="225" t="s">
        <v>465</v>
      </c>
      <c r="E126" s="246" t="s">
        <v>1</v>
      </c>
      <c r="F126" s="247" t="s">
        <v>467</v>
      </c>
      <c r="G126" s="245"/>
      <c r="H126" s="248">
        <v>5</v>
      </c>
      <c r="I126" s="249"/>
      <c r="J126" s="245"/>
      <c r="K126" s="245"/>
      <c r="L126" s="250"/>
      <c r="M126" s="251"/>
      <c r="N126" s="252"/>
      <c r="O126" s="252"/>
      <c r="P126" s="252"/>
      <c r="Q126" s="252"/>
      <c r="R126" s="252"/>
      <c r="S126" s="252"/>
      <c r="T126" s="253"/>
      <c r="AT126" s="254" t="s">
        <v>465</v>
      </c>
      <c r="AU126" s="254" t="s">
        <v>93</v>
      </c>
      <c r="AV126" s="14" t="s">
        <v>124</v>
      </c>
      <c r="AW126" s="14" t="s">
        <v>38</v>
      </c>
      <c r="AX126" s="14" t="s">
        <v>91</v>
      </c>
      <c r="AY126" s="254" t="s">
        <v>397</v>
      </c>
    </row>
    <row r="127" spans="1:65" s="2" customFormat="1" ht="21.75" customHeight="1">
      <c r="A127" s="36"/>
      <c r="B127" s="37"/>
      <c r="C127" s="211" t="s">
        <v>112</v>
      </c>
      <c r="D127" s="211" t="s">
        <v>400</v>
      </c>
      <c r="E127" s="212" t="s">
        <v>468</v>
      </c>
      <c r="F127" s="213" t="s">
        <v>469</v>
      </c>
      <c r="G127" s="214" t="s">
        <v>464</v>
      </c>
      <c r="H127" s="215">
        <v>12.68</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93</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133</v>
      </c>
    </row>
    <row r="128" spans="1:65" s="13" customFormat="1">
      <c r="B128" s="233"/>
      <c r="C128" s="234"/>
      <c r="D128" s="225" t="s">
        <v>465</v>
      </c>
      <c r="E128" s="235" t="s">
        <v>1</v>
      </c>
      <c r="F128" s="236" t="s">
        <v>466</v>
      </c>
      <c r="G128" s="234"/>
      <c r="H128" s="237">
        <v>5</v>
      </c>
      <c r="I128" s="238"/>
      <c r="J128" s="234"/>
      <c r="K128" s="234"/>
      <c r="L128" s="239"/>
      <c r="M128" s="240"/>
      <c r="N128" s="241"/>
      <c r="O128" s="241"/>
      <c r="P128" s="241"/>
      <c r="Q128" s="241"/>
      <c r="R128" s="241"/>
      <c r="S128" s="241"/>
      <c r="T128" s="242"/>
      <c r="AT128" s="243" t="s">
        <v>465</v>
      </c>
      <c r="AU128" s="243" t="s">
        <v>93</v>
      </c>
      <c r="AV128" s="13" t="s">
        <v>93</v>
      </c>
      <c r="AW128" s="13" t="s">
        <v>38</v>
      </c>
      <c r="AX128" s="13" t="s">
        <v>83</v>
      </c>
      <c r="AY128" s="243" t="s">
        <v>397</v>
      </c>
    </row>
    <row r="129" spans="1:65" s="13" customFormat="1">
      <c r="B129" s="233"/>
      <c r="C129" s="234"/>
      <c r="D129" s="225" t="s">
        <v>465</v>
      </c>
      <c r="E129" s="235" t="s">
        <v>1</v>
      </c>
      <c r="F129" s="236" t="s">
        <v>470</v>
      </c>
      <c r="G129" s="234"/>
      <c r="H129" s="237">
        <v>7.68</v>
      </c>
      <c r="I129" s="238"/>
      <c r="J129" s="234"/>
      <c r="K129" s="234"/>
      <c r="L129" s="239"/>
      <c r="M129" s="240"/>
      <c r="N129" s="241"/>
      <c r="O129" s="241"/>
      <c r="P129" s="241"/>
      <c r="Q129" s="241"/>
      <c r="R129" s="241"/>
      <c r="S129" s="241"/>
      <c r="T129" s="242"/>
      <c r="AT129" s="243" t="s">
        <v>465</v>
      </c>
      <c r="AU129" s="243" t="s">
        <v>93</v>
      </c>
      <c r="AV129" s="13" t="s">
        <v>93</v>
      </c>
      <c r="AW129" s="13" t="s">
        <v>38</v>
      </c>
      <c r="AX129" s="13" t="s">
        <v>83</v>
      </c>
      <c r="AY129" s="243" t="s">
        <v>397</v>
      </c>
    </row>
    <row r="130" spans="1:65" s="14" customFormat="1">
      <c r="B130" s="244"/>
      <c r="C130" s="245"/>
      <c r="D130" s="225" t="s">
        <v>465</v>
      </c>
      <c r="E130" s="246" t="s">
        <v>1</v>
      </c>
      <c r="F130" s="247" t="s">
        <v>467</v>
      </c>
      <c r="G130" s="245"/>
      <c r="H130" s="248">
        <v>12.68</v>
      </c>
      <c r="I130" s="249"/>
      <c r="J130" s="245"/>
      <c r="K130" s="245"/>
      <c r="L130" s="250"/>
      <c r="M130" s="251"/>
      <c r="N130" s="252"/>
      <c r="O130" s="252"/>
      <c r="P130" s="252"/>
      <c r="Q130" s="252"/>
      <c r="R130" s="252"/>
      <c r="S130" s="252"/>
      <c r="T130" s="253"/>
      <c r="AT130" s="254" t="s">
        <v>465</v>
      </c>
      <c r="AU130" s="254" t="s">
        <v>93</v>
      </c>
      <c r="AV130" s="14" t="s">
        <v>124</v>
      </c>
      <c r="AW130" s="14" t="s">
        <v>38</v>
      </c>
      <c r="AX130" s="14" t="s">
        <v>91</v>
      </c>
      <c r="AY130" s="254" t="s">
        <v>397</v>
      </c>
    </row>
    <row r="131" spans="1:65" s="12" customFormat="1" ht="22.9" customHeight="1">
      <c r="B131" s="195"/>
      <c r="C131" s="196"/>
      <c r="D131" s="197" t="s">
        <v>82</v>
      </c>
      <c r="E131" s="209" t="s">
        <v>142</v>
      </c>
      <c r="F131" s="209" t="s">
        <v>471</v>
      </c>
      <c r="G131" s="196"/>
      <c r="H131" s="196"/>
      <c r="I131" s="199"/>
      <c r="J131" s="210">
        <f>BK131</f>
        <v>0</v>
      </c>
      <c r="K131" s="196"/>
      <c r="L131" s="201"/>
      <c r="M131" s="202"/>
      <c r="N131" s="203"/>
      <c r="O131" s="203"/>
      <c r="P131" s="204">
        <f>SUM(P132:P156)</f>
        <v>0</v>
      </c>
      <c r="Q131" s="203"/>
      <c r="R131" s="204">
        <f>SUM(R132:R156)</f>
        <v>0</v>
      </c>
      <c r="S131" s="203"/>
      <c r="T131" s="205">
        <f>SUM(T132:T156)</f>
        <v>0</v>
      </c>
      <c r="AR131" s="206" t="s">
        <v>91</v>
      </c>
      <c r="AT131" s="207" t="s">
        <v>82</v>
      </c>
      <c r="AU131" s="207" t="s">
        <v>91</v>
      </c>
      <c r="AY131" s="206" t="s">
        <v>397</v>
      </c>
      <c r="BK131" s="208">
        <f>SUM(BK132:BK156)</f>
        <v>0</v>
      </c>
    </row>
    <row r="132" spans="1:65" s="2" customFormat="1" ht="16.5" customHeight="1">
      <c r="A132" s="36"/>
      <c r="B132" s="37"/>
      <c r="C132" s="211" t="s">
        <v>124</v>
      </c>
      <c r="D132" s="211" t="s">
        <v>400</v>
      </c>
      <c r="E132" s="212" t="s">
        <v>472</v>
      </c>
      <c r="F132" s="213" t="s">
        <v>473</v>
      </c>
      <c r="G132" s="214" t="s">
        <v>464</v>
      </c>
      <c r="H132" s="215">
        <v>12.68</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93</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136</v>
      </c>
    </row>
    <row r="133" spans="1:65" s="13" customFormat="1">
      <c r="B133" s="233"/>
      <c r="C133" s="234"/>
      <c r="D133" s="225" t="s">
        <v>465</v>
      </c>
      <c r="E133" s="235" t="s">
        <v>1</v>
      </c>
      <c r="F133" s="236" t="s">
        <v>474</v>
      </c>
      <c r="G133" s="234"/>
      <c r="H133" s="237">
        <v>1.024</v>
      </c>
      <c r="I133" s="238"/>
      <c r="J133" s="234"/>
      <c r="K133" s="234"/>
      <c r="L133" s="239"/>
      <c r="M133" s="240"/>
      <c r="N133" s="241"/>
      <c r="O133" s="241"/>
      <c r="P133" s="241"/>
      <c r="Q133" s="241"/>
      <c r="R133" s="241"/>
      <c r="S133" s="241"/>
      <c r="T133" s="242"/>
      <c r="AT133" s="243" t="s">
        <v>465</v>
      </c>
      <c r="AU133" s="243" t="s">
        <v>93</v>
      </c>
      <c r="AV133" s="13" t="s">
        <v>93</v>
      </c>
      <c r="AW133" s="13" t="s">
        <v>38</v>
      </c>
      <c r="AX133" s="13" t="s">
        <v>83</v>
      </c>
      <c r="AY133" s="243" t="s">
        <v>397</v>
      </c>
    </row>
    <row r="134" spans="1:65" s="13" customFormat="1">
      <c r="B134" s="233"/>
      <c r="C134" s="234"/>
      <c r="D134" s="225" t="s">
        <v>465</v>
      </c>
      <c r="E134" s="235" t="s">
        <v>1</v>
      </c>
      <c r="F134" s="236" t="s">
        <v>475</v>
      </c>
      <c r="G134" s="234"/>
      <c r="H134" s="237">
        <v>6.6559999999999997</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5" customFormat="1">
      <c r="B135" s="255"/>
      <c r="C135" s="256"/>
      <c r="D135" s="225" t="s">
        <v>465</v>
      </c>
      <c r="E135" s="257" t="s">
        <v>1</v>
      </c>
      <c r="F135" s="258" t="s">
        <v>476</v>
      </c>
      <c r="G135" s="256"/>
      <c r="H135" s="259">
        <v>7.68</v>
      </c>
      <c r="I135" s="260"/>
      <c r="J135" s="256"/>
      <c r="K135" s="256"/>
      <c r="L135" s="261"/>
      <c r="M135" s="262"/>
      <c r="N135" s="263"/>
      <c r="O135" s="263"/>
      <c r="P135" s="263"/>
      <c r="Q135" s="263"/>
      <c r="R135" s="263"/>
      <c r="S135" s="263"/>
      <c r="T135" s="264"/>
      <c r="AT135" s="265" t="s">
        <v>465</v>
      </c>
      <c r="AU135" s="265" t="s">
        <v>93</v>
      </c>
      <c r="AV135" s="15" t="s">
        <v>112</v>
      </c>
      <c r="AW135" s="15" t="s">
        <v>38</v>
      </c>
      <c r="AX135" s="15" t="s">
        <v>83</v>
      </c>
      <c r="AY135" s="265" t="s">
        <v>397</v>
      </c>
    </row>
    <row r="136" spans="1:65" s="13" customFormat="1" ht="22.5">
      <c r="B136" s="233"/>
      <c r="C136" s="234"/>
      <c r="D136" s="225" t="s">
        <v>465</v>
      </c>
      <c r="E136" s="235" t="s">
        <v>1</v>
      </c>
      <c r="F136" s="236" t="s">
        <v>477</v>
      </c>
      <c r="G136" s="234"/>
      <c r="H136" s="237">
        <v>5</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4" customFormat="1">
      <c r="B137" s="244"/>
      <c r="C137" s="245"/>
      <c r="D137" s="225" t="s">
        <v>465</v>
      </c>
      <c r="E137" s="246" t="s">
        <v>1</v>
      </c>
      <c r="F137" s="247" t="s">
        <v>467</v>
      </c>
      <c r="G137" s="245"/>
      <c r="H137" s="248">
        <v>12.68</v>
      </c>
      <c r="I137" s="249"/>
      <c r="J137" s="245"/>
      <c r="K137" s="245"/>
      <c r="L137" s="250"/>
      <c r="M137" s="251"/>
      <c r="N137" s="252"/>
      <c r="O137" s="252"/>
      <c r="P137" s="252"/>
      <c r="Q137" s="252"/>
      <c r="R137" s="252"/>
      <c r="S137" s="252"/>
      <c r="T137" s="253"/>
      <c r="AT137" s="254" t="s">
        <v>465</v>
      </c>
      <c r="AU137" s="254" t="s">
        <v>93</v>
      </c>
      <c r="AV137" s="14" t="s">
        <v>124</v>
      </c>
      <c r="AW137" s="14" t="s">
        <v>38</v>
      </c>
      <c r="AX137" s="14" t="s">
        <v>91</v>
      </c>
      <c r="AY137" s="254" t="s">
        <v>397</v>
      </c>
    </row>
    <row r="138" spans="1:65" s="2" customFormat="1" ht="21.75" customHeight="1">
      <c r="A138" s="36"/>
      <c r="B138" s="37"/>
      <c r="C138" s="211" t="s">
        <v>130</v>
      </c>
      <c r="D138" s="211" t="s">
        <v>400</v>
      </c>
      <c r="E138" s="212" t="s">
        <v>478</v>
      </c>
      <c r="F138" s="213" t="s">
        <v>479</v>
      </c>
      <c r="G138" s="214" t="s">
        <v>464</v>
      </c>
      <c r="H138" s="215">
        <v>58.88</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145</v>
      </c>
    </row>
    <row r="139" spans="1:65" s="13" customFormat="1">
      <c r="B139" s="233"/>
      <c r="C139" s="234"/>
      <c r="D139" s="225" t="s">
        <v>465</v>
      </c>
      <c r="E139" s="235" t="s">
        <v>1</v>
      </c>
      <c r="F139" s="236" t="s">
        <v>480</v>
      </c>
      <c r="G139" s="234"/>
      <c r="H139" s="237">
        <v>58.88</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58.88</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16.5" customHeight="1">
      <c r="A141" s="36"/>
      <c r="B141" s="37"/>
      <c r="C141" s="211" t="s">
        <v>133</v>
      </c>
      <c r="D141" s="211" t="s">
        <v>400</v>
      </c>
      <c r="E141" s="212" t="s">
        <v>481</v>
      </c>
      <c r="F141" s="213" t="s">
        <v>482</v>
      </c>
      <c r="G141" s="214" t="s">
        <v>464</v>
      </c>
      <c r="H141" s="215">
        <v>16.649999999999999</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483</v>
      </c>
    </row>
    <row r="142" spans="1:65" s="13" customFormat="1">
      <c r="B142" s="233"/>
      <c r="C142" s="234"/>
      <c r="D142" s="225" t="s">
        <v>465</v>
      </c>
      <c r="E142" s="235" t="s">
        <v>1</v>
      </c>
      <c r="F142" s="236" t="s">
        <v>484</v>
      </c>
      <c r="G142" s="234"/>
      <c r="H142" s="237">
        <v>16.649999999999999</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4" customFormat="1">
      <c r="B143" s="244"/>
      <c r="C143" s="245"/>
      <c r="D143" s="225" t="s">
        <v>465</v>
      </c>
      <c r="E143" s="246" t="s">
        <v>1</v>
      </c>
      <c r="F143" s="247" t="s">
        <v>467</v>
      </c>
      <c r="G143" s="245"/>
      <c r="H143" s="248">
        <v>16.649999999999999</v>
      </c>
      <c r="I143" s="249"/>
      <c r="J143" s="245"/>
      <c r="K143" s="245"/>
      <c r="L143" s="250"/>
      <c r="M143" s="251"/>
      <c r="N143" s="252"/>
      <c r="O143" s="252"/>
      <c r="P143" s="252"/>
      <c r="Q143" s="252"/>
      <c r="R143" s="252"/>
      <c r="S143" s="252"/>
      <c r="T143" s="253"/>
      <c r="AT143" s="254" t="s">
        <v>465</v>
      </c>
      <c r="AU143" s="254" t="s">
        <v>93</v>
      </c>
      <c r="AV143" s="14" t="s">
        <v>124</v>
      </c>
      <c r="AW143" s="14" t="s">
        <v>38</v>
      </c>
      <c r="AX143" s="14" t="s">
        <v>91</v>
      </c>
      <c r="AY143" s="254" t="s">
        <v>397</v>
      </c>
    </row>
    <row r="144" spans="1:65" s="2" customFormat="1" ht="21.75" customHeight="1">
      <c r="A144" s="36"/>
      <c r="B144" s="37"/>
      <c r="C144" s="211" t="s">
        <v>139</v>
      </c>
      <c r="D144" s="211" t="s">
        <v>400</v>
      </c>
      <c r="E144" s="212" t="s">
        <v>485</v>
      </c>
      <c r="F144" s="213" t="s">
        <v>486</v>
      </c>
      <c r="G144" s="214" t="s">
        <v>464</v>
      </c>
      <c r="H144" s="215">
        <v>34.729999999999997</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151</v>
      </c>
    </row>
    <row r="145" spans="1:65" s="13" customFormat="1">
      <c r="B145" s="233"/>
      <c r="C145" s="234"/>
      <c r="D145" s="225" t="s">
        <v>465</v>
      </c>
      <c r="E145" s="235" t="s">
        <v>1</v>
      </c>
      <c r="F145" s="236" t="s">
        <v>487</v>
      </c>
      <c r="G145" s="234"/>
      <c r="H145" s="237">
        <v>10.24</v>
      </c>
      <c r="I145" s="238"/>
      <c r="J145" s="234"/>
      <c r="K145" s="234"/>
      <c r="L145" s="239"/>
      <c r="M145" s="240"/>
      <c r="N145" s="241"/>
      <c r="O145" s="241"/>
      <c r="P145" s="241"/>
      <c r="Q145" s="241"/>
      <c r="R145" s="241"/>
      <c r="S145" s="241"/>
      <c r="T145" s="242"/>
      <c r="AT145" s="243" t="s">
        <v>465</v>
      </c>
      <c r="AU145" s="243" t="s">
        <v>93</v>
      </c>
      <c r="AV145" s="13" t="s">
        <v>93</v>
      </c>
      <c r="AW145" s="13" t="s">
        <v>38</v>
      </c>
      <c r="AX145" s="13" t="s">
        <v>83</v>
      </c>
      <c r="AY145" s="243" t="s">
        <v>397</v>
      </c>
    </row>
    <row r="146" spans="1:65" s="13" customFormat="1">
      <c r="B146" s="233"/>
      <c r="C146" s="234"/>
      <c r="D146" s="225" t="s">
        <v>465</v>
      </c>
      <c r="E146" s="235" t="s">
        <v>1</v>
      </c>
      <c r="F146" s="236" t="s">
        <v>488</v>
      </c>
      <c r="G146" s="234"/>
      <c r="H146" s="237">
        <v>1.74</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3" customFormat="1">
      <c r="B147" s="233"/>
      <c r="C147" s="234"/>
      <c r="D147" s="225" t="s">
        <v>465</v>
      </c>
      <c r="E147" s="235" t="s">
        <v>1</v>
      </c>
      <c r="F147" s="236" t="s">
        <v>489</v>
      </c>
      <c r="G147" s="234"/>
      <c r="H147" s="237">
        <v>4.16</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3" customFormat="1">
      <c r="B148" s="233"/>
      <c r="C148" s="234"/>
      <c r="D148" s="225" t="s">
        <v>465</v>
      </c>
      <c r="E148" s="235" t="s">
        <v>1</v>
      </c>
      <c r="F148" s="236" t="s">
        <v>490</v>
      </c>
      <c r="G148" s="234"/>
      <c r="H148" s="237">
        <v>13.09</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5" customFormat="1">
      <c r="B149" s="255"/>
      <c r="C149" s="256"/>
      <c r="D149" s="225" t="s">
        <v>465</v>
      </c>
      <c r="E149" s="257" t="s">
        <v>1</v>
      </c>
      <c r="F149" s="258" t="s">
        <v>476</v>
      </c>
      <c r="G149" s="256"/>
      <c r="H149" s="259">
        <v>29.23</v>
      </c>
      <c r="I149" s="260"/>
      <c r="J149" s="256"/>
      <c r="K149" s="256"/>
      <c r="L149" s="261"/>
      <c r="M149" s="262"/>
      <c r="N149" s="263"/>
      <c r="O149" s="263"/>
      <c r="P149" s="263"/>
      <c r="Q149" s="263"/>
      <c r="R149" s="263"/>
      <c r="S149" s="263"/>
      <c r="T149" s="264"/>
      <c r="AT149" s="265" t="s">
        <v>465</v>
      </c>
      <c r="AU149" s="265" t="s">
        <v>93</v>
      </c>
      <c r="AV149" s="15" t="s">
        <v>112</v>
      </c>
      <c r="AW149" s="15" t="s">
        <v>38</v>
      </c>
      <c r="AX149" s="15" t="s">
        <v>83</v>
      </c>
      <c r="AY149" s="265" t="s">
        <v>397</v>
      </c>
    </row>
    <row r="150" spans="1:65" s="13" customFormat="1" ht="22.5">
      <c r="B150" s="233"/>
      <c r="C150" s="234"/>
      <c r="D150" s="225" t="s">
        <v>465</v>
      </c>
      <c r="E150" s="235" t="s">
        <v>1</v>
      </c>
      <c r="F150" s="236" t="s">
        <v>491</v>
      </c>
      <c r="G150" s="234"/>
      <c r="H150" s="237">
        <v>5.5</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34.730000000000004</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21.75" customHeight="1">
      <c r="A152" s="36"/>
      <c r="B152" s="37"/>
      <c r="C152" s="211" t="s">
        <v>136</v>
      </c>
      <c r="D152" s="211" t="s">
        <v>400</v>
      </c>
      <c r="E152" s="212" t="s">
        <v>492</v>
      </c>
      <c r="F152" s="213" t="s">
        <v>493</v>
      </c>
      <c r="G152" s="214" t="s">
        <v>461</v>
      </c>
      <c r="H152" s="215">
        <v>14.5</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157</v>
      </c>
    </row>
    <row r="153" spans="1:65" s="13" customFormat="1">
      <c r="B153" s="233"/>
      <c r="C153" s="234"/>
      <c r="D153" s="225" t="s">
        <v>465</v>
      </c>
      <c r="E153" s="235" t="s">
        <v>1</v>
      </c>
      <c r="F153" s="236" t="s">
        <v>494</v>
      </c>
      <c r="G153" s="234"/>
      <c r="H153" s="237">
        <v>14.5</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4" customFormat="1">
      <c r="B154" s="244"/>
      <c r="C154" s="245"/>
      <c r="D154" s="225" t="s">
        <v>465</v>
      </c>
      <c r="E154" s="246" t="s">
        <v>1</v>
      </c>
      <c r="F154" s="247" t="s">
        <v>467</v>
      </c>
      <c r="G154" s="245"/>
      <c r="H154" s="248">
        <v>14.5</v>
      </c>
      <c r="I154" s="249"/>
      <c r="J154" s="245"/>
      <c r="K154" s="245"/>
      <c r="L154" s="250"/>
      <c r="M154" s="251"/>
      <c r="N154" s="252"/>
      <c r="O154" s="252"/>
      <c r="P154" s="252"/>
      <c r="Q154" s="252"/>
      <c r="R154" s="252"/>
      <c r="S154" s="252"/>
      <c r="T154" s="253"/>
      <c r="AT154" s="254" t="s">
        <v>465</v>
      </c>
      <c r="AU154" s="254" t="s">
        <v>93</v>
      </c>
      <c r="AV154" s="14" t="s">
        <v>124</v>
      </c>
      <c r="AW154" s="14" t="s">
        <v>38</v>
      </c>
      <c r="AX154" s="14" t="s">
        <v>91</v>
      </c>
      <c r="AY154" s="254" t="s">
        <v>397</v>
      </c>
    </row>
    <row r="155" spans="1:65" s="2" customFormat="1" ht="16.5" customHeight="1">
      <c r="A155" s="36"/>
      <c r="B155" s="37"/>
      <c r="C155" s="211" t="s">
        <v>142</v>
      </c>
      <c r="D155" s="211" t="s">
        <v>400</v>
      </c>
      <c r="E155" s="212" t="s">
        <v>495</v>
      </c>
      <c r="F155" s="213" t="s">
        <v>496</v>
      </c>
      <c r="G155" s="214" t="s">
        <v>403</v>
      </c>
      <c r="H155" s="215">
        <v>1</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162</v>
      </c>
    </row>
    <row r="156" spans="1:65" s="2" customFormat="1" ht="78">
      <c r="A156" s="36"/>
      <c r="B156" s="37"/>
      <c r="C156" s="38"/>
      <c r="D156" s="225" t="s">
        <v>404</v>
      </c>
      <c r="E156" s="38"/>
      <c r="F156" s="226" t="s">
        <v>497</v>
      </c>
      <c r="G156" s="38"/>
      <c r="H156" s="38"/>
      <c r="I156" s="124"/>
      <c r="J156" s="38"/>
      <c r="K156" s="38"/>
      <c r="L156" s="41"/>
      <c r="M156" s="227"/>
      <c r="N156" s="228"/>
      <c r="O156" s="73"/>
      <c r="P156" s="73"/>
      <c r="Q156" s="73"/>
      <c r="R156" s="73"/>
      <c r="S156" s="73"/>
      <c r="T156" s="74"/>
      <c r="U156" s="36"/>
      <c r="V156" s="36"/>
      <c r="W156" s="36"/>
      <c r="X156" s="36"/>
      <c r="Y156" s="36"/>
      <c r="Z156" s="36"/>
      <c r="AA156" s="36"/>
      <c r="AB156" s="36"/>
      <c r="AC156" s="36"/>
      <c r="AD156" s="36"/>
      <c r="AE156" s="36"/>
      <c r="AT156" s="18" t="s">
        <v>404</v>
      </c>
      <c r="AU156" s="18" t="s">
        <v>93</v>
      </c>
    </row>
    <row r="157" spans="1:65" s="12" customFormat="1" ht="22.9" customHeight="1">
      <c r="B157" s="195"/>
      <c r="C157" s="196"/>
      <c r="D157" s="197" t="s">
        <v>82</v>
      </c>
      <c r="E157" s="209" t="s">
        <v>498</v>
      </c>
      <c r="F157" s="209" t="s">
        <v>499</v>
      </c>
      <c r="G157" s="196"/>
      <c r="H157" s="196"/>
      <c r="I157" s="199"/>
      <c r="J157" s="210">
        <f>BK157</f>
        <v>0</v>
      </c>
      <c r="K157" s="196"/>
      <c r="L157" s="201"/>
      <c r="M157" s="202"/>
      <c r="N157" s="203"/>
      <c r="O157" s="203"/>
      <c r="P157" s="204">
        <f>SUM(P158:P164)</f>
        <v>0</v>
      </c>
      <c r="Q157" s="203"/>
      <c r="R157" s="204">
        <f>SUM(R158:R164)</f>
        <v>0</v>
      </c>
      <c r="S157" s="203"/>
      <c r="T157" s="205">
        <f>SUM(T158:T164)</f>
        <v>0</v>
      </c>
      <c r="AR157" s="206" t="s">
        <v>91</v>
      </c>
      <c r="AT157" s="207" t="s">
        <v>82</v>
      </c>
      <c r="AU157" s="207" t="s">
        <v>91</v>
      </c>
      <c r="AY157" s="206" t="s">
        <v>397</v>
      </c>
      <c r="BK157" s="208">
        <f>SUM(BK158:BK164)</f>
        <v>0</v>
      </c>
    </row>
    <row r="158" spans="1:65" s="2" customFormat="1" ht="21.75" customHeight="1">
      <c r="A158" s="36"/>
      <c r="B158" s="37"/>
      <c r="C158" s="211" t="s">
        <v>145</v>
      </c>
      <c r="D158" s="211" t="s">
        <v>400</v>
      </c>
      <c r="E158" s="212" t="s">
        <v>500</v>
      </c>
      <c r="F158" s="213" t="s">
        <v>501</v>
      </c>
      <c r="G158" s="214" t="s">
        <v>502</v>
      </c>
      <c r="H158" s="215">
        <v>238.25399999999999</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168</v>
      </c>
    </row>
    <row r="159" spans="1:65" s="2" customFormat="1" ht="48.75">
      <c r="A159" s="36"/>
      <c r="B159" s="37"/>
      <c r="C159" s="38"/>
      <c r="D159" s="225" t="s">
        <v>404</v>
      </c>
      <c r="E159" s="38"/>
      <c r="F159" s="226" t="s">
        <v>503</v>
      </c>
      <c r="G159" s="38"/>
      <c r="H159" s="38"/>
      <c r="I159" s="124"/>
      <c r="J159" s="38"/>
      <c r="K159" s="38"/>
      <c r="L159" s="41"/>
      <c r="M159" s="227"/>
      <c r="N159" s="228"/>
      <c r="O159" s="73"/>
      <c r="P159" s="73"/>
      <c r="Q159" s="73"/>
      <c r="R159" s="73"/>
      <c r="S159" s="73"/>
      <c r="T159" s="74"/>
      <c r="U159" s="36"/>
      <c r="V159" s="36"/>
      <c r="W159" s="36"/>
      <c r="X159" s="36"/>
      <c r="Y159" s="36"/>
      <c r="Z159" s="36"/>
      <c r="AA159" s="36"/>
      <c r="AB159" s="36"/>
      <c r="AC159" s="36"/>
      <c r="AD159" s="36"/>
      <c r="AE159" s="36"/>
      <c r="AT159" s="18" t="s">
        <v>404</v>
      </c>
      <c r="AU159" s="18" t="s">
        <v>93</v>
      </c>
    </row>
    <row r="160" spans="1:65" s="2" customFormat="1" ht="21.75" customHeight="1">
      <c r="A160" s="36"/>
      <c r="B160" s="37"/>
      <c r="C160" s="211" t="s">
        <v>148</v>
      </c>
      <c r="D160" s="211" t="s">
        <v>400</v>
      </c>
      <c r="E160" s="212" t="s">
        <v>504</v>
      </c>
      <c r="F160" s="213" t="s">
        <v>505</v>
      </c>
      <c r="G160" s="214" t="s">
        <v>502</v>
      </c>
      <c r="H160" s="215">
        <v>238.25399999999999</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174</v>
      </c>
    </row>
    <row r="161" spans="1:65" s="2" customFormat="1" ht="21.75" customHeight="1">
      <c r="A161" s="36"/>
      <c r="B161" s="37"/>
      <c r="C161" s="211" t="s">
        <v>151</v>
      </c>
      <c r="D161" s="211" t="s">
        <v>400</v>
      </c>
      <c r="E161" s="212" t="s">
        <v>506</v>
      </c>
      <c r="F161" s="213" t="s">
        <v>507</v>
      </c>
      <c r="G161" s="214" t="s">
        <v>502</v>
      </c>
      <c r="H161" s="215">
        <v>4765.08</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179</v>
      </c>
    </row>
    <row r="162" spans="1:65" s="13" customFormat="1">
      <c r="B162" s="233"/>
      <c r="C162" s="234"/>
      <c r="D162" s="225" t="s">
        <v>465</v>
      </c>
      <c r="E162" s="235" t="s">
        <v>1</v>
      </c>
      <c r="F162" s="236" t="s">
        <v>508</v>
      </c>
      <c r="G162" s="234"/>
      <c r="H162" s="237">
        <v>4765.08</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4765.08</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16.5" customHeight="1">
      <c r="A164" s="36"/>
      <c r="B164" s="37"/>
      <c r="C164" s="211" t="s">
        <v>154</v>
      </c>
      <c r="D164" s="211" t="s">
        <v>400</v>
      </c>
      <c r="E164" s="212" t="s">
        <v>509</v>
      </c>
      <c r="F164" s="213" t="s">
        <v>510</v>
      </c>
      <c r="G164" s="214" t="s">
        <v>502</v>
      </c>
      <c r="H164" s="215">
        <v>238.25399999999999</v>
      </c>
      <c r="I164" s="216"/>
      <c r="J164" s="217">
        <f>ROUND(I164*H164,2)</f>
        <v>0</v>
      </c>
      <c r="K164" s="218"/>
      <c r="L164" s="41"/>
      <c r="M164" s="266" t="s">
        <v>1</v>
      </c>
      <c r="N164" s="267" t="s">
        <v>48</v>
      </c>
      <c r="O164" s="231"/>
      <c r="P164" s="268">
        <f>O164*H164</f>
        <v>0</v>
      </c>
      <c r="Q164" s="268">
        <v>0</v>
      </c>
      <c r="R164" s="268">
        <f>Q164*H164</f>
        <v>0</v>
      </c>
      <c r="S164" s="268">
        <v>0</v>
      </c>
      <c r="T164" s="269">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188</v>
      </c>
    </row>
    <row r="165" spans="1:65" s="2" customFormat="1" ht="6.95" customHeight="1">
      <c r="A165" s="36"/>
      <c r="B165" s="56"/>
      <c r="C165" s="57"/>
      <c r="D165" s="57"/>
      <c r="E165" s="57"/>
      <c r="F165" s="57"/>
      <c r="G165" s="57"/>
      <c r="H165" s="57"/>
      <c r="I165" s="160"/>
      <c r="J165" s="57"/>
      <c r="K165" s="57"/>
      <c r="L165" s="41"/>
      <c r="M165" s="36"/>
      <c r="O165" s="36"/>
      <c r="P165" s="36"/>
      <c r="Q165" s="36"/>
      <c r="R165" s="36"/>
      <c r="S165" s="36"/>
      <c r="T165" s="36"/>
      <c r="U165" s="36"/>
      <c r="V165" s="36"/>
      <c r="W165" s="36"/>
      <c r="X165" s="36"/>
      <c r="Y165" s="36"/>
      <c r="Z165" s="36"/>
      <c r="AA165" s="36"/>
      <c r="AB165" s="36"/>
      <c r="AC165" s="36"/>
      <c r="AD165" s="36"/>
      <c r="AE165" s="36"/>
    </row>
  </sheetData>
  <sheetProtection algorithmName="SHA-512" hashValue="3fEr8pbt7kxOXPH24124u7szJ1Ud+ccvV5o8qb5IziIUilhQNqvjwKGUHsrfj10vOLhQH0B9HbYqTvv7RycYpg==" saltValue="A5f06WcpiOPQJjfTvpSgUHATCPYfmZ2OpJhWhM2XVZTfo5EJHXBNhaUcGvNv4s3MpX6kzsbIj/MOUb8CQoxfkw==" spinCount="100000" sheet="1" objects="1" scenarios="1" formatColumns="0" formatRows="0" autoFilter="0"/>
  <autoFilter ref="C119:K164" xr:uid="{00000000-0009-0000-0000-000002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166"/>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99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2" customFormat="1" ht="12" customHeight="1">
      <c r="A8" s="36"/>
      <c r="B8" s="41"/>
      <c r="C8" s="36"/>
      <c r="D8" s="123" t="s">
        <v>368</v>
      </c>
      <c r="E8" s="36"/>
      <c r="F8" s="36"/>
      <c r="G8" s="36"/>
      <c r="H8" s="36"/>
      <c r="I8" s="124"/>
      <c r="J8" s="36"/>
      <c r="K8" s="36"/>
      <c r="L8" s="53"/>
      <c r="S8" s="36"/>
      <c r="T8" s="36"/>
      <c r="U8" s="36"/>
      <c r="V8" s="36"/>
      <c r="W8" s="36"/>
      <c r="X8" s="36"/>
      <c r="Y8" s="36"/>
      <c r="Z8" s="36"/>
      <c r="AA8" s="36"/>
      <c r="AB8" s="36"/>
      <c r="AC8" s="36"/>
      <c r="AD8" s="36"/>
      <c r="AE8" s="36"/>
    </row>
    <row r="9" spans="1:46" s="2" customFormat="1" ht="16.5" customHeight="1">
      <c r="A9" s="36"/>
      <c r="B9" s="41"/>
      <c r="C9" s="36"/>
      <c r="D9" s="36"/>
      <c r="E9" s="348" t="s">
        <v>511</v>
      </c>
      <c r="F9" s="349"/>
      <c r="G9" s="349"/>
      <c r="H9" s="349"/>
      <c r="I9" s="124"/>
      <c r="J9" s="36"/>
      <c r="K9" s="36"/>
      <c r="L9" s="53"/>
      <c r="S9" s="36"/>
      <c r="T9" s="36"/>
      <c r="U9" s="36"/>
      <c r="V9" s="36"/>
      <c r="W9" s="36"/>
      <c r="X9" s="36"/>
      <c r="Y9" s="36"/>
      <c r="Z9" s="36"/>
      <c r="AA9" s="36"/>
      <c r="AB9" s="36"/>
      <c r="AC9" s="36"/>
      <c r="AD9" s="36"/>
      <c r="AE9" s="36"/>
    </row>
    <row r="10" spans="1:46" s="2" customFormat="1">
      <c r="A10" s="36"/>
      <c r="B10" s="41"/>
      <c r="C10" s="36"/>
      <c r="D10" s="36"/>
      <c r="E10" s="36"/>
      <c r="F10" s="36"/>
      <c r="G10" s="36"/>
      <c r="H10" s="36"/>
      <c r="I10" s="124"/>
      <c r="J10" s="36"/>
      <c r="K10" s="36"/>
      <c r="L10" s="53"/>
      <c r="S10" s="36"/>
      <c r="T10" s="36"/>
      <c r="U10" s="36"/>
      <c r="V10" s="36"/>
      <c r="W10" s="36"/>
      <c r="X10" s="36"/>
      <c r="Y10" s="36"/>
      <c r="Z10" s="36"/>
      <c r="AA10" s="36"/>
      <c r="AB10" s="36"/>
      <c r="AC10" s="36"/>
      <c r="AD10" s="36"/>
      <c r="AE10" s="36"/>
    </row>
    <row r="11" spans="1:46" s="2" customFormat="1" ht="12" customHeight="1">
      <c r="A11" s="36"/>
      <c r="B11" s="41"/>
      <c r="C11" s="36"/>
      <c r="D11" s="123" t="s">
        <v>18</v>
      </c>
      <c r="E11" s="36"/>
      <c r="F11" s="112" t="s">
        <v>1</v>
      </c>
      <c r="G11" s="36"/>
      <c r="H11" s="36"/>
      <c r="I11" s="125" t="s">
        <v>20</v>
      </c>
      <c r="J11" s="112" t="s">
        <v>1</v>
      </c>
      <c r="K11" s="36"/>
      <c r="L11" s="53"/>
      <c r="S11" s="36"/>
      <c r="T11" s="36"/>
      <c r="U11" s="36"/>
      <c r="V11" s="36"/>
      <c r="W11" s="36"/>
      <c r="X11" s="36"/>
      <c r="Y11" s="36"/>
      <c r="Z11" s="36"/>
      <c r="AA11" s="36"/>
      <c r="AB11" s="36"/>
      <c r="AC11" s="36"/>
      <c r="AD11" s="36"/>
      <c r="AE11" s="36"/>
    </row>
    <row r="12" spans="1:46" s="2" customFormat="1" ht="12" customHeight="1">
      <c r="A12" s="36"/>
      <c r="B12" s="41"/>
      <c r="C12" s="36"/>
      <c r="D12" s="123" t="s">
        <v>22</v>
      </c>
      <c r="E12" s="36"/>
      <c r="F12" s="112" t="s">
        <v>23</v>
      </c>
      <c r="G12" s="36"/>
      <c r="H12" s="36"/>
      <c r="I12" s="125" t="s">
        <v>24</v>
      </c>
      <c r="J12" s="126" t="str">
        <f>'Rekapitulace stavby'!AN8</f>
        <v>18. 5. 2020</v>
      </c>
      <c r="K12" s="36"/>
      <c r="L12" s="53"/>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24"/>
      <c r="J13" s="36"/>
      <c r="K13" s="36"/>
      <c r="L13" s="53"/>
      <c r="S13" s="36"/>
      <c r="T13" s="36"/>
      <c r="U13" s="36"/>
      <c r="V13" s="36"/>
      <c r="W13" s="36"/>
      <c r="X13" s="36"/>
      <c r="Y13" s="36"/>
      <c r="Z13" s="36"/>
      <c r="AA13" s="36"/>
      <c r="AB13" s="36"/>
      <c r="AC13" s="36"/>
      <c r="AD13" s="36"/>
      <c r="AE13" s="36"/>
    </row>
    <row r="14" spans="1:46" s="2" customFormat="1" ht="12" customHeight="1">
      <c r="A14" s="36"/>
      <c r="B14" s="41"/>
      <c r="C14" s="36"/>
      <c r="D14" s="123" t="s">
        <v>30</v>
      </c>
      <c r="E14" s="36"/>
      <c r="F14" s="36"/>
      <c r="G14" s="36"/>
      <c r="H14" s="36"/>
      <c r="I14" s="125" t="s">
        <v>31</v>
      </c>
      <c r="J14" s="112" t="s">
        <v>1</v>
      </c>
      <c r="K14" s="36"/>
      <c r="L14" s="53"/>
      <c r="S14" s="36"/>
      <c r="T14" s="36"/>
      <c r="U14" s="36"/>
      <c r="V14" s="36"/>
      <c r="W14" s="36"/>
      <c r="X14" s="36"/>
      <c r="Y14" s="36"/>
      <c r="Z14" s="36"/>
      <c r="AA14" s="36"/>
      <c r="AB14" s="36"/>
      <c r="AC14" s="36"/>
      <c r="AD14" s="36"/>
      <c r="AE14" s="36"/>
    </row>
    <row r="15" spans="1:46" s="2" customFormat="1" ht="18" customHeight="1">
      <c r="A15" s="36"/>
      <c r="B15" s="41"/>
      <c r="C15" s="36"/>
      <c r="D15" s="36"/>
      <c r="E15" s="112" t="s">
        <v>32</v>
      </c>
      <c r="F15" s="36"/>
      <c r="G15" s="36"/>
      <c r="H15" s="36"/>
      <c r="I15" s="125" t="s">
        <v>33</v>
      </c>
      <c r="J15" s="112" t="s">
        <v>1</v>
      </c>
      <c r="K15" s="36"/>
      <c r="L15" s="53"/>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24"/>
      <c r="J16" s="36"/>
      <c r="K16" s="36"/>
      <c r="L16" s="53"/>
      <c r="S16" s="36"/>
      <c r="T16" s="36"/>
      <c r="U16" s="36"/>
      <c r="V16" s="36"/>
      <c r="W16" s="36"/>
      <c r="X16" s="36"/>
      <c r="Y16" s="36"/>
      <c r="Z16" s="36"/>
      <c r="AA16" s="36"/>
      <c r="AB16" s="36"/>
      <c r="AC16" s="36"/>
      <c r="AD16" s="36"/>
      <c r="AE16" s="36"/>
    </row>
    <row r="17" spans="1:31" s="2" customFormat="1" ht="12" customHeight="1">
      <c r="A17" s="36"/>
      <c r="B17" s="41"/>
      <c r="C17" s="36"/>
      <c r="D17" s="123" t="s">
        <v>34</v>
      </c>
      <c r="E17" s="36"/>
      <c r="F17" s="36"/>
      <c r="G17" s="36"/>
      <c r="H17" s="36"/>
      <c r="I17" s="125" t="s">
        <v>31</v>
      </c>
      <c r="J17" s="31" t="str">
        <f>'Rekapitulace stavby'!AN13</f>
        <v>Vyplň údaj</v>
      </c>
      <c r="K17" s="36"/>
      <c r="L17" s="53"/>
      <c r="S17" s="36"/>
      <c r="T17" s="36"/>
      <c r="U17" s="36"/>
      <c r="V17" s="36"/>
      <c r="W17" s="36"/>
      <c r="X17" s="36"/>
      <c r="Y17" s="36"/>
      <c r="Z17" s="36"/>
      <c r="AA17" s="36"/>
      <c r="AB17" s="36"/>
      <c r="AC17" s="36"/>
      <c r="AD17" s="36"/>
      <c r="AE17" s="36"/>
    </row>
    <row r="18" spans="1:31" s="2" customFormat="1" ht="18" customHeight="1">
      <c r="A18" s="36"/>
      <c r="B18" s="41"/>
      <c r="C18" s="36"/>
      <c r="D18" s="36"/>
      <c r="E18" s="350" t="str">
        <f>'Rekapitulace stavby'!E14</f>
        <v>Vyplň údaj</v>
      </c>
      <c r="F18" s="351"/>
      <c r="G18" s="351"/>
      <c r="H18" s="351"/>
      <c r="I18" s="125" t="s">
        <v>33</v>
      </c>
      <c r="J18" s="31" t="str">
        <f>'Rekapitulace stavby'!AN14</f>
        <v>Vyplň údaj</v>
      </c>
      <c r="K18" s="36"/>
      <c r="L18" s="53"/>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24"/>
      <c r="J19" s="36"/>
      <c r="K19" s="36"/>
      <c r="L19" s="53"/>
      <c r="S19" s="36"/>
      <c r="T19" s="36"/>
      <c r="U19" s="36"/>
      <c r="V19" s="36"/>
      <c r="W19" s="36"/>
      <c r="X19" s="36"/>
      <c r="Y19" s="36"/>
      <c r="Z19" s="36"/>
      <c r="AA19" s="36"/>
      <c r="AB19" s="36"/>
      <c r="AC19" s="36"/>
      <c r="AD19" s="36"/>
      <c r="AE19" s="36"/>
    </row>
    <row r="20" spans="1:31" s="2" customFormat="1" ht="12" customHeight="1">
      <c r="A20" s="36"/>
      <c r="B20" s="41"/>
      <c r="C20" s="36"/>
      <c r="D20" s="123" t="s">
        <v>36</v>
      </c>
      <c r="E20" s="36"/>
      <c r="F20" s="36"/>
      <c r="G20" s="36"/>
      <c r="H20" s="36"/>
      <c r="I20" s="125" t="s">
        <v>31</v>
      </c>
      <c r="J20" s="112" t="s">
        <v>1</v>
      </c>
      <c r="K20" s="36"/>
      <c r="L20" s="53"/>
      <c r="S20" s="36"/>
      <c r="T20" s="36"/>
      <c r="U20" s="36"/>
      <c r="V20" s="36"/>
      <c r="W20" s="36"/>
      <c r="X20" s="36"/>
      <c r="Y20" s="36"/>
      <c r="Z20" s="36"/>
      <c r="AA20" s="36"/>
      <c r="AB20" s="36"/>
      <c r="AC20" s="36"/>
      <c r="AD20" s="36"/>
      <c r="AE20" s="36"/>
    </row>
    <row r="21" spans="1:31" s="2" customFormat="1" ht="18" customHeight="1">
      <c r="A21" s="36"/>
      <c r="B21" s="41"/>
      <c r="C21" s="36"/>
      <c r="D21" s="36"/>
      <c r="E21" s="112" t="s">
        <v>37</v>
      </c>
      <c r="F21" s="36"/>
      <c r="G21" s="36"/>
      <c r="H21" s="36"/>
      <c r="I21" s="125" t="s">
        <v>33</v>
      </c>
      <c r="J21" s="112" t="s">
        <v>1</v>
      </c>
      <c r="K21" s="36"/>
      <c r="L21" s="53"/>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24"/>
      <c r="J22" s="36"/>
      <c r="K22" s="36"/>
      <c r="L22" s="53"/>
      <c r="S22" s="36"/>
      <c r="T22" s="36"/>
      <c r="U22" s="36"/>
      <c r="V22" s="36"/>
      <c r="W22" s="36"/>
      <c r="X22" s="36"/>
      <c r="Y22" s="36"/>
      <c r="Z22" s="36"/>
      <c r="AA22" s="36"/>
      <c r="AB22" s="36"/>
      <c r="AC22" s="36"/>
      <c r="AD22" s="36"/>
      <c r="AE22" s="36"/>
    </row>
    <row r="23" spans="1:31" s="2" customFormat="1" ht="12" customHeight="1">
      <c r="A23" s="36"/>
      <c r="B23" s="41"/>
      <c r="C23" s="36"/>
      <c r="D23" s="123" t="s">
        <v>39</v>
      </c>
      <c r="E23" s="36"/>
      <c r="F23" s="36"/>
      <c r="G23" s="36"/>
      <c r="H23" s="36"/>
      <c r="I23" s="125" t="s">
        <v>31</v>
      </c>
      <c r="J23" s="112" t="str">
        <f>IF('Rekapitulace stavby'!AN19="","",'Rekapitulace stavby'!AN19)</f>
        <v/>
      </c>
      <c r="K23" s="36"/>
      <c r="L23" s="53"/>
      <c r="S23" s="36"/>
      <c r="T23" s="36"/>
      <c r="U23" s="36"/>
      <c r="V23" s="36"/>
      <c r="W23" s="36"/>
      <c r="X23" s="36"/>
      <c r="Y23" s="36"/>
      <c r="Z23" s="36"/>
      <c r="AA23" s="36"/>
      <c r="AB23" s="36"/>
      <c r="AC23" s="36"/>
      <c r="AD23" s="36"/>
      <c r="AE23" s="36"/>
    </row>
    <row r="24" spans="1:31" s="2" customFormat="1" ht="18" customHeight="1">
      <c r="A24" s="36"/>
      <c r="B24" s="41"/>
      <c r="C24" s="36"/>
      <c r="D24" s="36"/>
      <c r="E24" s="112" t="str">
        <f>IF('Rekapitulace stavby'!E20="","",'Rekapitulace stavby'!E20)</f>
        <v xml:space="preserve"> </v>
      </c>
      <c r="F24" s="36"/>
      <c r="G24" s="36"/>
      <c r="H24" s="36"/>
      <c r="I24" s="125" t="s">
        <v>33</v>
      </c>
      <c r="J24" s="112" t="str">
        <f>IF('Rekapitulace stavby'!AN20="","",'Rekapitulace stavby'!AN20)</f>
        <v/>
      </c>
      <c r="K24" s="36"/>
      <c r="L24" s="53"/>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24"/>
      <c r="J25" s="36"/>
      <c r="K25" s="36"/>
      <c r="L25" s="53"/>
      <c r="S25" s="36"/>
      <c r="T25" s="36"/>
      <c r="U25" s="36"/>
      <c r="V25" s="36"/>
      <c r="W25" s="36"/>
      <c r="X25" s="36"/>
      <c r="Y25" s="36"/>
      <c r="Z25" s="36"/>
      <c r="AA25" s="36"/>
      <c r="AB25" s="36"/>
      <c r="AC25" s="36"/>
      <c r="AD25" s="36"/>
      <c r="AE25" s="36"/>
    </row>
    <row r="26" spans="1:31" s="2" customFormat="1" ht="12" customHeight="1">
      <c r="A26" s="36"/>
      <c r="B26" s="41"/>
      <c r="C26" s="36"/>
      <c r="D26" s="123" t="s">
        <v>41</v>
      </c>
      <c r="E26" s="36"/>
      <c r="F26" s="36"/>
      <c r="G26" s="36"/>
      <c r="H26" s="36"/>
      <c r="I26" s="124"/>
      <c r="J26" s="36"/>
      <c r="K26" s="36"/>
      <c r="L26" s="53"/>
      <c r="S26" s="36"/>
      <c r="T26" s="36"/>
      <c r="U26" s="36"/>
      <c r="V26" s="36"/>
      <c r="W26" s="36"/>
      <c r="X26" s="36"/>
      <c r="Y26" s="36"/>
      <c r="Z26" s="36"/>
      <c r="AA26" s="36"/>
      <c r="AB26" s="36"/>
      <c r="AC26" s="36"/>
      <c r="AD26" s="36"/>
      <c r="AE26" s="36"/>
    </row>
    <row r="27" spans="1:31" s="8" customFormat="1" ht="119.25" customHeight="1">
      <c r="A27" s="127"/>
      <c r="B27" s="128"/>
      <c r="C27" s="127"/>
      <c r="D27" s="127"/>
      <c r="E27" s="352" t="s">
        <v>42</v>
      </c>
      <c r="F27" s="352"/>
      <c r="G27" s="352"/>
      <c r="H27" s="352"/>
      <c r="I27" s="129"/>
      <c r="J27" s="127"/>
      <c r="K27" s="127"/>
      <c r="L27" s="130"/>
      <c r="S27" s="127"/>
      <c r="T27" s="127"/>
      <c r="U27" s="127"/>
      <c r="V27" s="127"/>
      <c r="W27" s="127"/>
      <c r="X27" s="127"/>
      <c r="Y27" s="127"/>
      <c r="Z27" s="127"/>
      <c r="AA27" s="127"/>
      <c r="AB27" s="127"/>
      <c r="AC27" s="127"/>
      <c r="AD27" s="127"/>
      <c r="AE27" s="127"/>
    </row>
    <row r="28" spans="1:31" s="2" customFormat="1" ht="6.95" customHeight="1">
      <c r="A28" s="36"/>
      <c r="B28" s="41"/>
      <c r="C28" s="36"/>
      <c r="D28" s="36"/>
      <c r="E28" s="36"/>
      <c r="F28" s="36"/>
      <c r="G28" s="36"/>
      <c r="H28" s="36"/>
      <c r="I28" s="124"/>
      <c r="J28" s="36"/>
      <c r="K28" s="36"/>
      <c r="L28" s="53"/>
      <c r="S28" s="36"/>
      <c r="T28" s="36"/>
      <c r="U28" s="36"/>
      <c r="V28" s="36"/>
      <c r="W28" s="36"/>
      <c r="X28" s="36"/>
      <c r="Y28" s="36"/>
      <c r="Z28" s="36"/>
      <c r="AA28" s="36"/>
      <c r="AB28" s="36"/>
      <c r="AC28" s="36"/>
      <c r="AD28" s="36"/>
      <c r="AE28" s="36"/>
    </row>
    <row r="29" spans="1:31" s="2" customFormat="1" ht="6.95" customHeight="1">
      <c r="A29" s="36"/>
      <c r="B29" s="41"/>
      <c r="C29" s="36"/>
      <c r="D29" s="131"/>
      <c r="E29" s="131"/>
      <c r="F29" s="131"/>
      <c r="G29" s="131"/>
      <c r="H29" s="131"/>
      <c r="I29" s="132"/>
      <c r="J29" s="131"/>
      <c r="K29" s="131"/>
      <c r="L29" s="53"/>
      <c r="S29" s="36"/>
      <c r="T29" s="36"/>
      <c r="U29" s="36"/>
      <c r="V29" s="36"/>
      <c r="W29" s="36"/>
      <c r="X29" s="36"/>
      <c r="Y29" s="36"/>
      <c r="Z29" s="36"/>
      <c r="AA29" s="36"/>
      <c r="AB29" s="36"/>
      <c r="AC29" s="36"/>
      <c r="AD29" s="36"/>
      <c r="AE29" s="36"/>
    </row>
    <row r="30" spans="1:31" s="2" customFormat="1" ht="25.35" customHeight="1">
      <c r="A30" s="36"/>
      <c r="B30" s="41"/>
      <c r="C30" s="36"/>
      <c r="D30" s="133" t="s">
        <v>43</v>
      </c>
      <c r="E30" s="36"/>
      <c r="F30" s="36"/>
      <c r="G30" s="36"/>
      <c r="H30" s="36"/>
      <c r="I30" s="124"/>
      <c r="J30" s="134">
        <f>ROUND(J119, 2)</f>
        <v>0</v>
      </c>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14.45" customHeight="1">
      <c r="A32" s="36"/>
      <c r="B32" s="41"/>
      <c r="C32" s="36"/>
      <c r="D32" s="36"/>
      <c r="E32" s="36"/>
      <c r="F32" s="135" t="s">
        <v>45</v>
      </c>
      <c r="G32" s="36"/>
      <c r="H32" s="36"/>
      <c r="I32" s="136" t="s">
        <v>44</v>
      </c>
      <c r="J32" s="135" t="s">
        <v>46</v>
      </c>
      <c r="K32" s="36"/>
      <c r="L32" s="53"/>
      <c r="S32" s="36"/>
      <c r="T32" s="36"/>
      <c r="U32" s="36"/>
      <c r="V32" s="36"/>
      <c r="W32" s="36"/>
      <c r="X32" s="36"/>
      <c r="Y32" s="36"/>
      <c r="Z32" s="36"/>
      <c r="AA32" s="36"/>
      <c r="AB32" s="36"/>
      <c r="AC32" s="36"/>
      <c r="AD32" s="36"/>
      <c r="AE32" s="36"/>
    </row>
    <row r="33" spans="1:31" s="2" customFormat="1" ht="14.45" customHeight="1">
      <c r="A33" s="36"/>
      <c r="B33" s="41"/>
      <c r="C33" s="36"/>
      <c r="D33" s="137" t="s">
        <v>47</v>
      </c>
      <c r="E33" s="123" t="s">
        <v>48</v>
      </c>
      <c r="F33" s="138">
        <f>ROUND((SUM(BE119:BE165)),  2)</f>
        <v>0</v>
      </c>
      <c r="G33" s="36"/>
      <c r="H33" s="36"/>
      <c r="I33" s="139">
        <v>0.21</v>
      </c>
      <c r="J33" s="138">
        <f>ROUND(((SUM(BE119:BE165))*I33),  2)</f>
        <v>0</v>
      </c>
      <c r="K33" s="36"/>
      <c r="L33" s="53"/>
      <c r="S33" s="36"/>
      <c r="T33" s="36"/>
      <c r="U33" s="36"/>
      <c r="V33" s="36"/>
      <c r="W33" s="36"/>
      <c r="X33" s="36"/>
      <c r="Y33" s="36"/>
      <c r="Z33" s="36"/>
      <c r="AA33" s="36"/>
      <c r="AB33" s="36"/>
      <c r="AC33" s="36"/>
      <c r="AD33" s="36"/>
      <c r="AE33" s="36"/>
    </row>
    <row r="34" spans="1:31" s="2" customFormat="1" ht="14.45" customHeight="1">
      <c r="A34" s="36"/>
      <c r="B34" s="41"/>
      <c r="C34" s="36"/>
      <c r="D34" s="36"/>
      <c r="E34" s="123" t="s">
        <v>49</v>
      </c>
      <c r="F34" s="138">
        <f>ROUND((SUM(BF119:BF165)),  2)</f>
        <v>0</v>
      </c>
      <c r="G34" s="36"/>
      <c r="H34" s="36"/>
      <c r="I34" s="139">
        <v>0.15</v>
      </c>
      <c r="J34" s="138">
        <f>ROUND(((SUM(BF119:BF165))*I34),  2)</f>
        <v>0</v>
      </c>
      <c r="K34" s="36"/>
      <c r="L34" s="53"/>
      <c r="S34" s="36"/>
      <c r="T34" s="36"/>
      <c r="U34" s="36"/>
      <c r="V34" s="36"/>
      <c r="W34" s="36"/>
      <c r="X34" s="36"/>
      <c r="Y34" s="36"/>
      <c r="Z34" s="36"/>
      <c r="AA34" s="36"/>
      <c r="AB34" s="36"/>
      <c r="AC34" s="36"/>
      <c r="AD34" s="36"/>
      <c r="AE34" s="36"/>
    </row>
    <row r="35" spans="1:31" s="2" customFormat="1" ht="14.45" hidden="1" customHeight="1">
      <c r="A35" s="36"/>
      <c r="B35" s="41"/>
      <c r="C35" s="36"/>
      <c r="D35" s="36"/>
      <c r="E35" s="123" t="s">
        <v>50</v>
      </c>
      <c r="F35" s="138">
        <f>ROUND((SUM(BG119:BG165)),  2)</f>
        <v>0</v>
      </c>
      <c r="G35" s="36"/>
      <c r="H35" s="36"/>
      <c r="I35" s="139">
        <v>0.21</v>
      </c>
      <c r="J35" s="138">
        <f>0</f>
        <v>0</v>
      </c>
      <c r="K35" s="36"/>
      <c r="L35" s="53"/>
      <c r="S35" s="36"/>
      <c r="T35" s="36"/>
      <c r="U35" s="36"/>
      <c r="V35" s="36"/>
      <c r="W35" s="36"/>
      <c r="X35" s="36"/>
      <c r="Y35" s="36"/>
      <c r="Z35" s="36"/>
      <c r="AA35" s="36"/>
      <c r="AB35" s="36"/>
      <c r="AC35" s="36"/>
      <c r="AD35" s="36"/>
      <c r="AE35" s="36"/>
    </row>
    <row r="36" spans="1:31" s="2" customFormat="1" ht="14.45" hidden="1" customHeight="1">
      <c r="A36" s="36"/>
      <c r="B36" s="41"/>
      <c r="C36" s="36"/>
      <c r="D36" s="36"/>
      <c r="E36" s="123" t="s">
        <v>51</v>
      </c>
      <c r="F36" s="138">
        <f>ROUND((SUM(BH119:BH165)),  2)</f>
        <v>0</v>
      </c>
      <c r="G36" s="36"/>
      <c r="H36" s="36"/>
      <c r="I36" s="139">
        <v>0.15</v>
      </c>
      <c r="J36" s="138">
        <f>0</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52</v>
      </c>
      <c r="F37" s="138">
        <f>ROUND((SUM(BI119:BI165)),  2)</f>
        <v>0</v>
      </c>
      <c r="G37" s="36"/>
      <c r="H37" s="36"/>
      <c r="I37" s="139">
        <v>0</v>
      </c>
      <c r="J37" s="138">
        <f>0</f>
        <v>0</v>
      </c>
      <c r="K37" s="36"/>
      <c r="L37" s="53"/>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24"/>
      <c r="J38" s="36"/>
      <c r="K38" s="36"/>
      <c r="L38" s="53"/>
      <c r="S38" s="36"/>
      <c r="T38" s="36"/>
      <c r="U38" s="36"/>
      <c r="V38" s="36"/>
      <c r="W38" s="36"/>
      <c r="X38" s="36"/>
      <c r="Y38" s="36"/>
      <c r="Z38" s="36"/>
      <c r="AA38" s="36"/>
      <c r="AB38" s="36"/>
      <c r="AC38" s="36"/>
      <c r="AD38" s="36"/>
      <c r="AE38" s="36"/>
    </row>
    <row r="39" spans="1:31" s="2" customFormat="1" ht="25.35" customHeight="1">
      <c r="A39" s="36"/>
      <c r="B39" s="41"/>
      <c r="C39" s="140"/>
      <c r="D39" s="141" t="s">
        <v>53</v>
      </c>
      <c r="E39" s="142"/>
      <c r="F39" s="142"/>
      <c r="G39" s="143" t="s">
        <v>54</v>
      </c>
      <c r="H39" s="144" t="s">
        <v>55</v>
      </c>
      <c r="I39" s="145"/>
      <c r="J39" s="146">
        <f>SUM(J30:J37)</f>
        <v>0</v>
      </c>
      <c r="K39" s="147"/>
      <c r="L39" s="53"/>
      <c r="S39" s="36"/>
      <c r="T39" s="36"/>
      <c r="U39" s="36"/>
      <c r="V39" s="36"/>
      <c r="W39" s="36"/>
      <c r="X39" s="36"/>
      <c r="Y39" s="36"/>
      <c r="Z39" s="36"/>
      <c r="AA39" s="36"/>
      <c r="AB39" s="36"/>
      <c r="AC39" s="36"/>
      <c r="AD39" s="36"/>
      <c r="AE39" s="36"/>
    </row>
    <row r="40" spans="1:31" s="2" customFormat="1" ht="14.4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1" customFormat="1" ht="14.45" customHeight="1">
      <c r="B41" s="21"/>
      <c r="I41" s="117"/>
      <c r="L41" s="21"/>
    </row>
    <row r="42" spans="1:31" s="1" customFormat="1" ht="14.45" customHeight="1">
      <c r="B42" s="21"/>
      <c r="I42" s="117"/>
      <c r="L42" s="21"/>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47"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47"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47"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47"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47"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47" s="2" customFormat="1" ht="12" customHeight="1">
      <c r="A86" s="36"/>
      <c r="B86" s="37"/>
      <c r="C86" s="30" t="s">
        <v>368</v>
      </c>
      <c r="D86" s="38"/>
      <c r="E86" s="38"/>
      <c r="F86" s="38"/>
      <c r="G86" s="38"/>
      <c r="H86" s="38"/>
      <c r="I86" s="124"/>
      <c r="J86" s="38"/>
      <c r="K86" s="38"/>
      <c r="L86" s="53"/>
      <c r="S86" s="36"/>
      <c r="T86" s="36"/>
      <c r="U86" s="36"/>
      <c r="V86" s="36"/>
      <c r="W86" s="36"/>
      <c r="X86" s="36"/>
      <c r="Y86" s="36"/>
      <c r="Z86" s="36"/>
      <c r="AA86" s="36"/>
      <c r="AB86" s="36"/>
      <c r="AC86" s="36"/>
      <c r="AD86" s="36"/>
      <c r="AE86" s="36"/>
    </row>
    <row r="87" spans="1:47" s="2" customFormat="1" ht="16.5" customHeight="1">
      <c r="A87" s="36"/>
      <c r="B87" s="37"/>
      <c r="C87" s="38"/>
      <c r="D87" s="38"/>
      <c r="E87" s="323" t="str">
        <f>E9</f>
        <v>SO 103 - HTÚ</v>
      </c>
      <c r="F87" s="343"/>
      <c r="G87" s="343"/>
      <c r="H87" s="343"/>
      <c r="I87" s="124"/>
      <c r="J87" s="38"/>
      <c r="K87" s="38"/>
      <c r="L87" s="53"/>
      <c r="S87" s="36"/>
      <c r="T87" s="36"/>
      <c r="U87" s="36"/>
      <c r="V87" s="36"/>
      <c r="W87" s="36"/>
      <c r="X87" s="36"/>
      <c r="Y87" s="36"/>
      <c r="Z87" s="36"/>
      <c r="AA87" s="36"/>
      <c r="AB87" s="36"/>
      <c r="AC87" s="36"/>
      <c r="AD87" s="36"/>
      <c r="AE87" s="36"/>
    </row>
    <row r="88" spans="1:47" s="2" customFormat="1" ht="6.95" customHeight="1">
      <c r="A88" s="36"/>
      <c r="B88" s="37"/>
      <c r="C88" s="38"/>
      <c r="D88" s="38"/>
      <c r="E88" s="38"/>
      <c r="F88" s="38"/>
      <c r="G88" s="38"/>
      <c r="H88" s="38"/>
      <c r="I88" s="124"/>
      <c r="J88" s="38"/>
      <c r="K88" s="38"/>
      <c r="L88" s="53"/>
      <c r="S88" s="36"/>
      <c r="T88" s="36"/>
      <c r="U88" s="36"/>
      <c r="V88" s="36"/>
      <c r="W88" s="36"/>
      <c r="X88" s="36"/>
      <c r="Y88" s="36"/>
      <c r="Z88" s="36"/>
      <c r="AA88" s="36"/>
      <c r="AB88" s="36"/>
      <c r="AC88" s="36"/>
      <c r="AD88" s="36"/>
      <c r="AE88" s="36"/>
    </row>
    <row r="89" spans="1:47" s="2" customFormat="1" ht="12" customHeight="1">
      <c r="A89" s="36"/>
      <c r="B89" s="37"/>
      <c r="C89" s="30" t="s">
        <v>22</v>
      </c>
      <c r="D89" s="38"/>
      <c r="E89" s="38"/>
      <c r="F89" s="28" t="str">
        <f>F12</f>
        <v>Moravská Třebová</v>
      </c>
      <c r="G89" s="38"/>
      <c r="H89" s="38"/>
      <c r="I89" s="125" t="s">
        <v>24</v>
      </c>
      <c r="J89" s="68" t="str">
        <f>IF(J12="","",J12)</f>
        <v>18. 5. 2020</v>
      </c>
      <c r="K89" s="38"/>
      <c r="L89" s="53"/>
      <c r="S89" s="36"/>
      <c r="T89" s="36"/>
      <c r="U89" s="36"/>
      <c r="V89" s="36"/>
      <c r="W89" s="36"/>
      <c r="X89" s="36"/>
      <c r="Y89" s="36"/>
      <c r="Z89" s="36"/>
      <c r="AA89" s="36"/>
      <c r="AB89" s="36"/>
      <c r="AC89" s="36"/>
      <c r="AD89" s="36"/>
      <c r="AE89" s="36"/>
    </row>
    <row r="90" spans="1:47"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47" s="2" customFormat="1" ht="25.7" customHeight="1">
      <c r="A91" s="36"/>
      <c r="B91" s="37"/>
      <c r="C91" s="30" t="s">
        <v>30</v>
      </c>
      <c r="D91" s="38"/>
      <c r="E91" s="38"/>
      <c r="F91" s="28" t="str">
        <f>E15</f>
        <v>Pardubický kraj</v>
      </c>
      <c r="G91" s="38"/>
      <c r="H91" s="38"/>
      <c r="I91" s="125" t="s">
        <v>36</v>
      </c>
      <c r="J91" s="34" t="str">
        <f>E21</f>
        <v>SIEBERT + TALAŠ, spol. s r.o.</v>
      </c>
      <c r="K91" s="38"/>
      <c r="L91" s="53"/>
      <c r="S91" s="36"/>
      <c r="T91" s="36"/>
      <c r="U91" s="36"/>
      <c r="V91" s="36"/>
      <c r="W91" s="36"/>
      <c r="X91" s="36"/>
      <c r="Y91" s="36"/>
      <c r="Z91" s="36"/>
      <c r="AA91" s="36"/>
      <c r="AB91" s="36"/>
      <c r="AC91" s="36"/>
      <c r="AD91" s="36"/>
      <c r="AE91" s="36"/>
    </row>
    <row r="92" spans="1:47" s="2" customFormat="1" ht="15.2" customHeight="1">
      <c r="A92" s="36"/>
      <c r="B92" s="37"/>
      <c r="C92" s="30" t="s">
        <v>34</v>
      </c>
      <c r="D92" s="38"/>
      <c r="E92" s="38"/>
      <c r="F92" s="28" t="str">
        <f>IF(E18="","",E18)</f>
        <v>Vyplň údaj</v>
      </c>
      <c r="G92" s="38"/>
      <c r="H92" s="38"/>
      <c r="I92" s="125" t="s">
        <v>39</v>
      </c>
      <c r="J92" s="34" t="str">
        <f>E24</f>
        <v xml:space="preserve"> </v>
      </c>
      <c r="K92" s="38"/>
      <c r="L92" s="53"/>
      <c r="S92" s="36"/>
      <c r="T92" s="36"/>
      <c r="U92" s="36"/>
      <c r="V92" s="36"/>
      <c r="W92" s="36"/>
      <c r="X92" s="36"/>
      <c r="Y92" s="36"/>
      <c r="Z92" s="36"/>
      <c r="AA92" s="36"/>
      <c r="AB92" s="36"/>
      <c r="AC92" s="36"/>
      <c r="AD92" s="36"/>
      <c r="AE92" s="36"/>
    </row>
    <row r="93" spans="1:47" s="2" customFormat="1" ht="10.35" customHeight="1">
      <c r="A93" s="36"/>
      <c r="B93" s="37"/>
      <c r="C93" s="38"/>
      <c r="D93" s="38"/>
      <c r="E93" s="38"/>
      <c r="F93" s="38"/>
      <c r="G93" s="38"/>
      <c r="H93" s="38"/>
      <c r="I93" s="124"/>
      <c r="J93" s="38"/>
      <c r="K93" s="38"/>
      <c r="L93" s="53"/>
      <c r="S93" s="36"/>
      <c r="T93" s="36"/>
      <c r="U93" s="36"/>
      <c r="V93" s="36"/>
      <c r="W93" s="36"/>
      <c r="X93" s="36"/>
      <c r="Y93" s="36"/>
      <c r="Z93" s="36"/>
      <c r="AA93" s="36"/>
      <c r="AB93" s="36"/>
      <c r="AC93" s="36"/>
      <c r="AD93" s="36"/>
      <c r="AE93" s="36"/>
    </row>
    <row r="94" spans="1:47" s="2" customFormat="1" ht="29.25" customHeight="1">
      <c r="A94" s="36"/>
      <c r="B94" s="37"/>
      <c r="C94" s="164" t="s">
        <v>371</v>
      </c>
      <c r="D94" s="165"/>
      <c r="E94" s="165"/>
      <c r="F94" s="165"/>
      <c r="G94" s="165"/>
      <c r="H94" s="165"/>
      <c r="I94" s="166"/>
      <c r="J94" s="167" t="s">
        <v>372</v>
      </c>
      <c r="K94" s="165"/>
      <c r="L94" s="53"/>
      <c r="S94" s="36"/>
      <c r="T94" s="36"/>
      <c r="U94" s="36"/>
      <c r="V94" s="36"/>
      <c r="W94" s="36"/>
      <c r="X94" s="36"/>
      <c r="Y94" s="36"/>
      <c r="Z94" s="36"/>
      <c r="AA94" s="36"/>
      <c r="AB94" s="36"/>
      <c r="AC94" s="36"/>
      <c r="AD94" s="36"/>
      <c r="AE94" s="36"/>
    </row>
    <row r="95" spans="1:47"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47" s="2" customFormat="1" ht="22.9" customHeight="1">
      <c r="A96" s="36"/>
      <c r="B96" s="37"/>
      <c r="C96" s="168" t="s">
        <v>373</v>
      </c>
      <c r="D96" s="38"/>
      <c r="E96" s="38"/>
      <c r="F96" s="38"/>
      <c r="G96" s="38"/>
      <c r="H96" s="38"/>
      <c r="I96" s="124"/>
      <c r="J96" s="86">
        <f>J119</f>
        <v>0</v>
      </c>
      <c r="K96" s="38"/>
      <c r="L96" s="53"/>
      <c r="S96" s="36"/>
      <c r="T96" s="36"/>
      <c r="U96" s="36"/>
      <c r="V96" s="36"/>
      <c r="W96" s="36"/>
      <c r="X96" s="36"/>
      <c r="Y96" s="36"/>
      <c r="Z96" s="36"/>
      <c r="AA96" s="36"/>
      <c r="AB96" s="36"/>
      <c r="AC96" s="36"/>
      <c r="AD96" s="36"/>
      <c r="AE96" s="36"/>
      <c r="AU96" s="18" t="s">
        <v>374</v>
      </c>
    </row>
    <row r="97" spans="1:31" s="9" customFormat="1" ht="24.95" customHeight="1">
      <c r="B97" s="169"/>
      <c r="C97" s="170"/>
      <c r="D97" s="171" t="s">
        <v>452</v>
      </c>
      <c r="E97" s="172"/>
      <c r="F97" s="172"/>
      <c r="G97" s="172"/>
      <c r="H97" s="172"/>
      <c r="I97" s="173"/>
      <c r="J97" s="174">
        <f>J120</f>
        <v>0</v>
      </c>
      <c r="K97" s="170"/>
      <c r="L97" s="175"/>
    </row>
    <row r="98" spans="1:31" s="10" customFormat="1" ht="19.899999999999999" customHeight="1">
      <c r="B98" s="176"/>
      <c r="C98" s="106"/>
      <c r="D98" s="177" t="s">
        <v>453</v>
      </c>
      <c r="E98" s="178"/>
      <c r="F98" s="178"/>
      <c r="G98" s="178"/>
      <c r="H98" s="178"/>
      <c r="I98" s="179"/>
      <c r="J98" s="180">
        <f>J121</f>
        <v>0</v>
      </c>
      <c r="K98" s="106"/>
      <c r="L98" s="181"/>
    </row>
    <row r="99" spans="1:31" s="10" customFormat="1" ht="19.899999999999999" customHeight="1">
      <c r="B99" s="176"/>
      <c r="C99" s="106"/>
      <c r="D99" s="177" t="s">
        <v>512</v>
      </c>
      <c r="E99" s="178"/>
      <c r="F99" s="178"/>
      <c r="G99" s="178"/>
      <c r="H99" s="178"/>
      <c r="I99" s="179"/>
      <c r="J99" s="180">
        <f>J161</f>
        <v>0</v>
      </c>
      <c r="K99" s="106"/>
      <c r="L99" s="181"/>
    </row>
    <row r="100" spans="1:31" s="2" customFormat="1" ht="21.75" customHeight="1">
      <c r="A100" s="36"/>
      <c r="B100" s="37"/>
      <c r="C100" s="38"/>
      <c r="D100" s="38"/>
      <c r="E100" s="38"/>
      <c r="F100" s="38"/>
      <c r="G100" s="38"/>
      <c r="H100" s="38"/>
      <c r="I100" s="124"/>
      <c r="J100" s="38"/>
      <c r="K100" s="38"/>
      <c r="L100" s="53"/>
      <c r="S100" s="36"/>
      <c r="T100" s="36"/>
      <c r="U100" s="36"/>
      <c r="V100" s="36"/>
      <c r="W100" s="36"/>
      <c r="X100" s="36"/>
      <c r="Y100" s="36"/>
      <c r="Z100" s="36"/>
      <c r="AA100" s="36"/>
      <c r="AB100" s="36"/>
      <c r="AC100" s="36"/>
      <c r="AD100" s="36"/>
      <c r="AE100" s="36"/>
    </row>
    <row r="101" spans="1:31" s="2" customFormat="1" ht="6.95" customHeight="1">
      <c r="A101" s="36"/>
      <c r="B101" s="56"/>
      <c r="C101" s="57"/>
      <c r="D101" s="57"/>
      <c r="E101" s="57"/>
      <c r="F101" s="57"/>
      <c r="G101" s="57"/>
      <c r="H101" s="57"/>
      <c r="I101" s="160"/>
      <c r="J101" s="57"/>
      <c r="K101" s="57"/>
      <c r="L101" s="53"/>
      <c r="S101" s="36"/>
      <c r="T101" s="36"/>
      <c r="U101" s="36"/>
      <c r="V101" s="36"/>
      <c r="W101" s="36"/>
      <c r="X101" s="36"/>
      <c r="Y101" s="36"/>
      <c r="Z101" s="36"/>
      <c r="AA101" s="36"/>
      <c r="AB101" s="36"/>
      <c r="AC101" s="36"/>
      <c r="AD101" s="36"/>
      <c r="AE101" s="36"/>
    </row>
    <row r="105" spans="1:31" s="2" customFormat="1" ht="6.95" customHeight="1">
      <c r="A105" s="36"/>
      <c r="B105" s="58"/>
      <c r="C105" s="59"/>
      <c r="D105" s="59"/>
      <c r="E105" s="59"/>
      <c r="F105" s="59"/>
      <c r="G105" s="59"/>
      <c r="H105" s="59"/>
      <c r="I105" s="163"/>
      <c r="J105" s="59"/>
      <c r="K105" s="59"/>
      <c r="L105" s="53"/>
      <c r="S105" s="36"/>
      <c r="T105" s="36"/>
      <c r="U105" s="36"/>
      <c r="V105" s="36"/>
      <c r="W105" s="36"/>
      <c r="X105" s="36"/>
      <c r="Y105" s="36"/>
      <c r="Z105" s="36"/>
      <c r="AA105" s="36"/>
      <c r="AB105" s="36"/>
      <c r="AC105" s="36"/>
      <c r="AD105" s="36"/>
      <c r="AE105" s="36"/>
    </row>
    <row r="106" spans="1:31" s="2" customFormat="1" ht="24.95" customHeight="1">
      <c r="A106" s="36"/>
      <c r="B106" s="37"/>
      <c r="C106" s="24" t="s">
        <v>383</v>
      </c>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31" s="2" customFormat="1" ht="6.9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31" s="2" customFormat="1" ht="12" customHeight="1">
      <c r="A108" s="36"/>
      <c r="B108" s="37"/>
      <c r="C108" s="30" t="s">
        <v>16</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31" s="2" customFormat="1" ht="23.25" customHeight="1">
      <c r="A109" s="36"/>
      <c r="B109" s="37"/>
      <c r="C109" s="38"/>
      <c r="D109" s="38"/>
      <c r="E109" s="344" t="str">
        <f>E7</f>
        <v>NNP Moravská Třebová, výstavba nového objektu nemocnice a výjezdové základny ZZS PAK</v>
      </c>
      <c r="F109" s="345"/>
      <c r="G109" s="345"/>
      <c r="H109" s="345"/>
      <c r="I109" s="124"/>
      <c r="J109" s="38"/>
      <c r="K109" s="38"/>
      <c r="L109" s="53"/>
      <c r="S109" s="36"/>
      <c r="T109" s="36"/>
      <c r="U109" s="36"/>
      <c r="V109" s="36"/>
      <c r="W109" s="36"/>
      <c r="X109" s="36"/>
      <c r="Y109" s="36"/>
      <c r="Z109" s="36"/>
      <c r="AA109" s="36"/>
      <c r="AB109" s="36"/>
      <c r="AC109" s="36"/>
      <c r="AD109" s="36"/>
      <c r="AE109" s="36"/>
    </row>
    <row r="110" spans="1:31" s="2" customFormat="1" ht="12" customHeight="1">
      <c r="A110" s="36"/>
      <c r="B110" s="37"/>
      <c r="C110" s="30" t="s">
        <v>368</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31" s="2" customFormat="1" ht="16.5" customHeight="1">
      <c r="A111" s="36"/>
      <c r="B111" s="37"/>
      <c r="C111" s="38"/>
      <c r="D111" s="38"/>
      <c r="E111" s="323" t="str">
        <f>E9</f>
        <v>SO 103 - HTÚ</v>
      </c>
      <c r="F111" s="343"/>
      <c r="G111" s="343"/>
      <c r="H111" s="343"/>
      <c r="I111" s="124"/>
      <c r="J111" s="38"/>
      <c r="K111" s="38"/>
      <c r="L111" s="53"/>
      <c r="S111" s="36"/>
      <c r="T111" s="36"/>
      <c r="U111" s="36"/>
      <c r="V111" s="36"/>
      <c r="W111" s="36"/>
      <c r="X111" s="36"/>
      <c r="Y111" s="36"/>
      <c r="Z111" s="36"/>
      <c r="AA111" s="36"/>
      <c r="AB111" s="36"/>
      <c r="AC111" s="36"/>
      <c r="AD111" s="36"/>
      <c r="AE111" s="36"/>
    </row>
    <row r="112" spans="1:31"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12" customHeight="1">
      <c r="A113" s="36"/>
      <c r="B113" s="37"/>
      <c r="C113" s="30" t="s">
        <v>22</v>
      </c>
      <c r="D113" s="38"/>
      <c r="E113" s="38"/>
      <c r="F113" s="28" t="str">
        <f>F12</f>
        <v>Moravská Třebová</v>
      </c>
      <c r="G113" s="38"/>
      <c r="H113" s="38"/>
      <c r="I113" s="125" t="s">
        <v>24</v>
      </c>
      <c r="J113" s="68" t="str">
        <f>IF(J12="","",J12)</f>
        <v>18. 5. 2020</v>
      </c>
      <c r="K113" s="38"/>
      <c r="L113" s="53"/>
      <c r="S113" s="36"/>
      <c r="T113" s="36"/>
      <c r="U113" s="36"/>
      <c r="V113" s="36"/>
      <c r="W113" s="36"/>
      <c r="X113" s="36"/>
      <c r="Y113" s="36"/>
      <c r="Z113" s="36"/>
      <c r="AA113" s="36"/>
      <c r="AB113" s="36"/>
      <c r="AC113" s="36"/>
      <c r="AD113" s="36"/>
      <c r="AE113" s="36"/>
    </row>
    <row r="114" spans="1:65"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5" s="2" customFormat="1" ht="25.7" customHeight="1">
      <c r="A115" s="36"/>
      <c r="B115" s="37"/>
      <c r="C115" s="30" t="s">
        <v>30</v>
      </c>
      <c r="D115" s="38"/>
      <c r="E115" s="38"/>
      <c r="F115" s="28" t="str">
        <f>E15</f>
        <v>Pardubický kraj</v>
      </c>
      <c r="G115" s="38"/>
      <c r="H115" s="38"/>
      <c r="I115" s="125" t="s">
        <v>36</v>
      </c>
      <c r="J115" s="34" t="str">
        <f>E21</f>
        <v>SIEBERT + TALAŠ, spol. s r.o.</v>
      </c>
      <c r="K115" s="38"/>
      <c r="L115" s="53"/>
      <c r="S115" s="36"/>
      <c r="T115" s="36"/>
      <c r="U115" s="36"/>
      <c r="V115" s="36"/>
      <c r="W115" s="36"/>
      <c r="X115" s="36"/>
      <c r="Y115" s="36"/>
      <c r="Z115" s="36"/>
      <c r="AA115" s="36"/>
      <c r="AB115" s="36"/>
      <c r="AC115" s="36"/>
      <c r="AD115" s="36"/>
      <c r="AE115" s="36"/>
    </row>
    <row r="116" spans="1:65" s="2" customFormat="1" ht="15.2" customHeight="1">
      <c r="A116" s="36"/>
      <c r="B116" s="37"/>
      <c r="C116" s="30" t="s">
        <v>34</v>
      </c>
      <c r="D116" s="38"/>
      <c r="E116" s="38"/>
      <c r="F116" s="28" t="str">
        <f>IF(E18="","",E18)</f>
        <v>Vyplň údaj</v>
      </c>
      <c r="G116" s="38"/>
      <c r="H116" s="38"/>
      <c r="I116" s="125" t="s">
        <v>39</v>
      </c>
      <c r="J116" s="34" t="str">
        <f>E24</f>
        <v xml:space="preserve"> </v>
      </c>
      <c r="K116" s="38"/>
      <c r="L116" s="53"/>
      <c r="S116" s="36"/>
      <c r="T116" s="36"/>
      <c r="U116" s="36"/>
      <c r="V116" s="36"/>
      <c r="W116" s="36"/>
      <c r="X116" s="36"/>
      <c r="Y116" s="36"/>
      <c r="Z116" s="36"/>
      <c r="AA116" s="36"/>
      <c r="AB116" s="36"/>
      <c r="AC116" s="36"/>
      <c r="AD116" s="36"/>
      <c r="AE116" s="36"/>
    </row>
    <row r="117" spans="1:65" s="2" customFormat="1" ht="10.3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11" customFormat="1" ht="29.25" customHeight="1">
      <c r="A118" s="182"/>
      <c r="B118" s="183"/>
      <c r="C118" s="184" t="s">
        <v>384</v>
      </c>
      <c r="D118" s="185" t="s">
        <v>68</v>
      </c>
      <c r="E118" s="185" t="s">
        <v>64</v>
      </c>
      <c r="F118" s="185" t="s">
        <v>65</v>
      </c>
      <c r="G118" s="185" t="s">
        <v>385</v>
      </c>
      <c r="H118" s="185" t="s">
        <v>386</v>
      </c>
      <c r="I118" s="186" t="s">
        <v>387</v>
      </c>
      <c r="J118" s="187" t="s">
        <v>372</v>
      </c>
      <c r="K118" s="188" t="s">
        <v>388</v>
      </c>
      <c r="L118" s="189"/>
      <c r="M118" s="77" t="s">
        <v>1</v>
      </c>
      <c r="N118" s="78" t="s">
        <v>47</v>
      </c>
      <c r="O118" s="78" t="s">
        <v>389</v>
      </c>
      <c r="P118" s="78" t="s">
        <v>390</v>
      </c>
      <c r="Q118" s="78" t="s">
        <v>391</v>
      </c>
      <c r="R118" s="78" t="s">
        <v>392</v>
      </c>
      <c r="S118" s="78" t="s">
        <v>393</v>
      </c>
      <c r="T118" s="79" t="s">
        <v>394</v>
      </c>
      <c r="U118" s="182"/>
      <c r="V118" s="182"/>
      <c r="W118" s="182"/>
      <c r="X118" s="182"/>
      <c r="Y118" s="182"/>
      <c r="Z118" s="182"/>
      <c r="AA118" s="182"/>
      <c r="AB118" s="182"/>
      <c r="AC118" s="182"/>
      <c r="AD118" s="182"/>
      <c r="AE118" s="182"/>
    </row>
    <row r="119" spans="1:65" s="2" customFormat="1" ht="22.9" customHeight="1">
      <c r="A119" s="36"/>
      <c r="B119" s="37"/>
      <c r="C119" s="84" t="s">
        <v>395</v>
      </c>
      <c r="D119" s="38"/>
      <c r="E119" s="38"/>
      <c r="F119" s="38"/>
      <c r="G119" s="38"/>
      <c r="H119" s="38"/>
      <c r="I119" s="124"/>
      <c r="J119" s="190">
        <f>BK119</f>
        <v>0</v>
      </c>
      <c r="K119" s="38"/>
      <c r="L119" s="41"/>
      <c r="M119" s="80"/>
      <c r="N119" s="191"/>
      <c r="O119" s="81"/>
      <c r="P119" s="192">
        <f>P120</f>
        <v>0</v>
      </c>
      <c r="Q119" s="81"/>
      <c r="R119" s="192">
        <f>R120</f>
        <v>0</v>
      </c>
      <c r="S119" s="81"/>
      <c r="T119" s="193">
        <f>T120</f>
        <v>0</v>
      </c>
      <c r="U119" s="36"/>
      <c r="V119" s="36"/>
      <c r="W119" s="36"/>
      <c r="X119" s="36"/>
      <c r="Y119" s="36"/>
      <c r="Z119" s="36"/>
      <c r="AA119" s="36"/>
      <c r="AB119" s="36"/>
      <c r="AC119" s="36"/>
      <c r="AD119" s="36"/>
      <c r="AE119" s="36"/>
      <c r="AT119" s="18" t="s">
        <v>82</v>
      </c>
      <c r="AU119" s="18" t="s">
        <v>374</v>
      </c>
      <c r="BK119" s="194">
        <f>BK120</f>
        <v>0</v>
      </c>
    </row>
    <row r="120" spans="1:65" s="12" customFormat="1" ht="25.9" customHeight="1">
      <c r="B120" s="195"/>
      <c r="C120" s="196"/>
      <c r="D120" s="197" t="s">
        <v>82</v>
      </c>
      <c r="E120" s="198" t="s">
        <v>456</v>
      </c>
      <c r="F120" s="198" t="s">
        <v>457</v>
      </c>
      <c r="G120" s="196"/>
      <c r="H120" s="196"/>
      <c r="I120" s="199"/>
      <c r="J120" s="200">
        <f>BK120</f>
        <v>0</v>
      </c>
      <c r="K120" s="196"/>
      <c r="L120" s="201"/>
      <c r="M120" s="202"/>
      <c r="N120" s="203"/>
      <c r="O120" s="203"/>
      <c r="P120" s="204">
        <f>P121+P161</f>
        <v>0</v>
      </c>
      <c r="Q120" s="203"/>
      <c r="R120" s="204">
        <f>R121+R161</f>
        <v>0</v>
      </c>
      <c r="S120" s="203"/>
      <c r="T120" s="205">
        <f>T121+T161</f>
        <v>0</v>
      </c>
      <c r="AR120" s="206" t="s">
        <v>91</v>
      </c>
      <c r="AT120" s="207" t="s">
        <v>82</v>
      </c>
      <c r="AU120" s="207" t="s">
        <v>83</v>
      </c>
      <c r="AY120" s="206" t="s">
        <v>397</v>
      </c>
      <c r="BK120" s="208">
        <f>BK121+BK161</f>
        <v>0</v>
      </c>
    </row>
    <row r="121" spans="1:65" s="12" customFormat="1" ht="22.9" customHeight="1">
      <c r="B121" s="195"/>
      <c r="C121" s="196"/>
      <c r="D121" s="197" t="s">
        <v>82</v>
      </c>
      <c r="E121" s="209" t="s">
        <v>91</v>
      </c>
      <c r="F121" s="209" t="s">
        <v>458</v>
      </c>
      <c r="G121" s="196"/>
      <c r="H121" s="196"/>
      <c r="I121" s="199"/>
      <c r="J121" s="210">
        <f>BK121</f>
        <v>0</v>
      </c>
      <c r="K121" s="196"/>
      <c r="L121" s="201"/>
      <c r="M121" s="202"/>
      <c r="N121" s="203"/>
      <c r="O121" s="203"/>
      <c r="P121" s="204">
        <f>SUM(P122:P160)</f>
        <v>0</v>
      </c>
      <c r="Q121" s="203"/>
      <c r="R121" s="204">
        <f>SUM(R122:R160)</f>
        <v>0</v>
      </c>
      <c r="S121" s="203"/>
      <c r="T121" s="205">
        <f>SUM(T122:T160)</f>
        <v>0</v>
      </c>
      <c r="AR121" s="206" t="s">
        <v>91</v>
      </c>
      <c r="AT121" s="207" t="s">
        <v>82</v>
      </c>
      <c r="AU121" s="207" t="s">
        <v>91</v>
      </c>
      <c r="AY121" s="206" t="s">
        <v>397</v>
      </c>
      <c r="BK121" s="208">
        <f>SUM(BK122:BK160)</f>
        <v>0</v>
      </c>
    </row>
    <row r="122" spans="1:65" s="2" customFormat="1" ht="21.75" customHeight="1">
      <c r="A122" s="36"/>
      <c r="B122" s="37"/>
      <c r="C122" s="211" t="s">
        <v>91</v>
      </c>
      <c r="D122" s="211" t="s">
        <v>400</v>
      </c>
      <c r="E122" s="212" t="s">
        <v>462</v>
      </c>
      <c r="F122" s="213" t="s">
        <v>463</v>
      </c>
      <c r="G122" s="214" t="s">
        <v>464</v>
      </c>
      <c r="H122" s="215">
        <v>175</v>
      </c>
      <c r="I122" s="216"/>
      <c r="J122" s="217">
        <f>ROUND(I122*H122,2)</f>
        <v>0</v>
      </c>
      <c r="K122" s="218"/>
      <c r="L122" s="41"/>
      <c r="M122" s="219" t="s">
        <v>1</v>
      </c>
      <c r="N122" s="220" t="s">
        <v>48</v>
      </c>
      <c r="O122" s="73"/>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124</v>
      </c>
      <c r="AT122" s="223" t="s">
        <v>400</v>
      </c>
      <c r="AU122" s="223" t="s">
        <v>93</v>
      </c>
      <c r="AY122" s="18" t="s">
        <v>397</v>
      </c>
      <c r="BE122" s="224">
        <f>IF(N122="základní",J122,0)</f>
        <v>0</v>
      </c>
      <c r="BF122" s="224">
        <f>IF(N122="snížená",J122,0)</f>
        <v>0</v>
      </c>
      <c r="BG122" s="224">
        <f>IF(N122="zákl. přenesená",J122,0)</f>
        <v>0</v>
      </c>
      <c r="BH122" s="224">
        <f>IF(N122="sníž. přenesená",J122,0)</f>
        <v>0</v>
      </c>
      <c r="BI122" s="224">
        <f>IF(N122="nulová",J122,0)</f>
        <v>0</v>
      </c>
      <c r="BJ122" s="18" t="s">
        <v>91</v>
      </c>
      <c r="BK122" s="224">
        <f>ROUND(I122*H122,2)</f>
        <v>0</v>
      </c>
      <c r="BL122" s="18" t="s">
        <v>124</v>
      </c>
      <c r="BM122" s="223" t="s">
        <v>93</v>
      </c>
    </row>
    <row r="123" spans="1:65" s="13" customFormat="1">
      <c r="B123" s="233"/>
      <c r="C123" s="234"/>
      <c r="D123" s="225" t="s">
        <v>465</v>
      </c>
      <c r="E123" s="235" t="s">
        <v>1</v>
      </c>
      <c r="F123" s="236" t="s">
        <v>513</v>
      </c>
      <c r="G123" s="234"/>
      <c r="H123" s="237">
        <v>175</v>
      </c>
      <c r="I123" s="238"/>
      <c r="J123" s="234"/>
      <c r="K123" s="234"/>
      <c r="L123" s="239"/>
      <c r="M123" s="240"/>
      <c r="N123" s="241"/>
      <c r="O123" s="241"/>
      <c r="P123" s="241"/>
      <c r="Q123" s="241"/>
      <c r="R123" s="241"/>
      <c r="S123" s="241"/>
      <c r="T123" s="242"/>
      <c r="AT123" s="243" t="s">
        <v>465</v>
      </c>
      <c r="AU123" s="243" t="s">
        <v>93</v>
      </c>
      <c r="AV123" s="13" t="s">
        <v>93</v>
      </c>
      <c r="AW123" s="13" t="s">
        <v>38</v>
      </c>
      <c r="AX123" s="13" t="s">
        <v>83</v>
      </c>
      <c r="AY123" s="243" t="s">
        <v>397</v>
      </c>
    </row>
    <row r="124" spans="1:65" s="14" customFormat="1">
      <c r="B124" s="244"/>
      <c r="C124" s="245"/>
      <c r="D124" s="225" t="s">
        <v>465</v>
      </c>
      <c r="E124" s="246" t="s">
        <v>1</v>
      </c>
      <c r="F124" s="247" t="s">
        <v>467</v>
      </c>
      <c r="G124" s="245"/>
      <c r="H124" s="248">
        <v>175</v>
      </c>
      <c r="I124" s="249"/>
      <c r="J124" s="245"/>
      <c r="K124" s="245"/>
      <c r="L124" s="250"/>
      <c r="M124" s="251"/>
      <c r="N124" s="252"/>
      <c r="O124" s="252"/>
      <c r="P124" s="252"/>
      <c r="Q124" s="252"/>
      <c r="R124" s="252"/>
      <c r="S124" s="252"/>
      <c r="T124" s="253"/>
      <c r="AT124" s="254" t="s">
        <v>465</v>
      </c>
      <c r="AU124" s="254" t="s">
        <v>93</v>
      </c>
      <c r="AV124" s="14" t="s">
        <v>124</v>
      </c>
      <c r="AW124" s="14" t="s">
        <v>38</v>
      </c>
      <c r="AX124" s="14" t="s">
        <v>91</v>
      </c>
      <c r="AY124" s="254" t="s">
        <v>397</v>
      </c>
    </row>
    <row r="125" spans="1:65" s="2" customFormat="1" ht="21.75" customHeight="1">
      <c r="A125" s="36"/>
      <c r="B125" s="37"/>
      <c r="C125" s="211" t="s">
        <v>93</v>
      </c>
      <c r="D125" s="211" t="s">
        <v>400</v>
      </c>
      <c r="E125" s="212" t="s">
        <v>514</v>
      </c>
      <c r="F125" s="213" t="s">
        <v>515</v>
      </c>
      <c r="G125" s="214" t="s">
        <v>464</v>
      </c>
      <c r="H125" s="215">
        <v>3627.8</v>
      </c>
      <c r="I125" s="216"/>
      <c r="J125" s="217">
        <f>ROUND(I125*H125,2)</f>
        <v>0</v>
      </c>
      <c r="K125" s="218"/>
      <c r="L125" s="41"/>
      <c r="M125" s="219" t="s">
        <v>1</v>
      </c>
      <c r="N125" s="220" t="s">
        <v>48</v>
      </c>
      <c r="O125" s="73"/>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124</v>
      </c>
      <c r="AT125" s="223" t="s">
        <v>400</v>
      </c>
      <c r="AU125" s="223" t="s">
        <v>93</v>
      </c>
      <c r="AY125" s="18" t="s">
        <v>397</v>
      </c>
      <c r="BE125" s="224">
        <f>IF(N125="základní",J125,0)</f>
        <v>0</v>
      </c>
      <c r="BF125" s="224">
        <f>IF(N125="snížená",J125,0)</f>
        <v>0</v>
      </c>
      <c r="BG125" s="224">
        <f>IF(N125="zákl. přenesená",J125,0)</f>
        <v>0</v>
      </c>
      <c r="BH125" s="224">
        <f>IF(N125="sníž. přenesená",J125,0)</f>
        <v>0</v>
      </c>
      <c r="BI125" s="224">
        <f>IF(N125="nulová",J125,0)</f>
        <v>0</v>
      </c>
      <c r="BJ125" s="18" t="s">
        <v>91</v>
      </c>
      <c r="BK125" s="224">
        <f>ROUND(I125*H125,2)</f>
        <v>0</v>
      </c>
      <c r="BL125" s="18" t="s">
        <v>124</v>
      </c>
      <c r="BM125" s="223" t="s">
        <v>124</v>
      </c>
    </row>
    <row r="126" spans="1:65" s="13" customFormat="1" ht="22.5">
      <c r="B126" s="233"/>
      <c r="C126" s="234"/>
      <c r="D126" s="225" t="s">
        <v>465</v>
      </c>
      <c r="E126" s="235" t="s">
        <v>1</v>
      </c>
      <c r="F126" s="236" t="s">
        <v>516</v>
      </c>
      <c r="G126" s="234"/>
      <c r="H126" s="237">
        <v>3627.8</v>
      </c>
      <c r="I126" s="238"/>
      <c r="J126" s="234"/>
      <c r="K126" s="234"/>
      <c r="L126" s="239"/>
      <c r="M126" s="240"/>
      <c r="N126" s="241"/>
      <c r="O126" s="241"/>
      <c r="P126" s="241"/>
      <c r="Q126" s="241"/>
      <c r="R126" s="241"/>
      <c r="S126" s="241"/>
      <c r="T126" s="242"/>
      <c r="AT126" s="243" t="s">
        <v>465</v>
      </c>
      <c r="AU126" s="243" t="s">
        <v>93</v>
      </c>
      <c r="AV126" s="13" t="s">
        <v>93</v>
      </c>
      <c r="AW126" s="13" t="s">
        <v>38</v>
      </c>
      <c r="AX126" s="13" t="s">
        <v>83</v>
      </c>
      <c r="AY126" s="243" t="s">
        <v>397</v>
      </c>
    </row>
    <row r="127" spans="1:65" s="16" customFormat="1" ht="22.5">
      <c r="B127" s="270"/>
      <c r="C127" s="271"/>
      <c r="D127" s="225" t="s">
        <v>465</v>
      </c>
      <c r="E127" s="272" t="s">
        <v>1</v>
      </c>
      <c r="F127" s="273" t="s">
        <v>517</v>
      </c>
      <c r="G127" s="271"/>
      <c r="H127" s="272" t="s">
        <v>1</v>
      </c>
      <c r="I127" s="274"/>
      <c r="J127" s="271"/>
      <c r="K127" s="271"/>
      <c r="L127" s="275"/>
      <c r="M127" s="276"/>
      <c r="N127" s="277"/>
      <c r="O127" s="277"/>
      <c r="P127" s="277"/>
      <c r="Q127" s="277"/>
      <c r="R127" s="277"/>
      <c r="S127" s="277"/>
      <c r="T127" s="278"/>
      <c r="AT127" s="279" t="s">
        <v>465</v>
      </c>
      <c r="AU127" s="279" t="s">
        <v>93</v>
      </c>
      <c r="AV127" s="16" t="s">
        <v>91</v>
      </c>
      <c r="AW127" s="16" t="s">
        <v>38</v>
      </c>
      <c r="AX127" s="16" t="s">
        <v>83</v>
      </c>
      <c r="AY127" s="279" t="s">
        <v>397</v>
      </c>
    </row>
    <row r="128" spans="1:65" s="14" customFormat="1">
      <c r="B128" s="244"/>
      <c r="C128" s="245"/>
      <c r="D128" s="225" t="s">
        <v>465</v>
      </c>
      <c r="E128" s="246" t="s">
        <v>1</v>
      </c>
      <c r="F128" s="247" t="s">
        <v>467</v>
      </c>
      <c r="G128" s="245"/>
      <c r="H128" s="248">
        <v>3627.8</v>
      </c>
      <c r="I128" s="249"/>
      <c r="J128" s="245"/>
      <c r="K128" s="245"/>
      <c r="L128" s="250"/>
      <c r="M128" s="251"/>
      <c r="N128" s="252"/>
      <c r="O128" s="252"/>
      <c r="P128" s="252"/>
      <c r="Q128" s="252"/>
      <c r="R128" s="252"/>
      <c r="S128" s="252"/>
      <c r="T128" s="253"/>
      <c r="AT128" s="254" t="s">
        <v>465</v>
      </c>
      <c r="AU128" s="254" t="s">
        <v>93</v>
      </c>
      <c r="AV128" s="14" t="s">
        <v>124</v>
      </c>
      <c r="AW128" s="14" t="s">
        <v>38</v>
      </c>
      <c r="AX128" s="14" t="s">
        <v>91</v>
      </c>
      <c r="AY128" s="254" t="s">
        <v>397</v>
      </c>
    </row>
    <row r="129" spans="1:65" s="2" customFormat="1" ht="21.75" customHeight="1">
      <c r="A129" s="36"/>
      <c r="B129" s="37"/>
      <c r="C129" s="211" t="s">
        <v>112</v>
      </c>
      <c r="D129" s="211" t="s">
        <v>400</v>
      </c>
      <c r="E129" s="212" t="s">
        <v>518</v>
      </c>
      <c r="F129" s="213" t="s">
        <v>519</v>
      </c>
      <c r="G129" s="214" t="s">
        <v>464</v>
      </c>
      <c r="H129" s="215">
        <v>2535.1999999999998</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133</v>
      </c>
    </row>
    <row r="130" spans="1:65" s="13" customFormat="1">
      <c r="B130" s="233"/>
      <c r="C130" s="234"/>
      <c r="D130" s="225" t="s">
        <v>465</v>
      </c>
      <c r="E130" s="235" t="s">
        <v>1</v>
      </c>
      <c r="F130" s="236" t="s">
        <v>520</v>
      </c>
      <c r="G130" s="234"/>
      <c r="H130" s="237">
        <v>2535.1999999999998</v>
      </c>
      <c r="I130" s="238"/>
      <c r="J130" s="234"/>
      <c r="K130" s="234"/>
      <c r="L130" s="239"/>
      <c r="M130" s="240"/>
      <c r="N130" s="241"/>
      <c r="O130" s="241"/>
      <c r="P130" s="241"/>
      <c r="Q130" s="241"/>
      <c r="R130" s="241"/>
      <c r="S130" s="241"/>
      <c r="T130" s="242"/>
      <c r="AT130" s="243" t="s">
        <v>465</v>
      </c>
      <c r="AU130" s="243" t="s">
        <v>93</v>
      </c>
      <c r="AV130" s="13" t="s">
        <v>93</v>
      </c>
      <c r="AW130" s="13" t="s">
        <v>38</v>
      </c>
      <c r="AX130" s="13" t="s">
        <v>83</v>
      </c>
      <c r="AY130" s="243" t="s">
        <v>397</v>
      </c>
    </row>
    <row r="131" spans="1:65" s="16" customFormat="1" ht="22.5">
      <c r="B131" s="270"/>
      <c r="C131" s="271"/>
      <c r="D131" s="225" t="s">
        <v>465</v>
      </c>
      <c r="E131" s="272" t="s">
        <v>1</v>
      </c>
      <c r="F131" s="273" t="s">
        <v>517</v>
      </c>
      <c r="G131" s="271"/>
      <c r="H131" s="272" t="s">
        <v>1</v>
      </c>
      <c r="I131" s="274"/>
      <c r="J131" s="271"/>
      <c r="K131" s="271"/>
      <c r="L131" s="275"/>
      <c r="M131" s="276"/>
      <c r="N131" s="277"/>
      <c r="O131" s="277"/>
      <c r="P131" s="277"/>
      <c r="Q131" s="277"/>
      <c r="R131" s="277"/>
      <c r="S131" s="277"/>
      <c r="T131" s="278"/>
      <c r="AT131" s="279" t="s">
        <v>465</v>
      </c>
      <c r="AU131" s="279" t="s">
        <v>93</v>
      </c>
      <c r="AV131" s="16" t="s">
        <v>91</v>
      </c>
      <c r="AW131" s="16" t="s">
        <v>38</v>
      </c>
      <c r="AX131" s="16" t="s">
        <v>83</v>
      </c>
      <c r="AY131" s="279" t="s">
        <v>397</v>
      </c>
    </row>
    <row r="132" spans="1:65" s="14" customFormat="1">
      <c r="B132" s="244"/>
      <c r="C132" s="245"/>
      <c r="D132" s="225" t="s">
        <v>465</v>
      </c>
      <c r="E132" s="246" t="s">
        <v>1</v>
      </c>
      <c r="F132" s="247" t="s">
        <v>467</v>
      </c>
      <c r="G132" s="245"/>
      <c r="H132" s="248">
        <v>2535.1999999999998</v>
      </c>
      <c r="I132" s="249"/>
      <c r="J132" s="245"/>
      <c r="K132" s="245"/>
      <c r="L132" s="250"/>
      <c r="M132" s="251"/>
      <c r="N132" s="252"/>
      <c r="O132" s="252"/>
      <c r="P132" s="252"/>
      <c r="Q132" s="252"/>
      <c r="R132" s="252"/>
      <c r="S132" s="252"/>
      <c r="T132" s="253"/>
      <c r="AT132" s="254" t="s">
        <v>465</v>
      </c>
      <c r="AU132" s="254" t="s">
        <v>93</v>
      </c>
      <c r="AV132" s="14" t="s">
        <v>124</v>
      </c>
      <c r="AW132" s="14" t="s">
        <v>38</v>
      </c>
      <c r="AX132" s="14" t="s">
        <v>91</v>
      </c>
      <c r="AY132" s="254" t="s">
        <v>397</v>
      </c>
    </row>
    <row r="133" spans="1:65" s="2" customFormat="1" ht="21.75" customHeight="1">
      <c r="A133" s="36"/>
      <c r="B133" s="37"/>
      <c r="C133" s="211" t="s">
        <v>124</v>
      </c>
      <c r="D133" s="211" t="s">
        <v>400</v>
      </c>
      <c r="E133" s="212" t="s">
        <v>521</v>
      </c>
      <c r="F133" s="213" t="s">
        <v>522</v>
      </c>
      <c r="G133" s="214" t="s">
        <v>464</v>
      </c>
      <c r="H133" s="215">
        <v>2364</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136</v>
      </c>
    </row>
    <row r="134" spans="1:65" s="13" customFormat="1">
      <c r="B134" s="233"/>
      <c r="C134" s="234"/>
      <c r="D134" s="225" t="s">
        <v>465</v>
      </c>
      <c r="E134" s="235" t="s">
        <v>1</v>
      </c>
      <c r="F134" s="236" t="s">
        <v>523</v>
      </c>
      <c r="G134" s="234"/>
      <c r="H134" s="237">
        <v>2364</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4" customFormat="1">
      <c r="B135" s="244"/>
      <c r="C135" s="245"/>
      <c r="D135" s="225" t="s">
        <v>465</v>
      </c>
      <c r="E135" s="246" t="s">
        <v>1</v>
      </c>
      <c r="F135" s="247" t="s">
        <v>467</v>
      </c>
      <c r="G135" s="245"/>
      <c r="H135" s="248">
        <v>2364</v>
      </c>
      <c r="I135" s="249"/>
      <c r="J135" s="245"/>
      <c r="K135" s="245"/>
      <c r="L135" s="250"/>
      <c r="M135" s="251"/>
      <c r="N135" s="252"/>
      <c r="O135" s="252"/>
      <c r="P135" s="252"/>
      <c r="Q135" s="252"/>
      <c r="R135" s="252"/>
      <c r="S135" s="252"/>
      <c r="T135" s="253"/>
      <c r="AT135" s="254" t="s">
        <v>465</v>
      </c>
      <c r="AU135" s="254" t="s">
        <v>93</v>
      </c>
      <c r="AV135" s="14" t="s">
        <v>124</v>
      </c>
      <c r="AW135" s="14" t="s">
        <v>38</v>
      </c>
      <c r="AX135" s="14" t="s">
        <v>91</v>
      </c>
      <c r="AY135" s="254" t="s">
        <v>397</v>
      </c>
    </row>
    <row r="136" spans="1:65" s="2" customFormat="1" ht="21.75" customHeight="1">
      <c r="A136" s="36"/>
      <c r="B136" s="37"/>
      <c r="C136" s="211" t="s">
        <v>130</v>
      </c>
      <c r="D136" s="211" t="s">
        <v>400</v>
      </c>
      <c r="E136" s="212" t="s">
        <v>524</v>
      </c>
      <c r="F136" s="213" t="s">
        <v>525</v>
      </c>
      <c r="G136" s="214" t="s">
        <v>464</v>
      </c>
      <c r="H136" s="215">
        <v>3340.8</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93</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145</v>
      </c>
    </row>
    <row r="137" spans="1:65" s="2" customFormat="1" ht="39">
      <c r="A137" s="36"/>
      <c r="B137" s="37"/>
      <c r="C137" s="38"/>
      <c r="D137" s="225" t="s">
        <v>404</v>
      </c>
      <c r="E137" s="38"/>
      <c r="F137" s="226" t="s">
        <v>526</v>
      </c>
      <c r="G137" s="38"/>
      <c r="H137" s="38"/>
      <c r="I137" s="124"/>
      <c r="J137" s="38"/>
      <c r="K137" s="38"/>
      <c r="L137" s="41"/>
      <c r="M137" s="227"/>
      <c r="N137" s="228"/>
      <c r="O137" s="73"/>
      <c r="P137" s="73"/>
      <c r="Q137" s="73"/>
      <c r="R137" s="73"/>
      <c r="S137" s="73"/>
      <c r="T137" s="74"/>
      <c r="U137" s="36"/>
      <c r="V137" s="36"/>
      <c r="W137" s="36"/>
      <c r="X137" s="36"/>
      <c r="Y137" s="36"/>
      <c r="Z137" s="36"/>
      <c r="AA137" s="36"/>
      <c r="AB137" s="36"/>
      <c r="AC137" s="36"/>
      <c r="AD137" s="36"/>
      <c r="AE137" s="36"/>
      <c r="AT137" s="18" t="s">
        <v>404</v>
      </c>
      <c r="AU137" s="18" t="s">
        <v>93</v>
      </c>
    </row>
    <row r="138" spans="1:65" s="13" customFormat="1">
      <c r="B138" s="233"/>
      <c r="C138" s="234"/>
      <c r="D138" s="225" t="s">
        <v>465</v>
      </c>
      <c r="E138" s="235" t="s">
        <v>1</v>
      </c>
      <c r="F138" s="236" t="s">
        <v>527</v>
      </c>
      <c r="G138" s="234"/>
      <c r="H138" s="237">
        <v>3340.8</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3340.8</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21.75" customHeight="1">
      <c r="A140" s="36"/>
      <c r="B140" s="37"/>
      <c r="C140" s="211" t="s">
        <v>133</v>
      </c>
      <c r="D140" s="211" t="s">
        <v>400</v>
      </c>
      <c r="E140" s="212" t="s">
        <v>528</v>
      </c>
      <c r="F140" s="213" t="s">
        <v>529</v>
      </c>
      <c r="G140" s="214" t="s">
        <v>464</v>
      </c>
      <c r="H140" s="215">
        <v>2227.1999999999998</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151</v>
      </c>
    </row>
    <row r="141" spans="1:65" s="2" customFormat="1" ht="39">
      <c r="A141" s="36"/>
      <c r="B141" s="37"/>
      <c r="C141" s="38"/>
      <c r="D141" s="225" t="s">
        <v>404</v>
      </c>
      <c r="E141" s="38"/>
      <c r="F141" s="226" t="s">
        <v>526</v>
      </c>
      <c r="G141" s="38"/>
      <c r="H141" s="38"/>
      <c r="I141" s="124"/>
      <c r="J141" s="38"/>
      <c r="K141" s="38"/>
      <c r="L141" s="41"/>
      <c r="M141" s="227"/>
      <c r="N141" s="228"/>
      <c r="O141" s="73"/>
      <c r="P141" s="73"/>
      <c r="Q141" s="73"/>
      <c r="R141" s="73"/>
      <c r="S141" s="73"/>
      <c r="T141" s="74"/>
      <c r="U141" s="36"/>
      <c r="V141" s="36"/>
      <c r="W141" s="36"/>
      <c r="X141" s="36"/>
      <c r="Y141" s="36"/>
      <c r="Z141" s="36"/>
      <c r="AA141" s="36"/>
      <c r="AB141" s="36"/>
      <c r="AC141" s="36"/>
      <c r="AD141" s="36"/>
      <c r="AE141" s="36"/>
      <c r="AT141" s="18" t="s">
        <v>404</v>
      </c>
      <c r="AU141" s="18" t="s">
        <v>93</v>
      </c>
    </row>
    <row r="142" spans="1:65" s="13" customFormat="1">
      <c r="B142" s="233"/>
      <c r="C142" s="234"/>
      <c r="D142" s="225" t="s">
        <v>465</v>
      </c>
      <c r="E142" s="235" t="s">
        <v>1</v>
      </c>
      <c r="F142" s="236" t="s">
        <v>530</v>
      </c>
      <c r="G142" s="234"/>
      <c r="H142" s="237">
        <v>2227.1999999999998</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4" customFormat="1">
      <c r="B143" s="244"/>
      <c r="C143" s="245"/>
      <c r="D143" s="225" t="s">
        <v>465</v>
      </c>
      <c r="E143" s="246" t="s">
        <v>1</v>
      </c>
      <c r="F143" s="247" t="s">
        <v>467</v>
      </c>
      <c r="G143" s="245"/>
      <c r="H143" s="248">
        <v>2227.1999999999998</v>
      </c>
      <c r="I143" s="249"/>
      <c r="J143" s="245"/>
      <c r="K143" s="245"/>
      <c r="L143" s="250"/>
      <c r="M143" s="251"/>
      <c r="N143" s="252"/>
      <c r="O143" s="252"/>
      <c r="P143" s="252"/>
      <c r="Q143" s="252"/>
      <c r="R143" s="252"/>
      <c r="S143" s="252"/>
      <c r="T143" s="253"/>
      <c r="AT143" s="254" t="s">
        <v>465</v>
      </c>
      <c r="AU143" s="254" t="s">
        <v>93</v>
      </c>
      <c r="AV143" s="14" t="s">
        <v>124</v>
      </c>
      <c r="AW143" s="14" t="s">
        <v>38</v>
      </c>
      <c r="AX143" s="14" t="s">
        <v>91</v>
      </c>
      <c r="AY143" s="254" t="s">
        <v>397</v>
      </c>
    </row>
    <row r="144" spans="1:65" s="2" customFormat="1" ht="21.75" customHeight="1">
      <c r="A144" s="36"/>
      <c r="B144" s="37"/>
      <c r="C144" s="211" t="s">
        <v>139</v>
      </c>
      <c r="D144" s="211" t="s">
        <v>400</v>
      </c>
      <c r="E144" s="212" t="s">
        <v>531</v>
      </c>
      <c r="F144" s="213" t="s">
        <v>532</v>
      </c>
      <c r="G144" s="214" t="s">
        <v>464</v>
      </c>
      <c r="H144" s="215">
        <v>2364</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157</v>
      </c>
    </row>
    <row r="145" spans="1:65" s="13" customFormat="1">
      <c r="B145" s="233"/>
      <c r="C145" s="234"/>
      <c r="D145" s="225" t="s">
        <v>465</v>
      </c>
      <c r="E145" s="235" t="s">
        <v>1</v>
      </c>
      <c r="F145" s="236" t="s">
        <v>533</v>
      </c>
      <c r="G145" s="234"/>
      <c r="H145" s="237">
        <v>2364</v>
      </c>
      <c r="I145" s="238"/>
      <c r="J145" s="234"/>
      <c r="K145" s="234"/>
      <c r="L145" s="239"/>
      <c r="M145" s="240"/>
      <c r="N145" s="241"/>
      <c r="O145" s="241"/>
      <c r="P145" s="241"/>
      <c r="Q145" s="241"/>
      <c r="R145" s="241"/>
      <c r="S145" s="241"/>
      <c r="T145" s="242"/>
      <c r="AT145" s="243" t="s">
        <v>465</v>
      </c>
      <c r="AU145" s="243" t="s">
        <v>93</v>
      </c>
      <c r="AV145" s="13" t="s">
        <v>93</v>
      </c>
      <c r="AW145" s="13" t="s">
        <v>38</v>
      </c>
      <c r="AX145" s="13" t="s">
        <v>83</v>
      </c>
      <c r="AY145" s="243" t="s">
        <v>397</v>
      </c>
    </row>
    <row r="146" spans="1:65" s="14" customFormat="1">
      <c r="B146" s="244"/>
      <c r="C146" s="245"/>
      <c r="D146" s="225" t="s">
        <v>465</v>
      </c>
      <c r="E146" s="246" t="s">
        <v>1</v>
      </c>
      <c r="F146" s="247" t="s">
        <v>467</v>
      </c>
      <c r="G146" s="245"/>
      <c r="H146" s="248">
        <v>2364</v>
      </c>
      <c r="I146" s="249"/>
      <c r="J146" s="245"/>
      <c r="K146" s="245"/>
      <c r="L146" s="250"/>
      <c r="M146" s="251"/>
      <c r="N146" s="252"/>
      <c r="O146" s="252"/>
      <c r="P146" s="252"/>
      <c r="Q146" s="252"/>
      <c r="R146" s="252"/>
      <c r="S146" s="252"/>
      <c r="T146" s="253"/>
      <c r="AT146" s="254" t="s">
        <v>465</v>
      </c>
      <c r="AU146" s="254" t="s">
        <v>93</v>
      </c>
      <c r="AV146" s="14" t="s">
        <v>124</v>
      </c>
      <c r="AW146" s="14" t="s">
        <v>38</v>
      </c>
      <c r="AX146" s="14" t="s">
        <v>91</v>
      </c>
      <c r="AY146" s="254" t="s">
        <v>397</v>
      </c>
    </row>
    <row r="147" spans="1:65" s="2" customFormat="1" ht="16.5" customHeight="1">
      <c r="A147" s="36"/>
      <c r="B147" s="37"/>
      <c r="C147" s="280" t="s">
        <v>136</v>
      </c>
      <c r="D147" s="280" t="s">
        <v>534</v>
      </c>
      <c r="E147" s="281" t="s">
        <v>535</v>
      </c>
      <c r="F147" s="282" t="s">
        <v>536</v>
      </c>
      <c r="G147" s="283" t="s">
        <v>464</v>
      </c>
      <c r="H147" s="284">
        <v>1594</v>
      </c>
      <c r="I147" s="285"/>
      <c r="J147" s="286">
        <f>ROUND(I147*H147,2)</f>
        <v>0</v>
      </c>
      <c r="K147" s="287"/>
      <c r="L147" s="288"/>
      <c r="M147" s="289" t="s">
        <v>1</v>
      </c>
      <c r="N147" s="29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136</v>
      </c>
      <c r="AT147" s="223" t="s">
        <v>534</v>
      </c>
      <c r="AU147" s="223" t="s">
        <v>93</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162</v>
      </c>
    </row>
    <row r="148" spans="1:65" s="2" customFormat="1" ht="39">
      <c r="A148" s="36"/>
      <c r="B148" s="37"/>
      <c r="C148" s="38"/>
      <c r="D148" s="225" t="s">
        <v>404</v>
      </c>
      <c r="E148" s="38"/>
      <c r="F148" s="226" t="s">
        <v>537</v>
      </c>
      <c r="G148" s="38"/>
      <c r="H148" s="38"/>
      <c r="I148" s="124"/>
      <c r="J148" s="38"/>
      <c r="K148" s="38"/>
      <c r="L148" s="41"/>
      <c r="M148" s="227"/>
      <c r="N148" s="228"/>
      <c r="O148" s="73"/>
      <c r="P148" s="73"/>
      <c r="Q148" s="73"/>
      <c r="R148" s="73"/>
      <c r="S148" s="73"/>
      <c r="T148" s="74"/>
      <c r="U148" s="36"/>
      <c r="V148" s="36"/>
      <c r="W148" s="36"/>
      <c r="X148" s="36"/>
      <c r="Y148" s="36"/>
      <c r="Z148" s="36"/>
      <c r="AA148" s="36"/>
      <c r="AB148" s="36"/>
      <c r="AC148" s="36"/>
      <c r="AD148" s="36"/>
      <c r="AE148" s="36"/>
      <c r="AT148" s="18" t="s">
        <v>404</v>
      </c>
      <c r="AU148" s="18" t="s">
        <v>93</v>
      </c>
    </row>
    <row r="149" spans="1:65" s="13" customFormat="1">
      <c r="B149" s="233"/>
      <c r="C149" s="234"/>
      <c r="D149" s="225" t="s">
        <v>465</v>
      </c>
      <c r="E149" s="235" t="s">
        <v>1</v>
      </c>
      <c r="F149" s="236" t="s">
        <v>538</v>
      </c>
      <c r="G149" s="234"/>
      <c r="H149" s="237">
        <v>1594</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4" customFormat="1">
      <c r="B150" s="244"/>
      <c r="C150" s="245"/>
      <c r="D150" s="225" t="s">
        <v>465</v>
      </c>
      <c r="E150" s="246" t="s">
        <v>1</v>
      </c>
      <c r="F150" s="247" t="s">
        <v>467</v>
      </c>
      <c r="G150" s="245"/>
      <c r="H150" s="248">
        <v>1594</v>
      </c>
      <c r="I150" s="249"/>
      <c r="J150" s="245"/>
      <c r="K150" s="245"/>
      <c r="L150" s="250"/>
      <c r="M150" s="251"/>
      <c r="N150" s="252"/>
      <c r="O150" s="252"/>
      <c r="P150" s="252"/>
      <c r="Q150" s="252"/>
      <c r="R150" s="252"/>
      <c r="S150" s="252"/>
      <c r="T150" s="253"/>
      <c r="AT150" s="254" t="s">
        <v>465</v>
      </c>
      <c r="AU150" s="254" t="s">
        <v>93</v>
      </c>
      <c r="AV150" s="14" t="s">
        <v>124</v>
      </c>
      <c r="AW150" s="14" t="s">
        <v>38</v>
      </c>
      <c r="AX150" s="14" t="s">
        <v>91</v>
      </c>
      <c r="AY150" s="254" t="s">
        <v>397</v>
      </c>
    </row>
    <row r="151" spans="1:65" s="2" customFormat="1" ht="21.75" customHeight="1">
      <c r="A151" s="36"/>
      <c r="B151" s="37"/>
      <c r="C151" s="211" t="s">
        <v>142</v>
      </c>
      <c r="D151" s="211" t="s">
        <v>400</v>
      </c>
      <c r="E151" s="212" t="s">
        <v>539</v>
      </c>
      <c r="F151" s="213" t="s">
        <v>540</v>
      </c>
      <c r="G151" s="214" t="s">
        <v>502</v>
      </c>
      <c r="H151" s="215">
        <v>10022.4</v>
      </c>
      <c r="I151" s="216"/>
      <c r="J151" s="217">
        <f>ROUND(I151*H151,2)</f>
        <v>0</v>
      </c>
      <c r="K151" s="218"/>
      <c r="L151" s="41"/>
      <c r="M151" s="219" t="s">
        <v>1</v>
      </c>
      <c r="N151" s="220" t="s">
        <v>48</v>
      </c>
      <c r="O151" s="73"/>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124</v>
      </c>
      <c r="AT151" s="223" t="s">
        <v>400</v>
      </c>
      <c r="AU151" s="223" t="s">
        <v>93</v>
      </c>
      <c r="AY151" s="18" t="s">
        <v>397</v>
      </c>
      <c r="BE151" s="224">
        <f>IF(N151="základní",J151,0)</f>
        <v>0</v>
      </c>
      <c r="BF151" s="224">
        <f>IF(N151="snížená",J151,0)</f>
        <v>0</v>
      </c>
      <c r="BG151" s="224">
        <f>IF(N151="zákl. přenesená",J151,0)</f>
        <v>0</v>
      </c>
      <c r="BH151" s="224">
        <f>IF(N151="sníž. přenesená",J151,0)</f>
        <v>0</v>
      </c>
      <c r="BI151" s="224">
        <f>IF(N151="nulová",J151,0)</f>
        <v>0</v>
      </c>
      <c r="BJ151" s="18" t="s">
        <v>91</v>
      </c>
      <c r="BK151" s="224">
        <f>ROUND(I151*H151,2)</f>
        <v>0</v>
      </c>
      <c r="BL151" s="18" t="s">
        <v>124</v>
      </c>
      <c r="BM151" s="223" t="s">
        <v>168</v>
      </c>
    </row>
    <row r="152" spans="1:65" s="13" customFormat="1">
      <c r="B152" s="233"/>
      <c r="C152" s="234"/>
      <c r="D152" s="225" t="s">
        <v>465</v>
      </c>
      <c r="E152" s="235" t="s">
        <v>1</v>
      </c>
      <c r="F152" s="236" t="s">
        <v>541</v>
      </c>
      <c r="G152" s="234"/>
      <c r="H152" s="237">
        <v>10022.4</v>
      </c>
      <c r="I152" s="238"/>
      <c r="J152" s="234"/>
      <c r="K152" s="234"/>
      <c r="L152" s="239"/>
      <c r="M152" s="240"/>
      <c r="N152" s="241"/>
      <c r="O152" s="241"/>
      <c r="P152" s="241"/>
      <c r="Q152" s="241"/>
      <c r="R152" s="241"/>
      <c r="S152" s="241"/>
      <c r="T152" s="242"/>
      <c r="AT152" s="243" t="s">
        <v>465</v>
      </c>
      <c r="AU152" s="243" t="s">
        <v>93</v>
      </c>
      <c r="AV152" s="13" t="s">
        <v>93</v>
      </c>
      <c r="AW152" s="13" t="s">
        <v>38</v>
      </c>
      <c r="AX152" s="13" t="s">
        <v>83</v>
      </c>
      <c r="AY152" s="243" t="s">
        <v>397</v>
      </c>
    </row>
    <row r="153" spans="1:65" s="14" customFormat="1">
      <c r="B153" s="244"/>
      <c r="C153" s="245"/>
      <c r="D153" s="225" t="s">
        <v>465</v>
      </c>
      <c r="E153" s="246" t="s">
        <v>1</v>
      </c>
      <c r="F153" s="247" t="s">
        <v>467</v>
      </c>
      <c r="G153" s="245"/>
      <c r="H153" s="248">
        <v>10022.4</v>
      </c>
      <c r="I153" s="249"/>
      <c r="J153" s="245"/>
      <c r="K153" s="245"/>
      <c r="L153" s="250"/>
      <c r="M153" s="251"/>
      <c r="N153" s="252"/>
      <c r="O153" s="252"/>
      <c r="P153" s="252"/>
      <c r="Q153" s="252"/>
      <c r="R153" s="252"/>
      <c r="S153" s="252"/>
      <c r="T153" s="253"/>
      <c r="AT153" s="254" t="s">
        <v>465</v>
      </c>
      <c r="AU153" s="254" t="s">
        <v>93</v>
      </c>
      <c r="AV153" s="14" t="s">
        <v>124</v>
      </c>
      <c r="AW153" s="14" t="s">
        <v>38</v>
      </c>
      <c r="AX153" s="14" t="s">
        <v>91</v>
      </c>
      <c r="AY153" s="254" t="s">
        <v>397</v>
      </c>
    </row>
    <row r="154" spans="1:65" s="2" customFormat="1" ht="16.5" customHeight="1">
      <c r="A154" s="36"/>
      <c r="B154" s="37"/>
      <c r="C154" s="211" t="s">
        <v>145</v>
      </c>
      <c r="D154" s="211" t="s">
        <v>400</v>
      </c>
      <c r="E154" s="212" t="s">
        <v>542</v>
      </c>
      <c r="F154" s="213" t="s">
        <v>543</v>
      </c>
      <c r="G154" s="214" t="s">
        <v>464</v>
      </c>
      <c r="H154" s="215">
        <v>5568</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174</v>
      </c>
    </row>
    <row r="155" spans="1:65" s="2" customFormat="1" ht="21.75" customHeight="1">
      <c r="A155" s="36"/>
      <c r="B155" s="37"/>
      <c r="C155" s="211" t="s">
        <v>148</v>
      </c>
      <c r="D155" s="211" t="s">
        <v>400</v>
      </c>
      <c r="E155" s="212" t="s">
        <v>544</v>
      </c>
      <c r="F155" s="213" t="s">
        <v>545</v>
      </c>
      <c r="G155" s="214" t="s">
        <v>546</v>
      </c>
      <c r="H155" s="215">
        <v>8260</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179</v>
      </c>
    </row>
    <row r="156" spans="1:65" s="13" customFormat="1">
      <c r="B156" s="233"/>
      <c r="C156" s="234"/>
      <c r="D156" s="225" t="s">
        <v>465</v>
      </c>
      <c r="E156" s="235" t="s">
        <v>1</v>
      </c>
      <c r="F156" s="236" t="s">
        <v>547</v>
      </c>
      <c r="G156" s="234"/>
      <c r="H156" s="237">
        <v>8260</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8260</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16.5" customHeight="1">
      <c r="A158" s="36"/>
      <c r="B158" s="37"/>
      <c r="C158" s="211" t="s">
        <v>151</v>
      </c>
      <c r="D158" s="211" t="s">
        <v>400</v>
      </c>
      <c r="E158" s="212" t="s">
        <v>548</v>
      </c>
      <c r="F158" s="213" t="s">
        <v>549</v>
      </c>
      <c r="G158" s="214" t="s">
        <v>464</v>
      </c>
      <c r="H158" s="215">
        <v>2364</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188</v>
      </c>
    </row>
    <row r="159" spans="1:65" s="13" customFormat="1">
      <c r="B159" s="233"/>
      <c r="C159" s="234"/>
      <c r="D159" s="225" t="s">
        <v>465</v>
      </c>
      <c r="E159" s="235" t="s">
        <v>1</v>
      </c>
      <c r="F159" s="236" t="s">
        <v>523</v>
      </c>
      <c r="G159" s="234"/>
      <c r="H159" s="237">
        <v>2364</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2364</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12" customFormat="1" ht="22.9" customHeight="1">
      <c r="B161" s="195"/>
      <c r="C161" s="196"/>
      <c r="D161" s="197" t="s">
        <v>82</v>
      </c>
      <c r="E161" s="209" t="s">
        <v>130</v>
      </c>
      <c r="F161" s="209" t="s">
        <v>550</v>
      </c>
      <c r="G161" s="196"/>
      <c r="H161" s="196"/>
      <c r="I161" s="199"/>
      <c r="J161" s="210">
        <f>BK161</f>
        <v>0</v>
      </c>
      <c r="K161" s="196"/>
      <c r="L161" s="201"/>
      <c r="M161" s="202"/>
      <c r="N161" s="203"/>
      <c r="O161" s="203"/>
      <c r="P161" s="204">
        <f>SUM(P162:P165)</f>
        <v>0</v>
      </c>
      <c r="Q161" s="203"/>
      <c r="R161" s="204">
        <f>SUM(R162:R165)</f>
        <v>0</v>
      </c>
      <c r="S161" s="203"/>
      <c r="T161" s="205">
        <f>SUM(T162:T165)</f>
        <v>0</v>
      </c>
      <c r="AR161" s="206" t="s">
        <v>91</v>
      </c>
      <c r="AT161" s="207" t="s">
        <v>82</v>
      </c>
      <c r="AU161" s="207" t="s">
        <v>91</v>
      </c>
      <c r="AY161" s="206" t="s">
        <v>397</v>
      </c>
      <c r="BK161" s="208">
        <f>SUM(BK162:BK165)</f>
        <v>0</v>
      </c>
    </row>
    <row r="162" spans="1:65" s="2" customFormat="1" ht="33" customHeight="1">
      <c r="A162" s="36"/>
      <c r="B162" s="37"/>
      <c r="C162" s="211" t="s">
        <v>154</v>
      </c>
      <c r="D162" s="211" t="s">
        <v>400</v>
      </c>
      <c r="E162" s="212" t="s">
        <v>551</v>
      </c>
      <c r="F162" s="213" t="s">
        <v>552</v>
      </c>
      <c r="G162" s="214" t="s">
        <v>546</v>
      </c>
      <c r="H162" s="215">
        <v>8260</v>
      </c>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124</v>
      </c>
      <c r="AT162" s="223" t="s">
        <v>400</v>
      </c>
      <c r="AU162" s="223" t="s">
        <v>93</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124</v>
      </c>
      <c r="BM162" s="223" t="s">
        <v>194</v>
      </c>
    </row>
    <row r="163" spans="1:65" s="13" customFormat="1">
      <c r="B163" s="233"/>
      <c r="C163" s="234"/>
      <c r="D163" s="225" t="s">
        <v>465</v>
      </c>
      <c r="E163" s="235" t="s">
        <v>1</v>
      </c>
      <c r="F163" s="236" t="s">
        <v>547</v>
      </c>
      <c r="G163" s="234"/>
      <c r="H163" s="237">
        <v>8260</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8260</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2" customFormat="1" ht="16.5" customHeight="1">
      <c r="A165" s="36"/>
      <c r="B165" s="37"/>
      <c r="C165" s="280" t="s">
        <v>157</v>
      </c>
      <c r="D165" s="280" t="s">
        <v>534</v>
      </c>
      <c r="E165" s="281" t="s">
        <v>553</v>
      </c>
      <c r="F165" s="282" t="s">
        <v>554</v>
      </c>
      <c r="G165" s="283" t="s">
        <v>502</v>
      </c>
      <c r="H165" s="284">
        <v>117.622</v>
      </c>
      <c r="I165" s="285"/>
      <c r="J165" s="286">
        <f>ROUND(I165*H165,2)</f>
        <v>0</v>
      </c>
      <c r="K165" s="287"/>
      <c r="L165" s="288"/>
      <c r="M165" s="291" t="s">
        <v>1</v>
      </c>
      <c r="N165" s="292" t="s">
        <v>48</v>
      </c>
      <c r="O165" s="231"/>
      <c r="P165" s="268">
        <f>O165*H165</f>
        <v>0</v>
      </c>
      <c r="Q165" s="268">
        <v>0</v>
      </c>
      <c r="R165" s="268">
        <f>Q165*H165</f>
        <v>0</v>
      </c>
      <c r="S165" s="268">
        <v>0</v>
      </c>
      <c r="T165" s="269">
        <f>S165*H165</f>
        <v>0</v>
      </c>
      <c r="U165" s="36"/>
      <c r="V165" s="36"/>
      <c r="W165" s="36"/>
      <c r="X165" s="36"/>
      <c r="Y165" s="36"/>
      <c r="Z165" s="36"/>
      <c r="AA165" s="36"/>
      <c r="AB165" s="36"/>
      <c r="AC165" s="36"/>
      <c r="AD165" s="36"/>
      <c r="AE165" s="36"/>
      <c r="AR165" s="223" t="s">
        <v>136</v>
      </c>
      <c r="AT165" s="223" t="s">
        <v>534</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200</v>
      </c>
    </row>
    <row r="166" spans="1:65" s="2" customFormat="1" ht="6.95" customHeight="1">
      <c r="A166" s="36"/>
      <c r="B166" s="56"/>
      <c r="C166" s="57"/>
      <c r="D166" s="57"/>
      <c r="E166" s="57"/>
      <c r="F166" s="57"/>
      <c r="G166" s="57"/>
      <c r="H166" s="57"/>
      <c r="I166" s="160"/>
      <c r="J166" s="57"/>
      <c r="K166" s="57"/>
      <c r="L166" s="41"/>
      <c r="M166" s="36"/>
      <c r="O166" s="36"/>
      <c r="P166" s="36"/>
      <c r="Q166" s="36"/>
      <c r="R166" s="36"/>
      <c r="S166" s="36"/>
      <c r="T166" s="36"/>
      <c r="U166" s="36"/>
      <c r="V166" s="36"/>
      <c r="W166" s="36"/>
      <c r="X166" s="36"/>
      <c r="Y166" s="36"/>
      <c r="Z166" s="36"/>
      <c r="AA166" s="36"/>
      <c r="AB166" s="36"/>
      <c r="AC166" s="36"/>
      <c r="AD166" s="36"/>
      <c r="AE166" s="36"/>
    </row>
  </sheetData>
  <sheetProtection algorithmName="SHA-512" hashValue="2oWCmE8m2A/CHO8g2ytAeE0YDoJRlUSHQh9sh0nszy/Ojh/S4rJRChYTe0tqTjQKCs2BMo3dNiTKBCM+IpEjcA==" saltValue="Aa7yYPb86dC2YGy/TpzZXEFnLsE8xtFIUi2JPXWtkfpHpnifJLWEkPO511MdFHh0JXC36D5eYwj/beKW4PQjpw==" spinCount="100000" sheet="1" objects="1" scenarios="1" formatColumns="0" formatRows="0" autoFilter="0"/>
  <autoFilter ref="C118:K165" xr:uid="{00000000-0009-0000-0000-000003000000}"/>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2916"/>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106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555</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557</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ROUND(J151,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ROUND((SUM(BE151:BE2915)),  2)</f>
        <v>0</v>
      </c>
      <c r="G35" s="36"/>
      <c r="H35" s="36"/>
      <c r="I35" s="139">
        <v>0.21</v>
      </c>
      <c r="J35" s="138">
        <f>ROUND(((SUM(BE151:BE2915))*I35),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ROUND((SUM(BF151:BF2915)),  2)</f>
        <v>0</v>
      </c>
      <c r="G36" s="36"/>
      <c r="H36" s="36"/>
      <c r="I36" s="139">
        <v>0.15</v>
      </c>
      <c r="J36" s="138">
        <f>ROUND(((SUM(BF151:BF2915))*I36),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ROUND((SUM(BG151:BG2915)),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ROUND((SUM(BH151:BH2915)),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ROUND((SUM(BI151:BI2915)),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555</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D.1.1-2 - Architektonicko-stavební a stavebně konstrukční řešení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J151</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J152</f>
        <v>0</v>
      </c>
      <c r="K99" s="170"/>
      <c r="L99" s="175"/>
    </row>
    <row r="100" spans="1:47" s="10" customFormat="1" ht="19.899999999999999" customHeight="1">
      <c r="B100" s="176"/>
      <c r="C100" s="106"/>
      <c r="D100" s="177" t="s">
        <v>453</v>
      </c>
      <c r="E100" s="178"/>
      <c r="F100" s="178"/>
      <c r="G100" s="178"/>
      <c r="H100" s="178"/>
      <c r="I100" s="179"/>
      <c r="J100" s="180">
        <f>J153</f>
        <v>0</v>
      </c>
      <c r="K100" s="106"/>
      <c r="L100" s="181"/>
    </row>
    <row r="101" spans="1:47" s="10" customFormat="1" ht="19.899999999999999" customHeight="1">
      <c r="B101" s="176"/>
      <c r="C101" s="106"/>
      <c r="D101" s="177" t="s">
        <v>558</v>
      </c>
      <c r="E101" s="178"/>
      <c r="F101" s="178"/>
      <c r="G101" s="178"/>
      <c r="H101" s="178"/>
      <c r="I101" s="179"/>
      <c r="J101" s="180">
        <f>J165</f>
        <v>0</v>
      </c>
      <c r="K101" s="106"/>
      <c r="L101" s="181"/>
    </row>
    <row r="102" spans="1:47" s="10" customFormat="1" ht="19.899999999999999" customHeight="1">
      <c r="B102" s="176"/>
      <c r="C102" s="106"/>
      <c r="D102" s="177" t="s">
        <v>559</v>
      </c>
      <c r="E102" s="178"/>
      <c r="F102" s="178"/>
      <c r="G102" s="178"/>
      <c r="H102" s="178"/>
      <c r="I102" s="179"/>
      <c r="J102" s="180">
        <f>J208</f>
        <v>0</v>
      </c>
      <c r="K102" s="106"/>
      <c r="L102" s="181"/>
    </row>
    <row r="103" spans="1:47" s="10" customFormat="1" ht="19.899999999999999" customHeight="1">
      <c r="B103" s="176"/>
      <c r="C103" s="106"/>
      <c r="D103" s="177" t="s">
        <v>560</v>
      </c>
      <c r="E103" s="178"/>
      <c r="F103" s="178"/>
      <c r="G103" s="178"/>
      <c r="H103" s="178"/>
      <c r="I103" s="179"/>
      <c r="J103" s="180">
        <f>J373</f>
        <v>0</v>
      </c>
      <c r="K103" s="106"/>
      <c r="L103" s="181"/>
    </row>
    <row r="104" spans="1:47" s="10" customFormat="1" ht="19.899999999999999" customHeight="1">
      <c r="B104" s="176"/>
      <c r="C104" s="106"/>
      <c r="D104" s="177" t="s">
        <v>561</v>
      </c>
      <c r="E104" s="178"/>
      <c r="F104" s="178"/>
      <c r="G104" s="178"/>
      <c r="H104" s="178"/>
      <c r="I104" s="179"/>
      <c r="J104" s="180">
        <f>J645</f>
        <v>0</v>
      </c>
      <c r="K104" s="106"/>
      <c r="L104" s="181"/>
    </row>
    <row r="105" spans="1:47" s="10" customFormat="1" ht="19.899999999999999" customHeight="1">
      <c r="B105" s="176"/>
      <c r="C105" s="106"/>
      <c r="D105" s="177" t="s">
        <v>454</v>
      </c>
      <c r="E105" s="178"/>
      <c r="F105" s="178"/>
      <c r="G105" s="178"/>
      <c r="H105" s="178"/>
      <c r="I105" s="179"/>
      <c r="J105" s="180">
        <f>J820</f>
        <v>0</v>
      </c>
      <c r="K105" s="106"/>
      <c r="L105" s="181"/>
    </row>
    <row r="106" spans="1:47" s="10" customFormat="1" ht="19.899999999999999" customHeight="1">
      <c r="B106" s="176"/>
      <c r="C106" s="106"/>
      <c r="D106" s="177" t="s">
        <v>562</v>
      </c>
      <c r="E106" s="178"/>
      <c r="F106" s="178"/>
      <c r="G106" s="178"/>
      <c r="H106" s="178"/>
      <c r="I106" s="179"/>
      <c r="J106" s="180">
        <f>J883</f>
        <v>0</v>
      </c>
      <c r="K106" s="106"/>
      <c r="L106" s="181"/>
    </row>
    <row r="107" spans="1:47" s="9" customFormat="1" ht="24.95" customHeight="1">
      <c r="B107" s="169"/>
      <c r="C107" s="170"/>
      <c r="D107" s="171" t="s">
        <v>563</v>
      </c>
      <c r="E107" s="172"/>
      <c r="F107" s="172"/>
      <c r="G107" s="172"/>
      <c r="H107" s="172"/>
      <c r="I107" s="173"/>
      <c r="J107" s="174">
        <f>J886</f>
        <v>0</v>
      </c>
      <c r="K107" s="170"/>
      <c r="L107" s="175"/>
    </row>
    <row r="108" spans="1:47" s="10" customFormat="1" ht="19.899999999999999" customHeight="1">
      <c r="B108" s="176"/>
      <c r="C108" s="106"/>
      <c r="D108" s="177" t="s">
        <v>564</v>
      </c>
      <c r="E108" s="178"/>
      <c r="F108" s="178"/>
      <c r="G108" s="178"/>
      <c r="H108" s="178"/>
      <c r="I108" s="179"/>
      <c r="J108" s="180">
        <f>J887</f>
        <v>0</v>
      </c>
      <c r="K108" s="106"/>
      <c r="L108" s="181"/>
    </row>
    <row r="109" spans="1:47" s="10" customFormat="1" ht="19.899999999999999" customHeight="1">
      <c r="B109" s="176"/>
      <c r="C109" s="106"/>
      <c r="D109" s="177" t="s">
        <v>565</v>
      </c>
      <c r="E109" s="178"/>
      <c r="F109" s="178"/>
      <c r="G109" s="178"/>
      <c r="H109" s="178"/>
      <c r="I109" s="179"/>
      <c r="J109" s="180">
        <f>J944</f>
        <v>0</v>
      </c>
      <c r="K109" s="106"/>
      <c r="L109" s="181"/>
    </row>
    <row r="110" spans="1:47" s="10" customFormat="1" ht="19.899999999999999" customHeight="1">
      <c r="B110" s="176"/>
      <c r="C110" s="106"/>
      <c r="D110" s="177" t="s">
        <v>566</v>
      </c>
      <c r="E110" s="178"/>
      <c r="F110" s="178"/>
      <c r="G110" s="178"/>
      <c r="H110" s="178"/>
      <c r="I110" s="179"/>
      <c r="J110" s="180">
        <f>J1022</f>
        <v>0</v>
      </c>
      <c r="K110" s="106"/>
      <c r="L110" s="181"/>
    </row>
    <row r="111" spans="1:47" s="10" customFormat="1" ht="19.899999999999999" customHeight="1">
      <c r="B111" s="176"/>
      <c r="C111" s="106"/>
      <c r="D111" s="177" t="s">
        <v>567</v>
      </c>
      <c r="E111" s="178"/>
      <c r="F111" s="178"/>
      <c r="G111" s="178"/>
      <c r="H111" s="178"/>
      <c r="I111" s="179"/>
      <c r="J111" s="180">
        <f>J1118</f>
        <v>0</v>
      </c>
      <c r="K111" s="106"/>
      <c r="L111" s="181"/>
    </row>
    <row r="112" spans="1:47" s="10" customFormat="1" ht="19.899999999999999" customHeight="1">
      <c r="B112" s="176"/>
      <c r="C112" s="106"/>
      <c r="D112" s="177" t="s">
        <v>568</v>
      </c>
      <c r="E112" s="178"/>
      <c r="F112" s="178"/>
      <c r="G112" s="178"/>
      <c r="H112" s="178"/>
      <c r="I112" s="179"/>
      <c r="J112" s="180">
        <f>J1132</f>
        <v>0</v>
      </c>
      <c r="K112" s="106"/>
      <c r="L112" s="181"/>
    </row>
    <row r="113" spans="2:12" s="10" customFormat="1" ht="19.899999999999999" customHeight="1">
      <c r="B113" s="176"/>
      <c r="C113" s="106"/>
      <c r="D113" s="177" t="s">
        <v>569</v>
      </c>
      <c r="E113" s="178"/>
      <c r="F113" s="178"/>
      <c r="G113" s="178"/>
      <c r="H113" s="178"/>
      <c r="I113" s="179"/>
      <c r="J113" s="180">
        <f>J1249</f>
        <v>0</v>
      </c>
      <c r="K113" s="106"/>
      <c r="L113" s="181"/>
    </row>
    <row r="114" spans="2:12" s="10" customFormat="1" ht="19.899999999999999" customHeight="1">
      <c r="B114" s="176"/>
      <c r="C114" s="106"/>
      <c r="D114" s="177" t="s">
        <v>570</v>
      </c>
      <c r="E114" s="178"/>
      <c r="F114" s="178"/>
      <c r="G114" s="178"/>
      <c r="H114" s="178"/>
      <c r="I114" s="179"/>
      <c r="J114" s="180">
        <f>J1279</f>
        <v>0</v>
      </c>
      <c r="K114" s="106"/>
      <c r="L114" s="181"/>
    </row>
    <row r="115" spans="2:12" s="10" customFormat="1" ht="19.899999999999999" customHeight="1">
      <c r="B115" s="176"/>
      <c r="C115" s="106"/>
      <c r="D115" s="177" t="s">
        <v>571</v>
      </c>
      <c r="E115" s="178"/>
      <c r="F115" s="178"/>
      <c r="G115" s="178"/>
      <c r="H115" s="178"/>
      <c r="I115" s="179"/>
      <c r="J115" s="180">
        <f>J2235</f>
        <v>0</v>
      </c>
      <c r="K115" s="106"/>
      <c r="L115" s="181"/>
    </row>
    <row r="116" spans="2:12" s="10" customFormat="1" ht="19.899999999999999" customHeight="1">
      <c r="B116" s="176"/>
      <c r="C116" s="106"/>
      <c r="D116" s="177" t="s">
        <v>572</v>
      </c>
      <c r="E116" s="178"/>
      <c r="F116" s="178"/>
      <c r="G116" s="178"/>
      <c r="H116" s="178"/>
      <c r="I116" s="179"/>
      <c r="J116" s="180">
        <f>J2359</f>
        <v>0</v>
      </c>
      <c r="K116" s="106"/>
      <c r="L116" s="181"/>
    </row>
    <row r="117" spans="2:12" s="10" customFormat="1" ht="19.899999999999999" customHeight="1">
      <c r="B117" s="176"/>
      <c r="C117" s="106"/>
      <c r="D117" s="177" t="s">
        <v>573</v>
      </c>
      <c r="E117" s="178"/>
      <c r="F117" s="178"/>
      <c r="G117" s="178"/>
      <c r="H117" s="178"/>
      <c r="I117" s="179"/>
      <c r="J117" s="180">
        <f>J2403</f>
        <v>0</v>
      </c>
      <c r="K117" s="106"/>
      <c r="L117" s="181"/>
    </row>
    <row r="118" spans="2:12" s="10" customFormat="1" ht="19.899999999999999" customHeight="1">
      <c r="B118" s="176"/>
      <c r="C118" s="106"/>
      <c r="D118" s="177" t="s">
        <v>574</v>
      </c>
      <c r="E118" s="178"/>
      <c r="F118" s="178"/>
      <c r="G118" s="178"/>
      <c r="H118" s="178"/>
      <c r="I118" s="179"/>
      <c r="J118" s="180">
        <f>J2526</f>
        <v>0</v>
      </c>
      <c r="K118" s="106"/>
      <c r="L118" s="181"/>
    </row>
    <row r="119" spans="2:12" s="10" customFormat="1" ht="19.899999999999999" customHeight="1">
      <c r="B119" s="176"/>
      <c r="C119" s="106"/>
      <c r="D119" s="177" t="s">
        <v>575</v>
      </c>
      <c r="E119" s="178"/>
      <c r="F119" s="178"/>
      <c r="G119" s="178"/>
      <c r="H119" s="178"/>
      <c r="I119" s="179"/>
      <c r="J119" s="180">
        <f>J2542</f>
        <v>0</v>
      </c>
      <c r="K119" s="106"/>
      <c r="L119" s="181"/>
    </row>
    <row r="120" spans="2:12" s="10" customFormat="1" ht="19.899999999999999" customHeight="1">
      <c r="B120" s="176"/>
      <c r="C120" s="106"/>
      <c r="D120" s="177" t="s">
        <v>576</v>
      </c>
      <c r="E120" s="178"/>
      <c r="F120" s="178"/>
      <c r="G120" s="178"/>
      <c r="H120" s="178"/>
      <c r="I120" s="179"/>
      <c r="J120" s="180">
        <f>J2569</f>
        <v>0</v>
      </c>
      <c r="K120" s="106"/>
      <c r="L120" s="181"/>
    </row>
    <row r="121" spans="2:12" s="10" customFormat="1" ht="19.899999999999999" customHeight="1">
      <c r="B121" s="176"/>
      <c r="C121" s="106"/>
      <c r="D121" s="177" t="s">
        <v>577</v>
      </c>
      <c r="E121" s="178"/>
      <c r="F121" s="178"/>
      <c r="G121" s="178"/>
      <c r="H121" s="178"/>
      <c r="I121" s="179"/>
      <c r="J121" s="180">
        <f>J2601</f>
        <v>0</v>
      </c>
      <c r="K121" s="106"/>
      <c r="L121" s="181"/>
    </row>
    <row r="122" spans="2:12" s="9" customFormat="1" ht="24.95" customHeight="1">
      <c r="B122" s="169"/>
      <c r="C122" s="170"/>
      <c r="D122" s="171" t="s">
        <v>578</v>
      </c>
      <c r="E122" s="172"/>
      <c r="F122" s="172"/>
      <c r="G122" s="172"/>
      <c r="H122" s="172"/>
      <c r="I122" s="173"/>
      <c r="J122" s="174">
        <f>J2610</f>
        <v>0</v>
      </c>
      <c r="K122" s="170"/>
      <c r="L122" s="175"/>
    </row>
    <row r="123" spans="2:12" s="10" customFormat="1" ht="19.899999999999999" customHeight="1">
      <c r="B123" s="176"/>
      <c r="C123" s="106"/>
      <c r="D123" s="177" t="s">
        <v>579</v>
      </c>
      <c r="E123" s="178"/>
      <c r="F123" s="178"/>
      <c r="G123" s="178"/>
      <c r="H123" s="178"/>
      <c r="I123" s="179"/>
      <c r="J123" s="180">
        <f>J2619</f>
        <v>0</v>
      </c>
      <c r="K123" s="106"/>
      <c r="L123" s="181"/>
    </row>
    <row r="124" spans="2:12" s="9" customFormat="1" ht="24.95" customHeight="1">
      <c r="B124" s="169"/>
      <c r="C124" s="170"/>
      <c r="D124" s="171" t="s">
        <v>580</v>
      </c>
      <c r="E124" s="172"/>
      <c r="F124" s="172"/>
      <c r="G124" s="172"/>
      <c r="H124" s="172"/>
      <c r="I124" s="173"/>
      <c r="J124" s="174">
        <f>J2620</f>
        <v>0</v>
      </c>
      <c r="K124" s="170"/>
      <c r="L124" s="175"/>
    </row>
    <row r="125" spans="2:12" s="10" customFormat="1" ht="19.899999999999999" customHeight="1">
      <c r="B125" s="176"/>
      <c r="C125" s="106"/>
      <c r="D125" s="177" t="s">
        <v>581</v>
      </c>
      <c r="E125" s="178"/>
      <c r="F125" s="178"/>
      <c r="G125" s="178"/>
      <c r="H125" s="178"/>
      <c r="I125" s="179"/>
      <c r="J125" s="180">
        <f>J2621</f>
        <v>0</v>
      </c>
      <c r="K125" s="106"/>
      <c r="L125" s="181"/>
    </row>
    <row r="126" spans="2:12" s="10" customFormat="1" ht="19.899999999999999" customHeight="1">
      <c r="B126" s="176"/>
      <c r="C126" s="106"/>
      <c r="D126" s="177" t="s">
        <v>582</v>
      </c>
      <c r="E126" s="178"/>
      <c r="F126" s="178"/>
      <c r="G126" s="178"/>
      <c r="H126" s="178"/>
      <c r="I126" s="179"/>
      <c r="J126" s="180">
        <f>J2692</f>
        <v>0</v>
      </c>
      <c r="K126" s="106"/>
      <c r="L126" s="181"/>
    </row>
    <row r="127" spans="2:12" s="10" customFormat="1" ht="19.899999999999999" customHeight="1">
      <c r="B127" s="176"/>
      <c r="C127" s="106"/>
      <c r="D127" s="177" t="s">
        <v>583</v>
      </c>
      <c r="E127" s="178"/>
      <c r="F127" s="178"/>
      <c r="G127" s="178"/>
      <c r="H127" s="178"/>
      <c r="I127" s="179"/>
      <c r="J127" s="180">
        <f>J2702</f>
        <v>0</v>
      </c>
      <c r="K127" s="106"/>
      <c r="L127" s="181"/>
    </row>
    <row r="128" spans="2:12" s="10" customFormat="1" ht="19.899999999999999" customHeight="1">
      <c r="B128" s="176"/>
      <c r="C128" s="106"/>
      <c r="D128" s="177" t="s">
        <v>584</v>
      </c>
      <c r="E128" s="178"/>
      <c r="F128" s="178"/>
      <c r="G128" s="178"/>
      <c r="H128" s="178"/>
      <c r="I128" s="179"/>
      <c r="J128" s="180">
        <f>J2719</f>
        <v>0</v>
      </c>
      <c r="K128" s="106"/>
      <c r="L128" s="181"/>
    </row>
    <row r="129" spans="1:31" s="10" customFormat="1" ht="19.899999999999999" customHeight="1">
      <c r="B129" s="176"/>
      <c r="C129" s="106"/>
      <c r="D129" s="177" t="s">
        <v>585</v>
      </c>
      <c r="E129" s="178"/>
      <c r="F129" s="178"/>
      <c r="G129" s="178"/>
      <c r="H129" s="178"/>
      <c r="I129" s="179"/>
      <c r="J129" s="180">
        <f>J2732</f>
        <v>0</v>
      </c>
      <c r="K129" s="106"/>
      <c r="L129" s="181"/>
    </row>
    <row r="130" spans="1:31" s="2" customFormat="1" ht="21.75" customHeight="1">
      <c r="A130" s="36"/>
      <c r="B130" s="37"/>
      <c r="C130" s="38"/>
      <c r="D130" s="38"/>
      <c r="E130" s="38"/>
      <c r="F130" s="38"/>
      <c r="G130" s="38"/>
      <c r="H130" s="38"/>
      <c r="I130" s="124"/>
      <c r="J130" s="38"/>
      <c r="K130" s="38"/>
      <c r="L130" s="53"/>
      <c r="S130" s="36"/>
      <c r="T130" s="36"/>
      <c r="U130" s="36"/>
      <c r="V130" s="36"/>
      <c r="W130" s="36"/>
      <c r="X130" s="36"/>
      <c r="Y130" s="36"/>
      <c r="Z130" s="36"/>
      <c r="AA130" s="36"/>
      <c r="AB130" s="36"/>
      <c r="AC130" s="36"/>
      <c r="AD130" s="36"/>
      <c r="AE130" s="36"/>
    </row>
    <row r="131" spans="1:31" s="2" customFormat="1" ht="6.95" customHeight="1">
      <c r="A131" s="36"/>
      <c r="B131" s="56"/>
      <c r="C131" s="57"/>
      <c r="D131" s="57"/>
      <c r="E131" s="57"/>
      <c r="F131" s="57"/>
      <c r="G131" s="57"/>
      <c r="H131" s="57"/>
      <c r="I131" s="160"/>
      <c r="J131" s="57"/>
      <c r="K131" s="57"/>
      <c r="L131" s="53"/>
      <c r="S131" s="36"/>
      <c r="T131" s="36"/>
      <c r="U131" s="36"/>
      <c r="V131" s="36"/>
      <c r="W131" s="36"/>
      <c r="X131" s="36"/>
      <c r="Y131" s="36"/>
      <c r="Z131" s="36"/>
      <c r="AA131" s="36"/>
      <c r="AB131" s="36"/>
      <c r="AC131" s="36"/>
      <c r="AD131" s="36"/>
      <c r="AE131" s="36"/>
    </row>
    <row r="135" spans="1:31" s="2" customFormat="1" ht="6.95" customHeight="1">
      <c r="A135" s="36"/>
      <c r="B135" s="58"/>
      <c r="C135" s="59"/>
      <c r="D135" s="59"/>
      <c r="E135" s="59"/>
      <c r="F135" s="59"/>
      <c r="G135" s="59"/>
      <c r="H135" s="59"/>
      <c r="I135" s="163"/>
      <c r="J135" s="59"/>
      <c r="K135" s="59"/>
      <c r="L135" s="53"/>
      <c r="S135" s="36"/>
      <c r="T135" s="36"/>
      <c r="U135" s="36"/>
      <c r="V135" s="36"/>
      <c r="W135" s="36"/>
      <c r="X135" s="36"/>
      <c r="Y135" s="36"/>
      <c r="Z135" s="36"/>
      <c r="AA135" s="36"/>
      <c r="AB135" s="36"/>
      <c r="AC135" s="36"/>
      <c r="AD135" s="36"/>
      <c r="AE135" s="36"/>
    </row>
    <row r="136" spans="1:31" s="2" customFormat="1" ht="24.95" customHeight="1">
      <c r="A136" s="36"/>
      <c r="B136" s="37"/>
      <c r="C136" s="24" t="s">
        <v>383</v>
      </c>
      <c r="D136" s="38"/>
      <c r="E136" s="38"/>
      <c r="F136" s="38"/>
      <c r="G136" s="38"/>
      <c r="H136" s="38"/>
      <c r="I136" s="124"/>
      <c r="J136" s="38"/>
      <c r="K136" s="38"/>
      <c r="L136" s="53"/>
      <c r="S136" s="36"/>
      <c r="T136" s="36"/>
      <c r="U136" s="36"/>
      <c r="V136" s="36"/>
      <c r="W136" s="36"/>
      <c r="X136" s="36"/>
      <c r="Y136" s="36"/>
      <c r="Z136" s="36"/>
      <c r="AA136" s="36"/>
      <c r="AB136" s="36"/>
      <c r="AC136" s="36"/>
      <c r="AD136" s="36"/>
      <c r="AE136" s="36"/>
    </row>
    <row r="137" spans="1:31" s="2" customFormat="1" ht="6.95" customHeight="1">
      <c r="A137" s="36"/>
      <c r="B137" s="37"/>
      <c r="C137" s="38"/>
      <c r="D137" s="38"/>
      <c r="E137" s="38"/>
      <c r="F137" s="38"/>
      <c r="G137" s="38"/>
      <c r="H137" s="38"/>
      <c r="I137" s="124"/>
      <c r="J137" s="38"/>
      <c r="K137" s="38"/>
      <c r="L137" s="53"/>
      <c r="S137" s="36"/>
      <c r="T137" s="36"/>
      <c r="U137" s="36"/>
      <c r="V137" s="36"/>
      <c r="W137" s="36"/>
      <c r="X137" s="36"/>
      <c r="Y137" s="36"/>
      <c r="Z137" s="36"/>
      <c r="AA137" s="36"/>
      <c r="AB137" s="36"/>
      <c r="AC137" s="36"/>
      <c r="AD137" s="36"/>
      <c r="AE137" s="36"/>
    </row>
    <row r="138" spans="1:31" s="2" customFormat="1" ht="12" customHeight="1">
      <c r="A138" s="36"/>
      <c r="B138" s="37"/>
      <c r="C138" s="30" t="s">
        <v>16</v>
      </c>
      <c r="D138" s="38"/>
      <c r="E138" s="38"/>
      <c r="F138" s="38"/>
      <c r="G138" s="38"/>
      <c r="H138" s="38"/>
      <c r="I138" s="124"/>
      <c r="J138" s="38"/>
      <c r="K138" s="38"/>
      <c r="L138" s="53"/>
      <c r="S138" s="36"/>
      <c r="T138" s="36"/>
      <c r="U138" s="36"/>
      <c r="V138" s="36"/>
      <c r="W138" s="36"/>
      <c r="X138" s="36"/>
      <c r="Y138" s="36"/>
      <c r="Z138" s="36"/>
      <c r="AA138" s="36"/>
      <c r="AB138" s="36"/>
      <c r="AC138" s="36"/>
      <c r="AD138" s="36"/>
      <c r="AE138" s="36"/>
    </row>
    <row r="139" spans="1:31" s="2" customFormat="1" ht="23.25" customHeight="1">
      <c r="A139" s="36"/>
      <c r="B139" s="37"/>
      <c r="C139" s="38"/>
      <c r="D139" s="38"/>
      <c r="E139" s="344" t="str">
        <f>E7</f>
        <v>NNP Moravská Třebová, výstavba nového objektu nemocnice a výjezdové základny ZZS PAK</v>
      </c>
      <c r="F139" s="345"/>
      <c r="G139" s="345"/>
      <c r="H139" s="345"/>
      <c r="I139" s="124"/>
      <c r="J139" s="38"/>
      <c r="K139" s="38"/>
      <c r="L139" s="53"/>
      <c r="S139" s="36"/>
      <c r="T139" s="36"/>
      <c r="U139" s="36"/>
      <c r="V139" s="36"/>
      <c r="W139" s="36"/>
      <c r="X139" s="36"/>
      <c r="Y139" s="36"/>
      <c r="Z139" s="36"/>
      <c r="AA139" s="36"/>
      <c r="AB139" s="36"/>
      <c r="AC139" s="36"/>
      <c r="AD139" s="36"/>
      <c r="AE139" s="36"/>
    </row>
    <row r="140" spans="1:31" s="1" customFormat="1" ht="12" customHeight="1">
      <c r="B140" s="22"/>
      <c r="C140" s="30" t="s">
        <v>368</v>
      </c>
      <c r="D140" s="23"/>
      <c r="E140" s="23"/>
      <c r="F140" s="23"/>
      <c r="G140" s="23"/>
      <c r="H140" s="23"/>
      <c r="I140" s="117"/>
      <c r="J140" s="23"/>
      <c r="K140" s="23"/>
      <c r="L140" s="21"/>
    </row>
    <row r="141" spans="1:31" s="2" customFormat="1" ht="16.5" customHeight="1">
      <c r="A141" s="36"/>
      <c r="B141" s="37"/>
      <c r="C141" s="38"/>
      <c r="D141" s="38"/>
      <c r="E141" s="344" t="s">
        <v>555</v>
      </c>
      <c r="F141" s="343"/>
      <c r="G141" s="343"/>
      <c r="H141" s="343"/>
      <c r="I141" s="124"/>
      <c r="J141" s="38"/>
      <c r="K141" s="38"/>
      <c r="L141" s="53"/>
      <c r="S141" s="36"/>
      <c r="T141" s="36"/>
      <c r="U141" s="36"/>
      <c r="V141" s="36"/>
      <c r="W141" s="36"/>
      <c r="X141" s="36"/>
      <c r="Y141" s="36"/>
      <c r="Z141" s="36"/>
      <c r="AA141" s="36"/>
      <c r="AB141" s="36"/>
      <c r="AC141" s="36"/>
      <c r="AD141" s="36"/>
      <c r="AE141" s="36"/>
    </row>
    <row r="142" spans="1:31" s="2" customFormat="1" ht="12" customHeight="1">
      <c r="A142" s="36"/>
      <c r="B142" s="37"/>
      <c r="C142" s="30" t="s">
        <v>556</v>
      </c>
      <c r="D142" s="38"/>
      <c r="E142" s="38"/>
      <c r="F142" s="38"/>
      <c r="G142" s="38"/>
      <c r="H142" s="38"/>
      <c r="I142" s="124"/>
      <c r="J142" s="38"/>
      <c r="K142" s="38"/>
      <c r="L142" s="53"/>
      <c r="S142" s="36"/>
      <c r="T142" s="36"/>
      <c r="U142" s="36"/>
      <c r="V142" s="36"/>
      <c r="W142" s="36"/>
      <c r="X142" s="36"/>
      <c r="Y142" s="36"/>
      <c r="Z142" s="36"/>
      <c r="AA142" s="36"/>
      <c r="AB142" s="36"/>
      <c r="AC142" s="36"/>
      <c r="AD142" s="36"/>
      <c r="AE142" s="36"/>
    </row>
    <row r="143" spans="1:31" s="2" customFormat="1" ht="16.5" customHeight="1">
      <c r="A143" s="36"/>
      <c r="B143" s="37"/>
      <c r="C143" s="38"/>
      <c r="D143" s="38"/>
      <c r="E143" s="323" t="str">
        <f>E11</f>
        <v>D.1.1-2 - Architektonicko-stavební a stavebně konstrukční řešení</v>
      </c>
      <c r="F143" s="343"/>
      <c r="G143" s="343"/>
      <c r="H143" s="343"/>
      <c r="I143" s="124"/>
      <c r="J143" s="38"/>
      <c r="K143" s="38"/>
      <c r="L143" s="53"/>
      <c r="S143" s="36"/>
      <c r="T143" s="36"/>
      <c r="U143" s="36"/>
      <c r="V143" s="36"/>
      <c r="W143" s="36"/>
      <c r="X143" s="36"/>
      <c r="Y143" s="36"/>
      <c r="Z143" s="36"/>
      <c r="AA143" s="36"/>
      <c r="AB143" s="36"/>
      <c r="AC143" s="36"/>
      <c r="AD143" s="36"/>
      <c r="AE143" s="36"/>
    </row>
    <row r="144" spans="1:31" s="2" customFormat="1" ht="6.95" customHeight="1">
      <c r="A144" s="36"/>
      <c r="B144" s="37"/>
      <c r="C144" s="38"/>
      <c r="D144" s="38"/>
      <c r="E144" s="38"/>
      <c r="F144" s="38"/>
      <c r="G144" s="38"/>
      <c r="H144" s="38"/>
      <c r="I144" s="124"/>
      <c r="J144" s="38"/>
      <c r="K144" s="38"/>
      <c r="L144" s="53"/>
      <c r="S144" s="36"/>
      <c r="T144" s="36"/>
      <c r="U144" s="36"/>
      <c r="V144" s="36"/>
      <c r="W144" s="36"/>
      <c r="X144" s="36"/>
      <c r="Y144" s="36"/>
      <c r="Z144" s="36"/>
      <c r="AA144" s="36"/>
      <c r="AB144" s="36"/>
      <c r="AC144" s="36"/>
      <c r="AD144" s="36"/>
      <c r="AE144" s="36"/>
    </row>
    <row r="145" spans="1:65" s="2" customFormat="1" ht="12" customHeight="1">
      <c r="A145" s="36"/>
      <c r="B145" s="37"/>
      <c r="C145" s="30" t="s">
        <v>22</v>
      </c>
      <c r="D145" s="38"/>
      <c r="E145" s="38"/>
      <c r="F145" s="28" t="str">
        <f>F14</f>
        <v>Moravská Třebová</v>
      </c>
      <c r="G145" s="38"/>
      <c r="H145" s="38"/>
      <c r="I145" s="125" t="s">
        <v>24</v>
      </c>
      <c r="J145" s="68" t="str">
        <f>IF(J14="","",J14)</f>
        <v>18. 5. 2020</v>
      </c>
      <c r="K145" s="38"/>
      <c r="L145" s="53"/>
      <c r="S145" s="36"/>
      <c r="T145" s="36"/>
      <c r="U145" s="36"/>
      <c r="V145" s="36"/>
      <c r="W145" s="36"/>
      <c r="X145" s="36"/>
      <c r="Y145" s="36"/>
      <c r="Z145" s="36"/>
      <c r="AA145" s="36"/>
      <c r="AB145" s="36"/>
      <c r="AC145" s="36"/>
      <c r="AD145" s="36"/>
      <c r="AE145" s="36"/>
    </row>
    <row r="146" spans="1:65" s="2" customFormat="1" ht="6.95" customHeight="1">
      <c r="A146" s="36"/>
      <c r="B146" s="37"/>
      <c r="C146" s="38"/>
      <c r="D146" s="38"/>
      <c r="E146" s="38"/>
      <c r="F146" s="38"/>
      <c r="G146" s="38"/>
      <c r="H146" s="38"/>
      <c r="I146" s="124"/>
      <c r="J146" s="38"/>
      <c r="K146" s="38"/>
      <c r="L146" s="53"/>
      <c r="S146" s="36"/>
      <c r="T146" s="36"/>
      <c r="U146" s="36"/>
      <c r="V146" s="36"/>
      <c r="W146" s="36"/>
      <c r="X146" s="36"/>
      <c r="Y146" s="36"/>
      <c r="Z146" s="36"/>
      <c r="AA146" s="36"/>
      <c r="AB146" s="36"/>
      <c r="AC146" s="36"/>
      <c r="AD146" s="36"/>
      <c r="AE146" s="36"/>
    </row>
    <row r="147" spans="1:65" s="2" customFormat="1" ht="25.7" customHeight="1">
      <c r="A147" s="36"/>
      <c r="B147" s="37"/>
      <c r="C147" s="30" t="s">
        <v>30</v>
      </c>
      <c r="D147" s="38"/>
      <c r="E147" s="38"/>
      <c r="F147" s="28" t="str">
        <f>E17</f>
        <v>Pardubický kraj</v>
      </c>
      <c r="G147" s="38"/>
      <c r="H147" s="38"/>
      <c r="I147" s="125" t="s">
        <v>36</v>
      </c>
      <c r="J147" s="34" t="str">
        <f>E23</f>
        <v>SIEBERT + TALAŠ, spol. s r.o.</v>
      </c>
      <c r="K147" s="38"/>
      <c r="L147" s="53"/>
      <c r="S147" s="36"/>
      <c r="T147" s="36"/>
      <c r="U147" s="36"/>
      <c r="V147" s="36"/>
      <c r="W147" s="36"/>
      <c r="X147" s="36"/>
      <c r="Y147" s="36"/>
      <c r="Z147" s="36"/>
      <c r="AA147" s="36"/>
      <c r="AB147" s="36"/>
      <c r="AC147" s="36"/>
      <c r="AD147" s="36"/>
      <c r="AE147" s="36"/>
    </row>
    <row r="148" spans="1:65" s="2" customFormat="1" ht="15.2" customHeight="1">
      <c r="A148" s="36"/>
      <c r="B148" s="37"/>
      <c r="C148" s="30" t="s">
        <v>34</v>
      </c>
      <c r="D148" s="38"/>
      <c r="E148" s="38"/>
      <c r="F148" s="28" t="str">
        <f>IF(E20="","",E20)</f>
        <v>Vyplň údaj</v>
      </c>
      <c r="G148" s="38"/>
      <c r="H148" s="38"/>
      <c r="I148" s="125" t="s">
        <v>39</v>
      </c>
      <c r="J148" s="34" t="str">
        <f>E26</f>
        <v xml:space="preserve"> </v>
      </c>
      <c r="K148" s="38"/>
      <c r="L148" s="53"/>
      <c r="S148" s="36"/>
      <c r="T148" s="36"/>
      <c r="U148" s="36"/>
      <c r="V148" s="36"/>
      <c r="W148" s="36"/>
      <c r="X148" s="36"/>
      <c r="Y148" s="36"/>
      <c r="Z148" s="36"/>
      <c r="AA148" s="36"/>
      <c r="AB148" s="36"/>
      <c r="AC148" s="36"/>
      <c r="AD148" s="36"/>
      <c r="AE148" s="36"/>
    </row>
    <row r="149" spans="1:65" s="2" customFormat="1" ht="10.35" customHeight="1">
      <c r="A149" s="36"/>
      <c r="B149" s="37"/>
      <c r="C149" s="38"/>
      <c r="D149" s="38"/>
      <c r="E149" s="38"/>
      <c r="F149" s="38"/>
      <c r="G149" s="38"/>
      <c r="H149" s="38"/>
      <c r="I149" s="124"/>
      <c r="J149" s="38"/>
      <c r="K149" s="38"/>
      <c r="L149" s="53"/>
      <c r="S149" s="36"/>
      <c r="T149" s="36"/>
      <c r="U149" s="36"/>
      <c r="V149" s="36"/>
      <c r="W149" s="36"/>
      <c r="X149" s="36"/>
      <c r="Y149" s="36"/>
      <c r="Z149" s="36"/>
      <c r="AA149" s="36"/>
      <c r="AB149" s="36"/>
      <c r="AC149" s="36"/>
      <c r="AD149" s="36"/>
      <c r="AE149" s="36"/>
    </row>
    <row r="150" spans="1:65" s="11" customFormat="1" ht="29.25" customHeight="1">
      <c r="A150" s="182"/>
      <c r="B150" s="183"/>
      <c r="C150" s="184" t="s">
        <v>384</v>
      </c>
      <c r="D150" s="185" t="s">
        <v>68</v>
      </c>
      <c r="E150" s="185" t="s">
        <v>64</v>
      </c>
      <c r="F150" s="185" t="s">
        <v>65</v>
      </c>
      <c r="G150" s="185" t="s">
        <v>385</v>
      </c>
      <c r="H150" s="185" t="s">
        <v>386</v>
      </c>
      <c r="I150" s="186" t="s">
        <v>387</v>
      </c>
      <c r="J150" s="187" t="s">
        <v>372</v>
      </c>
      <c r="K150" s="188" t="s">
        <v>388</v>
      </c>
      <c r="L150" s="189"/>
      <c r="M150" s="77" t="s">
        <v>1</v>
      </c>
      <c r="N150" s="78" t="s">
        <v>47</v>
      </c>
      <c r="O150" s="78" t="s">
        <v>389</v>
      </c>
      <c r="P150" s="78" t="s">
        <v>390</v>
      </c>
      <c r="Q150" s="78" t="s">
        <v>391</v>
      </c>
      <c r="R150" s="78" t="s">
        <v>392</v>
      </c>
      <c r="S150" s="78" t="s">
        <v>393</v>
      </c>
      <c r="T150" s="79" t="s">
        <v>394</v>
      </c>
      <c r="U150" s="182"/>
      <c r="V150" s="182"/>
      <c r="W150" s="182"/>
      <c r="X150" s="182"/>
      <c r="Y150" s="182"/>
      <c r="Z150" s="182"/>
      <c r="AA150" s="182"/>
      <c r="AB150" s="182"/>
      <c r="AC150" s="182"/>
      <c r="AD150" s="182"/>
      <c r="AE150" s="182"/>
    </row>
    <row r="151" spans="1:65" s="2" customFormat="1" ht="22.9" customHeight="1">
      <c r="A151" s="36"/>
      <c r="B151" s="37"/>
      <c r="C151" s="84" t="s">
        <v>395</v>
      </c>
      <c r="D151" s="38"/>
      <c r="E151" s="38"/>
      <c r="F151" s="38"/>
      <c r="G151" s="38"/>
      <c r="H151" s="38"/>
      <c r="I151" s="124"/>
      <c r="J151" s="190">
        <f>BK151</f>
        <v>0</v>
      </c>
      <c r="K151" s="38"/>
      <c r="L151" s="41"/>
      <c r="M151" s="80"/>
      <c r="N151" s="191"/>
      <c r="O151" s="81"/>
      <c r="P151" s="192">
        <f>P152+P886+P2610+P2620</f>
        <v>0</v>
      </c>
      <c r="Q151" s="81"/>
      <c r="R151" s="192">
        <f>R152+R886+R2610+R2620</f>
        <v>6499.851785410001</v>
      </c>
      <c r="S151" s="81"/>
      <c r="T151" s="193">
        <f>T152+T886+T2610+T2620</f>
        <v>0</v>
      </c>
      <c r="U151" s="36"/>
      <c r="V151" s="36"/>
      <c r="W151" s="36"/>
      <c r="X151" s="36"/>
      <c r="Y151" s="36"/>
      <c r="Z151" s="36"/>
      <c r="AA151" s="36"/>
      <c r="AB151" s="36"/>
      <c r="AC151" s="36"/>
      <c r="AD151" s="36"/>
      <c r="AE151" s="36"/>
      <c r="AT151" s="18" t="s">
        <v>82</v>
      </c>
      <c r="AU151" s="18" t="s">
        <v>374</v>
      </c>
      <c r="BK151" s="194">
        <f>BK152+BK886+BK2610+BK2620</f>
        <v>0</v>
      </c>
    </row>
    <row r="152" spans="1:65" s="12" customFormat="1" ht="25.9" customHeight="1">
      <c r="B152" s="195"/>
      <c r="C152" s="196"/>
      <c r="D152" s="197" t="s">
        <v>82</v>
      </c>
      <c r="E152" s="198" t="s">
        <v>456</v>
      </c>
      <c r="F152" s="198" t="s">
        <v>457</v>
      </c>
      <c r="G152" s="196"/>
      <c r="H152" s="196"/>
      <c r="I152" s="199"/>
      <c r="J152" s="200">
        <f>BK152</f>
        <v>0</v>
      </c>
      <c r="K152" s="196"/>
      <c r="L152" s="201"/>
      <c r="M152" s="202"/>
      <c r="N152" s="203"/>
      <c r="O152" s="203"/>
      <c r="P152" s="204">
        <f>P153+P165+P208+P373+P645+P820+P883</f>
        <v>0</v>
      </c>
      <c r="Q152" s="203"/>
      <c r="R152" s="204">
        <f>R153+R165+R208+R373+R645+R820+R883</f>
        <v>5574.7040899600006</v>
      </c>
      <c r="S152" s="203"/>
      <c r="T152" s="205">
        <f>T153+T165+T208+T373+T645+T820+T883</f>
        <v>0</v>
      </c>
      <c r="AR152" s="206" t="s">
        <v>91</v>
      </c>
      <c r="AT152" s="207" t="s">
        <v>82</v>
      </c>
      <c r="AU152" s="207" t="s">
        <v>83</v>
      </c>
      <c r="AY152" s="206" t="s">
        <v>397</v>
      </c>
      <c r="BK152" s="208">
        <f>BK153+BK165+BK208+BK373+BK645+BK820+BK883</f>
        <v>0</v>
      </c>
    </row>
    <row r="153" spans="1:65" s="12" customFormat="1" ht="22.9" customHeight="1">
      <c r="B153" s="195"/>
      <c r="C153" s="196"/>
      <c r="D153" s="197" t="s">
        <v>82</v>
      </c>
      <c r="E153" s="209" t="s">
        <v>91</v>
      </c>
      <c r="F153" s="209" t="s">
        <v>458</v>
      </c>
      <c r="G153" s="196"/>
      <c r="H153" s="196"/>
      <c r="I153" s="199"/>
      <c r="J153" s="210">
        <f>BK153</f>
        <v>0</v>
      </c>
      <c r="K153" s="196"/>
      <c r="L153" s="201"/>
      <c r="M153" s="202"/>
      <c r="N153" s="203"/>
      <c r="O153" s="203"/>
      <c r="P153" s="204">
        <f>SUM(P154:P164)</f>
        <v>0</v>
      </c>
      <c r="Q153" s="203"/>
      <c r="R153" s="204">
        <f>SUM(R154:R164)</f>
        <v>0</v>
      </c>
      <c r="S153" s="203"/>
      <c r="T153" s="205">
        <f>SUM(T154:T164)</f>
        <v>0</v>
      </c>
      <c r="AR153" s="206" t="s">
        <v>91</v>
      </c>
      <c r="AT153" s="207" t="s">
        <v>82</v>
      </c>
      <c r="AU153" s="207" t="s">
        <v>91</v>
      </c>
      <c r="AY153" s="206" t="s">
        <v>397</v>
      </c>
      <c r="BK153" s="208">
        <f>SUM(BK154:BK164)</f>
        <v>0</v>
      </c>
    </row>
    <row r="154" spans="1:65" s="2" customFormat="1" ht="21.75" customHeight="1">
      <c r="A154" s="36"/>
      <c r="B154" s="37"/>
      <c r="C154" s="211" t="s">
        <v>91</v>
      </c>
      <c r="D154" s="211" t="s">
        <v>400</v>
      </c>
      <c r="E154" s="212" t="s">
        <v>586</v>
      </c>
      <c r="F154" s="213" t="s">
        <v>587</v>
      </c>
      <c r="G154" s="214" t="s">
        <v>464</v>
      </c>
      <c r="H154" s="215">
        <v>334.125</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93</v>
      </c>
    </row>
    <row r="155" spans="1:65" s="16" customFormat="1">
      <c r="B155" s="270"/>
      <c r="C155" s="271"/>
      <c r="D155" s="225" t="s">
        <v>465</v>
      </c>
      <c r="E155" s="272" t="s">
        <v>1</v>
      </c>
      <c r="F155" s="273" t="s">
        <v>588</v>
      </c>
      <c r="G155" s="271"/>
      <c r="H155" s="272" t="s">
        <v>1</v>
      </c>
      <c r="I155" s="274"/>
      <c r="J155" s="271"/>
      <c r="K155" s="271"/>
      <c r="L155" s="275"/>
      <c r="M155" s="276"/>
      <c r="N155" s="277"/>
      <c r="O155" s="277"/>
      <c r="P155" s="277"/>
      <c r="Q155" s="277"/>
      <c r="R155" s="277"/>
      <c r="S155" s="277"/>
      <c r="T155" s="278"/>
      <c r="AT155" s="279" t="s">
        <v>465</v>
      </c>
      <c r="AU155" s="279" t="s">
        <v>93</v>
      </c>
      <c r="AV155" s="16" t="s">
        <v>91</v>
      </c>
      <c r="AW155" s="16" t="s">
        <v>38</v>
      </c>
      <c r="AX155" s="16" t="s">
        <v>83</v>
      </c>
      <c r="AY155" s="279" t="s">
        <v>397</v>
      </c>
    </row>
    <row r="156" spans="1:65" s="13" customFormat="1">
      <c r="B156" s="233"/>
      <c r="C156" s="234"/>
      <c r="D156" s="225" t="s">
        <v>465</v>
      </c>
      <c r="E156" s="235" t="s">
        <v>1</v>
      </c>
      <c r="F156" s="236" t="s">
        <v>589</v>
      </c>
      <c r="G156" s="234"/>
      <c r="H156" s="237">
        <v>334.125</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334.125</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21.75" customHeight="1">
      <c r="A158" s="36"/>
      <c r="B158" s="37"/>
      <c r="C158" s="280" t="s">
        <v>93</v>
      </c>
      <c r="D158" s="280" t="s">
        <v>534</v>
      </c>
      <c r="E158" s="281" t="s">
        <v>590</v>
      </c>
      <c r="F158" s="282" t="s">
        <v>591</v>
      </c>
      <c r="G158" s="283" t="s">
        <v>502</v>
      </c>
      <c r="H158" s="284">
        <v>601.42499999999995</v>
      </c>
      <c r="I158" s="285"/>
      <c r="J158" s="286">
        <f>ROUND(I158*H158,2)</f>
        <v>0</v>
      </c>
      <c r="K158" s="287"/>
      <c r="L158" s="288"/>
      <c r="M158" s="289" t="s">
        <v>1</v>
      </c>
      <c r="N158" s="29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136</v>
      </c>
      <c r="AT158" s="223" t="s">
        <v>534</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124</v>
      </c>
    </row>
    <row r="159" spans="1:65" s="13" customFormat="1">
      <c r="B159" s="233"/>
      <c r="C159" s="234"/>
      <c r="D159" s="225" t="s">
        <v>465</v>
      </c>
      <c r="E159" s="235" t="s">
        <v>1</v>
      </c>
      <c r="F159" s="236" t="s">
        <v>592</v>
      </c>
      <c r="G159" s="234"/>
      <c r="H159" s="237">
        <v>601.42499999999995</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601.42499999999995</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21.75" customHeight="1">
      <c r="A161" s="36"/>
      <c r="B161" s="37"/>
      <c r="C161" s="211" t="s">
        <v>112</v>
      </c>
      <c r="D161" s="211" t="s">
        <v>400</v>
      </c>
      <c r="E161" s="212" t="s">
        <v>544</v>
      </c>
      <c r="F161" s="213" t="s">
        <v>545</v>
      </c>
      <c r="G161" s="214" t="s">
        <v>546</v>
      </c>
      <c r="H161" s="215">
        <v>4641.6499999999996</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133</v>
      </c>
    </row>
    <row r="162" spans="1:65" s="16" customFormat="1">
      <c r="B162" s="270"/>
      <c r="C162" s="271"/>
      <c r="D162" s="225" t="s">
        <v>465</v>
      </c>
      <c r="E162" s="272" t="s">
        <v>1</v>
      </c>
      <c r="F162" s="273" t="s">
        <v>588</v>
      </c>
      <c r="G162" s="271"/>
      <c r="H162" s="272" t="s">
        <v>1</v>
      </c>
      <c r="I162" s="274"/>
      <c r="J162" s="271"/>
      <c r="K162" s="271"/>
      <c r="L162" s="275"/>
      <c r="M162" s="276"/>
      <c r="N162" s="277"/>
      <c r="O162" s="277"/>
      <c r="P162" s="277"/>
      <c r="Q162" s="277"/>
      <c r="R162" s="277"/>
      <c r="S162" s="277"/>
      <c r="T162" s="278"/>
      <c r="AT162" s="279" t="s">
        <v>465</v>
      </c>
      <c r="AU162" s="279" t="s">
        <v>93</v>
      </c>
      <c r="AV162" s="16" t="s">
        <v>91</v>
      </c>
      <c r="AW162" s="16" t="s">
        <v>38</v>
      </c>
      <c r="AX162" s="16" t="s">
        <v>83</v>
      </c>
      <c r="AY162" s="279" t="s">
        <v>397</v>
      </c>
    </row>
    <row r="163" spans="1:65" s="13" customFormat="1">
      <c r="B163" s="233"/>
      <c r="C163" s="234"/>
      <c r="D163" s="225" t="s">
        <v>465</v>
      </c>
      <c r="E163" s="235" t="s">
        <v>1</v>
      </c>
      <c r="F163" s="236" t="s">
        <v>593</v>
      </c>
      <c r="G163" s="234"/>
      <c r="H163" s="237">
        <v>4641.6499999999996</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4641.6499999999996</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12" customFormat="1" ht="22.9" customHeight="1">
      <c r="B165" s="195"/>
      <c r="C165" s="196"/>
      <c r="D165" s="197" t="s">
        <v>82</v>
      </c>
      <c r="E165" s="209" t="s">
        <v>93</v>
      </c>
      <c r="F165" s="209" t="s">
        <v>594</v>
      </c>
      <c r="G165" s="196"/>
      <c r="H165" s="196"/>
      <c r="I165" s="199"/>
      <c r="J165" s="210">
        <f>BK165</f>
        <v>0</v>
      </c>
      <c r="K165" s="196"/>
      <c r="L165" s="201"/>
      <c r="M165" s="202"/>
      <c r="N165" s="203"/>
      <c r="O165" s="203"/>
      <c r="P165" s="204">
        <f>SUM(P166:P207)</f>
        <v>0</v>
      </c>
      <c r="Q165" s="203"/>
      <c r="R165" s="204">
        <f>SUM(R166:R207)</f>
        <v>210.37079982</v>
      </c>
      <c r="S165" s="203"/>
      <c r="T165" s="205">
        <f>SUM(T166:T207)</f>
        <v>0</v>
      </c>
      <c r="AR165" s="206" t="s">
        <v>91</v>
      </c>
      <c r="AT165" s="207" t="s">
        <v>82</v>
      </c>
      <c r="AU165" s="207" t="s">
        <v>91</v>
      </c>
      <c r="AY165" s="206" t="s">
        <v>397</v>
      </c>
      <c r="BK165" s="208">
        <f>SUM(BK166:BK207)</f>
        <v>0</v>
      </c>
    </row>
    <row r="166" spans="1:65" s="2" customFormat="1" ht="16.5" customHeight="1">
      <c r="A166" s="36"/>
      <c r="B166" s="37"/>
      <c r="C166" s="211" t="s">
        <v>124</v>
      </c>
      <c r="D166" s="211" t="s">
        <v>400</v>
      </c>
      <c r="E166" s="212" t="s">
        <v>595</v>
      </c>
      <c r="F166" s="213" t="s">
        <v>596</v>
      </c>
      <c r="G166" s="214" t="s">
        <v>464</v>
      </c>
      <c r="H166" s="215">
        <v>2074.9549999999999</v>
      </c>
      <c r="I166" s="216"/>
      <c r="J166" s="217">
        <f>ROUND(I166*H166,2)</f>
        <v>0</v>
      </c>
      <c r="K166" s="218"/>
      <c r="L166" s="41"/>
      <c r="M166" s="219" t="s">
        <v>1</v>
      </c>
      <c r="N166" s="22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124</v>
      </c>
      <c r="AT166" s="223" t="s">
        <v>400</v>
      </c>
      <c r="AU166" s="223" t="s">
        <v>93</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124</v>
      </c>
      <c r="BM166" s="223" t="s">
        <v>597</v>
      </c>
    </row>
    <row r="167" spans="1:65" s="16" customFormat="1">
      <c r="B167" s="270"/>
      <c r="C167" s="271"/>
      <c r="D167" s="225" t="s">
        <v>465</v>
      </c>
      <c r="E167" s="272" t="s">
        <v>1</v>
      </c>
      <c r="F167" s="273" t="s">
        <v>598</v>
      </c>
      <c r="G167" s="271"/>
      <c r="H167" s="272" t="s">
        <v>1</v>
      </c>
      <c r="I167" s="274"/>
      <c r="J167" s="271"/>
      <c r="K167" s="271"/>
      <c r="L167" s="275"/>
      <c r="M167" s="276"/>
      <c r="N167" s="277"/>
      <c r="O167" s="277"/>
      <c r="P167" s="277"/>
      <c r="Q167" s="277"/>
      <c r="R167" s="277"/>
      <c r="S167" s="277"/>
      <c r="T167" s="278"/>
      <c r="AT167" s="279" t="s">
        <v>465</v>
      </c>
      <c r="AU167" s="279" t="s">
        <v>93</v>
      </c>
      <c r="AV167" s="16" t="s">
        <v>91</v>
      </c>
      <c r="AW167" s="16" t="s">
        <v>38</v>
      </c>
      <c r="AX167" s="16" t="s">
        <v>83</v>
      </c>
      <c r="AY167" s="279" t="s">
        <v>397</v>
      </c>
    </row>
    <row r="168" spans="1:65" s="16" customFormat="1">
      <c r="B168" s="270"/>
      <c r="C168" s="271"/>
      <c r="D168" s="225" t="s">
        <v>465</v>
      </c>
      <c r="E168" s="272" t="s">
        <v>1</v>
      </c>
      <c r="F168" s="273" t="s">
        <v>599</v>
      </c>
      <c r="G168" s="271"/>
      <c r="H168" s="272" t="s">
        <v>1</v>
      </c>
      <c r="I168" s="274"/>
      <c r="J168" s="271"/>
      <c r="K168" s="271"/>
      <c r="L168" s="275"/>
      <c r="M168" s="276"/>
      <c r="N168" s="277"/>
      <c r="O168" s="277"/>
      <c r="P168" s="277"/>
      <c r="Q168" s="277"/>
      <c r="R168" s="277"/>
      <c r="S168" s="277"/>
      <c r="T168" s="278"/>
      <c r="AT168" s="279" t="s">
        <v>465</v>
      </c>
      <c r="AU168" s="279" t="s">
        <v>93</v>
      </c>
      <c r="AV168" s="16" t="s">
        <v>91</v>
      </c>
      <c r="AW168" s="16" t="s">
        <v>38</v>
      </c>
      <c r="AX168" s="16" t="s">
        <v>83</v>
      </c>
      <c r="AY168" s="279" t="s">
        <v>397</v>
      </c>
    </row>
    <row r="169" spans="1:65" s="13" customFormat="1" ht="33.75">
      <c r="B169" s="233"/>
      <c r="C169" s="234"/>
      <c r="D169" s="225" t="s">
        <v>465</v>
      </c>
      <c r="E169" s="235" t="s">
        <v>1</v>
      </c>
      <c r="F169" s="236" t="s">
        <v>600</v>
      </c>
      <c r="G169" s="234"/>
      <c r="H169" s="237">
        <v>1980.366</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3" customFormat="1">
      <c r="B170" s="233"/>
      <c r="C170" s="234"/>
      <c r="D170" s="225" t="s">
        <v>465</v>
      </c>
      <c r="E170" s="235" t="s">
        <v>1</v>
      </c>
      <c r="F170" s="236" t="s">
        <v>601</v>
      </c>
      <c r="G170" s="234"/>
      <c r="H170" s="237">
        <v>84.948999999999998</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5" customFormat="1">
      <c r="B171" s="255"/>
      <c r="C171" s="256"/>
      <c r="D171" s="225" t="s">
        <v>465</v>
      </c>
      <c r="E171" s="257" t="s">
        <v>1</v>
      </c>
      <c r="F171" s="258" t="s">
        <v>476</v>
      </c>
      <c r="G171" s="256"/>
      <c r="H171" s="259">
        <v>2065.3150000000001</v>
      </c>
      <c r="I171" s="260"/>
      <c r="J171" s="256"/>
      <c r="K171" s="256"/>
      <c r="L171" s="261"/>
      <c r="M171" s="262"/>
      <c r="N171" s="263"/>
      <c r="O171" s="263"/>
      <c r="P171" s="263"/>
      <c r="Q171" s="263"/>
      <c r="R171" s="263"/>
      <c r="S171" s="263"/>
      <c r="T171" s="264"/>
      <c r="AT171" s="265" t="s">
        <v>465</v>
      </c>
      <c r="AU171" s="265" t="s">
        <v>93</v>
      </c>
      <c r="AV171" s="15" t="s">
        <v>112</v>
      </c>
      <c r="AW171" s="15" t="s">
        <v>38</v>
      </c>
      <c r="AX171" s="15" t="s">
        <v>83</v>
      </c>
      <c r="AY171" s="265" t="s">
        <v>397</v>
      </c>
    </row>
    <row r="172" spans="1:65" s="13" customFormat="1" ht="33.75">
      <c r="B172" s="233"/>
      <c r="C172" s="234"/>
      <c r="D172" s="225" t="s">
        <v>465</v>
      </c>
      <c r="E172" s="235" t="s">
        <v>1</v>
      </c>
      <c r="F172" s="236" t="s">
        <v>602</v>
      </c>
      <c r="G172" s="234"/>
      <c r="H172" s="237">
        <v>9.64</v>
      </c>
      <c r="I172" s="238"/>
      <c r="J172" s="234"/>
      <c r="K172" s="234"/>
      <c r="L172" s="239"/>
      <c r="M172" s="240"/>
      <c r="N172" s="241"/>
      <c r="O172" s="241"/>
      <c r="P172" s="241"/>
      <c r="Q172" s="241"/>
      <c r="R172" s="241"/>
      <c r="S172" s="241"/>
      <c r="T172" s="242"/>
      <c r="AT172" s="243" t="s">
        <v>465</v>
      </c>
      <c r="AU172" s="243" t="s">
        <v>93</v>
      </c>
      <c r="AV172" s="13" t="s">
        <v>93</v>
      </c>
      <c r="AW172" s="13" t="s">
        <v>38</v>
      </c>
      <c r="AX172" s="13" t="s">
        <v>83</v>
      </c>
      <c r="AY172" s="243" t="s">
        <v>397</v>
      </c>
    </row>
    <row r="173" spans="1:65" s="14" customFormat="1">
      <c r="B173" s="244"/>
      <c r="C173" s="245"/>
      <c r="D173" s="225" t="s">
        <v>465</v>
      </c>
      <c r="E173" s="246" t="s">
        <v>1</v>
      </c>
      <c r="F173" s="247" t="s">
        <v>467</v>
      </c>
      <c r="G173" s="245"/>
      <c r="H173" s="248">
        <v>2074.9549999999999</v>
      </c>
      <c r="I173" s="249"/>
      <c r="J173" s="245"/>
      <c r="K173" s="245"/>
      <c r="L173" s="250"/>
      <c r="M173" s="251"/>
      <c r="N173" s="252"/>
      <c r="O173" s="252"/>
      <c r="P173" s="252"/>
      <c r="Q173" s="252"/>
      <c r="R173" s="252"/>
      <c r="S173" s="252"/>
      <c r="T173" s="253"/>
      <c r="AT173" s="254" t="s">
        <v>465</v>
      </c>
      <c r="AU173" s="254" t="s">
        <v>93</v>
      </c>
      <c r="AV173" s="14" t="s">
        <v>124</v>
      </c>
      <c r="AW173" s="14" t="s">
        <v>38</v>
      </c>
      <c r="AX173" s="14" t="s">
        <v>91</v>
      </c>
      <c r="AY173" s="254" t="s">
        <v>397</v>
      </c>
    </row>
    <row r="174" spans="1:65" s="2" customFormat="1" ht="16.5" customHeight="1">
      <c r="A174" s="36"/>
      <c r="B174" s="37"/>
      <c r="C174" s="211" t="s">
        <v>130</v>
      </c>
      <c r="D174" s="211" t="s">
        <v>400</v>
      </c>
      <c r="E174" s="212" t="s">
        <v>603</v>
      </c>
      <c r="F174" s="213" t="s">
        <v>604</v>
      </c>
      <c r="G174" s="214" t="s">
        <v>546</v>
      </c>
      <c r="H174" s="215">
        <v>215.37</v>
      </c>
      <c r="I174" s="216"/>
      <c r="J174" s="217">
        <f>ROUND(I174*H174,2)</f>
        <v>0</v>
      </c>
      <c r="K174" s="218"/>
      <c r="L174" s="41"/>
      <c r="M174" s="219" t="s">
        <v>1</v>
      </c>
      <c r="N174" s="220" t="s">
        <v>48</v>
      </c>
      <c r="O174" s="73"/>
      <c r="P174" s="221">
        <f>O174*H174</f>
        <v>0</v>
      </c>
      <c r="Q174" s="221">
        <v>2.47E-3</v>
      </c>
      <c r="R174" s="221">
        <f>Q174*H174</f>
        <v>0.53196390000000005</v>
      </c>
      <c r="S174" s="221">
        <v>0</v>
      </c>
      <c r="T174" s="222">
        <f>S174*H174</f>
        <v>0</v>
      </c>
      <c r="U174" s="36"/>
      <c r="V174" s="36"/>
      <c r="W174" s="36"/>
      <c r="X174" s="36"/>
      <c r="Y174" s="36"/>
      <c r="Z174" s="36"/>
      <c r="AA174" s="36"/>
      <c r="AB174" s="36"/>
      <c r="AC174" s="36"/>
      <c r="AD174" s="36"/>
      <c r="AE174" s="36"/>
      <c r="AR174" s="223" t="s">
        <v>124</v>
      </c>
      <c r="AT174" s="223" t="s">
        <v>400</v>
      </c>
      <c r="AU174" s="223" t="s">
        <v>93</v>
      </c>
      <c r="AY174" s="18" t="s">
        <v>397</v>
      </c>
      <c r="BE174" s="224">
        <f>IF(N174="základní",J174,0)</f>
        <v>0</v>
      </c>
      <c r="BF174" s="224">
        <f>IF(N174="snížená",J174,0)</f>
        <v>0</v>
      </c>
      <c r="BG174" s="224">
        <f>IF(N174="zákl. přenesená",J174,0)</f>
        <v>0</v>
      </c>
      <c r="BH174" s="224">
        <f>IF(N174="sníž. přenesená",J174,0)</f>
        <v>0</v>
      </c>
      <c r="BI174" s="224">
        <f>IF(N174="nulová",J174,0)</f>
        <v>0</v>
      </c>
      <c r="BJ174" s="18" t="s">
        <v>91</v>
      </c>
      <c r="BK174" s="224">
        <f>ROUND(I174*H174,2)</f>
        <v>0</v>
      </c>
      <c r="BL174" s="18" t="s">
        <v>124</v>
      </c>
      <c r="BM174" s="223" t="s">
        <v>145</v>
      </c>
    </row>
    <row r="175" spans="1:65" s="16" customFormat="1">
      <c r="B175" s="270"/>
      <c r="C175" s="271"/>
      <c r="D175" s="225" t="s">
        <v>465</v>
      </c>
      <c r="E175" s="272" t="s">
        <v>1</v>
      </c>
      <c r="F175" s="273" t="s">
        <v>588</v>
      </c>
      <c r="G175" s="271"/>
      <c r="H175" s="272" t="s">
        <v>1</v>
      </c>
      <c r="I175" s="274"/>
      <c r="J175" s="271"/>
      <c r="K175" s="271"/>
      <c r="L175" s="275"/>
      <c r="M175" s="276"/>
      <c r="N175" s="277"/>
      <c r="O175" s="277"/>
      <c r="P175" s="277"/>
      <c r="Q175" s="277"/>
      <c r="R175" s="277"/>
      <c r="S175" s="277"/>
      <c r="T175" s="278"/>
      <c r="AT175" s="279" t="s">
        <v>465</v>
      </c>
      <c r="AU175" s="279" t="s">
        <v>93</v>
      </c>
      <c r="AV175" s="16" t="s">
        <v>91</v>
      </c>
      <c r="AW175" s="16" t="s">
        <v>38</v>
      </c>
      <c r="AX175" s="16" t="s">
        <v>83</v>
      </c>
      <c r="AY175" s="279" t="s">
        <v>397</v>
      </c>
    </row>
    <row r="176" spans="1:65" s="13" customFormat="1">
      <c r="B176" s="233"/>
      <c r="C176" s="234"/>
      <c r="D176" s="225" t="s">
        <v>465</v>
      </c>
      <c r="E176" s="235" t="s">
        <v>1</v>
      </c>
      <c r="F176" s="236" t="s">
        <v>605</v>
      </c>
      <c r="G176" s="234"/>
      <c r="H176" s="237">
        <v>115.45</v>
      </c>
      <c r="I176" s="238"/>
      <c r="J176" s="234"/>
      <c r="K176" s="234"/>
      <c r="L176" s="239"/>
      <c r="M176" s="240"/>
      <c r="N176" s="241"/>
      <c r="O176" s="241"/>
      <c r="P176" s="241"/>
      <c r="Q176" s="241"/>
      <c r="R176" s="241"/>
      <c r="S176" s="241"/>
      <c r="T176" s="242"/>
      <c r="AT176" s="243" t="s">
        <v>465</v>
      </c>
      <c r="AU176" s="243" t="s">
        <v>93</v>
      </c>
      <c r="AV176" s="13" t="s">
        <v>93</v>
      </c>
      <c r="AW176" s="13" t="s">
        <v>38</v>
      </c>
      <c r="AX176" s="13" t="s">
        <v>83</v>
      </c>
      <c r="AY176" s="243" t="s">
        <v>397</v>
      </c>
    </row>
    <row r="177" spans="1:65" s="13" customFormat="1">
      <c r="B177" s="233"/>
      <c r="C177" s="234"/>
      <c r="D177" s="225" t="s">
        <v>465</v>
      </c>
      <c r="E177" s="235" t="s">
        <v>1</v>
      </c>
      <c r="F177" s="236" t="s">
        <v>606</v>
      </c>
      <c r="G177" s="234"/>
      <c r="H177" s="237">
        <v>25.52</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3" customFormat="1">
      <c r="B178" s="233"/>
      <c r="C178" s="234"/>
      <c r="D178" s="225" t="s">
        <v>465</v>
      </c>
      <c r="E178" s="235" t="s">
        <v>1</v>
      </c>
      <c r="F178" s="236" t="s">
        <v>607</v>
      </c>
      <c r="G178" s="234"/>
      <c r="H178" s="237">
        <v>74.400000000000006</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4" customFormat="1">
      <c r="B179" s="244"/>
      <c r="C179" s="245"/>
      <c r="D179" s="225" t="s">
        <v>465</v>
      </c>
      <c r="E179" s="246" t="s">
        <v>1</v>
      </c>
      <c r="F179" s="247" t="s">
        <v>467</v>
      </c>
      <c r="G179" s="245"/>
      <c r="H179" s="248">
        <v>215.37</v>
      </c>
      <c r="I179" s="249"/>
      <c r="J179" s="245"/>
      <c r="K179" s="245"/>
      <c r="L179" s="250"/>
      <c r="M179" s="251"/>
      <c r="N179" s="252"/>
      <c r="O179" s="252"/>
      <c r="P179" s="252"/>
      <c r="Q179" s="252"/>
      <c r="R179" s="252"/>
      <c r="S179" s="252"/>
      <c r="T179" s="253"/>
      <c r="AT179" s="254" t="s">
        <v>465</v>
      </c>
      <c r="AU179" s="254" t="s">
        <v>93</v>
      </c>
      <c r="AV179" s="14" t="s">
        <v>124</v>
      </c>
      <c r="AW179" s="14" t="s">
        <v>38</v>
      </c>
      <c r="AX179" s="14" t="s">
        <v>91</v>
      </c>
      <c r="AY179" s="254" t="s">
        <v>397</v>
      </c>
    </row>
    <row r="180" spans="1:65" s="2" customFormat="1" ht="16.5" customHeight="1">
      <c r="A180" s="36"/>
      <c r="B180" s="37"/>
      <c r="C180" s="211" t="s">
        <v>133</v>
      </c>
      <c r="D180" s="211" t="s">
        <v>400</v>
      </c>
      <c r="E180" s="212" t="s">
        <v>608</v>
      </c>
      <c r="F180" s="213" t="s">
        <v>609</v>
      </c>
      <c r="G180" s="214" t="s">
        <v>546</v>
      </c>
      <c r="H180" s="215">
        <v>215.37</v>
      </c>
      <c r="I180" s="216"/>
      <c r="J180" s="217">
        <f>ROUND(I180*H180,2)</f>
        <v>0</v>
      </c>
      <c r="K180" s="218"/>
      <c r="L180" s="41"/>
      <c r="M180" s="219" t="s">
        <v>1</v>
      </c>
      <c r="N180" s="220" t="s">
        <v>48</v>
      </c>
      <c r="O180" s="73"/>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124</v>
      </c>
      <c r="AT180" s="223" t="s">
        <v>400</v>
      </c>
      <c r="AU180" s="223" t="s">
        <v>93</v>
      </c>
      <c r="AY180" s="18" t="s">
        <v>397</v>
      </c>
      <c r="BE180" s="224">
        <f>IF(N180="základní",J180,0)</f>
        <v>0</v>
      </c>
      <c r="BF180" s="224">
        <f>IF(N180="snížená",J180,0)</f>
        <v>0</v>
      </c>
      <c r="BG180" s="224">
        <f>IF(N180="zákl. přenesená",J180,0)</f>
        <v>0</v>
      </c>
      <c r="BH180" s="224">
        <f>IF(N180="sníž. přenesená",J180,0)</f>
        <v>0</v>
      </c>
      <c r="BI180" s="224">
        <f>IF(N180="nulová",J180,0)</f>
        <v>0</v>
      </c>
      <c r="BJ180" s="18" t="s">
        <v>91</v>
      </c>
      <c r="BK180" s="224">
        <f>ROUND(I180*H180,2)</f>
        <v>0</v>
      </c>
      <c r="BL180" s="18" t="s">
        <v>124</v>
      </c>
      <c r="BM180" s="223" t="s">
        <v>151</v>
      </c>
    </row>
    <row r="181" spans="1:65" s="2" customFormat="1" ht="16.5" customHeight="1">
      <c r="A181" s="36"/>
      <c r="B181" s="37"/>
      <c r="C181" s="211" t="s">
        <v>139</v>
      </c>
      <c r="D181" s="211" t="s">
        <v>400</v>
      </c>
      <c r="E181" s="212" t="s">
        <v>610</v>
      </c>
      <c r="F181" s="213" t="s">
        <v>611</v>
      </c>
      <c r="G181" s="214" t="s">
        <v>502</v>
      </c>
      <c r="H181" s="215">
        <v>193.75200000000001</v>
      </c>
      <c r="I181" s="216"/>
      <c r="J181" s="217">
        <f>ROUND(I181*H181,2)</f>
        <v>0</v>
      </c>
      <c r="K181" s="218"/>
      <c r="L181" s="41"/>
      <c r="M181" s="219" t="s">
        <v>1</v>
      </c>
      <c r="N181" s="220" t="s">
        <v>48</v>
      </c>
      <c r="O181" s="73"/>
      <c r="P181" s="221">
        <f>O181*H181</f>
        <v>0</v>
      </c>
      <c r="Q181" s="221">
        <v>1.0382199999999999</v>
      </c>
      <c r="R181" s="221">
        <f>Q181*H181</f>
        <v>201.15720143999999</v>
      </c>
      <c r="S181" s="221">
        <v>0</v>
      </c>
      <c r="T181" s="222">
        <f>S181*H181</f>
        <v>0</v>
      </c>
      <c r="U181" s="36"/>
      <c r="V181" s="36"/>
      <c r="W181" s="36"/>
      <c r="X181" s="36"/>
      <c r="Y181" s="36"/>
      <c r="Z181" s="36"/>
      <c r="AA181" s="36"/>
      <c r="AB181" s="36"/>
      <c r="AC181" s="36"/>
      <c r="AD181" s="36"/>
      <c r="AE181" s="36"/>
      <c r="AR181" s="223" t="s">
        <v>124</v>
      </c>
      <c r="AT181" s="223" t="s">
        <v>400</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612</v>
      </c>
    </row>
    <row r="182" spans="1:65" s="2" customFormat="1" ht="29.25">
      <c r="A182" s="36"/>
      <c r="B182" s="37"/>
      <c r="C182" s="38"/>
      <c r="D182" s="225" t="s">
        <v>404</v>
      </c>
      <c r="E182" s="38"/>
      <c r="F182" s="226" t="s">
        <v>613</v>
      </c>
      <c r="G182" s="38"/>
      <c r="H182" s="38"/>
      <c r="I182" s="124"/>
      <c r="J182" s="38"/>
      <c r="K182" s="38"/>
      <c r="L182" s="41"/>
      <c r="M182" s="227"/>
      <c r="N182" s="228"/>
      <c r="O182" s="73"/>
      <c r="P182" s="73"/>
      <c r="Q182" s="73"/>
      <c r="R182" s="73"/>
      <c r="S182" s="73"/>
      <c r="T182" s="74"/>
      <c r="U182" s="36"/>
      <c r="V182" s="36"/>
      <c r="W182" s="36"/>
      <c r="X182" s="36"/>
      <c r="Y182" s="36"/>
      <c r="Z182" s="36"/>
      <c r="AA182" s="36"/>
      <c r="AB182" s="36"/>
      <c r="AC182" s="36"/>
      <c r="AD182" s="36"/>
      <c r="AE182" s="36"/>
      <c r="AT182" s="18" t="s">
        <v>404</v>
      </c>
      <c r="AU182" s="18" t="s">
        <v>93</v>
      </c>
    </row>
    <row r="183" spans="1:65" s="16" customFormat="1" ht="22.5">
      <c r="B183" s="270"/>
      <c r="C183" s="271"/>
      <c r="D183" s="225" t="s">
        <v>465</v>
      </c>
      <c r="E183" s="272" t="s">
        <v>1</v>
      </c>
      <c r="F183" s="273" t="s">
        <v>614</v>
      </c>
      <c r="G183" s="271"/>
      <c r="H183" s="272" t="s">
        <v>1</v>
      </c>
      <c r="I183" s="274"/>
      <c r="J183" s="271"/>
      <c r="K183" s="271"/>
      <c r="L183" s="275"/>
      <c r="M183" s="276"/>
      <c r="N183" s="277"/>
      <c r="O183" s="277"/>
      <c r="P183" s="277"/>
      <c r="Q183" s="277"/>
      <c r="R183" s="277"/>
      <c r="S183" s="277"/>
      <c r="T183" s="278"/>
      <c r="AT183" s="279" t="s">
        <v>465</v>
      </c>
      <c r="AU183" s="279" t="s">
        <v>93</v>
      </c>
      <c r="AV183" s="16" t="s">
        <v>91</v>
      </c>
      <c r="AW183" s="16" t="s">
        <v>38</v>
      </c>
      <c r="AX183" s="16" t="s">
        <v>83</v>
      </c>
      <c r="AY183" s="279" t="s">
        <v>397</v>
      </c>
    </row>
    <row r="184" spans="1:65" s="13" customFormat="1">
      <c r="B184" s="233"/>
      <c r="C184" s="234"/>
      <c r="D184" s="225" t="s">
        <v>465</v>
      </c>
      <c r="E184" s="235" t="s">
        <v>1</v>
      </c>
      <c r="F184" s="236" t="s">
        <v>615</v>
      </c>
      <c r="G184" s="234"/>
      <c r="H184" s="237">
        <v>176.142</v>
      </c>
      <c r="I184" s="238"/>
      <c r="J184" s="234"/>
      <c r="K184" s="234"/>
      <c r="L184" s="239"/>
      <c r="M184" s="240"/>
      <c r="N184" s="241"/>
      <c r="O184" s="241"/>
      <c r="P184" s="241"/>
      <c r="Q184" s="241"/>
      <c r="R184" s="241"/>
      <c r="S184" s="241"/>
      <c r="T184" s="242"/>
      <c r="AT184" s="243" t="s">
        <v>465</v>
      </c>
      <c r="AU184" s="243" t="s">
        <v>93</v>
      </c>
      <c r="AV184" s="13" t="s">
        <v>93</v>
      </c>
      <c r="AW184" s="13" t="s">
        <v>38</v>
      </c>
      <c r="AX184" s="13" t="s">
        <v>83</v>
      </c>
      <c r="AY184" s="243" t="s">
        <v>397</v>
      </c>
    </row>
    <row r="185" spans="1:65" s="15" customFormat="1">
      <c r="B185" s="255"/>
      <c r="C185" s="256"/>
      <c r="D185" s="225" t="s">
        <v>465</v>
      </c>
      <c r="E185" s="257" t="s">
        <v>1</v>
      </c>
      <c r="F185" s="258" t="s">
        <v>476</v>
      </c>
      <c r="G185" s="256"/>
      <c r="H185" s="259">
        <v>176.142</v>
      </c>
      <c r="I185" s="260"/>
      <c r="J185" s="256"/>
      <c r="K185" s="256"/>
      <c r="L185" s="261"/>
      <c r="M185" s="262"/>
      <c r="N185" s="263"/>
      <c r="O185" s="263"/>
      <c r="P185" s="263"/>
      <c r="Q185" s="263"/>
      <c r="R185" s="263"/>
      <c r="S185" s="263"/>
      <c r="T185" s="264"/>
      <c r="AT185" s="265" t="s">
        <v>465</v>
      </c>
      <c r="AU185" s="265" t="s">
        <v>93</v>
      </c>
      <c r="AV185" s="15" t="s">
        <v>112</v>
      </c>
      <c r="AW185" s="15" t="s">
        <v>38</v>
      </c>
      <c r="AX185" s="15" t="s">
        <v>83</v>
      </c>
      <c r="AY185" s="265" t="s">
        <v>397</v>
      </c>
    </row>
    <row r="186" spans="1:65" s="13" customFormat="1" ht="22.5">
      <c r="B186" s="233"/>
      <c r="C186" s="234"/>
      <c r="D186" s="225" t="s">
        <v>465</v>
      </c>
      <c r="E186" s="235" t="s">
        <v>1</v>
      </c>
      <c r="F186" s="236" t="s">
        <v>616</v>
      </c>
      <c r="G186" s="234"/>
      <c r="H186" s="237">
        <v>17.61</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4" customFormat="1">
      <c r="B187" s="244"/>
      <c r="C187" s="245"/>
      <c r="D187" s="225" t="s">
        <v>465</v>
      </c>
      <c r="E187" s="246" t="s">
        <v>1</v>
      </c>
      <c r="F187" s="247" t="s">
        <v>467</v>
      </c>
      <c r="G187" s="245"/>
      <c r="H187" s="248">
        <v>193.75200000000001</v>
      </c>
      <c r="I187" s="249"/>
      <c r="J187" s="245"/>
      <c r="K187" s="245"/>
      <c r="L187" s="250"/>
      <c r="M187" s="251"/>
      <c r="N187" s="252"/>
      <c r="O187" s="252"/>
      <c r="P187" s="252"/>
      <c r="Q187" s="252"/>
      <c r="R187" s="252"/>
      <c r="S187" s="252"/>
      <c r="T187" s="253"/>
      <c r="AT187" s="254" t="s">
        <v>465</v>
      </c>
      <c r="AU187" s="254" t="s">
        <v>93</v>
      </c>
      <c r="AV187" s="14" t="s">
        <v>124</v>
      </c>
      <c r="AW187" s="14" t="s">
        <v>38</v>
      </c>
      <c r="AX187" s="14" t="s">
        <v>91</v>
      </c>
      <c r="AY187" s="254" t="s">
        <v>397</v>
      </c>
    </row>
    <row r="188" spans="1:65" s="2" customFormat="1" ht="16.5" customHeight="1">
      <c r="A188" s="36"/>
      <c r="B188" s="37"/>
      <c r="C188" s="211" t="s">
        <v>136</v>
      </c>
      <c r="D188" s="211" t="s">
        <v>400</v>
      </c>
      <c r="E188" s="212" t="s">
        <v>617</v>
      </c>
      <c r="F188" s="213" t="s">
        <v>618</v>
      </c>
      <c r="G188" s="214" t="s">
        <v>464</v>
      </c>
      <c r="H188" s="215">
        <v>102.628</v>
      </c>
      <c r="I188" s="216"/>
      <c r="J188" s="217">
        <f>ROUND(I188*H188,2)</f>
        <v>0</v>
      </c>
      <c r="K188" s="218"/>
      <c r="L188" s="41"/>
      <c r="M188" s="219" t="s">
        <v>1</v>
      </c>
      <c r="N188" s="22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124</v>
      </c>
      <c r="AT188" s="223" t="s">
        <v>400</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124</v>
      </c>
      <c r="BM188" s="223" t="s">
        <v>619</v>
      </c>
    </row>
    <row r="189" spans="1:65" s="16" customFormat="1">
      <c r="B189" s="270"/>
      <c r="C189" s="271"/>
      <c r="D189" s="225" t="s">
        <v>465</v>
      </c>
      <c r="E189" s="272" t="s">
        <v>1</v>
      </c>
      <c r="F189" s="273" t="s">
        <v>598</v>
      </c>
      <c r="G189" s="271"/>
      <c r="H189" s="272" t="s">
        <v>1</v>
      </c>
      <c r="I189" s="274"/>
      <c r="J189" s="271"/>
      <c r="K189" s="271"/>
      <c r="L189" s="275"/>
      <c r="M189" s="276"/>
      <c r="N189" s="277"/>
      <c r="O189" s="277"/>
      <c r="P189" s="277"/>
      <c r="Q189" s="277"/>
      <c r="R189" s="277"/>
      <c r="S189" s="277"/>
      <c r="T189" s="278"/>
      <c r="AT189" s="279" t="s">
        <v>465</v>
      </c>
      <c r="AU189" s="279" t="s">
        <v>93</v>
      </c>
      <c r="AV189" s="16" t="s">
        <v>91</v>
      </c>
      <c r="AW189" s="16" t="s">
        <v>38</v>
      </c>
      <c r="AX189" s="16" t="s">
        <v>83</v>
      </c>
      <c r="AY189" s="279" t="s">
        <v>397</v>
      </c>
    </row>
    <row r="190" spans="1:65" s="13" customFormat="1">
      <c r="B190" s="233"/>
      <c r="C190" s="234"/>
      <c r="D190" s="225" t="s">
        <v>465</v>
      </c>
      <c r="E190" s="235" t="s">
        <v>1</v>
      </c>
      <c r="F190" s="236" t="s">
        <v>620</v>
      </c>
      <c r="G190" s="234"/>
      <c r="H190" s="237">
        <v>21.2</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3" customFormat="1">
      <c r="B191" s="233"/>
      <c r="C191" s="234"/>
      <c r="D191" s="225" t="s">
        <v>465</v>
      </c>
      <c r="E191" s="235" t="s">
        <v>1</v>
      </c>
      <c r="F191" s="236" t="s">
        <v>621</v>
      </c>
      <c r="G191" s="234"/>
      <c r="H191" s="237">
        <v>21.2</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3" customFormat="1">
      <c r="B192" s="233"/>
      <c r="C192" s="234"/>
      <c r="D192" s="225" t="s">
        <v>465</v>
      </c>
      <c r="E192" s="235" t="s">
        <v>1</v>
      </c>
      <c r="F192" s="236" t="s">
        <v>622</v>
      </c>
      <c r="G192" s="234"/>
      <c r="H192" s="237">
        <v>60.228000000000002</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4" customFormat="1">
      <c r="B193" s="244"/>
      <c r="C193" s="245"/>
      <c r="D193" s="225" t="s">
        <v>465</v>
      </c>
      <c r="E193" s="246" t="s">
        <v>1</v>
      </c>
      <c r="F193" s="247" t="s">
        <v>467</v>
      </c>
      <c r="G193" s="245"/>
      <c r="H193" s="248">
        <v>102.628</v>
      </c>
      <c r="I193" s="249"/>
      <c r="J193" s="245"/>
      <c r="K193" s="245"/>
      <c r="L193" s="250"/>
      <c r="M193" s="251"/>
      <c r="N193" s="252"/>
      <c r="O193" s="252"/>
      <c r="P193" s="252"/>
      <c r="Q193" s="252"/>
      <c r="R193" s="252"/>
      <c r="S193" s="252"/>
      <c r="T193" s="253"/>
      <c r="AT193" s="254" t="s">
        <v>465</v>
      </c>
      <c r="AU193" s="254" t="s">
        <v>93</v>
      </c>
      <c r="AV193" s="14" t="s">
        <v>124</v>
      </c>
      <c r="AW193" s="14" t="s">
        <v>38</v>
      </c>
      <c r="AX193" s="14" t="s">
        <v>91</v>
      </c>
      <c r="AY193" s="254" t="s">
        <v>397</v>
      </c>
    </row>
    <row r="194" spans="1:65" s="2" customFormat="1" ht="16.5" customHeight="1">
      <c r="A194" s="36"/>
      <c r="B194" s="37"/>
      <c r="C194" s="211" t="s">
        <v>142</v>
      </c>
      <c r="D194" s="211" t="s">
        <v>400</v>
      </c>
      <c r="E194" s="212" t="s">
        <v>623</v>
      </c>
      <c r="F194" s="213" t="s">
        <v>624</v>
      </c>
      <c r="G194" s="214" t="s">
        <v>546</v>
      </c>
      <c r="H194" s="215">
        <v>124.11</v>
      </c>
      <c r="I194" s="216"/>
      <c r="J194" s="217">
        <f>ROUND(I194*H194,2)</f>
        <v>0</v>
      </c>
      <c r="K194" s="218"/>
      <c r="L194" s="41"/>
      <c r="M194" s="219" t="s">
        <v>1</v>
      </c>
      <c r="N194" s="220" t="s">
        <v>48</v>
      </c>
      <c r="O194" s="73"/>
      <c r="P194" s="221">
        <f>O194*H194</f>
        <v>0</v>
      </c>
      <c r="Q194" s="221">
        <v>2.6900000000000001E-3</v>
      </c>
      <c r="R194" s="221">
        <f>Q194*H194</f>
        <v>0.33385590000000004</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625</v>
      </c>
    </row>
    <row r="195" spans="1:65" s="16" customFormat="1">
      <c r="B195" s="270"/>
      <c r="C195" s="271"/>
      <c r="D195" s="225" t="s">
        <v>465</v>
      </c>
      <c r="E195" s="272" t="s">
        <v>1</v>
      </c>
      <c r="F195" s="273" t="s">
        <v>598</v>
      </c>
      <c r="G195" s="271"/>
      <c r="H195" s="272" t="s">
        <v>1</v>
      </c>
      <c r="I195" s="274"/>
      <c r="J195" s="271"/>
      <c r="K195" s="271"/>
      <c r="L195" s="275"/>
      <c r="M195" s="276"/>
      <c r="N195" s="277"/>
      <c r="O195" s="277"/>
      <c r="P195" s="277"/>
      <c r="Q195" s="277"/>
      <c r="R195" s="277"/>
      <c r="S195" s="277"/>
      <c r="T195" s="278"/>
      <c r="AT195" s="279" t="s">
        <v>465</v>
      </c>
      <c r="AU195" s="279" t="s">
        <v>93</v>
      </c>
      <c r="AV195" s="16" t="s">
        <v>91</v>
      </c>
      <c r="AW195" s="16" t="s">
        <v>38</v>
      </c>
      <c r="AX195" s="16" t="s">
        <v>83</v>
      </c>
      <c r="AY195" s="279" t="s">
        <v>397</v>
      </c>
    </row>
    <row r="196" spans="1:65" s="13" customFormat="1">
      <c r="B196" s="233"/>
      <c r="C196" s="234"/>
      <c r="D196" s="225" t="s">
        <v>465</v>
      </c>
      <c r="E196" s="235" t="s">
        <v>1</v>
      </c>
      <c r="F196" s="236" t="s">
        <v>626</v>
      </c>
      <c r="G196" s="234"/>
      <c r="H196" s="237">
        <v>26.074999999999999</v>
      </c>
      <c r="I196" s="238"/>
      <c r="J196" s="234"/>
      <c r="K196" s="234"/>
      <c r="L196" s="239"/>
      <c r="M196" s="240"/>
      <c r="N196" s="241"/>
      <c r="O196" s="241"/>
      <c r="P196" s="241"/>
      <c r="Q196" s="241"/>
      <c r="R196" s="241"/>
      <c r="S196" s="241"/>
      <c r="T196" s="242"/>
      <c r="AT196" s="243" t="s">
        <v>465</v>
      </c>
      <c r="AU196" s="243" t="s">
        <v>93</v>
      </c>
      <c r="AV196" s="13" t="s">
        <v>93</v>
      </c>
      <c r="AW196" s="13" t="s">
        <v>38</v>
      </c>
      <c r="AX196" s="13" t="s">
        <v>83</v>
      </c>
      <c r="AY196" s="243" t="s">
        <v>397</v>
      </c>
    </row>
    <row r="197" spans="1:65" s="13" customFormat="1">
      <c r="B197" s="233"/>
      <c r="C197" s="234"/>
      <c r="D197" s="225" t="s">
        <v>465</v>
      </c>
      <c r="E197" s="235" t="s">
        <v>1</v>
      </c>
      <c r="F197" s="236" t="s">
        <v>627</v>
      </c>
      <c r="G197" s="234"/>
      <c r="H197" s="237">
        <v>26.074999999999999</v>
      </c>
      <c r="I197" s="238"/>
      <c r="J197" s="234"/>
      <c r="K197" s="234"/>
      <c r="L197" s="239"/>
      <c r="M197" s="240"/>
      <c r="N197" s="241"/>
      <c r="O197" s="241"/>
      <c r="P197" s="241"/>
      <c r="Q197" s="241"/>
      <c r="R197" s="241"/>
      <c r="S197" s="241"/>
      <c r="T197" s="242"/>
      <c r="AT197" s="243" t="s">
        <v>465</v>
      </c>
      <c r="AU197" s="243" t="s">
        <v>93</v>
      </c>
      <c r="AV197" s="13" t="s">
        <v>93</v>
      </c>
      <c r="AW197" s="13" t="s">
        <v>38</v>
      </c>
      <c r="AX197" s="13" t="s">
        <v>83</v>
      </c>
      <c r="AY197" s="243" t="s">
        <v>397</v>
      </c>
    </row>
    <row r="198" spans="1:65" s="13" customFormat="1">
      <c r="B198" s="233"/>
      <c r="C198" s="234"/>
      <c r="D198" s="225" t="s">
        <v>465</v>
      </c>
      <c r="E198" s="235" t="s">
        <v>1</v>
      </c>
      <c r="F198" s="236" t="s">
        <v>628</v>
      </c>
      <c r="G198" s="234"/>
      <c r="H198" s="237">
        <v>71.959999999999994</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124.11</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16.5" customHeight="1">
      <c r="A200" s="36"/>
      <c r="B200" s="37"/>
      <c r="C200" s="211" t="s">
        <v>145</v>
      </c>
      <c r="D200" s="211" t="s">
        <v>400</v>
      </c>
      <c r="E200" s="212" t="s">
        <v>629</v>
      </c>
      <c r="F200" s="213" t="s">
        <v>630</v>
      </c>
      <c r="G200" s="214" t="s">
        <v>546</v>
      </c>
      <c r="H200" s="215">
        <v>124.11</v>
      </c>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124</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631</v>
      </c>
    </row>
    <row r="201" spans="1:65" s="2" customFormat="1" ht="16.5" customHeight="1">
      <c r="A201" s="36"/>
      <c r="B201" s="37"/>
      <c r="C201" s="211" t="s">
        <v>148</v>
      </c>
      <c r="D201" s="211" t="s">
        <v>400</v>
      </c>
      <c r="E201" s="212" t="s">
        <v>632</v>
      </c>
      <c r="F201" s="213" t="s">
        <v>633</v>
      </c>
      <c r="G201" s="214" t="s">
        <v>502</v>
      </c>
      <c r="H201" s="215">
        <v>7.8739999999999997</v>
      </c>
      <c r="I201" s="216"/>
      <c r="J201" s="217">
        <f>ROUND(I201*H201,2)</f>
        <v>0</v>
      </c>
      <c r="K201" s="218"/>
      <c r="L201" s="41"/>
      <c r="M201" s="219" t="s">
        <v>1</v>
      </c>
      <c r="N201" s="220" t="s">
        <v>48</v>
      </c>
      <c r="O201" s="73"/>
      <c r="P201" s="221">
        <f>O201*H201</f>
        <v>0</v>
      </c>
      <c r="Q201" s="221">
        <v>1.0601700000000001</v>
      </c>
      <c r="R201" s="221">
        <f>Q201*H201</f>
        <v>8.3477785799999999</v>
      </c>
      <c r="S201" s="221">
        <v>0</v>
      </c>
      <c r="T201" s="222">
        <f>S201*H201</f>
        <v>0</v>
      </c>
      <c r="U201" s="36"/>
      <c r="V201" s="36"/>
      <c r="W201" s="36"/>
      <c r="X201" s="36"/>
      <c r="Y201" s="36"/>
      <c r="Z201" s="36"/>
      <c r="AA201" s="36"/>
      <c r="AB201" s="36"/>
      <c r="AC201" s="36"/>
      <c r="AD201" s="36"/>
      <c r="AE201" s="36"/>
      <c r="AR201" s="223" t="s">
        <v>124</v>
      </c>
      <c r="AT201" s="223" t="s">
        <v>400</v>
      </c>
      <c r="AU201" s="223" t="s">
        <v>93</v>
      </c>
      <c r="AY201" s="18" t="s">
        <v>397</v>
      </c>
      <c r="BE201" s="224">
        <f>IF(N201="základní",J201,0)</f>
        <v>0</v>
      </c>
      <c r="BF201" s="224">
        <f>IF(N201="snížená",J201,0)</f>
        <v>0</v>
      </c>
      <c r="BG201" s="224">
        <f>IF(N201="zákl. přenesená",J201,0)</f>
        <v>0</v>
      </c>
      <c r="BH201" s="224">
        <f>IF(N201="sníž. přenesená",J201,0)</f>
        <v>0</v>
      </c>
      <c r="BI201" s="224">
        <f>IF(N201="nulová",J201,0)</f>
        <v>0</v>
      </c>
      <c r="BJ201" s="18" t="s">
        <v>91</v>
      </c>
      <c r="BK201" s="224">
        <f>ROUND(I201*H201,2)</f>
        <v>0</v>
      </c>
      <c r="BL201" s="18" t="s">
        <v>124</v>
      </c>
      <c r="BM201" s="223" t="s">
        <v>634</v>
      </c>
    </row>
    <row r="202" spans="1:65" s="2" customFormat="1" ht="29.25">
      <c r="A202" s="36"/>
      <c r="B202" s="37"/>
      <c r="C202" s="38"/>
      <c r="D202" s="225" t="s">
        <v>404</v>
      </c>
      <c r="E202" s="38"/>
      <c r="F202" s="226" t="s">
        <v>613</v>
      </c>
      <c r="G202" s="38"/>
      <c r="H202" s="38"/>
      <c r="I202" s="124"/>
      <c r="J202" s="38"/>
      <c r="K202" s="38"/>
      <c r="L202" s="41"/>
      <c r="M202" s="227"/>
      <c r="N202" s="228"/>
      <c r="O202" s="73"/>
      <c r="P202" s="73"/>
      <c r="Q202" s="73"/>
      <c r="R202" s="73"/>
      <c r="S202" s="73"/>
      <c r="T202" s="74"/>
      <c r="U202" s="36"/>
      <c r="V202" s="36"/>
      <c r="W202" s="36"/>
      <c r="X202" s="36"/>
      <c r="Y202" s="36"/>
      <c r="Z202" s="36"/>
      <c r="AA202" s="36"/>
      <c r="AB202" s="36"/>
      <c r="AC202" s="36"/>
      <c r="AD202" s="36"/>
      <c r="AE202" s="36"/>
      <c r="AT202" s="18" t="s">
        <v>404</v>
      </c>
      <c r="AU202" s="18" t="s">
        <v>93</v>
      </c>
    </row>
    <row r="203" spans="1:65" s="16" customFormat="1">
      <c r="B203" s="270"/>
      <c r="C203" s="271"/>
      <c r="D203" s="225" t="s">
        <v>465</v>
      </c>
      <c r="E203" s="272" t="s">
        <v>1</v>
      </c>
      <c r="F203" s="273" t="s">
        <v>635</v>
      </c>
      <c r="G203" s="271"/>
      <c r="H203" s="272" t="s">
        <v>1</v>
      </c>
      <c r="I203" s="274"/>
      <c r="J203" s="271"/>
      <c r="K203" s="271"/>
      <c r="L203" s="275"/>
      <c r="M203" s="276"/>
      <c r="N203" s="277"/>
      <c r="O203" s="277"/>
      <c r="P203" s="277"/>
      <c r="Q203" s="277"/>
      <c r="R203" s="277"/>
      <c r="S203" s="277"/>
      <c r="T203" s="278"/>
      <c r="AT203" s="279" t="s">
        <v>465</v>
      </c>
      <c r="AU203" s="279" t="s">
        <v>93</v>
      </c>
      <c r="AV203" s="16" t="s">
        <v>91</v>
      </c>
      <c r="AW203" s="16" t="s">
        <v>38</v>
      </c>
      <c r="AX203" s="16" t="s">
        <v>83</v>
      </c>
      <c r="AY203" s="279" t="s">
        <v>397</v>
      </c>
    </row>
    <row r="204" spans="1:65" s="13" customFormat="1">
      <c r="B204" s="233"/>
      <c r="C204" s="234"/>
      <c r="D204" s="225" t="s">
        <v>465</v>
      </c>
      <c r="E204" s="235" t="s">
        <v>1</v>
      </c>
      <c r="F204" s="236" t="s">
        <v>636</v>
      </c>
      <c r="G204" s="234"/>
      <c r="H204" s="237">
        <v>6.5620000000000003</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5" customFormat="1">
      <c r="B205" s="255"/>
      <c r="C205" s="256"/>
      <c r="D205" s="225" t="s">
        <v>465</v>
      </c>
      <c r="E205" s="257" t="s">
        <v>1</v>
      </c>
      <c r="F205" s="258" t="s">
        <v>476</v>
      </c>
      <c r="G205" s="256"/>
      <c r="H205" s="259">
        <v>6.5620000000000003</v>
      </c>
      <c r="I205" s="260"/>
      <c r="J205" s="256"/>
      <c r="K205" s="256"/>
      <c r="L205" s="261"/>
      <c r="M205" s="262"/>
      <c r="N205" s="263"/>
      <c r="O205" s="263"/>
      <c r="P205" s="263"/>
      <c r="Q205" s="263"/>
      <c r="R205" s="263"/>
      <c r="S205" s="263"/>
      <c r="T205" s="264"/>
      <c r="AT205" s="265" t="s">
        <v>465</v>
      </c>
      <c r="AU205" s="265" t="s">
        <v>93</v>
      </c>
      <c r="AV205" s="15" t="s">
        <v>112</v>
      </c>
      <c r="AW205" s="15" t="s">
        <v>38</v>
      </c>
      <c r="AX205" s="15" t="s">
        <v>83</v>
      </c>
      <c r="AY205" s="265" t="s">
        <v>397</v>
      </c>
    </row>
    <row r="206" spans="1:65" s="13" customFormat="1" ht="22.5">
      <c r="B206" s="233"/>
      <c r="C206" s="234"/>
      <c r="D206" s="225" t="s">
        <v>465</v>
      </c>
      <c r="E206" s="235" t="s">
        <v>1</v>
      </c>
      <c r="F206" s="236" t="s">
        <v>637</v>
      </c>
      <c r="G206" s="234"/>
      <c r="H206" s="237">
        <v>1.3120000000000001</v>
      </c>
      <c r="I206" s="238"/>
      <c r="J206" s="234"/>
      <c r="K206" s="234"/>
      <c r="L206" s="239"/>
      <c r="M206" s="240"/>
      <c r="N206" s="241"/>
      <c r="O206" s="241"/>
      <c r="P206" s="241"/>
      <c r="Q206" s="241"/>
      <c r="R206" s="241"/>
      <c r="S206" s="241"/>
      <c r="T206" s="242"/>
      <c r="AT206" s="243" t="s">
        <v>465</v>
      </c>
      <c r="AU206" s="243" t="s">
        <v>93</v>
      </c>
      <c r="AV206" s="13" t="s">
        <v>93</v>
      </c>
      <c r="AW206" s="13" t="s">
        <v>38</v>
      </c>
      <c r="AX206" s="13" t="s">
        <v>83</v>
      </c>
      <c r="AY206" s="243" t="s">
        <v>397</v>
      </c>
    </row>
    <row r="207" spans="1:65" s="14" customFormat="1">
      <c r="B207" s="244"/>
      <c r="C207" s="245"/>
      <c r="D207" s="225" t="s">
        <v>465</v>
      </c>
      <c r="E207" s="246" t="s">
        <v>1</v>
      </c>
      <c r="F207" s="247" t="s">
        <v>467</v>
      </c>
      <c r="G207" s="245"/>
      <c r="H207" s="248">
        <v>7.8739999999999997</v>
      </c>
      <c r="I207" s="249"/>
      <c r="J207" s="245"/>
      <c r="K207" s="245"/>
      <c r="L207" s="250"/>
      <c r="M207" s="251"/>
      <c r="N207" s="252"/>
      <c r="O207" s="252"/>
      <c r="P207" s="252"/>
      <c r="Q207" s="252"/>
      <c r="R207" s="252"/>
      <c r="S207" s="252"/>
      <c r="T207" s="253"/>
      <c r="AT207" s="254" t="s">
        <v>465</v>
      </c>
      <c r="AU207" s="254" t="s">
        <v>93</v>
      </c>
      <c r="AV207" s="14" t="s">
        <v>124</v>
      </c>
      <c r="AW207" s="14" t="s">
        <v>38</v>
      </c>
      <c r="AX207" s="14" t="s">
        <v>91</v>
      </c>
      <c r="AY207" s="254" t="s">
        <v>397</v>
      </c>
    </row>
    <row r="208" spans="1:65" s="12" customFormat="1" ht="22.9" customHeight="1">
      <c r="B208" s="195"/>
      <c r="C208" s="196"/>
      <c r="D208" s="197" t="s">
        <v>82</v>
      </c>
      <c r="E208" s="209" t="s">
        <v>112</v>
      </c>
      <c r="F208" s="209" t="s">
        <v>638</v>
      </c>
      <c r="G208" s="196"/>
      <c r="H208" s="196"/>
      <c r="I208" s="199"/>
      <c r="J208" s="210">
        <f>BK208</f>
        <v>0</v>
      </c>
      <c r="K208" s="196"/>
      <c r="L208" s="201"/>
      <c r="M208" s="202"/>
      <c r="N208" s="203"/>
      <c r="O208" s="203"/>
      <c r="P208" s="204">
        <f>SUM(P209:P372)</f>
        <v>0</v>
      </c>
      <c r="Q208" s="203"/>
      <c r="R208" s="204">
        <f>SUM(R209:R372)</f>
        <v>1591.6972190300003</v>
      </c>
      <c r="S208" s="203"/>
      <c r="T208" s="205">
        <f>SUM(T209:T372)</f>
        <v>0</v>
      </c>
      <c r="AR208" s="206" t="s">
        <v>91</v>
      </c>
      <c r="AT208" s="207" t="s">
        <v>82</v>
      </c>
      <c r="AU208" s="207" t="s">
        <v>91</v>
      </c>
      <c r="AY208" s="206" t="s">
        <v>397</v>
      </c>
      <c r="BK208" s="208">
        <f>SUM(BK209:BK372)</f>
        <v>0</v>
      </c>
    </row>
    <row r="209" spans="1:65" s="2" customFormat="1" ht="33" customHeight="1">
      <c r="A209" s="36"/>
      <c r="B209" s="37"/>
      <c r="C209" s="211" t="s">
        <v>151</v>
      </c>
      <c r="D209" s="211" t="s">
        <v>400</v>
      </c>
      <c r="E209" s="212" t="s">
        <v>639</v>
      </c>
      <c r="F209" s="213" t="s">
        <v>640</v>
      </c>
      <c r="G209" s="214" t="s">
        <v>546</v>
      </c>
      <c r="H209" s="215">
        <v>4360.277</v>
      </c>
      <c r="I209" s="216"/>
      <c r="J209" s="217">
        <f>ROUND(I209*H209,2)</f>
        <v>0</v>
      </c>
      <c r="K209" s="218"/>
      <c r="L209" s="41"/>
      <c r="M209" s="219" t="s">
        <v>1</v>
      </c>
      <c r="N209" s="220" t="s">
        <v>48</v>
      </c>
      <c r="O209" s="73"/>
      <c r="P209" s="221">
        <f>O209*H209</f>
        <v>0</v>
      </c>
      <c r="Q209" s="221">
        <v>0.23374</v>
      </c>
      <c r="R209" s="221">
        <f>Q209*H209</f>
        <v>1019.17114598</v>
      </c>
      <c r="S209" s="221">
        <v>0</v>
      </c>
      <c r="T209" s="222">
        <f>S209*H209</f>
        <v>0</v>
      </c>
      <c r="U209" s="36"/>
      <c r="V209" s="36"/>
      <c r="W209" s="36"/>
      <c r="X209" s="36"/>
      <c r="Y209" s="36"/>
      <c r="Z209" s="36"/>
      <c r="AA209" s="36"/>
      <c r="AB209" s="36"/>
      <c r="AC209" s="36"/>
      <c r="AD209" s="36"/>
      <c r="AE209" s="36"/>
      <c r="AR209" s="223" t="s">
        <v>124</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188</v>
      </c>
    </row>
    <row r="210" spans="1:65" s="2" customFormat="1" ht="29.25">
      <c r="A210" s="36"/>
      <c r="B210" s="37"/>
      <c r="C210" s="38"/>
      <c r="D210" s="225" t="s">
        <v>404</v>
      </c>
      <c r="E210" s="38"/>
      <c r="F210" s="226" t="s">
        <v>641</v>
      </c>
      <c r="G210" s="38"/>
      <c r="H210" s="38"/>
      <c r="I210" s="124"/>
      <c r="J210" s="38"/>
      <c r="K210" s="38"/>
      <c r="L210" s="41"/>
      <c r="M210" s="227"/>
      <c r="N210" s="228"/>
      <c r="O210" s="73"/>
      <c r="P210" s="73"/>
      <c r="Q210" s="73"/>
      <c r="R210" s="73"/>
      <c r="S210" s="73"/>
      <c r="T210" s="74"/>
      <c r="U210" s="36"/>
      <c r="V210" s="36"/>
      <c r="W210" s="36"/>
      <c r="X210" s="36"/>
      <c r="Y210" s="36"/>
      <c r="Z210" s="36"/>
      <c r="AA210" s="36"/>
      <c r="AB210" s="36"/>
      <c r="AC210" s="36"/>
      <c r="AD210" s="36"/>
      <c r="AE210" s="36"/>
      <c r="AT210" s="18" t="s">
        <v>404</v>
      </c>
      <c r="AU210" s="18" t="s">
        <v>93</v>
      </c>
    </row>
    <row r="211" spans="1:65" s="16" customFormat="1" ht="22.5">
      <c r="B211" s="270"/>
      <c r="C211" s="271"/>
      <c r="D211" s="225" t="s">
        <v>465</v>
      </c>
      <c r="E211" s="272" t="s">
        <v>1</v>
      </c>
      <c r="F211" s="273" t="s">
        <v>642</v>
      </c>
      <c r="G211" s="271"/>
      <c r="H211" s="272" t="s">
        <v>1</v>
      </c>
      <c r="I211" s="274"/>
      <c r="J211" s="271"/>
      <c r="K211" s="271"/>
      <c r="L211" s="275"/>
      <c r="M211" s="276"/>
      <c r="N211" s="277"/>
      <c r="O211" s="277"/>
      <c r="P211" s="277"/>
      <c r="Q211" s="277"/>
      <c r="R211" s="277"/>
      <c r="S211" s="277"/>
      <c r="T211" s="278"/>
      <c r="AT211" s="279" t="s">
        <v>465</v>
      </c>
      <c r="AU211" s="279" t="s">
        <v>93</v>
      </c>
      <c r="AV211" s="16" t="s">
        <v>91</v>
      </c>
      <c r="AW211" s="16" t="s">
        <v>38</v>
      </c>
      <c r="AX211" s="16" t="s">
        <v>83</v>
      </c>
      <c r="AY211" s="279" t="s">
        <v>397</v>
      </c>
    </row>
    <row r="212" spans="1:65" s="13" customFormat="1" ht="22.5">
      <c r="B212" s="233"/>
      <c r="C212" s="234"/>
      <c r="D212" s="225" t="s">
        <v>465</v>
      </c>
      <c r="E212" s="235" t="s">
        <v>1</v>
      </c>
      <c r="F212" s="236" t="s">
        <v>643</v>
      </c>
      <c r="G212" s="234"/>
      <c r="H212" s="237">
        <v>4360.277</v>
      </c>
      <c r="I212" s="238"/>
      <c r="J212" s="234"/>
      <c r="K212" s="234"/>
      <c r="L212" s="239"/>
      <c r="M212" s="240"/>
      <c r="N212" s="241"/>
      <c r="O212" s="241"/>
      <c r="P212" s="241"/>
      <c r="Q212" s="241"/>
      <c r="R212" s="241"/>
      <c r="S212" s="241"/>
      <c r="T212" s="242"/>
      <c r="AT212" s="243" t="s">
        <v>465</v>
      </c>
      <c r="AU212" s="243" t="s">
        <v>93</v>
      </c>
      <c r="AV212" s="13" t="s">
        <v>93</v>
      </c>
      <c r="AW212" s="13" t="s">
        <v>38</v>
      </c>
      <c r="AX212" s="13" t="s">
        <v>83</v>
      </c>
      <c r="AY212" s="243" t="s">
        <v>397</v>
      </c>
    </row>
    <row r="213" spans="1:65" s="14" customFormat="1">
      <c r="B213" s="244"/>
      <c r="C213" s="245"/>
      <c r="D213" s="225" t="s">
        <v>465</v>
      </c>
      <c r="E213" s="246" t="s">
        <v>1</v>
      </c>
      <c r="F213" s="247" t="s">
        <v>467</v>
      </c>
      <c r="G213" s="245"/>
      <c r="H213" s="248">
        <v>4360.277</v>
      </c>
      <c r="I213" s="249"/>
      <c r="J213" s="245"/>
      <c r="K213" s="245"/>
      <c r="L213" s="250"/>
      <c r="M213" s="251"/>
      <c r="N213" s="252"/>
      <c r="O213" s="252"/>
      <c r="P213" s="252"/>
      <c r="Q213" s="252"/>
      <c r="R213" s="252"/>
      <c r="S213" s="252"/>
      <c r="T213" s="253"/>
      <c r="AT213" s="254" t="s">
        <v>465</v>
      </c>
      <c r="AU213" s="254" t="s">
        <v>93</v>
      </c>
      <c r="AV213" s="14" t="s">
        <v>124</v>
      </c>
      <c r="AW213" s="14" t="s">
        <v>38</v>
      </c>
      <c r="AX213" s="14" t="s">
        <v>91</v>
      </c>
      <c r="AY213" s="254" t="s">
        <v>397</v>
      </c>
    </row>
    <row r="214" spans="1:65" s="2" customFormat="1" ht="33" customHeight="1">
      <c r="A214" s="36"/>
      <c r="B214" s="37"/>
      <c r="C214" s="211" t="s">
        <v>154</v>
      </c>
      <c r="D214" s="211" t="s">
        <v>400</v>
      </c>
      <c r="E214" s="212" t="s">
        <v>644</v>
      </c>
      <c r="F214" s="213" t="s">
        <v>645</v>
      </c>
      <c r="G214" s="214" t="s">
        <v>546</v>
      </c>
      <c r="H214" s="215">
        <v>295</v>
      </c>
      <c r="I214" s="216"/>
      <c r="J214" s="217">
        <f>ROUND(I214*H214,2)</f>
        <v>0</v>
      </c>
      <c r="K214" s="218"/>
      <c r="L214" s="41"/>
      <c r="M214" s="219" t="s">
        <v>1</v>
      </c>
      <c r="N214" s="220" t="s">
        <v>48</v>
      </c>
      <c r="O214" s="73"/>
      <c r="P214" s="221">
        <f>O214*H214</f>
        <v>0</v>
      </c>
      <c r="Q214" s="221">
        <v>0.23715</v>
      </c>
      <c r="R214" s="221">
        <f>Q214*H214</f>
        <v>69.959249999999997</v>
      </c>
      <c r="S214" s="221">
        <v>0</v>
      </c>
      <c r="T214" s="222">
        <f>S214*H214</f>
        <v>0</v>
      </c>
      <c r="U214" s="36"/>
      <c r="V214" s="36"/>
      <c r="W214" s="36"/>
      <c r="X214" s="36"/>
      <c r="Y214" s="36"/>
      <c r="Z214" s="36"/>
      <c r="AA214" s="36"/>
      <c r="AB214" s="36"/>
      <c r="AC214" s="36"/>
      <c r="AD214" s="36"/>
      <c r="AE214" s="36"/>
      <c r="AR214" s="223" t="s">
        <v>124</v>
      </c>
      <c r="AT214" s="223" t="s">
        <v>400</v>
      </c>
      <c r="AU214" s="223" t="s">
        <v>93</v>
      </c>
      <c r="AY214" s="18" t="s">
        <v>397</v>
      </c>
      <c r="BE214" s="224">
        <f>IF(N214="základní",J214,0)</f>
        <v>0</v>
      </c>
      <c r="BF214" s="224">
        <f>IF(N214="snížená",J214,0)</f>
        <v>0</v>
      </c>
      <c r="BG214" s="224">
        <f>IF(N214="zákl. přenesená",J214,0)</f>
        <v>0</v>
      </c>
      <c r="BH214" s="224">
        <f>IF(N214="sníž. přenesená",J214,0)</f>
        <v>0</v>
      </c>
      <c r="BI214" s="224">
        <f>IF(N214="nulová",J214,0)</f>
        <v>0</v>
      </c>
      <c r="BJ214" s="18" t="s">
        <v>91</v>
      </c>
      <c r="BK214" s="224">
        <f>ROUND(I214*H214,2)</f>
        <v>0</v>
      </c>
      <c r="BL214" s="18" t="s">
        <v>124</v>
      </c>
      <c r="BM214" s="223" t="s">
        <v>194</v>
      </c>
    </row>
    <row r="215" spans="1:65" s="2" customFormat="1" ht="29.25">
      <c r="A215" s="36"/>
      <c r="B215" s="37"/>
      <c r="C215" s="38"/>
      <c r="D215" s="225" t="s">
        <v>404</v>
      </c>
      <c r="E215" s="38"/>
      <c r="F215" s="226" t="s">
        <v>641</v>
      </c>
      <c r="G215" s="38"/>
      <c r="H215" s="38"/>
      <c r="I215" s="124"/>
      <c r="J215" s="38"/>
      <c r="K215" s="38"/>
      <c r="L215" s="41"/>
      <c r="M215" s="227"/>
      <c r="N215" s="228"/>
      <c r="O215" s="73"/>
      <c r="P215" s="73"/>
      <c r="Q215" s="73"/>
      <c r="R215" s="73"/>
      <c r="S215" s="73"/>
      <c r="T215" s="74"/>
      <c r="U215" s="36"/>
      <c r="V215" s="36"/>
      <c r="W215" s="36"/>
      <c r="X215" s="36"/>
      <c r="Y215" s="36"/>
      <c r="Z215" s="36"/>
      <c r="AA215" s="36"/>
      <c r="AB215" s="36"/>
      <c r="AC215" s="36"/>
      <c r="AD215" s="36"/>
      <c r="AE215" s="36"/>
      <c r="AT215" s="18" t="s">
        <v>404</v>
      </c>
      <c r="AU215" s="18" t="s">
        <v>93</v>
      </c>
    </row>
    <row r="216" spans="1:65" s="16" customFormat="1">
      <c r="B216" s="270"/>
      <c r="C216" s="271"/>
      <c r="D216" s="225" t="s">
        <v>465</v>
      </c>
      <c r="E216" s="272" t="s">
        <v>1</v>
      </c>
      <c r="F216" s="273" t="s">
        <v>646</v>
      </c>
      <c r="G216" s="271"/>
      <c r="H216" s="272" t="s">
        <v>1</v>
      </c>
      <c r="I216" s="274"/>
      <c r="J216" s="271"/>
      <c r="K216" s="271"/>
      <c r="L216" s="275"/>
      <c r="M216" s="276"/>
      <c r="N216" s="277"/>
      <c r="O216" s="277"/>
      <c r="P216" s="277"/>
      <c r="Q216" s="277"/>
      <c r="R216" s="277"/>
      <c r="S216" s="277"/>
      <c r="T216" s="278"/>
      <c r="AT216" s="279" t="s">
        <v>465</v>
      </c>
      <c r="AU216" s="279" t="s">
        <v>93</v>
      </c>
      <c r="AV216" s="16" t="s">
        <v>91</v>
      </c>
      <c r="AW216" s="16" t="s">
        <v>38</v>
      </c>
      <c r="AX216" s="16" t="s">
        <v>83</v>
      </c>
      <c r="AY216" s="279" t="s">
        <v>397</v>
      </c>
    </row>
    <row r="217" spans="1:65" s="13" customFormat="1">
      <c r="B217" s="233"/>
      <c r="C217" s="234"/>
      <c r="D217" s="225" t="s">
        <v>465</v>
      </c>
      <c r="E217" s="235" t="s">
        <v>1</v>
      </c>
      <c r="F217" s="236" t="s">
        <v>647</v>
      </c>
      <c r="G217" s="234"/>
      <c r="H217" s="237">
        <v>295</v>
      </c>
      <c r="I217" s="238"/>
      <c r="J217" s="234"/>
      <c r="K217" s="234"/>
      <c r="L217" s="239"/>
      <c r="M217" s="240"/>
      <c r="N217" s="241"/>
      <c r="O217" s="241"/>
      <c r="P217" s="241"/>
      <c r="Q217" s="241"/>
      <c r="R217" s="241"/>
      <c r="S217" s="241"/>
      <c r="T217" s="242"/>
      <c r="AT217" s="243" t="s">
        <v>465</v>
      </c>
      <c r="AU217" s="243" t="s">
        <v>93</v>
      </c>
      <c r="AV217" s="13" t="s">
        <v>93</v>
      </c>
      <c r="AW217" s="13" t="s">
        <v>38</v>
      </c>
      <c r="AX217" s="13" t="s">
        <v>83</v>
      </c>
      <c r="AY217" s="243" t="s">
        <v>397</v>
      </c>
    </row>
    <row r="218" spans="1:65" s="14" customFormat="1">
      <c r="B218" s="244"/>
      <c r="C218" s="245"/>
      <c r="D218" s="225" t="s">
        <v>465</v>
      </c>
      <c r="E218" s="246" t="s">
        <v>1</v>
      </c>
      <c r="F218" s="247" t="s">
        <v>467</v>
      </c>
      <c r="G218" s="245"/>
      <c r="H218" s="248">
        <v>295</v>
      </c>
      <c r="I218" s="249"/>
      <c r="J218" s="245"/>
      <c r="K218" s="245"/>
      <c r="L218" s="250"/>
      <c r="M218" s="251"/>
      <c r="N218" s="252"/>
      <c r="O218" s="252"/>
      <c r="P218" s="252"/>
      <c r="Q218" s="252"/>
      <c r="R218" s="252"/>
      <c r="S218" s="252"/>
      <c r="T218" s="253"/>
      <c r="AT218" s="254" t="s">
        <v>465</v>
      </c>
      <c r="AU218" s="254" t="s">
        <v>93</v>
      </c>
      <c r="AV218" s="14" t="s">
        <v>124</v>
      </c>
      <c r="AW218" s="14" t="s">
        <v>38</v>
      </c>
      <c r="AX218" s="14" t="s">
        <v>91</v>
      </c>
      <c r="AY218" s="254" t="s">
        <v>397</v>
      </c>
    </row>
    <row r="219" spans="1:65" s="2" customFormat="1" ht="33" customHeight="1">
      <c r="A219" s="36"/>
      <c r="B219" s="37"/>
      <c r="C219" s="211" t="s">
        <v>157</v>
      </c>
      <c r="D219" s="211" t="s">
        <v>400</v>
      </c>
      <c r="E219" s="212" t="s">
        <v>644</v>
      </c>
      <c r="F219" s="213" t="s">
        <v>645</v>
      </c>
      <c r="G219" s="214" t="s">
        <v>546</v>
      </c>
      <c r="H219" s="215">
        <v>149.75800000000001</v>
      </c>
      <c r="I219" s="216"/>
      <c r="J219" s="217">
        <f>ROUND(I219*H219,2)</f>
        <v>0</v>
      </c>
      <c r="K219" s="218"/>
      <c r="L219" s="41"/>
      <c r="M219" s="219" t="s">
        <v>1</v>
      </c>
      <c r="N219" s="220" t="s">
        <v>48</v>
      </c>
      <c r="O219" s="73"/>
      <c r="P219" s="221">
        <f>O219*H219</f>
        <v>0</v>
      </c>
      <c r="Q219" s="221">
        <v>0.23715</v>
      </c>
      <c r="R219" s="221">
        <f>Q219*H219</f>
        <v>35.515109700000004</v>
      </c>
      <c r="S219" s="221">
        <v>0</v>
      </c>
      <c r="T219" s="222">
        <f>S219*H219</f>
        <v>0</v>
      </c>
      <c r="U219" s="36"/>
      <c r="V219" s="36"/>
      <c r="W219" s="36"/>
      <c r="X219" s="36"/>
      <c r="Y219" s="36"/>
      <c r="Z219" s="36"/>
      <c r="AA219" s="36"/>
      <c r="AB219" s="36"/>
      <c r="AC219" s="36"/>
      <c r="AD219" s="36"/>
      <c r="AE219" s="36"/>
      <c r="AR219" s="223" t="s">
        <v>124</v>
      </c>
      <c r="AT219" s="223" t="s">
        <v>400</v>
      </c>
      <c r="AU219" s="223" t="s">
        <v>93</v>
      </c>
      <c r="AY219" s="18" t="s">
        <v>397</v>
      </c>
      <c r="BE219" s="224">
        <f>IF(N219="základní",J219,0)</f>
        <v>0</v>
      </c>
      <c r="BF219" s="224">
        <f>IF(N219="snížená",J219,0)</f>
        <v>0</v>
      </c>
      <c r="BG219" s="224">
        <f>IF(N219="zákl. přenesená",J219,0)</f>
        <v>0</v>
      </c>
      <c r="BH219" s="224">
        <f>IF(N219="sníž. přenesená",J219,0)</f>
        <v>0</v>
      </c>
      <c r="BI219" s="224">
        <f>IF(N219="nulová",J219,0)</f>
        <v>0</v>
      </c>
      <c r="BJ219" s="18" t="s">
        <v>91</v>
      </c>
      <c r="BK219" s="224">
        <f>ROUND(I219*H219,2)</f>
        <v>0</v>
      </c>
      <c r="BL219" s="18" t="s">
        <v>124</v>
      </c>
      <c r="BM219" s="223" t="s">
        <v>200</v>
      </c>
    </row>
    <row r="220" spans="1:65" s="2" customFormat="1" ht="29.25">
      <c r="A220" s="36"/>
      <c r="B220" s="37"/>
      <c r="C220" s="38"/>
      <c r="D220" s="225" t="s">
        <v>404</v>
      </c>
      <c r="E220" s="38"/>
      <c r="F220" s="226" t="s">
        <v>641</v>
      </c>
      <c r="G220" s="38"/>
      <c r="H220" s="38"/>
      <c r="I220" s="124"/>
      <c r="J220" s="38"/>
      <c r="K220" s="38"/>
      <c r="L220" s="41"/>
      <c r="M220" s="227"/>
      <c r="N220" s="228"/>
      <c r="O220" s="73"/>
      <c r="P220" s="73"/>
      <c r="Q220" s="73"/>
      <c r="R220" s="73"/>
      <c r="S220" s="73"/>
      <c r="T220" s="74"/>
      <c r="U220" s="36"/>
      <c r="V220" s="36"/>
      <c r="W220" s="36"/>
      <c r="X220" s="36"/>
      <c r="Y220" s="36"/>
      <c r="Z220" s="36"/>
      <c r="AA220" s="36"/>
      <c r="AB220" s="36"/>
      <c r="AC220" s="36"/>
      <c r="AD220" s="36"/>
      <c r="AE220" s="36"/>
      <c r="AT220" s="18" t="s">
        <v>404</v>
      </c>
      <c r="AU220" s="18" t="s">
        <v>93</v>
      </c>
    </row>
    <row r="221" spans="1:65" s="16" customFormat="1" ht="22.5">
      <c r="B221" s="270"/>
      <c r="C221" s="271"/>
      <c r="D221" s="225" t="s">
        <v>465</v>
      </c>
      <c r="E221" s="272" t="s">
        <v>1</v>
      </c>
      <c r="F221" s="273" t="s">
        <v>642</v>
      </c>
      <c r="G221" s="271"/>
      <c r="H221" s="272" t="s">
        <v>1</v>
      </c>
      <c r="I221" s="274"/>
      <c r="J221" s="271"/>
      <c r="K221" s="271"/>
      <c r="L221" s="275"/>
      <c r="M221" s="276"/>
      <c r="N221" s="277"/>
      <c r="O221" s="277"/>
      <c r="P221" s="277"/>
      <c r="Q221" s="277"/>
      <c r="R221" s="277"/>
      <c r="S221" s="277"/>
      <c r="T221" s="278"/>
      <c r="AT221" s="279" t="s">
        <v>465</v>
      </c>
      <c r="AU221" s="279" t="s">
        <v>93</v>
      </c>
      <c r="AV221" s="16" t="s">
        <v>91</v>
      </c>
      <c r="AW221" s="16" t="s">
        <v>38</v>
      </c>
      <c r="AX221" s="16" t="s">
        <v>83</v>
      </c>
      <c r="AY221" s="279" t="s">
        <v>397</v>
      </c>
    </row>
    <row r="222" spans="1:65" s="13" customFormat="1">
      <c r="B222" s="233"/>
      <c r="C222" s="234"/>
      <c r="D222" s="225" t="s">
        <v>465</v>
      </c>
      <c r="E222" s="235" t="s">
        <v>1</v>
      </c>
      <c r="F222" s="236" t="s">
        <v>648</v>
      </c>
      <c r="G222" s="234"/>
      <c r="H222" s="237">
        <v>149.75800000000001</v>
      </c>
      <c r="I222" s="238"/>
      <c r="J222" s="234"/>
      <c r="K222" s="234"/>
      <c r="L222" s="239"/>
      <c r="M222" s="240"/>
      <c r="N222" s="241"/>
      <c r="O222" s="241"/>
      <c r="P222" s="241"/>
      <c r="Q222" s="241"/>
      <c r="R222" s="241"/>
      <c r="S222" s="241"/>
      <c r="T222" s="242"/>
      <c r="AT222" s="243" t="s">
        <v>465</v>
      </c>
      <c r="AU222" s="243" t="s">
        <v>93</v>
      </c>
      <c r="AV222" s="13" t="s">
        <v>93</v>
      </c>
      <c r="AW222" s="13" t="s">
        <v>38</v>
      </c>
      <c r="AX222" s="13" t="s">
        <v>83</v>
      </c>
      <c r="AY222" s="243" t="s">
        <v>397</v>
      </c>
    </row>
    <row r="223" spans="1:65" s="14" customFormat="1">
      <c r="B223" s="244"/>
      <c r="C223" s="245"/>
      <c r="D223" s="225" t="s">
        <v>465</v>
      </c>
      <c r="E223" s="246" t="s">
        <v>1</v>
      </c>
      <c r="F223" s="247" t="s">
        <v>467</v>
      </c>
      <c r="G223" s="245"/>
      <c r="H223" s="248">
        <v>149.75800000000001</v>
      </c>
      <c r="I223" s="249"/>
      <c r="J223" s="245"/>
      <c r="K223" s="245"/>
      <c r="L223" s="250"/>
      <c r="M223" s="251"/>
      <c r="N223" s="252"/>
      <c r="O223" s="252"/>
      <c r="P223" s="252"/>
      <c r="Q223" s="252"/>
      <c r="R223" s="252"/>
      <c r="S223" s="252"/>
      <c r="T223" s="253"/>
      <c r="AT223" s="254" t="s">
        <v>465</v>
      </c>
      <c r="AU223" s="254" t="s">
        <v>93</v>
      </c>
      <c r="AV223" s="14" t="s">
        <v>124</v>
      </c>
      <c r="AW223" s="14" t="s">
        <v>38</v>
      </c>
      <c r="AX223" s="14" t="s">
        <v>91</v>
      </c>
      <c r="AY223" s="254" t="s">
        <v>397</v>
      </c>
    </row>
    <row r="224" spans="1:65" s="2" customFormat="1" ht="21.75" customHeight="1">
      <c r="A224" s="36"/>
      <c r="B224" s="37"/>
      <c r="C224" s="211" t="s">
        <v>8</v>
      </c>
      <c r="D224" s="211" t="s">
        <v>400</v>
      </c>
      <c r="E224" s="212" t="s">
        <v>649</v>
      </c>
      <c r="F224" s="213" t="s">
        <v>650</v>
      </c>
      <c r="G224" s="214" t="s">
        <v>546</v>
      </c>
      <c r="H224" s="215">
        <v>2270.5349999999999</v>
      </c>
      <c r="I224" s="216"/>
      <c r="J224" s="217">
        <f>ROUND(I224*H224,2)</f>
        <v>0</v>
      </c>
      <c r="K224" s="218"/>
      <c r="L224" s="41"/>
      <c r="M224" s="219" t="s">
        <v>1</v>
      </c>
      <c r="N224" s="220" t="s">
        <v>48</v>
      </c>
      <c r="O224" s="73"/>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124</v>
      </c>
      <c r="AT224" s="223" t="s">
        <v>400</v>
      </c>
      <c r="AU224" s="223" t="s">
        <v>93</v>
      </c>
      <c r="AY224" s="18" t="s">
        <v>397</v>
      </c>
      <c r="BE224" s="224">
        <f>IF(N224="základní",J224,0)</f>
        <v>0</v>
      </c>
      <c r="BF224" s="224">
        <f>IF(N224="snížená",J224,0)</f>
        <v>0</v>
      </c>
      <c r="BG224" s="224">
        <f>IF(N224="zákl. přenesená",J224,0)</f>
        <v>0</v>
      </c>
      <c r="BH224" s="224">
        <f>IF(N224="sníž. přenesená",J224,0)</f>
        <v>0</v>
      </c>
      <c r="BI224" s="224">
        <f>IF(N224="nulová",J224,0)</f>
        <v>0</v>
      </c>
      <c r="BJ224" s="18" t="s">
        <v>91</v>
      </c>
      <c r="BK224" s="224">
        <f>ROUND(I224*H224,2)</f>
        <v>0</v>
      </c>
      <c r="BL224" s="18" t="s">
        <v>124</v>
      </c>
      <c r="BM224" s="223" t="s">
        <v>206</v>
      </c>
    </row>
    <row r="225" spans="1:65" s="16" customFormat="1" ht="22.5">
      <c r="B225" s="270"/>
      <c r="C225" s="271"/>
      <c r="D225" s="225" t="s">
        <v>465</v>
      </c>
      <c r="E225" s="272" t="s">
        <v>1</v>
      </c>
      <c r="F225" s="273" t="s">
        <v>642</v>
      </c>
      <c r="G225" s="271"/>
      <c r="H225" s="272" t="s">
        <v>1</v>
      </c>
      <c r="I225" s="274"/>
      <c r="J225" s="271"/>
      <c r="K225" s="271"/>
      <c r="L225" s="275"/>
      <c r="M225" s="276"/>
      <c r="N225" s="277"/>
      <c r="O225" s="277"/>
      <c r="P225" s="277"/>
      <c r="Q225" s="277"/>
      <c r="R225" s="277"/>
      <c r="S225" s="277"/>
      <c r="T225" s="278"/>
      <c r="AT225" s="279" t="s">
        <v>465</v>
      </c>
      <c r="AU225" s="279" t="s">
        <v>93</v>
      </c>
      <c r="AV225" s="16" t="s">
        <v>91</v>
      </c>
      <c r="AW225" s="16" t="s">
        <v>38</v>
      </c>
      <c r="AX225" s="16" t="s">
        <v>83</v>
      </c>
      <c r="AY225" s="279" t="s">
        <v>397</v>
      </c>
    </row>
    <row r="226" spans="1:65" s="16" customFormat="1">
      <c r="B226" s="270"/>
      <c r="C226" s="271"/>
      <c r="D226" s="225" t="s">
        <v>465</v>
      </c>
      <c r="E226" s="272" t="s">
        <v>1</v>
      </c>
      <c r="F226" s="273" t="s">
        <v>651</v>
      </c>
      <c r="G226" s="271"/>
      <c r="H226" s="272" t="s">
        <v>1</v>
      </c>
      <c r="I226" s="274"/>
      <c r="J226" s="271"/>
      <c r="K226" s="271"/>
      <c r="L226" s="275"/>
      <c r="M226" s="276"/>
      <c r="N226" s="277"/>
      <c r="O226" s="277"/>
      <c r="P226" s="277"/>
      <c r="Q226" s="277"/>
      <c r="R226" s="277"/>
      <c r="S226" s="277"/>
      <c r="T226" s="278"/>
      <c r="AT226" s="279" t="s">
        <v>465</v>
      </c>
      <c r="AU226" s="279" t="s">
        <v>93</v>
      </c>
      <c r="AV226" s="16" t="s">
        <v>91</v>
      </c>
      <c r="AW226" s="16" t="s">
        <v>38</v>
      </c>
      <c r="AX226" s="16" t="s">
        <v>83</v>
      </c>
      <c r="AY226" s="279" t="s">
        <v>397</v>
      </c>
    </row>
    <row r="227" spans="1:65" s="13" customFormat="1" ht="22.5">
      <c r="B227" s="233"/>
      <c r="C227" s="234"/>
      <c r="D227" s="225" t="s">
        <v>465</v>
      </c>
      <c r="E227" s="235" t="s">
        <v>1</v>
      </c>
      <c r="F227" s="236" t="s">
        <v>652</v>
      </c>
      <c r="G227" s="234"/>
      <c r="H227" s="237">
        <v>2843.665</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3" customFormat="1">
      <c r="B228" s="233"/>
      <c r="C228" s="234"/>
      <c r="D228" s="225" t="s">
        <v>465</v>
      </c>
      <c r="E228" s="235" t="s">
        <v>1</v>
      </c>
      <c r="F228" s="236" t="s">
        <v>653</v>
      </c>
      <c r="G228" s="234"/>
      <c r="H228" s="237">
        <v>-573.13</v>
      </c>
      <c r="I228" s="238"/>
      <c r="J228" s="234"/>
      <c r="K228" s="234"/>
      <c r="L228" s="239"/>
      <c r="M228" s="240"/>
      <c r="N228" s="241"/>
      <c r="O228" s="241"/>
      <c r="P228" s="241"/>
      <c r="Q228" s="241"/>
      <c r="R228" s="241"/>
      <c r="S228" s="241"/>
      <c r="T228" s="242"/>
      <c r="AT228" s="243" t="s">
        <v>465</v>
      </c>
      <c r="AU228" s="243" t="s">
        <v>93</v>
      </c>
      <c r="AV228" s="13" t="s">
        <v>93</v>
      </c>
      <c r="AW228" s="13" t="s">
        <v>38</v>
      </c>
      <c r="AX228" s="13" t="s">
        <v>83</v>
      </c>
      <c r="AY228" s="243" t="s">
        <v>397</v>
      </c>
    </row>
    <row r="229" spans="1:65" s="14" customFormat="1">
      <c r="B229" s="244"/>
      <c r="C229" s="245"/>
      <c r="D229" s="225" t="s">
        <v>465</v>
      </c>
      <c r="E229" s="246" t="s">
        <v>1</v>
      </c>
      <c r="F229" s="247" t="s">
        <v>467</v>
      </c>
      <c r="G229" s="245"/>
      <c r="H229" s="248">
        <v>2270.5349999999999</v>
      </c>
      <c r="I229" s="249"/>
      <c r="J229" s="245"/>
      <c r="K229" s="245"/>
      <c r="L229" s="250"/>
      <c r="M229" s="251"/>
      <c r="N229" s="252"/>
      <c r="O229" s="252"/>
      <c r="P229" s="252"/>
      <c r="Q229" s="252"/>
      <c r="R229" s="252"/>
      <c r="S229" s="252"/>
      <c r="T229" s="253"/>
      <c r="AT229" s="254" t="s">
        <v>465</v>
      </c>
      <c r="AU229" s="254" t="s">
        <v>93</v>
      </c>
      <c r="AV229" s="14" t="s">
        <v>124</v>
      </c>
      <c r="AW229" s="14" t="s">
        <v>38</v>
      </c>
      <c r="AX229" s="14" t="s">
        <v>91</v>
      </c>
      <c r="AY229" s="254" t="s">
        <v>397</v>
      </c>
    </row>
    <row r="230" spans="1:65" s="2" customFormat="1" ht="21.75" customHeight="1">
      <c r="A230" s="36"/>
      <c r="B230" s="37"/>
      <c r="C230" s="211" t="s">
        <v>162</v>
      </c>
      <c r="D230" s="211" t="s">
        <v>400</v>
      </c>
      <c r="E230" s="212" t="s">
        <v>654</v>
      </c>
      <c r="F230" s="213" t="s">
        <v>655</v>
      </c>
      <c r="G230" s="214" t="s">
        <v>656</v>
      </c>
      <c r="H230" s="215">
        <v>105</v>
      </c>
      <c r="I230" s="216"/>
      <c r="J230" s="217">
        <f t="shared" ref="J230:J240" si="0">ROUND(I230*H230,2)</f>
        <v>0</v>
      </c>
      <c r="K230" s="218"/>
      <c r="L230" s="41"/>
      <c r="M230" s="219" t="s">
        <v>1</v>
      </c>
      <c r="N230" s="220" t="s">
        <v>48</v>
      </c>
      <c r="O230" s="73"/>
      <c r="P230" s="221">
        <f t="shared" ref="P230:P240" si="1">O230*H230</f>
        <v>0</v>
      </c>
      <c r="Q230" s="221">
        <v>1.7590000000000001E-2</v>
      </c>
      <c r="R230" s="221">
        <f t="shared" ref="R230:R240" si="2">Q230*H230</f>
        <v>1.8469500000000001</v>
      </c>
      <c r="S230" s="221">
        <v>0</v>
      </c>
      <c r="T230" s="222">
        <f t="shared" ref="T230:T240" si="3">S230*H230</f>
        <v>0</v>
      </c>
      <c r="U230" s="36"/>
      <c r="V230" s="36"/>
      <c r="W230" s="36"/>
      <c r="X230" s="36"/>
      <c r="Y230" s="36"/>
      <c r="Z230" s="36"/>
      <c r="AA230" s="36"/>
      <c r="AB230" s="36"/>
      <c r="AC230" s="36"/>
      <c r="AD230" s="36"/>
      <c r="AE230" s="36"/>
      <c r="AR230" s="223" t="s">
        <v>124</v>
      </c>
      <c r="AT230" s="223" t="s">
        <v>400</v>
      </c>
      <c r="AU230" s="223" t="s">
        <v>93</v>
      </c>
      <c r="AY230" s="18" t="s">
        <v>397</v>
      </c>
      <c r="BE230" s="224">
        <f t="shared" ref="BE230:BE240" si="4">IF(N230="základní",J230,0)</f>
        <v>0</v>
      </c>
      <c r="BF230" s="224">
        <f t="shared" ref="BF230:BF240" si="5">IF(N230="snížená",J230,0)</f>
        <v>0</v>
      </c>
      <c r="BG230" s="224">
        <f t="shared" ref="BG230:BG240" si="6">IF(N230="zákl. přenesená",J230,0)</f>
        <v>0</v>
      </c>
      <c r="BH230" s="224">
        <f t="shared" ref="BH230:BH240" si="7">IF(N230="sníž. přenesená",J230,0)</f>
        <v>0</v>
      </c>
      <c r="BI230" s="224">
        <f t="shared" ref="BI230:BI240" si="8">IF(N230="nulová",J230,0)</f>
        <v>0</v>
      </c>
      <c r="BJ230" s="18" t="s">
        <v>91</v>
      </c>
      <c r="BK230" s="224">
        <f t="shared" ref="BK230:BK240" si="9">ROUND(I230*H230,2)</f>
        <v>0</v>
      </c>
      <c r="BL230" s="18" t="s">
        <v>124</v>
      </c>
      <c r="BM230" s="223" t="s">
        <v>212</v>
      </c>
    </row>
    <row r="231" spans="1:65" s="2" customFormat="1" ht="21.75" customHeight="1">
      <c r="A231" s="36"/>
      <c r="B231" s="37"/>
      <c r="C231" s="211" t="s">
        <v>165</v>
      </c>
      <c r="D231" s="211" t="s">
        <v>400</v>
      </c>
      <c r="E231" s="212" t="s">
        <v>657</v>
      </c>
      <c r="F231" s="213" t="s">
        <v>658</v>
      </c>
      <c r="G231" s="214" t="s">
        <v>656</v>
      </c>
      <c r="H231" s="215">
        <v>93</v>
      </c>
      <c r="I231" s="216"/>
      <c r="J231" s="217">
        <f t="shared" si="0"/>
        <v>0</v>
      </c>
      <c r="K231" s="218"/>
      <c r="L231" s="41"/>
      <c r="M231" s="219" t="s">
        <v>1</v>
      </c>
      <c r="N231" s="220" t="s">
        <v>48</v>
      </c>
      <c r="O231" s="73"/>
      <c r="P231" s="221">
        <f t="shared" si="1"/>
        <v>0</v>
      </c>
      <c r="Q231" s="221">
        <v>1.9619999999999999E-2</v>
      </c>
      <c r="R231" s="221">
        <f t="shared" si="2"/>
        <v>1.8246599999999999</v>
      </c>
      <c r="S231" s="221">
        <v>0</v>
      </c>
      <c r="T231" s="222">
        <f t="shared" si="3"/>
        <v>0</v>
      </c>
      <c r="U231" s="36"/>
      <c r="V231" s="36"/>
      <c r="W231" s="36"/>
      <c r="X231" s="36"/>
      <c r="Y231" s="36"/>
      <c r="Z231" s="36"/>
      <c r="AA231" s="36"/>
      <c r="AB231" s="36"/>
      <c r="AC231" s="36"/>
      <c r="AD231" s="36"/>
      <c r="AE231" s="36"/>
      <c r="AR231" s="223" t="s">
        <v>124</v>
      </c>
      <c r="AT231" s="223" t="s">
        <v>400</v>
      </c>
      <c r="AU231" s="223" t="s">
        <v>93</v>
      </c>
      <c r="AY231" s="18" t="s">
        <v>397</v>
      </c>
      <c r="BE231" s="224">
        <f t="shared" si="4"/>
        <v>0</v>
      </c>
      <c r="BF231" s="224">
        <f t="shared" si="5"/>
        <v>0</v>
      </c>
      <c r="BG231" s="224">
        <f t="shared" si="6"/>
        <v>0</v>
      </c>
      <c r="BH231" s="224">
        <f t="shared" si="7"/>
        <v>0</v>
      </c>
      <c r="BI231" s="224">
        <f t="shared" si="8"/>
        <v>0</v>
      </c>
      <c r="BJ231" s="18" t="s">
        <v>91</v>
      </c>
      <c r="BK231" s="224">
        <f t="shared" si="9"/>
        <v>0</v>
      </c>
      <c r="BL231" s="18" t="s">
        <v>124</v>
      </c>
      <c r="BM231" s="223" t="s">
        <v>215</v>
      </c>
    </row>
    <row r="232" spans="1:65" s="2" customFormat="1" ht="21.75" customHeight="1">
      <c r="A232" s="36"/>
      <c r="B232" s="37"/>
      <c r="C232" s="211" t="s">
        <v>168</v>
      </c>
      <c r="D232" s="211" t="s">
        <v>400</v>
      </c>
      <c r="E232" s="212" t="s">
        <v>659</v>
      </c>
      <c r="F232" s="213" t="s">
        <v>660</v>
      </c>
      <c r="G232" s="214" t="s">
        <v>656</v>
      </c>
      <c r="H232" s="215">
        <v>126</v>
      </c>
      <c r="I232" s="216"/>
      <c r="J232" s="217">
        <f t="shared" si="0"/>
        <v>0</v>
      </c>
      <c r="K232" s="218"/>
      <c r="L232" s="41"/>
      <c r="M232" s="219" t="s">
        <v>1</v>
      </c>
      <c r="N232" s="220" t="s">
        <v>48</v>
      </c>
      <c r="O232" s="73"/>
      <c r="P232" s="221">
        <f t="shared" si="1"/>
        <v>0</v>
      </c>
      <c r="Q232" s="221">
        <v>2.836E-2</v>
      </c>
      <c r="R232" s="221">
        <f t="shared" si="2"/>
        <v>3.5733600000000001</v>
      </c>
      <c r="S232" s="221">
        <v>0</v>
      </c>
      <c r="T232" s="222">
        <f t="shared" si="3"/>
        <v>0</v>
      </c>
      <c r="U232" s="36"/>
      <c r="V232" s="36"/>
      <c r="W232" s="36"/>
      <c r="X232" s="36"/>
      <c r="Y232" s="36"/>
      <c r="Z232" s="36"/>
      <c r="AA232" s="36"/>
      <c r="AB232" s="36"/>
      <c r="AC232" s="36"/>
      <c r="AD232" s="36"/>
      <c r="AE232" s="36"/>
      <c r="AR232" s="223" t="s">
        <v>124</v>
      </c>
      <c r="AT232" s="223" t="s">
        <v>400</v>
      </c>
      <c r="AU232" s="223" t="s">
        <v>93</v>
      </c>
      <c r="AY232" s="18" t="s">
        <v>397</v>
      </c>
      <c r="BE232" s="224">
        <f t="shared" si="4"/>
        <v>0</v>
      </c>
      <c r="BF232" s="224">
        <f t="shared" si="5"/>
        <v>0</v>
      </c>
      <c r="BG232" s="224">
        <f t="shared" si="6"/>
        <v>0</v>
      </c>
      <c r="BH232" s="224">
        <f t="shared" si="7"/>
        <v>0</v>
      </c>
      <c r="BI232" s="224">
        <f t="shared" si="8"/>
        <v>0</v>
      </c>
      <c r="BJ232" s="18" t="s">
        <v>91</v>
      </c>
      <c r="BK232" s="224">
        <f t="shared" si="9"/>
        <v>0</v>
      </c>
      <c r="BL232" s="18" t="s">
        <v>124</v>
      </c>
      <c r="BM232" s="223" t="s">
        <v>661</v>
      </c>
    </row>
    <row r="233" spans="1:65" s="2" customFormat="1" ht="21.75" customHeight="1">
      <c r="A233" s="36"/>
      <c r="B233" s="37"/>
      <c r="C233" s="211" t="s">
        <v>171</v>
      </c>
      <c r="D233" s="211" t="s">
        <v>400</v>
      </c>
      <c r="E233" s="212" t="s">
        <v>662</v>
      </c>
      <c r="F233" s="213" t="s">
        <v>663</v>
      </c>
      <c r="G233" s="214" t="s">
        <v>656</v>
      </c>
      <c r="H233" s="215">
        <v>240</v>
      </c>
      <c r="I233" s="216"/>
      <c r="J233" s="217">
        <f t="shared" si="0"/>
        <v>0</v>
      </c>
      <c r="K233" s="218"/>
      <c r="L233" s="41"/>
      <c r="M233" s="219" t="s">
        <v>1</v>
      </c>
      <c r="N233" s="220" t="s">
        <v>48</v>
      </c>
      <c r="O233" s="73"/>
      <c r="P233" s="221">
        <f t="shared" si="1"/>
        <v>0</v>
      </c>
      <c r="Q233" s="221">
        <v>3.4520000000000002E-2</v>
      </c>
      <c r="R233" s="221">
        <f t="shared" si="2"/>
        <v>8.2848000000000006</v>
      </c>
      <c r="S233" s="221">
        <v>0</v>
      </c>
      <c r="T233" s="222">
        <f t="shared" si="3"/>
        <v>0</v>
      </c>
      <c r="U233" s="36"/>
      <c r="V233" s="36"/>
      <c r="W233" s="36"/>
      <c r="X233" s="36"/>
      <c r="Y233" s="36"/>
      <c r="Z233" s="36"/>
      <c r="AA233" s="36"/>
      <c r="AB233" s="36"/>
      <c r="AC233" s="36"/>
      <c r="AD233" s="36"/>
      <c r="AE233" s="36"/>
      <c r="AR233" s="223" t="s">
        <v>124</v>
      </c>
      <c r="AT233" s="223" t="s">
        <v>400</v>
      </c>
      <c r="AU233" s="223" t="s">
        <v>93</v>
      </c>
      <c r="AY233" s="18" t="s">
        <v>397</v>
      </c>
      <c r="BE233" s="224">
        <f t="shared" si="4"/>
        <v>0</v>
      </c>
      <c r="BF233" s="224">
        <f t="shared" si="5"/>
        <v>0</v>
      </c>
      <c r="BG233" s="224">
        <f t="shared" si="6"/>
        <v>0</v>
      </c>
      <c r="BH233" s="224">
        <f t="shared" si="7"/>
        <v>0</v>
      </c>
      <c r="BI233" s="224">
        <f t="shared" si="8"/>
        <v>0</v>
      </c>
      <c r="BJ233" s="18" t="s">
        <v>91</v>
      </c>
      <c r="BK233" s="224">
        <f t="shared" si="9"/>
        <v>0</v>
      </c>
      <c r="BL233" s="18" t="s">
        <v>124</v>
      </c>
      <c r="BM233" s="223" t="s">
        <v>664</v>
      </c>
    </row>
    <row r="234" spans="1:65" s="2" customFormat="1" ht="21.75" customHeight="1">
      <c r="A234" s="36"/>
      <c r="B234" s="37"/>
      <c r="C234" s="211" t="s">
        <v>174</v>
      </c>
      <c r="D234" s="211" t="s">
        <v>400</v>
      </c>
      <c r="E234" s="212" t="s">
        <v>665</v>
      </c>
      <c r="F234" s="213" t="s">
        <v>666</v>
      </c>
      <c r="G234" s="214" t="s">
        <v>656</v>
      </c>
      <c r="H234" s="215">
        <v>150</v>
      </c>
      <c r="I234" s="216"/>
      <c r="J234" s="217">
        <f t="shared" si="0"/>
        <v>0</v>
      </c>
      <c r="K234" s="218"/>
      <c r="L234" s="41"/>
      <c r="M234" s="219" t="s">
        <v>1</v>
      </c>
      <c r="N234" s="220" t="s">
        <v>48</v>
      </c>
      <c r="O234" s="73"/>
      <c r="P234" s="221">
        <f t="shared" si="1"/>
        <v>0</v>
      </c>
      <c r="Q234" s="221">
        <v>4.1689999999999998E-2</v>
      </c>
      <c r="R234" s="221">
        <f t="shared" si="2"/>
        <v>6.2534999999999998</v>
      </c>
      <c r="S234" s="221">
        <v>0</v>
      </c>
      <c r="T234" s="222">
        <f t="shared" si="3"/>
        <v>0</v>
      </c>
      <c r="U234" s="36"/>
      <c r="V234" s="36"/>
      <c r="W234" s="36"/>
      <c r="X234" s="36"/>
      <c r="Y234" s="36"/>
      <c r="Z234" s="36"/>
      <c r="AA234" s="36"/>
      <c r="AB234" s="36"/>
      <c r="AC234" s="36"/>
      <c r="AD234" s="36"/>
      <c r="AE234" s="36"/>
      <c r="AR234" s="223" t="s">
        <v>124</v>
      </c>
      <c r="AT234" s="223" t="s">
        <v>400</v>
      </c>
      <c r="AU234" s="223" t="s">
        <v>93</v>
      </c>
      <c r="AY234" s="18" t="s">
        <v>397</v>
      </c>
      <c r="BE234" s="224">
        <f t="shared" si="4"/>
        <v>0</v>
      </c>
      <c r="BF234" s="224">
        <f t="shared" si="5"/>
        <v>0</v>
      </c>
      <c r="BG234" s="224">
        <f t="shared" si="6"/>
        <v>0</v>
      </c>
      <c r="BH234" s="224">
        <f t="shared" si="7"/>
        <v>0</v>
      </c>
      <c r="BI234" s="224">
        <f t="shared" si="8"/>
        <v>0</v>
      </c>
      <c r="BJ234" s="18" t="s">
        <v>91</v>
      </c>
      <c r="BK234" s="224">
        <f t="shared" si="9"/>
        <v>0</v>
      </c>
      <c r="BL234" s="18" t="s">
        <v>124</v>
      </c>
      <c r="BM234" s="223" t="s">
        <v>667</v>
      </c>
    </row>
    <row r="235" spans="1:65" s="2" customFormat="1" ht="21.75" customHeight="1">
      <c r="A235" s="36"/>
      <c r="B235" s="37"/>
      <c r="C235" s="211" t="s">
        <v>7</v>
      </c>
      <c r="D235" s="211" t="s">
        <v>400</v>
      </c>
      <c r="E235" s="212" t="s">
        <v>668</v>
      </c>
      <c r="F235" s="213" t="s">
        <v>669</v>
      </c>
      <c r="G235" s="214" t="s">
        <v>656</v>
      </c>
      <c r="H235" s="215">
        <v>1</v>
      </c>
      <c r="I235" s="216"/>
      <c r="J235" s="217">
        <f t="shared" si="0"/>
        <v>0</v>
      </c>
      <c r="K235" s="218"/>
      <c r="L235" s="41"/>
      <c r="M235" s="219" t="s">
        <v>1</v>
      </c>
      <c r="N235" s="220" t="s">
        <v>48</v>
      </c>
      <c r="O235" s="73"/>
      <c r="P235" s="221">
        <f t="shared" si="1"/>
        <v>0</v>
      </c>
      <c r="Q235" s="221">
        <v>6.8260000000000001E-2</v>
      </c>
      <c r="R235" s="221">
        <f t="shared" si="2"/>
        <v>6.8260000000000001E-2</v>
      </c>
      <c r="S235" s="221">
        <v>0</v>
      </c>
      <c r="T235" s="222">
        <f t="shared" si="3"/>
        <v>0</v>
      </c>
      <c r="U235" s="36"/>
      <c r="V235" s="36"/>
      <c r="W235" s="36"/>
      <c r="X235" s="36"/>
      <c r="Y235" s="36"/>
      <c r="Z235" s="36"/>
      <c r="AA235" s="36"/>
      <c r="AB235" s="36"/>
      <c r="AC235" s="36"/>
      <c r="AD235" s="36"/>
      <c r="AE235" s="36"/>
      <c r="AR235" s="223" t="s">
        <v>124</v>
      </c>
      <c r="AT235" s="223" t="s">
        <v>400</v>
      </c>
      <c r="AU235" s="223" t="s">
        <v>93</v>
      </c>
      <c r="AY235" s="18" t="s">
        <v>397</v>
      </c>
      <c r="BE235" s="224">
        <f t="shared" si="4"/>
        <v>0</v>
      </c>
      <c r="BF235" s="224">
        <f t="shared" si="5"/>
        <v>0</v>
      </c>
      <c r="BG235" s="224">
        <f t="shared" si="6"/>
        <v>0</v>
      </c>
      <c r="BH235" s="224">
        <f t="shared" si="7"/>
        <v>0</v>
      </c>
      <c r="BI235" s="224">
        <f t="shared" si="8"/>
        <v>0</v>
      </c>
      <c r="BJ235" s="18" t="s">
        <v>91</v>
      </c>
      <c r="BK235" s="224">
        <f t="shared" si="9"/>
        <v>0</v>
      </c>
      <c r="BL235" s="18" t="s">
        <v>124</v>
      </c>
      <c r="BM235" s="223" t="s">
        <v>670</v>
      </c>
    </row>
    <row r="236" spans="1:65" s="2" customFormat="1" ht="21.75" customHeight="1">
      <c r="A236" s="36"/>
      <c r="B236" s="37"/>
      <c r="C236" s="211" t="s">
        <v>179</v>
      </c>
      <c r="D236" s="211" t="s">
        <v>400</v>
      </c>
      <c r="E236" s="212" t="s">
        <v>671</v>
      </c>
      <c r="F236" s="213" t="s">
        <v>672</v>
      </c>
      <c r="G236" s="214" t="s">
        <v>656</v>
      </c>
      <c r="H236" s="215">
        <v>2</v>
      </c>
      <c r="I236" s="216"/>
      <c r="J236" s="217">
        <f t="shared" si="0"/>
        <v>0</v>
      </c>
      <c r="K236" s="218"/>
      <c r="L236" s="41"/>
      <c r="M236" s="219" t="s">
        <v>1</v>
      </c>
      <c r="N236" s="220" t="s">
        <v>48</v>
      </c>
      <c r="O236" s="73"/>
      <c r="P236" s="221">
        <f t="shared" si="1"/>
        <v>0</v>
      </c>
      <c r="Q236" s="221">
        <v>9.1259999999999994E-2</v>
      </c>
      <c r="R236" s="221">
        <f t="shared" si="2"/>
        <v>0.18251999999999999</v>
      </c>
      <c r="S236" s="221">
        <v>0</v>
      </c>
      <c r="T236" s="222">
        <f t="shared" si="3"/>
        <v>0</v>
      </c>
      <c r="U236" s="36"/>
      <c r="V236" s="36"/>
      <c r="W236" s="36"/>
      <c r="X236" s="36"/>
      <c r="Y236" s="36"/>
      <c r="Z236" s="36"/>
      <c r="AA236" s="36"/>
      <c r="AB236" s="36"/>
      <c r="AC236" s="36"/>
      <c r="AD236" s="36"/>
      <c r="AE236" s="36"/>
      <c r="AR236" s="223" t="s">
        <v>124</v>
      </c>
      <c r="AT236" s="223" t="s">
        <v>400</v>
      </c>
      <c r="AU236" s="223" t="s">
        <v>93</v>
      </c>
      <c r="AY236" s="18" t="s">
        <v>397</v>
      </c>
      <c r="BE236" s="224">
        <f t="shared" si="4"/>
        <v>0</v>
      </c>
      <c r="BF236" s="224">
        <f t="shared" si="5"/>
        <v>0</v>
      </c>
      <c r="BG236" s="224">
        <f t="shared" si="6"/>
        <v>0</v>
      </c>
      <c r="BH236" s="224">
        <f t="shared" si="7"/>
        <v>0</v>
      </c>
      <c r="BI236" s="224">
        <f t="shared" si="8"/>
        <v>0</v>
      </c>
      <c r="BJ236" s="18" t="s">
        <v>91</v>
      </c>
      <c r="BK236" s="224">
        <f t="shared" si="9"/>
        <v>0</v>
      </c>
      <c r="BL236" s="18" t="s">
        <v>124</v>
      </c>
      <c r="BM236" s="223" t="s">
        <v>673</v>
      </c>
    </row>
    <row r="237" spans="1:65" s="2" customFormat="1" ht="21.75" customHeight="1">
      <c r="A237" s="36"/>
      <c r="B237" s="37"/>
      <c r="C237" s="211" t="s">
        <v>185</v>
      </c>
      <c r="D237" s="211" t="s">
        <v>400</v>
      </c>
      <c r="E237" s="212" t="s">
        <v>674</v>
      </c>
      <c r="F237" s="213" t="s">
        <v>675</v>
      </c>
      <c r="G237" s="214" t="s">
        <v>656</v>
      </c>
      <c r="H237" s="215">
        <v>26</v>
      </c>
      <c r="I237" s="216"/>
      <c r="J237" s="217">
        <f t="shared" si="0"/>
        <v>0</v>
      </c>
      <c r="K237" s="218"/>
      <c r="L237" s="41"/>
      <c r="M237" s="219" t="s">
        <v>1</v>
      </c>
      <c r="N237" s="220" t="s">
        <v>48</v>
      </c>
      <c r="O237" s="73"/>
      <c r="P237" s="221">
        <f t="shared" si="1"/>
        <v>0</v>
      </c>
      <c r="Q237" s="221">
        <v>0.10433000000000001</v>
      </c>
      <c r="R237" s="221">
        <f t="shared" si="2"/>
        <v>2.71258</v>
      </c>
      <c r="S237" s="221">
        <v>0</v>
      </c>
      <c r="T237" s="222">
        <f t="shared" si="3"/>
        <v>0</v>
      </c>
      <c r="U237" s="36"/>
      <c r="V237" s="36"/>
      <c r="W237" s="36"/>
      <c r="X237" s="36"/>
      <c r="Y237" s="36"/>
      <c r="Z237" s="36"/>
      <c r="AA237" s="36"/>
      <c r="AB237" s="36"/>
      <c r="AC237" s="36"/>
      <c r="AD237" s="36"/>
      <c r="AE237" s="36"/>
      <c r="AR237" s="223" t="s">
        <v>124</v>
      </c>
      <c r="AT237" s="223" t="s">
        <v>400</v>
      </c>
      <c r="AU237" s="223" t="s">
        <v>93</v>
      </c>
      <c r="AY237" s="18" t="s">
        <v>397</v>
      </c>
      <c r="BE237" s="224">
        <f t="shared" si="4"/>
        <v>0</v>
      </c>
      <c r="BF237" s="224">
        <f t="shared" si="5"/>
        <v>0</v>
      </c>
      <c r="BG237" s="224">
        <f t="shared" si="6"/>
        <v>0</v>
      </c>
      <c r="BH237" s="224">
        <f t="shared" si="7"/>
        <v>0</v>
      </c>
      <c r="BI237" s="224">
        <f t="shared" si="8"/>
        <v>0</v>
      </c>
      <c r="BJ237" s="18" t="s">
        <v>91</v>
      </c>
      <c r="BK237" s="224">
        <f t="shared" si="9"/>
        <v>0</v>
      </c>
      <c r="BL237" s="18" t="s">
        <v>124</v>
      </c>
      <c r="BM237" s="223" t="s">
        <v>676</v>
      </c>
    </row>
    <row r="238" spans="1:65" s="2" customFormat="1" ht="21.75" customHeight="1">
      <c r="A238" s="36"/>
      <c r="B238" s="37"/>
      <c r="C238" s="211" t="s">
        <v>188</v>
      </c>
      <c r="D238" s="211" t="s">
        <v>400</v>
      </c>
      <c r="E238" s="212" t="s">
        <v>677</v>
      </c>
      <c r="F238" s="213" t="s">
        <v>678</v>
      </c>
      <c r="G238" s="214" t="s">
        <v>656</v>
      </c>
      <c r="H238" s="215">
        <v>2</v>
      </c>
      <c r="I238" s="216"/>
      <c r="J238" s="217">
        <f t="shared" si="0"/>
        <v>0</v>
      </c>
      <c r="K238" s="218"/>
      <c r="L238" s="41"/>
      <c r="M238" s="219" t="s">
        <v>1</v>
      </c>
      <c r="N238" s="220" t="s">
        <v>48</v>
      </c>
      <c r="O238" s="73"/>
      <c r="P238" s="221">
        <f t="shared" si="1"/>
        <v>0</v>
      </c>
      <c r="Q238" s="221">
        <v>0.11733</v>
      </c>
      <c r="R238" s="221">
        <f t="shared" si="2"/>
        <v>0.23466000000000001</v>
      </c>
      <c r="S238" s="221">
        <v>0</v>
      </c>
      <c r="T238" s="222">
        <f t="shared" si="3"/>
        <v>0</v>
      </c>
      <c r="U238" s="36"/>
      <c r="V238" s="36"/>
      <c r="W238" s="36"/>
      <c r="X238" s="36"/>
      <c r="Y238" s="36"/>
      <c r="Z238" s="36"/>
      <c r="AA238" s="36"/>
      <c r="AB238" s="36"/>
      <c r="AC238" s="36"/>
      <c r="AD238" s="36"/>
      <c r="AE238" s="36"/>
      <c r="AR238" s="223" t="s">
        <v>124</v>
      </c>
      <c r="AT238" s="223" t="s">
        <v>400</v>
      </c>
      <c r="AU238" s="223" t="s">
        <v>93</v>
      </c>
      <c r="AY238" s="18" t="s">
        <v>397</v>
      </c>
      <c r="BE238" s="224">
        <f t="shared" si="4"/>
        <v>0</v>
      </c>
      <c r="BF238" s="224">
        <f t="shared" si="5"/>
        <v>0</v>
      </c>
      <c r="BG238" s="224">
        <f t="shared" si="6"/>
        <v>0</v>
      </c>
      <c r="BH238" s="224">
        <f t="shared" si="7"/>
        <v>0</v>
      </c>
      <c r="BI238" s="224">
        <f t="shared" si="8"/>
        <v>0</v>
      </c>
      <c r="BJ238" s="18" t="s">
        <v>91</v>
      </c>
      <c r="BK238" s="224">
        <f t="shared" si="9"/>
        <v>0</v>
      </c>
      <c r="BL238" s="18" t="s">
        <v>124</v>
      </c>
      <c r="BM238" s="223" t="s">
        <v>679</v>
      </c>
    </row>
    <row r="239" spans="1:65" s="2" customFormat="1" ht="21.75" customHeight="1">
      <c r="A239" s="36"/>
      <c r="B239" s="37"/>
      <c r="C239" s="211" t="s">
        <v>191</v>
      </c>
      <c r="D239" s="211" t="s">
        <v>400</v>
      </c>
      <c r="E239" s="212" t="s">
        <v>680</v>
      </c>
      <c r="F239" s="213" t="s">
        <v>681</v>
      </c>
      <c r="G239" s="214" t="s">
        <v>656</v>
      </c>
      <c r="H239" s="215">
        <v>1</v>
      </c>
      <c r="I239" s="216"/>
      <c r="J239" s="217">
        <f t="shared" si="0"/>
        <v>0</v>
      </c>
      <c r="K239" s="218"/>
      <c r="L239" s="41"/>
      <c r="M239" s="219" t="s">
        <v>1</v>
      </c>
      <c r="N239" s="220" t="s">
        <v>48</v>
      </c>
      <c r="O239" s="73"/>
      <c r="P239" s="221">
        <f t="shared" si="1"/>
        <v>0</v>
      </c>
      <c r="Q239" s="221">
        <v>0.19649</v>
      </c>
      <c r="R239" s="221">
        <f t="shared" si="2"/>
        <v>0.19649</v>
      </c>
      <c r="S239" s="221">
        <v>0</v>
      </c>
      <c r="T239" s="222">
        <f t="shared" si="3"/>
        <v>0</v>
      </c>
      <c r="U239" s="36"/>
      <c r="V239" s="36"/>
      <c r="W239" s="36"/>
      <c r="X239" s="36"/>
      <c r="Y239" s="36"/>
      <c r="Z239" s="36"/>
      <c r="AA239" s="36"/>
      <c r="AB239" s="36"/>
      <c r="AC239" s="36"/>
      <c r="AD239" s="36"/>
      <c r="AE239" s="36"/>
      <c r="AR239" s="223" t="s">
        <v>124</v>
      </c>
      <c r="AT239" s="223" t="s">
        <v>400</v>
      </c>
      <c r="AU239" s="223" t="s">
        <v>93</v>
      </c>
      <c r="AY239" s="18" t="s">
        <v>397</v>
      </c>
      <c r="BE239" s="224">
        <f t="shared" si="4"/>
        <v>0</v>
      </c>
      <c r="BF239" s="224">
        <f t="shared" si="5"/>
        <v>0</v>
      </c>
      <c r="BG239" s="224">
        <f t="shared" si="6"/>
        <v>0</v>
      </c>
      <c r="BH239" s="224">
        <f t="shared" si="7"/>
        <v>0</v>
      </c>
      <c r="BI239" s="224">
        <f t="shared" si="8"/>
        <v>0</v>
      </c>
      <c r="BJ239" s="18" t="s">
        <v>91</v>
      </c>
      <c r="BK239" s="224">
        <f t="shared" si="9"/>
        <v>0</v>
      </c>
      <c r="BL239" s="18" t="s">
        <v>124</v>
      </c>
      <c r="BM239" s="223" t="s">
        <v>682</v>
      </c>
    </row>
    <row r="240" spans="1:65" s="2" customFormat="1" ht="21.75" customHeight="1">
      <c r="A240" s="36"/>
      <c r="B240" s="37"/>
      <c r="C240" s="211" t="s">
        <v>194</v>
      </c>
      <c r="D240" s="211" t="s">
        <v>400</v>
      </c>
      <c r="E240" s="212" t="s">
        <v>683</v>
      </c>
      <c r="F240" s="213" t="s">
        <v>684</v>
      </c>
      <c r="G240" s="214" t="s">
        <v>502</v>
      </c>
      <c r="H240" s="215">
        <v>0.68100000000000005</v>
      </c>
      <c r="I240" s="216"/>
      <c r="J240" s="217">
        <f t="shared" si="0"/>
        <v>0</v>
      </c>
      <c r="K240" s="218"/>
      <c r="L240" s="41"/>
      <c r="M240" s="219" t="s">
        <v>1</v>
      </c>
      <c r="N240" s="220" t="s">
        <v>48</v>
      </c>
      <c r="O240" s="73"/>
      <c r="P240" s="221">
        <f t="shared" si="1"/>
        <v>0</v>
      </c>
      <c r="Q240" s="221">
        <v>1.0900000000000001</v>
      </c>
      <c r="R240" s="221">
        <f t="shared" si="2"/>
        <v>0.74229000000000012</v>
      </c>
      <c r="S240" s="221">
        <v>0</v>
      </c>
      <c r="T240" s="222">
        <f t="shared" si="3"/>
        <v>0</v>
      </c>
      <c r="U240" s="36"/>
      <c r="V240" s="36"/>
      <c r="W240" s="36"/>
      <c r="X240" s="36"/>
      <c r="Y240" s="36"/>
      <c r="Z240" s="36"/>
      <c r="AA240" s="36"/>
      <c r="AB240" s="36"/>
      <c r="AC240" s="36"/>
      <c r="AD240" s="36"/>
      <c r="AE240" s="36"/>
      <c r="AR240" s="223" t="s">
        <v>124</v>
      </c>
      <c r="AT240" s="223" t="s">
        <v>400</v>
      </c>
      <c r="AU240" s="223" t="s">
        <v>93</v>
      </c>
      <c r="AY240" s="18" t="s">
        <v>397</v>
      </c>
      <c r="BE240" s="224">
        <f t="shared" si="4"/>
        <v>0</v>
      </c>
      <c r="BF240" s="224">
        <f t="shared" si="5"/>
        <v>0</v>
      </c>
      <c r="BG240" s="224">
        <f t="shared" si="6"/>
        <v>0</v>
      </c>
      <c r="BH240" s="224">
        <f t="shared" si="7"/>
        <v>0</v>
      </c>
      <c r="BI240" s="224">
        <f t="shared" si="8"/>
        <v>0</v>
      </c>
      <c r="BJ240" s="18" t="s">
        <v>91</v>
      </c>
      <c r="BK240" s="224">
        <f t="shared" si="9"/>
        <v>0</v>
      </c>
      <c r="BL240" s="18" t="s">
        <v>124</v>
      </c>
      <c r="BM240" s="223" t="s">
        <v>685</v>
      </c>
    </row>
    <row r="241" spans="1:65" s="16" customFormat="1">
      <c r="B241" s="270"/>
      <c r="C241" s="271"/>
      <c r="D241" s="225" t="s">
        <v>465</v>
      </c>
      <c r="E241" s="272" t="s">
        <v>1</v>
      </c>
      <c r="F241" s="273" t="s">
        <v>686</v>
      </c>
      <c r="G241" s="271"/>
      <c r="H241" s="272" t="s">
        <v>1</v>
      </c>
      <c r="I241" s="274"/>
      <c r="J241" s="271"/>
      <c r="K241" s="271"/>
      <c r="L241" s="275"/>
      <c r="M241" s="276"/>
      <c r="N241" s="277"/>
      <c r="O241" s="277"/>
      <c r="P241" s="277"/>
      <c r="Q241" s="277"/>
      <c r="R241" s="277"/>
      <c r="S241" s="277"/>
      <c r="T241" s="278"/>
      <c r="AT241" s="279" t="s">
        <v>465</v>
      </c>
      <c r="AU241" s="279" t="s">
        <v>93</v>
      </c>
      <c r="AV241" s="16" t="s">
        <v>91</v>
      </c>
      <c r="AW241" s="16" t="s">
        <v>38</v>
      </c>
      <c r="AX241" s="16" t="s">
        <v>83</v>
      </c>
      <c r="AY241" s="279" t="s">
        <v>397</v>
      </c>
    </row>
    <row r="242" spans="1:65" s="13" customFormat="1">
      <c r="B242" s="233"/>
      <c r="C242" s="234"/>
      <c r="D242" s="225" t="s">
        <v>465</v>
      </c>
      <c r="E242" s="235" t="s">
        <v>1</v>
      </c>
      <c r="F242" s="236" t="s">
        <v>687</v>
      </c>
      <c r="G242" s="234"/>
      <c r="H242" s="237">
        <v>0.59099999999999997</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5" customFormat="1">
      <c r="B243" s="255"/>
      <c r="C243" s="256"/>
      <c r="D243" s="225" t="s">
        <v>465</v>
      </c>
      <c r="E243" s="257" t="s">
        <v>1</v>
      </c>
      <c r="F243" s="258" t="s">
        <v>476</v>
      </c>
      <c r="G243" s="256"/>
      <c r="H243" s="259">
        <v>0.59099999999999997</v>
      </c>
      <c r="I243" s="260"/>
      <c r="J243" s="256"/>
      <c r="K243" s="256"/>
      <c r="L243" s="261"/>
      <c r="M243" s="262"/>
      <c r="N243" s="263"/>
      <c r="O243" s="263"/>
      <c r="P243" s="263"/>
      <c r="Q243" s="263"/>
      <c r="R243" s="263"/>
      <c r="S243" s="263"/>
      <c r="T243" s="264"/>
      <c r="AT243" s="265" t="s">
        <v>465</v>
      </c>
      <c r="AU243" s="265" t="s">
        <v>93</v>
      </c>
      <c r="AV243" s="15" t="s">
        <v>112</v>
      </c>
      <c r="AW243" s="15" t="s">
        <v>38</v>
      </c>
      <c r="AX243" s="15" t="s">
        <v>83</v>
      </c>
      <c r="AY243" s="265" t="s">
        <v>397</v>
      </c>
    </row>
    <row r="244" spans="1:65" s="13" customFormat="1" ht="22.5">
      <c r="B244" s="233"/>
      <c r="C244" s="234"/>
      <c r="D244" s="225" t="s">
        <v>465</v>
      </c>
      <c r="E244" s="235" t="s">
        <v>1</v>
      </c>
      <c r="F244" s="236" t="s">
        <v>688</v>
      </c>
      <c r="G244" s="234"/>
      <c r="H244" s="237">
        <v>0.09</v>
      </c>
      <c r="I244" s="238"/>
      <c r="J244" s="234"/>
      <c r="K244" s="234"/>
      <c r="L244" s="239"/>
      <c r="M244" s="240"/>
      <c r="N244" s="241"/>
      <c r="O244" s="241"/>
      <c r="P244" s="241"/>
      <c r="Q244" s="241"/>
      <c r="R244" s="241"/>
      <c r="S244" s="241"/>
      <c r="T244" s="242"/>
      <c r="AT244" s="243" t="s">
        <v>465</v>
      </c>
      <c r="AU244" s="243" t="s">
        <v>93</v>
      </c>
      <c r="AV244" s="13" t="s">
        <v>93</v>
      </c>
      <c r="AW244" s="13" t="s">
        <v>38</v>
      </c>
      <c r="AX244" s="13" t="s">
        <v>83</v>
      </c>
      <c r="AY244" s="243" t="s">
        <v>397</v>
      </c>
    </row>
    <row r="245" spans="1:65" s="14" customFormat="1">
      <c r="B245" s="244"/>
      <c r="C245" s="245"/>
      <c r="D245" s="225" t="s">
        <v>465</v>
      </c>
      <c r="E245" s="246" t="s">
        <v>1</v>
      </c>
      <c r="F245" s="247" t="s">
        <v>467</v>
      </c>
      <c r="G245" s="245"/>
      <c r="H245" s="248">
        <v>0.68100000000000005</v>
      </c>
      <c r="I245" s="249"/>
      <c r="J245" s="245"/>
      <c r="K245" s="245"/>
      <c r="L245" s="250"/>
      <c r="M245" s="251"/>
      <c r="N245" s="252"/>
      <c r="O245" s="252"/>
      <c r="P245" s="252"/>
      <c r="Q245" s="252"/>
      <c r="R245" s="252"/>
      <c r="S245" s="252"/>
      <c r="T245" s="253"/>
      <c r="AT245" s="254" t="s">
        <v>465</v>
      </c>
      <c r="AU245" s="254" t="s">
        <v>93</v>
      </c>
      <c r="AV245" s="14" t="s">
        <v>124</v>
      </c>
      <c r="AW245" s="14" t="s">
        <v>38</v>
      </c>
      <c r="AX245" s="14" t="s">
        <v>91</v>
      </c>
      <c r="AY245" s="254" t="s">
        <v>397</v>
      </c>
    </row>
    <row r="246" spans="1:65" s="2" customFormat="1" ht="16.5" customHeight="1">
      <c r="A246" s="36"/>
      <c r="B246" s="37"/>
      <c r="C246" s="211" t="s">
        <v>197</v>
      </c>
      <c r="D246" s="211" t="s">
        <v>400</v>
      </c>
      <c r="E246" s="212" t="s">
        <v>689</v>
      </c>
      <c r="F246" s="213" t="s">
        <v>690</v>
      </c>
      <c r="G246" s="214" t="s">
        <v>464</v>
      </c>
      <c r="H246" s="215">
        <v>43.881</v>
      </c>
      <c r="I246" s="216"/>
      <c r="J246" s="217">
        <f>ROUND(I246*H246,2)</f>
        <v>0</v>
      </c>
      <c r="K246" s="218"/>
      <c r="L246" s="41"/>
      <c r="M246" s="219" t="s">
        <v>1</v>
      </c>
      <c r="N246" s="220" t="s">
        <v>48</v>
      </c>
      <c r="O246" s="73"/>
      <c r="P246" s="221">
        <f>O246*H246</f>
        <v>0</v>
      </c>
      <c r="Q246" s="221">
        <v>2.45329</v>
      </c>
      <c r="R246" s="221">
        <f>Q246*H246</f>
        <v>107.65281849</v>
      </c>
      <c r="S246" s="221">
        <v>0</v>
      </c>
      <c r="T246" s="222">
        <f>S246*H246</f>
        <v>0</v>
      </c>
      <c r="U246" s="36"/>
      <c r="V246" s="36"/>
      <c r="W246" s="36"/>
      <c r="X246" s="36"/>
      <c r="Y246" s="36"/>
      <c r="Z246" s="36"/>
      <c r="AA246" s="36"/>
      <c r="AB246" s="36"/>
      <c r="AC246" s="36"/>
      <c r="AD246" s="36"/>
      <c r="AE246" s="36"/>
      <c r="AR246" s="223" t="s">
        <v>124</v>
      </c>
      <c r="AT246" s="223" t="s">
        <v>400</v>
      </c>
      <c r="AU246" s="223" t="s">
        <v>93</v>
      </c>
      <c r="AY246" s="18" t="s">
        <v>397</v>
      </c>
      <c r="BE246" s="224">
        <f>IF(N246="základní",J246,0)</f>
        <v>0</v>
      </c>
      <c r="BF246" s="224">
        <f>IF(N246="snížená",J246,0)</f>
        <v>0</v>
      </c>
      <c r="BG246" s="224">
        <f>IF(N246="zákl. přenesená",J246,0)</f>
        <v>0</v>
      </c>
      <c r="BH246" s="224">
        <f>IF(N246="sníž. přenesená",J246,0)</f>
        <v>0</v>
      </c>
      <c r="BI246" s="224">
        <f>IF(N246="nulová",J246,0)</f>
        <v>0</v>
      </c>
      <c r="BJ246" s="18" t="s">
        <v>91</v>
      </c>
      <c r="BK246" s="224">
        <f>ROUND(I246*H246,2)</f>
        <v>0</v>
      </c>
      <c r="BL246" s="18" t="s">
        <v>124</v>
      </c>
      <c r="BM246" s="223" t="s">
        <v>691</v>
      </c>
    </row>
    <row r="247" spans="1:65" s="16" customFormat="1" ht="22.5">
      <c r="B247" s="270"/>
      <c r="C247" s="271"/>
      <c r="D247" s="225" t="s">
        <v>465</v>
      </c>
      <c r="E247" s="272" t="s">
        <v>1</v>
      </c>
      <c r="F247" s="273" t="s">
        <v>692</v>
      </c>
      <c r="G247" s="271"/>
      <c r="H247" s="272" t="s">
        <v>1</v>
      </c>
      <c r="I247" s="274"/>
      <c r="J247" s="271"/>
      <c r="K247" s="271"/>
      <c r="L247" s="275"/>
      <c r="M247" s="276"/>
      <c r="N247" s="277"/>
      <c r="O247" s="277"/>
      <c r="P247" s="277"/>
      <c r="Q247" s="277"/>
      <c r="R247" s="277"/>
      <c r="S247" s="277"/>
      <c r="T247" s="278"/>
      <c r="AT247" s="279" t="s">
        <v>465</v>
      </c>
      <c r="AU247" s="279" t="s">
        <v>93</v>
      </c>
      <c r="AV247" s="16" t="s">
        <v>91</v>
      </c>
      <c r="AW247" s="16" t="s">
        <v>38</v>
      </c>
      <c r="AX247" s="16" t="s">
        <v>83</v>
      </c>
      <c r="AY247" s="279" t="s">
        <v>397</v>
      </c>
    </row>
    <row r="248" spans="1:65" s="13" customFormat="1">
      <c r="B248" s="233"/>
      <c r="C248" s="234"/>
      <c r="D248" s="225" t="s">
        <v>465</v>
      </c>
      <c r="E248" s="235" t="s">
        <v>1</v>
      </c>
      <c r="F248" s="236" t="s">
        <v>693</v>
      </c>
      <c r="G248" s="234"/>
      <c r="H248" s="237">
        <v>4.069</v>
      </c>
      <c r="I248" s="238"/>
      <c r="J248" s="234"/>
      <c r="K248" s="234"/>
      <c r="L248" s="239"/>
      <c r="M248" s="240"/>
      <c r="N248" s="241"/>
      <c r="O248" s="241"/>
      <c r="P248" s="241"/>
      <c r="Q248" s="241"/>
      <c r="R248" s="241"/>
      <c r="S248" s="241"/>
      <c r="T248" s="242"/>
      <c r="AT248" s="243" t="s">
        <v>465</v>
      </c>
      <c r="AU248" s="243" t="s">
        <v>93</v>
      </c>
      <c r="AV248" s="13" t="s">
        <v>93</v>
      </c>
      <c r="AW248" s="13" t="s">
        <v>38</v>
      </c>
      <c r="AX248" s="13" t="s">
        <v>83</v>
      </c>
      <c r="AY248" s="243" t="s">
        <v>397</v>
      </c>
    </row>
    <row r="249" spans="1:65" s="13" customFormat="1">
      <c r="B249" s="233"/>
      <c r="C249" s="234"/>
      <c r="D249" s="225" t="s">
        <v>465</v>
      </c>
      <c r="E249" s="235" t="s">
        <v>1</v>
      </c>
      <c r="F249" s="236" t="s">
        <v>694</v>
      </c>
      <c r="G249" s="234"/>
      <c r="H249" s="237">
        <v>3.052</v>
      </c>
      <c r="I249" s="238"/>
      <c r="J249" s="234"/>
      <c r="K249" s="234"/>
      <c r="L249" s="239"/>
      <c r="M249" s="240"/>
      <c r="N249" s="241"/>
      <c r="O249" s="241"/>
      <c r="P249" s="241"/>
      <c r="Q249" s="241"/>
      <c r="R249" s="241"/>
      <c r="S249" s="241"/>
      <c r="T249" s="242"/>
      <c r="AT249" s="243" t="s">
        <v>465</v>
      </c>
      <c r="AU249" s="243" t="s">
        <v>93</v>
      </c>
      <c r="AV249" s="13" t="s">
        <v>93</v>
      </c>
      <c r="AW249" s="13" t="s">
        <v>38</v>
      </c>
      <c r="AX249" s="13" t="s">
        <v>83</v>
      </c>
      <c r="AY249" s="243" t="s">
        <v>397</v>
      </c>
    </row>
    <row r="250" spans="1:65" s="15" customFormat="1">
      <c r="B250" s="255"/>
      <c r="C250" s="256"/>
      <c r="D250" s="225" t="s">
        <v>465</v>
      </c>
      <c r="E250" s="257" t="s">
        <v>1</v>
      </c>
      <c r="F250" s="258" t="s">
        <v>476</v>
      </c>
      <c r="G250" s="256"/>
      <c r="H250" s="259">
        <v>7.1210000000000004</v>
      </c>
      <c r="I250" s="260"/>
      <c r="J250" s="256"/>
      <c r="K250" s="256"/>
      <c r="L250" s="261"/>
      <c r="M250" s="262"/>
      <c r="N250" s="263"/>
      <c r="O250" s="263"/>
      <c r="P250" s="263"/>
      <c r="Q250" s="263"/>
      <c r="R250" s="263"/>
      <c r="S250" s="263"/>
      <c r="T250" s="264"/>
      <c r="AT250" s="265" t="s">
        <v>465</v>
      </c>
      <c r="AU250" s="265" t="s">
        <v>93</v>
      </c>
      <c r="AV250" s="15" t="s">
        <v>112</v>
      </c>
      <c r="AW250" s="15" t="s">
        <v>38</v>
      </c>
      <c r="AX250" s="15" t="s">
        <v>83</v>
      </c>
      <c r="AY250" s="265" t="s">
        <v>397</v>
      </c>
    </row>
    <row r="251" spans="1:65" s="13" customFormat="1">
      <c r="B251" s="233"/>
      <c r="C251" s="234"/>
      <c r="D251" s="225" t="s">
        <v>465</v>
      </c>
      <c r="E251" s="235" t="s">
        <v>1</v>
      </c>
      <c r="F251" s="236" t="s">
        <v>695</v>
      </c>
      <c r="G251" s="234"/>
      <c r="H251" s="237">
        <v>4.8600000000000003</v>
      </c>
      <c r="I251" s="238"/>
      <c r="J251" s="234"/>
      <c r="K251" s="234"/>
      <c r="L251" s="239"/>
      <c r="M251" s="240"/>
      <c r="N251" s="241"/>
      <c r="O251" s="241"/>
      <c r="P251" s="241"/>
      <c r="Q251" s="241"/>
      <c r="R251" s="241"/>
      <c r="S251" s="241"/>
      <c r="T251" s="242"/>
      <c r="AT251" s="243" t="s">
        <v>465</v>
      </c>
      <c r="AU251" s="243" t="s">
        <v>93</v>
      </c>
      <c r="AV251" s="13" t="s">
        <v>93</v>
      </c>
      <c r="AW251" s="13" t="s">
        <v>38</v>
      </c>
      <c r="AX251" s="13" t="s">
        <v>83</v>
      </c>
      <c r="AY251" s="243" t="s">
        <v>397</v>
      </c>
    </row>
    <row r="252" spans="1:65" s="13" customFormat="1">
      <c r="B252" s="233"/>
      <c r="C252" s="234"/>
      <c r="D252" s="225" t="s">
        <v>465</v>
      </c>
      <c r="E252" s="235" t="s">
        <v>1</v>
      </c>
      <c r="F252" s="236" t="s">
        <v>696</v>
      </c>
      <c r="G252" s="234"/>
      <c r="H252" s="237">
        <v>1.964</v>
      </c>
      <c r="I252" s="238"/>
      <c r="J252" s="234"/>
      <c r="K252" s="234"/>
      <c r="L252" s="239"/>
      <c r="M252" s="240"/>
      <c r="N252" s="241"/>
      <c r="O252" s="241"/>
      <c r="P252" s="241"/>
      <c r="Q252" s="241"/>
      <c r="R252" s="241"/>
      <c r="S252" s="241"/>
      <c r="T252" s="242"/>
      <c r="AT252" s="243" t="s">
        <v>465</v>
      </c>
      <c r="AU252" s="243" t="s">
        <v>93</v>
      </c>
      <c r="AV252" s="13" t="s">
        <v>93</v>
      </c>
      <c r="AW252" s="13" t="s">
        <v>38</v>
      </c>
      <c r="AX252" s="13" t="s">
        <v>83</v>
      </c>
      <c r="AY252" s="243" t="s">
        <v>397</v>
      </c>
    </row>
    <row r="253" spans="1:65" s="13" customFormat="1">
      <c r="B253" s="233"/>
      <c r="C253" s="234"/>
      <c r="D253" s="225" t="s">
        <v>465</v>
      </c>
      <c r="E253" s="235" t="s">
        <v>1</v>
      </c>
      <c r="F253" s="236" t="s">
        <v>697</v>
      </c>
      <c r="G253" s="234"/>
      <c r="H253" s="237">
        <v>0.60799999999999998</v>
      </c>
      <c r="I253" s="238"/>
      <c r="J253" s="234"/>
      <c r="K253" s="234"/>
      <c r="L253" s="239"/>
      <c r="M253" s="240"/>
      <c r="N253" s="241"/>
      <c r="O253" s="241"/>
      <c r="P253" s="241"/>
      <c r="Q253" s="241"/>
      <c r="R253" s="241"/>
      <c r="S253" s="241"/>
      <c r="T253" s="242"/>
      <c r="AT253" s="243" t="s">
        <v>465</v>
      </c>
      <c r="AU253" s="243" t="s">
        <v>93</v>
      </c>
      <c r="AV253" s="13" t="s">
        <v>93</v>
      </c>
      <c r="AW253" s="13" t="s">
        <v>38</v>
      </c>
      <c r="AX253" s="13" t="s">
        <v>83</v>
      </c>
      <c r="AY253" s="243" t="s">
        <v>397</v>
      </c>
    </row>
    <row r="254" spans="1:65" s="13" customFormat="1">
      <c r="B254" s="233"/>
      <c r="C254" s="234"/>
      <c r="D254" s="225" t="s">
        <v>465</v>
      </c>
      <c r="E254" s="235" t="s">
        <v>1</v>
      </c>
      <c r="F254" s="236" t="s">
        <v>698</v>
      </c>
      <c r="G254" s="234"/>
      <c r="H254" s="237">
        <v>1.823</v>
      </c>
      <c r="I254" s="238"/>
      <c r="J254" s="234"/>
      <c r="K254" s="234"/>
      <c r="L254" s="239"/>
      <c r="M254" s="240"/>
      <c r="N254" s="241"/>
      <c r="O254" s="241"/>
      <c r="P254" s="241"/>
      <c r="Q254" s="241"/>
      <c r="R254" s="241"/>
      <c r="S254" s="241"/>
      <c r="T254" s="242"/>
      <c r="AT254" s="243" t="s">
        <v>465</v>
      </c>
      <c r="AU254" s="243" t="s">
        <v>93</v>
      </c>
      <c r="AV254" s="13" t="s">
        <v>93</v>
      </c>
      <c r="AW254" s="13" t="s">
        <v>38</v>
      </c>
      <c r="AX254" s="13" t="s">
        <v>83</v>
      </c>
      <c r="AY254" s="243" t="s">
        <v>397</v>
      </c>
    </row>
    <row r="255" spans="1:65" s="13" customFormat="1">
      <c r="B255" s="233"/>
      <c r="C255" s="234"/>
      <c r="D255" s="225" t="s">
        <v>465</v>
      </c>
      <c r="E255" s="235" t="s">
        <v>1</v>
      </c>
      <c r="F255" s="236" t="s">
        <v>699</v>
      </c>
      <c r="G255" s="234"/>
      <c r="H255" s="237">
        <v>0.60799999999999998</v>
      </c>
      <c r="I255" s="238"/>
      <c r="J255" s="234"/>
      <c r="K255" s="234"/>
      <c r="L255" s="239"/>
      <c r="M255" s="240"/>
      <c r="N255" s="241"/>
      <c r="O255" s="241"/>
      <c r="P255" s="241"/>
      <c r="Q255" s="241"/>
      <c r="R255" s="241"/>
      <c r="S255" s="241"/>
      <c r="T255" s="242"/>
      <c r="AT255" s="243" t="s">
        <v>465</v>
      </c>
      <c r="AU255" s="243" t="s">
        <v>93</v>
      </c>
      <c r="AV255" s="13" t="s">
        <v>93</v>
      </c>
      <c r="AW255" s="13" t="s">
        <v>38</v>
      </c>
      <c r="AX255" s="13" t="s">
        <v>83</v>
      </c>
      <c r="AY255" s="243" t="s">
        <v>397</v>
      </c>
    </row>
    <row r="256" spans="1:65" s="13" customFormat="1">
      <c r="B256" s="233"/>
      <c r="C256" s="234"/>
      <c r="D256" s="225" t="s">
        <v>465</v>
      </c>
      <c r="E256" s="235" t="s">
        <v>1</v>
      </c>
      <c r="F256" s="236" t="s">
        <v>700</v>
      </c>
      <c r="G256" s="234"/>
      <c r="H256" s="237">
        <v>0.81</v>
      </c>
      <c r="I256" s="238"/>
      <c r="J256" s="234"/>
      <c r="K256" s="234"/>
      <c r="L256" s="239"/>
      <c r="M256" s="240"/>
      <c r="N256" s="241"/>
      <c r="O256" s="241"/>
      <c r="P256" s="241"/>
      <c r="Q256" s="241"/>
      <c r="R256" s="241"/>
      <c r="S256" s="241"/>
      <c r="T256" s="242"/>
      <c r="AT256" s="243" t="s">
        <v>465</v>
      </c>
      <c r="AU256" s="243" t="s">
        <v>93</v>
      </c>
      <c r="AV256" s="13" t="s">
        <v>93</v>
      </c>
      <c r="AW256" s="13" t="s">
        <v>38</v>
      </c>
      <c r="AX256" s="13" t="s">
        <v>83</v>
      </c>
      <c r="AY256" s="243" t="s">
        <v>397</v>
      </c>
    </row>
    <row r="257" spans="2:51" s="13" customFormat="1">
      <c r="B257" s="233"/>
      <c r="C257" s="234"/>
      <c r="D257" s="225" t="s">
        <v>465</v>
      </c>
      <c r="E257" s="235" t="s">
        <v>1</v>
      </c>
      <c r="F257" s="236" t="s">
        <v>701</v>
      </c>
      <c r="G257" s="234"/>
      <c r="H257" s="237">
        <v>0.92100000000000004</v>
      </c>
      <c r="I257" s="238"/>
      <c r="J257" s="234"/>
      <c r="K257" s="234"/>
      <c r="L257" s="239"/>
      <c r="M257" s="240"/>
      <c r="N257" s="241"/>
      <c r="O257" s="241"/>
      <c r="P257" s="241"/>
      <c r="Q257" s="241"/>
      <c r="R257" s="241"/>
      <c r="S257" s="241"/>
      <c r="T257" s="242"/>
      <c r="AT257" s="243" t="s">
        <v>465</v>
      </c>
      <c r="AU257" s="243" t="s">
        <v>93</v>
      </c>
      <c r="AV257" s="13" t="s">
        <v>93</v>
      </c>
      <c r="AW257" s="13" t="s">
        <v>38</v>
      </c>
      <c r="AX257" s="13" t="s">
        <v>83</v>
      </c>
      <c r="AY257" s="243" t="s">
        <v>397</v>
      </c>
    </row>
    <row r="258" spans="2:51" s="13" customFormat="1">
      <c r="B258" s="233"/>
      <c r="C258" s="234"/>
      <c r="D258" s="225" t="s">
        <v>465</v>
      </c>
      <c r="E258" s="235" t="s">
        <v>1</v>
      </c>
      <c r="F258" s="236" t="s">
        <v>702</v>
      </c>
      <c r="G258" s="234"/>
      <c r="H258" s="237">
        <v>1.3160000000000001</v>
      </c>
      <c r="I258" s="238"/>
      <c r="J258" s="234"/>
      <c r="K258" s="234"/>
      <c r="L258" s="239"/>
      <c r="M258" s="240"/>
      <c r="N258" s="241"/>
      <c r="O258" s="241"/>
      <c r="P258" s="241"/>
      <c r="Q258" s="241"/>
      <c r="R258" s="241"/>
      <c r="S258" s="241"/>
      <c r="T258" s="242"/>
      <c r="AT258" s="243" t="s">
        <v>465</v>
      </c>
      <c r="AU258" s="243" t="s">
        <v>93</v>
      </c>
      <c r="AV258" s="13" t="s">
        <v>93</v>
      </c>
      <c r="AW258" s="13" t="s">
        <v>38</v>
      </c>
      <c r="AX258" s="13" t="s">
        <v>83</v>
      </c>
      <c r="AY258" s="243" t="s">
        <v>397</v>
      </c>
    </row>
    <row r="259" spans="2:51" s="13" customFormat="1">
      <c r="B259" s="233"/>
      <c r="C259" s="234"/>
      <c r="D259" s="225" t="s">
        <v>465</v>
      </c>
      <c r="E259" s="235" t="s">
        <v>1</v>
      </c>
      <c r="F259" s="236" t="s">
        <v>703</v>
      </c>
      <c r="G259" s="234"/>
      <c r="H259" s="237">
        <v>2.7639999999999998</v>
      </c>
      <c r="I259" s="238"/>
      <c r="J259" s="234"/>
      <c r="K259" s="234"/>
      <c r="L259" s="239"/>
      <c r="M259" s="240"/>
      <c r="N259" s="241"/>
      <c r="O259" s="241"/>
      <c r="P259" s="241"/>
      <c r="Q259" s="241"/>
      <c r="R259" s="241"/>
      <c r="S259" s="241"/>
      <c r="T259" s="242"/>
      <c r="AT259" s="243" t="s">
        <v>465</v>
      </c>
      <c r="AU259" s="243" t="s">
        <v>93</v>
      </c>
      <c r="AV259" s="13" t="s">
        <v>93</v>
      </c>
      <c r="AW259" s="13" t="s">
        <v>38</v>
      </c>
      <c r="AX259" s="13" t="s">
        <v>83</v>
      </c>
      <c r="AY259" s="243" t="s">
        <v>397</v>
      </c>
    </row>
    <row r="260" spans="2:51" s="13" customFormat="1">
      <c r="B260" s="233"/>
      <c r="C260" s="234"/>
      <c r="D260" s="225" t="s">
        <v>465</v>
      </c>
      <c r="E260" s="235" t="s">
        <v>1</v>
      </c>
      <c r="F260" s="236" t="s">
        <v>704</v>
      </c>
      <c r="G260" s="234"/>
      <c r="H260" s="237">
        <v>1.0529999999999999</v>
      </c>
      <c r="I260" s="238"/>
      <c r="J260" s="234"/>
      <c r="K260" s="234"/>
      <c r="L260" s="239"/>
      <c r="M260" s="240"/>
      <c r="N260" s="241"/>
      <c r="O260" s="241"/>
      <c r="P260" s="241"/>
      <c r="Q260" s="241"/>
      <c r="R260" s="241"/>
      <c r="S260" s="241"/>
      <c r="T260" s="242"/>
      <c r="AT260" s="243" t="s">
        <v>465</v>
      </c>
      <c r="AU260" s="243" t="s">
        <v>93</v>
      </c>
      <c r="AV260" s="13" t="s">
        <v>93</v>
      </c>
      <c r="AW260" s="13" t="s">
        <v>38</v>
      </c>
      <c r="AX260" s="13" t="s">
        <v>83</v>
      </c>
      <c r="AY260" s="243" t="s">
        <v>397</v>
      </c>
    </row>
    <row r="261" spans="2:51" s="13" customFormat="1">
      <c r="B261" s="233"/>
      <c r="C261" s="234"/>
      <c r="D261" s="225" t="s">
        <v>465</v>
      </c>
      <c r="E261" s="235" t="s">
        <v>1</v>
      </c>
      <c r="F261" s="236" t="s">
        <v>705</v>
      </c>
      <c r="G261" s="234"/>
      <c r="H261" s="237">
        <v>3.8879999999999999</v>
      </c>
      <c r="I261" s="238"/>
      <c r="J261" s="234"/>
      <c r="K261" s="234"/>
      <c r="L261" s="239"/>
      <c r="M261" s="240"/>
      <c r="N261" s="241"/>
      <c r="O261" s="241"/>
      <c r="P261" s="241"/>
      <c r="Q261" s="241"/>
      <c r="R261" s="241"/>
      <c r="S261" s="241"/>
      <c r="T261" s="242"/>
      <c r="AT261" s="243" t="s">
        <v>465</v>
      </c>
      <c r="AU261" s="243" t="s">
        <v>93</v>
      </c>
      <c r="AV261" s="13" t="s">
        <v>93</v>
      </c>
      <c r="AW261" s="13" t="s">
        <v>38</v>
      </c>
      <c r="AX261" s="13" t="s">
        <v>83</v>
      </c>
      <c r="AY261" s="243" t="s">
        <v>397</v>
      </c>
    </row>
    <row r="262" spans="2:51" s="13" customFormat="1">
      <c r="B262" s="233"/>
      <c r="C262" s="234"/>
      <c r="D262" s="225" t="s">
        <v>465</v>
      </c>
      <c r="E262" s="235" t="s">
        <v>1</v>
      </c>
      <c r="F262" s="236" t="s">
        <v>706</v>
      </c>
      <c r="G262" s="234"/>
      <c r="H262" s="237">
        <v>0.64800000000000002</v>
      </c>
      <c r="I262" s="238"/>
      <c r="J262" s="234"/>
      <c r="K262" s="234"/>
      <c r="L262" s="239"/>
      <c r="M262" s="240"/>
      <c r="N262" s="241"/>
      <c r="O262" s="241"/>
      <c r="P262" s="241"/>
      <c r="Q262" s="241"/>
      <c r="R262" s="241"/>
      <c r="S262" s="241"/>
      <c r="T262" s="242"/>
      <c r="AT262" s="243" t="s">
        <v>465</v>
      </c>
      <c r="AU262" s="243" t="s">
        <v>93</v>
      </c>
      <c r="AV262" s="13" t="s">
        <v>93</v>
      </c>
      <c r="AW262" s="13" t="s">
        <v>38</v>
      </c>
      <c r="AX262" s="13" t="s">
        <v>83</v>
      </c>
      <c r="AY262" s="243" t="s">
        <v>397</v>
      </c>
    </row>
    <row r="263" spans="2:51" s="13" customFormat="1">
      <c r="B263" s="233"/>
      <c r="C263" s="234"/>
      <c r="D263" s="225" t="s">
        <v>465</v>
      </c>
      <c r="E263" s="235" t="s">
        <v>1</v>
      </c>
      <c r="F263" s="236" t="s">
        <v>707</v>
      </c>
      <c r="G263" s="234"/>
      <c r="H263" s="237">
        <v>0.50600000000000001</v>
      </c>
      <c r="I263" s="238"/>
      <c r="J263" s="234"/>
      <c r="K263" s="234"/>
      <c r="L263" s="239"/>
      <c r="M263" s="240"/>
      <c r="N263" s="241"/>
      <c r="O263" s="241"/>
      <c r="P263" s="241"/>
      <c r="Q263" s="241"/>
      <c r="R263" s="241"/>
      <c r="S263" s="241"/>
      <c r="T263" s="242"/>
      <c r="AT263" s="243" t="s">
        <v>465</v>
      </c>
      <c r="AU263" s="243" t="s">
        <v>93</v>
      </c>
      <c r="AV263" s="13" t="s">
        <v>93</v>
      </c>
      <c r="AW263" s="13" t="s">
        <v>38</v>
      </c>
      <c r="AX263" s="13" t="s">
        <v>83</v>
      </c>
      <c r="AY263" s="243" t="s">
        <v>397</v>
      </c>
    </row>
    <row r="264" spans="2:51" s="13" customFormat="1">
      <c r="B264" s="233"/>
      <c r="C264" s="234"/>
      <c r="D264" s="225" t="s">
        <v>465</v>
      </c>
      <c r="E264" s="235" t="s">
        <v>1</v>
      </c>
      <c r="F264" s="236" t="s">
        <v>708</v>
      </c>
      <c r="G264" s="234"/>
      <c r="H264" s="237">
        <v>1.772</v>
      </c>
      <c r="I264" s="238"/>
      <c r="J264" s="234"/>
      <c r="K264" s="234"/>
      <c r="L264" s="239"/>
      <c r="M264" s="240"/>
      <c r="N264" s="241"/>
      <c r="O264" s="241"/>
      <c r="P264" s="241"/>
      <c r="Q264" s="241"/>
      <c r="R264" s="241"/>
      <c r="S264" s="241"/>
      <c r="T264" s="242"/>
      <c r="AT264" s="243" t="s">
        <v>465</v>
      </c>
      <c r="AU264" s="243" t="s">
        <v>93</v>
      </c>
      <c r="AV264" s="13" t="s">
        <v>93</v>
      </c>
      <c r="AW264" s="13" t="s">
        <v>38</v>
      </c>
      <c r="AX264" s="13" t="s">
        <v>83</v>
      </c>
      <c r="AY264" s="243" t="s">
        <v>397</v>
      </c>
    </row>
    <row r="265" spans="2:51" s="13" customFormat="1">
      <c r="B265" s="233"/>
      <c r="C265" s="234"/>
      <c r="D265" s="225" t="s">
        <v>465</v>
      </c>
      <c r="E265" s="235" t="s">
        <v>1</v>
      </c>
      <c r="F265" s="236" t="s">
        <v>709</v>
      </c>
      <c r="G265" s="234"/>
      <c r="H265" s="237">
        <v>0.48599999999999999</v>
      </c>
      <c r="I265" s="238"/>
      <c r="J265" s="234"/>
      <c r="K265" s="234"/>
      <c r="L265" s="239"/>
      <c r="M265" s="240"/>
      <c r="N265" s="241"/>
      <c r="O265" s="241"/>
      <c r="P265" s="241"/>
      <c r="Q265" s="241"/>
      <c r="R265" s="241"/>
      <c r="S265" s="241"/>
      <c r="T265" s="242"/>
      <c r="AT265" s="243" t="s">
        <v>465</v>
      </c>
      <c r="AU265" s="243" t="s">
        <v>93</v>
      </c>
      <c r="AV265" s="13" t="s">
        <v>93</v>
      </c>
      <c r="AW265" s="13" t="s">
        <v>38</v>
      </c>
      <c r="AX265" s="13" t="s">
        <v>83</v>
      </c>
      <c r="AY265" s="243" t="s">
        <v>397</v>
      </c>
    </row>
    <row r="266" spans="2:51" s="13" customFormat="1">
      <c r="B266" s="233"/>
      <c r="C266" s="234"/>
      <c r="D266" s="225" t="s">
        <v>465</v>
      </c>
      <c r="E266" s="235" t="s">
        <v>1</v>
      </c>
      <c r="F266" s="236" t="s">
        <v>710</v>
      </c>
      <c r="G266" s="234"/>
      <c r="H266" s="237">
        <v>1.119</v>
      </c>
      <c r="I266" s="238"/>
      <c r="J266" s="234"/>
      <c r="K266" s="234"/>
      <c r="L266" s="239"/>
      <c r="M266" s="240"/>
      <c r="N266" s="241"/>
      <c r="O266" s="241"/>
      <c r="P266" s="241"/>
      <c r="Q266" s="241"/>
      <c r="R266" s="241"/>
      <c r="S266" s="241"/>
      <c r="T266" s="242"/>
      <c r="AT266" s="243" t="s">
        <v>465</v>
      </c>
      <c r="AU266" s="243" t="s">
        <v>93</v>
      </c>
      <c r="AV266" s="13" t="s">
        <v>93</v>
      </c>
      <c r="AW266" s="13" t="s">
        <v>38</v>
      </c>
      <c r="AX266" s="13" t="s">
        <v>83</v>
      </c>
      <c r="AY266" s="243" t="s">
        <v>397</v>
      </c>
    </row>
    <row r="267" spans="2:51" s="13" customFormat="1">
      <c r="B267" s="233"/>
      <c r="C267" s="234"/>
      <c r="D267" s="225" t="s">
        <v>465</v>
      </c>
      <c r="E267" s="235" t="s">
        <v>1</v>
      </c>
      <c r="F267" s="236" t="s">
        <v>711</v>
      </c>
      <c r="G267" s="234"/>
      <c r="H267" s="237">
        <v>1.64</v>
      </c>
      <c r="I267" s="238"/>
      <c r="J267" s="234"/>
      <c r="K267" s="234"/>
      <c r="L267" s="239"/>
      <c r="M267" s="240"/>
      <c r="N267" s="241"/>
      <c r="O267" s="241"/>
      <c r="P267" s="241"/>
      <c r="Q267" s="241"/>
      <c r="R267" s="241"/>
      <c r="S267" s="241"/>
      <c r="T267" s="242"/>
      <c r="AT267" s="243" t="s">
        <v>465</v>
      </c>
      <c r="AU267" s="243" t="s">
        <v>93</v>
      </c>
      <c r="AV267" s="13" t="s">
        <v>93</v>
      </c>
      <c r="AW267" s="13" t="s">
        <v>38</v>
      </c>
      <c r="AX267" s="13" t="s">
        <v>83</v>
      </c>
      <c r="AY267" s="243" t="s">
        <v>397</v>
      </c>
    </row>
    <row r="268" spans="2:51" s="13" customFormat="1">
      <c r="B268" s="233"/>
      <c r="C268" s="234"/>
      <c r="D268" s="225" t="s">
        <v>465</v>
      </c>
      <c r="E268" s="235" t="s">
        <v>1</v>
      </c>
      <c r="F268" s="236" t="s">
        <v>712</v>
      </c>
      <c r="G268" s="234"/>
      <c r="H268" s="237">
        <v>0.54700000000000004</v>
      </c>
      <c r="I268" s="238"/>
      <c r="J268" s="234"/>
      <c r="K268" s="234"/>
      <c r="L268" s="239"/>
      <c r="M268" s="240"/>
      <c r="N268" s="241"/>
      <c r="O268" s="241"/>
      <c r="P268" s="241"/>
      <c r="Q268" s="241"/>
      <c r="R268" s="241"/>
      <c r="S268" s="241"/>
      <c r="T268" s="242"/>
      <c r="AT268" s="243" t="s">
        <v>465</v>
      </c>
      <c r="AU268" s="243" t="s">
        <v>93</v>
      </c>
      <c r="AV268" s="13" t="s">
        <v>93</v>
      </c>
      <c r="AW268" s="13" t="s">
        <v>38</v>
      </c>
      <c r="AX268" s="13" t="s">
        <v>83</v>
      </c>
      <c r="AY268" s="243" t="s">
        <v>397</v>
      </c>
    </row>
    <row r="269" spans="2:51" s="13" customFormat="1">
      <c r="B269" s="233"/>
      <c r="C269" s="234"/>
      <c r="D269" s="225" t="s">
        <v>465</v>
      </c>
      <c r="E269" s="235" t="s">
        <v>1</v>
      </c>
      <c r="F269" s="236" t="s">
        <v>713</v>
      </c>
      <c r="G269" s="234"/>
      <c r="H269" s="237">
        <v>0.92100000000000004</v>
      </c>
      <c r="I269" s="238"/>
      <c r="J269" s="234"/>
      <c r="K269" s="234"/>
      <c r="L269" s="239"/>
      <c r="M269" s="240"/>
      <c r="N269" s="241"/>
      <c r="O269" s="241"/>
      <c r="P269" s="241"/>
      <c r="Q269" s="241"/>
      <c r="R269" s="241"/>
      <c r="S269" s="241"/>
      <c r="T269" s="242"/>
      <c r="AT269" s="243" t="s">
        <v>465</v>
      </c>
      <c r="AU269" s="243" t="s">
        <v>93</v>
      </c>
      <c r="AV269" s="13" t="s">
        <v>93</v>
      </c>
      <c r="AW269" s="13" t="s">
        <v>38</v>
      </c>
      <c r="AX269" s="13" t="s">
        <v>83</v>
      </c>
      <c r="AY269" s="243" t="s">
        <v>397</v>
      </c>
    </row>
    <row r="270" spans="2:51" s="13" customFormat="1">
      <c r="B270" s="233"/>
      <c r="C270" s="234"/>
      <c r="D270" s="225" t="s">
        <v>465</v>
      </c>
      <c r="E270" s="235" t="s">
        <v>1</v>
      </c>
      <c r="F270" s="236" t="s">
        <v>714</v>
      </c>
      <c r="G270" s="234"/>
      <c r="H270" s="237">
        <v>0.81</v>
      </c>
      <c r="I270" s="238"/>
      <c r="J270" s="234"/>
      <c r="K270" s="234"/>
      <c r="L270" s="239"/>
      <c r="M270" s="240"/>
      <c r="N270" s="241"/>
      <c r="O270" s="241"/>
      <c r="P270" s="241"/>
      <c r="Q270" s="241"/>
      <c r="R270" s="241"/>
      <c r="S270" s="241"/>
      <c r="T270" s="242"/>
      <c r="AT270" s="243" t="s">
        <v>465</v>
      </c>
      <c r="AU270" s="243" t="s">
        <v>93</v>
      </c>
      <c r="AV270" s="13" t="s">
        <v>93</v>
      </c>
      <c r="AW270" s="13" t="s">
        <v>38</v>
      </c>
      <c r="AX270" s="13" t="s">
        <v>83</v>
      </c>
      <c r="AY270" s="243" t="s">
        <v>397</v>
      </c>
    </row>
    <row r="271" spans="2:51" s="15" customFormat="1">
      <c r="B271" s="255"/>
      <c r="C271" s="256"/>
      <c r="D271" s="225" t="s">
        <v>465</v>
      </c>
      <c r="E271" s="257" t="s">
        <v>1</v>
      </c>
      <c r="F271" s="258" t="s">
        <v>476</v>
      </c>
      <c r="G271" s="256"/>
      <c r="H271" s="259">
        <v>29.064</v>
      </c>
      <c r="I271" s="260"/>
      <c r="J271" s="256"/>
      <c r="K271" s="256"/>
      <c r="L271" s="261"/>
      <c r="M271" s="262"/>
      <c r="N271" s="263"/>
      <c r="O271" s="263"/>
      <c r="P271" s="263"/>
      <c r="Q271" s="263"/>
      <c r="R271" s="263"/>
      <c r="S271" s="263"/>
      <c r="T271" s="264"/>
      <c r="AT271" s="265" t="s">
        <v>465</v>
      </c>
      <c r="AU271" s="265" t="s">
        <v>93</v>
      </c>
      <c r="AV271" s="15" t="s">
        <v>112</v>
      </c>
      <c r="AW271" s="15" t="s">
        <v>38</v>
      </c>
      <c r="AX271" s="15" t="s">
        <v>83</v>
      </c>
      <c r="AY271" s="265" t="s">
        <v>397</v>
      </c>
    </row>
    <row r="272" spans="2:51" s="16" customFormat="1" ht="22.5">
      <c r="B272" s="270"/>
      <c r="C272" s="271"/>
      <c r="D272" s="225" t="s">
        <v>465</v>
      </c>
      <c r="E272" s="272" t="s">
        <v>1</v>
      </c>
      <c r="F272" s="273" t="s">
        <v>715</v>
      </c>
      <c r="G272" s="271"/>
      <c r="H272" s="272" t="s">
        <v>1</v>
      </c>
      <c r="I272" s="274"/>
      <c r="J272" s="271"/>
      <c r="K272" s="271"/>
      <c r="L272" s="275"/>
      <c r="M272" s="276"/>
      <c r="N272" s="277"/>
      <c r="O272" s="277"/>
      <c r="P272" s="277"/>
      <c r="Q272" s="277"/>
      <c r="R272" s="277"/>
      <c r="S272" s="277"/>
      <c r="T272" s="278"/>
      <c r="AT272" s="279" t="s">
        <v>465</v>
      </c>
      <c r="AU272" s="279" t="s">
        <v>93</v>
      </c>
      <c r="AV272" s="16" t="s">
        <v>91</v>
      </c>
      <c r="AW272" s="16" t="s">
        <v>38</v>
      </c>
      <c r="AX272" s="16" t="s">
        <v>83</v>
      </c>
      <c r="AY272" s="279" t="s">
        <v>397</v>
      </c>
    </row>
    <row r="273" spans="1:65" s="13" customFormat="1">
      <c r="B273" s="233"/>
      <c r="C273" s="234"/>
      <c r="D273" s="225" t="s">
        <v>465</v>
      </c>
      <c r="E273" s="235" t="s">
        <v>1</v>
      </c>
      <c r="F273" s="236" t="s">
        <v>716</v>
      </c>
      <c r="G273" s="234"/>
      <c r="H273" s="237">
        <v>1.944</v>
      </c>
      <c r="I273" s="238"/>
      <c r="J273" s="234"/>
      <c r="K273" s="234"/>
      <c r="L273" s="239"/>
      <c r="M273" s="240"/>
      <c r="N273" s="241"/>
      <c r="O273" s="241"/>
      <c r="P273" s="241"/>
      <c r="Q273" s="241"/>
      <c r="R273" s="241"/>
      <c r="S273" s="241"/>
      <c r="T273" s="242"/>
      <c r="AT273" s="243" t="s">
        <v>465</v>
      </c>
      <c r="AU273" s="243" t="s">
        <v>93</v>
      </c>
      <c r="AV273" s="13" t="s">
        <v>93</v>
      </c>
      <c r="AW273" s="13" t="s">
        <v>38</v>
      </c>
      <c r="AX273" s="13" t="s">
        <v>83</v>
      </c>
      <c r="AY273" s="243" t="s">
        <v>397</v>
      </c>
    </row>
    <row r="274" spans="1:65" s="13" customFormat="1">
      <c r="B274" s="233"/>
      <c r="C274" s="234"/>
      <c r="D274" s="225" t="s">
        <v>465</v>
      </c>
      <c r="E274" s="235" t="s">
        <v>1</v>
      </c>
      <c r="F274" s="236" t="s">
        <v>717</v>
      </c>
      <c r="G274" s="234"/>
      <c r="H274" s="237">
        <v>1.9850000000000001</v>
      </c>
      <c r="I274" s="238"/>
      <c r="J274" s="234"/>
      <c r="K274" s="234"/>
      <c r="L274" s="239"/>
      <c r="M274" s="240"/>
      <c r="N274" s="241"/>
      <c r="O274" s="241"/>
      <c r="P274" s="241"/>
      <c r="Q274" s="241"/>
      <c r="R274" s="241"/>
      <c r="S274" s="241"/>
      <c r="T274" s="242"/>
      <c r="AT274" s="243" t="s">
        <v>465</v>
      </c>
      <c r="AU274" s="243" t="s">
        <v>93</v>
      </c>
      <c r="AV274" s="13" t="s">
        <v>93</v>
      </c>
      <c r="AW274" s="13" t="s">
        <v>38</v>
      </c>
      <c r="AX274" s="13" t="s">
        <v>83</v>
      </c>
      <c r="AY274" s="243" t="s">
        <v>397</v>
      </c>
    </row>
    <row r="275" spans="1:65" s="13" customFormat="1">
      <c r="B275" s="233"/>
      <c r="C275" s="234"/>
      <c r="D275" s="225" t="s">
        <v>465</v>
      </c>
      <c r="E275" s="235" t="s">
        <v>1</v>
      </c>
      <c r="F275" s="236" t="s">
        <v>718</v>
      </c>
      <c r="G275" s="234"/>
      <c r="H275" s="237">
        <v>0.29299999999999998</v>
      </c>
      <c r="I275" s="238"/>
      <c r="J275" s="234"/>
      <c r="K275" s="234"/>
      <c r="L275" s="239"/>
      <c r="M275" s="240"/>
      <c r="N275" s="241"/>
      <c r="O275" s="241"/>
      <c r="P275" s="241"/>
      <c r="Q275" s="241"/>
      <c r="R275" s="241"/>
      <c r="S275" s="241"/>
      <c r="T275" s="242"/>
      <c r="AT275" s="243" t="s">
        <v>465</v>
      </c>
      <c r="AU275" s="243" t="s">
        <v>93</v>
      </c>
      <c r="AV275" s="13" t="s">
        <v>93</v>
      </c>
      <c r="AW275" s="13" t="s">
        <v>38</v>
      </c>
      <c r="AX275" s="13" t="s">
        <v>83</v>
      </c>
      <c r="AY275" s="243" t="s">
        <v>397</v>
      </c>
    </row>
    <row r="276" spans="1:65" s="13" customFormat="1">
      <c r="B276" s="233"/>
      <c r="C276" s="234"/>
      <c r="D276" s="225" t="s">
        <v>465</v>
      </c>
      <c r="E276" s="235" t="s">
        <v>1</v>
      </c>
      <c r="F276" s="236" t="s">
        <v>719</v>
      </c>
      <c r="G276" s="234"/>
      <c r="H276" s="237">
        <v>0.28399999999999997</v>
      </c>
      <c r="I276" s="238"/>
      <c r="J276" s="234"/>
      <c r="K276" s="234"/>
      <c r="L276" s="239"/>
      <c r="M276" s="240"/>
      <c r="N276" s="241"/>
      <c r="O276" s="241"/>
      <c r="P276" s="241"/>
      <c r="Q276" s="241"/>
      <c r="R276" s="241"/>
      <c r="S276" s="241"/>
      <c r="T276" s="242"/>
      <c r="AT276" s="243" t="s">
        <v>465</v>
      </c>
      <c r="AU276" s="243" t="s">
        <v>93</v>
      </c>
      <c r="AV276" s="13" t="s">
        <v>93</v>
      </c>
      <c r="AW276" s="13" t="s">
        <v>38</v>
      </c>
      <c r="AX276" s="13" t="s">
        <v>83</v>
      </c>
      <c r="AY276" s="243" t="s">
        <v>397</v>
      </c>
    </row>
    <row r="277" spans="1:65" s="13" customFormat="1">
      <c r="B277" s="233"/>
      <c r="C277" s="234"/>
      <c r="D277" s="225" t="s">
        <v>465</v>
      </c>
      <c r="E277" s="235" t="s">
        <v>1</v>
      </c>
      <c r="F277" s="236" t="s">
        <v>720</v>
      </c>
      <c r="G277" s="234"/>
      <c r="H277" s="237">
        <v>0.63</v>
      </c>
      <c r="I277" s="238"/>
      <c r="J277" s="234"/>
      <c r="K277" s="234"/>
      <c r="L277" s="239"/>
      <c r="M277" s="240"/>
      <c r="N277" s="241"/>
      <c r="O277" s="241"/>
      <c r="P277" s="241"/>
      <c r="Q277" s="241"/>
      <c r="R277" s="241"/>
      <c r="S277" s="241"/>
      <c r="T277" s="242"/>
      <c r="AT277" s="243" t="s">
        <v>465</v>
      </c>
      <c r="AU277" s="243" t="s">
        <v>93</v>
      </c>
      <c r="AV277" s="13" t="s">
        <v>93</v>
      </c>
      <c r="AW277" s="13" t="s">
        <v>38</v>
      </c>
      <c r="AX277" s="13" t="s">
        <v>83</v>
      </c>
      <c r="AY277" s="243" t="s">
        <v>397</v>
      </c>
    </row>
    <row r="278" spans="1:65" s="13" customFormat="1">
      <c r="B278" s="233"/>
      <c r="C278" s="234"/>
      <c r="D278" s="225" t="s">
        <v>465</v>
      </c>
      <c r="E278" s="235" t="s">
        <v>1</v>
      </c>
      <c r="F278" s="236" t="s">
        <v>721</v>
      </c>
      <c r="G278" s="234"/>
      <c r="H278" s="237">
        <v>0.96299999999999997</v>
      </c>
      <c r="I278" s="238"/>
      <c r="J278" s="234"/>
      <c r="K278" s="234"/>
      <c r="L278" s="239"/>
      <c r="M278" s="240"/>
      <c r="N278" s="241"/>
      <c r="O278" s="241"/>
      <c r="P278" s="241"/>
      <c r="Q278" s="241"/>
      <c r="R278" s="241"/>
      <c r="S278" s="241"/>
      <c r="T278" s="242"/>
      <c r="AT278" s="243" t="s">
        <v>465</v>
      </c>
      <c r="AU278" s="243" t="s">
        <v>93</v>
      </c>
      <c r="AV278" s="13" t="s">
        <v>93</v>
      </c>
      <c r="AW278" s="13" t="s">
        <v>38</v>
      </c>
      <c r="AX278" s="13" t="s">
        <v>83</v>
      </c>
      <c r="AY278" s="243" t="s">
        <v>397</v>
      </c>
    </row>
    <row r="279" spans="1:65" s="13" customFormat="1">
      <c r="B279" s="233"/>
      <c r="C279" s="234"/>
      <c r="D279" s="225" t="s">
        <v>465</v>
      </c>
      <c r="E279" s="235" t="s">
        <v>1</v>
      </c>
      <c r="F279" s="236" t="s">
        <v>722</v>
      </c>
      <c r="G279" s="234"/>
      <c r="H279" s="237">
        <v>0.56699999999999995</v>
      </c>
      <c r="I279" s="238"/>
      <c r="J279" s="234"/>
      <c r="K279" s="234"/>
      <c r="L279" s="239"/>
      <c r="M279" s="240"/>
      <c r="N279" s="241"/>
      <c r="O279" s="241"/>
      <c r="P279" s="241"/>
      <c r="Q279" s="241"/>
      <c r="R279" s="241"/>
      <c r="S279" s="241"/>
      <c r="T279" s="242"/>
      <c r="AT279" s="243" t="s">
        <v>465</v>
      </c>
      <c r="AU279" s="243" t="s">
        <v>93</v>
      </c>
      <c r="AV279" s="13" t="s">
        <v>93</v>
      </c>
      <c r="AW279" s="13" t="s">
        <v>38</v>
      </c>
      <c r="AX279" s="13" t="s">
        <v>83</v>
      </c>
      <c r="AY279" s="243" t="s">
        <v>397</v>
      </c>
    </row>
    <row r="280" spans="1:65" s="13" customFormat="1">
      <c r="B280" s="233"/>
      <c r="C280" s="234"/>
      <c r="D280" s="225" t="s">
        <v>465</v>
      </c>
      <c r="E280" s="235" t="s">
        <v>1</v>
      </c>
      <c r="F280" s="236" t="s">
        <v>723</v>
      </c>
      <c r="G280" s="234"/>
      <c r="H280" s="237">
        <v>0.45400000000000001</v>
      </c>
      <c r="I280" s="238"/>
      <c r="J280" s="234"/>
      <c r="K280" s="234"/>
      <c r="L280" s="239"/>
      <c r="M280" s="240"/>
      <c r="N280" s="241"/>
      <c r="O280" s="241"/>
      <c r="P280" s="241"/>
      <c r="Q280" s="241"/>
      <c r="R280" s="241"/>
      <c r="S280" s="241"/>
      <c r="T280" s="242"/>
      <c r="AT280" s="243" t="s">
        <v>465</v>
      </c>
      <c r="AU280" s="243" t="s">
        <v>93</v>
      </c>
      <c r="AV280" s="13" t="s">
        <v>93</v>
      </c>
      <c r="AW280" s="13" t="s">
        <v>38</v>
      </c>
      <c r="AX280" s="13" t="s">
        <v>83</v>
      </c>
      <c r="AY280" s="243" t="s">
        <v>397</v>
      </c>
    </row>
    <row r="281" spans="1:65" s="13" customFormat="1">
      <c r="B281" s="233"/>
      <c r="C281" s="234"/>
      <c r="D281" s="225" t="s">
        <v>465</v>
      </c>
      <c r="E281" s="235" t="s">
        <v>1</v>
      </c>
      <c r="F281" s="236" t="s">
        <v>724</v>
      </c>
      <c r="G281" s="234"/>
      <c r="H281" s="237">
        <v>0.57599999999999996</v>
      </c>
      <c r="I281" s="238"/>
      <c r="J281" s="234"/>
      <c r="K281" s="234"/>
      <c r="L281" s="239"/>
      <c r="M281" s="240"/>
      <c r="N281" s="241"/>
      <c r="O281" s="241"/>
      <c r="P281" s="241"/>
      <c r="Q281" s="241"/>
      <c r="R281" s="241"/>
      <c r="S281" s="241"/>
      <c r="T281" s="242"/>
      <c r="AT281" s="243" t="s">
        <v>465</v>
      </c>
      <c r="AU281" s="243" t="s">
        <v>93</v>
      </c>
      <c r="AV281" s="13" t="s">
        <v>93</v>
      </c>
      <c r="AW281" s="13" t="s">
        <v>38</v>
      </c>
      <c r="AX281" s="13" t="s">
        <v>83</v>
      </c>
      <c r="AY281" s="243" t="s">
        <v>397</v>
      </c>
    </row>
    <row r="282" spans="1:65" s="15" customFormat="1">
      <c r="B282" s="255"/>
      <c r="C282" s="256"/>
      <c r="D282" s="225" t="s">
        <v>465</v>
      </c>
      <c r="E282" s="257" t="s">
        <v>1</v>
      </c>
      <c r="F282" s="258" t="s">
        <v>476</v>
      </c>
      <c r="G282" s="256"/>
      <c r="H282" s="259">
        <v>7.6959999999999997</v>
      </c>
      <c r="I282" s="260"/>
      <c r="J282" s="256"/>
      <c r="K282" s="256"/>
      <c r="L282" s="261"/>
      <c r="M282" s="262"/>
      <c r="N282" s="263"/>
      <c r="O282" s="263"/>
      <c r="P282" s="263"/>
      <c r="Q282" s="263"/>
      <c r="R282" s="263"/>
      <c r="S282" s="263"/>
      <c r="T282" s="264"/>
      <c r="AT282" s="265" t="s">
        <v>465</v>
      </c>
      <c r="AU282" s="265" t="s">
        <v>93</v>
      </c>
      <c r="AV282" s="15" t="s">
        <v>112</v>
      </c>
      <c r="AW282" s="15" t="s">
        <v>38</v>
      </c>
      <c r="AX282" s="15" t="s">
        <v>83</v>
      </c>
      <c r="AY282" s="265" t="s">
        <v>397</v>
      </c>
    </row>
    <row r="283" spans="1:65" s="14" customFormat="1">
      <c r="B283" s="244"/>
      <c r="C283" s="245"/>
      <c r="D283" s="225" t="s">
        <v>465</v>
      </c>
      <c r="E283" s="246" t="s">
        <v>1</v>
      </c>
      <c r="F283" s="247" t="s">
        <v>467</v>
      </c>
      <c r="G283" s="245"/>
      <c r="H283" s="248">
        <v>43.881</v>
      </c>
      <c r="I283" s="249"/>
      <c r="J283" s="245"/>
      <c r="K283" s="245"/>
      <c r="L283" s="250"/>
      <c r="M283" s="251"/>
      <c r="N283" s="252"/>
      <c r="O283" s="252"/>
      <c r="P283" s="252"/>
      <c r="Q283" s="252"/>
      <c r="R283" s="252"/>
      <c r="S283" s="252"/>
      <c r="T283" s="253"/>
      <c r="AT283" s="254" t="s">
        <v>465</v>
      </c>
      <c r="AU283" s="254" t="s">
        <v>93</v>
      </c>
      <c r="AV283" s="14" t="s">
        <v>124</v>
      </c>
      <c r="AW283" s="14" t="s">
        <v>38</v>
      </c>
      <c r="AX283" s="14" t="s">
        <v>91</v>
      </c>
      <c r="AY283" s="254" t="s">
        <v>397</v>
      </c>
    </row>
    <row r="284" spans="1:65" s="2" customFormat="1" ht="16.5" customHeight="1">
      <c r="A284" s="36"/>
      <c r="B284" s="37"/>
      <c r="C284" s="211" t="s">
        <v>200</v>
      </c>
      <c r="D284" s="211" t="s">
        <v>400</v>
      </c>
      <c r="E284" s="212" t="s">
        <v>725</v>
      </c>
      <c r="F284" s="213" t="s">
        <v>726</v>
      </c>
      <c r="G284" s="214" t="s">
        <v>546</v>
      </c>
      <c r="H284" s="215">
        <v>375.21699999999998</v>
      </c>
      <c r="I284" s="216"/>
      <c r="J284" s="217">
        <f>ROUND(I284*H284,2)</f>
        <v>0</v>
      </c>
      <c r="K284" s="218"/>
      <c r="L284" s="41"/>
      <c r="M284" s="219" t="s">
        <v>1</v>
      </c>
      <c r="N284" s="220" t="s">
        <v>48</v>
      </c>
      <c r="O284" s="73"/>
      <c r="P284" s="221">
        <f>O284*H284</f>
        <v>0</v>
      </c>
      <c r="Q284" s="221">
        <v>0</v>
      </c>
      <c r="R284" s="221">
        <f>Q284*H284</f>
        <v>0</v>
      </c>
      <c r="S284" s="221">
        <v>0</v>
      </c>
      <c r="T284" s="222">
        <f>S284*H284</f>
        <v>0</v>
      </c>
      <c r="U284" s="36"/>
      <c r="V284" s="36"/>
      <c r="W284" s="36"/>
      <c r="X284" s="36"/>
      <c r="Y284" s="36"/>
      <c r="Z284" s="36"/>
      <c r="AA284" s="36"/>
      <c r="AB284" s="36"/>
      <c r="AC284" s="36"/>
      <c r="AD284" s="36"/>
      <c r="AE284" s="36"/>
      <c r="AR284" s="223" t="s">
        <v>124</v>
      </c>
      <c r="AT284" s="223" t="s">
        <v>400</v>
      </c>
      <c r="AU284" s="223" t="s">
        <v>93</v>
      </c>
      <c r="AY284" s="18" t="s">
        <v>397</v>
      </c>
      <c r="BE284" s="224">
        <f>IF(N284="základní",J284,0)</f>
        <v>0</v>
      </c>
      <c r="BF284" s="224">
        <f>IF(N284="snížená",J284,0)</f>
        <v>0</v>
      </c>
      <c r="BG284" s="224">
        <f>IF(N284="zákl. přenesená",J284,0)</f>
        <v>0</v>
      </c>
      <c r="BH284" s="224">
        <f>IF(N284="sníž. přenesená",J284,0)</f>
        <v>0</v>
      </c>
      <c r="BI284" s="224">
        <f>IF(N284="nulová",J284,0)</f>
        <v>0</v>
      </c>
      <c r="BJ284" s="18" t="s">
        <v>91</v>
      </c>
      <c r="BK284" s="224">
        <f>ROUND(I284*H284,2)</f>
        <v>0</v>
      </c>
      <c r="BL284" s="18" t="s">
        <v>124</v>
      </c>
      <c r="BM284" s="223" t="s">
        <v>727</v>
      </c>
    </row>
    <row r="285" spans="1:65" s="16" customFormat="1" ht="22.5">
      <c r="B285" s="270"/>
      <c r="C285" s="271"/>
      <c r="D285" s="225" t="s">
        <v>465</v>
      </c>
      <c r="E285" s="272" t="s">
        <v>1</v>
      </c>
      <c r="F285" s="273" t="s">
        <v>692</v>
      </c>
      <c r="G285" s="271"/>
      <c r="H285" s="272" t="s">
        <v>1</v>
      </c>
      <c r="I285" s="274"/>
      <c r="J285" s="271"/>
      <c r="K285" s="271"/>
      <c r="L285" s="275"/>
      <c r="M285" s="276"/>
      <c r="N285" s="277"/>
      <c r="O285" s="277"/>
      <c r="P285" s="277"/>
      <c r="Q285" s="277"/>
      <c r="R285" s="277"/>
      <c r="S285" s="277"/>
      <c r="T285" s="278"/>
      <c r="AT285" s="279" t="s">
        <v>465</v>
      </c>
      <c r="AU285" s="279" t="s">
        <v>93</v>
      </c>
      <c r="AV285" s="16" t="s">
        <v>91</v>
      </c>
      <c r="AW285" s="16" t="s">
        <v>38</v>
      </c>
      <c r="AX285" s="16" t="s">
        <v>83</v>
      </c>
      <c r="AY285" s="279" t="s">
        <v>397</v>
      </c>
    </row>
    <row r="286" spans="1:65" s="13" customFormat="1">
      <c r="B286" s="233"/>
      <c r="C286" s="234"/>
      <c r="D286" s="225" t="s">
        <v>465</v>
      </c>
      <c r="E286" s="235" t="s">
        <v>1</v>
      </c>
      <c r="F286" s="236" t="s">
        <v>728</v>
      </c>
      <c r="G286" s="234"/>
      <c r="H286" s="237">
        <v>51.84</v>
      </c>
      <c r="I286" s="238"/>
      <c r="J286" s="234"/>
      <c r="K286" s="234"/>
      <c r="L286" s="239"/>
      <c r="M286" s="240"/>
      <c r="N286" s="241"/>
      <c r="O286" s="241"/>
      <c r="P286" s="241"/>
      <c r="Q286" s="241"/>
      <c r="R286" s="241"/>
      <c r="S286" s="241"/>
      <c r="T286" s="242"/>
      <c r="AT286" s="243" t="s">
        <v>465</v>
      </c>
      <c r="AU286" s="243" t="s">
        <v>93</v>
      </c>
      <c r="AV286" s="13" t="s">
        <v>93</v>
      </c>
      <c r="AW286" s="13" t="s">
        <v>38</v>
      </c>
      <c r="AX286" s="13" t="s">
        <v>83</v>
      </c>
      <c r="AY286" s="243" t="s">
        <v>397</v>
      </c>
    </row>
    <row r="287" spans="1:65" s="13" customFormat="1">
      <c r="B287" s="233"/>
      <c r="C287" s="234"/>
      <c r="D287" s="225" t="s">
        <v>465</v>
      </c>
      <c r="E287" s="235" t="s">
        <v>1</v>
      </c>
      <c r="F287" s="236" t="s">
        <v>729</v>
      </c>
      <c r="G287" s="234"/>
      <c r="H287" s="237">
        <v>15.957000000000001</v>
      </c>
      <c r="I287" s="238"/>
      <c r="J287" s="234"/>
      <c r="K287" s="234"/>
      <c r="L287" s="239"/>
      <c r="M287" s="240"/>
      <c r="N287" s="241"/>
      <c r="O287" s="241"/>
      <c r="P287" s="241"/>
      <c r="Q287" s="241"/>
      <c r="R287" s="241"/>
      <c r="S287" s="241"/>
      <c r="T287" s="242"/>
      <c r="AT287" s="243" t="s">
        <v>465</v>
      </c>
      <c r="AU287" s="243" t="s">
        <v>93</v>
      </c>
      <c r="AV287" s="13" t="s">
        <v>93</v>
      </c>
      <c r="AW287" s="13" t="s">
        <v>38</v>
      </c>
      <c r="AX287" s="13" t="s">
        <v>83</v>
      </c>
      <c r="AY287" s="243" t="s">
        <v>397</v>
      </c>
    </row>
    <row r="288" spans="1:65" s="13" customFormat="1">
      <c r="B288" s="233"/>
      <c r="C288" s="234"/>
      <c r="D288" s="225" t="s">
        <v>465</v>
      </c>
      <c r="E288" s="235" t="s">
        <v>1</v>
      </c>
      <c r="F288" s="236" t="s">
        <v>730</v>
      </c>
      <c r="G288" s="234"/>
      <c r="H288" s="237">
        <v>6.48</v>
      </c>
      <c r="I288" s="238"/>
      <c r="J288" s="234"/>
      <c r="K288" s="234"/>
      <c r="L288" s="239"/>
      <c r="M288" s="240"/>
      <c r="N288" s="241"/>
      <c r="O288" s="241"/>
      <c r="P288" s="241"/>
      <c r="Q288" s="241"/>
      <c r="R288" s="241"/>
      <c r="S288" s="241"/>
      <c r="T288" s="242"/>
      <c r="AT288" s="243" t="s">
        <v>465</v>
      </c>
      <c r="AU288" s="243" t="s">
        <v>93</v>
      </c>
      <c r="AV288" s="13" t="s">
        <v>93</v>
      </c>
      <c r="AW288" s="13" t="s">
        <v>38</v>
      </c>
      <c r="AX288" s="13" t="s">
        <v>83</v>
      </c>
      <c r="AY288" s="243" t="s">
        <v>397</v>
      </c>
    </row>
    <row r="289" spans="2:51" s="13" customFormat="1">
      <c r="B289" s="233"/>
      <c r="C289" s="234"/>
      <c r="D289" s="225" t="s">
        <v>465</v>
      </c>
      <c r="E289" s="235" t="s">
        <v>1</v>
      </c>
      <c r="F289" s="236" t="s">
        <v>731</v>
      </c>
      <c r="G289" s="234"/>
      <c r="H289" s="237">
        <v>19.440000000000001</v>
      </c>
      <c r="I289" s="238"/>
      <c r="J289" s="234"/>
      <c r="K289" s="234"/>
      <c r="L289" s="239"/>
      <c r="M289" s="240"/>
      <c r="N289" s="241"/>
      <c r="O289" s="241"/>
      <c r="P289" s="241"/>
      <c r="Q289" s="241"/>
      <c r="R289" s="241"/>
      <c r="S289" s="241"/>
      <c r="T289" s="242"/>
      <c r="AT289" s="243" t="s">
        <v>465</v>
      </c>
      <c r="AU289" s="243" t="s">
        <v>93</v>
      </c>
      <c r="AV289" s="13" t="s">
        <v>93</v>
      </c>
      <c r="AW289" s="13" t="s">
        <v>38</v>
      </c>
      <c r="AX289" s="13" t="s">
        <v>83</v>
      </c>
      <c r="AY289" s="243" t="s">
        <v>397</v>
      </c>
    </row>
    <row r="290" spans="2:51" s="13" customFormat="1">
      <c r="B290" s="233"/>
      <c r="C290" s="234"/>
      <c r="D290" s="225" t="s">
        <v>465</v>
      </c>
      <c r="E290" s="235" t="s">
        <v>1</v>
      </c>
      <c r="F290" s="236" t="s">
        <v>732</v>
      </c>
      <c r="G290" s="234"/>
      <c r="H290" s="237">
        <v>6.48</v>
      </c>
      <c r="I290" s="238"/>
      <c r="J290" s="234"/>
      <c r="K290" s="234"/>
      <c r="L290" s="239"/>
      <c r="M290" s="240"/>
      <c r="N290" s="241"/>
      <c r="O290" s="241"/>
      <c r="P290" s="241"/>
      <c r="Q290" s="241"/>
      <c r="R290" s="241"/>
      <c r="S290" s="241"/>
      <c r="T290" s="242"/>
      <c r="AT290" s="243" t="s">
        <v>465</v>
      </c>
      <c r="AU290" s="243" t="s">
        <v>93</v>
      </c>
      <c r="AV290" s="13" t="s">
        <v>93</v>
      </c>
      <c r="AW290" s="13" t="s">
        <v>38</v>
      </c>
      <c r="AX290" s="13" t="s">
        <v>83</v>
      </c>
      <c r="AY290" s="243" t="s">
        <v>397</v>
      </c>
    </row>
    <row r="291" spans="2:51" s="13" customFormat="1">
      <c r="B291" s="233"/>
      <c r="C291" s="234"/>
      <c r="D291" s="225" t="s">
        <v>465</v>
      </c>
      <c r="E291" s="235" t="s">
        <v>1</v>
      </c>
      <c r="F291" s="236" t="s">
        <v>733</v>
      </c>
      <c r="G291" s="234"/>
      <c r="H291" s="237">
        <v>10.53</v>
      </c>
      <c r="I291" s="238"/>
      <c r="J291" s="234"/>
      <c r="K291" s="234"/>
      <c r="L291" s="239"/>
      <c r="M291" s="240"/>
      <c r="N291" s="241"/>
      <c r="O291" s="241"/>
      <c r="P291" s="241"/>
      <c r="Q291" s="241"/>
      <c r="R291" s="241"/>
      <c r="S291" s="241"/>
      <c r="T291" s="242"/>
      <c r="AT291" s="243" t="s">
        <v>465</v>
      </c>
      <c r="AU291" s="243" t="s">
        <v>93</v>
      </c>
      <c r="AV291" s="13" t="s">
        <v>93</v>
      </c>
      <c r="AW291" s="13" t="s">
        <v>38</v>
      </c>
      <c r="AX291" s="13" t="s">
        <v>83</v>
      </c>
      <c r="AY291" s="243" t="s">
        <v>397</v>
      </c>
    </row>
    <row r="292" spans="2:51" s="13" customFormat="1">
      <c r="B292" s="233"/>
      <c r="C292" s="234"/>
      <c r="D292" s="225" t="s">
        <v>465</v>
      </c>
      <c r="E292" s="235" t="s">
        <v>1</v>
      </c>
      <c r="F292" s="236" t="s">
        <v>734</v>
      </c>
      <c r="G292" s="234"/>
      <c r="H292" s="237">
        <v>8.3030000000000008</v>
      </c>
      <c r="I292" s="238"/>
      <c r="J292" s="234"/>
      <c r="K292" s="234"/>
      <c r="L292" s="239"/>
      <c r="M292" s="240"/>
      <c r="N292" s="241"/>
      <c r="O292" s="241"/>
      <c r="P292" s="241"/>
      <c r="Q292" s="241"/>
      <c r="R292" s="241"/>
      <c r="S292" s="241"/>
      <c r="T292" s="242"/>
      <c r="AT292" s="243" t="s">
        <v>465</v>
      </c>
      <c r="AU292" s="243" t="s">
        <v>93</v>
      </c>
      <c r="AV292" s="13" t="s">
        <v>93</v>
      </c>
      <c r="AW292" s="13" t="s">
        <v>38</v>
      </c>
      <c r="AX292" s="13" t="s">
        <v>83</v>
      </c>
      <c r="AY292" s="243" t="s">
        <v>397</v>
      </c>
    </row>
    <row r="293" spans="2:51" s="13" customFormat="1">
      <c r="B293" s="233"/>
      <c r="C293" s="234"/>
      <c r="D293" s="225" t="s">
        <v>465</v>
      </c>
      <c r="E293" s="235" t="s">
        <v>1</v>
      </c>
      <c r="F293" s="236" t="s">
        <v>735</v>
      </c>
      <c r="G293" s="234"/>
      <c r="H293" s="237">
        <v>10.733000000000001</v>
      </c>
      <c r="I293" s="238"/>
      <c r="J293" s="234"/>
      <c r="K293" s="234"/>
      <c r="L293" s="239"/>
      <c r="M293" s="240"/>
      <c r="N293" s="241"/>
      <c r="O293" s="241"/>
      <c r="P293" s="241"/>
      <c r="Q293" s="241"/>
      <c r="R293" s="241"/>
      <c r="S293" s="241"/>
      <c r="T293" s="242"/>
      <c r="AT293" s="243" t="s">
        <v>465</v>
      </c>
      <c r="AU293" s="243" t="s">
        <v>93</v>
      </c>
      <c r="AV293" s="13" t="s">
        <v>93</v>
      </c>
      <c r="AW293" s="13" t="s">
        <v>38</v>
      </c>
      <c r="AX293" s="13" t="s">
        <v>83</v>
      </c>
      <c r="AY293" s="243" t="s">
        <v>397</v>
      </c>
    </row>
    <row r="294" spans="2:51" s="13" customFormat="1">
      <c r="B294" s="233"/>
      <c r="C294" s="234"/>
      <c r="D294" s="225" t="s">
        <v>465</v>
      </c>
      <c r="E294" s="235" t="s">
        <v>1</v>
      </c>
      <c r="F294" s="236" t="s">
        <v>736</v>
      </c>
      <c r="G294" s="234"/>
      <c r="H294" s="237">
        <v>24.908000000000001</v>
      </c>
      <c r="I294" s="238"/>
      <c r="J294" s="234"/>
      <c r="K294" s="234"/>
      <c r="L294" s="239"/>
      <c r="M294" s="240"/>
      <c r="N294" s="241"/>
      <c r="O294" s="241"/>
      <c r="P294" s="241"/>
      <c r="Q294" s="241"/>
      <c r="R294" s="241"/>
      <c r="S294" s="241"/>
      <c r="T294" s="242"/>
      <c r="AT294" s="243" t="s">
        <v>465</v>
      </c>
      <c r="AU294" s="243" t="s">
        <v>93</v>
      </c>
      <c r="AV294" s="13" t="s">
        <v>93</v>
      </c>
      <c r="AW294" s="13" t="s">
        <v>38</v>
      </c>
      <c r="AX294" s="13" t="s">
        <v>83</v>
      </c>
      <c r="AY294" s="243" t="s">
        <v>397</v>
      </c>
    </row>
    <row r="295" spans="2:51" s="13" customFormat="1">
      <c r="B295" s="233"/>
      <c r="C295" s="234"/>
      <c r="D295" s="225" t="s">
        <v>465</v>
      </c>
      <c r="E295" s="235" t="s">
        <v>1</v>
      </c>
      <c r="F295" s="236" t="s">
        <v>737</v>
      </c>
      <c r="G295" s="234"/>
      <c r="H295" s="237">
        <v>9.1129999999999995</v>
      </c>
      <c r="I295" s="238"/>
      <c r="J295" s="234"/>
      <c r="K295" s="234"/>
      <c r="L295" s="239"/>
      <c r="M295" s="240"/>
      <c r="N295" s="241"/>
      <c r="O295" s="241"/>
      <c r="P295" s="241"/>
      <c r="Q295" s="241"/>
      <c r="R295" s="241"/>
      <c r="S295" s="241"/>
      <c r="T295" s="242"/>
      <c r="AT295" s="243" t="s">
        <v>465</v>
      </c>
      <c r="AU295" s="243" t="s">
        <v>93</v>
      </c>
      <c r="AV295" s="13" t="s">
        <v>93</v>
      </c>
      <c r="AW295" s="13" t="s">
        <v>38</v>
      </c>
      <c r="AX295" s="13" t="s">
        <v>83</v>
      </c>
      <c r="AY295" s="243" t="s">
        <v>397</v>
      </c>
    </row>
    <row r="296" spans="2:51" s="13" customFormat="1">
      <c r="B296" s="233"/>
      <c r="C296" s="234"/>
      <c r="D296" s="225" t="s">
        <v>465</v>
      </c>
      <c r="E296" s="235" t="s">
        <v>1</v>
      </c>
      <c r="F296" s="236" t="s">
        <v>738</v>
      </c>
      <c r="G296" s="234"/>
      <c r="H296" s="237">
        <v>38.880000000000003</v>
      </c>
      <c r="I296" s="238"/>
      <c r="J296" s="234"/>
      <c r="K296" s="234"/>
      <c r="L296" s="239"/>
      <c r="M296" s="240"/>
      <c r="N296" s="241"/>
      <c r="O296" s="241"/>
      <c r="P296" s="241"/>
      <c r="Q296" s="241"/>
      <c r="R296" s="241"/>
      <c r="S296" s="241"/>
      <c r="T296" s="242"/>
      <c r="AT296" s="243" t="s">
        <v>465</v>
      </c>
      <c r="AU296" s="243" t="s">
        <v>93</v>
      </c>
      <c r="AV296" s="13" t="s">
        <v>93</v>
      </c>
      <c r="AW296" s="13" t="s">
        <v>38</v>
      </c>
      <c r="AX296" s="13" t="s">
        <v>83</v>
      </c>
      <c r="AY296" s="243" t="s">
        <v>397</v>
      </c>
    </row>
    <row r="297" spans="2:51" s="13" customFormat="1">
      <c r="B297" s="233"/>
      <c r="C297" s="234"/>
      <c r="D297" s="225" t="s">
        <v>465</v>
      </c>
      <c r="E297" s="235" t="s">
        <v>1</v>
      </c>
      <c r="F297" s="236" t="s">
        <v>739</v>
      </c>
      <c r="G297" s="234"/>
      <c r="H297" s="237">
        <v>6.48</v>
      </c>
      <c r="I297" s="238"/>
      <c r="J297" s="234"/>
      <c r="K297" s="234"/>
      <c r="L297" s="239"/>
      <c r="M297" s="240"/>
      <c r="N297" s="241"/>
      <c r="O297" s="241"/>
      <c r="P297" s="241"/>
      <c r="Q297" s="241"/>
      <c r="R297" s="241"/>
      <c r="S297" s="241"/>
      <c r="T297" s="242"/>
      <c r="AT297" s="243" t="s">
        <v>465</v>
      </c>
      <c r="AU297" s="243" t="s">
        <v>93</v>
      </c>
      <c r="AV297" s="13" t="s">
        <v>93</v>
      </c>
      <c r="AW297" s="13" t="s">
        <v>38</v>
      </c>
      <c r="AX297" s="13" t="s">
        <v>83</v>
      </c>
      <c r="AY297" s="243" t="s">
        <v>397</v>
      </c>
    </row>
    <row r="298" spans="2:51" s="13" customFormat="1">
      <c r="B298" s="233"/>
      <c r="C298" s="234"/>
      <c r="D298" s="225" t="s">
        <v>465</v>
      </c>
      <c r="E298" s="235" t="s">
        <v>1</v>
      </c>
      <c r="F298" s="236" t="s">
        <v>740</v>
      </c>
      <c r="G298" s="234"/>
      <c r="H298" s="237">
        <v>6.0750000000000002</v>
      </c>
      <c r="I298" s="238"/>
      <c r="J298" s="234"/>
      <c r="K298" s="234"/>
      <c r="L298" s="239"/>
      <c r="M298" s="240"/>
      <c r="N298" s="241"/>
      <c r="O298" s="241"/>
      <c r="P298" s="241"/>
      <c r="Q298" s="241"/>
      <c r="R298" s="241"/>
      <c r="S298" s="241"/>
      <c r="T298" s="242"/>
      <c r="AT298" s="243" t="s">
        <v>465</v>
      </c>
      <c r="AU298" s="243" t="s">
        <v>93</v>
      </c>
      <c r="AV298" s="13" t="s">
        <v>93</v>
      </c>
      <c r="AW298" s="13" t="s">
        <v>38</v>
      </c>
      <c r="AX298" s="13" t="s">
        <v>83</v>
      </c>
      <c r="AY298" s="243" t="s">
        <v>397</v>
      </c>
    </row>
    <row r="299" spans="2:51" s="13" customFormat="1">
      <c r="B299" s="233"/>
      <c r="C299" s="234"/>
      <c r="D299" s="225" t="s">
        <v>465</v>
      </c>
      <c r="E299" s="235" t="s">
        <v>1</v>
      </c>
      <c r="F299" s="236" t="s">
        <v>741</v>
      </c>
      <c r="G299" s="234"/>
      <c r="H299" s="237">
        <v>16.2</v>
      </c>
      <c r="I299" s="238"/>
      <c r="J299" s="234"/>
      <c r="K299" s="234"/>
      <c r="L299" s="239"/>
      <c r="M299" s="240"/>
      <c r="N299" s="241"/>
      <c r="O299" s="241"/>
      <c r="P299" s="241"/>
      <c r="Q299" s="241"/>
      <c r="R299" s="241"/>
      <c r="S299" s="241"/>
      <c r="T299" s="242"/>
      <c r="AT299" s="243" t="s">
        <v>465</v>
      </c>
      <c r="AU299" s="243" t="s">
        <v>93</v>
      </c>
      <c r="AV299" s="13" t="s">
        <v>93</v>
      </c>
      <c r="AW299" s="13" t="s">
        <v>38</v>
      </c>
      <c r="AX299" s="13" t="s">
        <v>83</v>
      </c>
      <c r="AY299" s="243" t="s">
        <v>397</v>
      </c>
    </row>
    <row r="300" spans="2:51" s="13" customFormat="1">
      <c r="B300" s="233"/>
      <c r="C300" s="234"/>
      <c r="D300" s="225" t="s">
        <v>465</v>
      </c>
      <c r="E300" s="235" t="s">
        <v>1</v>
      </c>
      <c r="F300" s="236" t="s">
        <v>742</v>
      </c>
      <c r="G300" s="234"/>
      <c r="H300" s="237">
        <v>5.9130000000000003</v>
      </c>
      <c r="I300" s="238"/>
      <c r="J300" s="234"/>
      <c r="K300" s="234"/>
      <c r="L300" s="239"/>
      <c r="M300" s="240"/>
      <c r="N300" s="241"/>
      <c r="O300" s="241"/>
      <c r="P300" s="241"/>
      <c r="Q300" s="241"/>
      <c r="R300" s="241"/>
      <c r="S300" s="241"/>
      <c r="T300" s="242"/>
      <c r="AT300" s="243" t="s">
        <v>465</v>
      </c>
      <c r="AU300" s="243" t="s">
        <v>93</v>
      </c>
      <c r="AV300" s="13" t="s">
        <v>93</v>
      </c>
      <c r="AW300" s="13" t="s">
        <v>38</v>
      </c>
      <c r="AX300" s="13" t="s">
        <v>83</v>
      </c>
      <c r="AY300" s="243" t="s">
        <v>397</v>
      </c>
    </row>
    <row r="301" spans="2:51" s="13" customFormat="1">
      <c r="B301" s="233"/>
      <c r="C301" s="234"/>
      <c r="D301" s="225" t="s">
        <v>465</v>
      </c>
      <c r="E301" s="235" t="s">
        <v>1</v>
      </c>
      <c r="F301" s="236" t="s">
        <v>743</v>
      </c>
      <c r="G301" s="234"/>
      <c r="H301" s="237">
        <v>10.976000000000001</v>
      </c>
      <c r="I301" s="238"/>
      <c r="J301" s="234"/>
      <c r="K301" s="234"/>
      <c r="L301" s="239"/>
      <c r="M301" s="240"/>
      <c r="N301" s="241"/>
      <c r="O301" s="241"/>
      <c r="P301" s="241"/>
      <c r="Q301" s="241"/>
      <c r="R301" s="241"/>
      <c r="S301" s="241"/>
      <c r="T301" s="242"/>
      <c r="AT301" s="243" t="s">
        <v>465</v>
      </c>
      <c r="AU301" s="243" t="s">
        <v>93</v>
      </c>
      <c r="AV301" s="13" t="s">
        <v>93</v>
      </c>
      <c r="AW301" s="13" t="s">
        <v>38</v>
      </c>
      <c r="AX301" s="13" t="s">
        <v>83</v>
      </c>
      <c r="AY301" s="243" t="s">
        <v>397</v>
      </c>
    </row>
    <row r="302" spans="2:51" s="13" customFormat="1">
      <c r="B302" s="233"/>
      <c r="C302" s="234"/>
      <c r="D302" s="225" t="s">
        <v>465</v>
      </c>
      <c r="E302" s="235" t="s">
        <v>1</v>
      </c>
      <c r="F302" s="236" t="s">
        <v>744</v>
      </c>
      <c r="G302" s="234"/>
      <c r="H302" s="237">
        <v>18.225000000000001</v>
      </c>
      <c r="I302" s="238"/>
      <c r="J302" s="234"/>
      <c r="K302" s="234"/>
      <c r="L302" s="239"/>
      <c r="M302" s="240"/>
      <c r="N302" s="241"/>
      <c r="O302" s="241"/>
      <c r="P302" s="241"/>
      <c r="Q302" s="241"/>
      <c r="R302" s="241"/>
      <c r="S302" s="241"/>
      <c r="T302" s="242"/>
      <c r="AT302" s="243" t="s">
        <v>465</v>
      </c>
      <c r="AU302" s="243" t="s">
        <v>93</v>
      </c>
      <c r="AV302" s="13" t="s">
        <v>93</v>
      </c>
      <c r="AW302" s="13" t="s">
        <v>38</v>
      </c>
      <c r="AX302" s="13" t="s">
        <v>83</v>
      </c>
      <c r="AY302" s="243" t="s">
        <v>397</v>
      </c>
    </row>
    <row r="303" spans="2:51" s="13" customFormat="1">
      <c r="B303" s="233"/>
      <c r="C303" s="234"/>
      <c r="D303" s="225" t="s">
        <v>465</v>
      </c>
      <c r="E303" s="235" t="s">
        <v>1</v>
      </c>
      <c r="F303" s="236" t="s">
        <v>745</v>
      </c>
      <c r="G303" s="234"/>
      <c r="H303" s="237">
        <v>6.0750000000000002</v>
      </c>
      <c r="I303" s="238"/>
      <c r="J303" s="234"/>
      <c r="K303" s="234"/>
      <c r="L303" s="239"/>
      <c r="M303" s="240"/>
      <c r="N303" s="241"/>
      <c r="O303" s="241"/>
      <c r="P303" s="241"/>
      <c r="Q303" s="241"/>
      <c r="R303" s="241"/>
      <c r="S303" s="241"/>
      <c r="T303" s="242"/>
      <c r="AT303" s="243" t="s">
        <v>465</v>
      </c>
      <c r="AU303" s="243" t="s">
        <v>93</v>
      </c>
      <c r="AV303" s="13" t="s">
        <v>93</v>
      </c>
      <c r="AW303" s="13" t="s">
        <v>38</v>
      </c>
      <c r="AX303" s="13" t="s">
        <v>83</v>
      </c>
      <c r="AY303" s="243" t="s">
        <v>397</v>
      </c>
    </row>
    <row r="304" spans="2:51" s="13" customFormat="1">
      <c r="B304" s="233"/>
      <c r="C304" s="234"/>
      <c r="D304" s="225" t="s">
        <v>465</v>
      </c>
      <c r="E304" s="235" t="s">
        <v>1</v>
      </c>
      <c r="F304" s="236" t="s">
        <v>746</v>
      </c>
      <c r="G304" s="234"/>
      <c r="H304" s="237">
        <v>9.3960000000000008</v>
      </c>
      <c r="I304" s="238"/>
      <c r="J304" s="234"/>
      <c r="K304" s="234"/>
      <c r="L304" s="239"/>
      <c r="M304" s="240"/>
      <c r="N304" s="241"/>
      <c r="O304" s="241"/>
      <c r="P304" s="241"/>
      <c r="Q304" s="241"/>
      <c r="R304" s="241"/>
      <c r="S304" s="241"/>
      <c r="T304" s="242"/>
      <c r="AT304" s="243" t="s">
        <v>465</v>
      </c>
      <c r="AU304" s="243" t="s">
        <v>93</v>
      </c>
      <c r="AV304" s="13" t="s">
        <v>93</v>
      </c>
      <c r="AW304" s="13" t="s">
        <v>38</v>
      </c>
      <c r="AX304" s="13" t="s">
        <v>83</v>
      </c>
      <c r="AY304" s="243" t="s">
        <v>397</v>
      </c>
    </row>
    <row r="305" spans="1:65" s="13" customFormat="1">
      <c r="B305" s="233"/>
      <c r="C305" s="234"/>
      <c r="D305" s="225" t="s">
        <v>465</v>
      </c>
      <c r="E305" s="235" t="s">
        <v>1</v>
      </c>
      <c r="F305" s="236" t="s">
        <v>747</v>
      </c>
      <c r="G305" s="234"/>
      <c r="H305" s="237">
        <v>8.5050000000000008</v>
      </c>
      <c r="I305" s="238"/>
      <c r="J305" s="234"/>
      <c r="K305" s="234"/>
      <c r="L305" s="239"/>
      <c r="M305" s="240"/>
      <c r="N305" s="241"/>
      <c r="O305" s="241"/>
      <c r="P305" s="241"/>
      <c r="Q305" s="241"/>
      <c r="R305" s="241"/>
      <c r="S305" s="241"/>
      <c r="T305" s="242"/>
      <c r="AT305" s="243" t="s">
        <v>465</v>
      </c>
      <c r="AU305" s="243" t="s">
        <v>93</v>
      </c>
      <c r="AV305" s="13" t="s">
        <v>93</v>
      </c>
      <c r="AW305" s="13" t="s">
        <v>38</v>
      </c>
      <c r="AX305" s="13" t="s">
        <v>83</v>
      </c>
      <c r="AY305" s="243" t="s">
        <v>397</v>
      </c>
    </row>
    <row r="306" spans="1:65" s="15" customFormat="1">
      <c r="B306" s="255"/>
      <c r="C306" s="256"/>
      <c r="D306" s="225" t="s">
        <v>465</v>
      </c>
      <c r="E306" s="257" t="s">
        <v>1</v>
      </c>
      <c r="F306" s="258" t="s">
        <v>476</v>
      </c>
      <c r="G306" s="256"/>
      <c r="H306" s="259">
        <v>290.50900000000001</v>
      </c>
      <c r="I306" s="260"/>
      <c r="J306" s="256"/>
      <c r="K306" s="256"/>
      <c r="L306" s="261"/>
      <c r="M306" s="262"/>
      <c r="N306" s="263"/>
      <c r="O306" s="263"/>
      <c r="P306" s="263"/>
      <c r="Q306" s="263"/>
      <c r="R306" s="263"/>
      <c r="S306" s="263"/>
      <c r="T306" s="264"/>
      <c r="AT306" s="265" t="s">
        <v>465</v>
      </c>
      <c r="AU306" s="265" t="s">
        <v>93</v>
      </c>
      <c r="AV306" s="15" t="s">
        <v>112</v>
      </c>
      <c r="AW306" s="15" t="s">
        <v>38</v>
      </c>
      <c r="AX306" s="15" t="s">
        <v>83</v>
      </c>
      <c r="AY306" s="265" t="s">
        <v>397</v>
      </c>
    </row>
    <row r="307" spans="1:65" s="16" customFormat="1" ht="22.5">
      <c r="B307" s="270"/>
      <c r="C307" s="271"/>
      <c r="D307" s="225" t="s">
        <v>465</v>
      </c>
      <c r="E307" s="272" t="s">
        <v>1</v>
      </c>
      <c r="F307" s="273" t="s">
        <v>715</v>
      </c>
      <c r="G307" s="271"/>
      <c r="H307" s="272" t="s">
        <v>1</v>
      </c>
      <c r="I307" s="274"/>
      <c r="J307" s="271"/>
      <c r="K307" s="271"/>
      <c r="L307" s="275"/>
      <c r="M307" s="276"/>
      <c r="N307" s="277"/>
      <c r="O307" s="277"/>
      <c r="P307" s="277"/>
      <c r="Q307" s="277"/>
      <c r="R307" s="277"/>
      <c r="S307" s="277"/>
      <c r="T307" s="278"/>
      <c r="AT307" s="279" t="s">
        <v>465</v>
      </c>
      <c r="AU307" s="279" t="s">
        <v>93</v>
      </c>
      <c r="AV307" s="16" t="s">
        <v>91</v>
      </c>
      <c r="AW307" s="16" t="s">
        <v>38</v>
      </c>
      <c r="AX307" s="16" t="s">
        <v>83</v>
      </c>
      <c r="AY307" s="279" t="s">
        <v>397</v>
      </c>
    </row>
    <row r="308" spans="1:65" s="13" customFormat="1">
      <c r="B308" s="233"/>
      <c r="C308" s="234"/>
      <c r="D308" s="225" t="s">
        <v>465</v>
      </c>
      <c r="E308" s="235" t="s">
        <v>1</v>
      </c>
      <c r="F308" s="236" t="s">
        <v>748</v>
      </c>
      <c r="G308" s="234"/>
      <c r="H308" s="237">
        <v>19.440000000000001</v>
      </c>
      <c r="I308" s="238"/>
      <c r="J308" s="234"/>
      <c r="K308" s="234"/>
      <c r="L308" s="239"/>
      <c r="M308" s="240"/>
      <c r="N308" s="241"/>
      <c r="O308" s="241"/>
      <c r="P308" s="241"/>
      <c r="Q308" s="241"/>
      <c r="R308" s="241"/>
      <c r="S308" s="241"/>
      <c r="T308" s="242"/>
      <c r="AT308" s="243" t="s">
        <v>465</v>
      </c>
      <c r="AU308" s="243" t="s">
        <v>93</v>
      </c>
      <c r="AV308" s="13" t="s">
        <v>93</v>
      </c>
      <c r="AW308" s="13" t="s">
        <v>38</v>
      </c>
      <c r="AX308" s="13" t="s">
        <v>83</v>
      </c>
      <c r="AY308" s="243" t="s">
        <v>397</v>
      </c>
    </row>
    <row r="309" spans="1:65" s="13" customFormat="1">
      <c r="B309" s="233"/>
      <c r="C309" s="234"/>
      <c r="D309" s="225" t="s">
        <v>465</v>
      </c>
      <c r="E309" s="235" t="s">
        <v>1</v>
      </c>
      <c r="F309" s="236" t="s">
        <v>749</v>
      </c>
      <c r="G309" s="234"/>
      <c r="H309" s="237">
        <v>21.276</v>
      </c>
      <c r="I309" s="238"/>
      <c r="J309" s="234"/>
      <c r="K309" s="234"/>
      <c r="L309" s="239"/>
      <c r="M309" s="240"/>
      <c r="N309" s="241"/>
      <c r="O309" s="241"/>
      <c r="P309" s="241"/>
      <c r="Q309" s="241"/>
      <c r="R309" s="241"/>
      <c r="S309" s="241"/>
      <c r="T309" s="242"/>
      <c r="AT309" s="243" t="s">
        <v>465</v>
      </c>
      <c r="AU309" s="243" t="s">
        <v>93</v>
      </c>
      <c r="AV309" s="13" t="s">
        <v>93</v>
      </c>
      <c r="AW309" s="13" t="s">
        <v>38</v>
      </c>
      <c r="AX309" s="13" t="s">
        <v>83</v>
      </c>
      <c r="AY309" s="243" t="s">
        <v>397</v>
      </c>
    </row>
    <row r="310" spans="1:65" s="13" customFormat="1">
      <c r="B310" s="233"/>
      <c r="C310" s="234"/>
      <c r="D310" s="225" t="s">
        <v>465</v>
      </c>
      <c r="E310" s="235" t="s">
        <v>1</v>
      </c>
      <c r="F310" s="236" t="s">
        <v>750</v>
      </c>
      <c r="G310" s="234"/>
      <c r="H310" s="237">
        <v>4.1399999999999997</v>
      </c>
      <c r="I310" s="238"/>
      <c r="J310" s="234"/>
      <c r="K310" s="234"/>
      <c r="L310" s="239"/>
      <c r="M310" s="240"/>
      <c r="N310" s="241"/>
      <c r="O310" s="241"/>
      <c r="P310" s="241"/>
      <c r="Q310" s="241"/>
      <c r="R310" s="241"/>
      <c r="S310" s="241"/>
      <c r="T310" s="242"/>
      <c r="AT310" s="243" t="s">
        <v>465</v>
      </c>
      <c r="AU310" s="243" t="s">
        <v>93</v>
      </c>
      <c r="AV310" s="13" t="s">
        <v>93</v>
      </c>
      <c r="AW310" s="13" t="s">
        <v>38</v>
      </c>
      <c r="AX310" s="13" t="s">
        <v>83</v>
      </c>
      <c r="AY310" s="243" t="s">
        <v>397</v>
      </c>
    </row>
    <row r="311" spans="1:65" s="13" customFormat="1">
      <c r="B311" s="233"/>
      <c r="C311" s="234"/>
      <c r="D311" s="225" t="s">
        <v>465</v>
      </c>
      <c r="E311" s="235" t="s">
        <v>1</v>
      </c>
      <c r="F311" s="236" t="s">
        <v>751</v>
      </c>
      <c r="G311" s="234"/>
      <c r="H311" s="237">
        <v>4.0679999999999996</v>
      </c>
      <c r="I311" s="238"/>
      <c r="J311" s="234"/>
      <c r="K311" s="234"/>
      <c r="L311" s="239"/>
      <c r="M311" s="240"/>
      <c r="N311" s="241"/>
      <c r="O311" s="241"/>
      <c r="P311" s="241"/>
      <c r="Q311" s="241"/>
      <c r="R311" s="241"/>
      <c r="S311" s="241"/>
      <c r="T311" s="242"/>
      <c r="AT311" s="243" t="s">
        <v>465</v>
      </c>
      <c r="AU311" s="243" t="s">
        <v>93</v>
      </c>
      <c r="AV311" s="13" t="s">
        <v>93</v>
      </c>
      <c r="AW311" s="13" t="s">
        <v>38</v>
      </c>
      <c r="AX311" s="13" t="s">
        <v>83</v>
      </c>
      <c r="AY311" s="243" t="s">
        <v>397</v>
      </c>
    </row>
    <row r="312" spans="1:65" s="13" customFormat="1">
      <c r="B312" s="233"/>
      <c r="C312" s="234"/>
      <c r="D312" s="225" t="s">
        <v>465</v>
      </c>
      <c r="E312" s="235" t="s">
        <v>1</v>
      </c>
      <c r="F312" s="236" t="s">
        <v>752</v>
      </c>
      <c r="G312" s="234"/>
      <c r="H312" s="237">
        <v>8.64</v>
      </c>
      <c r="I312" s="238"/>
      <c r="J312" s="234"/>
      <c r="K312" s="234"/>
      <c r="L312" s="239"/>
      <c r="M312" s="240"/>
      <c r="N312" s="241"/>
      <c r="O312" s="241"/>
      <c r="P312" s="241"/>
      <c r="Q312" s="241"/>
      <c r="R312" s="241"/>
      <c r="S312" s="241"/>
      <c r="T312" s="242"/>
      <c r="AT312" s="243" t="s">
        <v>465</v>
      </c>
      <c r="AU312" s="243" t="s">
        <v>93</v>
      </c>
      <c r="AV312" s="13" t="s">
        <v>93</v>
      </c>
      <c r="AW312" s="13" t="s">
        <v>38</v>
      </c>
      <c r="AX312" s="13" t="s">
        <v>83</v>
      </c>
      <c r="AY312" s="243" t="s">
        <v>397</v>
      </c>
    </row>
    <row r="313" spans="1:65" s="13" customFormat="1">
      <c r="B313" s="233"/>
      <c r="C313" s="234"/>
      <c r="D313" s="225" t="s">
        <v>465</v>
      </c>
      <c r="E313" s="235" t="s">
        <v>1</v>
      </c>
      <c r="F313" s="236" t="s">
        <v>753</v>
      </c>
      <c r="G313" s="234"/>
      <c r="H313" s="237">
        <v>11.304</v>
      </c>
      <c r="I313" s="238"/>
      <c r="J313" s="234"/>
      <c r="K313" s="234"/>
      <c r="L313" s="239"/>
      <c r="M313" s="240"/>
      <c r="N313" s="241"/>
      <c r="O313" s="241"/>
      <c r="P313" s="241"/>
      <c r="Q313" s="241"/>
      <c r="R313" s="241"/>
      <c r="S313" s="241"/>
      <c r="T313" s="242"/>
      <c r="AT313" s="243" t="s">
        <v>465</v>
      </c>
      <c r="AU313" s="243" t="s">
        <v>93</v>
      </c>
      <c r="AV313" s="13" t="s">
        <v>93</v>
      </c>
      <c r="AW313" s="13" t="s">
        <v>38</v>
      </c>
      <c r="AX313" s="13" t="s">
        <v>83</v>
      </c>
      <c r="AY313" s="243" t="s">
        <v>397</v>
      </c>
    </row>
    <row r="314" spans="1:65" s="13" customFormat="1">
      <c r="B314" s="233"/>
      <c r="C314" s="234"/>
      <c r="D314" s="225" t="s">
        <v>465</v>
      </c>
      <c r="E314" s="235" t="s">
        <v>1</v>
      </c>
      <c r="F314" s="236" t="s">
        <v>754</v>
      </c>
      <c r="G314" s="234"/>
      <c r="H314" s="237">
        <v>6.3360000000000003</v>
      </c>
      <c r="I314" s="238"/>
      <c r="J314" s="234"/>
      <c r="K314" s="234"/>
      <c r="L314" s="239"/>
      <c r="M314" s="240"/>
      <c r="N314" s="241"/>
      <c r="O314" s="241"/>
      <c r="P314" s="241"/>
      <c r="Q314" s="241"/>
      <c r="R314" s="241"/>
      <c r="S314" s="241"/>
      <c r="T314" s="242"/>
      <c r="AT314" s="243" t="s">
        <v>465</v>
      </c>
      <c r="AU314" s="243" t="s">
        <v>93</v>
      </c>
      <c r="AV314" s="13" t="s">
        <v>93</v>
      </c>
      <c r="AW314" s="13" t="s">
        <v>38</v>
      </c>
      <c r="AX314" s="13" t="s">
        <v>83</v>
      </c>
      <c r="AY314" s="243" t="s">
        <v>397</v>
      </c>
    </row>
    <row r="315" spans="1:65" s="13" customFormat="1">
      <c r="B315" s="233"/>
      <c r="C315" s="234"/>
      <c r="D315" s="225" t="s">
        <v>465</v>
      </c>
      <c r="E315" s="235" t="s">
        <v>1</v>
      </c>
      <c r="F315" s="236" t="s">
        <v>755</v>
      </c>
      <c r="G315" s="234"/>
      <c r="H315" s="237">
        <v>5.1840000000000002</v>
      </c>
      <c r="I315" s="238"/>
      <c r="J315" s="234"/>
      <c r="K315" s="234"/>
      <c r="L315" s="239"/>
      <c r="M315" s="240"/>
      <c r="N315" s="241"/>
      <c r="O315" s="241"/>
      <c r="P315" s="241"/>
      <c r="Q315" s="241"/>
      <c r="R315" s="241"/>
      <c r="S315" s="241"/>
      <c r="T315" s="242"/>
      <c r="AT315" s="243" t="s">
        <v>465</v>
      </c>
      <c r="AU315" s="243" t="s">
        <v>93</v>
      </c>
      <c r="AV315" s="13" t="s">
        <v>93</v>
      </c>
      <c r="AW315" s="13" t="s">
        <v>38</v>
      </c>
      <c r="AX315" s="13" t="s">
        <v>83</v>
      </c>
      <c r="AY315" s="243" t="s">
        <v>397</v>
      </c>
    </row>
    <row r="316" spans="1:65" s="13" customFormat="1">
      <c r="B316" s="233"/>
      <c r="C316" s="234"/>
      <c r="D316" s="225" t="s">
        <v>465</v>
      </c>
      <c r="E316" s="235" t="s">
        <v>1</v>
      </c>
      <c r="F316" s="236" t="s">
        <v>756</v>
      </c>
      <c r="G316" s="234"/>
      <c r="H316" s="237">
        <v>4.32</v>
      </c>
      <c r="I316" s="238"/>
      <c r="J316" s="234"/>
      <c r="K316" s="234"/>
      <c r="L316" s="239"/>
      <c r="M316" s="240"/>
      <c r="N316" s="241"/>
      <c r="O316" s="241"/>
      <c r="P316" s="241"/>
      <c r="Q316" s="241"/>
      <c r="R316" s="241"/>
      <c r="S316" s="241"/>
      <c r="T316" s="242"/>
      <c r="AT316" s="243" t="s">
        <v>465</v>
      </c>
      <c r="AU316" s="243" t="s">
        <v>93</v>
      </c>
      <c r="AV316" s="13" t="s">
        <v>93</v>
      </c>
      <c r="AW316" s="13" t="s">
        <v>38</v>
      </c>
      <c r="AX316" s="13" t="s">
        <v>83</v>
      </c>
      <c r="AY316" s="243" t="s">
        <v>397</v>
      </c>
    </row>
    <row r="317" spans="1:65" s="15" customFormat="1">
      <c r="B317" s="255"/>
      <c r="C317" s="256"/>
      <c r="D317" s="225" t="s">
        <v>465</v>
      </c>
      <c r="E317" s="257" t="s">
        <v>1</v>
      </c>
      <c r="F317" s="258" t="s">
        <v>476</v>
      </c>
      <c r="G317" s="256"/>
      <c r="H317" s="259">
        <v>84.707999999999998</v>
      </c>
      <c r="I317" s="260"/>
      <c r="J317" s="256"/>
      <c r="K317" s="256"/>
      <c r="L317" s="261"/>
      <c r="M317" s="262"/>
      <c r="N317" s="263"/>
      <c r="O317" s="263"/>
      <c r="P317" s="263"/>
      <c r="Q317" s="263"/>
      <c r="R317" s="263"/>
      <c r="S317" s="263"/>
      <c r="T317" s="264"/>
      <c r="AT317" s="265" t="s">
        <v>465</v>
      </c>
      <c r="AU317" s="265" t="s">
        <v>93</v>
      </c>
      <c r="AV317" s="15" t="s">
        <v>112</v>
      </c>
      <c r="AW317" s="15" t="s">
        <v>38</v>
      </c>
      <c r="AX317" s="15" t="s">
        <v>83</v>
      </c>
      <c r="AY317" s="265" t="s">
        <v>397</v>
      </c>
    </row>
    <row r="318" spans="1:65" s="14" customFormat="1">
      <c r="B318" s="244"/>
      <c r="C318" s="245"/>
      <c r="D318" s="225" t="s">
        <v>465</v>
      </c>
      <c r="E318" s="246" t="s">
        <v>1</v>
      </c>
      <c r="F318" s="247" t="s">
        <v>467</v>
      </c>
      <c r="G318" s="245"/>
      <c r="H318" s="248">
        <v>375.21699999999998</v>
      </c>
      <c r="I318" s="249"/>
      <c r="J318" s="245"/>
      <c r="K318" s="245"/>
      <c r="L318" s="250"/>
      <c r="M318" s="251"/>
      <c r="N318" s="252"/>
      <c r="O318" s="252"/>
      <c r="P318" s="252"/>
      <c r="Q318" s="252"/>
      <c r="R318" s="252"/>
      <c r="S318" s="252"/>
      <c r="T318" s="253"/>
      <c r="AT318" s="254" t="s">
        <v>465</v>
      </c>
      <c r="AU318" s="254" t="s">
        <v>93</v>
      </c>
      <c r="AV318" s="14" t="s">
        <v>124</v>
      </c>
      <c r="AW318" s="14" t="s">
        <v>38</v>
      </c>
      <c r="AX318" s="14" t="s">
        <v>91</v>
      </c>
      <c r="AY318" s="254" t="s">
        <v>397</v>
      </c>
    </row>
    <row r="319" spans="1:65" s="2" customFormat="1" ht="16.5" customHeight="1">
      <c r="A319" s="36"/>
      <c r="B319" s="37"/>
      <c r="C319" s="211" t="s">
        <v>203</v>
      </c>
      <c r="D319" s="211" t="s">
        <v>400</v>
      </c>
      <c r="E319" s="212" t="s">
        <v>757</v>
      </c>
      <c r="F319" s="213" t="s">
        <v>758</v>
      </c>
      <c r="G319" s="214" t="s">
        <v>546</v>
      </c>
      <c r="H319" s="215">
        <v>375.21699999999998</v>
      </c>
      <c r="I319" s="216"/>
      <c r="J319" s="217">
        <f>ROUND(I319*H319,2)</f>
        <v>0</v>
      </c>
      <c r="K319" s="218"/>
      <c r="L319" s="41"/>
      <c r="M319" s="219" t="s">
        <v>1</v>
      </c>
      <c r="N319" s="220" t="s">
        <v>48</v>
      </c>
      <c r="O319" s="73"/>
      <c r="P319" s="221">
        <f>O319*H319</f>
        <v>0</v>
      </c>
      <c r="Q319" s="221">
        <v>0</v>
      </c>
      <c r="R319" s="221">
        <f>Q319*H319</f>
        <v>0</v>
      </c>
      <c r="S319" s="221">
        <v>0</v>
      </c>
      <c r="T319" s="222">
        <f>S319*H319</f>
        <v>0</v>
      </c>
      <c r="U319" s="36"/>
      <c r="V319" s="36"/>
      <c r="W319" s="36"/>
      <c r="X319" s="36"/>
      <c r="Y319" s="36"/>
      <c r="Z319" s="36"/>
      <c r="AA319" s="36"/>
      <c r="AB319" s="36"/>
      <c r="AC319" s="36"/>
      <c r="AD319" s="36"/>
      <c r="AE319" s="36"/>
      <c r="AR319" s="223" t="s">
        <v>124</v>
      </c>
      <c r="AT319" s="223" t="s">
        <v>400</v>
      </c>
      <c r="AU319" s="223" t="s">
        <v>93</v>
      </c>
      <c r="AY319" s="18" t="s">
        <v>397</v>
      </c>
      <c r="BE319" s="224">
        <f>IF(N319="základní",J319,0)</f>
        <v>0</v>
      </c>
      <c r="BF319" s="224">
        <f>IF(N319="snížená",J319,0)</f>
        <v>0</v>
      </c>
      <c r="BG319" s="224">
        <f>IF(N319="zákl. přenesená",J319,0)</f>
        <v>0</v>
      </c>
      <c r="BH319" s="224">
        <f>IF(N319="sníž. přenesená",J319,0)</f>
        <v>0</v>
      </c>
      <c r="BI319" s="224">
        <f>IF(N319="nulová",J319,0)</f>
        <v>0</v>
      </c>
      <c r="BJ319" s="18" t="s">
        <v>91</v>
      </c>
      <c r="BK319" s="224">
        <f>ROUND(I319*H319,2)</f>
        <v>0</v>
      </c>
      <c r="BL319" s="18" t="s">
        <v>124</v>
      </c>
      <c r="BM319" s="223" t="s">
        <v>759</v>
      </c>
    </row>
    <row r="320" spans="1:65" s="2" customFormat="1" ht="16.5" customHeight="1">
      <c r="A320" s="36"/>
      <c r="B320" s="37"/>
      <c r="C320" s="211" t="s">
        <v>206</v>
      </c>
      <c r="D320" s="211" t="s">
        <v>400</v>
      </c>
      <c r="E320" s="212" t="s">
        <v>760</v>
      </c>
      <c r="F320" s="213" t="s">
        <v>761</v>
      </c>
      <c r="G320" s="214" t="s">
        <v>502</v>
      </c>
      <c r="H320" s="215">
        <v>6.79</v>
      </c>
      <c r="I320" s="216"/>
      <c r="J320" s="217">
        <f>ROUND(I320*H320,2)</f>
        <v>0</v>
      </c>
      <c r="K320" s="218"/>
      <c r="L320" s="41"/>
      <c r="M320" s="219" t="s">
        <v>1</v>
      </c>
      <c r="N320" s="220" t="s">
        <v>48</v>
      </c>
      <c r="O320" s="73"/>
      <c r="P320" s="221">
        <f>O320*H320</f>
        <v>0</v>
      </c>
      <c r="Q320" s="221">
        <v>1.0519700000000001</v>
      </c>
      <c r="R320" s="221">
        <f>Q320*H320</f>
        <v>7.1428763000000002</v>
      </c>
      <c r="S320" s="221">
        <v>0</v>
      </c>
      <c r="T320" s="222">
        <f>S320*H320</f>
        <v>0</v>
      </c>
      <c r="U320" s="36"/>
      <c r="V320" s="36"/>
      <c r="W320" s="36"/>
      <c r="X320" s="36"/>
      <c r="Y320" s="36"/>
      <c r="Z320" s="36"/>
      <c r="AA320" s="36"/>
      <c r="AB320" s="36"/>
      <c r="AC320" s="36"/>
      <c r="AD320" s="36"/>
      <c r="AE320" s="36"/>
      <c r="AR320" s="223" t="s">
        <v>124</v>
      </c>
      <c r="AT320" s="223" t="s">
        <v>400</v>
      </c>
      <c r="AU320" s="223" t="s">
        <v>93</v>
      </c>
      <c r="AY320" s="18" t="s">
        <v>397</v>
      </c>
      <c r="BE320" s="224">
        <f>IF(N320="základní",J320,0)</f>
        <v>0</v>
      </c>
      <c r="BF320" s="224">
        <f>IF(N320="snížená",J320,0)</f>
        <v>0</v>
      </c>
      <c r="BG320" s="224">
        <f>IF(N320="zákl. přenesená",J320,0)</f>
        <v>0</v>
      </c>
      <c r="BH320" s="224">
        <f>IF(N320="sníž. přenesená",J320,0)</f>
        <v>0</v>
      </c>
      <c r="BI320" s="224">
        <f>IF(N320="nulová",J320,0)</f>
        <v>0</v>
      </c>
      <c r="BJ320" s="18" t="s">
        <v>91</v>
      </c>
      <c r="BK320" s="224">
        <f>ROUND(I320*H320,2)</f>
        <v>0</v>
      </c>
      <c r="BL320" s="18" t="s">
        <v>124</v>
      </c>
      <c r="BM320" s="223" t="s">
        <v>762</v>
      </c>
    </row>
    <row r="321" spans="1:65" s="2" customFormat="1" ht="29.25">
      <c r="A321" s="36"/>
      <c r="B321" s="37"/>
      <c r="C321" s="38"/>
      <c r="D321" s="225" t="s">
        <v>404</v>
      </c>
      <c r="E321" s="38"/>
      <c r="F321" s="226" t="s">
        <v>613</v>
      </c>
      <c r="G321" s="38"/>
      <c r="H321" s="38"/>
      <c r="I321" s="124"/>
      <c r="J321" s="38"/>
      <c r="K321" s="38"/>
      <c r="L321" s="41"/>
      <c r="M321" s="227"/>
      <c r="N321" s="228"/>
      <c r="O321" s="73"/>
      <c r="P321" s="73"/>
      <c r="Q321" s="73"/>
      <c r="R321" s="73"/>
      <c r="S321" s="73"/>
      <c r="T321" s="74"/>
      <c r="U321" s="36"/>
      <c r="V321" s="36"/>
      <c r="W321" s="36"/>
      <c r="X321" s="36"/>
      <c r="Y321" s="36"/>
      <c r="Z321" s="36"/>
      <c r="AA321" s="36"/>
      <c r="AB321" s="36"/>
      <c r="AC321" s="36"/>
      <c r="AD321" s="36"/>
      <c r="AE321" s="36"/>
      <c r="AT321" s="18" t="s">
        <v>404</v>
      </c>
      <c r="AU321" s="18" t="s">
        <v>93</v>
      </c>
    </row>
    <row r="322" spans="1:65" s="13" customFormat="1" ht="22.5">
      <c r="B322" s="233"/>
      <c r="C322" s="234"/>
      <c r="D322" s="225" t="s">
        <v>465</v>
      </c>
      <c r="E322" s="235" t="s">
        <v>1</v>
      </c>
      <c r="F322" s="236" t="s">
        <v>763</v>
      </c>
      <c r="G322" s="234"/>
      <c r="H322" s="237">
        <v>5.9039999999999999</v>
      </c>
      <c r="I322" s="238"/>
      <c r="J322" s="234"/>
      <c r="K322" s="234"/>
      <c r="L322" s="239"/>
      <c r="M322" s="240"/>
      <c r="N322" s="241"/>
      <c r="O322" s="241"/>
      <c r="P322" s="241"/>
      <c r="Q322" s="241"/>
      <c r="R322" s="241"/>
      <c r="S322" s="241"/>
      <c r="T322" s="242"/>
      <c r="AT322" s="243" t="s">
        <v>465</v>
      </c>
      <c r="AU322" s="243" t="s">
        <v>93</v>
      </c>
      <c r="AV322" s="13" t="s">
        <v>93</v>
      </c>
      <c r="AW322" s="13" t="s">
        <v>38</v>
      </c>
      <c r="AX322" s="13" t="s">
        <v>83</v>
      </c>
      <c r="AY322" s="243" t="s">
        <v>397</v>
      </c>
    </row>
    <row r="323" spans="1:65" s="15" customFormat="1">
      <c r="B323" s="255"/>
      <c r="C323" s="256"/>
      <c r="D323" s="225" t="s">
        <v>465</v>
      </c>
      <c r="E323" s="257" t="s">
        <v>1</v>
      </c>
      <c r="F323" s="258" t="s">
        <v>476</v>
      </c>
      <c r="G323" s="256"/>
      <c r="H323" s="259">
        <v>5.9039999999999999</v>
      </c>
      <c r="I323" s="260"/>
      <c r="J323" s="256"/>
      <c r="K323" s="256"/>
      <c r="L323" s="261"/>
      <c r="M323" s="262"/>
      <c r="N323" s="263"/>
      <c r="O323" s="263"/>
      <c r="P323" s="263"/>
      <c r="Q323" s="263"/>
      <c r="R323" s="263"/>
      <c r="S323" s="263"/>
      <c r="T323" s="264"/>
      <c r="AT323" s="265" t="s">
        <v>465</v>
      </c>
      <c r="AU323" s="265" t="s">
        <v>93</v>
      </c>
      <c r="AV323" s="15" t="s">
        <v>112</v>
      </c>
      <c r="AW323" s="15" t="s">
        <v>38</v>
      </c>
      <c r="AX323" s="15" t="s">
        <v>83</v>
      </c>
      <c r="AY323" s="265" t="s">
        <v>397</v>
      </c>
    </row>
    <row r="324" spans="1:65" s="13" customFormat="1" ht="22.5">
      <c r="B324" s="233"/>
      <c r="C324" s="234"/>
      <c r="D324" s="225" t="s">
        <v>465</v>
      </c>
      <c r="E324" s="235" t="s">
        <v>1</v>
      </c>
      <c r="F324" s="236" t="s">
        <v>764</v>
      </c>
      <c r="G324" s="234"/>
      <c r="H324" s="237">
        <v>0.88600000000000001</v>
      </c>
      <c r="I324" s="238"/>
      <c r="J324" s="234"/>
      <c r="K324" s="234"/>
      <c r="L324" s="239"/>
      <c r="M324" s="240"/>
      <c r="N324" s="241"/>
      <c r="O324" s="241"/>
      <c r="P324" s="241"/>
      <c r="Q324" s="241"/>
      <c r="R324" s="241"/>
      <c r="S324" s="241"/>
      <c r="T324" s="242"/>
      <c r="AT324" s="243" t="s">
        <v>465</v>
      </c>
      <c r="AU324" s="243" t="s">
        <v>93</v>
      </c>
      <c r="AV324" s="13" t="s">
        <v>93</v>
      </c>
      <c r="AW324" s="13" t="s">
        <v>38</v>
      </c>
      <c r="AX324" s="13" t="s">
        <v>83</v>
      </c>
      <c r="AY324" s="243" t="s">
        <v>397</v>
      </c>
    </row>
    <row r="325" spans="1:65" s="14" customFormat="1">
      <c r="B325" s="244"/>
      <c r="C325" s="245"/>
      <c r="D325" s="225" t="s">
        <v>465</v>
      </c>
      <c r="E325" s="246" t="s">
        <v>1</v>
      </c>
      <c r="F325" s="247" t="s">
        <v>467</v>
      </c>
      <c r="G325" s="245"/>
      <c r="H325" s="248">
        <v>6.79</v>
      </c>
      <c r="I325" s="249"/>
      <c r="J325" s="245"/>
      <c r="K325" s="245"/>
      <c r="L325" s="250"/>
      <c r="M325" s="251"/>
      <c r="N325" s="252"/>
      <c r="O325" s="252"/>
      <c r="P325" s="252"/>
      <c r="Q325" s="252"/>
      <c r="R325" s="252"/>
      <c r="S325" s="252"/>
      <c r="T325" s="253"/>
      <c r="AT325" s="254" t="s">
        <v>465</v>
      </c>
      <c r="AU325" s="254" t="s">
        <v>93</v>
      </c>
      <c r="AV325" s="14" t="s">
        <v>124</v>
      </c>
      <c r="AW325" s="14" t="s">
        <v>38</v>
      </c>
      <c r="AX325" s="14" t="s">
        <v>91</v>
      </c>
      <c r="AY325" s="254" t="s">
        <v>397</v>
      </c>
    </row>
    <row r="326" spans="1:65" s="2" customFormat="1" ht="16.5" customHeight="1">
      <c r="A326" s="36"/>
      <c r="B326" s="37"/>
      <c r="C326" s="211" t="s">
        <v>209</v>
      </c>
      <c r="D326" s="211" t="s">
        <v>400</v>
      </c>
      <c r="E326" s="212" t="s">
        <v>765</v>
      </c>
      <c r="F326" s="213" t="s">
        <v>766</v>
      </c>
      <c r="G326" s="214" t="s">
        <v>464</v>
      </c>
      <c r="H326" s="215">
        <v>129.28899999999999</v>
      </c>
      <c r="I326" s="216"/>
      <c r="J326" s="217">
        <f>ROUND(I326*H326,2)</f>
        <v>0</v>
      </c>
      <c r="K326" s="218"/>
      <c r="L326" s="41"/>
      <c r="M326" s="219" t="s">
        <v>1</v>
      </c>
      <c r="N326" s="220" t="s">
        <v>48</v>
      </c>
      <c r="O326" s="73"/>
      <c r="P326" s="221">
        <f>O326*H326</f>
        <v>0</v>
      </c>
      <c r="Q326" s="221">
        <v>2.4533</v>
      </c>
      <c r="R326" s="221">
        <f>Q326*H326</f>
        <v>317.1847037</v>
      </c>
      <c r="S326" s="221">
        <v>0</v>
      </c>
      <c r="T326" s="222">
        <f>S326*H326</f>
        <v>0</v>
      </c>
      <c r="U326" s="36"/>
      <c r="V326" s="36"/>
      <c r="W326" s="36"/>
      <c r="X326" s="36"/>
      <c r="Y326" s="36"/>
      <c r="Z326" s="36"/>
      <c r="AA326" s="36"/>
      <c r="AB326" s="36"/>
      <c r="AC326" s="36"/>
      <c r="AD326" s="36"/>
      <c r="AE326" s="36"/>
      <c r="AR326" s="223" t="s">
        <v>124</v>
      </c>
      <c r="AT326" s="223" t="s">
        <v>400</v>
      </c>
      <c r="AU326" s="223" t="s">
        <v>93</v>
      </c>
      <c r="AY326" s="18" t="s">
        <v>397</v>
      </c>
      <c r="BE326" s="224">
        <f>IF(N326="základní",J326,0)</f>
        <v>0</v>
      </c>
      <c r="BF326" s="224">
        <f>IF(N326="snížená",J326,0)</f>
        <v>0</v>
      </c>
      <c r="BG326" s="224">
        <f>IF(N326="zákl. přenesená",J326,0)</f>
        <v>0</v>
      </c>
      <c r="BH326" s="224">
        <f>IF(N326="sníž. přenesená",J326,0)</f>
        <v>0</v>
      </c>
      <c r="BI326" s="224">
        <f>IF(N326="nulová",J326,0)</f>
        <v>0</v>
      </c>
      <c r="BJ326" s="18" t="s">
        <v>91</v>
      </c>
      <c r="BK326" s="224">
        <f>ROUND(I326*H326,2)</f>
        <v>0</v>
      </c>
      <c r="BL326" s="18" t="s">
        <v>124</v>
      </c>
      <c r="BM326" s="223" t="s">
        <v>767</v>
      </c>
    </row>
    <row r="327" spans="1:65" s="16" customFormat="1">
      <c r="B327" s="270"/>
      <c r="C327" s="271"/>
      <c r="D327" s="225" t="s">
        <v>465</v>
      </c>
      <c r="E327" s="272" t="s">
        <v>1</v>
      </c>
      <c r="F327" s="273" t="s">
        <v>768</v>
      </c>
      <c r="G327" s="271"/>
      <c r="H327" s="272" t="s">
        <v>1</v>
      </c>
      <c r="I327" s="274"/>
      <c r="J327" s="271"/>
      <c r="K327" s="271"/>
      <c r="L327" s="275"/>
      <c r="M327" s="276"/>
      <c r="N327" s="277"/>
      <c r="O327" s="277"/>
      <c r="P327" s="277"/>
      <c r="Q327" s="277"/>
      <c r="R327" s="277"/>
      <c r="S327" s="277"/>
      <c r="T327" s="278"/>
      <c r="AT327" s="279" t="s">
        <v>465</v>
      </c>
      <c r="AU327" s="279" t="s">
        <v>93</v>
      </c>
      <c r="AV327" s="16" t="s">
        <v>91</v>
      </c>
      <c r="AW327" s="16" t="s">
        <v>38</v>
      </c>
      <c r="AX327" s="16" t="s">
        <v>83</v>
      </c>
      <c r="AY327" s="279" t="s">
        <v>397</v>
      </c>
    </row>
    <row r="328" spans="1:65" s="13" customFormat="1">
      <c r="B328" s="233"/>
      <c r="C328" s="234"/>
      <c r="D328" s="225" t="s">
        <v>465</v>
      </c>
      <c r="E328" s="235" t="s">
        <v>1</v>
      </c>
      <c r="F328" s="236" t="s">
        <v>769</v>
      </c>
      <c r="G328" s="234"/>
      <c r="H328" s="237">
        <v>36.865000000000002</v>
      </c>
      <c r="I328" s="238"/>
      <c r="J328" s="234"/>
      <c r="K328" s="234"/>
      <c r="L328" s="239"/>
      <c r="M328" s="240"/>
      <c r="N328" s="241"/>
      <c r="O328" s="241"/>
      <c r="P328" s="241"/>
      <c r="Q328" s="241"/>
      <c r="R328" s="241"/>
      <c r="S328" s="241"/>
      <c r="T328" s="242"/>
      <c r="AT328" s="243" t="s">
        <v>465</v>
      </c>
      <c r="AU328" s="243" t="s">
        <v>93</v>
      </c>
      <c r="AV328" s="13" t="s">
        <v>93</v>
      </c>
      <c r="AW328" s="13" t="s">
        <v>38</v>
      </c>
      <c r="AX328" s="13" t="s">
        <v>83</v>
      </c>
      <c r="AY328" s="243" t="s">
        <v>397</v>
      </c>
    </row>
    <row r="329" spans="1:65" s="13" customFormat="1">
      <c r="B329" s="233"/>
      <c r="C329" s="234"/>
      <c r="D329" s="225" t="s">
        <v>465</v>
      </c>
      <c r="E329" s="235" t="s">
        <v>1</v>
      </c>
      <c r="F329" s="236" t="s">
        <v>770</v>
      </c>
      <c r="G329" s="234"/>
      <c r="H329" s="237">
        <v>47.1</v>
      </c>
      <c r="I329" s="238"/>
      <c r="J329" s="234"/>
      <c r="K329" s="234"/>
      <c r="L329" s="239"/>
      <c r="M329" s="240"/>
      <c r="N329" s="241"/>
      <c r="O329" s="241"/>
      <c r="P329" s="241"/>
      <c r="Q329" s="241"/>
      <c r="R329" s="241"/>
      <c r="S329" s="241"/>
      <c r="T329" s="242"/>
      <c r="AT329" s="243" t="s">
        <v>465</v>
      </c>
      <c r="AU329" s="243" t="s">
        <v>93</v>
      </c>
      <c r="AV329" s="13" t="s">
        <v>93</v>
      </c>
      <c r="AW329" s="13" t="s">
        <v>38</v>
      </c>
      <c r="AX329" s="13" t="s">
        <v>83</v>
      </c>
      <c r="AY329" s="243" t="s">
        <v>397</v>
      </c>
    </row>
    <row r="330" spans="1:65" s="13" customFormat="1">
      <c r="B330" s="233"/>
      <c r="C330" s="234"/>
      <c r="D330" s="225" t="s">
        <v>465</v>
      </c>
      <c r="E330" s="235" t="s">
        <v>1</v>
      </c>
      <c r="F330" s="236" t="s">
        <v>771</v>
      </c>
      <c r="G330" s="234"/>
      <c r="H330" s="237">
        <v>25.681999999999999</v>
      </c>
      <c r="I330" s="238"/>
      <c r="J330" s="234"/>
      <c r="K330" s="234"/>
      <c r="L330" s="239"/>
      <c r="M330" s="240"/>
      <c r="N330" s="241"/>
      <c r="O330" s="241"/>
      <c r="P330" s="241"/>
      <c r="Q330" s="241"/>
      <c r="R330" s="241"/>
      <c r="S330" s="241"/>
      <c r="T330" s="242"/>
      <c r="AT330" s="243" t="s">
        <v>465</v>
      </c>
      <c r="AU330" s="243" t="s">
        <v>93</v>
      </c>
      <c r="AV330" s="13" t="s">
        <v>93</v>
      </c>
      <c r="AW330" s="13" t="s">
        <v>38</v>
      </c>
      <c r="AX330" s="13" t="s">
        <v>83</v>
      </c>
      <c r="AY330" s="243" t="s">
        <v>397</v>
      </c>
    </row>
    <row r="331" spans="1:65" s="13" customFormat="1">
      <c r="B331" s="233"/>
      <c r="C331" s="234"/>
      <c r="D331" s="225" t="s">
        <v>465</v>
      </c>
      <c r="E331" s="235" t="s">
        <v>1</v>
      </c>
      <c r="F331" s="236" t="s">
        <v>772</v>
      </c>
      <c r="G331" s="234"/>
      <c r="H331" s="237">
        <v>19.641999999999999</v>
      </c>
      <c r="I331" s="238"/>
      <c r="J331" s="234"/>
      <c r="K331" s="234"/>
      <c r="L331" s="239"/>
      <c r="M331" s="240"/>
      <c r="N331" s="241"/>
      <c r="O331" s="241"/>
      <c r="P331" s="241"/>
      <c r="Q331" s="241"/>
      <c r="R331" s="241"/>
      <c r="S331" s="241"/>
      <c r="T331" s="242"/>
      <c r="AT331" s="243" t="s">
        <v>465</v>
      </c>
      <c r="AU331" s="243" t="s">
        <v>93</v>
      </c>
      <c r="AV331" s="13" t="s">
        <v>93</v>
      </c>
      <c r="AW331" s="13" t="s">
        <v>38</v>
      </c>
      <c r="AX331" s="13" t="s">
        <v>83</v>
      </c>
      <c r="AY331" s="243" t="s">
        <v>397</v>
      </c>
    </row>
    <row r="332" spans="1:65" s="14" customFormat="1">
      <c r="B332" s="244"/>
      <c r="C332" s="245"/>
      <c r="D332" s="225" t="s">
        <v>465</v>
      </c>
      <c r="E332" s="246" t="s">
        <v>1</v>
      </c>
      <c r="F332" s="247" t="s">
        <v>467</v>
      </c>
      <c r="G332" s="245"/>
      <c r="H332" s="248">
        <v>129.28899999999999</v>
      </c>
      <c r="I332" s="249"/>
      <c r="J332" s="245"/>
      <c r="K332" s="245"/>
      <c r="L332" s="250"/>
      <c r="M332" s="251"/>
      <c r="N332" s="252"/>
      <c r="O332" s="252"/>
      <c r="P332" s="252"/>
      <c r="Q332" s="252"/>
      <c r="R332" s="252"/>
      <c r="S332" s="252"/>
      <c r="T332" s="253"/>
      <c r="AT332" s="254" t="s">
        <v>465</v>
      </c>
      <c r="AU332" s="254" t="s">
        <v>93</v>
      </c>
      <c r="AV332" s="14" t="s">
        <v>124</v>
      </c>
      <c r="AW332" s="14" t="s">
        <v>38</v>
      </c>
      <c r="AX332" s="14" t="s">
        <v>91</v>
      </c>
      <c r="AY332" s="254" t="s">
        <v>397</v>
      </c>
    </row>
    <row r="333" spans="1:65" s="2" customFormat="1" ht="16.5" customHeight="1">
      <c r="A333" s="36"/>
      <c r="B333" s="37"/>
      <c r="C333" s="211" t="s">
        <v>212</v>
      </c>
      <c r="D333" s="211" t="s">
        <v>400</v>
      </c>
      <c r="E333" s="212" t="s">
        <v>773</v>
      </c>
      <c r="F333" s="213" t="s">
        <v>774</v>
      </c>
      <c r="G333" s="214" t="s">
        <v>502</v>
      </c>
      <c r="H333" s="215">
        <v>5.3490000000000002</v>
      </c>
      <c r="I333" s="216"/>
      <c r="J333" s="217">
        <f>ROUND(I333*H333,2)</f>
        <v>0</v>
      </c>
      <c r="K333" s="218"/>
      <c r="L333" s="41"/>
      <c r="M333" s="219" t="s">
        <v>1</v>
      </c>
      <c r="N333" s="220" t="s">
        <v>48</v>
      </c>
      <c r="O333" s="73"/>
      <c r="P333" s="221">
        <f>O333*H333</f>
        <v>0</v>
      </c>
      <c r="Q333" s="221">
        <v>1.0461400000000001</v>
      </c>
      <c r="R333" s="221">
        <f>Q333*H333</f>
        <v>5.5958028600000009</v>
      </c>
      <c r="S333" s="221">
        <v>0</v>
      </c>
      <c r="T333" s="222">
        <f>S333*H333</f>
        <v>0</v>
      </c>
      <c r="U333" s="36"/>
      <c r="V333" s="36"/>
      <c r="W333" s="36"/>
      <c r="X333" s="36"/>
      <c r="Y333" s="36"/>
      <c r="Z333" s="36"/>
      <c r="AA333" s="36"/>
      <c r="AB333" s="36"/>
      <c r="AC333" s="36"/>
      <c r="AD333" s="36"/>
      <c r="AE333" s="36"/>
      <c r="AR333" s="223" t="s">
        <v>124</v>
      </c>
      <c r="AT333" s="223" t="s">
        <v>400</v>
      </c>
      <c r="AU333" s="223" t="s">
        <v>93</v>
      </c>
      <c r="AY333" s="18" t="s">
        <v>397</v>
      </c>
      <c r="BE333" s="224">
        <f>IF(N333="základní",J333,0)</f>
        <v>0</v>
      </c>
      <c r="BF333" s="224">
        <f>IF(N333="snížená",J333,0)</f>
        <v>0</v>
      </c>
      <c r="BG333" s="224">
        <f>IF(N333="zákl. přenesená",J333,0)</f>
        <v>0</v>
      </c>
      <c r="BH333" s="224">
        <f>IF(N333="sníž. přenesená",J333,0)</f>
        <v>0</v>
      </c>
      <c r="BI333" s="224">
        <f>IF(N333="nulová",J333,0)</f>
        <v>0</v>
      </c>
      <c r="BJ333" s="18" t="s">
        <v>91</v>
      </c>
      <c r="BK333" s="224">
        <f>ROUND(I333*H333,2)</f>
        <v>0</v>
      </c>
      <c r="BL333" s="18" t="s">
        <v>124</v>
      </c>
      <c r="BM333" s="223" t="s">
        <v>775</v>
      </c>
    </row>
    <row r="334" spans="1:65" s="2" customFormat="1" ht="29.25">
      <c r="A334" s="36"/>
      <c r="B334" s="37"/>
      <c r="C334" s="38"/>
      <c r="D334" s="225" t="s">
        <v>404</v>
      </c>
      <c r="E334" s="38"/>
      <c r="F334" s="226" t="s">
        <v>613</v>
      </c>
      <c r="G334" s="38"/>
      <c r="H334" s="38"/>
      <c r="I334" s="124"/>
      <c r="J334" s="38"/>
      <c r="K334" s="38"/>
      <c r="L334" s="41"/>
      <c r="M334" s="227"/>
      <c r="N334" s="228"/>
      <c r="O334" s="73"/>
      <c r="P334" s="73"/>
      <c r="Q334" s="73"/>
      <c r="R334" s="73"/>
      <c r="S334" s="73"/>
      <c r="T334" s="74"/>
      <c r="U334" s="36"/>
      <c r="V334" s="36"/>
      <c r="W334" s="36"/>
      <c r="X334" s="36"/>
      <c r="Y334" s="36"/>
      <c r="Z334" s="36"/>
      <c r="AA334" s="36"/>
      <c r="AB334" s="36"/>
      <c r="AC334" s="36"/>
      <c r="AD334" s="36"/>
      <c r="AE334" s="36"/>
      <c r="AT334" s="18" t="s">
        <v>404</v>
      </c>
      <c r="AU334" s="18" t="s">
        <v>93</v>
      </c>
    </row>
    <row r="335" spans="1:65" s="16" customFormat="1">
      <c r="B335" s="270"/>
      <c r="C335" s="271"/>
      <c r="D335" s="225" t="s">
        <v>465</v>
      </c>
      <c r="E335" s="272" t="s">
        <v>1</v>
      </c>
      <c r="F335" s="273" t="s">
        <v>768</v>
      </c>
      <c r="G335" s="271"/>
      <c r="H335" s="272" t="s">
        <v>1</v>
      </c>
      <c r="I335" s="274"/>
      <c r="J335" s="271"/>
      <c r="K335" s="271"/>
      <c r="L335" s="275"/>
      <c r="M335" s="276"/>
      <c r="N335" s="277"/>
      <c r="O335" s="277"/>
      <c r="P335" s="277"/>
      <c r="Q335" s="277"/>
      <c r="R335" s="277"/>
      <c r="S335" s="277"/>
      <c r="T335" s="278"/>
      <c r="AT335" s="279" t="s">
        <v>465</v>
      </c>
      <c r="AU335" s="279" t="s">
        <v>93</v>
      </c>
      <c r="AV335" s="16" t="s">
        <v>91</v>
      </c>
      <c r="AW335" s="16" t="s">
        <v>38</v>
      </c>
      <c r="AX335" s="16" t="s">
        <v>83</v>
      </c>
      <c r="AY335" s="279" t="s">
        <v>397</v>
      </c>
    </row>
    <row r="336" spans="1:65" s="13" customFormat="1">
      <c r="B336" s="233"/>
      <c r="C336" s="234"/>
      <c r="D336" s="225" t="s">
        <v>465</v>
      </c>
      <c r="E336" s="235" t="s">
        <v>1</v>
      </c>
      <c r="F336" s="236" t="s">
        <v>776</v>
      </c>
      <c r="G336" s="234"/>
      <c r="H336" s="237">
        <v>4.6509999999999998</v>
      </c>
      <c r="I336" s="238"/>
      <c r="J336" s="234"/>
      <c r="K336" s="234"/>
      <c r="L336" s="239"/>
      <c r="M336" s="240"/>
      <c r="N336" s="241"/>
      <c r="O336" s="241"/>
      <c r="P336" s="241"/>
      <c r="Q336" s="241"/>
      <c r="R336" s="241"/>
      <c r="S336" s="241"/>
      <c r="T336" s="242"/>
      <c r="AT336" s="243" t="s">
        <v>465</v>
      </c>
      <c r="AU336" s="243" t="s">
        <v>93</v>
      </c>
      <c r="AV336" s="13" t="s">
        <v>93</v>
      </c>
      <c r="AW336" s="13" t="s">
        <v>38</v>
      </c>
      <c r="AX336" s="13" t="s">
        <v>83</v>
      </c>
      <c r="AY336" s="243" t="s">
        <v>397</v>
      </c>
    </row>
    <row r="337" spans="1:65" s="15" customFormat="1">
      <c r="B337" s="255"/>
      <c r="C337" s="256"/>
      <c r="D337" s="225" t="s">
        <v>465</v>
      </c>
      <c r="E337" s="257" t="s">
        <v>1</v>
      </c>
      <c r="F337" s="258" t="s">
        <v>476</v>
      </c>
      <c r="G337" s="256"/>
      <c r="H337" s="259">
        <v>4.6509999999999998</v>
      </c>
      <c r="I337" s="260"/>
      <c r="J337" s="256"/>
      <c r="K337" s="256"/>
      <c r="L337" s="261"/>
      <c r="M337" s="262"/>
      <c r="N337" s="263"/>
      <c r="O337" s="263"/>
      <c r="P337" s="263"/>
      <c r="Q337" s="263"/>
      <c r="R337" s="263"/>
      <c r="S337" s="263"/>
      <c r="T337" s="264"/>
      <c r="AT337" s="265" t="s">
        <v>465</v>
      </c>
      <c r="AU337" s="265" t="s">
        <v>93</v>
      </c>
      <c r="AV337" s="15" t="s">
        <v>112</v>
      </c>
      <c r="AW337" s="15" t="s">
        <v>38</v>
      </c>
      <c r="AX337" s="15" t="s">
        <v>83</v>
      </c>
      <c r="AY337" s="265" t="s">
        <v>397</v>
      </c>
    </row>
    <row r="338" spans="1:65" s="13" customFormat="1" ht="22.5">
      <c r="B338" s="233"/>
      <c r="C338" s="234"/>
      <c r="D338" s="225" t="s">
        <v>465</v>
      </c>
      <c r="E338" s="235" t="s">
        <v>1</v>
      </c>
      <c r="F338" s="236" t="s">
        <v>777</v>
      </c>
      <c r="G338" s="234"/>
      <c r="H338" s="237">
        <v>0.69799999999999995</v>
      </c>
      <c r="I338" s="238"/>
      <c r="J338" s="234"/>
      <c r="K338" s="234"/>
      <c r="L338" s="239"/>
      <c r="M338" s="240"/>
      <c r="N338" s="241"/>
      <c r="O338" s="241"/>
      <c r="P338" s="241"/>
      <c r="Q338" s="241"/>
      <c r="R338" s="241"/>
      <c r="S338" s="241"/>
      <c r="T338" s="242"/>
      <c r="AT338" s="243" t="s">
        <v>465</v>
      </c>
      <c r="AU338" s="243" t="s">
        <v>93</v>
      </c>
      <c r="AV338" s="13" t="s">
        <v>93</v>
      </c>
      <c r="AW338" s="13" t="s">
        <v>38</v>
      </c>
      <c r="AX338" s="13" t="s">
        <v>83</v>
      </c>
      <c r="AY338" s="243" t="s">
        <v>397</v>
      </c>
    </row>
    <row r="339" spans="1:65" s="14" customFormat="1">
      <c r="B339" s="244"/>
      <c r="C339" s="245"/>
      <c r="D339" s="225" t="s">
        <v>465</v>
      </c>
      <c r="E339" s="246" t="s">
        <v>1</v>
      </c>
      <c r="F339" s="247" t="s">
        <v>467</v>
      </c>
      <c r="G339" s="245"/>
      <c r="H339" s="248">
        <v>5.3490000000000002</v>
      </c>
      <c r="I339" s="249"/>
      <c r="J339" s="245"/>
      <c r="K339" s="245"/>
      <c r="L339" s="250"/>
      <c r="M339" s="251"/>
      <c r="N339" s="252"/>
      <c r="O339" s="252"/>
      <c r="P339" s="252"/>
      <c r="Q339" s="252"/>
      <c r="R339" s="252"/>
      <c r="S339" s="252"/>
      <c r="T339" s="253"/>
      <c r="AT339" s="254" t="s">
        <v>465</v>
      </c>
      <c r="AU339" s="254" t="s">
        <v>93</v>
      </c>
      <c r="AV339" s="14" t="s">
        <v>124</v>
      </c>
      <c r="AW339" s="14" t="s">
        <v>38</v>
      </c>
      <c r="AX339" s="14" t="s">
        <v>91</v>
      </c>
      <c r="AY339" s="254" t="s">
        <v>397</v>
      </c>
    </row>
    <row r="340" spans="1:65" s="2" customFormat="1" ht="16.5" customHeight="1">
      <c r="A340" s="36"/>
      <c r="B340" s="37"/>
      <c r="C340" s="211" t="s">
        <v>182</v>
      </c>
      <c r="D340" s="211" t="s">
        <v>400</v>
      </c>
      <c r="E340" s="212" t="s">
        <v>778</v>
      </c>
      <c r="F340" s="213" t="s">
        <v>779</v>
      </c>
      <c r="G340" s="214" t="s">
        <v>546</v>
      </c>
      <c r="H340" s="215">
        <v>1292.8879999999999</v>
      </c>
      <c r="I340" s="216"/>
      <c r="J340" s="217">
        <f>ROUND(I340*H340,2)</f>
        <v>0</v>
      </c>
      <c r="K340" s="218"/>
      <c r="L340" s="41"/>
      <c r="M340" s="219" t="s">
        <v>1</v>
      </c>
      <c r="N340" s="220" t="s">
        <v>48</v>
      </c>
      <c r="O340" s="73"/>
      <c r="P340" s="221">
        <f>O340*H340</f>
        <v>0</v>
      </c>
      <c r="Q340" s="221">
        <v>2.7499999999999998E-3</v>
      </c>
      <c r="R340" s="221">
        <f>Q340*H340</f>
        <v>3.5554419999999998</v>
      </c>
      <c r="S340" s="221">
        <v>0</v>
      </c>
      <c r="T340" s="222">
        <f>S340*H340</f>
        <v>0</v>
      </c>
      <c r="U340" s="36"/>
      <c r="V340" s="36"/>
      <c r="W340" s="36"/>
      <c r="X340" s="36"/>
      <c r="Y340" s="36"/>
      <c r="Z340" s="36"/>
      <c r="AA340" s="36"/>
      <c r="AB340" s="36"/>
      <c r="AC340" s="36"/>
      <c r="AD340" s="36"/>
      <c r="AE340" s="36"/>
      <c r="AR340" s="223" t="s">
        <v>124</v>
      </c>
      <c r="AT340" s="223" t="s">
        <v>400</v>
      </c>
      <c r="AU340" s="223" t="s">
        <v>93</v>
      </c>
      <c r="AY340" s="18" t="s">
        <v>397</v>
      </c>
      <c r="BE340" s="224">
        <f>IF(N340="základní",J340,0)</f>
        <v>0</v>
      </c>
      <c r="BF340" s="224">
        <f>IF(N340="snížená",J340,0)</f>
        <v>0</v>
      </c>
      <c r="BG340" s="224">
        <f>IF(N340="zákl. přenesená",J340,0)</f>
        <v>0</v>
      </c>
      <c r="BH340" s="224">
        <f>IF(N340="sníž. přenesená",J340,0)</f>
        <v>0</v>
      </c>
      <c r="BI340" s="224">
        <f>IF(N340="nulová",J340,0)</f>
        <v>0</v>
      </c>
      <c r="BJ340" s="18" t="s">
        <v>91</v>
      </c>
      <c r="BK340" s="224">
        <f>ROUND(I340*H340,2)</f>
        <v>0</v>
      </c>
      <c r="BL340" s="18" t="s">
        <v>124</v>
      </c>
      <c r="BM340" s="223" t="s">
        <v>780</v>
      </c>
    </row>
    <row r="341" spans="1:65" s="16" customFormat="1">
      <c r="B341" s="270"/>
      <c r="C341" s="271"/>
      <c r="D341" s="225" t="s">
        <v>465</v>
      </c>
      <c r="E341" s="272" t="s">
        <v>1</v>
      </c>
      <c r="F341" s="273" t="s">
        <v>768</v>
      </c>
      <c r="G341" s="271"/>
      <c r="H341" s="272" t="s">
        <v>1</v>
      </c>
      <c r="I341" s="274"/>
      <c r="J341" s="271"/>
      <c r="K341" s="271"/>
      <c r="L341" s="275"/>
      <c r="M341" s="276"/>
      <c r="N341" s="277"/>
      <c r="O341" s="277"/>
      <c r="P341" s="277"/>
      <c r="Q341" s="277"/>
      <c r="R341" s="277"/>
      <c r="S341" s="277"/>
      <c r="T341" s="278"/>
      <c r="AT341" s="279" t="s">
        <v>465</v>
      </c>
      <c r="AU341" s="279" t="s">
        <v>93</v>
      </c>
      <c r="AV341" s="16" t="s">
        <v>91</v>
      </c>
      <c r="AW341" s="16" t="s">
        <v>38</v>
      </c>
      <c r="AX341" s="16" t="s">
        <v>83</v>
      </c>
      <c r="AY341" s="279" t="s">
        <v>397</v>
      </c>
    </row>
    <row r="342" spans="1:65" s="13" customFormat="1">
      <c r="B342" s="233"/>
      <c r="C342" s="234"/>
      <c r="D342" s="225" t="s">
        <v>465</v>
      </c>
      <c r="E342" s="235" t="s">
        <v>1</v>
      </c>
      <c r="F342" s="236" t="s">
        <v>781</v>
      </c>
      <c r="G342" s="234"/>
      <c r="H342" s="237">
        <v>368.65</v>
      </c>
      <c r="I342" s="238"/>
      <c r="J342" s="234"/>
      <c r="K342" s="234"/>
      <c r="L342" s="239"/>
      <c r="M342" s="240"/>
      <c r="N342" s="241"/>
      <c r="O342" s="241"/>
      <c r="P342" s="241"/>
      <c r="Q342" s="241"/>
      <c r="R342" s="241"/>
      <c r="S342" s="241"/>
      <c r="T342" s="242"/>
      <c r="AT342" s="243" t="s">
        <v>465</v>
      </c>
      <c r="AU342" s="243" t="s">
        <v>93</v>
      </c>
      <c r="AV342" s="13" t="s">
        <v>93</v>
      </c>
      <c r="AW342" s="13" t="s">
        <v>38</v>
      </c>
      <c r="AX342" s="13" t="s">
        <v>83</v>
      </c>
      <c r="AY342" s="243" t="s">
        <v>397</v>
      </c>
    </row>
    <row r="343" spans="1:65" s="13" customFormat="1">
      <c r="B343" s="233"/>
      <c r="C343" s="234"/>
      <c r="D343" s="225" t="s">
        <v>465</v>
      </c>
      <c r="E343" s="235" t="s">
        <v>1</v>
      </c>
      <c r="F343" s="236" t="s">
        <v>782</v>
      </c>
      <c r="G343" s="234"/>
      <c r="H343" s="237">
        <v>471.00299999999999</v>
      </c>
      <c r="I343" s="238"/>
      <c r="J343" s="234"/>
      <c r="K343" s="234"/>
      <c r="L343" s="239"/>
      <c r="M343" s="240"/>
      <c r="N343" s="241"/>
      <c r="O343" s="241"/>
      <c r="P343" s="241"/>
      <c r="Q343" s="241"/>
      <c r="R343" s="241"/>
      <c r="S343" s="241"/>
      <c r="T343" s="242"/>
      <c r="AT343" s="243" t="s">
        <v>465</v>
      </c>
      <c r="AU343" s="243" t="s">
        <v>93</v>
      </c>
      <c r="AV343" s="13" t="s">
        <v>93</v>
      </c>
      <c r="AW343" s="13" t="s">
        <v>38</v>
      </c>
      <c r="AX343" s="13" t="s">
        <v>83</v>
      </c>
      <c r="AY343" s="243" t="s">
        <v>397</v>
      </c>
    </row>
    <row r="344" spans="1:65" s="13" customFormat="1">
      <c r="B344" s="233"/>
      <c r="C344" s="234"/>
      <c r="D344" s="225" t="s">
        <v>465</v>
      </c>
      <c r="E344" s="235" t="s">
        <v>1</v>
      </c>
      <c r="F344" s="236" t="s">
        <v>783</v>
      </c>
      <c r="G344" s="234"/>
      <c r="H344" s="237">
        <v>256.81900000000002</v>
      </c>
      <c r="I344" s="238"/>
      <c r="J344" s="234"/>
      <c r="K344" s="234"/>
      <c r="L344" s="239"/>
      <c r="M344" s="240"/>
      <c r="N344" s="241"/>
      <c r="O344" s="241"/>
      <c r="P344" s="241"/>
      <c r="Q344" s="241"/>
      <c r="R344" s="241"/>
      <c r="S344" s="241"/>
      <c r="T344" s="242"/>
      <c r="AT344" s="243" t="s">
        <v>465</v>
      </c>
      <c r="AU344" s="243" t="s">
        <v>93</v>
      </c>
      <c r="AV344" s="13" t="s">
        <v>93</v>
      </c>
      <c r="AW344" s="13" t="s">
        <v>38</v>
      </c>
      <c r="AX344" s="13" t="s">
        <v>83</v>
      </c>
      <c r="AY344" s="243" t="s">
        <v>397</v>
      </c>
    </row>
    <row r="345" spans="1:65" s="13" customFormat="1">
      <c r="B345" s="233"/>
      <c r="C345" s="234"/>
      <c r="D345" s="225" t="s">
        <v>465</v>
      </c>
      <c r="E345" s="235" t="s">
        <v>1</v>
      </c>
      <c r="F345" s="236" t="s">
        <v>784</v>
      </c>
      <c r="G345" s="234"/>
      <c r="H345" s="237">
        <v>196.416</v>
      </c>
      <c r="I345" s="238"/>
      <c r="J345" s="234"/>
      <c r="K345" s="234"/>
      <c r="L345" s="239"/>
      <c r="M345" s="240"/>
      <c r="N345" s="241"/>
      <c r="O345" s="241"/>
      <c r="P345" s="241"/>
      <c r="Q345" s="241"/>
      <c r="R345" s="241"/>
      <c r="S345" s="241"/>
      <c r="T345" s="242"/>
      <c r="AT345" s="243" t="s">
        <v>465</v>
      </c>
      <c r="AU345" s="243" t="s">
        <v>93</v>
      </c>
      <c r="AV345" s="13" t="s">
        <v>93</v>
      </c>
      <c r="AW345" s="13" t="s">
        <v>38</v>
      </c>
      <c r="AX345" s="13" t="s">
        <v>83</v>
      </c>
      <c r="AY345" s="243" t="s">
        <v>397</v>
      </c>
    </row>
    <row r="346" spans="1:65" s="14" customFormat="1">
      <c r="B346" s="244"/>
      <c r="C346" s="245"/>
      <c r="D346" s="225" t="s">
        <v>465</v>
      </c>
      <c r="E346" s="246" t="s">
        <v>1</v>
      </c>
      <c r="F346" s="247" t="s">
        <v>467</v>
      </c>
      <c r="G346" s="245"/>
      <c r="H346" s="248">
        <v>1292.8879999999999</v>
      </c>
      <c r="I346" s="249"/>
      <c r="J346" s="245"/>
      <c r="K346" s="245"/>
      <c r="L346" s="250"/>
      <c r="M346" s="251"/>
      <c r="N346" s="252"/>
      <c r="O346" s="252"/>
      <c r="P346" s="252"/>
      <c r="Q346" s="252"/>
      <c r="R346" s="252"/>
      <c r="S346" s="252"/>
      <c r="T346" s="253"/>
      <c r="AT346" s="254" t="s">
        <v>465</v>
      </c>
      <c r="AU346" s="254" t="s">
        <v>93</v>
      </c>
      <c r="AV346" s="14" t="s">
        <v>124</v>
      </c>
      <c r="AW346" s="14" t="s">
        <v>38</v>
      </c>
      <c r="AX346" s="14" t="s">
        <v>91</v>
      </c>
      <c r="AY346" s="254" t="s">
        <v>397</v>
      </c>
    </row>
    <row r="347" spans="1:65" s="2" customFormat="1" ht="16.5" customHeight="1">
      <c r="A347" s="36"/>
      <c r="B347" s="37"/>
      <c r="C347" s="211" t="s">
        <v>215</v>
      </c>
      <c r="D347" s="211" t="s">
        <v>400</v>
      </c>
      <c r="E347" s="212" t="s">
        <v>785</v>
      </c>
      <c r="F347" s="213" t="s">
        <v>786</v>
      </c>
      <c r="G347" s="214" t="s">
        <v>546</v>
      </c>
      <c r="H347" s="215">
        <v>1292.8879999999999</v>
      </c>
      <c r="I347" s="216"/>
      <c r="J347" s="217">
        <f>ROUND(I347*H347,2)</f>
        <v>0</v>
      </c>
      <c r="K347" s="218"/>
      <c r="L347" s="41"/>
      <c r="M347" s="219" t="s">
        <v>1</v>
      </c>
      <c r="N347" s="220" t="s">
        <v>48</v>
      </c>
      <c r="O347" s="73"/>
      <c r="P347" s="221">
        <f>O347*H347</f>
        <v>0</v>
      </c>
      <c r="Q347" s="221">
        <v>0</v>
      </c>
      <c r="R347" s="221">
        <f>Q347*H347</f>
        <v>0</v>
      </c>
      <c r="S347" s="221">
        <v>0</v>
      </c>
      <c r="T347" s="222">
        <f>S347*H347</f>
        <v>0</v>
      </c>
      <c r="U347" s="36"/>
      <c r="V347" s="36"/>
      <c r="W347" s="36"/>
      <c r="X347" s="36"/>
      <c r="Y347" s="36"/>
      <c r="Z347" s="36"/>
      <c r="AA347" s="36"/>
      <c r="AB347" s="36"/>
      <c r="AC347" s="36"/>
      <c r="AD347" s="36"/>
      <c r="AE347" s="36"/>
      <c r="AR347" s="223" t="s">
        <v>124</v>
      </c>
      <c r="AT347" s="223" t="s">
        <v>400</v>
      </c>
      <c r="AU347" s="223" t="s">
        <v>93</v>
      </c>
      <c r="AY347" s="18" t="s">
        <v>397</v>
      </c>
      <c r="BE347" s="224">
        <f>IF(N347="základní",J347,0)</f>
        <v>0</v>
      </c>
      <c r="BF347" s="224">
        <f>IF(N347="snížená",J347,0)</f>
        <v>0</v>
      </c>
      <c r="BG347" s="224">
        <f>IF(N347="zákl. přenesená",J347,0)</f>
        <v>0</v>
      </c>
      <c r="BH347" s="224">
        <f>IF(N347="sníž. přenesená",J347,0)</f>
        <v>0</v>
      </c>
      <c r="BI347" s="224">
        <f>IF(N347="nulová",J347,0)</f>
        <v>0</v>
      </c>
      <c r="BJ347" s="18" t="s">
        <v>91</v>
      </c>
      <c r="BK347" s="224">
        <f>ROUND(I347*H347,2)</f>
        <v>0</v>
      </c>
      <c r="BL347" s="18" t="s">
        <v>124</v>
      </c>
      <c r="BM347" s="223" t="s">
        <v>787</v>
      </c>
    </row>
    <row r="348" spans="1:65" s="2" customFormat="1" ht="21.75" customHeight="1">
      <c r="A348" s="36"/>
      <c r="B348" s="37"/>
      <c r="C348" s="211" t="s">
        <v>218</v>
      </c>
      <c r="D348" s="211" t="s">
        <v>400</v>
      </c>
      <c r="E348" s="212" t="s">
        <v>788</v>
      </c>
      <c r="F348" s="213" t="s">
        <v>789</v>
      </c>
      <c r="G348" s="214" t="s">
        <v>461</v>
      </c>
      <c r="H348" s="215">
        <v>592</v>
      </c>
      <c r="I348" s="216"/>
      <c r="J348" s="217">
        <f>ROUND(I348*H348,2)</f>
        <v>0</v>
      </c>
      <c r="K348" s="218"/>
      <c r="L348" s="41"/>
      <c r="M348" s="219" t="s">
        <v>1</v>
      </c>
      <c r="N348" s="220" t="s">
        <v>48</v>
      </c>
      <c r="O348" s="73"/>
      <c r="P348" s="221">
        <f>O348*H348</f>
        <v>0</v>
      </c>
      <c r="Q348" s="221">
        <v>0</v>
      </c>
      <c r="R348" s="221">
        <f>Q348*H348</f>
        <v>0</v>
      </c>
      <c r="S348" s="221">
        <v>0</v>
      </c>
      <c r="T348" s="222">
        <f>S348*H348</f>
        <v>0</v>
      </c>
      <c r="U348" s="36"/>
      <c r="V348" s="36"/>
      <c r="W348" s="36"/>
      <c r="X348" s="36"/>
      <c r="Y348" s="36"/>
      <c r="Z348" s="36"/>
      <c r="AA348" s="36"/>
      <c r="AB348" s="36"/>
      <c r="AC348" s="36"/>
      <c r="AD348" s="36"/>
      <c r="AE348" s="36"/>
      <c r="AR348" s="223" t="s">
        <v>124</v>
      </c>
      <c r="AT348" s="223" t="s">
        <v>400</v>
      </c>
      <c r="AU348" s="223" t="s">
        <v>93</v>
      </c>
      <c r="AY348" s="18" t="s">
        <v>397</v>
      </c>
      <c r="BE348" s="224">
        <f>IF(N348="základní",J348,0)</f>
        <v>0</v>
      </c>
      <c r="BF348" s="224">
        <f>IF(N348="snížená",J348,0)</f>
        <v>0</v>
      </c>
      <c r="BG348" s="224">
        <f>IF(N348="zákl. přenesená",J348,0)</f>
        <v>0</v>
      </c>
      <c r="BH348" s="224">
        <f>IF(N348="sníž. přenesená",J348,0)</f>
        <v>0</v>
      </c>
      <c r="BI348" s="224">
        <f>IF(N348="nulová",J348,0)</f>
        <v>0</v>
      </c>
      <c r="BJ348" s="18" t="s">
        <v>91</v>
      </c>
      <c r="BK348" s="224">
        <f>ROUND(I348*H348,2)</f>
        <v>0</v>
      </c>
      <c r="BL348" s="18" t="s">
        <v>124</v>
      </c>
      <c r="BM348" s="223" t="s">
        <v>790</v>
      </c>
    </row>
    <row r="349" spans="1:65" s="2" customFormat="1" ht="21.75" customHeight="1">
      <c r="A349" s="36"/>
      <c r="B349" s="37"/>
      <c r="C349" s="211" t="s">
        <v>661</v>
      </c>
      <c r="D349" s="211" t="s">
        <v>400</v>
      </c>
      <c r="E349" s="212" t="s">
        <v>791</v>
      </c>
      <c r="F349" s="213" t="s">
        <v>792</v>
      </c>
      <c r="G349" s="214" t="s">
        <v>546</v>
      </c>
      <c r="H349" s="215">
        <v>147.5</v>
      </c>
      <c r="I349" s="216"/>
      <c r="J349" s="217">
        <f>ROUND(I349*H349,2)</f>
        <v>0</v>
      </c>
      <c r="K349" s="218"/>
      <c r="L349" s="41"/>
      <c r="M349" s="219" t="s">
        <v>1</v>
      </c>
      <c r="N349" s="220" t="s">
        <v>48</v>
      </c>
      <c r="O349" s="73"/>
      <c r="P349" s="221">
        <f>O349*H349</f>
        <v>0</v>
      </c>
      <c r="Q349" s="221">
        <v>0</v>
      </c>
      <c r="R349" s="221">
        <f>Q349*H349</f>
        <v>0</v>
      </c>
      <c r="S349" s="221">
        <v>0</v>
      </c>
      <c r="T349" s="222">
        <f>S349*H349</f>
        <v>0</v>
      </c>
      <c r="U349" s="36"/>
      <c r="V349" s="36"/>
      <c r="W349" s="36"/>
      <c r="X349" s="36"/>
      <c r="Y349" s="36"/>
      <c r="Z349" s="36"/>
      <c r="AA349" s="36"/>
      <c r="AB349" s="36"/>
      <c r="AC349" s="36"/>
      <c r="AD349" s="36"/>
      <c r="AE349" s="36"/>
      <c r="AR349" s="223" t="s">
        <v>124</v>
      </c>
      <c r="AT349" s="223" t="s">
        <v>400</v>
      </c>
      <c r="AU349" s="223" t="s">
        <v>93</v>
      </c>
      <c r="AY349" s="18" t="s">
        <v>397</v>
      </c>
      <c r="BE349" s="224">
        <f>IF(N349="základní",J349,0)</f>
        <v>0</v>
      </c>
      <c r="BF349" s="224">
        <f>IF(N349="snížená",J349,0)</f>
        <v>0</v>
      </c>
      <c r="BG349" s="224">
        <f>IF(N349="zákl. přenesená",J349,0)</f>
        <v>0</v>
      </c>
      <c r="BH349" s="224">
        <f>IF(N349="sníž. přenesená",J349,0)</f>
        <v>0</v>
      </c>
      <c r="BI349" s="224">
        <f>IF(N349="nulová",J349,0)</f>
        <v>0</v>
      </c>
      <c r="BJ349" s="18" t="s">
        <v>91</v>
      </c>
      <c r="BK349" s="224">
        <f>ROUND(I349*H349,2)</f>
        <v>0</v>
      </c>
      <c r="BL349" s="18" t="s">
        <v>124</v>
      </c>
      <c r="BM349" s="223" t="s">
        <v>793</v>
      </c>
    </row>
    <row r="350" spans="1:65" s="16" customFormat="1">
      <c r="B350" s="270"/>
      <c r="C350" s="271"/>
      <c r="D350" s="225" t="s">
        <v>465</v>
      </c>
      <c r="E350" s="272" t="s">
        <v>1</v>
      </c>
      <c r="F350" s="273" t="s">
        <v>646</v>
      </c>
      <c r="G350" s="271"/>
      <c r="H350" s="272" t="s">
        <v>1</v>
      </c>
      <c r="I350" s="274"/>
      <c r="J350" s="271"/>
      <c r="K350" s="271"/>
      <c r="L350" s="275"/>
      <c r="M350" s="276"/>
      <c r="N350" s="277"/>
      <c r="O350" s="277"/>
      <c r="P350" s="277"/>
      <c r="Q350" s="277"/>
      <c r="R350" s="277"/>
      <c r="S350" s="277"/>
      <c r="T350" s="278"/>
      <c r="AT350" s="279" t="s">
        <v>465</v>
      </c>
      <c r="AU350" s="279" t="s">
        <v>93</v>
      </c>
      <c r="AV350" s="16" t="s">
        <v>91</v>
      </c>
      <c r="AW350" s="16" t="s">
        <v>38</v>
      </c>
      <c r="AX350" s="16" t="s">
        <v>83</v>
      </c>
      <c r="AY350" s="279" t="s">
        <v>397</v>
      </c>
    </row>
    <row r="351" spans="1:65" s="13" customFormat="1">
      <c r="B351" s="233"/>
      <c r="C351" s="234"/>
      <c r="D351" s="225" t="s">
        <v>465</v>
      </c>
      <c r="E351" s="235" t="s">
        <v>1</v>
      </c>
      <c r="F351" s="236" t="s">
        <v>794</v>
      </c>
      <c r="G351" s="234"/>
      <c r="H351" s="237">
        <v>147.5</v>
      </c>
      <c r="I351" s="238"/>
      <c r="J351" s="234"/>
      <c r="K351" s="234"/>
      <c r="L351" s="239"/>
      <c r="M351" s="240"/>
      <c r="N351" s="241"/>
      <c r="O351" s="241"/>
      <c r="P351" s="241"/>
      <c r="Q351" s="241"/>
      <c r="R351" s="241"/>
      <c r="S351" s="241"/>
      <c r="T351" s="242"/>
      <c r="AT351" s="243" t="s">
        <v>465</v>
      </c>
      <c r="AU351" s="243" t="s">
        <v>93</v>
      </c>
      <c r="AV351" s="13" t="s">
        <v>93</v>
      </c>
      <c r="AW351" s="13" t="s">
        <v>38</v>
      </c>
      <c r="AX351" s="13" t="s">
        <v>83</v>
      </c>
      <c r="AY351" s="243" t="s">
        <v>397</v>
      </c>
    </row>
    <row r="352" spans="1:65" s="14" customFormat="1">
      <c r="B352" s="244"/>
      <c r="C352" s="245"/>
      <c r="D352" s="225" t="s">
        <v>465</v>
      </c>
      <c r="E352" s="246" t="s">
        <v>1</v>
      </c>
      <c r="F352" s="247" t="s">
        <v>467</v>
      </c>
      <c r="G352" s="245"/>
      <c r="H352" s="248">
        <v>147.5</v>
      </c>
      <c r="I352" s="249"/>
      <c r="J352" s="245"/>
      <c r="K352" s="245"/>
      <c r="L352" s="250"/>
      <c r="M352" s="251"/>
      <c r="N352" s="252"/>
      <c r="O352" s="252"/>
      <c r="P352" s="252"/>
      <c r="Q352" s="252"/>
      <c r="R352" s="252"/>
      <c r="S352" s="252"/>
      <c r="T352" s="253"/>
      <c r="AT352" s="254" t="s">
        <v>465</v>
      </c>
      <c r="AU352" s="254" t="s">
        <v>93</v>
      </c>
      <c r="AV352" s="14" t="s">
        <v>124</v>
      </c>
      <c r="AW352" s="14" t="s">
        <v>38</v>
      </c>
      <c r="AX352" s="14" t="s">
        <v>91</v>
      </c>
      <c r="AY352" s="254" t="s">
        <v>397</v>
      </c>
    </row>
    <row r="353" spans="1:65" s="2" customFormat="1" ht="16.5" customHeight="1">
      <c r="A353" s="36"/>
      <c r="B353" s="37"/>
      <c r="C353" s="211" t="s">
        <v>795</v>
      </c>
      <c r="D353" s="211" t="s">
        <v>400</v>
      </c>
      <c r="E353" s="212" t="s">
        <v>796</v>
      </c>
      <c r="F353" s="213" t="s">
        <v>797</v>
      </c>
      <c r="G353" s="214" t="s">
        <v>464</v>
      </c>
      <c r="H353" s="215">
        <v>39.792000000000002</v>
      </c>
      <c r="I353" s="216"/>
      <c r="J353" s="217">
        <f>ROUND(I353*H353,2)</f>
        <v>0</v>
      </c>
      <c r="K353" s="218"/>
      <c r="L353" s="41"/>
      <c r="M353" s="219" t="s">
        <v>1</v>
      </c>
      <c r="N353" s="220" t="s">
        <v>48</v>
      </c>
      <c r="O353" s="73"/>
      <c r="P353" s="221">
        <f>O353*H353</f>
        <v>0</v>
      </c>
      <c r="Q353" s="221">
        <v>0</v>
      </c>
      <c r="R353" s="221">
        <f>Q353*H353</f>
        <v>0</v>
      </c>
      <c r="S353" s="221">
        <v>0</v>
      </c>
      <c r="T353" s="222">
        <f>S353*H353</f>
        <v>0</v>
      </c>
      <c r="U353" s="36"/>
      <c r="V353" s="36"/>
      <c r="W353" s="36"/>
      <c r="X353" s="36"/>
      <c r="Y353" s="36"/>
      <c r="Z353" s="36"/>
      <c r="AA353" s="36"/>
      <c r="AB353" s="36"/>
      <c r="AC353" s="36"/>
      <c r="AD353" s="36"/>
      <c r="AE353" s="36"/>
      <c r="AR353" s="223" t="s">
        <v>124</v>
      </c>
      <c r="AT353" s="223" t="s">
        <v>400</v>
      </c>
      <c r="AU353" s="223" t="s">
        <v>93</v>
      </c>
      <c r="AY353" s="18" t="s">
        <v>397</v>
      </c>
      <c r="BE353" s="224">
        <f>IF(N353="základní",J353,0)</f>
        <v>0</v>
      </c>
      <c r="BF353" s="224">
        <f>IF(N353="snížená",J353,0)</f>
        <v>0</v>
      </c>
      <c r="BG353" s="224">
        <f>IF(N353="zákl. přenesená",J353,0)</f>
        <v>0</v>
      </c>
      <c r="BH353" s="224">
        <f>IF(N353="sníž. přenesená",J353,0)</f>
        <v>0</v>
      </c>
      <c r="BI353" s="224">
        <f>IF(N353="nulová",J353,0)</f>
        <v>0</v>
      </c>
      <c r="BJ353" s="18" t="s">
        <v>91</v>
      </c>
      <c r="BK353" s="224">
        <f>ROUND(I353*H353,2)</f>
        <v>0</v>
      </c>
      <c r="BL353" s="18" t="s">
        <v>124</v>
      </c>
      <c r="BM353" s="223" t="s">
        <v>798</v>
      </c>
    </row>
    <row r="354" spans="1:65" s="16" customFormat="1">
      <c r="B354" s="270"/>
      <c r="C354" s="271"/>
      <c r="D354" s="225" t="s">
        <v>465</v>
      </c>
      <c r="E354" s="272" t="s">
        <v>1</v>
      </c>
      <c r="F354" s="273" t="s">
        <v>588</v>
      </c>
      <c r="G354" s="271"/>
      <c r="H354" s="272" t="s">
        <v>1</v>
      </c>
      <c r="I354" s="274"/>
      <c r="J354" s="271"/>
      <c r="K354" s="271"/>
      <c r="L354" s="275"/>
      <c r="M354" s="276"/>
      <c r="N354" s="277"/>
      <c r="O354" s="277"/>
      <c r="P354" s="277"/>
      <c r="Q354" s="277"/>
      <c r="R354" s="277"/>
      <c r="S354" s="277"/>
      <c r="T354" s="278"/>
      <c r="AT354" s="279" t="s">
        <v>465</v>
      </c>
      <c r="AU354" s="279" t="s">
        <v>93</v>
      </c>
      <c r="AV354" s="16" t="s">
        <v>91</v>
      </c>
      <c r="AW354" s="16" t="s">
        <v>38</v>
      </c>
      <c r="AX354" s="16" t="s">
        <v>83</v>
      </c>
      <c r="AY354" s="279" t="s">
        <v>397</v>
      </c>
    </row>
    <row r="355" spans="1:65" s="16" customFormat="1">
      <c r="B355" s="270"/>
      <c r="C355" s="271"/>
      <c r="D355" s="225" t="s">
        <v>465</v>
      </c>
      <c r="E355" s="272" t="s">
        <v>1</v>
      </c>
      <c r="F355" s="273" t="s">
        <v>799</v>
      </c>
      <c r="G355" s="271"/>
      <c r="H355" s="272" t="s">
        <v>1</v>
      </c>
      <c r="I355" s="274"/>
      <c r="J355" s="271"/>
      <c r="K355" s="271"/>
      <c r="L355" s="275"/>
      <c r="M355" s="276"/>
      <c r="N355" s="277"/>
      <c r="O355" s="277"/>
      <c r="P355" s="277"/>
      <c r="Q355" s="277"/>
      <c r="R355" s="277"/>
      <c r="S355" s="277"/>
      <c r="T355" s="278"/>
      <c r="AT355" s="279" t="s">
        <v>465</v>
      </c>
      <c r="AU355" s="279" t="s">
        <v>93</v>
      </c>
      <c r="AV355" s="16" t="s">
        <v>91</v>
      </c>
      <c r="AW355" s="16" t="s">
        <v>38</v>
      </c>
      <c r="AX355" s="16" t="s">
        <v>83</v>
      </c>
      <c r="AY355" s="279" t="s">
        <v>397</v>
      </c>
    </row>
    <row r="356" spans="1:65" s="13" customFormat="1">
      <c r="B356" s="233"/>
      <c r="C356" s="234"/>
      <c r="D356" s="225" t="s">
        <v>465</v>
      </c>
      <c r="E356" s="235" t="s">
        <v>1</v>
      </c>
      <c r="F356" s="236" t="s">
        <v>800</v>
      </c>
      <c r="G356" s="234"/>
      <c r="H356" s="237">
        <v>6.5209999999999999</v>
      </c>
      <c r="I356" s="238"/>
      <c r="J356" s="234"/>
      <c r="K356" s="234"/>
      <c r="L356" s="239"/>
      <c r="M356" s="240"/>
      <c r="N356" s="241"/>
      <c r="O356" s="241"/>
      <c r="P356" s="241"/>
      <c r="Q356" s="241"/>
      <c r="R356" s="241"/>
      <c r="S356" s="241"/>
      <c r="T356" s="242"/>
      <c r="AT356" s="243" t="s">
        <v>465</v>
      </c>
      <c r="AU356" s="243" t="s">
        <v>93</v>
      </c>
      <c r="AV356" s="13" t="s">
        <v>93</v>
      </c>
      <c r="AW356" s="13" t="s">
        <v>38</v>
      </c>
      <c r="AX356" s="13" t="s">
        <v>83</v>
      </c>
      <c r="AY356" s="243" t="s">
        <v>397</v>
      </c>
    </row>
    <row r="357" spans="1:65" s="13" customFormat="1">
      <c r="B357" s="233"/>
      <c r="C357" s="234"/>
      <c r="D357" s="225" t="s">
        <v>465</v>
      </c>
      <c r="E357" s="235" t="s">
        <v>1</v>
      </c>
      <c r="F357" s="236" t="s">
        <v>801</v>
      </c>
      <c r="G357" s="234"/>
      <c r="H357" s="237">
        <v>6.6909999999999998</v>
      </c>
      <c r="I357" s="238"/>
      <c r="J357" s="234"/>
      <c r="K357" s="234"/>
      <c r="L357" s="239"/>
      <c r="M357" s="240"/>
      <c r="N357" s="241"/>
      <c r="O357" s="241"/>
      <c r="P357" s="241"/>
      <c r="Q357" s="241"/>
      <c r="R357" s="241"/>
      <c r="S357" s="241"/>
      <c r="T357" s="242"/>
      <c r="AT357" s="243" t="s">
        <v>465</v>
      </c>
      <c r="AU357" s="243" t="s">
        <v>93</v>
      </c>
      <c r="AV357" s="13" t="s">
        <v>93</v>
      </c>
      <c r="AW357" s="13" t="s">
        <v>38</v>
      </c>
      <c r="AX357" s="13" t="s">
        <v>83</v>
      </c>
      <c r="AY357" s="243" t="s">
        <v>397</v>
      </c>
    </row>
    <row r="358" spans="1:65" s="13" customFormat="1">
      <c r="B358" s="233"/>
      <c r="C358" s="234"/>
      <c r="D358" s="225" t="s">
        <v>465</v>
      </c>
      <c r="E358" s="235" t="s">
        <v>1</v>
      </c>
      <c r="F358" s="236" t="s">
        <v>802</v>
      </c>
      <c r="G358" s="234"/>
      <c r="H358" s="237">
        <v>6.4429999999999996</v>
      </c>
      <c r="I358" s="238"/>
      <c r="J358" s="234"/>
      <c r="K358" s="234"/>
      <c r="L358" s="239"/>
      <c r="M358" s="240"/>
      <c r="N358" s="241"/>
      <c r="O358" s="241"/>
      <c r="P358" s="241"/>
      <c r="Q358" s="241"/>
      <c r="R358" s="241"/>
      <c r="S358" s="241"/>
      <c r="T358" s="242"/>
      <c r="AT358" s="243" t="s">
        <v>465</v>
      </c>
      <c r="AU358" s="243" t="s">
        <v>93</v>
      </c>
      <c r="AV358" s="13" t="s">
        <v>93</v>
      </c>
      <c r="AW358" s="13" t="s">
        <v>38</v>
      </c>
      <c r="AX358" s="13" t="s">
        <v>83</v>
      </c>
      <c r="AY358" s="243" t="s">
        <v>397</v>
      </c>
    </row>
    <row r="359" spans="1:65" s="13" customFormat="1">
      <c r="B359" s="233"/>
      <c r="C359" s="234"/>
      <c r="D359" s="225" t="s">
        <v>465</v>
      </c>
      <c r="E359" s="235" t="s">
        <v>1</v>
      </c>
      <c r="F359" s="236" t="s">
        <v>803</v>
      </c>
      <c r="G359" s="234"/>
      <c r="H359" s="237">
        <v>4.2460000000000004</v>
      </c>
      <c r="I359" s="238"/>
      <c r="J359" s="234"/>
      <c r="K359" s="234"/>
      <c r="L359" s="239"/>
      <c r="M359" s="240"/>
      <c r="N359" s="241"/>
      <c r="O359" s="241"/>
      <c r="P359" s="241"/>
      <c r="Q359" s="241"/>
      <c r="R359" s="241"/>
      <c r="S359" s="241"/>
      <c r="T359" s="242"/>
      <c r="AT359" s="243" t="s">
        <v>465</v>
      </c>
      <c r="AU359" s="243" t="s">
        <v>93</v>
      </c>
      <c r="AV359" s="13" t="s">
        <v>93</v>
      </c>
      <c r="AW359" s="13" t="s">
        <v>38</v>
      </c>
      <c r="AX359" s="13" t="s">
        <v>83</v>
      </c>
      <c r="AY359" s="243" t="s">
        <v>397</v>
      </c>
    </row>
    <row r="360" spans="1:65" s="15" customFormat="1">
      <c r="B360" s="255"/>
      <c r="C360" s="256"/>
      <c r="D360" s="225" t="s">
        <v>465</v>
      </c>
      <c r="E360" s="257" t="s">
        <v>1</v>
      </c>
      <c r="F360" s="258" t="s">
        <v>476</v>
      </c>
      <c r="G360" s="256"/>
      <c r="H360" s="259">
        <v>23.901</v>
      </c>
      <c r="I360" s="260"/>
      <c r="J360" s="256"/>
      <c r="K360" s="256"/>
      <c r="L360" s="261"/>
      <c r="M360" s="262"/>
      <c r="N360" s="263"/>
      <c r="O360" s="263"/>
      <c r="P360" s="263"/>
      <c r="Q360" s="263"/>
      <c r="R360" s="263"/>
      <c r="S360" s="263"/>
      <c r="T360" s="264"/>
      <c r="AT360" s="265" t="s">
        <v>465</v>
      </c>
      <c r="AU360" s="265" t="s">
        <v>93</v>
      </c>
      <c r="AV360" s="15" t="s">
        <v>112</v>
      </c>
      <c r="AW360" s="15" t="s">
        <v>38</v>
      </c>
      <c r="AX360" s="15" t="s">
        <v>83</v>
      </c>
      <c r="AY360" s="265" t="s">
        <v>397</v>
      </c>
    </row>
    <row r="361" spans="1:65" s="13" customFormat="1">
      <c r="B361" s="233"/>
      <c r="C361" s="234"/>
      <c r="D361" s="225" t="s">
        <v>465</v>
      </c>
      <c r="E361" s="235" t="s">
        <v>1</v>
      </c>
      <c r="F361" s="236" t="s">
        <v>804</v>
      </c>
      <c r="G361" s="234"/>
      <c r="H361" s="237">
        <v>15.891</v>
      </c>
      <c r="I361" s="238"/>
      <c r="J361" s="234"/>
      <c r="K361" s="234"/>
      <c r="L361" s="239"/>
      <c r="M361" s="240"/>
      <c r="N361" s="241"/>
      <c r="O361" s="241"/>
      <c r="P361" s="241"/>
      <c r="Q361" s="241"/>
      <c r="R361" s="241"/>
      <c r="S361" s="241"/>
      <c r="T361" s="242"/>
      <c r="AT361" s="243" t="s">
        <v>465</v>
      </c>
      <c r="AU361" s="243" t="s">
        <v>93</v>
      </c>
      <c r="AV361" s="13" t="s">
        <v>93</v>
      </c>
      <c r="AW361" s="13" t="s">
        <v>38</v>
      </c>
      <c r="AX361" s="13" t="s">
        <v>83</v>
      </c>
      <c r="AY361" s="243" t="s">
        <v>397</v>
      </c>
    </row>
    <row r="362" spans="1:65" s="14" customFormat="1">
      <c r="B362" s="244"/>
      <c r="C362" s="245"/>
      <c r="D362" s="225" t="s">
        <v>465</v>
      </c>
      <c r="E362" s="246" t="s">
        <v>1</v>
      </c>
      <c r="F362" s="247" t="s">
        <v>467</v>
      </c>
      <c r="G362" s="245"/>
      <c r="H362" s="248">
        <v>39.792000000000002</v>
      </c>
      <c r="I362" s="249"/>
      <c r="J362" s="245"/>
      <c r="K362" s="245"/>
      <c r="L362" s="250"/>
      <c r="M362" s="251"/>
      <c r="N362" s="252"/>
      <c r="O362" s="252"/>
      <c r="P362" s="252"/>
      <c r="Q362" s="252"/>
      <c r="R362" s="252"/>
      <c r="S362" s="252"/>
      <c r="T362" s="253"/>
      <c r="AT362" s="254" t="s">
        <v>465</v>
      </c>
      <c r="AU362" s="254" t="s">
        <v>93</v>
      </c>
      <c r="AV362" s="14" t="s">
        <v>124</v>
      </c>
      <c r="AW362" s="14" t="s">
        <v>38</v>
      </c>
      <c r="AX362" s="14" t="s">
        <v>91</v>
      </c>
      <c r="AY362" s="254" t="s">
        <v>397</v>
      </c>
    </row>
    <row r="363" spans="1:65" s="2" customFormat="1" ht="21.75" customHeight="1">
      <c r="A363" s="36"/>
      <c r="B363" s="37"/>
      <c r="C363" s="211" t="s">
        <v>664</v>
      </c>
      <c r="D363" s="211" t="s">
        <v>400</v>
      </c>
      <c r="E363" s="212" t="s">
        <v>805</v>
      </c>
      <c r="F363" s="213" t="s">
        <v>806</v>
      </c>
      <c r="G363" s="214" t="s">
        <v>546</v>
      </c>
      <c r="H363" s="215">
        <v>158.91</v>
      </c>
      <c r="I363" s="216"/>
      <c r="J363" s="217">
        <f>ROUND(I363*H363,2)</f>
        <v>0</v>
      </c>
      <c r="K363" s="218"/>
      <c r="L363" s="41"/>
      <c r="M363" s="219" t="s">
        <v>1</v>
      </c>
      <c r="N363" s="220" t="s">
        <v>48</v>
      </c>
      <c r="O363" s="73"/>
      <c r="P363" s="221">
        <f>O363*H363</f>
        <v>0</v>
      </c>
      <c r="Q363" s="221">
        <v>0</v>
      </c>
      <c r="R363" s="221">
        <f>Q363*H363</f>
        <v>0</v>
      </c>
      <c r="S363" s="221">
        <v>0</v>
      </c>
      <c r="T363" s="222">
        <f>S363*H363</f>
        <v>0</v>
      </c>
      <c r="U363" s="36"/>
      <c r="V363" s="36"/>
      <c r="W363" s="36"/>
      <c r="X363" s="36"/>
      <c r="Y363" s="36"/>
      <c r="Z363" s="36"/>
      <c r="AA363" s="36"/>
      <c r="AB363" s="36"/>
      <c r="AC363" s="36"/>
      <c r="AD363" s="36"/>
      <c r="AE363" s="36"/>
      <c r="AR363" s="223" t="s">
        <v>124</v>
      </c>
      <c r="AT363" s="223" t="s">
        <v>400</v>
      </c>
      <c r="AU363" s="223" t="s">
        <v>93</v>
      </c>
      <c r="AY363" s="18" t="s">
        <v>397</v>
      </c>
      <c r="BE363" s="224">
        <f>IF(N363="základní",J363,0)</f>
        <v>0</v>
      </c>
      <c r="BF363" s="224">
        <f>IF(N363="snížená",J363,0)</f>
        <v>0</v>
      </c>
      <c r="BG363" s="224">
        <f>IF(N363="zákl. přenesená",J363,0)</f>
        <v>0</v>
      </c>
      <c r="BH363" s="224">
        <f>IF(N363="sníž. přenesená",J363,0)</f>
        <v>0</v>
      </c>
      <c r="BI363" s="224">
        <f>IF(N363="nulová",J363,0)</f>
        <v>0</v>
      </c>
      <c r="BJ363" s="18" t="s">
        <v>91</v>
      </c>
      <c r="BK363" s="224">
        <f>ROUND(I363*H363,2)</f>
        <v>0</v>
      </c>
      <c r="BL363" s="18" t="s">
        <v>124</v>
      </c>
      <c r="BM363" s="223" t="s">
        <v>807</v>
      </c>
    </row>
    <row r="364" spans="1:65" s="16" customFormat="1">
      <c r="B364" s="270"/>
      <c r="C364" s="271"/>
      <c r="D364" s="225" t="s">
        <v>465</v>
      </c>
      <c r="E364" s="272" t="s">
        <v>1</v>
      </c>
      <c r="F364" s="273" t="s">
        <v>588</v>
      </c>
      <c r="G364" s="271"/>
      <c r="H364" s="272" t="s">
        <v>1</v>
      </c>
      <c r="I364" s="274"/>
      <c r="J364" s="271"/>
      <c r="K364" s="271"/>
      <c r="L364" s="275"/>
      <c r="M364" s="276"/>
      <c r="N364" s="277"/>
      <c r="O364" s="277"/>
      <c r="P364" s="277"/>
      <c r="Q364" s="277"/>
      <c r="R364" s="277"/>
      <c r="S364" s="277"/>
      <c r="T364" s="278"/>
      <c r="AT364" s="279" t="s">
        <v>465</v>
      </c>
      <c r="AU364" s="279" t="s">
        <v>93</v>
      </c>
      <c r="AV364" s="16" t="s">
        <v>91</v>
      </c>
      <c r="AW364" s="16" t="s">
        <v>38</v>
      </c>
      <c r="AX364" s="16" t="s">
        <v>83</v>
      </c>
      <c r="AY364" s="279" t="s">
        <v>397</v>
      </c>
    </row>
    <row r="365" spans="1:65" s="16" customFormat="1">
      <c r="B365" s="270"/>
      <c r="C365" s="271"/>
      <c r="D365" s="225" t="s">
        <v>465</v>
      </c>
      <c r="E365" s="272" t="s">
        <v>1</v>
      </c>
      <c r="F365" s="273" t="s">
        <v>799</v>
      </c>
      <c r="G365" s="271"/>
      <c r="H365" s="272" t="s">
        <v>1</v>
      </c>
      <c r="I365" s="274"/>
      <c r="J365" s="271"/>
      <c r="K365" s="271"/>
      <c r="L365" s="275"/>
      <c r="M365" s="276"/>
      <c r="N365" s="277"/>
      <c r="O365" s="277"/>
      <c r="P365" s="277"/>
      <c r="Q365" s="277"/>
      <c r="R365" s="277"/>
      <c r="S365" s="277"/>
      <c r="T365" s="278"/>
      <c r="AT365" s="279" t="s">
        <v>465</v>
      </c>
      <c r="AU365" s="279" t="s">
        <v>93</v>
      </c>
      <c r="AV365" s="16" t="s">
        <v>91</v>
      </c>
      <c r="AW365" s="16" t="s">
        <v>38</v>
      </c>
      <c r="AX365" s="16" t="s">
        <v>83</v>
      </c>
      <c r="AY365" s="279" t="s">
        <v>397</v>
      </c>
    </row>
    <row r="366" spans="1:65" s="13" customFormat="1">
      <c r="B366" s="233"/>
      <c r="C366" s="234"/>
      <c r="D366" s="225" t="s">
        <v>465</v>
      </c>
      <c r="E366" s="235" t="s">
        <v>1</v>
      </c>
      <c r="F366" s="236" t="s">
        <v>808</v>
      </c>
      <c r="G366" s="234"/>
      <c r="H366" s="237">
        <v>158.91</v>
      </c>
      <c r="I366" s="238"/>
      <c r="J366" s="234"/>
      <c r="K366" s="234"/>
      <c r="L366" s="239"/>
      <c r="M366" s="240"/>
      <c r="N366" s="241"/>
      <c r="O366" s="241"/>
      <c r="P366" s="241"/>
      <c r="Q366" s="241"/>
      <c r="R366" s="241"/>
      <c r="S366" s="241"/>
      <c r="T366" s="242"/>
      <c r="AT366" s="243" t="s">
        <v>465</v>
      </c>
      <c r="AU366" s="243" t="s">
        <v>93</v>
      </c>
      <c r="AV366" s="13" t="s">
        <v>93</v>
      </c>
      <c r="AW366" s="13" t="s">
        <v>38</v>
      </c>
      <c r="AX366" s="13" t="s">
        <v>83</v>
      </c>
      <c r="AY366" s="243" t="s">
        <v>397</v>
      </c>
    </row>
    <row r="367" spans="1:65" s="14" customFormat="1">
      <c r="B367" s="244"/>
      <c r="C367" s="245"/>
      <c r="D367" s="225" t="s">
        <v>465</v>
      </c>
      <c r="E367" s="246" t="s">
        <v>1</v>
      </c>
      <c r="F367" s="247" t="s">
        <v>467</v>
      </c>
      <c r="G367" s="245"/>
      <c r="H367" s="248">
        <v>158.91</v>
      </c>
      <c r="I367" s="249"/>
      <c r="J367" s="245"/>
      <c r="K367" s="245"/>
      <c r="L367" s="250"/>
      <c r="M367" s="251"/>
      <c r="N367" s="252"/>
      <c r="O367" s="252"/>
      <c r="P367" s="252"/>
      <c r="Q367" s="252"/>
      <c r="R367" s="252"/>
      <c r="S367" s="252"/>
      <c r="T367" s="253"/>
      <c r="AT367" s="254" t="s">
        <v>465</v>
      </c>
      <c r="AU367" s="254" t="s">
        <v>93</v>
      </c>
      <c r="AV367" s="14" t="s">
        <v>124</v>
      </c>
      <c r="AW367" s="14" t="s">
        <v>38</v>
      </c>
      <c r="AX367" s="14" t="s">
        <v>91</v>
      </c>
      <c r="AY367" s="254" t="s">
        <v>397</v>
      </c>
    </row>
    <row r="368" spans="1:65" s="2" customFormat="1" ht="21.75" customHeight="1">
      <c r="A368" s="36"/>
      <c r="B368" s="37"/>
      <c r="C368" s="211" t="s">
        <v>809</v>
      </c>
      <c r="D368" s="211" t="s">
        <v>400</v>
      </c>
      <c r="E368" s="212" t="s">
        <v>810</v>
      </c>
      <c r="F368" s="213" t="s">
        <v>811</v>
      </c>
      <c r="G368" s="214" t="s">
        <v>546</v>
      </c>
      <c r="H368" s="215">
        <v>158.91</v>
      </c>
      <c r="I368" s="216"/>
      <c r="J368" s="217">
        <f>ROUND(I368*H368,2)</f>
        <v>0</v>
      </c>
      <c r="K368" s="218"/>
      <c r="L368" s="41"/>
      <c r="M368" s="219" t="s">
        <v>1</v>
      </c>
      <c r="N368" s="220" t="s">
        <v>48</v>
      </c>
      <c r="O368" s="73"/>
      <c r="P368" s="221">
        <f>O368*H368</f>
        <v>0</v>
      </c>
      <c r="Q368" s="221">
        <v>0</v>
      </c>
      <c r="R368" s="221">
        <f>Q368*H368</f>
        <v>0</v>
      </c>
      <c r="S368" s="221">
        <v>0</v>
      </c>
      <c r="T368" s="222">
        <f>S368*H368</f>
        <v>0</v>
      </c>
      <c r="U368" s="36"/>
      <c r="V368" s="36"/>
      <c r="W368" s="36"/>
      <c r="X368" s="36"/>
      <c r="Y368" s="36"/>
      <c r="Z368" s="36"/>
      <c r="AA368" s="36"/>
      <c r="AB368" s="36"/>
      <c r="AC368" s="36"/>
      <c r="AD368" s="36"/>
      <c r="AE368" s="36"/>
      <c r="AR368" s="223" t="s">
        <v>124</v>
      </c>
      <c r="AT368" s="223" t="s">
        <v>400</v>
      </c>
      <c r="AU368" s="223" t="s">
        <v>93</v>
      </c>
      <c r="AY368" s="18" t="s">
        <v>397</v>
      </c>
      <c r="BE368" s="224">
        <f>IF(N368="základní",J368,0)</f>
        <v>0</v>
      </c>
      <c r="BF368" s="224">
        <f>IF(N368="snížená",J368,0)</f>
        <v>0</v>
      </c>
      <c r="BG368" s="224">
        <f>IF(N368="zákl. přenesená",J368,0)</f>
        <v>0</v>
      </c>
      <c r="BH368" s="224">
        <f>IF(N368="sníž. přenesená",J368,0)</f>
        <v>0</v>
      </c>
      <c r="BI368" s="224">
        <f>IF(N368="nulová",J368,0)</f>
        <v>0</v>
      </c>
      <c r="BJ368" s="18" t="s">
        <v>91</v>
      </c>
      <c r="BK368" s="224">
        <f>ROUND(I368*H368,2)</f>
        <v>0</v>
      </c>
      <c r="BL368" s="18" t="s">
        <v>124</v>
      </c>
      <c r="BM368" s="223" t="s">
        <v>812</v>
      </c>
    </row>
    <row r="369" spans="1:65" s="2" customFormat="1" ht="21.75" customHeight="1">
      <c r="A369" s="36"/>
      <c r="B369" s="37"/>
      <c r="C369" s="211" t="s">
        <v>667</v>
      </c>
      <c r="D369" s="211" t="s">
        <v>400</v>
      </c>
      <c r="E369" s="212" t="s">
        <v>813</v>
      </c>
      <c r="F369" s="213" t="s">
        <v>814</v>
      </c>
      <c r="G369" s="214" t="s">
        <v>502</v>
      </c>
      <c r="H369" s="215">
        <v>7.9580000000000002</v>
      </c>
      <c r="I369" s="216"/>
      <c r="J369" s="217">
        <f>ROUND(I369*H369,2)</f>
        <v>0</v>
      </c>
      <c r="K369" s="218"/>
      <c r="L369" s="41"/>
      <c r="M369" s="219" t="s">
        <v>1</v>
      </c>
      <c r="N369" s="220" t="s">
        <v>48</v>
      </c>
      <c r="O369" s="73"/>
      <c r="P369" s="221">
        <f>O369*H369</f>
        <v>0</v>
      </c>
      <c r="Q369" s="221">
        <v>0</v>
      </c>
      <c r="R369" s="221">
        <f>Q369*H369</f>
        <v>0</v>
      </c>
      <c r="S369" s="221">
        <v>0</v>
      </c>
      <c r="T369" s="222">
        <f>S369*H369</f>
        <v>0</v>
      </c>
      <c r="U369" s="36"/>
      <c r="V369" s="36"/>
      <c r="W369" s="36"/>
      <c r="X369" s="36"/>
      <c r="Y369" s="36"/>
      <c r="Z369" s="36"/>
      <c r="AA369" s="36"/>
      <c r="AB369" s="36"/>
      <c r="AC369" s="36"/>
      <c r="AD369" s="36"/>
      <c r="AE369" s="36"/>
      <c r="AR369" s="223" t="s">
        <v>124</v>
      </c>
      <c r="AT369" s="223" t="s">
        <v>400</v>
      </c>
      <c r="AU369" s="223" t="s">
        <v>93</v>
      </c>
      <c r="AY369" s="18" t="s">
        <v>397</v>
      </c>
      <c r="BE369" s="224">
        <f>IF(N369="základní",J369,0)</f>
        <v>0</v>
      </c>
      <c r="BF369" s="224">
        <f>IF(N369="snížená",J369,0)</f>
        <v>0</v>
      </c>
      <c r="BG369" s="224">
        <f>IF(N369="zákl. přenesená",J369,0)</f>
        <v>0</v>
      </c>
      <c r="BH369" s="224">
        <f>IF(N369="sníž. přenesená",J369,0)</f>
        <v>0</v>
      </c>
      <c r="BI369" s="224">
        <f>IF(N369="nulová",J369,0)</f>
        <v>0</v>
      </c>
      <c r="BJ369" s="18" t="s">
        <v>91</v>
      </c>
      <c r="BK369" s="224">
        <f>ROUND(I369*H369,2)</f>
        <v>0</v>
      </c>
      <c r="BL369" s="18" t="s">
        <v>124</v>
      </c>
      <c r="BM369" s="223" t="s">
        <v>815</v>
      </c>
    </row>
    <row r="370" spans="1:65" s="16" customFormat="1">
      <c r="B370" s="270"/>
      <c r="C370" s="271"/>
      <c r="D370" s="225" t="s">
        <v>465</v>
      </c>
      <c r="E370" s="272" t="s">
        <v>1</v>
      </c>
      <c r="F370" s="273" t="s">
        <v>588</v>
      </c>
      <c r="G370" s="271"/>
      <c r="H370" s="272" t="s">
        <v>1</v>
      </c>
      <c r="I370" s="274"/>
      <c r="J370" s="271"/>
      <c r="K370" s="271"/>
      <c r="L370" s="275"/>
      <c r="M370" s="276"/>
      <c r="N370" s="277"/>
      <c r="O370" s="277"/>
      <c r="P370" s="277"/>
      <c r="Q370" s="277"/>
      <c r="R370" s="277"/>
      <c r="S370" s="277"/>
      <c r="T370" s="278"/>
      <c r="AT370" s="279" t="s">
        <v>465</v>
      </c>
      <c r="AU370" s="279" t="s">
        <v>93</v>
      </c>
      <c r="AV370" s="16" t="s">
        <v>91</v>
      </c>
      <c r="AW370" s="16" t="s">
        <v>38</v>
      </c>
      <c r="AX370" s="16" t="s">
        <v>83</v>
      </c>
      <c r="AY370" s="279" t="s">
        <v>397</v>
      </c>
    </row>
    <row r="371" spans="1:65" s="13" customFormat="1" ht="22.5">
      <c r="B371" s="233"/>
      <c r="C371" s="234"/>
      <c r="D371" s="225" t="s">
        <v>465</v>
      </c>
      <c r="E371" s="235" t="s">
        <v>1</v>
      </c>
      <c r="F371" s="236" t="s">
        <v>816</v>
      </c>
      <c r="G371" s="234"/>
      <c r="H371" s="237">
        <v>7.9580000000000002</v>
      </c>
      <c r="I371" s="238"/>
      <c r="J371" s="234"/>
      <c r="K371" s="234"/>
      <c r="L371" s="239"/>
      <c r="M371" s="240"/>
      <c r="N371" s="241"/>
      <c r="O371" s="241"/>
      <c r="P371" s="241"/>
      <c r="Q371" s="241"/>
      <c r="R371" s="241"/>
      <c r="S371" s="241"/>
      <c r="T371" s="242"/>
      <c r="AT371" s="243" t="s">
        <v>465</v>
      </c>
      <c r="AU371" s="243" t="s">
        <v>93</v>
      </c>
      <c r="AV371" s="13" t="s">
        <v>93</v>
      </c>
      <c r="AW371" s="13" t="s">
        <v>38</v>
      </c>
      <c r="AX371" s="13" t="s">
        <v>83</v>
      </c>
      <c r="AY371" s="243" t="s">
        <v>397</v>
      </c>
    </row>
    <row r="372" spans="1:65" s="14" customFormat="1">
      <c r="B372" s="244"/>
      <c r="C372" s="245"/>
      <c r="D372" s="225" t="s">
        <v>465</v>
      </c>
      <c r="E372" s="246" t="s">
        <v>1</v>
      </c>
      <c r="F372" s="247" t="s">
        <v>467</v>
      </c>
      <c r="G372" s="245"/>
      <c r="H372" s="248">
        <v>7.9580000000000002</v>
      </c>
      <c r="I372" s="249"/>
      <c r="J372" s="245"/>
      <c r="K372" s="245"/>
      <c r="L372" s="250"/>
      <c r="M372" s="251"/>
      <c r="N372" s="252"/>
      <c r="O372" s="252"/>
      <c r="P372" s="252"/>
      <c r="Q372" s="252"/>
      <c r="R372" s="252"/>
      <c r="S372" s="252"/>
      <c r="T372" s="253"/>
      <c r="AT372" s="254" t="s">
        <v>465</v>
      </c>
      <c r="AU372" s="254" t="s">
        <v>93</v>
      </c>
      <c r="AV372" s="14" t="s">
        <v>124</v>
      </c>
      <c r="AW372" s="14" t="s">
        <v>38</v>
      </c>
      <c r="AX372" s="14" t="s">
        <v>91</v>
      </c>
      <c r="AY372" s="254" t="s">
        <v>397</v>
      </c>
    </row>
    <row r="373" spans="1:65" s="12" customFormat="1" ht="22.9" customHeight="1">
      <c r="B373" s="195"/>
      <c r="C373" s="196"/>
      <c r="D373" s="197" t="s">
        <v>82</v>
      </c>
      <c r="E373" s="209" t="s">
        <v>124</v>
      </c>
      <c r="F373" s="209" t="s">
        <v>817</v>
      </c>
      <c r="G373" s="196"/>
      <c r="H373" s="196"/>
      <c r="I373" s="199"/>
      <c r="J373" s="210">
        <f>BK373</f>
        <v>0</v>
      </c>
      <c r="K373" s="196"/>
      <c r="L373" s="201"/>
      <c r="M373" s="202"/>
      <c r="N373" s="203"/>
      <c r="O373" s="203"/>
      <c r="P373" s="204">
        <f>SUM(P374:P644)</f>
        <v>0</v>
      </c>
      <c r="Q373" s="203"/>
      <c r="R373" s="204">
        <f>SUM(R374:R644)</f>
        <v>2189.32796779</v>
      </c>
      <c r="S373" s="203"/>
      <c r="T373" s="205">
        <f>SUM(T374:T644)</f>
        <v>0</v>
      </c>
      <c r="AR373" s="206" t="s">
        <v>91</v>
      </c>
      <c r="AT373" s="207" t="s">
        <v>82</v>
      </c>
      <c r="AU373" s="207" t="s">
        <v>91</v>
      </c>
      <c r="AY373" s="206" t="s">
        <v>397</v>
      </c>
      <c r="BK373" s="208">
        <f>SUM(BK374:BK644)</f>
        <v>0</v>
      </c>
    </row>
    <row r="374" spans="1:65" s="2" customFormat="1" ht="21.75" customHeight="1">
      <c r="A374" s="36"/>
      <c r="B374" s="37"/>
      <c r="C374" s="211" t="s">
        <v>818</v>
      </c>
      <c r="D374" s="211" t="s">
        <v>400</v>
      </c>
      <c r="E374" s="212" t="s">
        <v>819</v>
      </c>
      <c r="F374" s="213" t="s">
        <v>820</v>
      </c>
      <c r="G374" s="214" t="s">
        <v>546</v>
      </c>
      <c r="H374" s="215">
        <v>7288.3</v>
      </c>
      <c r="I374" s="216"/>
      <c r="J374" s="217">
        <f>ROUND(I374*H374,2)</f>
        <v>0</v>
      </c>
      <c r="K374" s="218"/>
      <c r="L374" s="41"/>
      <c r="M374" s="219" t="s">
        <v>1</v>
      </c>
      <c r="N374" s="220" t="s">
        <v>48</v>
      </c>
      <c r="O374" s="73"/>
      <c r="P374" s="221">
        <f>O374*H374</f>
        <v>0</v>
      </c>
      <c r="Q374" s="221">
        <v>0</v>
      </c>
      <c r="R374" s="221">
        <f>Q374*H374</f>
        <v>0</v>
      </c>
      <c r="S374" s="221">
        <v>0</v>
      </c>
      <c r="T374" s="222">
        <f>S374*H374</f>
        <v>0</v>
      </c>
      <c r="U374" s="36"/>
      <c r="V374" s="36"/>
      <c r="W374" s="36"/>
      <c r="X374" s="36"/>
      <c r="Y374" s="36"/>
      <c r="Z374" s="36"/>
      <c r="AA374" s="36"/>
      <c r="AB374" s="36"/>
      <c r="AC374" s="36"/>
      <c r="AD374" s="36"/>
      <c r="AE374" s="36"/>
      <c r="AR374" s="223" t="s">
        <v>124</v>
      </c>
      <c r="AT374" s="223" t="s">
        <v>400</v>
      </c>
      <c r="AU374" s="223" t="s">
        <v>93</v>
      </c>
      <c r="AY374" s="18" t="s">
        <v>397</v>
      </c>
      <c r="BE374" s="224">
        <f>IF(N374="základní",J374,0)</f>
        <v>0</v>
      </c>
      <c r="BF374" s="224">
        <f>IF(N374="snížená",J374,0)</f>
        <v>0</v>
      </c>
      <c r="BG374" s="224">
        <f>IF(N374="zákl. přenesená",J374,0)</f>
        <v>0</v>
      </c>
      <c r="BH374" s="224">
        <f>IF(N374="sníž. přenesená",J374,0)</f>
        <v>0</v>
      </c>
      <c r="BI374" s="224">
        <f>IF(N374="nulová",J374,0)</f>
        <v>0</v>
      </c>
      <c r="BJ374" s="18" t="s">
        <v>91</v>
      </c>
      <c r="BK374" s="224">
        <f>ROUND(I374*H374,2)</f>
        <v>0</v>
      </c>
      <c r="BL374" s="18" t="s">
        <v>124</v>
      </c>
      <c r="BM374" s="223" t="s">
        <v>821</v>
      </c>
    </row>
    <row r="375" spans="1:65" s="2" customFormat="1" ht="58.5">
      <c r="A375" s="36"/>
      <c r="B375" s="37"/>
      <c r="C375" s="38"/>
      <c r="D375" s="225" t="s">
        <v>404</v>
      </c>
      <c r="E375" s="38"/>
      <c r="F375" s="226" t="s">
        <v>822</v>
      </c>
      <c r="G375" s="38"/>
      <c r="H375" s="38"/>
      <c r="I375" s="124"/>
      <c r="J375" s="38"/>
      <c r="K375" s="38"/>
      <c r="L375" s="41"/>
      <c r="M375" s="227"/>
      <c r="N375" s="228"/>
      <c r="O375" s="73"/>
      <c r="P375" s="73"/>
      <c r="Q375" s="73"/>
      <c r="R375" s="73"/>
      <c r="S375" s="73"/>
      <c r="T375" s="74"/>
      <c r="U375" s="36"/>
      <c r="V375" s="36"/>
      <c r="W375" s="36"/>
      <c r="X375" s="36"/>
      <c r="Y375" s="36"/>
      <c r="Z375" s="36"/>
      <c r="AA375" s="36"/>
      <c r="AB375" s="36"/>
      <c r="AC375" s="36"/>
      <c r="AD375" s="36"/>
      <c r="AE375" s="36"/>
      <c r="AT375" s="18" t="s">
        <v>404</v>
      </c>
      <c r="AU375" s="18" t="s">
        <v>93</v>
      </c>
    </row>
    <row r="376" spans="1:65" s="16" customFormat="1">
      <c r="B376" s="270"/>
      <c r="C376" s="271"/>
      <c r="D376" s="225" t="s">
        <v>465</v>
      </c>
      <c r="E376" s="272" t="s">
        <v>1</v>
      </c>
      <c r="F376" s="273" t="s">
        <v>823</v>
      </c>
      <c r="G376" s="271"/>
      <c r="H376" s="272" t="s">
        <v>1</v>
      </c>
      <c r="I376" s="274"/>
      <c r="J376" s="271"/>
      <c r="K376" s="271"/>
      <c r="L376" s="275"/>
      <c r="M376" s="276"/>
      <c r="N376" s="277"/>
      <c r="O376" s="277"/>
      <c r="P376" s="277"/>
      <c r="Q376" s="277"/>
      <c r="R376" s="277"/>
      <c r="S376" s="277"/>
      <c r="T376" s="278"/>
      <c r="AT376" s="279" t="s">
        <v>465</v>
      </c>
      <c r="AU376" s="279" t="s">
        <v>93</v>
      </c>
      <c r="AV376" s="16" t="s">
        <v>91</v>
      </c>
      <c r="AW376" s="16" t="s">
        <v>38</v>
      </c>
      <c r="AX376" s="16" t="s">
        <v>83</v>
      </c>
      <c r="AY376" s="279" t="s">
        <v>397</v>
      </c>
    </row>
    <row r="377" spans="1:65" s="13" customFormat="1">
      <c r="B377" s="233"/>
      <c r="C377" s="234"/>
      <c r="D377" s="225" t="s">
        <v>465</v>
      </c>
      <c r="E377" s="235" t="s">
        <v>1</v>
      </c>
      <c r="F377" s="236" t="s">
        <v>824</v>
      </c>
      <c r="G377" s="234"/>
      <c r="H377" s="237">
        <v>3708.6</v>
      </c>
      <c r="I377" s="238"/>
      <c r="J377" s="234"/>
      <c r="K377" s="234"/>
      <c r="L377" s="239"/>
      <c r="M377" s="240"/>
      <c r="N377" s="241"/>
      <c r="O377" s="241"/>
      <c r="P377" s="241"/>
      <c r="Q377" s="241"/>
      <c r="R377" s="241"/>
      <c r="S377" s="241"/>
      <c r="T377" s="242"/>
      <c r="AT377" s="243" t="s">
        <v>465</v>
      </c>
      <c r="AU377" s="243" t="s">
        <v>93</v>
      </c>
      <c r="AV377" s="13" t="s">
        <v>93</v>
      </c>
      <c r="AW377" s="13" t="s">
        <v>38</v>
      </c>
      <c r="AX377" s="13" t="s">
        <v>83</v>
      </c>
      <c r="AY377" s="243" t="s">
        <v>397</v>
      </c>
    </row>
    <row r="378" spans="1:65" s="13" customFormat="1">
      <c r="B378" s="233"/>
      <c r="C378" s="234"/>
      <c r="D378" s="225" t="s">
        <v>465</v>
      </c>
      <c r="E378" s="235" t="s">
        <v>1</v>
      </c>
      <c r="F378" s="236" t="s">
        <v>825</v>
      </c>
      <c r="G378" s="234"/>
      <c r="H378" s="237">
        <v>3579.7</v>
      </c>
      <c r="I378" s="238"/>
      <c r="J378" s="234"/>
      <c r="K378" s="234"/>
      <c r="L378" s="239"/>
      <c r="M378" s="240"/>
      <c r="N378" s="241"/>
      <c r="O378" s="241"/>
      <c r="P378" s="241"/>
      <c r="Q378" s="241"/>
      <c r="R378" s="241"/>
      <c r="S378" s="241"/>
      <c r="T378" s="242"/>
      <c r="AT378" s="243" t="s">
        <v>465</v>
      </c>
      <c r="AU378" s="243" t="s">
        <v>93</v>
      </c>
      <c r="AV378" s="13" t="s">
        <v>93</v>
      </c>
      <c r="AW378" s="13" t="s">
        <v>38</v>
      </c>
      <c r="AX378" s="13" t="s">
        <v>83</v>
      </c>
      <c r="AY378" s="243" t="s">
        <v>397</v>
      </c>
    </row>
    <row r="379" spans="1:65" s="14" customFormat="1">
      <c r="B379" s="244"/>
      <c r="C379" s="245"/>
      <c r="D379" s="225" t="s">
        <v>465</v>
      </c>
      <c r="E379" s="246" t="s">
        <v>1</v>
      </c>
      <c r="F379" s="247" t="s">
        <v>467</v>
      </c>
      <c r="G379" s="245"/>
      <c r="H379" s="248">
        <v>7288.3</v>
      </c>
      <c r="I379" s="249"/>
      <c r="J379" s="245"/>
      <c r="K379" s="245"/>
      <c r="L379" s="250"/>
      <c r="M379" s="251"/>
      <c r="N379" s="252"/>
      <c r="O379" s="252"/>
      <c r="P379" s="252"/>
      <c r="Q379" s="252"/>
      <c r="R379" s="252"/>
      <c r="S379" s="252"/>
      <c r="T379" s="253"/>
      <c r="AT379" s="254" t="s">
        <v>465</v>
      </c>
      <c r="AU379" s="254" t="s">
        <v>93</v>
      </c>
      <c r="AV379" s="14" t="s">
        <v>124</v>
      </c>
      <c r="AW379" s="14" t="s">
        <v>38</v>
      </c>
      <c r="AX379" s="14" t="s">
        <v>91</v>
      </c>
      <c r="AY379" s="254" t="s">
        <v>397</v>
      </c>
    </row>
    <row r="380" spans="1:65" s="2" customFormat="1" ht="16.5" customHeight="1">
      <c r="A380" s="36"/>
      <c r="B380" s="37"/>
      <c r="C380" s="211" t="s">
        <v>670</v>
      </c>
      <c r="D380" s="211" t="s">
        <v>400</v>
      </c>
      <c r="E380" s="212" t="s">
        <v>826</v>
      </c>
      <c r="F380" s="213" t="s">
        <v>827</v>
      </c>
      <c r="G380" s="214" t="s">
        <v>464</v>
      </c>
      <c r="H380" s="215">
        <v>226.642</v>
      </c>
      <c r="I380" s="216"/>
      <c r="J380" s="217">
        <f>ROUND(I380*H380,2)</f>
        <v>0</v>
      </c>
      <c r="K380" s="218"/>
      <c r="L380" s="41"/>
      <c r="M380" s="219" t="s">
        <v>1</v>
      </c>
      <c r="N380" s="220" t="s">
        <v>48</v>
      </c>
      <c r="O380" s="73"/>
      <c r="P380" s="221">
        <f>O380*H380</f>
        <v>0</v>
      </c>
      <c r="Q380" s="221">
        <v>2.45343</v>
      </c>
      <c r="R380" s="221">
        <f>Q380*H380</f>
        <v>556.05028205999997</v>
      </c>
      <c r="S380" s="221">
        <v>0</v>
      </c>
      <c r="T380" s="222">
        <f>S380*H380</f>
        <v>0</v>
      </c>
      <c r="U380" s="36"/>
      <c r="V380" s="36"/>
      <c r="W380" s="36"/>
      <c r="X380" s="36"/>
      <c r="Y380" s="36"/>
      <c r="Z380" s="36"/>
      <c r="AA380" s="36"/>
      <c r="AB380" s="36"/>
      <c r="AC380" s="36"/>
      <c r="AD380" s="36"/>
      <c r="AE380" s="36"/>
      <c r="AR380" s="223" t="s">
        <v>124</v>
      </c>
      <c r="AT380" s="223" t="s">
        <v>400</v>
      </c>
      <c r="AU380" s="223" t="s">
        <v>93</v>
      </c>
      <c r="AY380" s="18" t="s">
        <v>397</v>
      </c>
      <c r="BE380" s="224">
        <f>IF(N380="základní",J380,0)</f>
        <v>0</v>
      </c>
      <c r="BF380" s="224">
        <f>IF(N380="snížená",J380,0)</f>
        <v>0</v>
      </c>
      <c r="BG380" s="224">
        <f>IF(N380="zákl. přenesená",J380,0)</f>
        <v>0</v>
      </c>
      <c r="BH380" s="224">
        <f>IF(N380="sníž. přenesená",J380,0)</f>
        <v>0</v>
      </c>
      <c r="BI380" s="224">
        <f>IF(N380="nulová",J380,0)</f>
        <v>0</v>
      </c>
      <c r="BJ380" s="18" t="s">
        <v>91</v>
      </c>
      <c r="BK380" s="224">
        <f>ROUND(I380*H380,2)</f>
        <v>0</v>
      </c>
      <c r="BL380" s="18" t="s">
        <v>124</v>
      </c>
      <c r="BM380" s="223" t="s">
        <v>828</v>
      </c>
    </row>
    <row r="381" spans="1:65" s="16" customFormat="1">
      <c r="B381" s="270"/>
      <c r="C381" s="271"/>
      <c r="D381" s="225" t="s">
        <v>465</v>
      </c>
      <c r="E381" s="272" t="s">
        <v>1</v>
      </c>
      <c r="F381" s="273" t="s">
        <v>829</v>
      </c>
      <c r="G381" s="271"/>
      <c r="H381" s="272" t="s">
        <v>1</v>
      </c>
      <c r="I381" s="274"/>
      <c r="J381" s="271"/>
      <c r="K381" s="271"/>
      <c r="L381" s="275"/>
      <c r="M381" s="276"/>
      <c r="N381" s="277"/>
      <c r="O381" s="277"/>
      <c r="P381" s="277"/>
      <c r="Q381" s="277"/>
      <c r="R381" s="277"/>
      <c r="S381" s="277"/>
      <c r="T381" s="278"/>
      <c r="AT381" s="279" t="s">
        <v>465</v>
      </c>
      <c r="AU381" s="279" t="s">
        <v>93</v>
      </c>
      <c r="AV381" s="16" t="s">
        <v>91</v>
      </c>
      <c r="AW381" s="16" t="s">
        <v>38</v>
      </c>
      <c r="AX381" s="16" t="s">
        <v>83</v>
      </c>
      <c r="AY381" s="279" t="s">
        <v>397</v>
      </c>
    </row>
    <row r="382" spans="1:65" s="13" customFormat="1">
      <c r="B382" s="233"/>
      <c r="C382" s="234"/>
      <c r="D382" s="225" t="s">
        <v>465</v>
      </c>
      <c r="E382" s="235" t="s">
        <v>1</v>
      </c>
      <c r="F382" s="236" t="s">
        <v>830</v>
      </c>
      <c r="G382" s="234"/>
      <c r="H382" s="237">
        <v>30.675000000000001</v>
      </c>
      <c r="I382" s="238"/>
      <c r="J382" s="234"/>
      <c r="K382" s="234"/>
      <c r="L382" s="239"/>
      <c r="M382" s="240"/>
      <c r="N382" s="241"/>
      <c r="O382" s="241"/>
      <c r="P382" s="241"/>
      <c r="Q382" s="241"/>
      <c r="R382" s="241"/>
      <c r="S382" s="241"/>
      <c r="T382" s="242"/>
      <c r="AT382" s="243" t="s">
        <v>465</v>
      </c>
      <c r="AU382" s="243" t="s">
        <v>93</v>
      </c>
      <c r="AV382" s="13" t="s">
        <v>93</v>
      </c>
      <c r="AW382" s="13" t="s">
        <v>38</v>
      </c>
      <c r="AX382" s="13" t="s">
        <v>83</v>
      </c>
      <c r="AY382" s="243" t="s">
        <v>397</v>
      </c>
    </row>
    <row r="383" spans="1:65" s="13" customFormat="1">
      <c r="B383" s="233"/>
      <c r="C383" s="234"/>
      <c r="D383" s="225" t="s">
        <v>465</v>
      </c>
      <c r="E383" s="235" t="s">
        <v>1</v>
      </c>
      <c r="F383" s="236" t="s">
        <v>831</v>
      </c>
      <c r="G383" s="234"/>
      <c r="H383" s="237">
        <v>30.675000000000001</v>
      </c>
      <c r="I383" s="238"/>
      <c r="J383" s="234"/>
      <c r="K383" s="234"/>
      <c r="L383" s="239"/>
      <c r="M383" s="240"/>
      <c r="N383" s="241"/>
      <c r="O383" s="241"/>
      <c r="P383" s="241"/>
      <c r="Q383" s="241"/>
      <c r="R383" s="241"/>
      <c r="S383" s="241"/>
      <c r="T383" s="242"/>
      <c r="AT383" s="243" t="s">
        <v>465</v>
      </c>
      <c r="AU383" s="243" t="s">
        <v>93</v>
      </c>
      <c r="AV383" s="13" t="s">
        <v>93</v>
      </c>
      <c r="AW383" s="13" t="s">
        <v>38</v>
      </c>
      <c r="AX383" s="13" t="s">
        <v>83</v>
      </c>
      <c r="AY383" s="243" t="s">
        <v>397</v>
      </c>
    </row>
    <row r="384" spans="1:65" s="13" customFormat="1">
      <c r="B384" s="233"/>
      <c r="C384" s="234"/>
      <c r="D384" s="225" t="s">
        <v>465</v>
      </c>
      <c r="E384" s="235" t="s">
        <v>1</v>
      </c>
      <c r="F384" s="236" t="s">
        <v>832</v>
      </c>
      <c r="G384" s="234"/>
      <c r="H384" s="237">
        <v>44.927999999999997</v>
      </c>
      <c r="I384" s="238"/>
      <c r="J384" s="234"/>
      <c r="K384" s="234"/>
      <c r="L384" s="239"/>
      <c r="M384" s="240"/>
      <c r="N384" s="241"/>
      <c r="O384" s="241"/>
      <c r="P384" s="241"/>
      <c r="Q384" s="241"/>
      <c r="R384" s="241"/>
      <c r="S384" s="241"/>
      <c r="T384" s="242"/>
      <c r="AT384" s="243" t="s">
        <v>465</v>
      </c>
      <c r="AU384" s="243" t="s">
        <v>93</v>
      </c>
      <c r="AV384" s="13" t="s">
        <v>93</v>
      </c>
      <c r="AW384" s="13" t="s">
        <v>38</v>
      </c>
      <c r="AX384" s="13" t="s">
        <v>83</v>
      </c>
      <c r="AY384" s="243" t="s">
        <v>397</v>
      </c>
    </row>
    <row r="385" spans="1:65" s="13" customFormat="1">
      <c r="B385" s="233"/>
      <c r="C385" s="234"/>
      <c r="D385" s="225" t="s">
        <v>465</v>
      </c>
      <c r="E385" s="235" t="s">
        <v>1</v>
      </c>
      <c r="F385" s="236" t="s">
        <v>833</v>
      </c>
      <c r="G385" s="234"/>
      <c r="H385" s="237">
        <v>44.927999999999997</v>
      </c>
      <c r="I385" s="238"/>
      <c r="J385" s="234"/>
      <c r="K385" s="234"/>
      <c r="L385" s="239"/>
      <c r="M385" s="240"/>
      <c r="N385" s="241"/>
      <c r="O385" s="241"/>
      <c r="P385" s="241"/>
      <c r="Q385" s="241"/>
      <c r="R385" s="241"/>
      <c r="S385" s="241"/>
      <c r="T385" s="242"/>
      <c r="AT385" s="243" t="s">
        <v>465</v>
      </c>
      <c r="AU385" s="243" t="s">
        <v>93</v>
      </c>
      <c r="AV385" s="13" t="s">
        <v>93</v>
      </c>
      <c r="AW385" s="13" t="s">
        <v>38</v>
      </c>
      <c r="AX385" s="13" t="s">
        <v>83</v>
      </c>
      <c r="AY385" s="243" t="s">
        <v>397</v>
      </c>
    </row>
    <row r="386" spans="1:65" s="15" customFormat="1">
      <c r="B386" s="255"/>
      <c r="C386" s="256"/>
      <c r="D386" s="225" t="s">
        <v>465</v>
      </c>
      <c r="E386" s="257" t="s">
        <v>1</v>
      </c>
      <c r="F386" s="258" t="s">
        <v>476</v>
      </c>
      <c r="G386" s="256"/>
      <c r="H386" s="259">
        <v>151.20599999999999</v>
      </c>
      <c r="I386" s="260"/>
      <c r="J386" s="256"/>
      <c r="K386" s="256"/>
      <c r="L386" s="261"/>
      <c r="M386" s="262"/>
      <c r="N386" s="263"/>
      <c r="O386" s="263"/>
      <c r="P386" s="263"/>
      <c r="Q386" s="263"/>
      <c r="R386" s="263"/>
      <c r="S386" s="263"/>
      <c r="T386" s="264"/>
      <c r="AT386" s="265" t="s">
        <v>465</v>
      </c>
      <c r="AU386" s="265" t="s">
        <v>93</v>
      </c>
      <c r="AV386" s="15" t="s">
        <v>112</v>
      </c>
      <c r="AW386" s="15" t="s">
        <v>38</v>
      </c>
      <c r="AX386" s="15" t="s">
        <v>83</v>
      </c>
      <c r="AY386" s="265" t="s">
        <v>397</v>
      </c>
    </row>
    <row r="387" spans="1:65" s="13" customFormat="1">
      <c r="B387" s="233"/>
      <c r="C387" s="234"/>
      <c r="D387" s="225" t="s">
        <v>465</v>
      </c>
      <c r="E387" s="235" t="s">
        <v>1</v>
      </c>
      <c r="F387" s="236" t="s">
        <v>834</v>
      </c>
      <c r="G387" s="234"/>
      <c r="H387" s="237">
        <v>67.403999999999996</v>
      </c>
      <c r="I387" s="238"/>
      <c r="J387" s="234"/>
      <c r="K387" s="234"/>
      <c r="L387" s="239"/>
      <c r="M387" s="240"/>
      <c r="N387" s="241"/>
      <c r="O387" s="241"/>
      <c r="P387" s="241"/>
      <c r="Q387" s="241"/>
      <c r="R387" s="241"/>
      <c r="S387" s="241"/>
      <c r="T387" s="242"/>
      <c r="AT387" s="243" t="s">
        <v>465</v>
      </c>
      <c r="AU387" s="243" t="s">
        <v>93</v>
      </c>
      <c r="AV387" s="13" t="s">
        <v>93</v>
      </c>
      <c r="AW387" s="13" t="s">
        <v>38</v>
      </c>
      <c r="AX387" s="13" t="s">
        <v>83</v>
      </c>
      <c r="AY387" s="243" t="s">
        <v>397</v>
      </c>
    </row>
    <row r="388" spans="1:65" s="15" customFormat="1">
      <c r="B388" s="255"/>
      <c r="C388" s="256"/>
      <c r="D388" s="225" t="s">
        <v>465</v>
      </c>
      <c r="E388" s="257" t="s">
        <v>1</v>
      </c>
      <c r="F388" s="258" t="s">
        <v>476</v>
      </c>
      <c r="G388" s="256"/>
      <c r="H388" s="259">
        <v>67.403999999999996</v>
      </c>
      <c r="I388" s="260"/>
      <c r="J388" s="256"/>
      <c r="K388" s="256"/>
      <c r="L388" s="261"/>
      <c r="M388" s="262"/>
      <c r="N388" s="263"/>
      <c r="O388" s="263"/>
      <c r="P388" s="263"/>
      <c r="Q388" s="263"/>
      <c r="R388" s="263"/>
      <c r="S388" s="263"/>
      <c r="T388" s="264"/>
      <c r="AT388" s="265" t="s">
        <v>465</v>
      </c>
      <c r="AU388" s="265" t="s">
        <v>93</v>
      </c>
      <c r="AV388" s="15" t="s">
        <v>112</v>
      </c>
      <c r="AW388" s="15" t="s">
        <v>38</v>
      </c>
      <c r="AX388" s="15" t="s">
        <v>83</v>
      </c>
      <c r="AY388" s="265" t="s">
        <v>397</v>
      </c>
    </row>
    <row r="389" spans="1:65" s="13" customFormat="1" ht="22.5">
      <c r="B389" s="233"/>
      <c r="C389" s="234"/>
      <c r="D389" s="225" t="s">
        <v>465</v>
      </c>
      <c r="E389" s="235" t="s">
        <v>1</v>
      </c>
      <c r="F389" s="236" t="s">
        <v>835</v>
      </c>
      <c r="G389" s="234"/>
      <c r="H389" s="237">
        <v>8.032</v>
      </c>
      <c r="I389" s="238"/>
      <c r="J389" s="234"/>
      <c r="K389" s="234"/>
      <c r="L389" s="239"/>
      <c r="M389" s="240"/>
      <c r="N389" s="241"/>
      <c r="O389" s="241"/>
      <c r="P389" s="241"/>
      <c r="Q389" s="241"/>
      <c r="R389" s="241"/>
      <c r="S389" s="241"/>
      <c r="T389" s="242"/>
      <c r="AT389" s="243" t="s">
        <v>465</v>
      </c>
      <c r="AU389" s="243" t="s">
        <v>93</v>
      </c>
      <c r="AV389" s="13" t="s">
        <v>93</v>
      </c>
      <c r="AW389" s="13" t="s">
        <v>38</v>
      </c>
      <c r="AX389" s="13" t="s">
        <v>83</v>
      </c>
      <c r="AY389" s="243" t="s">
        <v>397</v>
      </c>
    </row>
    <row r="390" spans="1:65" s="14" customFormat="1">
      <c r="B390" s="244"/>
      <c r="C390" s="245"/>
      <c r="D390" s="225" t="s">
        <v>465</v>
      </c>
      <c r="E390" s="246" t="s">
        <v>1</v>
      </c>
      <c r="F390" s="247" t="s">
        <v>467</v>
      </c>
      <c r="G390" s="245"/>
      <c r="H390" s="248">
        <v>226.642</v>
      </c>
      <c r="I390" s="249"/>
      <c r="J390" s="245"/>
      <c r="K390" s="245"/>
      <c r="L390" s="250"/>
      <c r="M390" s="251"/>
      <c r="N390" s="252"/>
      <c r="O390" s="252"/>
      <c r="P390" s="252"/>
      <c r="Q390" s="252"/>
      <c r="R390" s="252"/>
      <c r="S390" s="252"/>
      <c r="T390" s="253"/>
      <c r="AT390" s="254" t="s">
        <v>465</v>
      </c>
      <c r="AU390" s="254" t="s">
        <v>93</v>
      </c>
      <c r="AV390" s="14" t="s">
        <v>124</v>
      </c>
      <c r="AW390" s="14" t="s">
        <v>38</v>
      </c>
      <c r="AX390" s="14" t="s">
        <v>91</v>
      </c>
      <c r="AY390" s="254" t="s">
        <v>397</v>
      </c>
    </row>
    <row r="391" spans="1:65" s="2" customFormat="1" ht="16.5" customHeight="1">
      <c r="A391" s="36"/>
      <c r="B391" s="37"/>
      <c r="C391" s="211" t="s">
        <v>836</v>
      </c>
      <c r="D391" s="211" t="s">
        <v>400</v>
      </c>
      <c r="E391" s="212" t="s">
        <v>837</v>
      </c>
      <c r="F391" s="213" t="s">
        <v>838</v>
      </c>
      <c r="G391" s="214" t="s">
        <v>546</v>
      </c>
      <c r="H391" s="215">
        <v>813.78</v>
      </c>
      <c r="I391" s="216"/>
      <c r="J391" s="217">
        <f>ROUND(I391*H391,2)</f>
        <v>0</v>
      </c>
      <c r="K391" s="218"/>
      <c r="L391" s="41"/>
      <c r="M391" s="219" t="s">
        <v>1</v>
      </c>
      <c r="N391" s="220" t="s">
        <v>48</v>
      </c>
      <c r="O391" s="73"/>
      <c r="P391" s="221">
        <f>O391*H391</f>
        <v>0</v>
      </c>
      <c r="Q391" s="221">
        <v>0</v>
      </c>
      <c r="R391" s="221">
        <f>Q391*H391</f>
        <v>0</v>
      </c>
      <c r="S391" s="221">
        <v>0</v>
      </c>
      <c r="T391" s="222">
        <f>S391*H391</f>
        <v>0</v>
      </c>
      <c r="U391" s="36"/>
      <c r="V391" s="36"/>
      <c r="W391" s="36"/>
      <c r="X391" s="36"/>
      <c r="Y391" s="36"/>
      <c r="Z391" s="36"/>
      <c r="AA391" s="36"/>
      <c r="AB391" s="36"/>
      <c r="AC391" s="36"/>
      <c r="AD391" s="36"/>
      <c r="AE391" s="36"/>
      <c r="AR391" s="223" t="s">
        <v>124</v>
      </c>
      <c r="AT391" s="223" t="s">
        <v>400</v>
      </c>
      <c r="AU391" s="223" t="s">
        <v>93</v>
      </c>
      <c r="AY391" s="18" t="s">
        <v>397</v>
      </c>
      <c r="BE391" s="224">
        <f>IF(N391="základní",J391,0)</f>
        <v>0</v>
      </c>
      <c r="BF391" s="224">
        <f>IF(N391="snížená",J391,0)</f>
        <v>0</v>
      </c>
      <c r="BG391" s="224">
        <f>IF(N391="zákl. přenesená",J391,0)</f>
        <v>0</v>
      </c>
      <c r="BH391" s="224">
        <f>IF(N391="sníž. přenesená",J391,0)</f>
        <v>0</v>
      </c>
      <c r="BI391" s="224">
        <f>IF(N391="nulová",J391,0)</f>
        <v>0</v>
      </c>
      <c r="BJ391" s="18" t="s">
        <v>91</v>
      </c>
      <c r="BK391" s="224">
        <f>ROUND(I391*H391,2)</f>
        <v>0</v>
      </c>
      <c r="BL391" s="18" t="s">
        <v>124</v>
      </c>
      <c r="BM391" s="223" t="s">
        <v>839</v>
      </c>
    </row>
    <row r="392" spans="1:65" s="16" customFormat="1">
      <c r="B392" s="270"/>
      <c r="C392" s="271"/>
      <c r="D392" s="225" t="s">
        <v>465</v>
      </c>
      <c r="E392" s="272" t="s">
        <v>1</v>
      </c>
      <c r="F392" s="273" t="s">
        <v>829</v>
      </c>
      <c r="G392" s="271"/>
      <c r="H392" s="272" t="s">
        <v>1</v>
      </c>
      <c r="I392" s="274"/>
      <c r="J392" s="271"/>
      <c r="K392" s="271"/>
      <c r="L392" s="275"/>
      <c r="M392" s="276"/>
      <c r="N392" s="277"/>
      <c r="O392" s="277"/>
      <c r="P392" s="277"/>
      <c r="Q392" s="277"/>
      <c r="R392" s="277"/>
      <c r="S392" s="277"/>
      <c r="T392" s="278"/>
      <c r="AT392" s="279" t="s">
        <v>465</v>
      </c>
      <c r="AU392" s="279" t="s">
        <v>93</v>
      </c>
      <c r="AV392" s="16" t="s">
        <v>91</v>
      </c>
      <c r="AW392" s="16" t="s">
        <v>38</v>
      </c>
      <c r="AX392" s="16" t="s">
        <v>83</v>
      </c>
      <c r="AY392" s="279" t="s">
        <v>397</v>
      </c>
    </row>
    <row r="393" spans="1:65" s="13" customFormat="1">
      <c r="B393" s="233"/>
      <c r="C393" s="234"/>
      <c r="D393" s="225" t="s">
        <v>465</v>
      </c>
      <c r="E393" s="235" t="s">
        <v>1</v>
      </c>
      <c r="F393" s="236" t="s">
        <v>840</v>
      </c>
      <c r="G393" s="234"/>
      <c r="H393" s="237">
        <v>102.251</v>
      </c>
      <c r="I393" s="238"/>
      <c r="J393" s="234"/>
      <c r="K393" s="234"/>
      <c r="L393" s="239"/>
      <c r="M393" s="240"/>
      <c r="N393" s="241"/>
      <c r="O393" s="241"/>
      <c r="P393" s="241"/>
      <c r="Q393" s="241"/>
      <c r="R393" s="241"/>
      <c r="S393" s="241"/>
      <c r="T393" s="242"/>
      <c r="AT393" s="243" t="s">
        <v>465</v>
      </c>
      <c r="AU393" s="243" t="s">
        <v>93</v>
      </c>
      <c r="AV393" s="13" t="s">
        <v>93</v>
      </c>
      <c r="AW393" s="13" t="s">
        <v>38</v>
      </c>
      <c r="AX393" s="13" t="s">
        <v>83</v>
      </c>
      <c r="AY393" s="243" t="s">
        <v>397</v>
      </c>
    </row>
    <row r="394" spans="1:65" s="13" customFormat="1">
      <c r="B394" s="233"/>
      <c r="C394" s="234"/>
      <c r="D394" s="225" t="s">
        <v>465</v>
      </c>
      <c r="E394" s="235" t="s">
        <v>1</v>
      </c>
      <c r="F394" s="236" t="s">
        <v>841</v>
      </c>
      <c r="G394" s="234"/>
      <c r="H394" s="237">
        <v>102.251</v>
      </c>
      <c r="I394" s="238"/>
      <c r="J394" s="234"/>
      <c r="K394" s="234"/>
      <c r="L394" s="239"/>
      <c r="M394" s="240"/>
      <c r="N394" s="241"/>
      <c r="O394" s="241"/>
      <c r="P394" s="241"/>
      <c r="Q394" s="241"/>
      <c r="R394" s="241"/>
      <c r="S394" s="241"/>
      <c r="T394" s="242"/>
      <c r="AT394" s="243" t="s">
        <v>465</v>
      </c>
      <c r="AU394" s="243" t="s">
        <v>93</v>
      </c>
      <c r="AV394" s="13" t="s">
        <v>93</v>
      </c>
      <c r="AW394" s="13" t="s">
        <v>38</v>
      </c>
      <c r="AX394" s="13" t="s">
        <v>83</v>
      </c>
      <c r="AY394" s="243" t="s">
        <v>397</v>
      </c>
    </row>
    <row r="395" spans="1:65" s="13" customFormat="1">
      <c r="B395" s="233"/>
      <c r="C395" s="234"/>
      <c r="D395" s="225" t="s">
        <v>465</v>
      </c>
      <c r="E395" s="235" t="s">
        <v>1</v>
      </c>
      <c r="F395" s="236" t="s">
        <v>842</v>
      </c>
      <c r="G395" s="234"/>
      <c r="H395" s="237">
        <v>149.76</v>
      </c>
      <c r="I395" s="238"/>
      <c r="J395" s="234"/>
      <c r="K395" s="234"/>
      <c r="L395" s="239"/>
      <c r="M395" s="240"/>
      <c r="N395" s="241"/>
      <c r="O395" s="241"/>
      <c r="P395" s="241"/>
      <c r="Q395" s="241"/>
      <c r="R395" s="241"/>
      <c r="S395" s="241"/>
      <c r="T395" s="242"/>
      <c r="AT395" s="243" t="s">
        <v>465</v>
      </c>
      <c r="AU395" s="243" t="s">
        <v>93</v>
      </c>
      <c r="AV395" s="13" t="s">
        <v>93</v>
      </c>
      <c r="AW395" s="13" t="s">
        <v>38</v>
      </c>
      <c r="AX395" s="13" t="s">
        <v>83</v>
      </c>
      <c r="AY395" s="243" t="s">
        <v>397</v>
      </c>
    </row>
    <row r="396" spans="1:65" s="13" customFormat="1">
      <c r="B396" s="233"/>
      <c r="C396" s="234"/>
      <c r="D396" s="225" t="s">
        <v>465</v>
      </c>
      <c r="E396" s="235" t="s">
        <v>1</v>
      </c>
      <c r="F396" s="236" t="s">
        <v>843</v>
      </c>
      <c r="G396" s="234"/>
      <c r="H396" s="237">
        <v>149.76</v>
      </c>
      <c r="I396" s="238"/>
      <c r="J396" s="234"/>
      <c r="K396" s="234"/>
      <c r="L396" s="239"/>
      <c r="M396" s="240"/>
      <c r="N396" s="241"/>
      <c r="O396" s="241"/>
      <c r="P396" s="241"/>
      <c r="Q396" s="241"/>
      <c r="R396" s="241"/>
      <c r="S396" s="241"/>
      <c r="T396" s="242"/>
      <c r="AT396" s="243" t="s">
        <v>465</v>
      </c>
      <c r="AU396" s="243" t="s">
        <v>93</v>
      </c>
      <c r="AV396" s="13" t="s">
        <v>93</v>
      </c>
      <c r="AW396" s="13" t="s">
        <v>38</v>
      </c>
      <c r="AX396" s="13" t="s">
        <v>83</v>
      </c>
      <c r="AY396" s="243" t="s">
        <v>397</v>
      </c>
    </row>
    <row r="397" spans="1:65" s="15" customFormat="1">
      <c r="B397" s="255"/>
      <c r="C397" s="256"/>
      <c r="D397" s="225" t="s">
        <v>465</v>
      </c>
      <c r="E397" s="257" t="s">
        <v>1</v>
      </c>
      <c r="F397" s="258" t="s">
        <v>476</v>
      </c>
      <c r="G397" s="256"/>
      <c r="H397" s="259">
        <v>504.02199999999999</v>
      </c>
      <c r="I397" s="260"/>
      <c r="J397" s="256"/>
      <c r="K397" s="256"/>
      <c r="L397" s="261"/>
      <c r="M397" s="262"/>
      <c r="N397" s="263"/>
      <c r="O397" s="263"/>
      <c r="P397" s="263"/>
      <c r="Q397" s="263"/>
      <c r="R397" s="263"/>
      <c r="S397" s="263"/>
      <c r="T397" s="264"/>
      <c r="AT397" s="265" t="s">
        <v>465</v>
      </c>
      <c r="AU397" s="265" t="s">
        <v>93</v>
      </c>
      <c r="AV397" s="15" t="s">
        <v>112</v>
      </c>
      <c r="AW397" s="15" t="s">
        <v>38</v>
      </c>
      <c r="AX397" s="15" t="s">
        <v>83</v>
      </c>
      <c r="AY397" s="265" t="s">
        <v>397</v>
      </c>
    </row>
    <row r="398" spans="1:65" s="13" customFormat="1">
      <c r="B398" s="233"/>
      <c r="C398" s="234"/>
      <c r="D398" s="225" t="s">
        <v>465</v>
      </c>
      <c r="E398" s="235" t="s">
        <v>1</v>
      </c>
      <c r="F398" s="236" t="s">
        <v>844</v>
      </c>
      <c r="G398" s="234"/>
      <c r="H398" s="237">
        <v>269.60000000000002</v>
      </c>
      <c r="I398" s="238"/>
      <c r="J398" s="234"/>
      <c r="K398" s="234"/>
      <c r="L398" s="239"/>
      <c r="M398" s="240"/>
      <c r="N398" s="241"/>
      <c r="O398" s="241"/>
      <c r="P398" s="241"/>
      <c r="Q398" s="241"/>
      <c r="R398" s="241"/>
      <c r="S398" s="241"/>
      <c r="T398" s="242"/>
      <c r="AT398" s="243" t="s">
        <v>465</v>
      </c>
      <c r="AU398" s="243" t="s">
        <v>93</v>
      </c>
      <c r="AV398" s="13" t="s">
        <v>93</v>
      </c>
      <c r="AW398" s="13" t="s">
        <v>38</v>
      </c>
      <c r="AX398" s="13" t="s">
        <v>83</v>
      </c>
      <c r="AY398" s="243" t="s">
        <v>397</v>
      </c>
    </row>
    <row r="399" spans="1:65" s="15" customFormat="1">
      <c r="B399" s="255"/>
      <c r="C399" s="256"/>
      <c r="D399" s="225" t="s">
        <v>465</v>
      </c>
      <c r="E399" s="257" t="s">
        <v>1</v>
      </c>
      <c r="F399" s="258" t="s">
        <v>476</v>
      </c>
      <c r="G399" s="256"/>
      <c r="H399" s="259">
        <v>269.60000000000002</v>
      </c>
      <c r="I399" s="260"/>
      <c r="J399" s="256"/>
      <c r="K399" s="256"/>
      <c r="L399" s="261"/>
      <c r="M399" s="262"/>
      <c r="N399" s="263"/>
      <c r="O399" s="263"/>
      <c r="P399" s="263"/>
      <c r="Q399" s="263"/>
      <c r="R399" s="263"/>
      <c r="S399" s="263"/>
      <c r="T399" s="264"/>
      <c r="AT399" s="265" t="s">
        <v>465</v>
      </c>
      <c r="AU399" s="265" t="s">
        <v>93</v>
      </c>
      <c r="AV399" s="15" t="s">
        <v>112</v>
      </c>
      <c r="AW399" s="15" t="s">
        <v>38</v>
      </c>
      <c r="AX399" s="15" t="s">
        <v>83</v>
      </c>
      <c r="AY399" s="265" t="s">
        <v>397</v>
      </c>
    </row>
    <row r="400" spans="1:65" s="13" customFormat="1" ht="22.5">
      <c r="B400" s="233"/>
      <c r="C400" s="234"/>
      <c r="D400" s="225" t="s">
        <v>465</v>
      </c>
      <c r="E400" s="235" t="s">
        <v>1</v>
      </c>
      <c r="F400" s="236" t="s">
        <v>845</v>
      </c>
      <c r="G400" s="234"/>
      <c r="H400" s="237">
        <v>40.158000000000001</v>
      </c>
      <c r="I400" s="238"/>
      <c r="J400" s="234"/>
      <c r="K400" s="234"/>
      <c r="L400" s="239"/>
      <c r="M400" s="240"/>
      <c r="N400" s="241"/>
      <c r="O400" s="241"/>
      <c r="P400" s="241"/>
      <c r="Q400" s="241"/>
      <c r="R400" s="241"/>
      <c r="S400" s="241"/>
      <c r="T400" s="242"/>
      <c r="AT400" s="243" t="s">
        <v>465</v>
      </c>
      <c r="AU400" s="243" t="s">
        <v>93</v>
      </c>
      <c r="AV400" s="13" t="s">
        <v>93</v>
      </c>
      <c r="AW400" s="13" t="s">
        <v>38</v>
      </c>
      <c r="AX400" s="13" t="s">
        <v>83</v>
      </c>
      <c r="AY400" s="243" t="s">
        <v>397</v>
      </c>
    </row>
    <row r="401" spans="1:65" s="14" customFormat="1">
      <c r="B401" s="244"/>
      <c r="C401" s="245"/>
      <c r="D401" s="225" t="s">
        <v>465</v>
      </c>
      <c r="E401" s="246" t="s">
        <v>1</v>
      </c>
      <c r="F401" s="247" t="s">
        <v>467</v>
      </c>
      <c r="G401" s="245"/>
      <c r="H401" s="248">
        <v>813.78</v>
      </c>
      <c r="I401" s="249"/>
      <c r="J401" s="245"/>
      <c r="K401" s="245"/>
      <c r="L401" s="250"/>
      <c r="M401" s="251"/>
      <c r="N401" s="252"/>
      <c r="O401" s="252"/>
      <c r="P401" s="252"/>
      <c r="Q401" s="252"/>
      <c r="R401" s="252"/>
      <c r="S401" s="252"/>
      <c r="T401" s="253"/>
      <c r="AT401" s="254" t="s">
        <v>465</v>
      </c>
      <c r="AU401" s="254" t="s">
        <v>93</v>
      </c>
      <c r="AV401" s="14" t="s">
        <v>124</v>
      </c>
      <c r="AW401" s="14" t="s">
        <v>38</v>
      </c>
      <c r="AX401" s="14" t="s">
        <v>91</v>
      </c>
      <c r="AY401" s="254" t="s">
        <v>397</v>
      </c>
    </row>
    <row r="402" spans="1:65" s="2" customFormat="1" ht="16.5" customHeight="1">
      <c r="A402" s="36"/>
      <c r="B402" s="37"/>
      <c r="C402" s="211" t="s">
        <v>673</v>
      </c>
      <c r="D402" s="211" t="s">
        <v>400</v>
      </c>
      <c r="E402" s="212" t="s">
        <v>846</v>
      </c>
      <c r="F402" s="213" t="s">
        <v>847</v>
      </c>
      <c r="G402" s="214" t="s">
        <v>546</v>
      </c>
      <c r="H402" s="215">
        <v>813.78</v>
      </c>
      <c r="I402" s="216"/>
      <c r="J402" s="217">
        <f>ROUND(I402*H402,2)</f>
        <v>0</v>
      </c>
      <c r="K402" s="218"/>
      <c r="L402" s="41"/>
      <c r="M402" s="219" t="s">
        <v>1</v>
      </c>
      <c r="N402" s="220" t="s">
        <v>48</v>
      </c>
      <c r="O402" s="73"/>
      <c r="P402" s="221">
        <f>O402*H402</f>
        <v>0</v>
      </c>
      <c r="Q402" s="221">
        <v>0</v>
      </c>
      <c r="R402" s="221">
        <f>Q402*H402</f>
        <v>0</v>
      </c>
      <c r="S402" s="221">
        <v>0</v>
      </c>
      <c r="T402" s="222">
        <f>S402*H402</f>
        <v>0</v>
      </c>
      <c r="U402" s="36"/>
      <c r="V402" s="36"/>
      <c r="W402" s="36"/>
      <c r="X402" s="36"/>
      <c r="Y402" s="36"/>
      <c r="Z402" s="36"/>
      <c r="AA402" s="36"/>
      <c r="AB402" s="36"/>
      <c r="AC402" s="36"/>
      <c r="AD402" s="36"/>
      <c r="AE402" s="36"/>
      <c r="AR402" s="223" t="s">
        <v>124</v>
      </c>
      <c r="AT402" s="223" t="s">
        <v>400</v>
      </c>
      <c r="AU402" s="223" t="s">
        <v>93</v>
      </c>
      <c r="AY402" s="18" t="s">
        <v>397</v>
      </c>
      <c r="BE402" s="224">
        <f>IF(N402="základní",J402,0)</f>
        <v>0</v>
      </c>
      <c r="BF402" s="224">
        <f>IF(N402="snížená",J402,0)</f>
        <v>0</v>
      </c>
      <c r="BG402" s="224">
        <f>IF(N402="zákl. přenesená",J402,0)</f>
        <v>0</v>
      </c>
      <c r="BH402" s="224">
        <f>IF(N402="sníž. přenesená",J402,0)</f>
        <v>0</v>
      </c>
      <c r="BI402" s="224">
        <f>IF(N402="nulová",J402,0)</f>
        <v>0</v>
      </c>
      <c r="BJ402" s="18" t="s">
        <v>91</v>
      </c>
      <c r="BK402" s="224">
        <f>ROUND(I402*H402,2)</f>
        <v>0</v>
      </c>
      <c r="BL402" s="18" t="s">
        <v>124</v>
      </c>
      <c r="BM402" s="223" t="s">
        <v>848</v>
      </c>
    </row>
    <row r="403" spans="1:65" s="2" customFormat="1" ht="16.5" customHeight="1">
      <c r="A403" s="36"/>
      <c r="B403" s="37"/>
      <c r="C403" s="211" t="s">
        <v>849</v>
      </c>
      <c r="D403" s="211" t="s">
        <v>400</v>
      </c>
      <c r="E403" s="212" t="s">
        <v>850</v>
      </c>
      <c r="F403" s="213" t="s">
        <v>851</v>
      </c>
      <c r="G403" s="214" t="s">
        <v>546</v>
      </c>
      <c r="H403" s="215">
        <v>7557.9</v>
      </c>
      <c r="I403" s="216"/>
      <c r="J403" s="217">
        <f>ROUND(I403*H403,2)</f>
        <v>0</v>
      </c>
      <c r="K403" s="218"/>
      <c r="L403" s="41"/>
      <c r="M403" s="219" t="s">
        <v>1</v>
      </c>
      <c r="N403" s="220" t="s">
        <v>48</v>
      </c>
      <c r="O403" s="73"/>
      <c r="P403" s="221">
        <f>O403*H403</f>
        <v>0</v>
      </c>
      <c r="Q403" s="221">
        <v>0</v>
      </c>
      <c r="R403" s="221">
        <f>Q403*H403</f>
        <v>0</v>
      </c>
      <c r="S403" s="221">
        <v>0</v>
      </c>
      <c r="T403" s="222">
        <f>S403*H403</f>
        <v>0</v>
      </c>
      <c r="U403" s="36"/>
      <c r="V403" s="36"/>
      <c r="W403" s="36"/>
      <c r="X403" s="36"/>
      <c r="Y403" s="36"/>
      <c r="Z403" s="36"/>
      <c r="AA403" s="36"/>
      <c r="AB403" s="36"/>
      <c r="AC403" s="36"/>
      <c r="AD403" s="36"/>
      <c r="AE403" s="36"/>
      <c r="AR403" s="223" t="s">
        <v>124</v>
      </c>
      <c r="AT403" s="223" t="s">
        <v>400</v>
      </c>
      <c r="AU403" s="223" t="s">
        <v>93</v>
      </c>
      <c r="AY403" s="18" t="s">
        <v>397</v>
      </c>
      <c r="BE403" s="224">
        <f>IF(N403="základní",J403,0)</f>
        <v>0</v>
      </c>
      <c r="BF403" s="224">
        <f>IF(N403="snížená",J403,0)</f>
        <v>0</v>
      </c>
      <c r="BG403" s="224">
        <f>IF(N403="zákl. přenesená",J403,0)</f>
        <v>0</v>
      </c>
      <c r="BH403" s="224">
        <f>IF(N403="sníž. přenesená",J403,0)</f>
        <v>0</v>
      </c>
      <c r="BI403" s="224">
        <f>IF(N403="nulová",J403,0)</f>
        <v>0</v>
      </c>
      <c r="BJ403" s="18" t="s">
        <v>91</v>
      </c>
      <c r="BK403" s="224">
        <f>ROUND(I403*H403,2)</f>
        <v>0</v>
      </c>
      <c r="BL403" s="18" t="s">
        <v>124</v>
      </c>
      <c r="BM403" s="223" t="s">
        <v>852</v>
      </c>
    </row>
    <row r="404" spans="1:65" s="16" customFormat="1">
      <c r="B404" s="270"/>
      <c r="C404" s="271"/>
      <c r="D404" s="225" t="s">
        <v>465</v>
      </c>
      <c r="E404" s="272" t="s">
        <v>1</v>
      </c>
      <c r="F404" s="273" t="s">
        <v>853</v>
      </c>
      <c r="G404" s="271"/>
      <c r="H404" s="272" t="s">
        <v>1</v>
      </c>
      <c r="I404" s="274"/>
      <c r="J404" s="271"/>
      <c r="K404" s="271"/>
      <c r="L404" s="275"/>
      <c r="M404" s="276"/>
      <c r="N404" s="277"/>
      <c r="O404" s="277"/>
      <c r="P404" s="277"/>
      <c r="Q404" s="277"/>
      <c r="R404" s="277"/>
      <c r="S404" s="277"/>
      <c r="T404" s="278"/>
      <c r="AT404" s="279" t="s">
        <v>465</v>
      </c>
      <c r="AU404" s="279" t="s">
        <v>93</v>
      </c>
      <c r="AV404" s="16" t="s">
        <v>91</v>
      </c>
      <c r="AW404" s="16" t="s">
        <v>38</v>
      </c>
      <c r="AX404" s="16" t="s">
        <v>83</v>
      </c>
      <c r="AY404" s="279" t="s">
        <v>397</v>
      </c>
    </row>
    <row r="405" spans="1:65" s="13" customFormat="1">
      <c r="B405" s="233"/>
      <c r="C405" s="234"/>
      <c r="D405" s="225" t="s">
        <v>465</v>
      </c>
      <c r="E405" s="235" t="s">
        <v>1</v>
      </c>
      <c r="F405" s="236" t="s">
        <v>854</v>
      </c>
      <c r="G405" s="234"/>
      <c r="H405" s="237">
        <v>3708.6</v>
      </c>
      <c r="I405" s="238"/>
      <c r="J405" s="234"/>
      <c r="K405" s="234"/>
      <c r="L405" s="239"/>
      <c r="M405" s="240"/>
      <c r="N405" s="241"/>
      <c r="O405" s="241"/>
      <c r="P405" s="241"/>
      <c r="Q405" s="241"/>
      <c r="R405" s="241"/>
      <c r="S405" s="241"/>
      <c r="T405" s="242"/>
      <c r="AT405" s="243" t="s">
        <v>465</v>
      </c>
      <c r="AU405" s="243" t="s">
        <v>93</v>
      </c>
      <c r="AV405" s="13" t="s">
        <v>93</v>
      </c>
      <c r="AW405" s="13" t="s">
        <v>38</v>
      </c>
      <c r="AX405" s="13" t="s">
        <v>83</v>
      </c>
      <c r="AY405" s="243" t="s">
        <v>397</v>
      </c>
    </row>
    <row r="406" spans="1:65" s="13" customFormat="1">
      <c r="B406" s="233"/>
      <c r="C406" s="234"/>
      <c r="D406" s="225" t="s">
        <v>465</v>
      </c>
      <c r="E406" s="235" t="s">
        <v>1</v>
      </c>
      <c r="F406" s="236" t="s">
        <v>855</v>
      </c>
      <c r="G406" s="234"/>
      <c r="H406" s="237">
        <v>3579.7</v>
      </c>
      <c r="I406" s="238"/>
      <c r="J406" s="234"/>
      <c r="K406" s="234"/>
      <c r="L406" s="239"/>
      <c r="M406" s="240"/>
      <c r="N406" s="241"/>
      <c r="O406" s="241"/>
      <c r="P406" s="241"/>
      <c r="Q406" s="241"/>
      <c r="R406" s="241"/>
      <c r="S406" s="241"/>
      <c r="T406" s="242"/>
      <c r="AT406" s="243" t="s">
        <v>465</v>
      </c>
      <c r="AU406" s="243" t="s">
        <v>93</v>
      </c>
      <c r="AV406" s="13" t="s">
        <v>93</v>
      </c>
      <c r="AW406" s="13" t="s">
        <v>38</v>
      </c>
      <c r="AX406" s="13" t="s">
        <v>83</v>
      </c>
      <c r="AY406" s="243" t="s">
        <v>397</v>
      </c>
    </row>
    <row r="407" spans="1:65" s="15" customFormat="1">
      <c r="B407" s="255"/>
      <c r="C407" s="256"/>
      <c r="D407" s="225" t="s">
        <v>465</v>
      </c>
      <c r="E407" s="257" t="s">
        <v>1</v>
      </c>
      <c r="F407" s="258" t="s">
        <v>476</v>
      </c>
      <c r="G407" s="256"/>
      <c r="H407" s="259">
        <v>7288.3</v>
      </c>
      <c r="I407" s="260"/>
      <c r="J407" s="256"/>
      <c r="K407" s="256"/>
      <c r="L407" s="261"/>
      <c r="M407" s="262"/>
      <c r="N407" s="263"/>
      <c r="O407" s="263"/>
      <c r="P407" s="263"/>
      <c r="Q407" s="263"/>
      <c r="R407" s="263"/>
      <c r="S407" s="263"/>
      <c r="T407" s="264"/>
      <c r="AT407" s="265" t="s">
        <v>465</v>
      </c>
      <c r="AU407" s="265" t="s">
        <v>93</v>
      </c>
      <c r="AV407" s="15" t="s">
        <v>112</v>
      </c>
      <c r="AW407" s="15" t="s">
        <v>38</v>
      </c>
      <c r="AX407" s="15" t="s">
        <v>83</v>
      </c>
      <c r="AY407" s="265" t="s">
        <v>397</v>
      </c>
    </row>
    <row r="408" spans="1:65" s="13" customFormat="1">
      <c r="B408" s="233"/>
      <c r="C408" s="234"/>
      <c r="D408" s="225" t="s">
        <v>465</v>
      </c>
      <c r="E408" s="235" t="s">
        <v>1</v>
      </c>
      <c r="F408" s="236" t="s">
        <v>844</v>
      </c>
      <c r="G408" s="234"/>
      <c r="H408" s="237">
        <v>269.60000000000002</v>
      </c>
      <c r="I408" s="238"/>
      <c r="J408" s="234"/>
      <c r="K408" s="234"/>
      <c r="L408" s="239"/>
      <c r="M408" s="240"/>
      <c r="N408" s="241"/>
      <c r="O408" s="241"/>
      <c r="P408" s="241"/>
      <c r="Q408" s="241"/>
      <c r="R408" s="241"/>
      <c r="S408" s="241"/>
      <c r="T408" s="242"/>
      <c r="AT408" s="243" t="s">
        <v>465</v>
      </c>
      <c r="AU408" s="243" t="s">
        <v>93</v>
      </c>
      <c r="AV408" s="13" t="s">
        <v>93</v>
      </c>
      <c r="AW408" s="13" t="s">
        <v>38</v>
      </c>
      <c r="AX408" s="13" t="s">
        <v>83</v>
      </c>
      <c r="AY408" s="243" t="s">
        <v>397</v>
      </c>
    </row>
    <row r="409" spans="1:65" s="14" customFormat="1">
      <c r="B409" s="244"/>
      <c r="C409" s="245"/>
      <c r="D409" s="225" t="s">
        <v>465</v>
      </c>
      <c r="E409" s="246" t="s">
        <v>1</v>
      </c>
      <c r="F409" s="247" t="s">
        <v>467</v>
      </c>
      <c r="G409" s="245"/>
      <c r="H409" s="248">
        <v>7557.9</v>
      </c>
      <c r="I409" s="249"/>
      <c r="J409" s="245"/>
      <c r="K409" s="245"/>
      <c r="L409" s="250"/>
      <c r="M409" s="251"/>
      <c r="N409" s="252"/>
      <c r="O409" s="252"/>
      <c r="P409" s="252"/>
      <c r="Q409" s="252"/>
      <c r="R409" s="252"/>
      <c r="S409" s="252"/>
      <c r="T409" s="253"/>
      <c r="AT409" s="254" t="s">
        <v>465</v>
      </c>
      <c r="AU409" s="254" t="s">
        <v>93</v>
      </c>
      <c r="AV409" s="14" t="s">
        <v>124</v>
      </c>
      <c r="AW409" s="14" t="s">
        <v>38</v>
      </c>
      <c r="AX409" s="14" t="s">
        <v>91</v>
      </c>
      <c r="AY409" s="254" t="s">
        <v>397</v>
      </c>
    </row>
    <row r="410" spans="1:65" s="2" customFormat="1" ht="16.5" customHeight="1">
      <c r="A410" s="36"/>
      <c r="B410" s="37"/>
      <c r="C410" s="211" t="s">
        <v>676</v>
      </c>
      <c r="D410" s="211" t="s">
        <v>400</v>
      </c>
      <c r="E410" s="212" t="s">
        <v>856</v>
      </c>
      <c r="F410" s="213" t="s">
        <v>857</v>
      </c>
      <c r="G410" s="214" t="s">
        <v>546</v>
      </c>
      <c r="H410" s="215">
        <v>7557.9</v>
      </c>
      <c r="I410" s="216"/>
      <c r="J410" s="217">
        <f>ROUND(I410*H410,2)</f>
        <v>0</v>
      </c>
      <c r="K410" s="218"/>
      <c r="L410" s="41"/>
      <c r="M410" s="219" t="s">
        <v>1</v>
      </c>
      <c r="N410" s="220" t="s">
        <v>48</v>
      </c>
      <c r="O410" s="73"/>
      <c r="P410" s="221">
        <f>O410*H410</f>
        <v>0</v>
      </c>
      <c r="Q410" s="221">
        <v>0</v>
      </c>
      <c r="R410" s="221">
        <f>Q410*H410</f>
        <v>0</v>
      </c>
      <c r="S410" s="221">
        <v>0</v>
      </c>
      <c r="T410" s="222">
        <f>S410*H410</f>
        <v>0</v>
      </c>
      <c r="U410" s="36"/>
      <c r="V410" s="36"/>
      <c r="W410" s="36"/>
      <c r="X410" s="36"/>
      <c r="Y410" s="36"/>
      <c r="Z410" s="36"/>
      <c r="AA410" s="36"/>
      <c r="AB410" s="36"/>
      <c r="AC410" s="36"/>
      <c r="AD410" s="36"/>
      <c r="AE410" s="36"/>
      <c r="AR410" s="223" t="s">
        <v>124</v>
      </c>
      <c r="AT410" s="223" t="s">
        <v>400</v>
      </c>
      <c r="AU410" s="223" t="s">
        <v>93</v>
      </c>
      <c r="AY410" s="18" t="s">
        <v>397</v>
      </c>
      <c r="BE410" s="224">
        <f>IF(N410="základní",J410,0)</f>
        <v>0</v>
      </c>
      <c r="BF410" s="224">
        <f>IF(N410="snížená",J410,0)</f>
        <v>0</v>
      </c>
      <c r="BG410" s="224">
        <f>IF(N410="zákl. přenesená",J410,0)</f>
        <v>0</v>
      </c>
      <c r="BH410" s="224">
        <f>IF(N410="sníž. přenesená",J410,0)</f>
        <v>0</v>
      </c>
      <c r="BI410" s="224">
        <f>IF(N410="nulová",J410,0)</f>
        <v>0</v>
      </c>
      <c r="BJ410" s="18" t="s">
        <v>91</v>
      </c>
      <c r="BK410" s="224">
        <f>ROUND(I410*H410,2)</f>
        <v>0</v>
      </c>
      <c r="BL410" s="18" t="s">
        <v>124</v>
      </c>
      <c r="BM410" s="223" t="s">
        <v>858</v>
      </c>
    </row>
    <row r="411" spans="1:65" s="2" customFormat="1" ht="16.5" customHeight="1">
      <c r="A411" s="36"/>
      <c r="B411" s="37"/>
      <c r="C411" s="211" t="s">
        <v>859</v>
      </c>
      <c r="D411" s="211" t="s">
        <v>400</v>
      </c>
      <c r="E411" s="212" t="s">
        <v>860</v>
      </c>
      <c r="F411" s="213" t="s">
        <v>861</v>
      </c>
      <c r="G411" s="214" t="s">
        <v>502</v>
      </c>
      <c r="H411" s="215">
        <v>14.331</v>
      </c>
      <c r="I411" s="216"/>
      <c r="J411" s="217">
        <f>ROUND(I411*H411,2)</f>
        <v>0</v>
      </c>
      <c r="K411" s="218"/>
      <c r="L411" s="41"/>
      <c r="M411" s="219" t="s">
        <v>1</v>
      </c>
      <c r="N411" s="220" t="s">
        <v>48</v>
      </c>
      <c r="O411" s="73"/>
      <c r="P411" s="221">
        <f>O411*H411</f>
        <v>0</v>
      </c>
      <c r="Q411" s="221">
        <v>1.0551600000000001</v>
      </c>
      <c r="R411" s="221">
        <f>Q411*H411</f>
        <v>15.121497960000001</v>
      </c>
      <c r="S411" s="221">
        <v>0</v>
      </c>
      <c r="T411" s="222">
        <f>S411*H411</f>
        <v>0</v>
      </c>
      <c r="U411" s="36"/>
      <c r="V411" s="36"/>
      <c r="W411" s="36"/>
      <c r="X411" s="36"/>
      <c r="Y411" s="36"/>
      <c r="Z411" s="36"/>
      <c r="AA411" s="36"/>
      <c r="AB411" s="36"/>
      <c r="AC411" s="36"/>
      <c r="AD411" s="36"/>
      <c r="AE411" s="36"/>
      <c r="AR411" s="223" t="s">
        <v>124</v>
      </c>
      <c r="AT411" s="223" t="s">
        <v>400</v>
      </c>
      <c r="AU411" s="223" t="s">
        <v>93</v>
      </c>
      <c r="AY411" s="18" t="s">
        <v>397</v>
      </c>
      <c r="BE411" s="224">
        <f>IF(N411="základní",J411,0)</f>
        <v>0</v>
      </c>
      <c r="BF411" s="224">
        <f>IF(N411="snížená",J411,0)</f>
        <v>0</v>
      </c>
      <c r="BG411" s="224">
        <f>IF(N411="zákl. přenesená",J411,0)</f>
        <v>0</v>
      </c>
      <c r="BH411" s="224">
        <f>IF(N411="sníž. přenesená",J411,0)</f>
        <v>0</v>
      </c>
      <c r="BI411" s="224">
        <f>IF(N411="nulová",J411,0)</f>
        <v>0</v>
      </c>
      <c r="BJ411" s="18" t="s">
        <v>91</v>
      </c>
      <c r="BK411" s="224">
        <f>ROUND(I411*H411,2)</f>
        <v>0</v>
      </c>
      <c r="BL411" s="18" t="s">
        <v>124</v>
      </c>
      <c r="BM411" s="223" t="s">
        <v>862</v>
      </c>
    </row>
    <row r="412" spans="1:65" s="2" customFormat="1" ht="29.25">
      <c r="A412" s="36"/>
      <c r="B412" s="37"/>
      <c r="C412" s="38"/>
      <c r="D412" s="225" t="s">
        <v>404</v>
      </c>
      <c r="E412" s="38"/>
      <c r="F412" s="226" t="s">
        <v>613</v>
      </c>
      <c r="G412" s="38"/>
      <c r="H412" s="38"/>
      <c r="I412" s="124"/>
      <c r="J412" s="38"/>
      <c r="K412" s="38"/>
      <c r="L412" s="41"/>
      <c r="M412" s="227"/>
      <c r="N412" s="228"/>
      <c r="O412" s="73"/>
      <c r="P412" s="73"/>
      <c r="Q412" s="73"/>
      <c r="R412" s="73"/>
      <c r="S412" s="73"/>
      <c r="T412" s="74"/>
      <c r="U412" s="36"/>
      <c r="V412" s="36"/>
      <c r="W412" s="36"/>
      <c r="X412" s="36"/>
      <c r="Y412" s="36"/>
      <c r="Z412" s="36"/>
      <c r="AA412" s="36"/>
      <c r="AB412" s="36"/>
      <c r="AC412" s="36"/>
      <c r="AD412" s="36"/>
      <c r="AE412" s="36"/>
      <c r="AT412" s="18" t="s">
        <v>404</v>
      </c>
      <c r="AU412" s="18" t="s">
        <v>93</v>
      </c>
    </row>
    <row r="413" spans="1:65" s="16" customFormat="1">
      <c r="B413" s="270"/>
      <c r="C413" s="271"/>
      <c r="D413" s="225" t="s">
        <v>465</v>
      </c>
      <c r="E413" s="272" t="s">
        <v>1</v>
      </c>
      <c r="F413" s="273" t="s">
        <v>768</v>
      </c>
      <c r="G413" s="271"/>
      <c r="H413" s="272" t="s">
        <v>1</v>
      </c>
      <c r="I413" s="274"/>
      <c r="J413" s="271"/>
      <c r="K413" s="271"/>
      <c r="L413" s="275"/>
      <c r="M413" s="276"/>
      <c r="N413" s="277"/>
      <c r="O413" s="277"/>
      <c r="P413" s="277"/>
      <c r="Q413" s="277"/>
      <c r="R413" s="277"/>
      <c r="S413" s="277"/>
      <c r="T413" s="278"/>
      <c r="AT413" s="279" t="s">
        <v>465</v>
      </c>
      <c r="AU413" s="279" t="s">
        <v>93</v>
      </c>
      <c r="AV413" s="16" t="s">
        <v>91</v>
      </c>
      <c r="AW413" s="16" t="s">
        <v>38</v>
      </c>
      <c r="AX413" s="16" t="s">
        <v>83</v>
      </c>
      <c r="AY413" s="279" t="s">
        <v>397</v>
      </c>
    </row>
    <row r="414" spans="1:65" s="13" customFormat="1">
      <c r="B414" s="233"/>
      <c r="C414" s="234"/>
      <c r="D414" s="225" t="s">
        <v>465</v>
      </c>
      <c r="E414" s="235" t="s">
        <v>1</v>
      </c>
      <c r="F414" s="236" t="s">
        <v>863</v>
      </c>
      <c r="G414" s="234"/>
      <c r="H414" s="237">
        <v>12.461</v>
      </c>
      <c r="I414" s="238"/>
      <c r="J414" s="234"/>
      <c r="K414" s="234"/>
      <c r="L414" s="239"/>
      <c r="M414" s="240"/>
      <c r="N414" s="241"/>
      <c r="O414" s="241"/>
      <c r="P414" s="241"/>
      <c r="Q414" s="241"/>
      <c r="R414" s="241"/>
      <c r="S414" s="241"/>
      <c r="T414" s="242"/>
      <c r="AT414" s="243" t="s">
        <v>465</v>
      </c>
      <c r="AU414" s="243" t="s">
        <v>93</v>
      </c>
      <c r="AV414" s="13" t="s">
        <v>93</v>
      </c>
      <c r="AW414" s="13" t="s">
        <v>38</v>
      </c>
      <c r="AX414" s="13" t="s">
        <v>83</v>
      </c>
      <c r="AY414" s="243" t="s">
        <v>397</v>
      </c>
    </row>
    <row r="415" spans="1:65" s="15" customFormat="1">
      <c r="B415" s="255"/>
      <c r="C415" s="256"/>
      <c r="D415" s="225" t="s">
        <v>465</v>
      </c>
      <c r="E415" s="257" t="s">
        <v>1</v>
      </c>
      <c r="F415" s="258" t="s">
        <v>476</v>
      </c>
      <c r="G415" s="256"/>
      <c r="H415" s="259">
        <v>12.461</v>
      </c>
      <c r="I415" s="260"/>
      <c r="J415" s="256"/>
      <c r="K415" s="256"/>
      <c r="L415" s="261"/>
      <c r="M415" s="262"/>
      <c r="N415" s="263"/>
      <c r="O415" s="263"/>
      <c r="P415" s="263"/>
      <c r="Q415" s="263"/>
      <c r="R415" s="263"/>
      <c r="S415" s="263"/>
      <c r="T415" s="264"/>
      <c r="AT415" s="265" t="s">
        <v>465</v>
      </c>
      <c r="AU415" s="265" t="s">
        <v>93</v>
      </c>
      <c r="AV415" s="15" t="s">
        <v>112</v>
      </c>
      <c r="AW415" s="15" t="s">
        <v>38</v>
      </c>
      <c r="AX415" s="15" t="s">
        <v>83</v>
      </c>
      <c r="AY415" s="265" t="s">
        <v>397</v>
      </c>
    </row>
    <row r="416" spans="1:65" s="13" customFormat="1" ht="22.5">
      <c r="B416" s="233"/>
      <c r="C416" s="234"/>
      <c r="D416" s="225" t="s">
        <v>465</v>
      </c>
      <c r="E416" s="235" t="s">
        <v>1</v>
      </c>
      <c r="F416" s="236" t="s">
        <v>864</v>
      </c>
      <c r="G416" s="234"/>
      <c r="H416" s="237">
        <v>1.87</v>
      </c>
      <c r="I416" s="238"/>
      <c r="J416" s="234"/>
      <c r="K416" s="234"/>
      <c r="L416" s="239"/>
      <c r="M416" s="240"/>
      <c r="N416" s="241"/>
      <c r="O416" s="241"/>
      <c r="P416" s="241"/>
      <c r="Q416" s="241"/>
      <c r="R416" s="241"/>
      <c r="S416" s="241"/>
      <c r="T416" s="242"/>
      <c r="AT416" s="243" t="s">
        <v>465</v>
      </c>
      <c r="AU416" s="243" t="s">
        <v>93</v>
      </c>
      <c r="AV416" s="13" t="s">
        <v>93</v>
      </c>
      <c r="AW416" s="13" t="s">
        <v>38</v>
      </c>
      <c r="AX416" s="13" t="s">
        <v>83</v>
      </c>
      <c r="AY416" s="243" t="s">
        <v>397</v>
      </c>
    </row>
    <row r="417" spans="1:65" s="14" customFormat="1">
      <c r="B417" s="244"/>
      <c r="C417" s="245"/>
      <c r="D417" s="225" t="s">
        <v>465</v>
      </c>
      <c r="E417" s="246" t="s">
        <v>1</v>
      </c>
      <c r="F417" s="247" t="s">
        <v>467</v>
      </c>
      <c r="G417" s="245"/>
      <c r="H417" s="248">
        <v>14.331</v>
      </c>
      <c r="I417" s="249"/>
      <c r="J417" s="245"/>
      <c r="K417" s="245"/>
      <c r="L417" s="250"/>
      <c r="M417" s="251"/>
      <c r="N417" s="252"/>
      <c r="O417" s="252"/>
      <c r="P417" s="252"/>
      <c r="Q417" s="252"/>
      <c r="R417" s="252"/>
      <c r="S417" s="252"/>
      <c r="T417" s="253"/>
      <c r="AT417" s="254" t="s">
        <v>465</v>
      </c>
      <c r="AU417" s="254" t="s">
        <v>93</v>
      </c>
      <c r="AV417" s="14" t="s">
        <v>124</v>
      </c>
      <c r="AW417" s="14" t="s">
        <v>38</v>
      </c>
      <c r="AX417" s="14" t="s">
        <v>91</v>
      </c>
      <c r="AY417" s="254" t="s">
        <v>397</v>
      </c>
    </row>
    <row r="418" spans="1:65" s="2" customFormat="1" ht="16.5" customHeight="1">
      <c r="A418" s="36"/>
      <c r="B418" s="37"/>
      <c r="C418" s="211" t="s">
        <v>679</v>
      </c>
      <c r="D418" s="211" t="s">
        <v>400</v>
      </c>
      <c r="E418" s="212" t="s">
        <v>865</v>
      </c>
      <c r="F418" s="213" t="s">
        <v>866</v>
      </c>
      <c r="G418" s="214" t="s">
        <v>464</v>
      </c>
      <c r="H418" s="215">
        <v>163.26499999999999</v>
      </c>
      <c r="I418" s="216"/>
      <c r="J418" s="217">
        <f>ROUND(I418*H418,2)</f>
        <v>0</v>
      </c>
      <c r="K418" s="218"/>
      <c r="L418" s="41"/>
      <c r="M418" s="219" t="s">
        <v>1</v>
      </c>
      <c r="N418" s="220" t="s">
        <v>48</v>
      </c>
      <c r="O418" s="73"/>
      <c r="P418" s="221">
        <f>O418*H418</f>
        <v>0</v>
      </c>
      <c r="Q418" s="221">
        <v>0</v>
      </c>
      <c r="R418" s="221">
        <f>Q418*H418</f>
        <v>0</v>
      </c>
      <c r="S418" s="221">
        <v>0</v>
      </c>
      <c r="T418" s="222">
        <f>S418*H418</f>
        <v>0</v>
      </c>
      <c r="U418" s="36"/>
      <c r="V418" s="36"/>
      <c r="W418" s="36"/>
      <c r="X418" s="36"/>
      <c r="Y418" s="36"/>
      <c r="Z418" s="36"/>
      <c r="AA418" s="36"/>
      <c r="AB418" s="36"/>
      <c r="AC418" s="36"/>
      <c r="AD418" s="36"/>
      <c r="AE418" s="36"/>
      <c r="AR418" s="223" t="s">
        <v>124</v>
      </c>
      <c r="AT418" s="223" t="s">
        <v>400</v>
      </c>
      <c r="AU418" s="223" t="s">
        <v>93</v>
      </c>
      <c r="AY418" s="18" t="s">
        <v>397</v>
      </c>
      <c r="BE418" s="224">
        <f>IF(N418="základní",J418,0)</f>
        <v>0</v>
      </c>
      <c r="BF418" s="224">
        <f>IF(N418="snížená",J418,0)</f>
        <v>0</v>
      </c>
      <c r="BG418" s="224">
        <f>IF(N418="zákl. přenesená",J418,0)</f>
        <v>0</v>
      </c>
      <c r="BH418" s="224">
        <f>IF(N418="sníž. přenesená",J418,0)</f>
        <v>0</v>
      </c>
      <c r="BI418" s="224">
        <f>IF(N418="nulová",J418,0)</f>
        <v>0</v>
      </c>
      <c r="BJ418" s="18" t="s">
        <v>91</v>
      </c>
      <c r="BK418" s="224">
        <f>ROUND(I418*H418,2)</f>
        <v>0</v>
      </c>
      <c r="BL418" s="18" t="s">
        <v>124</v>
      </c>
      <c r="BM418" s="223" t="s">
        <v>867</v>
      </c>
    </row>
    <row r="419" spans="1:65" s="16" customFormat="1">
      <c r="B419" s="270"/>
      <c r="C419" s="271"/>
      <c r="D419" s="225" t="s">
        <v>465</v>
      </c>
      <c r="E419" s="272" t="s">
        <v>1</v>
      </c>
      <c r="F419" s="273" t="s">
        <v>868</v>
      </c>
      <c r="G419" s="271"/>
      <c r="H419" s="272" t="s">
        <v>1</v>
      </c>
      <c r="I419" s="274"/>
      <c r="J419" s="271"/>
      <c r="K419" s="271"/>
      <c r="L419" s="275"/>
      <c r="M419" s="276"/>
      <c r="N419" s="277"/>
      <c r="O419" s="277"/>
      <c r="P419" s="277"/>
      <c r="Q419" s="277"/>
      <c r="R419" s="277"/>
      <c r="S419" s="277"/>
      <c r="T419" s="278"/>
      <c r="AT419" s="279" t="s">
        <v>465</v>
      </c>
      <c r="AU419" s="279" t="s">
        <v>93</v>
      </c>
      <c r="AV419" s="16" t="s">
        <v>91</v>
      </c>
      <c r="AW419" s="16" t="s">
        <v>38</v>
      </c>
      <c r="AX419" s="16" t="s">
        <v>83</v>
      </c>
      <c r="AY419" s="279" t="s">
        <v>397</v>
      </c>
    </row>
    <row r="420" spans="1:65" s="16" customFormat="1">
      <c r="B420" s="270"/>
      <c r="C420" s="271"/>
      <c r="D420" s="225" t="s">
        <v>465</v>
      </c>
      <c r="E420" s="272" t="s">
        <v>1</v>
      </c>
      <c r="F420" s="273" t="s">
        <v>869</v>
      </c>
      <c r="G420" s="271"/>
      <c r="H420" s="272" t="s">
        <v>1</v>
      </c>
      <c r="I420" s="274"/>
      <c r="J420" s="271"/>
      <c r="K420" s="271"/>
      <c r="L420" s="275"/>
      <c r="M420" s="276"/>
      <c r="N420" s="277"/>
      <c r="O420" s="277"/>
      <c r="P420" s="277"/>
      <c r="Q420" s="277"/>
      <c r="R420" s="277"/>
      <c r="S420" s="277"/>
      <c r="T420" s="278"/>
      <c r="AT420" s="279" t="s">
        <v>465</v>
      </c>
      <c r="AU420" s="279" t="s">
        <v>93</v>
      </c>
      <c r="AV420" s="16" t="s">
        <v>91</v>
      </c>
      <c r="AW420" s="16" t="s">
        <v>38</v>
      </c>
      <c r="AX420" s="16" t="s">
        <v>83</v>
      </c>
      <c r="AY420" s="279" t="s">
        <v>397</v>
      </c>
    </row>
    <row r="421" spans="1:65" s="13" customFormat="1">
      <c r="B421" s="233"/>
      <c r="C421" s="234"/>
      <c r="D421" s="225" t="s">
        <v>465</v>
      </c>
      <c r="E421" s="235" t="s">
        <v>1</v>
      </c>
      <c r="F421" s="236" t="s">
        <v>870</v>
      </c>
      <c r="G421" s="234"/>
      <c r="H421" s="237">
        <v>12.646000000000001</v>
      </c>
      <c r="I421" s="238"/>
      <c r="J421" s="234"/>
      <c r="K421" s="234"/>
      <c r="L421" s="239"/>
      <c r="M421" s="240"/>
      <c r="N421" s="241"/>
      <c r="O421" s="241"/>
      <c r="P421" s="241"/>
      <c r="Q421" s="241"/>
      <c r="R421" s="241"/>
      <c r="S421" s="241"/>
      <c r="T421" s="242"/>
      <c r="AT421" s="243" t="s">
        <v>465</v>
      </c>
      <c r="AU421" s="243" t="s">
        <v>93</v>
      </c>
      <c r="AV421" s="13" t="s">
        <v>93</v>
      </c>
      <c r="AW421" s="13" t="s">
        <v>38</v>
      </c>
      <c r="AX421" s="13" t="s">
        <v>83</v>
      </c>
      <c r="AY421" s="243" t="s">
        <v>397</v>
      </c>
    </row>
    <row r="422" spans="1:65" s="13" customFormat="1">
      <c r="B422" s="233"/>
      <c r="C422" s="234"/>
      <c r="D422" s="225" t="s">
        <v>465</v>
      </c>
      <c r="E422" s="235" t="s">
        <v>1</v>
      </c>
      <c r="F422" s="236" t="s">
        <v>871</v>
      </c>
      <c r="G422" s="234"/>
      <c r="H422" s="237">
        <v>14.586</v>
      </c>
      <c r="I422" s="238"/>
      <c r="J422" s="234"/>
      <c r="K422" s="234"/>
      <c r="L422" s="239"/>
      <c r="M422" s="240"/>
      <c r="N422" s="241"/>
      <c r="O422" s="241"/>
      <c r="P422" s="241"/>
      <c r="Q422" s="241"/>
      <c r="R422" s="241"/>
      <c r="S422" s="241"/>
      <c r="T422" s="242"/>
      <c r="AT422" s="243" t="s">
        <v>465</v>
      </c>
      <c r="AU422" s="243" t="s">
        <v>93</v>
      </c>
      <c r="AV422" s="13" t="s">
        <v>93</v>
      </c>
      <c r="AW422" s="13" t="s">
        <v>38</v>
      </c>
      <c r="AX422" s="13" t="s">
        <v>83</v>
      </c>
      <c r="AY422" s="243" t="s">
        <v>397</v>
      </c>
    </row>
    <row r="423" spans="1:65" s="13" customFormat="1">
      <c r="B423" s="233"/>
      <c r="C423" s="234"/>
      <c r="D423" s="225" t="s">
        <v>465</v>
      </c>
      <c r="E423" s="235" t="s">
        <v>1</v>
      </c>
      <c r="F423" s="236" t="s">
        <v>872</v>
      </c>
      <c r="G423" s="234"/>
      <c r="H423" s="237">
        <v>6.8570000000000002</v>
      </c>
      <c r="I423" s="238"/>
      <c r="J423" s="234"/>
      <c r="K423" s="234"/>
      <c r="L423" s="239"/>
      <c r="M423" s="240"/>
      <c r="N423" s="241"/>
      <c r="O423" s="241"/>
      <c r="P423" s="241"/>
      <c r="Q423" s="241"/>
      <c r="R423" s="241"/>
      <c r="S423" s="241"/>
      <c r="T423" s="242"/>
      <c r="AT423" s="243" t="s">
        <v>465</v>
      </c>
      <c r="AU423" s="243" t="s">
        <v>93</v>
      </c>
      <c r="AV423" s="13" t="s">
        <v>93</v>
      </c>
      <c r="AW423" s="13" t="s">
        <v>38</v>
      </c>
      <c r="AX423" s="13" t="s">
        <v>83</v>
      </c>
      <c r="AY423" s="243" t="s">
        <v>397</v>
      </c>
    </row>
    <row r="424" spans="1:65" s="13" customFormat="1">
      <c r="B424" s="233"/>
      <c r="C424" s="234"/>
      <c r="D424" s="225" t="s">
        <v>465</v>
      </c>
      <c r="E424" s="235" t="s">
        <v>1</v>
      </c>
      <c r="F424" s="236" t="s">
        <v>873</v>
      </c>
      <c r="G424" s="234"/>
      <c r="H424" s="237">
        <v>19.260999999999999</v>
      </c>
      <c r="I424" s="238"/>
      <c r="J424" s="234"/>
      <c r="K424" s="234"/>
      <c r="L424" s="239"/>
      <c r="M424" s="240"/>
      <c r="N424" s="241"/>
      <c r="O424" s="241"/>
      <c r="P424" s="241"/>
      <c r="Q424" s="241"/>
      <c r="R424" s="241"/>
      <c r="S424" s="241"/>
      <c r="T424" s="242"/>
      <c r="AT424" s="243" t="s">
        <v>465</v>
      </c>
      <c r="AU424" s="243" t="s">
        <v>93</v>
      </c>
      <c r="AV424" s="13" t="s">
        <v>93</v>
      </c>
      <c r="AW424" s="13" t="s">
        <v>38</v>
      </c>
      <c r="AX424" s="13" t="s">
        <v>83</v>
      </c>
      <c r="AY424" s="243" t="s">
        <v>397</v>
      </c>
    </row>
    <row r="425" spans="1:65" s="13" customFormat="1">
      <c r="B425" s="233"/>
      <c r="C425" s="234"/>
      <c r="D425" s="225" t="s">
        <v>465</v>
      </c>
      <c r="E425" s="235" t="s">
        <v>1</v>
      </c>
      <c r="F425" s="236" t="s">
        <v>874</v>
      </c>
      <c r="G425" s="234"/>
      <c r="H425" s="237">
        <v>14.119</v>
      </c>
      <c r="I425" s="238"/>
      <c r="J425" s="234"/>
      <c r="K425" s="234"/>
      <c r="L425" s="239"/>
      <c r="M425" s="240"/>
      <c r="N425" s="241"/>
      <c r="O425" s="241"/>
      <c r="P425" s="241"/>
      <c r="Q425" s="241"/>
      <c r="R425" s="241"/>
      <c r="S425" s="241"/>
      <c r="T425" s="242"/>
      <c r="AT425" s="243" t="s">
        <v>465</v>
      </c>
      <c r="AU425" s="243" t="s">
        <v>93</v>
      </c>
      <c r="AV425" s="13" t="s">
        <v>93</v>
      </c>
      <c r="AW425" s="13" t="s">
        <v>38</v>
      </c>
      <c r="AX425" s="13" t="s">
        <v>83</v>
      </c>
      <c r="AY425" s="243" t="s">
        <v>397</v>
      </c>
    </row>
    <row r="426" spans="1:65" s="13" customFormat="1">
      <c r="B426" s="233"/>
      <c r="C426" s="234"/>
      <c r="D426" s="225" t="s">
        <v>465</v>
      </c>
      <c r="E426" s="235" t="s">
        <v>1</v>
      </c>
      <c r="F426" s="236" t="s">
        <v>875</v>
      </c>
      <c r="G426" s="234"/>
      <c r="H426" s="237">
        <v>5.2220000000000004</v>
      </c>
      <c r="I426" s="238"/>
      <c r="J426" s="234"/>
      <c r="K426" s="234"/>
      <c r="L426" s="239"/>
      <c r="M426" s="240"/>
      <c r="N426" s="241"/>
      <c r="O426" s="241"/>
      <c r="P426" s="241"/>
      <c r="Q426" s="241"/>
      <c r="R426" s="241"/>
      <c r="S426" s="241"/>
      <c r="T426" s="242"/>
      <c r="AT426" s="243" t="s">
        <v>465</v>
      </c>
      <c r="AU426" s="243" t="s">
        <v>93</v>
      </c>
      <c r="AV426" s="13" t="s">
        <v>93</v>
      </c>
      <c r="AW426" s="13" t="s">
        <v>38</v>
      </c>
      <c r="AX426" s="13" t="s">
        <v>83</v>
      </c>
      <c r="AY426" s="243" t="s">
        <v>397</v>
      </c>
    </row>
    <row r="427" spans="1:65" s="13" customFormat="1">
      <c r="B427" s="233"/>
      <c r="C427" s="234"/>
      <c r="D427" s="225" t="s">
        <v>465</v>
      </c>
      <c r="E427" s="235" t="s">
        <v>1</v>
      </c>
      <c r="F427" s="236" t="s">
        <v>876</v>
      </c>
      <c r="G427" s="234"/>
      <c r="H427" s="237">
        <v>5.2220000000000004</v>
      </c>
      <c r="I427" s="238"/>
      <c r="J427" s="234"/>
      <c r="K427" s="234"/>
      <c r="L427" s="239"/>
      <c r="M427" s="240"/>
      <c r="N427" s="241"/>
      <c r="O427" s="241"/>
      <c r="P427" s="241"/>
      <c r="Q427" s="241"/>
      <c r="R427" s="241"/>
      <c r="S427" s="241"/>
      <c r="T427" s="242"/>
      <c r="AT427" s="243" t="s">
        <v>465</v>
      </c>
      <c r="AU427" s="243" t="s">
        <v>93</v>
      </c>
      <c r="AV427" s="13" t="s">
        <v>93</v>
      </c>
      <c r="AW427" s="13" t="s">
        <v>38</v>
      </c>
      <c r="AX427" s="13" t="s">
        <v>83</v>
      </c>
      <c r="AY427" s="243" t="s">
        <v>397</v>
      </c>
    </row>
    <row r="428" spans="1:65" s="13" customFormat="1">
      <c r="B428" s="233"/>
      <c r="C428" s="234"/>
      <c r="D428" s="225" t="s">
        <v>465</v>
      </c>
      <c r="E428" s="235" t="s">
        <v>1</v>
      </c>
      <c r="F428" s="236" t="s">
        <v>877</v>
      </c>
      <c r="G428" s="234"/>
      <c r="H428" s="237">
        <v>2.472</v>
      </c>
      <c r="I428" s="238"/>
      <c r="J428" s="234"/>
      <c r="K428" s="234"/>
      <c r="L428" s="239"/>
      <c r="M428" s="240"/>
      <c r="N428" s="241"/>
      <c r="O428" s="241"/>
      <c r="P428" s="241"/>
      <c r="Q428" s="241"/>
      <c r="R428" s="241"/>
      <c r="S428" s="241"/>
      <c r="T428" s="242"/>
      <c r="AT428" s="243" t="s">
        <v>465</v>
      </c>
      <c r="AU428" s="243" t="s">
        <v>93</v>
      </c>
      <c r="AV428" s="13" t="s">
        <v>93</v>
      </c>
      <c r="AW428" s="13" t="s">
        <v>38</v>
      </c>
      <c r="AX428" s="13" t="s">
        <v>83</v>
      </c>
      <c r="AY428" s="243" t="s">
        <v>397</v>
      </c>
    </row>
    <row r="429" spans="1:65" s="13" customFormat="1">
      <c r="B429" s="233"/>
      <c r="C429" s="234"/>
      <c r="D429" s="225" t="s">
        <v>465</v>
      </c>
      <c r="E429" s="235" t="s">
        <v>1</v>
      </c>
      <c r="F429" s="236" t="s">
        <v>878</v>
      </c>
      <c r="G429" s="234"/>
      <c r="H429" s="237">
        <v>4.6879999999999997</v>
      </c>
      <c r="I429" s="238"/>
      <c r="J429" s="234"/>
      <c r="K429" s="234"/>
      <c r="L429" s="239"/>
      <c r="M429" s="240"/>
      <c r="N429" s="241"/>
      <c r="O429" s="241"/>
      <c r="P429" s="241"/>
      <c r="Q429" s="241"/>
      <c r="R429" s="241"/>
      <c r="S429" s="241"/>
      <c r="T429" s="242"/>
      <c r="AT429" s="243" t="s">
        <v>465</v>
      </c>
      <c r="AU429" s="243" t="s">
        <v>93</v>
      </c>
      <c r="AV429" s="13" t="s">
        <v>93</v>
      </c>
      <c r="AW429" s="13" t="s">
        <v>38</v>
      </c>
      <c r="AX429" s="13" t="s">
        <v>83</v>
      </c>
      <c r="AY429" s="243" t="s">
        <v>397</v>
      </c>
    </row>
    <row r="430" spans="1:65" s="13" customFormat="1">
      <c r="B430" s="233"/>
      <c r="C430" s="234"/>
      <c r="D430" s="225" t="s">
        <v>465</v>
      </c>
      <c r="E430" s="235" t="s">
        <v>1</v>
      </c>
      <c r="F430" s="236" t="s">
        <v>879</v>
      </c>
      <c r="G430" s="234"/>
      <c r="H430" s="237">
        <v>3.9359999999999999</v>
      </c>
      <c r="I430" s="238"/>
      <c r="J430" s="234"/>
      <c r="K430" s="234"/>
      <c r="L430" s="239"/>
      <c r="M430" s="240"/>
      <c r="N430" s="241"/>
      <c r="O430" s="241"/>
      <c r="P430" s="241"/>
      <c r="Q430" s="241"/>
      <c r="R430" s="241"/>
      <c r="S430" s="241"/>
      <c r="T430" s="242"/>
      <c r="AT430" s="243" t="s">
        <v>465</v>
      </c>
      <c r="AU430" s="243" t="s">
        <v>93</v>
      </c>
      <c r="AV430" s="13" t="s">
        <v>93</v>
      </c>
      <c r="AW430" s="13" t="s">
        <v>38</v>
      </c>
      <c r="AX430" s="13" t="s">
        <v>83</v>
      </c>
      <c r="AY430" s="243" t="s">
        <v>397</v>
      </c>
    </row>
    <row r="431" spans="1:65" s="13" customFormat="1">
      <c r="B431" s="233"/>
      <c r="C431" s="234"/>
      <c r="D431" s="225" t="s">
        <v>465</v>
      </c>
      <c r="E431" s="235" t="s">
        <v>1</v>
      </c>
      <c r="F431" s="236" t="s">
        <v>880</v>
      </c>
      <c r="G431" s="234"/>
      <c r="H431" s="237">
        <v>3.9359999999999999</v>
      </c>
      <c r="I431" s="238"/>
      <c r="J431" s="234"/>
      <c r="K431" s="234"/>
      <c r="L431" s="239"/>
      <c r="M431" s="240"/>
      <c r="N431" s="241"/>
      <c r="O431" s="241"/>
      <c r="P431" s="241"/>
      <c r="Q431" s="241"/>
      <c r="R431" s="241"/>
      <c r="S431" s="241"/>
      <c r="T431" s="242"/>
      <c r="AT431" s="243" t="s">
        <v>465</v>
      </c>
      <c r="AU431" s="243" t="s">
        <v>93</v>
      </c>
      <c r="AV431" s="13" t="s">
        <v>93</v>
      </c>
      <c r="AW431" s="13" t="s">
        <v>38</v>
      </c>
      <c r="AX431" s="13" t="s">
        <v>83</v>
      </c>
      <c r="AY431" s="243" t="s">
        <v>397</v>
      </c>
    </row>
    <row r="432" spans="1:65" s="13" customFormat="1">
      <c r="B432" s="233"/>
      <c r="C432" s="234"/>
      <c r="D432" s="225" t="s">
        <v>465</v>
      </c>
      <c r="E432" s="235" t="s">
        <v>1</v>
      </c>
      <c r="F432" s="236" t="s">
        <v>881</v>
      </c>
      <c r="G432" s="234"/>
      <c r="H432" s="237">
        <v>2.6549999999999998</v>
      </c>
      <c r="I432" s="238"/>
      <c r="J432" s="234"/>
      <c r="K432" s="234"/>
      <c r="L432" s="239"/>
      <c r="M432" s="240"/>
      <c r="N432" s="241"/>
      <c r="O432" s="241"/>
      <c r="P432" s="241"/>
      <c r="Q432" s="241"/>
      <c r="R432" s="241"/>
      <c r="S432" s="241"/>
      <c r="T432" s="242"/>
      <c r="AT432" s="243" t="s">
        <v>465</v>
      </c>
      <c r="AU432" s="243" t="s">
        <v>93</v>
      </c>
      <c r="AV432" s="13" t="s">
        <v>93</v>
      </c>
      <c r="AW432" s="13" t="s">
        <v>38</v>
      </c>
      <c r="AX432" s="13" t="s">
        <v>83</v>
      </c>
      <c r="AY432" s="243" t="s">
        <v>397</v>
      </c>
    </row>
    <row r="433" spans="2:51" s="15" customFormat="1">
      <c r="B433" s="255"/>
      <c r="C433" s="256"/>
      <c r="D433" s="225" t="s">
        <v>465</v>
      </c>
      <c r="E433" s="257" t="s">
        <v>1</v>
      </c>
      <c r="F433" s="258" t="s">
        <v>476</v>
      </c>
      <c r="G433" s="256"/>
      <c r="H433" s="259">
        <v>95.6</v>
      </c>
      <c r="I433" s="260"/>
      <c r="J433" s="256"/>
      <c r="K433" s="256"/>
      <c r="L433" s="261"/>
      <c r="M433" s="262"/>
      <c r="N433" s="263"/>
      <c r="O433" s="263"/>
      <c r="P433" s="263"/>
      <c r="Q433" s="263"/>
      <c r="R433" s="263"/>
      <c r="S433" s="263"/>
      <c r="T433" s="264"/>
      <c r="AT433" s="265" t="s">
        <v>465</v>
      </c>
      <c r="AU433" s="265" t="s">
        <v>93</v>
      </c>
      <c r="AV433" s="15" t="s">
        <v>112</v>
      </c>
      <c r="AW433" s="15" t="s">
        <v>38</v>
      </c>
      <c r="AX433" s="15" t="s">
        <v>83</v>
      </c>
      <c r="AY433" s="265" t="s">
        <v>397</v>
      </c>
    </row>
    <row r="434" spans="2:51" s="16" customFormat="1">
      <c r="B434" s="270"/>
      <c r="C434" s="271"/>
      <c r="D434" s="225" t="s">
        <v>465</v>
      </c>
      <c r="E434" s="272" t="s">
        <v>1</v>
      </c>
      <c r="F434" s="273" t="s">
        <v>882</v>
      </c>
      <c r="G434" s="271"/>
      <c r="H434" s="272" t="s">
        <v>1</v>
      </c>
      <c r="I434" s="274"/>
      <c r="J434" s="271"/>
      <c r="K434" s="271"/>
      <c r="L434" s="275"/>
      <c r="M434" s="276"/>
      <c r="N434" s="277"/>
      <c r="O434" s="277"/>
      <c r="P434" s="277"/>
      <c r="Q434" s="277"/>
      <c r="R434" s="277"/>
      <c r="S434" s="277"/>
      <c r="T434" s="278"/>
      <c r="AT434" s="279" t="s">
        <v>465</v>
      </c>
      <c r="AU434" s="279" t="s">
        <v>93</v>
      </c>
      <c r="AV434" s="16" t="s">
        <v>91</v>
      </c>
      <c r="AW434" s="16" t="s">
        <v>38</v>
      </c>
      <c r="AX434" s="16" t="s">
        <v>83</v>
      </c>
      <c r="AY434" s="279" t="s">
        <v>397</v>
      </c>
    </row>
    <row r="435" spans="2:51" s="13" customFormat="1">
      <c r="B435" s="233"/>
      <c r="C435" s="234"/>
      <c r="D435" s="225" t="s">
        <v>465</v>
      </c>
      <c r="E435" s="235" t="s">
        <v>1</v>
      </c>
      <c r="F435" s="236" t="s">
        <v>883</v>
      </c>
      <c r="G435" s="234"/>
      <c r="H435" s="237">
        <v>1.06</v>
      </c>
      <c r="I435" s="238"/>
      <c r="J435" s="234"/>
      <c r="K435" s="234"/>
      <c r="L435" s="239"/>
      <c r="M435" s="240"/>
      <c r="N435" s="241"/>
      <c r="O435" s="241"/>
      <c r="P435" s="241"/>
      <c r="Q435" s="241"/>
      <c r="R435" s="241"/>
      <c r="S435" s="241"/>
      <c r="T435" s="242"/>
      <c r="AT435" s="243" t="s">
        <v>465</v>
      </c>
      <c r="AU435" s="243" t="s">
        <v>93</v>
      </c>
      <c r="AV435" s="13" t="s">
        <v>93</v>
      </c>
      <c r="AW435" s="13" t="s">
        <v>38</v>
      </c>
      <c r="AX435" s="13" t="s">
        <v>83</v>
      </c>
      <c r="AY435" s="243" t="s">
        <v>397</v>
      </c>
    </row>
    <row r="436" spans="2:51" s="13" customFormat="1">
      <c r="B436" s="233"/>
      <c r="C436" s="234"/>
      <c r="D436" s="225" t="s">
        <v>465</v>
      </c>
      <c r="E436" s="235" t="s">
        <v>1</v>
      </c>
      <c r="F436" s="236" t="s">
        <v>884</v>
      </c>
      <c r="G436" s="234"/>
      <c r="H436" s="237">
        <v>0.79500000000000004</v>
      </c>
      <c r="I436" s="238"/>
      <c r="J436" s="234"/>
      <c r="K436" s="234"/>
      <c r="L436" s="239"/>
      <c r="M436" s="240"/>
      <c r="N436" s="241"/>
      <c r="O436" s="241"/>
      <c r="P436" s="241"/>
      <c r="Q436" s="241"/>
      <c r="R436" s="241"/>
      <c r="S436" s="241"/>
      <c r="T436" s="242"/>
      <c r="AT436" s="243" t="s">
        <v>465</v>
      </c>
      <c r="AU436" s="243" t="s">
        <v>93</v>
      </c>
      <c r="AV436" s="13" t="s">
        <v>93</v>
      </c>
      <c r="AW436" s="13" t="s">
        <v>38</v>
      </c>
      <c r="AX436" s="13" t="s">
        <v>83</v>
      </c>
      <c r="AY436" s="243" t="s">
        <v>397</v>
      </c>
    </row>
    <row r="437" spans="2:51" s="13" customFormat="1">
      <c r="B437" s="233"/>
      <c r="C437" s="234"/>
      <c r="D437" s="225" t="s">
        <v>465</v>
      </c>
      <c r="E437" s="235" t="s">
        <v>1</v>
      </c>
      <c r="F437" s="236" t="s">
        <v>885</v>
      </c>
      <c r="G437" s="234"/>
      <c r="H437" s="237">
        <v>1.8029999999999999</v>
      </c>
      <c r="I437" s="238"/>
      <c r="J437" s="234"/>
      <c r="K437" s="234"/>
      <c r="L437" s="239"/>
      <c r="M437" s="240"/>
      <c r="N437" s="241"/>
      <c r="O437" s="241"/>
      <c r="P437" s="241"/>
      <c r="Q437" s="241"/>
      <c r="R437" s="241"/>
      <c r="S437" s="241"/>
      <c r="T437" s="242"/>
      <c r="AT437" s="243" t="s">
        <v>465</v>
      </c>
      <c r="AU437" s="243" t="s">
        <v>93</v>
      </c>
      <c r="AV437" s="13" t="s">
        <v>93</v>
      </c>
      <c r="AW437" s="13" t="s">
        <v>38</v>
      </c>
      <c r="AX437" s="13" t="s">
        <v>83</v>
      </c>
      <c r="AY437" s="243" t="s">
        <v>397</v>
      </c>
    </row>
    <row r="438" spans="2:51" s="13" customFormat="1">
      <c r="B438" s="233"/>
      <c r="C438" s="234"/>
      <c r="D438" s="225" t="s">
        <v>465</v>
      </c>
      <c r="E438" s="235" t="s">
        <v>1</v>
      </c>
      <c r="F438" s="236" t="s">
        <v>886</v>
      </c>
      <c r="G438" s="234"/>
      <c r="H438" s="237">
        <v>0.375</v>
      </c>
      <c r="I438" s="238"/>
      <c r="J438" s="234"/>
      <c r="K438" s="234"/>
      <c r="L438" s="239"/>
      <c r="M438" s="240"/>
      <c r="N438" s="241"/>
      <c r="O438" s="241"/>
      <c r="P438" s="241"/>
      <c r="Q438" s="241"/>
      <c r="R438" s="241"/>
      <c r="S438" s="241"/>
      <c r="T438" s="242"/>
      <c r="AT438" s="243" t="s">
        <v>465</v>
      </c>
      <c r="AU438" s="243" t="s">
        <v>93</v>
      </c>
      <c r="AV438" s="13" t="s">
        <v>93</v>
      </c>
      <c r="AW438" s="13" t="s">
        <v>38</v>
      </c>
      <c r="AX438" s="13" t="s">
        <v>83</v>
      </c>
      <c r="AY438" s="243" t="s">
        <v>397</v>
      </c>
    </row>
    <row r="439" spans="2:51" s="13" customFormat="1">
      <c r="B439" s="233"/>
      <c r="C439" s="234"/>
      <c r="D439" s="225" t="s">
        <v>465</v>
      </c>
      <c r="E439" s="235" t="s">
        <v>1</v>
      </c>
      <c r="F439" s="236" t="s">
        <v>887</v>
      </c>
      <c r="G439" s="234"/>
      <c r="H439" s="237">
        <v>1.794</v>
      </c>
      <c r="I439" s="238"/>
      <c r="J439" s="234"/>
      <c r="K439" s="234"/>
      <c r="L439" s="239"/>
      <c r="M439" s="240"/>
      <c r="N439" s="241"/>
      <c r="O439" s="241"/>
      <c r="P439" s="241"/>
      <c r="Q439" s="241"/>
      <c r="R439" s="241"/>
      <c r="S439" s="241"/>
      <c r="T439" s="242"/>
      <c r="AT439" s="243" t="s">
        <v>465</v>
      </c>
      <c r="AU439" s="243" t="s">
        <v>93</v>
      </c>
      <c r="AV439" s="13" t="s">
        <v>93</v>
      </c>
      <c r="AW439" s="13" t="s">
        <v>38</v>
      </c>
      <c r="AX439" s="13" t="s">
        <v>83</v>
      </c>
      <c r="AY439" s="243" t="s">
        <v>397</v>
      </c>
    </row>
    <row r="440" spans="2:51" s="13" customFormat="1">
      <c r="B440" s="233"/>
      <c r="C440" s="234"/>
      <c r="D440" s="225" t="s">
        <v>465</v>
      </c>
      <c r="E440" s="235" t="s">
        <v>1</v>
      </c>
      <c r="F440" s="236" t="s">
        <v>888</v>
      </c>
      <c r="G440" s="234"/>
      <c r="H440" s="237">
        <v>1.825</v>
      </c>
      <c r="I440" s="238"/>
      <c r="J440" s="234"/>
      <c r="K440" s="234"/>
      <c r="L440" s="239"/>
      <c r="M440" s="240"/>
      <c r="N440" s="241"/>
      <c r="O440" s="241"/>
      <c r="P440" s="241"/>
      <c r="Q440" s="241"/>
      <c r="R440" s="241"/>
      <c r="S440" s="241"/>
      <c r="T440" s="242"/>
      <c r="AT440" s="243" t="s">
        <v>465</v>
      </c>
      <c r="AU440" s="243" t="s">
        <v>93</v>
      </c>
      <c r="AV440" s="13" t="s">
        <v>93</v>
      </c>
      <c r="AW440" s="13" t="s">
        <v>38</v>
      </c>
      <c r="AX440" s="13" t="s">
        <v>83</v>
      </c>
      <c r="AY440" s="243" t="s">
        <v>397</v>
      </c>
    </row>
    <row r="441" spans="2:51" s="13" customFormat="1">
      <c r="B441" s="233"/>
      <c r="C441" s="234"/>
      <c r="D441" s="225" t="s">
        <v>465</v>
      </c>
      <c r="E441" s="235" t="s">
        <v>1</v>
      </c>
      <c r="F441" s="236" t="s">
        <v>889</v>
      </c>
      <c r="G441" s="234"/>
      <c r="H441" s="237">
        <v>0.23599999999999999</v>
      </c>
      <c r="I441" s="238"/>
      <c r="J441" s="234"/>
      <c r="K441" s="234"/>
      <c r="L441" s="239"/>
      <c r="M441" s="240"/>
      <c r="N441" s="241"/>
      <c r="O441" s="241"/>
      <c r="P441" s="241"/>
      <c r="Q441" s="241"/>
      <c r="R441" s="241"/>
      <c r="S441" s="241"/>
      <c r="T441" s="242"/>
      <c r="AT441" s="243" t="s">
        <v>465</v>
      </c>
      <c r="AU441" s="243" t="s">
        <v>93</v>
      </c>
      <c r="AV441" s="13" t="s">
        <v>93</v>
      </c>
      <c r="AW441" s="13" t="s">
        <v>38</v>
      </c>
      <c r="AX441" s="13" t="s">
        <v>83</v>
      </c>
      <c r="AY441" s="243" t="s">
        <v>397</v>
      </c>
    </row>
    <row r="442" spans="2:51" s="13" customFormat="1">
      <c r="B442" s="233"/>
      <c r="C442" s="234"/>
      <c r="D442" s="225" t="s">
        <v>465</v>
      </c>
      <c r="E442" s="235" t="s">
        <v>1</v>
      </c>
      <c r="F442" s="236" t="s">
        <v>890</v>
      </c>
      <c r="G442" s="234"/>
      <c r="H442" s="237">
        <v>0.56299999999999994</v>
      </c>
      <c r="I442" s="238"/>
      <c r="J442" s="234"/>
      <c r="K442" s="234"/>
      <c r="L442" s="239"/>
      <c r="M442" s="240"/>
      <c r="N442" s="241"/>
      <c r="O442" s="241"/>
      <c r="P442" s="241"/>
      <c r="Q442" s="241"/>
      <c r="R442" s="241"/>
      <c r="S442" s="241"/>
      <c r="T442" s="242"/>
      <c r="AT442" s="243" t="s">
        <v>465</v>
      </c>
      <c r="AU442" s="243" t="s">
        <v>93</v>
      </c>
      <c r="AV442" s="13" t="s">
        <v>93</v>
      </c>
      <c r="AW442" s="13" t="s">
        <v>38</v>
      </c>
      <c r="AX442" s="13" t="s">
        <v>83</v>
      </c>
      <c r="AY442" s="243" t="s">
        <v>397</v>
      </c>
    </row>
    <row r="443" spans="2:51" s="13" customFormat="1">
      <c r="B443" s="233"/>
      <c r="C443" s="234"/>
      <c r="D443" s="225" t="s">
        <v>465</v>
      </c>
      <c r="E443" s="235" t="s">
        <v>1</v>
      </c>
      <c r="F443" s="236" t="s">
        <v>891</v>
      </c>
      <c r="G443" s="234"/>
      <c r="H443" s="237">
        <v>1.2589999999999999</v>
      </c>
      <c r="I443" s="238"/>
      <c r="J443" s="234"/>
      <c r="K443" s="234"/>
      <c r="L443" s="239"/>
      <c r="M443" s="240"/>
      <c r="N443" s="241"/>
      <c r="O443" s="241"/>
      <c r="P443" s="241"/>
      <c r="Q443" s="241"/>
      <c r="R443" s="241"/>
      <c r="S443" s="241"/>
      <c r="T443" s="242"/>
      <c r="AT443" s="243" t="s">
        <v>465</v>
      </c>
      <c r="AU443" s="243" t="s">
        <v>93</v>
      </c>
      <c r="AV443" s="13" t="s">
        <v>93</v>
      </c>
      <c r="AW443" s="13" t="s">
        <v>38</v>
      </c>
      <c r="AX443" s="13" t="s">
        <v>83</v>
      </c>
      <c r="AY443" s="243" t="s">
        <v>397</v>
      </c>
    </row>
    <row r="444" spans="2:51" s="13" customFormat="1">
      <c r="B444" s="233"/>
      <c r="C444" s="234"/>
      <c r="D444" s="225" t="s">
        <v>465</v>
      </c>
      <c r="E444" s="235" t="s">
        <v>1</v>
      </c>
      <c r="F444" s="236" t="s">
        <v>892</v>
      </c>
      <c r="G444" s="234"/>
      <c r="H444" s="237">
        <v>0.45500000000000002</v>
      </c>
      <c r="I444" s="238"/>
      <c r="J444" s="234"/>
      <c r="K444" s="234"/>
      <c r="L444" s="239"/>
      <c r="M444" s="240"/>
      <c r="N444" s="241"/>
      <c r="O444" s="241"/>
      <c r="P444" s="241"/>
      <c r="Q444" s="241"/>
      <c r="R444" s="241"/>
      <c r="S444" s="241"/>
      <c r="T444" s="242"/>
      <c r="AT444" s="243" t="s">
        <v>465</v>
      </c>
      <c r="AU444" s="243" t="s">
        <v>93</v>
      </c>
      <c r="AV444" s="13" t="s">
        <v>93</v>
      </c>
      <c r="AW444" s="13" t="s">
        <v>38</v>
      </c>
      <c r="AX444" s="13" t="s">
        <v>83</v>
      </c>
      <c r="AY444" s="243" t="s">
        <v>397</v>
      </c>
    </row>
    <row r="445" spans="2:51" s="13" customFormat="1">
      <c r="B445" s="233"/>
      <c r="C445" s="234"/>
      <c r="D445" s="225" t="s">
        <v>465</v>
      </c>
      <c r="E445" s="235" t="s">
        <v>1</v>
      </c>
      <c r="F445" s="236" t="s">
        <v>893</v>
      </c>
      <c r="G445" s="234"/>
      <c r="H445" s="237">
        <v>1.1930000000000001</v>
      </c>
      <c r="I445" s="238"/>
      <c r="J445" s="234"/>
      <c r="K445" s="234"/>
      <c r="L445" s="239"/>
      <c r="M445" s="240"/>
      <c r="N445" s="241"/>
      <c r="O445" s="241"/>
      <c r="P445" s="241"/>
      <c r="Q445" s="241"/>
      <c r="R445" s="241"/>
      <c r="S445" s="241"/>
      <c r="T445" s="242"/>
      <c r="AT445" s="243" t="s">
        <v>465</v>
      </c>
      <c r="AU445" s="243" t="s">
        <v>93</v>
      </c>
      <c r="AV445" s="13" t="s">
        <v>93</v>
      </c>
      <c r="AW445" s="13" t="s">
        <v>38</v>
      </c>
      <c r="AX445" s="13" t="s">
        <v>83</v>
      </c>
      <c r="AY445" s="243" t="s">
        <v>397</v>
      </c>
    </row>
    <row r="446" spans="2:51" s="13" customFormat="1">
      <c r="B446" s="233"/>
      <c r="C446" s="234"/>
      <c r="D446" s="225" t="s">
        <v>465</v>
      </c>
      <c r="E446" s="235" t="s">
        <v>1</v>
      </c>
      <c r="F446" s="236" t="s">
        <v>894</v>
      </c>
      <c r="G446" s="234"/>
      <c r="H446" s="237">
        <v>1.1339999999999999</v>
      </c>
      <c r="I446" s="238"/>
      <c r="J446" s="234"/>
      <c r="K446" s="234"/>
      <c r="L446" s="239"/>
      <c r="M446" s="240"/>
      <c r="N446" s="241"/>
      <c r="O446" s="241"/>
      <c r="P446" s="241"/>
      <c r="Q446" s="241"/>
      <c r="R446" s="241"/>
      <c r="S446" s="241"/>
      <c r="T446" s="242"/>
      <c r="AT446" s="243" t="s">
        <v>465</v>
      </c>
      <c r="AU446" s="243" t="s">
        <v>93</v>
      </c>
      <c r="AV446" s="13" t="s">
        <v>93</v>
      </c>
      <c r="AW446" s="13" t="s">
        <v>38</v>
      </c>
      <c r="AX446" s="13" t="s">
        <v>83</v>
      </c>
      <c r="AY446" s="243" t="s">
        <v>397</v>
      </c>
    </row>
    <row r="447" spans="2:51" s="13" customFormat="1">
      <c r="B447" s="233"/>
      <c r="C447" s="234"/>
      <c r="D447" s="225" t="s">
        <v>465</v>
      </c>
      <c r="E447" s="235" t="s">
        <v>1</v>
      </c>
      <c r="F447" s="236" t="s">
        <v>895</v>
      </c>
      <c r="G447" s="234"/>
      <c r="H447" s="237">
        <v>0.28100000000000003</v>
      </c>
      <c r="I447" s="238"/>
      <c r="J447" s="234"/>
      <c r="K447" s="234"/>
      <c r="L447" s="239"/>
      <c r="M447" s="240"/>
      <c r="N447" s="241"/>
      <c r="O447" s="241"/>
      <c r="P447" s="241"/>
      <c r="Q447" s="241"/>
      <c r="R447" s="241"/>
      <c r="S447" s="241"/>
      <c r="T447" s="242"/>
      <c r="AT447" s="243" t="s">
        <v>465</v>
      </c>
      <c r="AU447" s="243" t="s">
        <v>93</v>
      </c>
      <c r="AV447" s="13" t="s">
        <v>93</v>
      </c>
      <c r="AW447" s="13" t="s">
        <v>38</v>
      </c>
      <c r="AX447" s="13" t="s">
        <v>83</v>
      </c>
      <c r="AY447" s="243" t="s">
        <v>397</v>
      </c>
    </row>
    <row r="448" spans="2:51" s="13" customFormat="1">
      <c r="B448" s="233"/>
      <c r="C448" s="234"/>
      <c r="D448" s="225" t="s">
        <v>465</v>
      </c>
      <c r="E448" s="235" t="s">
        <v>1</v>
      </c>
      <c r="F448" s="236" t="s">
        <v>896</v>
      </c>
      <c r="G448" s="234"/>
      <c r="H448" s="237">
        <v>0.59599999999999997</v>
      </c>
      <c r="I448" s="238"/>
      <c r="J448" s="234"/>
      <c r="K448" s="234"/>
      <c r="L448" s="239"/>
      <c r="M448" s="240"/>
      <c r="N448" s="241"/>
      <c r="O448" s="241"/>
      <c r="P448" s="241"/>
      <c r="Q448" s="241"/>
      <c r="R448" s="241"/>
      <c r="S448" s="241"/>
      <c r="T448" s="242"/>
      <c r="AT448" s="243" t="s">
        <v>465</v>
      </c>
      <c r="AU448" s="243" t="s">
        <v>93</v>
      </c>
      <c r="AV448" s="13" t="s">
        <v>93</v>
      </c>
      <c r="AW448" s="13" t="s">
        <v>38</v>
      </c>
      <c r="AX448" s="13" t="s">
        <v>83</v>
      </c>
      <c r="AY448" s="243" t="s">
        <v>397</v>
      </c>
    </row>
    <row r="449" spans="2:51" s="13" customFormat="1">
      <c r="B449" s="233"/>
      <c r="C449" s="234"/>
      <c r="D449" s="225" t="s">
        <v>465</v>
      </c>
      <c r="E449" s="235" t="s">
        <v>1</v>
      </c>
      <c r="F449" s="236" t="s">
        <v>897</v>
      </c>
      <c r="G449" s="234"/>
      <c r="H449" s="237">
        <v>0.188</v>
      </c>
      <c r="I449" s="238"/>
      <c r="J449" s="234"/>
      <c r="K449" s="234"/>
      <c r="L449" s="239"/>
      <c r="M449" s="240"/>
      <c r="N449" s="241"/>
      <c r="O449" s="241"/>
      <c r="P449" s="241"/>
      <c r="Q449" s="241"/>
      <c r="R449" s="241"/>
      <c r="S449" s="241"/>
      <c r="T449" s="242"/>
      <c r="AT449" s="243" t="s">
        <v>465</v>
      </c>
      <c r="AU449" s="243" t="s">
        <v>93</v>
      </c>
      <c r="AV449" s="13" t="s">
        <v>93</v>
      </c>
      <c r="AW449" s="13" t="s">
        <v>38</v>
      </c>
      <c r="AX449" s="13" t="s">
        <v>83</v>
      </c>
      <c r="AY449" s="243" t="s">
        <v>397</v>
      </c>
    </row>
    <row r="450" spans="2:51" s="13" customFormat="1">
      <c r="B450" s="233"/>
      <c r="C450" s="234"/>
      <c r="D450" s="225" t="s">
        <v>465</v>
      </c>
      <c r="E450" s="235" t="s">
        <v>1</v>
      </c>
      <c r="F450" s="236" t="s">
        <v>898</v>
      </c>
      <c r="G450" s="234"/>
      <c r="H450" s="237">
        <v>0.86099999999999999</v>
      </c>
      <c r="I450" s="238"/>
      <c r="J450" s="234"/>
      <c r="K450" s="234"/>
      <c r="L450" s="239"/>
      <c r="M450" s="240"/>
      <c r="N450" s="241"/>
      <c r="O450" s="241"/>
      <c r="P450" s="241"/>
      <c r="Q450" s="241"/>
      <c r="R450" s="241"/>
      <c r="S450" s="241"/>
      <c r="T450" s="242"/>
      <c r="AT450" s="243" t="s">
        <v>465</v>
      </c>
      <c r="AU450" s="243" t="s">
        <v>93</v>
      </c>
      <c r="AV450" s="13" t="s">
        <v>93</v>
      </c>
      <c r="AW450" s="13" t="s">
        <v>38</v>
      </c>
      <c r="AX450" s="13" t="s">
        <v>83</v>
      </c>
      <c r="AY450" s="243" t="s">
        <v>397</v>
      </c>
    </row>
    <row r="451" spans="2:51" s="13" customFormat="1">
      <c r="B451" s="233"/>
      <c r="C451" s="234"/>
      <c r="D451" s="225" t="s">
        <v>465</v>
      </c>
      <c r="E451" s="235" t="s">
        <v>1</v>
      </c>
      <c r="F451" s="236" t="s">
        <v>886</v>
      </c>
      <c r="G451" s="234"/>
      <c r="H451" s="237">
        <v>0.375</v>
      </c>
      <c r="I451" s="238"/>
      <c r="J451" s="234"/>
      <c r="K451" s="234"/>
      <c r="L451" s="239"/>
      <c r="M451" s="240"/>
      <c r="N451" s="241"/>
      <c r="O451" s="241"/>
      <c r="P451" s="241"/>
      <c r="Q451" s="241"/>
      <c r="R451" s="241"/>
      <c r="S451" s="241"/>
      <c r="T451" s="242"/>
      <c r="AT451" s="243" t="s">
        <v>465</v>
      </c>
      <c r="AU451" s="243" t="s">
        <v>93</v>
      </c>
      <c r="AV451" s="13" t="s">
        <v>93</v>
      </c>
      <c r="AW451" s="13" t="s">
        <v>38</v>
      </c>
      <c r="AX451" s="13" t="s">
        <v>83</v>
      </c>
      <c r="AY451" s="243" t="s">
        <v>397</v>
      </c>
    </row>
    <row r="452" spans="2:51" s="13" customFormat="1">
      <c r="B452" s="233"/>
      <c r="C452" s="234"/>
      <c r="D452" s="225" t="s">
        <v>465</v>
      </c>
      <c r="E452" s="235" t="s">
        <v>1</v>
      </c>
      <c r="F452" s="236" t="s">
        <v>896</v>
      </c>
      <c r="G452" s="234"/>
      <c r="H452" s="237">
        <v>0.59599999999999997</v>
      </c>
      <c r="I452" s="238"/>
      <c r="J452" s="234"/>
      <c r="K452" s="234"/>
      <c r="L452" s="239"/>
      <c r="M452" s="240"/>
      <c r="N452" s="241"/>
      <c r="O452" s="241"/>
      <c r="P452" s="241"/>
      <c r="Q452" s="241"/>
      <c r="R452" s="241"/>
      <c r="S452" s="241"/>
      <c r="T452" s="242"/>
      <c r="AT452" s="243" t="s">
        <v>465</v>
      </c>
      <c r="AU452" s="243" t="s">
        <v>93</v>
      </c>
      <c r="AV452" s="13" t="s">
        <v>93</v>
      </c>
      <c r="AW452" s="13" t="s">
        <v>38</v>
      </c>
      <c r="AX452" s="13" t="s">
        <v>83</v>
      </c>
      <c r="AY452" s="243" t="s">
        <v>397</v>
      </c>
    </row>
    <row r="453" spans="2:51" s="13" customFormat="1">
      <c r="B453" s="233"/>
      <c r="C453" s="234"/>
      <c r="D453" s="225" t="s">
        <v>465</v>
      </c>
      <c r="E453" s="235" t="s">
        <v>1</v>
      </c>
      <c r="F453" s="236" t="s">
        <v>899</v>
      </c>
      <c r="G453" s="234"/>
      <c r="H453" s="237">
        <v>0.53</v>
      </c>
      <c r="I453" s="238"/>
      <c r="J453" s="234"/>
      <c r="K453" s="234"/>
      <c r="L453" s="239"/>
      <c r="M453" s="240"/>
      <c r="N453" s="241"/>
      <c r="O453" s="241"/>
      <c r="P453" s="241"/>
      <c r="Q453" s="241"/>
      <c r="R453" s="241"/>
      <c r="S453" s="241"/>
      <c r="T453" s="242"/>
      <c r="AT453" s="243" t="s">
        <v>465</v>
      </c>
      <c r="AU453" s="243" t="s">
        <v>93</v>
      </c>
      <c r="AV453" s="13" t="s">
        <v>93</v>
      </c>
      <c r="AW453" s="13" t="s">
        <v>38</v>
      </c>
      <c r="AX453" s="13" t="s">
        <v>83</v>
      </c>
      <c r="AY453" s="243" t="s">
        <v>397</v>
      </c>
    </row>
    <row r="454" spans="2:51" s="13" customFormat="1">
      <c r="B454" s="233"/>
      <c r="C454" s="234"/>
      <c r="D454" s="225" t="s">
        <v>465</v>
      </c>
      <c r="E454" s="235" t="s">
        <v>1</v>
      </c>
      <c r="F454" s="236" t="s">
        <v>896</v>
      </c>
      <c r="G454" s="234"/>
      <c r="H454" s="237">
        <v>0.59599999999999997</v>
      </c>
      <c r="I454" s="238"/>
      <c r="J454" s="234"/>
      <c r="K454" s="234"/>
      <c r="L454" s="239"/>
      <c r="M454" s="240"/>
      <c r="N454" s="241"/>
      <c r="O454" s="241"/>
      <c r="P454" s="241"/>
      <c r="Q454" s="241"/>
      <c r="R454" s="241"/>
      <c r="S454" s="241"/>
      <c r="T454" s="242"/>
      <c r="AT454" s="243" t="s">
        <v>465</v>
      </c>
      <c r="AU454" s="243" t="s">
        <v>93</v>
      </c>
      <c r="AV454" s="13" t="s">
        <v>93</v>
      </c>
      <c r="AW454" s="13" t="s">
        <v>38</v>
      </c>
      <c r="AX454" s="13" t="s">
        <v>83</v>
      </c>
      <c r="AY454" s="243" t="s">
        <v>397</v>
      </c>
    </row>
    <row r="455" spans="2:51" s="13" customFormat="1">
      <c r="B455" s="233"/>
      <c r="C455" s="234"/>
      <c r="D455" s="225" t="s">
        <v>465</v>
      </c>
      <c r="E455" s="235" t="s">
        <v>1</v>
      </c>
      <c r="F455" s="236" t="s">
        <v>898</v>
      </c>
      <c r="G455" s="234"/>
      <c r="H455" s="237">
        <v>0.86099999999999999</v>
      </c>
      <c r="I455" s="238"/>
      <c r="J455" s="234"/>
      <c r="K455" s="234"/>
      <c r="L455" s="239"/>
      <c r="M455" s="240"/>
      <c r="N455" s="241"/>
      <c r="O455" s="241"/>
      <c r="P455" s="241"/>
      <c r="Q455" s="241"/>
      <c r="R455" s="241"/>
      <c r="S455" s="241"/>
      <c r="T455" s="242"/>
      <c r="AT455" s="243" t="s">
        <v>465</v>
      </c>
      <c r="AU455" s="243" t="s">
        <v>93</v>
      </c>
      <c r="AV455" s="13" t="s">
        <v>93</v>
      </c>
      <c r="AW455" s="13" t="s">
        <v>38</v>
      </c>
      <c r="AX455" s="13" t="s">
        <v>83</v>
      </c>
      <c r="AY455" s="243" t="s">
        <v>397</v>
      </c>
    </row>
    <row r="456" spans="2:51" s="13" customFormat="1">
      <c r="B456" s="233"/>
      <c r="C456" s="234"/>
      <c r="D456" s="225" t="s">
        <v>465</v>
      </c>
      <c r="E456" s="235" t="s">
        <v>1</v>
      </c>
      <c r="F456" s="236" t="s">
        <v>900</v>
      </c>
      <c r="G456" s="234"/>
      <c r="H456" s="237">
        <v>0.99399999999999999</v>
      </c>
      <c r="I456" s="238"/>
      <c r="J456" s="234"/>
      <c r="K456" s="234"/>
      <c r="L456" s="239"/>
      <c r="M456" s="240"/>
      <c r="N456" s="241"/>
      <c r="O456" s="241"/>
      <c r="P456" s="241"/>
      <c r="Q456" s="241"/>
      <c r="R456" s="241"/>
      <c r="S456" s="241"/>
      <c r="T456" s="242"/>
      <c r="AT456" s="243" t="s">
        <v>465</v>
      </c>
      <c r="AU456" s="243" t="s">
        <v>93</v>
      </c>
      <c r="AV456" s="13" t="s">
        <v>93</v>
      </c>
      <c r="AW456" s="13" t="s">
        <v>38</v>
      </c>
      <c r="AX456" s="13" t="s">
        <v>83</v>
      </c>
      <c r="AY456" s="243" t="s">
        <v>397</v>
      </c>
    </row>
    <row r="457" spans="2:51" s="13" customFormat="1">
      <c r="B457" s="233"/>
      <c r="C457" s="234"/>
      <c r="D457" s="225" t="s">
        <v>465</v>
      </c>
      <c r="E457" s="235" t="s">
        <v>1</v>
      </c>
      <c r="F457" s="236" t="s">
        <v>901</v>
      </c>
      <c r="G457" s="234"/>
      <c r="H457" s="237">
        <v>1.7889999999999999</v>
      </c>
      <c r="I457" s="238"/>
      <c r="J457" s="234"/>
      <c r="K457" s="234"/>
      <c r="L457" s="239"/>
      <c r="M457" s="240"/>
      <c r="N457" s="241"/>
      <c r="O457" s="241"/>
      <c r="P457" s="241"/>
      <c r="Q457" s="241"/>
      <c r="R457" s="241"/>
      <c r="S457" s="241"/>
      <c r="T457" s="242"/>
      <c r="AT457" s="243" t="s">
        <v>465</v>
      </c>
      <c r="AU457" s="243" t="s">
        <v>93</v>
      </c>
      <c r="AV457" s="13" t="s">
        <v>93</v>
      </c>
      <c r="AW457" s="13" t="s">
        <v>38</v>
      </c>
      <c r="AX457" s="13" t="s">
        <v>83</v>
      </c>
      <c r="AY457" s="243" t="s">
        <v>397</v>
      </c>
    </row>
    <row r="458" spans="2:51" s="13" customFormat="1">
      <c r="B458" s="233"/>
      <c r="C458" s="234"/>
      <c r="D458" s="225" t="s">
        <v>465</v>
      </c>
      <c r="E458" s="235" t="s">
        <v>1</v>
      </c>
      <c r="F458" s="236" t="s">
        <v>902</v>
      </c>
      <c r="G458" s="234"/>
      <c r="H458" s="237">
        <v>2.12</v>
      </c>
      <c r="I458" s="238"/>
      <c r="J458" s="234"/>
      <c r="K458" s="234"/>
      <c r="L458" s="239"/>
      <c r="M458" s="240"/>
      <c r="N458" s="241"/>
      <c r="O458" s="241"/>
      <c r="P458" s="241"/>
      <c r="Q458" s="241"/>
      <c r="R458" s="241"/>
      <c r="S458" s="241"/>
      <c r="T458" s="242"/>
      <c r="AT458" s="243" t="s">
        <v>465</v>
      </c>
      <c r="AU458" s="243" t="s">
        <v>93</v>
      </c>
      <c r="AV458" s="13" t="s">
        <v>93</v>
      </c>
      <c r="AW458" s="13" t="s">
        <v>38</v>
      </c>
      <c r="AX458" s="13" t="s">
        <v>83</v>
      </c>
      <c r="AY458" s="243" t="s">
        <v>397</v>
      </c>
    </row>
    <row r="459" spans="2:51" s="13" customFormat="1">
      <c r="B459" s="233"/>
      <c r="C459" s="234"/>
      <c r="D459" s="225" t="s">
        <v>465</v>
      </c>
      <c r="E459" s="235" t="s">
        <v>1</v>
      </c>
      <c r="F459" s="236" t="s">
        <v>902</v>
      </c>
      <c r="G459" s="234"/>
      <c r="H459" s="237">
        <v>2.12</v>
      </c>
      <c r="I459" s="238"/>
      <c r="J459" s="234"/>
      <c r="K459" s="234"/>
      <c r="L459" s="239"/>
      <c r="M459" s="240"/>
      <c r="N459" s="241"/>
      <c r="O459" s="241"/>
      <c r="P459" s="241"/>
      <c r="Q459" s="241"/>
      <c r="R459" s="241"/>
      <c r="S459" s="241"/>
      <c r="T459" s="242"/>
      <c r="AT459" s="243" t="s">
        <v>465</v>
      </c>
      <c r="AU459" s="243" t="s">
        <v>93</v>
      </c>
      <c r="AV459" s="13" t="s">
        <v>93</v>
      </c>
      <c r="AW459" s="13" t="s">
        <v>38</v>
      </c>
      <c r="AX459" s="13" t="s">
        <v>83</v>
      </c>
      <c r="AY459" s="243" t="s">
        <v>397</v>
      </c>
    </row>
    <row r="460" spans="2:51" s="13" customFormat="1">
      <c r="B460" s="233"/>
      <c r="C460" s="234"/>
      <c r="D460" s="225" t="s">
        <v>465</v>
      </c>
      <c r="E460" s="235" t="s">
        <v>1</v>
      </c>
      <c r="F460" s="236" t="s">
        <v>903</v>
      </c>
      <c r="G460" s="234"/>
      <c r="H460" s="237">
        <v>4.24</v>
      </c>
      <c r="I460" s="238"/>
      <c r="J460" s="234"/>
      <c r="K460" s="234"/>
      <c r="L460" s="239"/>
      <c r="M460" s="240"/>
      <c r="N460" s="241"/>
      <c r="O460" s="241"/>
      <c r="P460" s="241"/>
      <c r="Q460" s="241"/>
      <c r="R460" s="241"/>
      <c r="S460" s="241"/>
      <c r="T460" s="242"/>
      <c r="AT460" s="243" t="s">
        <v>465</v>
      </c>
      <c r="AU460" s="243" t="s">
        <v>93</v>
      </c>
      <c r="AV460" s="13" t="s">
        <v>93</v>
      </c>
      <c r="AW460" s="13" t="s">
        <v>38</v>
      </c>
      <c r="AX460" s="13" t="s">
        <v>83</v>
      </c>
      <c r="AY460" s="243" t="s">
        <v>397</v>
      </c>
    </row>
    <row r="461" spans="2:51" s="13" customFormat="1">
      <c r="B461" s="233"/>
      <c r="C461" s="234"/>
      <c r="D461" s="225" t="s">
        <v>465</v>
      </c>
      <c r="E461" s="235" t="s">
        <v>1</v>
      </c>
      <c r="F461" s="236" t="s">
        <v>904</v>
      </c>
      <c r="G461" s="234"/>
      <c r="H461" s="237">
        <v>0.66300000000000003</v>
      </c>
      <c r="I461" s="238"/>
      <c r="J461" s="234"/>
      <c r="K461" s="234"/>
      <c r="L461" s="239"/>
      <c r="M461" s="240"/>
      <c r="N461" s="241"/>
      <c r="O461" s="241"/>
      <c r="P461" s="241"/>
      <c r="Q461" s="241"/>
      <c r="R461" s="241"/>
      <c r="S461" s="241"/>
      <c r="T461" s="242"/>
      <c r="AT461" s="243" t="s">
        <v>465</v>
      </c>
      <c r="AU461" s="243" t="s">
        <v>93</v>
      </c>
      <c r="AV461" s="13" t="s">
        <v>93</v>
      </c>
      <c r="AW461" s="13" t="s">
        <v>38</v>
      </c>
      <c r="AX461" s="13" t="s">
        <v>83</v>
      </c>
      <c r="AY461" s="243" t="s">
        <v>397</v>
      </c>
    </row>
    <row r="462" spans="2:51" s="13" customFormat="1">
      <c r="B462" s="233"/>
      <c r="C462" s="234"/>
      <c r="D462" s="225" t="s">
        <v>465</v>
      </c>
      <c r="E462" s="235" t="s">
        <v>1</v>
      </c>
      <c r="F462" s="236" t="s">
        <v>902</v>
      </c>
      <c r="G462" s="234"/>
      <c r="H462" s="237">
        <v>2.12</v>
      </c>
      <c r="I462" s="238"/>
      <c r="J462" s="234"/>
      <c r="K462" s="234"/>
      <c r="L462" s="239"/>
      <c r="M462" s="240"/>
      <c r="N462" s="241"/>
      <c r="O462" s="241"/>
      <c r="P462" s="241"/>
      <c r="Q462" s="241"/>
      <c r="R462" s="241"/>
      <c r="S462" s="241"/>
      <c r="T462" s="242"/>
      <c r="AT462" s="243" t="s">
        <v>465</v>
      </c>
      <c r="AU462" s="243" t="s">
        <v>93</v>
      </c>
      <c r="AV462" s="13" t="s">
        <v>93</v>
      </c>
      <c r="AW462" s="13" t="s">
        <v>38</v>
      </c>
      <c r="AX462" s="13" t="s">
        <v>83</v>
      </c>
      <c r="AY462" s="243" t="s">
        <v>397</v>
      </c>
    </row>
    <row r="463" spans="2:51" s="13" customFormat="1">
      <c r="B463" s="233"/>
      <c r="C463" s="234"/>
      <c r="D463" s="225" t="s">
        <v>465</v>
      </c>
      <c r="E463" s="235" t="s">
        <v>1</v>
      </c>
      <c r="F463" s="236" t="s">
        <v>905</v>
      </c>
      <c r="G463" s="234"/>
      <c r="H463" s="237">
        <v>0.72899999999999998</v>
      </c>
      <c r="I463" s="238"/>
      <c r="J463" s="234"/>
      <c r="K463" s="234"/>
      <c r="L463" s="239"/>
      <c r="M463" s="240"/>
      <c r="N463" s="241"/>
      <c r="O463" s="241"/>
      <c r="P463" s="241"/>
      <c r="Q463" s="241"/>
      <c r="R463" s="241"/>
      <c r="S463" s="241"/>
      <c r="T463" s="242"/>
      <c r="AT463" s="243" t="s">
        <v>465</v>
      </c>
      <c r="AU463" s="243" t="s">
        <v>93</v>
      </c>
      <c r="AV463" s="13" t="s">
        <v>93</v>
      </c>
      <c r="AW463" s="13" t="s">
        <v>38</v>
      </c>
      <c r="AX463" s="13" t="s">
        <v>83</v>
      </c>
      <c r="AY463" s="243" t="s">
        <v>397</v>
      </c>
    </row>
    <row r="464" spans="2:51" s="13" customFormat="1">
      <c r="B464" s="233"/>
      <c r="C464" s="234"/>
      <c r="D464" s="225" t="s">
        <v>465</v>
      </c>
      <c r="E464" s="235" t="s">
        <v>1</v>
      </c>
      <c r="F464" s="236" t="s">
        <v>906</v>
      </c>
      <c r="G464" s="234"/>
      <c r="H464" s="237">
        <v>2.0880000000000001</v>
      </c>
      <c r="I464" s="238"/>
      <c r="J464" s="234"/>
      <c r="K464" s="234"/>
      <c r="L464" s="239"/>
      <c r="M464" s="240"/>
      <c r="N464" s="241"/>
      <c r="O464" s="241"/>
      <c r="P464" s="241"/>
      <c r="Q464" s="241"/>
      <c r="R464" s="241"/>
      <c r="S464" s="241"/>
      <c r="T464" s="242"/>
      <c r="AT464" s="243" t="s">
        <v>465</v>
      </c>
      <c r="AU464" s="243" t="s">
        <v>93</v>
      </c>
      <c r="AV464" s="13" t="s">
        <v>93</v>
      </c>
      <c r="AW464" s="13" t="s">
        <v>38</v>
      </c>
      <c r="AX464" s="13" t="s">
        <v>83</v>
      </c>
      <c r="AY464" s="243" t="s">
        <v>397</v>
      </c>
    </row>
    <row r="465" spans="2:51" s="13" customFormat="1">
      <c r="B465" s="233"/>
      <c r="C465" s="234"/>
      <c r="D465" s="225" t="s">
        <v>465</v>
      </c>
      <c r="E465" s="235" t="s">
        <v>1</v>
      </c>
      <c r="F465" s="236" t="s">
        <v>907</v>
      </c>
      <c r="G465" s="234"/>
      <c r="H465" s="237">
        <v>3.0369999999999999</v>
      </c>
      <c r="I465" s="238"/>
      <c r="J465" s="234"/>
      <c r="K465" s="234"/>
      <c r="L465" s="239"/>
      <c r="M465" s="240"/>
      <c r="N465" s="241"/>
      <c r="O465" s="241"/>
      <c r="P465" s="241"/>
      <c r="Q465" s="241"/>
      <c r="R465" s="241"/>
      <c r="S465" s="241"/>
      <c r="T465" s="242"/>
      <c r="AT465" s="243" t="s">
        <v>465</v>
      </c>
      <c r="AU465" s="243" t="s">
        <v>93</v>
      </c>
      <c r="AV465" s="13" t="s">
        <v>93</v>
      </c>
      <c r="AW465" s="13" t="s">
        <v>38</v>
      </c>
      <c r="AX465" s="13" t="s">
        <v>83</v>
      </c>
      <c r="AY465" s="243" t="s">
        <v>397</v>
      </c>
    </row>
    <row r="466" spans="2:51" s="13" customFormat="1">
      <c r="B466" s="233"/>
      <c r="C466" s="234"/>
      <c r="D466" s="225" t="s">
        <v>465</v>
      </c>
      <c r="E466" s="235" t="s">
        <v>1</v>
      </c>
      <c r="F466" s="236" t="s">
        <v>908</v>
      </c>
      <c r="G466" s="234"/>
      <c r="H466" s="237">
        <v>0.878</v>
      </c>
      <c r="I466" s="238"/>
      <c r="J466" s="234"/>
      <c r="K466" s="234"/>
      <c r="L466" s="239"/>
      <c r="M466" s="240"/>
      <c r="N466" s="241"/>
      <c r="O466" s="241"/>
      <c r="P466" s="241"/>
      <c r="Q466" s="241"/>
      <c r="R466" s="241"/>
      <c r="S466" s="241"/>
      <c r="T466" s="242"/>
      <c r="AT466" s="243" t="s">
        <v>465</v>
      </c>
      <c r="AU466" s="243" t="s">
        <v>93</v>
      </c>
      <c r="AV466" s="13" t="s">
        <v>93</v>
      </c>
      <c r="AW466" s="13" t="s">
        <v>38</v>
      </c>
      <c r="AX466" s="13" t="s">
        <v>83</v>
      </c>
      <c r="AY466" s="243" t="s">
        <v>397</v>
      </c>
    </row>
    <row r="467" spans="2:51" s="13" customFormat="1">
      <c r="B467" s="233"/>
      <c r="C467" s="234"/>
      <c r="D467" s="225" t="s">
        <v>465</v>
      </c>
      <c r="E467" s="235" t="s">
        <v>1</v>
      </c>
      <c r="F467" s="236" t="s">
        <v>909</v>
      </c>
      <c r="G467" s="234"/>
      <c r="H467" s="237">
        <v>0.32500000000000001</v>
      </c>
      <c r="I467" s="238"/>
      <c r="J467" s="234"/>
      <c r="K467" s="234"/>
      <c r="L467" s="239"/>
      <c r="M467" s="240"/>
      <c r="N467" s="241"/>
      <c r="O467" s="241"/>
      <c r="P467" s="241"/>
      <c r="Q467" s="241"/>
      <c r="R467" s="241"/>
      <c r="S467" s="241"/>
      <c r="T467" s="242"/>
      <c r="AT467" s="243" t="s">
        <v>465</v>
      </c>
      <c r="AU467" s="243" t="s">
        <v>93</v>
      </c>
      <c r="AV467" s="13" t="s">
        <v>93</v>
      </c>
      <c r="AW467" s="13" t="s">
        <v>38</v>
      </c>
      <c r="AX467" s="13" t="s">
        <v>83</v>
      </c>
      <c r="AY467" s="243" t="s">
        <v>397</v>
      </c>
    </row>
    <row r="468" spans="2:51" s="13" customFormat="1">
      <c r="B468" s="233"/>
      <c r="C468" s="234"/>
      <c r="D468" s="225" t="s">
        <v>465</v>
      </c>
      <c r="E468" s="235" t="s">
        <v>1</v>
      </c>
      <c r="F468" s="236" t="s">
        <v>905</v>
      </c>
      <c r="G468" s="234"/>
      <c r="H468" s="237">
        <v>0.72899999999999998</v>
      </c>
      <c r="I468" s="238"/>
      <c r="J468" s="234"/>
      <c r="K468" s="234"/>
      <c r="L468" s="239"/>
      <c r="M468" s="240"/>
      <c r="N468" s="241"/>
      <c r="O468" s="241"/>
      <c r="P468" s="241"/>
      <c r="Q468" s="241"/>
      <c r="R468" s="241"/>
      <c r="S468" s="241"/>
      <c r="T468" s="242"/>
      <c r="AT468" s="243" t="s">
        <v>465</v>
      </c>
      <c r="AU468" s="243" t="s">
        <v>93</v>
      </c>
      <c r="AV468" s="13" t="s">
        <v>93</v>
      </c>
      <c r="AW468" s="13" t="s">
        <v>38</v>
      </c>
      <c r="AX468" s="13" t="s">
        <v>83</v>
      </c>
      <c r="AY468" s="243" t="s">
        <v>397</v>
      </c>
    </row>
    <row r="469" spans="2:51" s="15" customFormat="1">
      <c r="B469" s="255"/>
      <c r="C469" s="256"/>
      <c r="D469" s="225" t="s">
        <v>465</v>
      </c>
      <c r="E469" s="257" t="s">
        <v>1</v>
      </c>
      <c r="F469" s="258" t="s">
        <v>476</v>
      </c>
      <c r="G469" s="256"/>
      <c r="H469" s="259">
        <v>39.207999999999998</v>
      </c>
      <c r="I469" s="260"/>
      <c r="J469" s="256"/>
      <c r="K469" s="256"/>
      <c r="L469" s="261"/>
      <c r="M469" s="262"/>
      <c r="N469" s="263"/>
      <c r="O469" s="263"/>
      <c r="P469" s="263"/>
      <c r="Q469" s="263"/>
      <c r="R469" s="263"/>
      <c r="S469" s="263"/>
      <c r="T469" s="264"/>
      <c r="AT469" s="265" t="s">
        <v>465</v>
      </c>
      <c r="AU469" s="265" t="s">
        <v>93</v>
      </c>
      <c r="AV469" s="15" t="s">
        <v>112</v>
      </c>
      <c r="AW469" s="15" t="s">
        <v>38</v>
      </c>
      <c r="AX469" s="15" t="s">
        <v>83</v>
      </c>
      <c r="AY469" s="265" t="s">
        <v>397</v>
      </c>
    </row>
    <row r="470" spans="2:51" s="16" customFormat="1">
      <c r="B470" s="270"/>
      <c r="C470" s="271"/>
      <c r="D470" s="225" t="s">
        <v>465</v>
      </c>
      <c r="E470" s="272" t="s">
        <v>1</v>
      </c>
      <c r="F470" s="273" t="s">
        <v>910</v>
      </c>
      <c r="G470" s="271"/>
      <c r="H470" s="272" t="s">
        <v>1</v>
      </c>
      <c r="I470" s="274"/>
      <c r="J470" s="271"/>
      <c r="K470" s="271"/>
      <c r="L470" s="275"/>
      <c r="M470" s="276"/>
      <c r="N470" s="277"/>
      <c r="O470" s="277"/>
      <c r="P470" s="277"/>
      <c r="Q470" s="277"/>
      <c r="R470" s="277"/>
      <c r="S470" s="277"/>
      <c r="T470" s="278"/>
      <c r="AT470" s="279" t="s">
        <v>465</v>
      </c>
      <c r="AU470" s="279" t="s">
        <v>93</v>
      </c>
      <c r="AV470" s="16" t="s">
        <v>91</v>
      </c>
      <c r="AW470" s="16" t="s">
        <v>38</v>
      </c>
      <c r="AX470" s="16" t="s">
        <v>83</v>
      </c>
      <c r="AY470" s="279" t="s">
        <v>397</v>
      </c>
    </row>
    <row r="471" spans="2:51" s="13" customFormat="1">
      <c r="B471" s="233"/>
      <c r="C471" s="234"/>
      <c r="D471" s="225" t="s">
        <v>465</v>
      </c>
      <c r="E471" s="235" t="s">
        <v>1</v>
      </c>
      <c r="F471" s="236" t="s">
        <v>911</v>
      </c>
      <c r="G471" s="234"/>
      <c r="H471" s="237">
        <v>0.71099999999999997</v>
      </c>
      <c r="I471" s="238"/>
      <c r="J471" s="234"/>
      <c r="K471" s="234"/>
      <c r="L471" s="239"/>
      <c r="M471" s="240"/>
      <c r="N471" s="241"/>
      <c r="O471" s="241"/>
      <c r="P471" s="241"/>
      <c r="Q471" s="241"/>
      <c r="R471" s="241"/>
      <c r="S471" s="241"/>
      <c r="T471" s="242"/>
      <c r="AT471" s="243" t="s">
        <v>465</v>
      </c>
      <c r="AU471" s="243" t="s">
        <v>93</v>
      </c>
      <c r="AV471" s="13" t="s">
        <v>93</v>
      </c>
      <c r="AW471" s="13" t="s">
        <v>38</v>
      </c>
      <c r="AX471" s="13" t="s">
        <v>83</v>
      </c>
      <c r="AY471" s="243" t="s">
        <v>397</v>
      </c>
    </row>
    <row r="472" spans="2:51" s="13" customFormat="1">
      <c r="B472" s="233"/>
      <c r="C472" s="234"/>
      <c r="D472" s="225" t="s">
        <v>465</v>
      </c>
      <c r="E472" s="235" t="s">
        <v>1</v>
      </c>
      <c r="F472" s="236" t="s">
        <v>912</v>
      </c>
      <c r="G472" s="234"/>
      <c r="H472" s="237">
        <v>0.39800000000000002</v>
      </c>
      <c r="I472" s="238"/>
      <c r="J472" s="234"/>
      <c r="K472" s="234"/>
      <c r="L472" s="239"/>
      <c r="M472" s="240"/>
      <c r="N472" s="241"/>
      <c r="O472" s="241"/>
      <c r="P472" s="241"/>
      <c r="Q472" s="241"/>
      <c r="R472" s="241"/>
      <c r="S472" s="241"/>
      <c r="T472" s="242"/>
      <c r="AT472" s="243" t="s">
        <v>465</v>
      </c>
      <c r="AU472" s="243" t="s">
        <v>93</v>
      </c>
      <c r="AV472" s="13" t="s">
        <v>93</v>
      </c>
      <c r="AW472" s="13" t="s">
        <v>38</v>
      </c>
      <c r="AX472" s="13" t="s">
        <v>83</v>
      </c>
      <c r="AY472" s="243" t="s">
        <v>397</v>
      </c>
    </row>
    <row r="473" spans="2:51" s="13" customFormat="1">
      <c r="B473" s="233"/>
      <c r="C473" s="234"/>
      <c r="D473" s="225" t="s">
        <v>465</v>
      </c>
      <c r="E473" s="235" t="s">
        <v>1</v>
      </c>
      <c r="F473" s="236" t="s">
        <v>913</v>
      </c>
      <c r="G473" s="234"/>
      <c r="H473" s="237">
        <v>0.75</v>
      </c>
      <c r="I473" s="238"/>
      <c r="J473" s="234"/>
      <c r="K473" s="234"/>
      <c r="L473" s="239"/>
      <c r="M473" s="240"/>
      <c r="N473" s="241"/>
      <c r="O473" s="241"/>
      <c r="P473" s="241"/>
      <c r="Q473" s="241"/>
      <c r="R473" s="241"/>
      <c r="S473" s="241"/>
      <c r="T473" s="242"/>
      <c r="AT473" s="243" t="s">
        <v>465</v>
      </c>
      <c r="AU473" s="243" t="s">
        <v>93</v>
      </c>
      <c r="AV473" s="13" t="s">
        <v>93</v>
      </c>
      <c r="AW473" s="13" t="s">
        <v>38</v>
      </c>
      <c r="AX473" s="13" t="s">
        <v>83</v>
      </c>
      <c r="AY473" s="243" t="s">
        <v>397</v>
      </c>
    </row>
    <row r="474" spans="2:51" s="13" customFormat="1">
      <c r="B474" s="233"/>
      <c r="C474" s="234"/>
      <c r="D474" s="225" t="s">
        <v>465</v>
      </c>
      <c r="E474" s="235" t="s">
        <v>1</v>
      </c>
      <c r="F474" s="236" t="s">
        <v>914</v>
      </c>
      <c r="G474" s="234"/>
      <c r="H474" s="237">
        <v>0.218</v>
      </c>
      <c r="I474" s="238"/>
      <c r="J474" s="234"/>
      <c r="K474" s="234"/>
      <c r="L474" s="239"/>
      <c r="M474" s="240"/>
      <c r="N474" s="241"/>
      <c r="O474" s="241"/>
      <c r="P474" s="241"/>
      <c r="Q474" s="241"/>
      <c r="R474" s="241"/>
      <c r="S474" s="241"/>
      <c r="T474" s="242"/>
      <c r="AT474" s="243" t="s">
        <v>465</v>
      </c>
      <c r="AU474" s="243" t="s">
        <v>93</v>
      </c>
      <c r="AV474" s="13" t="s">
        <v>93</v>
      </c>
      <c r="AW474" s="13" t="s">
        <v>38</v>
      </c>
      <c r="AX474" s="13" t="s">
        <v>83</v>
      </c>
      <c r="AY474" s="243" t="s">
        <v>397</v>
      </c>
    </row>
    <row r="475" spans="2:51" s="13" customFormat="1">
      <c r="B475" s="233"/>
      <c r="C475" s="234"/>
      <c r="D475" s="225" t="s">
        <v>465</v>
      </c>
      <c r="E475" s="235" t="s">
        <v>1</v>
      </c>
      <c r="F475" s="236" t="s">
        <v>915</v>
      </c>
      <c r="G475" s="234"/>
      <c r="H475" s="237">
        <v>0.98699999999999999</v>
      </c>
      <c r="I475" s="238"/>
      <c r="J475" s="234"/>
      <c r="K475" s="234"/>
      <c r="L475" s="239"/>
      <c r="M475" s="240"/>
      <c r="N475" s="241"/>
      <c r="O475" s="241"/>
      <c r="P475" s="241"/>
      <c r="Q475" s="241"/>
      <c r="R475" s="241"/>
      <c r="S475" s="241"/>
      <c r="T475" s="242"/>
      <c r="AT475" s="243" t="s">
        <v>465</v>
      </c>
      <c r="AU475" s="243" t="s">
        <v>93</v>
      </c>
      <c r="AV475" s="13" t="s">
        <v>93</v>
      </c>
      <c r="AW475" s="13" t="s">
        <v>38</v>
      </c>
      <c r="AX475" s="13" t="s">
        <v>83</v>
      </c>
      <c r="AY475" s="243" t="s">
        <v>397</v>
      </c>
    </row>
    <row r="476" spans="2:51" s="13" customFormat="1">
      <c r="B476" s="233"/>
      <c r="C476" s="234"/>
      <c r="D476" s="225" t="s">
        <v>465</v>
      </c>
      <c r="E476" s="235" t="s">
        <v>1</v>
      </c>
      <c r="F476" s="236" t="s">
        <v>916</v>
      </c>
      <c r="G476" s="234"/>
      <c r="H476" s="237">
        <v>2.585</v>
      </c>
      <c r="I476" s="238"/>
      <c r="J476" s="234"/>
      <c r="K476" s="234"/>
      <c r="L476" s="239"/>
      <c r="M476" s="240"/>
      <c r="N476" s="241"/>
      <c r="O476" s="241"/>
      <c r="P476" s="241"/>
      <c r="Q476" s="241"/>
      <c r="R476" s="241"/>
      <c r="S476" s="241"/>
      <c r="T476" s="242"/>
      <c r="AT476" s="243" t="s">
        <v>465</v>
      </c>
      <c r="AU476" s="243" t="s">
        <v>93</v>
      </c>
      <c r="AV476" s="13" t="s">
        <v>93</v>
      </c>
      <c r="AW476" s="13" t="s">
        <v>38</v>
      </c>
      <c r="AX476" s="13" t="s">
        <v>83</v>
      </c>
      <c r="AY476" s="243" t="s">
        <v>397</v>
      </c>
    </row>
    <row r="477" spans="2:51" s="13" customFormat="1">
      <c r="B477" s="233"/>
      <c r="C477" s="234"/>
      <c r="D477" s="225" t="s">
        <v>465</v>
      </c>
      <c r="E477" s="235" t="s">
        <v>1</v>
      </c>
      <c r="F477" s="236" t="s">
        <v>917</v>
      </c>
      <c r="G477" s="234"/>
      <c r="H477" s="237">
        <v>3.9590000000000001</v>
      </c>
      <c r="I477" s="238"/>
      <c r="J477" s="234"/>
      <c r="K477" s="234"/>
      <c r="L477" s="239"/>
      <c r="M477" s="240"/>
      <c r="N477" s="241"/>
      <c r="O477" s="241"/>
      <c r="P477" s="241"/>
      <c r="Q477" s="241"/>
      <c r="R477" s="241"/>
      <c r="S477" s="241"/>
      <c r="T477" s="242"/>
      <c r="AT477" s="243" t="s">
        <v>465</v>
      </c>
      <c r="AU477" s="243" t="s">
        <v>93</v>
      </c>
      <c r="AV477" s="13" t="s">
        <v>93</v>
      </c>
      <c r="AW477" s="13" t="s">
        <v>38</v>
      </c>
      <c r="AX477" s="13" t="s">
        <v>83</v>
      </c>
      <c r="AY477" s="243" t="s">
        <v>397</v>
      </c>
    </row>
    <row r="478" spans="2:51" s="13" customFormat="1">
      <c r="B478" s="233"/>
      <c r="C478" s="234"/>
      <c r="D478" s="225" t="s">
        <v>465</v>
      </c>
      <c r="E478" s="235" t="s">
        <v>1</v>
      </c>
      <c r="F478" s="236" t="s">
        <v>918</v>
      </c>
      <c r="G478" s="234"/>
      <c r="H478" s="237">
        <v>0.74</v>
      </c>
      <c r="I478" s="238"/>
      <c r="J478" s="234"/>
      <c r="K478" s="234"/>
      <c r="L478" s="239"/>
      <c r="M478" s="240"/>
      <c r="N478" s="241"/>
      <c r="O478" s="241"/>
      <c r="P478" s="241"/>
      <c r="Q478" s="241"/>
      <c r="R478" s="241"/>
      <c r="S478" s="241"/>
      <c r="T478" s="242"/>
      <c r="AT478" s="243" t="s">
        <v>465</v>
      </c>
      <c r="AU478" s="243" t="s">
        <v>93</v>
      </c>
      <c r="AV478" s="13" t="s">
        <v>93</v>
      </c>
      <c r="AW478" s="13" t="s">
        <v>38</v>
      </c>
      <c r="AX478" s="13" t="s">
        <v>83</v>
      </c>
      <c r="AY478" s="243" t="s">
        <v>397</v>
      </c>
    </row>
    <row r="479" spans="2:51" s="13" customFormat="1">
      <c r="B479" s="233"/>
      <c r="C479" s="234"/>
      <c r="D479" s="225" t="s">
        <v>465</v>
      </c>
      <c r="E479" s="235" t="s">
        <v>1</v>
      </c>
      <c r="F479" s="236" t="s">
        <v>919</v>
      </c>
      <c r="G479" s="234"/>
      <c r="H479" s="237">
        <v>0.32900000000000001</v>
      </c>
      <c r="I479" s="238"/>
      <c r="J479" s="234"/>
      <c r="K479" s="234"/>
      <c r="L479" s="239"/>
      <c r="M479" s="240"/>
      <c r="N479" s="241"/>
      <c r="O479" s="241"/>
      <c r="P479" s="241"/>
      <c r="Q479" s="241"/>
      <c r="R479" s="241"/>
      <c r="S479" s="241"/>
      <c r="T479" s="242"/>
      <c r="AT479" s="243" t="s">
        <v>465</v>
      </c>
      <c r="AU479" s="243" t="s">
        <v>93</v>
      </c>
      <c r="AV479" s="13" t="s">
        <v>93</v>
      </c>
      <c r="AW479" s="13" t="s">
        <v>38</v>
      </c>
      <c r="AX479" s="13" t="s">
        <v>83</v>
      </c>
      <c r="AY479" s="243" t="s">
        <v>397</v>
      </c>
    </row>
    <row r="480" spans="2:51" s="13" customFormat="1">
      <c r="B480" s="233"/>
      <c r="C480" s="234"/>
      <c r="D480" s="225" t="s">
        <v>465</v>
      </c>
      <c r="E480" s="235" t="s">
        <v>1</v>
      </c>
      <c r="F480" s="236" t="s">
        <v>920</v>
      </c>
      <c r="G480" s="234"/>
      <c r="H480" s="237">
        <v>0.90500000000000003</v>
      </c>
      <c r="I480" s="238"/>
      <c r="J480" s="234"/>
      <c r="K480" s="234"/>
      <c r="L480" s="239"/>
      <c r="M480" s="240"/>
      <c r="N480" s="241"/>
      <c r="O480" s="241"/>
      <c r="P480" s="241"/>
      <c r="Q480" s="241"/>
      <c r="R480" s="241"/>
      <c r="S480" s="241"/>
      <c r="T480" s="242"/>
      <c r="AT480" s="243" t="s">
        <v>465</v>
      </c>
      <c r="AU480" s="243" t="s">
        <v>93</v>
      </c>
      <c r="AV480" s="13" t="s">
        <v>93</v>
      </c>
      <c r="AW480" s="13" t="s">
        <v>38</v>
      </c>
      <c r="AX480" s="13" t="s">
        <v>83</v>
      </c>
      <c r="AY480" s="243" t="s">
        <v>397</v>
      </c>
    </row>
    <row r="481" spans="1:65" s="13" customFormat="1">
      <c r="B481" s="233"/>
      <c r="C481" s="234"/>
      <c r="D481" s="225" t="s">
        <v>465</v>
      </c>
      <c r="E481" s="235" t="s">
        <v>1</v>
      </c>
      <c r="F481" s="236" t="s">
        <v>921</v>
      </c>
      <c r="G481" s="234"/>
      <c r="H481" s="237">
        <v>0.33300000000000002</v>
      </c>
      <c r="I481" s="238"/>
      <c r="J481" s="234"/>
      <c r="K481" s="234"/>
      <c r="L481" s="239"/>
      <c r="M481" s="240"/>
      <c r="N481" s="241"/>
      <c r="O481" s="241"/>
      <c r="P481" s="241"/>
      <c r="Q481" s="241"/>
      <c r="R481" s="241"/>
      <c r="S481" s="241"/>
      <c r="T481" s="242"/>
      <c r="AT481" s="243" t="s">
        <v>465</v>
      </c>
      <c r="AU481" s="243" t="s">
        <v>93</v>
      </c>
      <c r="AV481" s="13" t="s">
        <v>93</v>
      </c>
      <c r="AW481" s="13" t="s">
        <v>38</v>
      </c>
      <c r="AX481" s="13" t="s">
        <v>83</v>
      </c>
      <c r="AY481" s="243" t="s">
        <v>397</v>
      </c>
    </row>
    <row r="482" spans="1:65" s="13" customFormat="1">
      <c r="B482" s="233"/>
      <c r="C482" s="234"/>
      <c r="D482" s="225" t="s">
        <v>465</v>
      </c>
      <c r="E482" s="235" t="s">
        <v>1</v>
      </c>
      <c r="F482" s="236" t="s">
        <v>922</v>
      </c>
      <c r="G482" s="234"/>
      <c r="H482" s="237">
        <v>0.46400000000000002</v>
      </c>
      <c r="I482" s="238"/>
      <c r="J482" s="234"/>
      <c r="K482" s="234"/>
      <c r="L482" s="239"/>
      <c r="M482" s="240"/>
      <c r="N482" s="241"/>
      <c r="O482" s="241"/>
      <c r="P482" s="241"/>
      <c r="Q482" s="241"/>
      <c r="R482" s="241"/>
      <c r="S482" s="241"/>
      <c r="T482" s="242"/>
      <c r="AT482" s="243" t="s">
        <v>465</v>
      </c>
      <c r="AU482" s="243" t="s">
        <v>93</v>
      </c>
      <c r="AV482" s="13" t="s">
        <v>93</v>
      </c>
      <c r="AW482" s="13" t="s">
        <v>38</v>
      </c>
      <c r="AX482" s="13" t="s">
        <v>83</v>
      </c>
      <c r="AY482" s="243" t="s">
        <v>397</v>
      </c>
    </row>
    <row r="483" spans="1:65" s="13" customFormat="1">
      <c r="B483" s="233"/>
      <c r="C483" s="234"/>
      <c r="D483" s="225" t="s">
        <v>465</v>
      </c>
      <c r="E483" s="235" t="s">
        <v>1</v>
      </c>
      <c r="F483" s="236" t="s">
        <v>922</v>
      </c>
      <c r="G483" s="234"/>
      <c r="H483" s="237">
        <v>0.46400000000000002</v>
      </c>
      <c r="I483" s="238"/>
      <c r="J483" s="234"/>
      <c r="K483" s="234"/>
      <c r="L483" s="239"/>
      <c r="M483" s="240"/>
      <c r="N483" s="241"/>
      <c r="O483" s="241"/>
      <c r="P483" s="241"/>
      <c r="Q483" s="241"/>
      <c r="R483" s="241"/>
      <c r="S483" s="241"/>
      <c r="T483" s="242"/>
      <c r="AT483" s="243" t="s">
        <v>465</v>
      </c>
      <c r="AU483" s="243" t="s">
        <v>93</v>
      </c>
      <c r="AV483" s="13" t="s">
        <v>93</v>
      </c>
      <c r="AW483" s="13" t="s">
        <v>38</v>
      </c>
      <c r="AX483" s="13" t="s">
        <v>83</v>
      </c>
      <c r="AY483" s="243" t="s">
        <v>397</v>
      </c>
    </row>
    <row r="484" spans="1:65" s="13" customFormat="1">
      <c r="B484" s="233"/>
      <c r="C484" s="234"/>
      <c r="D484" s="225" t="s">
        <v>465</v>
      </c>
      <c r="E484" s="235" t="s">
        <v>1</v>
      </c>
      <c r="F484" s="236" t="s">
        <v>923</v>
      </c>
      <c r="G484" s="234"/>
      <c r="H484" s="237">
        <v>8.7479999999999993</v>
      </c>
      <c r="I484" s="238"/>
      <c r="J484" s="234"/>
      <c r="K484" s="234"/>
      <c r="L484" s="239"/>
      <c r="M484" s="240"/>
      <c r="N484" s="241"/>
      <c r="O484" s="241"/>
      <c r="P484" s="241"/>
      <c r="Q484" s="241"/>
      <c r="R484" s="241"/>
      <c r="S484" s="241"/>
      <c r="T484" s="242"/>
      <c r="AT484" s="243" t="s">
        <v>465</v>
      </c>
      <c r="AU484" s="243" t="s">
        <v>93</v>
      </c>
      <c r="AV484" s="13" t="s">
        <v>93</v>
      </c>
      <c r="AW484" s="13" t="s">
        <v>38</v>
      </c>
      <c r="AX484" s="13" t="s">
        <v>83</v>
      </c>
      <c r="AY484" s="243" t="s">
        <v>397</v>
      </c>
    </row>
    <row r="485" spans="1:65" s="13" customFormat="1">
      <c r="B485" s="233"/>
      <c r="C485" s="234"/>
      <c r="D485" s="225" t="s">
        <v>465</v>
      </c>
      <c r="E485" s="235" t="s">
        <v>1</v>
      </c>
      <c r="F485" s="236" t="s">
        <v>924</v>
      </c>
      <c r="G485" s="234"/>
      <c r="H485" s="237">
        <v>4.4550000000000001</v>
      </c>
      <c r="I485" s="238"/>
      <c r="J485" s="234"/>
      <c r="K485" s="234"/>
      <c r="L485" s="239"/>
      <c r="M485" s="240"/>
      <c r="N485" s="241"/>
      <c r="O485" s="241"/>
      <c r="P485" s="241"/>
      <c r="Q485" s="241"/>
      <c r="R485" s="241"/>
      <c r="S485" s="241"/>
      <c r="T485" s="242"/>
      <c r="AT485" s="243" t="s">
        <v>465</v>
      </c>
      <c r="AU485" s="243" t="s">
        <v>93</v>
      </c>
      <c r="AV485" s="13" t="s">
        <v>93</v>
      </c>
      <c r="AW485" s="13" t="s">
        <v>38</v>
      </c>
      <c r="AX485" s="13" t="s">
        <v>83</v>
      </c>
      <c r="AY485" s="243" t="s">
        <v>397</v>
      </c>
    </row>
    <row r="486" spans="1:65" s="13" customFormat="1">
      <c r="B486" s="233"/>
      <c r="C486" s="234"/>
      <c r="D486" s="225" t="s">
        <v>465</v>
      </c>
      <c r="E486" s="235" t="s">
        <v>1</v>
      </c>
      <c r="F486" s="236" t="s">
        <v>925</v>
      </c>
      <c r="G486" s="234"/>
      <c r="H486" s="237">
        <v>2.411</v>
      </c>
      <c r="I486" s="238"/>
      <c r="J486" s="234"/>
      <c r="K486" s="234"/>
      <c r="L486" s="239"/>
      <c r="M486" s="240"/>
      <c r="N486" s="241"/>
      <c r="O486" s="241"/>
      <c r="P486" s="241"/>
      <c r="Q486" s="241"/>
      <c r="R486" s="241"/>
      <c r="S486" s="241"/>
      <c r="T486" s="242"/>
      <c r="AT486" s="243" t="s">
        <v>465</v>
      </c>
      <c r="AU486" s="243" t="s">
        <v>93</v>
      </c>
      <c r="AV486" s="13" t="s">
        <v>93</v>
      </c>
      <c r="AW486" s="13" t="s">
        <v>38</v>
      </c>
      <c r="AX486" s="13" t="s">
        <v>83</v>
      </c>
      <c r="AY486" s="243" t="s">
        <v>397</v>
      </c>
    </row>
    <row r="487" spans="1:65" s="15" customFormat="1">
      <c r="B487" s="255"/>
      <c r="C487" s="256"/>
      <c r="D487" s="225" t="s">
        <v>465</v>
      </c>
      <c r="E487" s="257" t="s">
        <v>1</v>
      </c>
      <c r="F487" s="258" t="s">
        <v>476</v>
      </c>
      <c r="G487" s="256"/>
      <c r="H487" s="259">
        <v>28.457000000000001</v>
      </c>
      <c r="I487" s="260"/>
      <c r="J487" s="256"/>
      <c r="K487" s="256"/>
      <c r="L487" s="261"/>
      <c r="M487" s="262"/>
      <c r="N487" s="263"/>
      <c r="O487" s="263"/>
      <c r="P487" s="263"/>
      <c r="Q487" s="263"/>
      <c r="R487" s="263"/>
      <c r="S487" s="263"/>
      <c r="T487" s="264"/>
      <c r="AT487" s="265" t="s">
        <v>465</v>
      </c>
      <c r="AU487" s="265" t="s">
        <v>93</v>
      </c>
      <c r="AV487" s="15" t="s">
        <v>112</v>
      </c>
      <c r="AW487" s="15" t="s">
        <v>38</v>
      </c>
      <c r="AX487" s="15" t="s">
        <v>83</v>
      </c>
      <c r="AY487" s="265" t="s">
        <v>397</v>
      </c>
    </row>
    <row r="488" spans="1:65" s="14" customFormat="1">
      <c r="B488" s="244"/>
      <c r="C488" s="245"/>
      <c r="D488" s="225" t="s">
        <v>465</v>
      </c>
      <c r="E488" s="246" t="s">
        <v>1</v>
      </c>
      <c r="F488" s="247" t="s">
        <v>467</v>
      </c>
      <c r="G488" s="245"/>
      <c r="H488" s="248">
        <v>163.26499999999999</v>
      </c>
      <c r="I488" s="249"/>
      <c r="J488" s="245"/>
      <c r="K488" s="245"/>
      <c r="L488" s="250"/>
      <c r="M488" s="251"/>
      <c r="N488" s="252"/>
      <c r="O488" s="252"/>
      <c r="P488" s="252"/>
      <c r="Q488" s="252"/>
      <c r="R488" s="252"/>
      <c r="S488" s="252"/>
      <c r="T488" s="253"/>
      <c r="AT488" s="254" t="s">
        <v>465</v>
      </c>
      <c r="AU488" s="254" t="s">
        <v>93</v>
      </c>
      <c r="AV488" s="14" t="s">
        <v>124</v>
      </c>
      <c r="AW488" s="14" t="s">
        <v>38</v>
      </c>
      <c r="AX488" s="14" t="s">
        <v>91</v>
      </c>
      <c r="AY488" s="254" t="s">
        <v>397</v>
      </c>
    </row>
    <row r="489" spans="1:65" s="2" customFormat="1" ht="16.5" customHeight="1">
      <c r="A489" s="36"/>
      <c r="B489" s="37"/>
      <c r="C489" s="211" t="s">
        <v>926</v>
      </c>
      <c r="D489" s="211" t="s">
        <v>400</v>
      </c>
      <c r="E489" s="212" t="s">
        <v>927</v>
      </c>
      <c r="F489" s="213" t="s">
        <v>928</v>
      </c>
      <c r="G489" s="214" t="s">
        <v>546</v>
      </c>
      <c r="H489" s="215">
        <v>1198.125</v>
      </c>
      <c r="I489" s="216"/>
      <c r="J489" s="217">
        <f>ROUND(I489*H489,2)</f>
        <v>0</v>
      </c>
      <c r="K489" s="218"/>
      <c r="L489" s="41"/>
      <c r="M489" s="219" t="s">
        <v>1</v>
      </c>
      <c r="N489" s="220" t="s">
        <v>48</v>
      </c>
      <c r="O489" s="73"/>
      <c r="P489" s="221">
        <f>O489*H489</f>
        <v>0</v>
      </c>
      <c r="Q489" s="221">
        <v>0</v>
      </c>
      <c r="R489" s="221">
        <f>Q489*H489</f>
        <v>0</v>
      </c>
      <c r="S489" s="221">
        <v>0</v>
      </c>
      <c r="T489" s="222">
        <f>S489*H489</f>
        <v>0</v>
      </c>
      <c r="U489" s="36"/>
      <c r="V489" s="36"/>
      <c r="W489" s="36"/>
      <c r="X489" s="36"/>
      <c r="Y489" s="36"/>
      <c r="Z489" s="36"/>
      <c r="AA489" s="36"/>
      <c r="AB489" s="36"/>
      <c r="AC489" s="36"/>
      <c r="AD489" s="36"/>
      <c r="AE489" s="36"/>
      <c r="AR489" s="223" t="s">
        <v>124</v>
      </c>
      <c r="AT489" s="223" t="s">
        <v>400</v>
      </c>
      <c r="AU489" s="223" t="s">
        <v>93</v>
      </c>
      <c r="AY489" s="18" t="s">
        <v>397</v>
      </c>
      <c r="BE489" s="224">
        <f>IF(N489="základní",J489,0)</f>
        <v>0</v>
      </c>
      <c r="BF489" s="224">
        <f>IF(N489="snížená",J489,0)</f>
        <v>0</v>
      </c>
      <c r="BG489" s="224">
        <f>IF(N489="zákl. přenesená",J489,0)</f>
        <v>0</v>
      </c>
      <c r="BH489" s="224">
        <f>IF(N489="sníž. přenesená",J489,0)</f>
        <v>0</v>
      </c>
      <c r="BI489" s="224">
        <f>IF(N489="nulová",J489,0)</f>
        <v>0</v>
      </c>
      <c r="BJ489" s="18" t="s">
        <v>91</v>
      </c>
      <c r="BK489" s="224">
        <f>ROUND(I489*H489,2)</f>
        <v>0</v>
      </c>
      <c r="BL489" s="18" t="s">
        <v>124</v>
      </c>
      <c r="BM489" s="223" t="s">
        <v>929</v>
      </c>
    </row>
    <row r="490" spans="1:65" s="16" customFormat="1">
      <c r="B490" s="270"/>
      <c r="C490" s="271"/>
      <c r="D490" s="225" t="s">
        <v>465</v>
      </c>
      <c r="E490" s="272" t="s">
        <v>1</v>
      </c>
      <c r="F490" s="273" t="s">
        <v>868</v>
      </c>
      <c r="G490" s="271"/>
      <c r="H490" s="272" t="s">
        <v>1</v>
      </c>
      <c r="I490" s="274"/>
      <c r="J490" s="271"/>
      <c r="K490" s="271"/>
      <c r="L490" s="275"/>
      <c r="M490" s="276"/>
      <c r="N490" s="277"/>
      <c r="O490" s="277"/>
      <c r="P490" s="277"/>
      <c r="Q490" s="277"/>
      <c r="R490" s="277"/>
      <c r="S490" s="277"/>
      <c r="T490" s="278"/>
      <c r="AT490" s="279" t="s">
        <v>465</v>
      </c>
      <c r="AU490" s="279" t="s">
        <v>93</v>
      </c>
      <c r="AV490" s="16" t="s">
        <v>91</v>
      </c>
      <c r="AW490" s="16" t="s">
        <v>38</v>
      </c>
      <c r="AX490" s="16" t="s">
        <v>83</v>
      </c>
      <c r="AY490" s="279" t="s">
        <v>397</v>
      </c>
    </row>
    <row r="491" spans="1:65" s="16" customFormat="1">
      <c r="B491" s="270"/>
      <c r="C491" s="271"/>
      <c r="D491" s="225" t="s">
        <v>465</v>
      </c>
      <c r="E491" s="272" t="s">
        <v>1</v>
      </c>
      <c r="F491" s="273" t="s">
        <v>869</v>
      </c>
      <c r="G491" s="271"/>
      <c r="H491" s="272" t="s">
        <v>1</v>
      </c>
      <c r="I491" s="274"/>
      <c r="J491" s="271"/>
      <c r="K491" s="271"/>
      <c r="L491" s="275"/>
      <c r="M491" s="276"/>
      <c r="N491" s="277"/>
      <c r="O491" s="277"/>
      <c r="P491" s="277"/>
      <c r="Q491" s="277"/>
      <c r="R491" s="277"/>
      <c r="S491" s="277"/>
      <c r="T491" s="278"/>
      <c r="AT491" s="279" t="s">
        <v>465</v>
      </c>
      <c r="AU491" s="279" t="s">
        <v>93</v>
      </c>
      <c r="AV491" s="16" t="s">
        <v>91</v>
      </c>
      <c r="AW491" s="16" t="s">
        <v>38</v>
      </c>
      <c r="AX491" s="16" t="s">
        <v>83</v>
      </c>
      <c r="AY491" s="279" t="s">
        <v>397</v>
      </c>
    </row>
    <row r="492" spans="1:65" s="13" customFormat="1">
      <c r="B492" s="233"/>
      <c r="C492" s="234"/>
      <c r="D492" s="225" t="s">
        <v>465</v>
      </c>
      <c r="E492" s="235" t="s">
        <v>1</v>
      </c>
      <c r="F492" s="236" t="s">
        <v>930</v>
      </c>
      <c r="G492" s="234"/>
      <c r="H492" s="237">
        <v>60.863</v>
      </c>
      <c r="I492" s="238"/>
      <c r="J492" s="234"/>
      <c r="K492" s="234"/>
      <c r="L492" s="239"/>
      <c r="M492" s="240"/>
      <c r="N492" s="241"/>
      <c r="O492" s="241"/>
      <c r="P492" s="241"/>
      <c r="Q492" s="241"/>
      <c r="R492" s="241"/>
      <c r="S492" s="241"/>
      <c r="T492" s="242"/>
      <c r="AT492" s="243" t="s">
        <v>465</v>
      </c>
      <c r="AU492" s="243" t="s">
        <v>93</v>
      </c>
      <c r="AV492" s="13" t="s">
        <v>93</v>
      </c>
      <c r="AW492" s="13" t="s">
        <v>38</v>
      </c>
      <c r="AX492" s="13" t="s">
        <v>83</v>
      </c>
      <c r="AY492" s="243" t="s">
        <v>397</v>
      </c>
    </row>
    <row r="493" spans="1:65" s="13" customFormat="1">
      <c r="B493" s="233"/>
      <c r="C493" s="234"/>
      <c r="D493" s="225" t="s">
        <v>465</v>
      </c>
      <c r="E493" s="235" t="s">
        <v>1</v>
      </c>
      <c r="F493" s="236" t="s">
        <v>931</v>
      </c>
      <c r="G493" s="234"/>
      <c r="H493" s="237">
        <v>70.2</v>
      </c>
      <c r="I493" s="238"/>
      <c r="J493" s="234"/>
      <c r="K493" s="234"/>
      <c r="L493" s="239"/>
      <c r="M493" s="240"/>
      <c r="N493" s="241"/>
      <c r="O493" s="241"/>
      <c r="P493" s="241"/>
      <c r="Q493" s="241"/>
      <c r="R493" s="241"/>
      <c r="S493" s="241"/>
      <c r="T493" s="242"/>
      <c r="AT493" s="243" t="s">
        <v>465</v>
      </c>
      <c r="AU493" s="243" t="s">
        <v>93</v>
      </c>
      <c r="AV493" s="13" t="s">
        <v>93</v>
      </c>
      <c r="AW493" s="13" t="s">
        <v>38</v>
      </c>
      <c r="AX493" s="13" t="s">
        <v>83</v>
      </c>
      <c r="AY493" s="243" t="s">
        <v>397</v>
      </c>
    </row>
    <row r="494" spans="1:65" s="13" customFormat="1">
      <c r="B494" s="233"/>
      <c r="C494" s="234"/>
      <c r="D494" s="225" t="s">
        <v>465</v>
      </c>
      <c r="E494" s="235" t="s">
        <v>1</v>
      </c>
      <c r="F494" s="236" t="s">
        <v>932</v>
      </c>
      <c r="G494" s="234"/>
      <c r="H494" s="237">
        <v>50.988999999999997</v>
      </c>
      <c r="I494" s="238"/>
      <c r="J494" s="234"/>
      <c r="K494" s="234"/>
      <c r="L494" s="239"/>
      <c r="M494" s="240"/>
      <c r="N494" s="241"/>
      <c r="O494" s="241"/>
      <c r="P494" s="241"/>
      <c r="Q494" s="241"/>
      <c r="R494" s="241"/>
      <c r="S494" s="241"/>
      <c r="T494" s="242"/>
      <c r="AT494" s="243" t="s">
        <v>465</v>
      </c>
      <c r="AU494" s="243" t="s">
        <v>93</v>
      </c>
      <c r="AV494" s="13" t="s">
        <v>93</v>
      </c>
      <c r="AW494" s="13" t="s">
        <v>38</v>
      </c>
      <c r="AX494" s="13" t="s">
        <v>83</v>
      </c>
      <c r="AY494" s="243" t="s">
        <v>397</v>
      </c>
    </row>
    <row r="495" spans="1:65" s="13" customFormat="1">
      <c r="B495" s="233"/>
      <c r="C495" s="234"/>
      <c r="D495" s="225" t="s">
        <v>465</v>
      </c>
      <c r="E495" s="235" t="s">
        <v>1</v>
      </c>
      <c r="F495" s="236" t="s">
        <v>933</v>
      </c>
      <c r="G495" s="234"/>
      <c r="H495" s="237">
        <v>92.7</v>
      </c>
      <c r="I495" s="238"/>
      <c r="J495" s="234"/>
      <c r="K495" s="234"/>
      <c r="L495" s="239"/>
      <c r="M495" s="240"/>
      <c r="N495" s="241"/>
      <c r="O495" s="241"/>
      <c r="P495" s="241"/>
      <c r="Q495" s="241"/>
      <c r="R495" s="241"/>
      <c r="S495" s="241"/>
      <c r="T495" s="242"/>
      <c r="AT495" s="243" t="s">
        <v>465</v>
      </c>
      <c r="AU495" s="243" t="s">
        <v>93</v>
      </c>
      <c r="AV495" s="13" t="s">
        <v>93</v>
      </c>
      <c r="AW495" s="13" t="s">
        <v>38</v>
      </c>
      <c r="AX495" s="13" t="s">
        <v>83</v>
      </c>
      <c r="AY495" s="243" t="s">
        <v>397</v>
      </c>
    </row>
    <row r="496" spans="1:65" s="13" customFormat="1">
      <c r="B496" s="233"/>
      <c r="C496" s="234"/>
      <c r="D496" s="225" t="s">
        <v>465</v>
      </c>
      <c r="E496" s="235" t="s">
        <v>1</v>
      </c>
      <c r="F496" s="236" t="s">
        <v>934</v>
      </c>
      <c r="G496" s="234"/>
      <c r="H496" s="237">
        <v>67.95</v>
      </c>
      <c r="I496" s="238"/>
      <c r="J496" s="234"/>
      <c r="K496" s="234"/>
      <c r="L496" s="239"/>
      <c r="M496" s="240"/>
      <c r="N496" s="241"/>
      <c r="O496" s="241"/>
      <c r="P496" s="241"/>
      <c r="Q496" s="241"/>
      <c r="R496" s="241"/>
      <c r="S496" s="241"/>
      <c r="T496" s="242"/>
      <c r="AT496" s="243" t="s">
        <v>465</v>
      </c>
      <c r="AU496" s="243" t="s">
        <v>93</v>
      </c>
      <c r="AV496" s="13" t="s">
        <v>93</v>
      </c>
      <c r="AW496" s="13" t="s">
        <v>38</v>
      </c>
      <c r="AX496" s="13" t="s">
        <v>83</v>
      </c>
      <c r="AY496" s="243" t="s">
        <v>397</v>
      </c>
    </row>
    <row r="497" spans="2:51" s="13" customFormat="1">
      <c r="B497" s="233"/>
      <c r="C497" s="234"/>
      <c r="D497" s="225" t="s">
        <v>465</v>
      </c>
      <c r="E497" s="235" t="s">
        <v>1</v>
      </c>
      <c r="F497" s="236" t="s">
        <v>935</v>
      </c>
      <c r="G497" s="234"/>
      <c r="H497" s="237">
        <v>38.831000000000003</v>
      </c>
      <c r="I497" s="238"/>
      <c r="J497" s="234"/>
      <c r="K497" s="234"/>
      <c r="L497" s="239"/>
      <c r="M497" s="240"/>
      <c r="N497" s="241"/>
      <c r="O497" s="241"/>
      <c r="P497" s="241"/>
      <c r="Q497" s="241"/>
      <c r="R497" s="241"/>
      <c r="S497" s="241"/>
      <c r="T497" s="242"/>
      <c r="AT497" s="243" t="s">
        <v>465</v>
      </c>
      <c r="AU497" s="243" t="s">
        <v>93</v>
      </c>
      <c r="AV497" s="13" t="s">
        <v>93</v>
      </c>
      <c r="AW497" s="13" t="s">
        <v>38</v>
      </c>
      <c r="AX497" s="13" t="s">
        <v>83</v>
      </c>
      <c r="AY497" s="243" t="s">
        <v>397</v>
      </c>
    </row>
    <row r="498" spans="2:51" s="13" customFormat="1">
      <c r="B498" s="233"/>
      <c r="C498" s="234"/>
      <c r="D498" s="225" t="s">
        <v>465</v>
      </c>
      <c r="E498" s="235" t="s">
        <v>1</v>
      </c>
      <c r="F498" s="236" t="s">
        <v>936</v>
      </c>
      <c r="G498" s="234"/>
      <c r="H498" s="237">
        <v>70.966999999999999</v>
      </c>
      <c r="I498" s="238"/>
      <c r="J498" s="234"/>
      <c r="K498" s="234"/>
      <c r="L498" s="239"/>
      <c r="M498" s="240"/>
      <c r="N498" s="241"/>
      <c r="O498" s="241"/>
      <c r="P498" s="241"/>
      <c r="Q498" s="241"/>
      <c r="R498" s="241"/>
      <c r="S498" s="241"/>
      <c r="T498" s="242"/>
      <c r="AT498" s="243" t="s">
        <v>465</v>
      </c>
      <c r="AU498" s="243" t="s">
        <v>93</v>
      </c>
      <c r="AV498" s="13" t="s">
        <v>93</v>
      </c>
      <c r="AW498" s="13" t="s">
        <v>38</v>
      </c>
      <c r="AX498" s="13" t="s">
        <v>83</v>
      </c>
      <c r="AY498" s="243" t="s">
        <v>397</v>
      </c>
    </row>
    <row r="499" spans="2:51" s="13" customFormat="1">
      <c r="B499" s="233"/>
      <c r="C499" s="234"/>
      <c r="D499" s="225" t="s">
        <v>465</v>
      </c>
      <c r="E499" s="235" t="s">
        <v>1</v>
      </c>
      <c r="F499" s="236" t="s">
        <v>937</v>
      </c>
      <c r="G499" s="234"/>
      <c r="H499" s="237">
        <v>15.45</v>
      </c>
      <c r="I499" s="238"/>
      <c r="J499" s="234"/>
      <c r="K499" s="234"/>
      <c r="L499" s="239"/>
      <c r="M499" s="240"/>
      <c r="N499" s="241"/>
      <c r="O499" s="241"/>
      <c r="P499" s="241"/>
      <c r="Q499" s="241"/>
      <c r="R499" s="241"/>
      <c r="S499" s="241"/>
      <c r="T499" s="242"/>
      <c r="AT499" s="243" t="s">
        <v>465</v>
      </c>
      <c r="AU499" s="243" t="s">
        <v>93</v>
      </c>
      <c r="AV499" s="13" t="s">
        <v>93</v>
      </c>
      <c r="AW499" s="13" t="s">
        <v>38</v>
      </c>
      <c r="AX499" s="13" t="s">
        <v>83</v>
      </c>
      <c r="AY499" s="243" t="s">
        <v>397</v>
      </c>
    </row>
    <row r="500" spans="2:51" s="13" customFormat="1">
      <c r="B500" s="233"/>
      <c r="C500" s="234"/>
      <c r="D500" s="225" t="s">
        <v>465</v>
      </c>
      <c r="E500" s="235" t="s">
        <v>1</v>
      </c>
      <c r="F500" s="236" t="s">
        <v>938</v>
      </c>
      <c r="G500" s="234"/>
      <c r="H500" s="237">
        <v>29.3</v>
      </c>
      <c r="I500" s="238"/>
      <c r="J500" s="234"/>
      <c r="K500" s="234"/>
      <c r="L500" s="239"/>
      <c r="M500" s="240"/>
      <c r="N500" s="241"/>
      <c r="O500" s="241"/>
      <c r="P500" s="241"/>
      <c r="Q500" s="241"/>
      <c r="R500" s="241"/>
      <c r="S500" s="241"/>
      <c r="T500" s="242"/>
      <c r="AT500" s="243" t="s">
        <v>465</v>
      </c>
      <c r="AU500" s="243" t="s">
        <v>93</v>
      </c>
      <c r="AV500" s="13" t="s">
        <v>93</v>
      </c>
      <c r="AW500" s="13" t="s">
        <v>38</v>
      </c>
      <c r="AX500" s="13" t="s">
        <v>83</v>
      </c>
      <c r="AY500" s="243" t="s">
        <v>397</v>
      </c>
    </row>
    <row r="501" spans="2:51" s="13" customFormat="1">
      <c r="B501" s="233"/>
      <c r="C501" s="234"/>
      <c r="D501" s="225" t="s">
        <v>465</v>
      </c>
      <c r="E501" s="235" t="s">
        <v>1</v>
      </c>
      <c r="F501" s="236" t="s">
        <v>939</v>
      </c>
      <c r="G501" s="234"/>
      <c r="H501" s="237">
        <v>24.928000000000001</v>
      </c>
      <c r="I501" s="238"/>
      <c r="J501" s="234"/>
      <c r="K501" s="234"/>
      <c r="L501" s="239"/>
      <c r="M501" s="240"/>
      <c r="N501" s="241"/>
      <c r="O501" s="241"/>
      <c r="P501" s="241"/>
      <c r="Q501" s="241"/>
      <c r="R501" s="241"/>
      <c r="S501" s="241"/>
      <c r="T501" s="242"/>
      <c r="AT501" s="243" t="s">
        <v>465</v>
      </c>
      <c r="AU501" s="243" t="s">
        <v>93</v>
      </c>
      <c r="AV501" s="13" t="s">
        <v>93</v>
      </c>
      <c r="AW501" s="13" t="s">
        <v>38</v>
      </c>
      <c r="AX501" s="13" t="s">
        <v>83</v>
      </c>
      <c r="AY501" s="243" t="s">
        <v>397</v>
      </c>
    </row>
    <row r="502" spans="2:51" s="13" customFormat="1">
      <c r="B502" s="233"/>
      <c r="C502" s="234"/>
      <c r="D502" s="225" t="s">
        <v>465</v>
      </c>
      <c r="E502" s="235" t="s">
        <v>1</v>
      </c>
      <c r="F502" s="236" t="s">
        <v>940</v>
      </c>
      <c r="G502" s="234"/>
      <c r="H502" s="237">
        <v>24.928000000000001</v>
      </c>
      <c r="I502" s="238"/>
      <c r="J502" s="234"/>
      <c r="K502" s="234"/>
      <c r="L502" s="239"/>
      <c r="M502" s="240"/>
      <c r="N502" s="241"/>
      <c r="O502" s="241"/>
      <c r="P502" s="241"/>
      <c r="Q502" s="241"/>
      <c r="R502" s="241"/>
      <c r="S502" s="241"/>
      <c r="T502" s="242"/>
      <c r="AT502" s="243" t="s">
        <v>465</v>
      </c>
      <c r="AU502" s="243" t="s">
        <v>93</v>
      </c>
      <c r="AV502" s="13" t="s">
        <v>93</v>
      </c>
      <c r="AW502" s="13" t="s">
        <v>38</v>
      </c>
      <c r="AX502" s="13" t="s">
        <v>83</v>
      </c>
      <c r="AY502" s="243" t="s">
        <v>397</v>
      </c>
    </row>
    <row r="503" spans="2:51" s="13" customFormat="1">
      <c r="B503" s="233"/>
      <c r="C503" s="234"/>
      <c r="D503" s="225" t="s">
        <v>465</v>
      </c>
      <c r="E503" s="235" t="s">
        <v>1</v>
      </c>
      <c r="F503" s="236" t="s">
        <v>941</v>
      </c>
      <c r="G503" s="234"/>
      <c r="H503" s="237">
        <v>16.225000000000001</v>
      </c>
      <c r="I503" s="238"/>
      <c r="J503" s="234"/>
      <c r="K503" s="234"/>
      <c r="L503" s="239"/>
      <c r="M503" s="240"/>
      <c r="N503" s="241"/>
      <c r="O503" s="241"/>
      <c r="P503" s="241"/>
      <c r="Q503" s="241"/>
      <c r="R503" s="241"/>
      <c r="S503" s="241"/>
      <c r="T503" s="242"/>
      <c r="AT503" s="243" t="s">
        <v>465</v>
      </c>
      <c r="AU503" s="243" t="s">
        <v>93</v>
      </c>
      <c r="AV503" s="13" t="s">
        <v>93</v>
      </c>
      <c r="AW503" s="13" t="s">
        <v>38</v>
      </c>
      <c r="AX503" s="13" t="s">
        <v>83</v>
      </c>
      <c r="AY503" s="243" t="s">
        <v>397</v>
      </c>
    </row>
    <row r="504" spans="2:51" s="15" customFormat="1">
      <c r="B504" s="255"/>
      <c r="C504" s="256"/>
      <c r="D504" s="225" t="s">
        <v>465</v>
      </c>
      <c r="E504" s="257" t="s">
        <v>1</v>
      </c>
      <c r="F504" s="258" t="s">
        <v>476</v>
      </c>
      <c r="G504" s="256"/>
      <c r="H504" s="259">
        <v>563.33100000000002</v>
      </c>
      <c r="I504" s="260"/>
      <c r="J504" s="256"/>
      <c r="K504" s="256"/>
      <c r="L504" s="261"/>
      <c r="M504" s="262"/>
      <c r="N504" s="263"/>
      <c r="O504" s="263"/>
      <c r="P504" s="263"/>
      <c r="Q504" s="263"/>
      <c r="R504" s="263"/>
      <c r="S504" s="263"/>
      <c r="T504" s="264"/>
      <c r="AT504" s="265" t="s">
        <v>465</v>
      </c>
      <c r="AU504" s="265" t="s">
        <v>93</v>
      </c>
      <c r="AV504" s="15" t="s">
        <v>112</v>
      </c>
      <c r="AW504" s="15" t="s">
        <v>38</v>
      </c>
      <c r="AX504" s="15" t="s">
        <v>83</v>
      </c>
      <c r="AY504" s="265" t="s">
        <v>397</v>
      </c>
    </row>
    <row r="505" spans="2:51" s="16" customFormat="1">
      <c r="B505" s="270"/>
      <c r="C505" s="271"/>
      <c r="D505" s="225" t="s">
        <v>465</v>
      </c>
      <c r="E505" s="272" t="s">
        <v>1</v>
      </c>
      <c r="F505" s="273" t="s">
        <v>882</v>
      </c>
      <c r="G505" s="271"/>
      <c r="H505" s="272" t="s">
        <v>1</v>
      </c>
      <c r="I505" s="274"/>
      <c r="J505" s="271"/>
      <c r="K505" s="271"/>
      <c r="L505" s="275"/>
      <c r="M505" s="276"/>
      <c r="N505" s="277"/>
      <c r="O505" s="277"/>
      <c r="P505" s="277"/>
      <c r="Q505" s="277"/>
      <c r="R505" s="277"/>
      <c r="S505" s="277"/>
      <c r="T505" s="278"/>
      <c r="AT505" s="279" t="s">
        <v>465</v>
      </c>
      <c r="AU505" s="279" t="s">
        <v>93</v>
      </c>
      <c r="AV505" s="16" t="s">
        <v>91</v>
      </c>
      <c r="AW505" s="16" t="s">
        <v>38</v>
      </c>
      <c r="AX505" s="16" t="s">
        <v>83</v>
      </c>
      <c r="AY505" s="279" t="s">
        <v>397</v>
      </c>
    </row>
    <row r="506" spans="2:51" s="13" customFormat="1">
      <c r="B506" s="233"/>
      <c r="C506" s="234"/>
      <c r="D506" s="225" t="s">
        <v>465</v>
      </c>
      <c r="E506" s="235" t="s">
        <v>1</v>
      </c>
      <c r="F506" s="236" t="s">
        <v>942</v>
      </c>
      <c r="G506" s="234"/>
      <c r="H506" s="237">
        <v>10.48</v>
      </c>
      <c r="I506" s="238"/>
      <c r="J506" s="234"/>
      <c r="K506" s="234"/>
      <c r="L506" s="239"/>
      <c r="M506" s="240"/>
      <c r="N506" s="241"/>
      <c r="O506" s="241"/>
      <c r="P506" s="241"/>
      <c r="Q506" s="241"/>
      <c r="R506" s="241"/>
      <c r="S506" s="241"/>
      <c r="T506" s="242"/>
      <c r="AT506" s="243" t="s">
        <v>465</v>
      </c>
      <c r="AU506" s="243" t="s">
        <v>93</v>
      </c>
      <c r="AV506" s="13" t="s">
        <v>93</v>
      </c>
      <c r="AW506" s="13" t="s">
        <v>38</v>
      </c>
      <c r="AX506" s="13" t="s">
        <v>83</v>
      </c>
      <c r="AY506" s="243" t="s">
        <v>397</v>
      </c>
    </row>
    <row r="507" spans="2:51" s="13" customFormat="1">
      <c r="B507" s="233"/>
      <c r="C507" s="234"/>
      <c r="D507" s="225" t="s">
        <v>465</v>
      </c>
      <c r="E507" s="235" t="s">
        <v>1</v>
      </c>
      <c r="F507" s="236" t="s">
        <v>943</v>
      </c>
      <c r="G507" s="234"/>
      <c r="H507" s="237">
        <v>7.86</v>
      </c>
      <c r="I507" s="238"/>
      <c r="J507" s="234"/>
      <c r="K507" s="234"/>
      <c r="L507" s="239"/>
      <c r="M507" s="240"/>
      <c r="N507" s="241"/>
      <c r="O507" s="241"/>
      <c r="P507" s="241"/>
      <c r="Q507" s="241"/>
      <c r="R507" s="241"/>
      <c r="S507" s="241"/>
      <c r="T507" s="242"/>
      <c r="AT507" s="243" t="s">
        <v>465</v>
      </c>
      <c r="AU507" s="243" t="s">
        <v>93</v>
      </c>
      <c r="AV507" s="13" t="s">
        <v>93</v>
      </c>
      <c r="AW507" s="13" t="s">
        <v>38</v>
      </c>
      <c r="AX507" s="13" t="s">
        <v>83</v>
      </c>
      <c r="AY507" s="243" t="s">
        <v>397</v>
      </c>
    </row>
    <row r="508" spans="2:51" s="13" customFormat="1">
      <c r="B508" s="233"/>
      <c r="C508" s="234"/>
      <c r="D508" s="225" t="s">
        <v>465</v>
      </c>
      <c r="E508" s="235" t="s">
        <v>1</v>
      </c>
      <c r="F508" s="236" t="s">
        <v>944</v>
      </c>
      <c r="G508" s="234"/>
      <c r="H508" s="237">
        <v>16.170000000000002</v>
      </c>
      <c r="I508" s="238"/>
      <c r="J508" s="234"/>
      <c r="K508" s="234"/>
      <c r="L508" s="239"/>
      <c r="M508" s="240"/>
      <c r="N508" s="241"/>
      <c r="O508" s="241"/>
      <c r="P508" s="241"/>
      <c r="Q508" s="241"/>
      <c r="R508" s="241"/>
      <c r="S508" s="241"/>
      <c r="T508" s="242"/>
      <c r="AT508" s="243" t="s">
        <v>465</v>
      </c>
      <c r="AU508" s="243" t="s">
        <v>93</v>
      </c>
      <c r="AV508" s="13" t="s">
        <v>93</v>
      </c>
      <c r="AW508" s="13" t="s">
        <v>38</v>
      </c>
      <c r="AX508" s="13" t="s">
        <v>83</v>
      </c>
      <c r="AY508" s="243" t="s">
        <v>397</v>
      </c>
    </row>
    <row r="509" spans="2:51" s="13" customFormat="1">
      <c r="B509" s="233"/>
      <c r="C509" s="234"/>
      <c r="D509" s="225" t="s">
        <v>465</v>
      </c>
      <c r="E509" s="235" t="s">
        <v>1</v>
      </c>
      <c r="F509" s="236" t="s">
        <v>945</v>
      </c>
      <c r="G509" s="234"/>
      <c r="H509" s="237">
        <v>3.75</v>
      </c>
      <c r="I509" s="238"/>
      <c r="J509" s="234"/>
      <c r="K509" s="234"/>
      <c r="L509" s="239"/>
      <c r="M509" s="240"/>
      <c r="N509" s="241"/>
      <c r="O509" s="241"/>
      <c r="P509" s="241"/>
      <c r="Q509" s="241"/>
      <c r="R509" s="241"/>
      <c r="S509" s="241"/>
      <c r="T509" s="242"/>
      <c r="AT509" s="243" t="s">
        <v>465</v>
      </c>
      <c r="AU509" s="243" t="s">
        <v>93</v>
      </c>
      <c r="AV509" s="13" t="s">
        <v>93</v>
      </c>
      <c r="AW509" s="13" t="s">
        <v>38</v>
      </c>
      <c r="AX509" s="13" t="s">
        <v>83</v>
      </c>
      <c r="AY509" s="243" t="s">
        <v>397</v>
      </c>
    </row>
    <row r="510" spans="2:51" s="13" customFormat="1">
      <c r="B510" s="233"/>
      <c r="C510" s="234"/>
      <c r="D510" s="225" t="s">
        <v>465</v>
      </c>
      <c r="E510" s="235" t="s">
        <v>1</v>
      </c>
      <c r="F510" s="236" t="s">
        <v>946</v>
      </c>
      <c r="G510" s="234"/>
      <c r="H510" s="237">
        <v>12.99</v>
      </c>
      <c r="I510" s="238"/>
      <c r="J510" s="234"/>
      <c r="K510" s="234"/>
      <c r="L510" s="239"/>
      <c r="M510" s="240"/>
      <c r="N510" s="241"/>
      <c r="O510" s="241"/>
      <c r="P510" s="241"/>
      <c r="Q510" s="241"/>
      <c r="R510" s="241"/>
      <c r="S510" s="241"/>
      <c r="T510" s="242"/>
      <c r="AT510" s="243" t="s">
        <v>465</v>
      </c>
      <c r="AU510" s="243" t="s">
        <v>93</v>
      </c>
      <c r="AV510" s="13" t="s">
        <v>93</v>
      </c>
      <c r="AW510" s="13" t="s">
        <v>38</v>
      </c>
      <c r="AX510" s="13" t="s">
        <v>83</v>
      </c>
      <c r="AY510" s="243" t="s">
        <v>397</v>
      </c>
    </row>
    <row r="511" spans="2:51" s="13" customFormat="1">
      <c r="B511" s="233"/>
      <c r="C511" s="234"/>
      <c r="D511" s="225" t="s">
        <v>465</v>
      </c>
      <c r="E511" s="235" t="s">
        <v>1</v>
      </c>
      <c r="F511" s="236" t="s">
        <v>947</v>
      </c>
      <c r="G511" s="234"/>
      <c r="H511" s="237">
        <v>14.742000000000001</v>
      </c>
      <c r="I511" s="238"/>
      <c r="J511" s="234"/>
      <c r="K511" s="234"/>
      <c r="L511" s="239"/>
      <c r="M511" s="240"/>
      <c r="N511" s="241"/>
      <c r="O511" s="241"/>
      <c r="P511" s="241"/>
      <c r="Q511" s="241"/>
      <c r="R511" s="241"/>
      <c r="S511" s="241"/>
      <c r="T511" s="242"/>
      <c r="AT511" s="243" t="s">
        <v>465</v>
      </c>
      <c r="AU511" s="243" t="s">
        <v>93</v>
      </c>
      <c r="AV511" s="13" t="s">
        <v>93</v>
      </c>
      <c r="AW511" s="13" t="s">
        <v>38</v>
      </c>
      <c r="AX511" s="13" t="s">
        <v>83</v>
      </c>
      <c r="AY511" s="243" t="s">
        <v>397</v>
      </c>
    </row>
    <row r="512" spans="2:51" s="13" customFormat="1">
      <c r="B512" s="233"/>
      <c r="C512" s="234"/>
      <c r="D512" s="225" t="s">
        <v>465</v>
      </c>
      <c r="E512" s="235" t="s">
        <v>1</v>
      </c>
      <c r="F512" s="236" t="s">
        <v>948</v>
      </c>
      <c r="G512" s="234"/>
      <c r="H512" s="237">
        <v>2.2629999999999999</v>
      </c>
      <c r="I512" s="238"/>
      <c r="J512" s="234"/>
      <c r="K512" s="234"/>
      <c r="L512" s="239"/>
      <c r="M512" s="240"/>
      <c r="N512" s="241"/>
      <c r="O512" s="241"/>
      <c r="P512" s="241"/>
      <c r="Q512" s="241"/>
      <c r="R512" s="241"/>
      <c r="S512" s="241"/>
      <c r="T512" s="242"/>
      <c r="AT512" s="243" t="s">
        <v>465</v>
      </c>
      <c r="AU512" s="243" t="s">
        <v>93</v>
      </c>
      <c r="AV512" s="13" t="s">
        <v>93</v>
      </c>
      <c r="AW512" s="13" t="s">
        <v>38</v>
      </c>
      <c r="AX512" s="13" t="s">
        <v>83</v>
      </c>
      <c r="AY512" s="243" t="s">
        <v>397</v>
      </c>
    </row>
    <row r="513" spans="2:51" s="13" customFormat="1">
      <c r="B513" s="233"/>
      <c r="C513" s="234"/>
      <c r="D513" s="225" t="s">
        <v>465</v>
      </c>
      <c r="E513" s="235" t="s">
        <v>1</v>
      </c>
      <c r="F513" s="236" t="s">
        <v>949</v>
      </c>
      <c r="G513" s="234"/>
      <c r="H513" s="237">
        <v>6</v>
      </c>
      <c r="I513" s="238"/>
      <c r="J513" s="234"/>
      <c r="K513" s="234"/>
      <c r="L513" s="239"/>
      <c r="M513" s="240"/>
      <c r="N513" s="241"/>
      <c r="O513" s="241"/>
      <c r="P513" s="241"/>
      <c r="Q513" s="241"/>
      <c r="R513" s="241"/>
      <c r="S513" s="241"/>
      <c r="T513" s="242"/>
      <c r="AT513" s="243" t="s">
        <v>465</v>
      </c>
      <c r="AU513" s="243" t="s">
        <v>93</v>
      </c>
      <c r="AV513" s="13" t="s">
        <v>93</v>
      </c>
      <c r="AW513" s="13" t="s">
        <v>38</v>
      </c>
      <c r="AX513" s="13" t="s">
        <v>83</v>
      </c>
      <c r="AY513" s="243" t="s">
        <v>397</v>
      </c>
    </row>
    <row r="514" spans="2:51" s="13" customFormat="1">
      <c r="B514" s="233"/>
      <c r="C514" s="234"/>
      <c r="D514" s="225" t="s">
        <v>465</v>
      </c>
      <c r="E514" s="235" t="s">
        <v>1</v>
      </c>
      <c r="F514" s="236" t="s">
        <v>950</v>
      </c>
      <c r="G514" s="234"/>
      <c r="H514" s="237">
        <v>12.445</v>
      </c>
      <c r="I514" s="238"/>
      <c r="J514" s="234"/>
      <c r="K514" s="234"/>
      <c r="L514" s="239"/>
      <c r="M514" s="240"/>
      <c r="N514" s="241"/>
      <c r="O514" s="241"/>
      <c r="P514" s="241"/>
      <c r="Q514" s="241"/>
      <c r="R514" s="241"/>
      <c r="S514" s="241"/>
      <c r="T514" s="242"/>
      <c r="AT514" s="243" t="s">
        <v>465</v>
      </c>
      <c r="AU514" s="243" t="s">
        <v>93</v>
      </c>
      <c r="AV514" s="13" t="s">
        <v>93</v>
      </c>
      <c r="AW514" s="13" t="s">
        <v>38</v>
      </c>
      <c r="AX514" s="13" t="s">
        <v>83</v>
      </c>
      <c r="AY514" s="243" t="s">
        <v>397</v>
      </c>
    </row>
    <row r="515" spans="2:51" s="13" customFormat="1">
      <c r="B515" s="233"/>
      <c r="C515" s="234"/>
      <c r="D515" s="225" t="s">
        <v>465</v>
      </c>
      <c r="E515" s="235" t="s">
        <v>1</v>
      </c>
      <c r="F515" s="236" t="s">
        <v>951</v>
      </c>
      <c r="G515" s="234"/>
      <c r="H515" s="237">
        <v>5.0750000000000002</v>
      </c>
      <c r="I515" s="238"/>
      <c r="J515" s="234"/>
      <c r="K515" s="234"/>
      <c r="L515" s="239"/>
      <c r="M515" s="240"/>
      <c r="N515" s="241"/>
      <c r="O515" s="241"/>
      <c r="P515" s="241"/>
      <c r="Q515" s="241"/>
      <c r="R515" s="241"/>
      <c r="S515" s="241"/>
      <c r="T515" s="242"/>
      <c r="AT515" s="243" t="s">
        <v>465</v>
      </c>
      <c r="AU515" s="243" t="s">
        <v>93</v>
      </c>
      <c r="AV515" s="13" t="s">
        <v>93</v>
      </c>
      <c r="AW515" s="13" t="s">
        <v>38</v>
      </c>
      <c r="AX515" s="13" t="s">
        <v>83</v>
      </c>
      <c r="AY515" s="243" t="s">
        <v>397</v>
      </c>
    </row>
    <row r="516" spans="2:51" s="13" customFormat="1">
      <c r="B516" s="233"/>
      <c r="C516" s="234"/>
      <c r="D516" s="225" t="s">
        <v>465</v>
      </c>
      <c r="E516" s="235" t="s">
        <v>1</v>
      </c>
      <c r="F516" s="236" t="s">
        <v>952</v>
      </c>
      <c r="G516" s="234"/>
      <c r="H516" s="237">
        <v>11.79</v>
      </c>
      <c r="I516" s="238"/>
      <c r="J516" s="234"/>
      <c r="K516" s="234"/>
      <c r="L516" s="239"/>
      <c r="M516" s="240"/>
      <c r="N516" s="241"/>
      <c r="O516" s="241"/>
      <c r="P516" s="241"/>
      <c r="Q516" s="241"/>
      <c r="R516" s="241"/>
      <c r="S516" s="241"/>
      <c r="T516" s="242"/>
      <c r="AT516" s="243" t="s">
        <v>465</v>
      </c>
      <c r="AU516" s="243" t="s">
        <v>93</v>
      </c>
      <c r="AV516" s="13" t="s">
        <v>93</v>
      </c>
      <c r="AW516" s="13" t="s">
        <v>38</v>
      </c>
      <c r="AX516" s="13" t="s">
        <v>83</v>
      </c>
      <c r="AY516" s="243" t="s">
        <v>397</v>
      </c>
    </row>
    <row r="517" spans="2:51" s="13" customFormat="1">
      <c r="B517" s="233"/>
      <c r="C517" s="234"/>
      <c r="D517" s="225" t="s">
        <v>465</v>
      </c>
      <c r="E517" s="235" t="s">
        <v>1</v>
      </c>
      <c r="F517" s="236" t="s">
        <v>953</v>
      </c>
      <c r="G517" s="234"/>
      <c r="H517" s="237">
        <v>13.14</v>
      </c>
      <c r="I517" s="238"/>
      <c r="J517" s="234"/>
      <c r="K517" s="234"/>
      <c r="L517" s="239"/>
      <c r="M517" s="240"/>
      <c r="N517" s="241"/>
      <c r="O517" s="241"/>
      <c r="P517" s="241"/>
      <c r="Q517" s="241"/>
      <c r="R517" s="241"/>
      <c r="S517" s="241"/>
      <c r="T517" s="242"/>
      <c r="AT517" s="243" t="s">
        <v>465</v>
      </c>
      <c r="AU517" s="243" t="s">
        <v>93</v>
      </c>
      <c r="AV517" s="13" t="s">
        <v>93</v>
      </c>
      <c r="AW517" s="13" t="s">
        <v>38</v>
      </c>
      <c r="AX517" s="13" t="s">
        <v>83</v>
      </c>
      <c r="AY517" s="243" t="s">
        <v>397</v>
      </c>
    </row>
    <row r="518" spans="2:51" s="13" customFormat="1">
      <c r="B518" s="233"/>
      <c r="C518" s="234"/>
      <c r="D518" s="225" t="s">
        <v>465</v>
      </c>
      <c r="E518" s="235" t="s">
        <v>1</v>
      </c>
      <c r="F518" s="236" t="s">
        <v>954</v>
      </c>
      <c r="G518" s="234"/>
      <c r="H518" s="237">
        <v>3.375</v>
      </c>
      <c r="I518" s="238"/>
      <c r="J518" s="234"/>
      <c r="K518" s="234"/>
      <c r="L518" s="239"/>
      <c r="M518" s="240"/>
      <c r="N518" s="241"/>
      <c r="O518" s="241"/>
      <c r="P518" s="241"/>
      <c r="Q518" s="241"/>
      <c r="R518" s="241"/>
      <c r="S518" s="241"/>
      <c r="T518" s="242"/>
      <c r="AT518" s="243" t="s">
        <v>465</v>
      </c>
      <c r="AU518" s="243" t="s">
        <v>93</v>
      </c>
      <c r="AV518" s="13" t="s">
        <v>93</v>
      </c>
      <c r="AW518" s="13" t="s">
        <v>38</v>
      </c>
      <c r="AX518" s="13" t="s">
        <v>83</v>
      </c>
      <c r="AY518" s="243" t="s">
        <v>397</v>
      </c>
    </row>
    <row r="519" spans="2:51" s="13" customFormat="1">
      <c r="B519" s="233"/>
      <c r="C519" s="234"/>
      <c r="D519" s="225" t="s">
        <v>465</v>
      </c>
      <c r="E519" s="235" t="s">
        <v>1</v>
      </c>
      <c r="F519" s="236" t="s">
        <v>955</v>
      </c>
      <c r="G519" s="234"/>
      <c r="H519" s="237">
        <v>5.8949999999999996</v>
      </c>
      <c r="I519" s="238"/>
      <c r="J519" s="234"/>
      <c r="K519" s="234"/>
      <c r="L519" s="239"/>
      <c r="M519" s="240"/>
      <c r="N519" s="241"/>
      <c r="O519" s="241"/>
      <c r="P519" s="241"/>
      <c r="Q519" s="241"/>
      <c r="R519" s="241"/>
      <c r="S519" s="241"/>
      <c r="T519" s="242"/>
      <c r="AT519" s="243" t="s">
        <v>465</v>
      </c>
      <c r="AU519" s="243" t="s">
        <v>93</v>
      </c>
      <c r="AV519" s="13" t="s">
        <v>93</v>
      </c>
      <c r="AW519" s="13" t="s">
        <v>38</v>
      </c>
      <c r="AX519" s="13" t="s">
        <v>83</v>
      </c>
      <c r="AY519" s="243" t="s">
        <v>397</v>
      </c>
    </row>
    <row r="520" spans="2:51" s="13" customFormat="1">
      <c r="B520" s="233"/>
      <c r="C520" s="234"/>
      <c r="D520" s="225" t="s">
        <v>465</v>
      </c>
      <c r="E520" s="235" t="s">
        <v>1</v>
      </c>
      <c r="F520" s="236" t="s">
        <v>956</v>
      </c>
      <c r="G520" s="234"/>
      <c r="H520" s="237">
        <v>2.25</v>
      </c>
      <c r="I520" s="238"/>
      <c r="J520" s="234"/>
      <c r="K520" s="234"/>
      <c r="L520" s="239"/>
      <c r="M520" s="240"/>
      <c r="N520" s="241"/>
      <c r="O520" s="241"/>
      <c r="P520" s="241"/>
      <c r="Q520" s="241"/>
      <c r="R520" s="241"/>
      <c r="S520" s="241"/>
      <c r="T520" s="242"/>
      <c r="AT520" s="243" t="s">
        <v>465</v>
      </c>
      <c r="AU520" s="243" t="s">
        <v>93</v>
      </c>
      <c r="AV520" s="13" t="s">
        <v>93</v>
      </c>
      <c r="AW520" s="13" t="s">
        <v>38</v>
      </c>
      <c r="AX520" s="13" t="s">
        <v>83</v>
      </c>
      <c r="AY520" s="243" t="s">
        <v>397</v>
      </c>
    </row>
    <row r="521" spans="2:51" s="13" customFormat="1">
      <c r="B521" s="233"/>
      <c r="C521" s="234"/>
      <c r="D521" s="225" t="s">
        <v>465</v>
      </c>
      <c r="E521" s="235" t="s">
        <v>1</v>
      </c>
      <c r="F521" s="236" t="s">
        <v>957</v>
      </c>
      <c r="G521" s="234"/>
      <c r="H521" s="237">
        <v>8.5150000000000006</v>
      </c>
      <c r="I521" s="238"/>
      <c r="J521" s="234"/>
      <c r="K521" s="234"/>
      <c r="L521" s="239"/>
      <c r="M521" s="240"/>
      <c r="N521" s="241"/>
      <c r="O521" s="241"/>
      <c r="P521" s="241"/>
      <c r="Q521" s="241"/>
      <c r="R521" s="241"/>
      <c r="S521" s="241"/>
      <c r="T521" s="242"/>
      <c r="AT521" s="243" t="s">
        <v>465</v>
      </c>
      <c r="AU521" s="243" t="s">
        <v>93</v>
      </c>
      <c r="AV521" s="13" t="s">
        <v>93</v>
      </c>
      <c r="AW521" s="13" t="s">
        <v>38</v>
      </c>
      <c r="AX521" s="13" t="s">
        <v>83</v>
      </c>
      <c r="AY521" s="243" t="s">
        <v>397</v>
      </c>
    </row>
    <row r="522" spans="2:51" s="13" customFormat="1">
      <c r="B522" s="233"/>
      <c r="C522" s="234"/>
      <c r="D522" s="225" t="s">
        <v>465</v>
      </c>
      <c r="E522" s="235" t="s">
        <v>1</v>
      </c>
      <c r="F522" s="236" t="s">
        <v>945</v>
      </c>
      <c r="G522" s="234"/>
      <c r="H522" s="237">
        <v>3.75</v>
      </c>
      <c r="I522" s="238"/>
      <c r="J522" s="234"/>
      <c r="K522" s="234"/>
      <c r="L522" s="239"/>
      <c r="M522" s="240"/>
      <c r="N522" s="241"/>
      <c r="O522" s="241"/>
      <c r="P522" s="241"/>
      <c r="Q522" s="241"/>
      <c r="R522" s="241"/>
      <c r="S522" s="241"/>
      <c r="T522" s="242"/>
      <c r="AT522" s="243" t="s">
        <v>465</v>
      </c>
      <c r="AU522" s="243" t="s">
        <v>93</v>
      </c>
      <c r="AV522" s="13" t="s">
        <v>93</v>
      </c>
      <c r="AW522" s="13" t="s">
        <v>38</v>
      </c>
      <c r="AX522" s="13" t="s">
        <v>83</v>
      </c>
      <c r="AY522" s="243" t="s">
        <v>397</v>
      </c>
    </row>
    <row r="523" spans="2:51" s="13" customFormat="1">
      <c r="B523" s="233"/>
      <c r="C523" s="234"/>
      <c r="D523" s="225" t="s">
        <v>465</v>
      </c>
      <c r="E523" s="235" t="s">
        <v>1</v>
      </c>
      <c r="F523" s="236" t="s">
        <v>955</v>
      </c>
      <c r="G523" s="234"/>
      <c r="H523" s="237">
        <v>5.8949999999999996</v>
      </c>
      <c r="I523" s="238"/>
      <c r="J523" s="234"/>
      <c r="K523" s="234"/>
      <c r="L523" s="239"/>
      <c r="M523" s="240"/>
      <c r="N523" s="241"/>
      <c r="O523" s="241"/>
      <c r="P523" s="241"/>
      <c r="Q523" s="241"/>
      <c r="R523" s="241"/>
      <c r="S523" s="241"/>
      <c r="T523" s="242"/>
      <c r="AT523" s="243" t="s">
        <v>465</v>
      </c>
      <c r="AU523" s="243" t="s">
        <v>93</v>
      </c>
      <c r="AV523" s="13" t="s">
        <v>93</v>
      </c>
      <c r="AW523" s="13" t="s">
        <v>38</v>
      </c>
      <c r="AX523" s="13" t="s">
        <v>83</v>
      </c>
      <c r="AY523" s="243" t="s">
        <v>397</v>
      </c>
    </row>
    <row r="524" spans="2:51" s="13" customFormat="1">
      <c r="B524" s="233"/>
      <c r="C524" s="234"/>
      <c r="D524" s="225" t="s">
        <v>465</v>
      </c>
      <c r="E524" s="235" t="s">
        <v>1</v>
      </c>
      <c r="F524" s="236" t="s">
        <v>958</v>
      </c>
      <c r="G524" s="234"/>
      <c r="H524" s="237">
        <v>5.24</v>
      </c>
      <c r="I524" s="238"/>
      <c r="J524" s="234"/>
      <c r="K524" s="234"/>
      <c r="L524" s="239"/>
      <c r="M524" s="240"/>
      <c r="N524" s="241"/>
      <c r="O524" s="241"/>
      <c r="P524" s="241"/>
      <c r="Q524" s="241"/>
      <c r="R524" s="241"/>
      <c r="S524" s="241"/>
      <c r="T524" s="242"/>
      <c r="AT524" s="243" t="s">
        <v>465</v>
      </c>
      <c r="AU524" s="243" t="s">
        <v>93</v>
      </c>
      <c r="AV524" s="13" t="s">
        <v>93</v>
      </c>
      <c r="AW524" s="13" t="s">
        <v>38</v>
      </c>
      <c r="AX524" s="13" t="s">
        <v>83</v>
      </c>
      <c r="AY524" s="243" t="s">
        <v>397</v>
      </c>
    </row>
    <row r="525" spans="2:51" s="13" customFormat="1">
      <c r="B525" s="233"/>
      <c r="C525" s="234"/>
      <c r="D525" s="225" t="s">
        <v>465</v>
      </c>
      <c r="E525" s="235" t="s">
        <v>1</v>
      </c>
      <c r="F525" s="236" t="s">
        <v>955</v>
      </c>
      <c r="G525" s="234"/>
      <c r="H525" s="237">
        <v>5.8949999999999996</v>
      </c>
      <c r="I525" s="238"/>
      <c r="J525" s="234"/>
      <c r="K525" s="234"/>
      <c r="L525" s="239"/>
      <c r="M525" s="240"/>
      <c r="N525" s="241"/>
      <c r="O525" s="241"/>
      <c r="P525" s="241"/>
      <c r="Q525" s="241"/>
      <c r="R525" s="241"/>
      <c r="S525" s="241"/>
      <c r="T525" s="242"/>
      <c r="AT525" s="243" t="s">
        <v>465</v>
      </c>
      <c r="AU525" s="243" t="s">
        <v>93</v>
      </c>
      <c r="AV525" s="13" t="s">
        <v>93</v>
      </c>
      <c r="AW525" s="13" t="s">
        <v>38</v>
      </c>
      <c r="AX525" s="13" t="s">
        <v>83</v>
      </c>
      <c r="AY525" s="243" t="s">
        <v>397</v>
      </c>
    </row>
    <row r="526" spans="2:51" s="13" customFormat="1">
      <c r="B526" s="233"/>
      <c r="C526" s="234"/>
      <c r="D526" s="225" t="s">
        <v>465</v>
      </c>
      <c r="E526" s="235" t="s">
        <v>1</v>
      </c>
      <c r="F526" s="236" t="s">
        <v>957</v>
      </c>
      <c r="G526" s="234"/>
      <c r="H526" s="237">
        <v>8.5150000000000006</v>
      </c>
      <c r="I526" s="238"/>
      <c r="J526" s="234"/>
      <c r="K526" s="234"/>
      <c r="L526" s="239"/>
      <c r="M526" s="240"/>
      <c r="N526" s="241"/>
      <c r="O526" s="241"/>
      <c r="P526" s="241"/>
      <c r="Q526" s="241"/>
      <c r="R526" s="241"/>
      <c r="S526" s="241"/>
      <c r="T526" s="242"/>
      <c r="AT526" s="243" t="s">
        <v>465</v>
      </c>
      <c r="AU526" s="243" t="s">
        <v>93</v>
      </c>
      <c r="AV526" s="13" t="s">
        <v>93</v>
      </c>
      <c r="AW526" s="13" t="s">
        <v>38</v>
      </c>
      <c r="AX526" s="13" t="s">
        <v>83</v>
      </c>
      <c r="AY526" s="243" t="s">
        <v>397</v>
      </c>
    </row>
    <row r="527" spans="2:51" s="13" customFormat="1">
      <c r="B527" s="233"/>
      <c r="C527" s="234"/>
      <c r="D527" s="225" t="s">
        <v>465</v>
      </c>
      <c r="E527" s="235" t="s">
        <v>1</v>
      </c>
      <c r="F527" s="236" t="s">
        <v>959</v>
      </c>
      <c r="G527" s="234"/>
      <c r="H527" s="237">
        <v>9.8249999999999993</v>
      </c>
      <c r="I527" s="238"/>
      <c r="J527" s="234"/>
      <c r="K527" s="234"/>
      <c r="L527" s="239"/>
      <c r="M527" s="240"/>
      <c r="N527" s="241"/>
      <c r="O527" s="241"/>
      <c r="P527" s="241"/>
      <c r="Q527" s="241"/>
      <c r="R527" s="241"/>
      <c r="S527" s="241"/>
      <c r="T527" s="242"/>
      <c r="AT527" s="243" t="s">
        <v>465</v>
      </c>
      <c r="AU527" s="243" t="s">
        <v>93</v>
      </c>
      <c r="AV527" s="13" t="s">
        <v>93</v>
      </c>
      <c r="AW527" s="13" t="s">
        <v>38</v>
      </c>
      <c r="AX527" s="13" t="s">
        <v>83</v>
      </c>
      <c r="AY527" s="243" t="s">
        <v>397</v>
      </c>
    </row>
    <row r="528" spans="2:51" s="13" customFormat="1">
      <c r="B528" s="233"/>
      <c r="C528" s="234"/>
      <c r="D528" s="225" t="s">
        <v>465</v>
      </c>
      <c r="E528" s="235" t="s">
        <v>1</v>
      </c>
      <c r="F528" s="236" t="s">
        <v>960</v>
      </c>
      <c r="G528" s="234"/>
      <c r="H528" s="237">
        <v>17.684999999999999</v>
      </c>
      <c r="I528" s="238"/>
      <c r="J528" s="234"/>
      <c r="K528" s="234"/>
      <c r="L528" s="239"/>
      <c r="M528" s="240"/>
      <c r="N528" s="241"/>
      <c r="O528" s="241"/>
      <c r="P528" s="241"/>
      <c r="Q528" s="241"/>
      <c r="R528" s="241"/>
      <c r="S528" s="241"/>
      <c r="T528" s="242"/>
      <c r="AT528" s="243" t="s">
        <v>465</v>
      </c>
      <c r="AU528" s="243" t="s">
        <v>93</v>
      </c>
      <c r="AV528" s="13" t="s">
        <v>93</v>
      </c>
      <c r="AW528" s="13" t="s">
        <v>38</v>
      </c>
      <c r="AX528" s="13" t="s">
        <v>83</v>
      </c>
      <c r="AY528" s="243" t="s">
        <v>397</v>
      </c>
    </row>
    <row r="529" spans="2:51" s="13" customFormat="1">
      <c r="B529" s="233"/>
      <c r="C529" s="234"/>
      <c r="D529" s="225" t="s">
        <v>465</v>
      </c>
      <c r="E529" s="235" t="s">
        <v>1</v>
      </c>
      <c r="F529" s="236" t="s">
        <v>961</v>
      </c>
      <c r="G529" s="234"/>
      <c r="H529" s="237">
        <v>20.96</v>
      </c>
      <c r="I529" s="238"/>
      <c r="J529" s="234"/>
      <c r="K529" s="234"/>
      <c r="L529" s="239"/>
      <c r="M529" s="240"/>
      <c r="N529" s="241"/>
      <c r="O529" s="241"/>
      <c r="P529" s="241"/>
      <c r="Q529" s="241"/>
      <c r="R529" s="241"/>
      <c r="S529" s="241"/>
      <c r="T529" s="242"/>
      <c r="AT529" s="243" t="s">
        <v>465</v>
      </c>
      <c r="AU529" s="243" t="s">
        <v>93</v>
      </c>
      <c r="AV529" s="13" t="s">
        <v>93</v>
      </c>
      <c r="AW529" s="13" t="s">
        <v>38</v>
      </c>
      <c r="AX529" s="13" t="s">
        <v>83</v>
      </c>
      <c r="AY529" s="243" t="s">
        <v>397</v>
      </c>
    </row>
    <row r="530" spans="2:51" s="13" customFormat="1">
      <c r="B530" s="233"/>
      <c r="C530" s="234"/>
      <c r="D530" s="225" t="s">
        <v>465</v>
      </c>
      <c r="E530" s="235" t="s">
        <v>1</v>
      </c>
      <c r="F530" s="236" t="s">
        <v>961</v>
      </c>
      <c r="G530" s="234"/>
      <c r="H530" s="237">
        <v>20.96</v>
      </c>
      <c r="I530" s="238"/>
      <c r="J530" s="234"/>
      <c r="K530" s="234"/>
      <c r="L530" s="239"/>
      <c r="M530" s="240"/>
      <c r="N530" s="241"/>
      <c r="O530" s="241"/>
      <c r="P530" s="241"/>
      <c r="Q530" s="241"/>
      <c r="R530" s="241"/>
      <c r="S530" s="241"/>
      <c r="T530" s="242"/>
      <c r="AT530" s="243" t="s">
        <v>465</v>
      </c>
      <c r="AU530" s="243" t="s">
        <v>93</v>
      </c>
      <c r="AV530" s="13" t="s">
        <v>93</v>
      </c>
      <c r="AW530" s="13" t="s">
        <v>38</v>
      </c>
      <c r="AX530" s="13" t="s">
        <v>83</v>
      </c>
      <c r="AY530" s="243" t="s">
        <v>397</v>
      </c>
    </row>
    <row r="531" spans="2:51" s="13" customFormat="1">
      <c r="B531" s="233"/>
      <c r="C531" s="234"/>
      <c r="D531" s="225" t="s">
        <v>465</v>
      </c>
      <c r="E531" s="235" t="s">
        <v>1</v>
      </c>
      <c r="F531" s="236" t="s">
        <v>962</v>
      </c>
      <c r="G531" s="234"/>
      <c r="H531" s="237">
        <v>41.92</v>
      </c>
      <c r="I531" s="238"/>
      <c r="J531" s="234"/>
      <c r="K531" s="234"/>
      <c r="L531" s="239"/>
      <c r="M531" s="240"/>
      <c r="N531" s="241"/>
      <c r="O531" s="241"/>
      <c r="P531" s="241"/>
      <c r="Q531" s="241"/>
      <c r="R531" s="241"/>
      <c r="S531" s="241"/>
      <c r="T531" s="242"/>
      <c r="AT531" s="243" t="s">
        <v>465</v>
      </c>
      <c r="AU531" s="243" t="s">
        <v>93</v>
      </c>
      <c r="AV531" s="13" t="s">
        <v>93</v>
      </c>
      <c r="AW531" s="13" t="s">
        <v>38</v>
      </c>
      <c r="AX531" s="13" t="s">
        <v>83</v>
      </c>
      <c r="AY531" s="243" t="s">
        <v>397</v>
      </c>
    </row>
    <row r="532" spans="2:51" s="13" customFormat="1">
      <c r="B532" s="233"/>
      <c r="C532" s="234"/>
      <c r="D532" s="225" t="s">
        <v>465</v>
      </c>
      <c r="E532" s="235" t="s">
        <v>1</v>
      </c>
      <c r="F532" s="236" t="s">
        <v>963</v>
      </c>
      <c r="G532" s="234"/>
      <c r="H532" s="237">
        <v>6.55</v>
      </c>
      <c r="I532" s="238"/>
      <c r="J532" s="234"/>
      <c r="K532" s="234"/>
      <c r="L532" s="239"/>
      <c r="M532" s="240"/>
      <c r="N532" s="241"/>
      <c r="O532" s="241"/>
      <c r="P532" s="241"/>
      <c r="Q532" s="241"/>
      <c r="R532" s="241"/>
      <c r="S532" s="241"/>
      <c r="T532" s="242"/>
      <c r="AT532" s="243" t="s">
        <v>465</v>
      </c>
      <c r="AU532" s="243" t="s">
        <v>93</v>
      </c>
      <c r="AV532" s="13" t="s">
        <v>93</v>
      </c>
      <c r="AW532" s="13" t="s">
        <v>38</v>
      </c>
      <c r="AX532" s="13" t="s">
        <v>83</v>
      </c>
      <c r="AY532" s="243" t="s">
        <v>397</v>
      </c>
    </row>
    <row r="533" spans="2:51" s="13" customFormat="1">
      <c r="B533" s="233"/>
      <c r="C533" s="234"/>
      <c r="D533" s="225" t="s">
        <v>465</v>
      </c>
      <c r="E533" s="235" t="s">
        <v>1</v>
      </c>
      <c r="F533" s="236" t="s">
        <v>961</v>
      </c>
      <c r="G533" s="234"/>
      <c r="H533" s="237">
        <v>20.96</v>
      </c>
      <c r="I533" s="238"/>
      <c r="J533" s="234"/>
      <c r="K533" s="234"/>
      <c r="L533" s="239"/>
      <c r="M533" s="240"/>
      <c r="N533" s="241"/>
      <c r="O533" s="241"/>
      <c r="P533" s="241"/>
      <c r="Q533" s="241"/>
      <c r="R533" s="241"/>
      <c r="S533" s="241"/>
      <c r="T533" s="242"/>
      <c r="AT533" s="243" t="s">
        <v>465</v>
      </c>
      <c r="AU533" s="243" t="s">
        <v>93</v>
      </c>
      <c r="AV533" s="13" t="s">
        <v>93</v>
      </c>
      <c r="AW533" s="13" t="s">
        <v>38</v>
      </c>
      <c r="AX533" s="13" t="s">
        <v>83</v>
      </c>
      <c r="AY533" s="243" t="s">
        <v>397</v>
      </c>
    </row>
    <row r="534" spans="2:51" s="13" customFormat="1">
      <c r="B534" s="233"/>
      <c r="C534" s="234"/>
      <c r="D534" s="225" t="s">
        <v>465</v>
      </c>
      <c r="E534" s="235" t="s">
        <v>1</v>
      </c>
      <c r="F534" s="236" t="s">
        <v>964</v>
      </c>
      <c r="G534" s="234"/>
      <c r="H534" s="237">
        <v>7.2050000000000001</v>
      </c>
      <c r="I534" s="238"/>
      <c r="J534" s="234"/>
      <c r="K534" s="234"/>
      <c r="L534" s="239"/>
      <c r="M534" s="240"/>
      <c r="N534" s="241"/>
      <c r="O534" s="241"/>
      <c r="P534" s="241"/>
      <c r="Q534" s="241"/>
      <c r="R534" s="241"/>
      <c r="S534" s="241"/>
      <c r="T534" s="242"/>
      <c r="AT534" s="243" t="s">
        <v>465</v>
      </c>
      <c r="AU534" s="243" t="s">
        <v>93</v>
      </c>
      <c r="AV534" s="13" t="s">
        <v>93</v>
      </c>
      <c r="AW534" s="13" t="s">
        <v>38</v>
      </c>
      <c r="AX534" s="13" t="s">
        <v>83</v>
      </c>
      <c r="AY534" s="243" t="s">
        <v>397</v>
      </c>
    </row>
    <row r="535" spans="2:51" s="13" customFormat="1">
      <c r="B535" s="233"/>
      <c r="C535" s="234"/>
      <c r="D535" s="225" t="s">
        <v>465</v>
      </c>
      <c r="E535" s="235" t="s">
        <v>1</v>
      </c>
      <c r="F535" s="236" t="s">
        <v>965</v>
      </c>
      <c r="G535" s="234"/>
      <c r="H535" s="237">
        <v>18.329999999999998</v>
      </c>
      <c r="I535" s="238"/>
      <c r="J535" s="234"/>
      <c r="K535" s="234"/>
      <c r="L535" s="239"/>
      <c r="M535" s="240"/>
      <c r="N535" s="241"/>
      <c r="O535" s="241"/>
      <c r="P535" s="241"/>
      <c r="Q535" s="241"/>
      <c r="R535" s="241"/>
      <c r="S535" s="241"/>
      <c r="T535" s="242"/>
      <c r="AT535" s="243" t="s">
        <v>465</v>
      </c>
      <c r="AU535" s="243" t="s">
        <v>93</v>
      </c>
      <c r="AV535" s="13" t="s">
        <v>93</v>
      </c>
      <c r="AW535" s="13" t="s">
        <v>38</v>
      </c>
      <c r="AX535" s="13" t="s">
        <v>83</v>
      </c>
      <c r="AY535" s="243" t="s">
        <v>397</v>
      </c>
    </row>
    <row r="536" spans="2:51" s="13" customFormat="1">
      <c r="B536" s="233"/>
      <c r="C536" s="234"/>
      <c r="D536" s="225" t="s">
        <v>465</v>
      </c>
      <c r="E536" s="235" t="s">
        <v>1</v>
      </c>
      <c r="F536" s="236" t="s">
        <v>966</v>
      </c>
      <c r="G536" s="234"/>
      <c r="H536" s="237">
        <v>22.103000000000002</v>
      </c>
      <c r="I536" s="238"/>
      <c r="J536" s="234"/>
      <c r="K536" s="234"/>
      <c r="L536" s="239"/>
      <c r="M536" s="240"/>
      <c r="N536" s="241"/>
      <c r="O536" s="241"/>
      <c r="P536" s="241"/>
      <c r="Q536" s="241"/>
      <c r="R536" s="241"/>
      <c r="S536" s="241"/>
      <c r="T536" s="242"/>
      <c r="AT536" s="243" t="s">
        <v>465</v>
      </c>
      <c r="AU536" s="243" t="s">
        <v>93</v>
      </c>
      <c r="AV536" s="13" t="s">
        <v>93</v>
      </c>
      <c r="AW536" s="13" t="s">
        <v>38</v>
      </c>
      <c r="AX536" s="13" t="s">
        <v>83</v>
      </c>
      <c r="AY536" s="243" t="s">
        <v>397</v>
      </c>
    </row>
    <row r="537" spans="2:51" s="13" customFormat="1">
      <c r="B537" s="233"/>
      <c r="C537" s="234"/>
      <c r="D537" s="225" t="s">
        <v>465</v>
      </c>
      <c r="E537" s="235" t="s">
        <v>1</v>
      </c>
      <c r="F537" s="236" t="s">
        <v>967</v>
      </c>
      <c r="G537" s="234"/>
      <c r="H537" s="237">
        <v>7.35</v>
      </c>
      <c r="I537" s="238"/>
      <c r="J537" s="234"/>
      <c r="K537" s="234"/>
      <c r="L537" s="239"/>
      <c r="M537" s="240"/>
      <c r="N537" s="241"/>
      <c r="O537" s="241"/>
      <c r="P537" s="241"/>
      <c r="Q537" s="241"/>
      <c r="R537" s="241"/>
      <c r="S537" s="241"/>
      <c r="T537" s="242"/>
      <c r="AT537" s="243" t="s">
        <v>465</v>
      </c>
      <c r="AU537" s="243" t="s">
        <v>93</v>
      </c>
      <c r="AV537" s="13" t="s">
        <v>93</v>
      </c>
      <c r="AW537" s="13" t="s">
        <v>38</v>
      </c>
      <c r="AX537" s="13" t="s">
        <v>83</v>
      </c>
      <c r="AY537" s="243" t="s">
        <v>397</v>
      </c>
    </row>
    <row r="538" spans="2:51" s="13" customFormat="1">
      <c r="B538" s="233"/>
      <c r="C538" s="234"/>
      <c r="D538" s="225" t="s">
        <v>465</v>
      </c>
      <c r="E538" s="235" t="s">
        <v>1</v>
      </c>
      <c r="F538" s="236" t="s">
        <v>968</v>
      </c>
      <c r="G538" s="234"/>
      <c r="H538" s="237">
        <v>3.3</v>
      </c>
      <c r="I538" s="238"/>
      <c r="J538" s="234"/>
      <c r="K538" s="234"/>
      <c r="L538" s="239"/>
      <c r="M538" s="240"/>
      <c r="N538" s="241"/>
      <c r="O538" s="241"/>
      <c r="P538" s="241"/>
      <c r="Q538" s="241"/>
      <c r="R538" s="241"/>
      <c r="S538" s="241"/>
      <c r="T538" s="242"/>
      <c r="AT538" s="243" t="s">
        <v>465</v>
      </c>
      <c r="AU538" s="243" t="s">
        <v>93</v>
      </c>
      <c r="AV538" s="13" t="s">
        <v>93</v>
      </c>
      <c r="AW538" s="13" t="s">
        <v>38</v>
      </c>
      <c r="AX538" s="13" t="s">
        <v>83</v>
      </c>
      <c r="AY538" s="243" t="s">
        <v>397</v>
      </c>
    </row>
    <row r="539" spans="2:51" s="13" customFormat="1">
      <c r="B539" s="233"/>
      <c r="C539" s="234"/>
      <c r="D539" s="225" t="s">
        <v>465</v>
      </c>
      <c r="E539" s="235" t="s">
        <v>1</v>
      </c>
      <c r="F539" s="236" t="s">
        <v>964</v>
      </c>
      <c r="G539" s="234"/>
      <c r="H539" s="237">
        <v>7.2050000000000001</v>
      </c>
      <c r="I539" s="238"/>
      <c r="J539" s="234"/>
      <c r="K539" s="234"/>
      <c r="L539" s="239"/>
      <c r="M539" s="240"/>
      <c r="N539" s="241"/>
      <c r="O539" s="241"/>
      <c r="P539" s="241"/>
      <c r="Q539" s="241"/>
      <c r="R539" s="241"/>
      <c r="S539" s="241"/>
      <c r="T539" s="242"/>
      <c r="AT539" s="243" t="s">
        <v>465</v>
      </c>
      <c r="AU539" s="243" t="s">
        <v>93</v>
      </c>
      <c r="AV539" s="13" t="s">
        <v>93</v>
      </c>
      <c r="AW539" s="13" t="s">
        <v>38</v>
      </c>
      <c r="AX539" s="13" t="s">
        <v>83</v>
      </c>
      <c r="AY539" s="243" t="s">
        <v>397</v>
      </c>
    </row>
    <row r="540" spans="2:51" s="15" customFormat="1">
      <c r="B540" s="255"/>
      <c r="C540" s="256"/>
      <c r="D540" s="225" t="s">
        <v>465</v>
      </c>
      <c r="E540" s="257" t="s">
        <v>1</v>
      </c>
      <c r="F540" s="258" t="s">
        <v>476</v>
      </c>
      <c r="G540" s="256"/>
      <c r="H540" s="259">
        <v>370.38799999999998</v>
      </c>
      <c r="I540" s="260"/>
      <c r="J540" s="256"/>
      <c r="K540" s="256"/>
      <c r="L540" s="261"/>
      <c r="M540" s="262"/>
      <c r="N540" s="263"/>
      <c r="O540" s="263"/>
      <c r="P540" s="263"/>
      <c r="Q540" s="263"/>
      <c r="R540" s="263"/>
      <c r="S540" s="263"/>
      <c r="T540" s="264"/>
      <c r="AT540" s="265" t="s">
        <v>465</v>
      </c>
      <c r="AU540" s="265" t="s">
        <v>93</v>
      </c>
      <c r="AV540" s="15" t="s">
        <v>112</v>
      </c>
      <c r="AW540" s="15" t="s">
        <v>38</v>
      </c>
      <c r="AX540" s="15" t="s">
        <v>83</v>
      </c>
      <c r="AY540" s="265" t="s">
        <v>397</v>
      </c>
    </row>
    <row r="541" spans="2:51" s="16" customFormat="1">
      <c r="B541" s="270"/>
      <c r="C541" s="271"/>
      <c r="D541" s="225" t="s">
        <v>465</v>
      </c>
      <c r="E541" s="272" t="s">
        <v>1</v>
      </c>
      <c r="F541" s="273" t="s">
        <v>910</v>
      </c>
      <c r="G541" s="271"/>
      <c r="H541" s="272" t="s">
        <v>1</v>
      </c>
      <c r="I541" s="274"/>
      <c r="J541" s="271"/>
      <c r="K541" s="271"/>
      <c r="L541" s="275"/>
      <c r="M541" s="276"/>
      <c r="N541" s="277"/>
      <c r="O541" s="277"/>
      <c r="P541" s="277"/>
      <c r="Q541" s="277"/>
      <c r="R541" s="277"/>
      <c r="S541" s="277"/>
      <c r="T541" s="278"/>
      <c r="AT541" s="279" t="s">
        <v>465</v>
      </c>
      <c r="AU541" s="279" t="s">
        <v>93</v>
      </c>
      <c r="AV541" s="16" t="s">
        <v>91</v>
      </c>
      <c r="AW541" s="16" t="s">
        <v>38</v>
      </c>
      <c r="AX541" s="16" t="s">
        <v>83</v>
      </c>
      <c r="AY541" s="279" t="s">
        <v>397</v>
      </c>
    </row>
    <row r="542" spans="2:51" s="13" customFormat="1">
      <c r="B542" s="233"/>
      <c r="C542" s="234"/>
      <c r="D542" s="225" t="s">
        <v>465</v>
      </c>
      <c r="E542" s="235" t="s">
        <v>1</v>
      </c>
      <c r="F542" s="236" t="s">
        <v>969</v>
      </c>
      <c r="G542" s="234"/>
      <c r="H542" s="237">
        <v>6.9089999999999998</v>
      </c>
      <c r="I542" s="238"/>
      <c r="J542" s="234"/>
      <c r="K542" s="234"/>
      <c r="L542" s="239"/>
      <c r="M542" s="240"/>
      <c r="N542" s="241"/>
      <c r="O542" s="241"/>
      <c r="P542" s="241"/>
      <c r="Q542" s="241"/>
      <c r="R542" s="241"/>
      <c r="S542" s="241"/>
      <c r="T542" s="242"/>
      <c r="AT542" s="243" t="s">
        <v>465</v>
      </c>
      <c r="AU542" s="243" t="s">
        <v>93</v>
      </c>
      <c r="AV542" s="13" t="s">
        <v>93</v>
      </c>
      <c r="AW542" s="13" t="s">
        <v>38</v>
      </c>
      <c r="AX542" s="13" t="s">
        <v>83</v>
      </c>
      <c r="AY542" s="243" t="s">
        <v>397</v>
      </c>
    </row>
    <row r="543" spans="2:51" s="13" customFormat="1">
      <c r="B543" s="233"/>
      <c r="C543" s="234"/>
      <c r="D543" s="225" t="s">
        <v>465</v>
      </c>
      <c r="E543" s="235" t="s">
        <v>1</v>
      </c>
      <c r="F543" s="236" t="s">
        <v>970</v>
      </c>
      <c r="G543" s="234"/>
      <c r="H543" s="237">
        <v>4.0430000000000001</v>
      </c>
      <c r="I543" s="238"/>
      <c r="J543" s="234"/>
      <c r="K543" s="234"/>
      <c r="L543" s="239"/>
      <c r="M543" s="240"/>
      <c r="N543" s="241"/>
      <c r="O543" s="241"/>
      <c r="P543" s="241"/>
      <c r="Q543" s="241"/>
      <c r="R543" s="241"/>
      <c r="S543" s="241"/>
      <c r="T543" s="242"/>
      <c r="AT543" s="243" t="s">
        <v>465</v>
      </c>
      <c r="AU543" s="243" t="s">
        <v>93</v>
      </c>
      <c r="AV543" s="13" t="s">
        <v>93</v>
      </c>
      <c r="AW543" s="13" t="s">
        <v>38</v>
      </c>
      <c r="AX543" s="13" t="s">
        <v>83</v>
      </c>
      <c r="AY543" s="243" t="s">
        <v>397</v>
      </c>
    </row>
    <row r="544" spans="2:51" s="13" customFormat="1">
      <c r="B544" s="233"/>
      <c r="C544" s="234"/>
      <c r="D544" s="225" t="s">
        <v>465</v>
      </c>
      <c r="E544" s="235" t="s">
        <v>1</v>
      </c>
      <c r="F544" s="236" t="s">
        <v>971</v>
      </c>
      <c r="G544" s="234"/>
      <c r="H544" s="237">
        <v>9</v>
      </c>
      <c r="I544" s="238"/>
      <c r="J544" s="234"/>
      <c r="K544" s="234"/>
      <c r="L544" s="239"/>
      <c r="M544" s="240"/>
      <c r="N544" s="241"/>
      <c r="O544" s="241"/>
      <c r="P544" s="241"/>
      <c r="Q544" s="241"/>
      <c r="R544" s="241"/>
      <c r="S544" s="241"/>
      <c r="T544" s="242"/>
      <c r="AT544" s="243" t="s">
        <v>465</v>
      </c>
      <c r="AU544" s="243" t="s">
        <v>93</v>
      </c>
      <c r="AV544" s="13" t="s">
        <v>93</v>
      </c>
      <c r="AW544" s="13" t="s">
        <v>38</v>
      </c>
      <c r="AX544" s="13" t="s">
        <v>83</v>
      </c>
      <c r="AY544" s="243" t="s">
        <v>397</v>
      </c>
    </row>
    <row r="545" spans="1:65" s="13" customFormat="1">
      <c r="B545" s="233"/>
      <c r="C545" s="234"/>
      <c r="D545" s="225" t="s">
        <v>465</v>
      </c>
      <c r="E545" s="235" t="s">
        <v>1</v>
      </c>
      <c r="F545" s="236" t="s">
        <v>972</v>
      </c>
      <c r="G545" s="234"/>
      <c r="H545" s="237">
        <v>2.1150000000000002</v>
      </c>
      <c r="I545" s="238"/>
      <c r="J545" s="234"/>
      <c r="K545" s="234"/>
      <c r="L545" s="239"/>
      <c r="M545" s="240"/>
      <c r="N545" s="241"/>
      <c r="O545" s="241"/>
      <c r="P545" s="241"/>
      <c r="Q545" s="241"/>
      <c r="R545" s="241"/>
      <c r="S545" s="241"/>
      <c r="T545" s="242"/>
      <c r="AT545" s="243" t="s">
        <v>465</v>
      </c>
      <c r="AU545" s="243" t="s">
        <v>93</v>
      </c>
      <c r="AV545" s="13" t="s">
        <v>93</v>
      </c>
      <c r="AW545" s="13" t="s">
        <v>38</v>
      </c>
      <c r="AX545" s="13" t="s">
        <v>83</v>
      </c>
      <c r="AY545" s="243" t="s">
        <v>397</v>
      </c>
    </row>
    <row r="546" spans="1:65" s="13" customFormat="1">
      <c r="B546" s="233"/>
      <c r="C546" s="234"/>
      <c r="D546" s="225" t="s">
        <v>465</v>
      </c>
      <c r="E546" s="235" t="s">
        <v>1</v>
      </c>
      <c r="F546" s="236" t="s">
        <v>973</v>
      </c>
      <c r="G546" s="234"/>
      <c r="H546" s="237">
        <v>9.9960000000000004</v>
      </c>
      <c r="I546" s="238"/>
      <c r="J546" s="234"/>
      <c r="K546" s="234"/>
      <c r="L546" s="239"/>
      <c r="M546" s="240"/>
      <c r="N546" s="241"/>
      <c r="O546" s="241"/>
      <c r="P546" s="241"/>
      <c r="Q546" s="241"/>
      <c r="R546" s="241"/>
      <c r="S546" s="241"/>
      <c r="T546" s="242"/>
      <c r="AT546" s="243" t="s">
        <v>465</v>
      </c>
      <c r="AU546" s="243" t="s">
        <v>93</v>
      </c>
      <c r="AV546" s="13" t="s">
        <v>93</v>
      </c>
      <c r="AW546" s="13" t="s">
        <v>38</v>
      </c>
      <c r="AX546" s="13" t="s">
        <v>83</v>
      </c>
      <c r="AY546" s="243" t="s">
        <v>397</v>
      </c>
    </row>
    <row r="547" spans="1:65" s="13" customFormat="1">
      <c r="B547" s="233"/>
      <c r="C547" s="234"/>
      <c r="D547" s="225" t="s">
        <v>465</v>
      </c>
      <c r="E547" s="235" t="s">
        <v>1</v>
      </c>
      <c r="F547" s="236" t="s">
        <v>974</v>
      </c>
      <c r="G547" s="234"/>
      <c r="H547" s="237">
        <v>26.18</v>
      </c>
      <c r="I547" s="238"/>
      <c r="J547" s="234"/>
      <c r="K547" s="234"/>
      <c r="L547" s="239"/>
      <c r="M547" s="240"/>
      <c r="N547" s="241"/>
      <c r="O547" s="241"/>
      <c r="P547" s="241"/>
      <c r="Q547" s="241"/>
      <c r="R547" s="241"/>
      <c r="S547" s="241"/>
      <c r="T547" s="242"/>
      <c r="AT547" s="243" t="s">
        <v>465</v>
      </c>
      <c r="AU547" s="243" t="s">
        <v>93</v>
      </c>
      <c r="AV547" s="13" t="s">
        <v>93</v>
      </c>
      <c r="AW547" s="13" t="s">
        <v>38</v>
      </c>
      <c r="AX547" s="13" t="s">
        <v>83</v>
      </c>
      <c r="AY547" s="243" t="s">
        <v>397</v>
      </c>
    </row>
    <row r="548" spans="1:65" s="13" customFormat="1">
      <c r="B548" s="233"/>
      <c r="C548" s="234"/>
      <c r="D548" s="225" t="s">
        <v>465</v>
      </c>
      <c r="E548" s="235" t="s">
        <v>1</v>
      </c>
      <c r="F548" s="236" t="s">
        <v>975</v>
      </c>
      <c r="G548" s="234"/>
      <c r="H548" s="237">
        <v>38.493000000000002</v>
      </c>
      <c r="I548" s="238"/>
      <c r="J548" s="234"/>
      <c r="K548" s="234"/>
      <c r="L548" s="239"/>
      <c r="M548" s="240"/>
      <c r="N548" s="241"/>
      <c r="O548" s="241"/>
      <c r="P548" s="241"/>
      <c r="Q548" s="241"/>
      <c r="R548" s="241"/>
      <c r="S548" s="241"/>
      <c r="T548" s="242"/>
      <c r="AT548" s="243" t="s">
        <v>465</v>
      </c>
      <c r="AU548" s="243" t="s">
        <v>93</v>
      </c>
      <c r="AV548" s="13" t="s">
        <v>93</v>
      </c>
      <c r="AW548" s="13" t="s">
        <v>38</v>
      </c>
      <c r="AX548" s="13" t="s">
        <v>83</v>
      </c>
      <c r="AY548" s="243" t="s">
        <v>397</v>
      </c>
    </row>
    <row r="549" spans="1:65" s="13" customFormat="1">
      <c r="B549" s="233"/>
      <c r="C549" s="234"/>
      <c r="D549" s="225" t="s">
        <v>465</v>
      </c>
      <c r="E549" s="235" t="s">
        <v>1</v>
      </c>
      <c r="F549" s="236" t="s">
        <v>976</v>
      </c>
      <c r="G549" s="234"/>
      <c r="H549" s="237">
        <v>7.1909999999999998</v>
      </c>
      <c r="I549" s="238"/>
      <c r="J549" s="234"/>
      <c r="K549" s="234"/>
      <c r="L549" s="239"/>
      <c r="M549" s="240"/>
      <c r="N549" s="241"/>
      <c r="O549" s="241"/>
      <c r="P549" s="241"/>
      <c r="Q549" s="241"/>
      <c r="R549" s="241"/>
      <c r="S549" s="241"/>
      <c r="T549" s="242"/>
      <c r="AT549" s="243" t="s">
        <v>465</v>
      </c>
      <c r="AU549" s="243" t="s">
        <v>93</v>
      </c>
      <c r="AV549" s="13" t="s">
        <v>93</v>
      </c>
      <c r="AW549" s="13" t="s">
        <v>38</v>
      </c>
      <c r="AX549" s="13" t="s">
        <v>83</v>
      </c>
      <c r="AY549" s="243" t="s">
        <v>397</v>
      </c>
    </row>
    <row r="550" spans="1:65" s="13" customFormat="1">
      <c r="B550" s="233"/>
      <c r="C550" s="234"/>
      <c r="D550" s="225" t="s">
        <v>465</v>
      </c>
      <c r="E550" s="235" t="s">
        <v>1</v>
      </c>
      <c r="F550" s="236" t="s">
        <v>977</v>
      </c>
      <c r="G550" s="234"/>
      <c r="H550" s="237">
        <v>3.3319999999999999</v>
      </c>
      <c r="I550" s="238"/>
      <c r="J550" s="234"/>
      <c r="K550" s="234"/>
      <c r="L550" s="239"/>
      <c r="M550" s="240"/>
      <c r="N550" s="241"/>
      <c r="O550" s="241"/>
      <c r="P550" s="241"/>
      <c r="Q550" s="241"/>
      <c r="R550" s="241"/>
      <c r="S550" s="241"/>
      <c r="T550" s="242"/>
      <c r="AT550" s="243" t="s">
        <v>465</v>
      </c>
      <c r="AU550" s="243" t="s">
        <v>93</v>
      </c>
      <c r="AV550" s="13" t="s">
        <v>93</v>
      </c>
      <c r="AW550" s="13" t="s">
        <v>38</v>
      </c>
      <c r="AX550" s="13" t="s">
        <v>83</v>
      </c>
      <c r="AY550" s="243" t="s">
        <v>397</v>
      </c>
    </row>
    <row r="551" spans="1:65" s="13" customFormat="1">
      <c r="B551" s="233"/>
      <c r="C551" s="234"/>
      <c r="D551" s="225" t="s">
        <v>465</v>
      </c>
      <c r="E551" s="235" t="s">
        <v>1</v>
      </c>
      <c r="F551" s="236" t="s">
        <v>978</v>
      </c>
      <c r="G551" s="234"/>
      <c r="H551" s="237">
        <v>10.608000000000001</v>
      </c>
      <c r="I551" s="238"/>
      <c r="J551" s="234"/>
      <c r="K551" s="234"/>
      <c r="L551" s="239"/>
      <c r="M551" s="240"/>
      <c r="N551" s="241"/>
      <c r="O551" s="241"/>
      <c r="P551" s="241"/>
      <c r="Q551" s="241"/>
      <c r="R551" s="241"/>
      <c r="S551" s="241"/>
      <c r="T551" s="242"/>
      <c r="AT551" s="243" t="s">
        <v>465</v>
      </c>
      <c r="AU551" s="243" t="s">
        <v>93</v>
      </c>
      <c r="AV551" s="13" t="s">
        <v>93</v>
      </c>
      <c r="AW551" s="13" t="s">
        <v>38</v>
      </c>
      <c r="AX551" s="13" t="s">
        <v>83</v>
      </c>
      <c r="AY551" s="243" t="s">
        <v>397</v>
      </c>
    </row>
    <row r="552" spans="1:65" s="13" customFormat="1">
      <c r="B552" s="233"/>
      <c r="C552" s="234"/>
      <c r="D552" s="225" t="s">
        <v>465</v>
      </c>
      <c r="E552" s="235" t="s">
        <v>1</v>
      </c>
      <c r="F552" s="236" t="s">
        <v>979</v>
      </c>
      <c r="G552" s="234"/>
      <c r="H552" s="237">
        <v>3.383</v>
      </c>
      <c r="I552" s="238"/>
      <c r="J552" s="234"/>
      <c r="K552" s="234"/>
      <c r="L552" s="239"/>
      <c r="M552" s="240"/>
      <c r="N552" s="241"/>
      <c r="O552" s="241"/>
      <c r="P552" s="241"/>
      <c r="Q552" s="241"/>
      <c r="R552" s="241"/>
      <c r="S552" s="241"/>
      <c r="T552" s="242"/>
      <c r="AT552" s="243" t="s">
        <v>465</v>
      </c>
      <c r="AU552" s="243" t="s">
        <v>93</v>
      </c>
      <c r="AV552" s="13" t="s">
        <v>93</v>
      </c>
      <c r="AW552" s="13" t="s">
        <v>38</v>
      </c>
      <c r="AX552" s="13" t="s">
        <v>83</v>
      </c>
      <c r="AY552" s="243" t="s">
        <v>397</v>
      </c>
    </row>
    <row r="553" spans="1:65" s="13" customFormat="1">
      <c r="B553" s="233"/>
      <c r="C553" s="234"/>
      <c r="D553" s="225" t="s">
        <v>465</v>
      </c>
      <c r="E553" s="235" t="s">
        <v>1</v>
      </c>
      <c r="F553" s="236" t="s">
        <v>980</v>
      </c>
      <c r="G553" s="234"/>
      <c r="H553" s="237">
        <v>5.44</v>
      </c>
      <c r="I553" s="238"/>
      <c r="J553" s="234"/>
      <c r="K553" s="234"/>
      <c r="L553" s="239"/>
      <c r="M553" s="240"/>
      <c r="N553" s="241"/>
      <c r="O553" s="241"/>
      <c r="P553" s="241"/>
      <c r="Q553" s="241"/>
      <c r="R553" s="241"/>
      <c r="S553" s="241"/>
      <c r="T553" s="242"/>
      <c r="AT553" s="243" t="s">
        <v>465</v>
      </c>
      <c r="AU553" s="243" t="s">
        <v>93</v>
      </c>
      <c r="AV553" s="13" t="s">
        <v>93</v>
      </c>
      <c r="AW553" s="13" t="s">
        <v>38</v>
      </c>
      <c r="AX553" s="13" t="s">
        <v>83</v>
      </c>
      <c r="AY553" s="243" t="s">
        <v>397</v>
      </c>
    </row>
    <row r="554" spans="1:65" s="13" customFormat="1">
      <c r="B554" s="233"/>
      <c r="C554" s="234"/>
      <c r="D554" s="225" t="s">
        <v>465</v>
      </c>
      <c r="E554" s="235" t="s">
        <v>1</v>
      </c>
      <c r="F554" s="236" t="s">
        <v>980</v>
      </c>
      <c r="G554" s="234"/>
      <c r="H554" s="237">
        <v>5.44</v>
      </c>
      <c r="I554" s="238"/>
      <c r="J554" s="234"/>
      <c r="K554" s="234"/>
      <c r="L554" s="239"/>
      <c r="M554" s="240"/>
      <c r="N554" s="241"/>
      <c r="O554" s="241"/>
      <c r="P554" s="241"/>
      <c r="Q554" s="241"/>
      <c r="R554" s="241"/>
      <c r="S554" s="241"/>
      <c r="T554" s="242"/>
      <c r="AT554" s="243" t="s">
        <v>465</v>
      </c>
      <c r="AU554" s="243" t="s">
        <v>93</v>
      </c>
      <c r="AV554" s="13" t="s">
        <v>93</v>
      </c>
      <c r="AW554" s="13" t="s">
        <v>38</v>
      </c>
      <c r="AX554" s="13" t="s">
        <v>83</v>
      </c>
      <c r="AY554" s="243" t="s">
        <v>397</v>
      </c>
    </row>
    <row r="555" spans="1:65" s="13" customFormat="1">
      <c r="B555" s="233"/>
      <c r="C555" s="234"/>
      <c r="D555" s="225" t="s">
        <v>465</v>
      </c>
      <c r="E555" s="235" t="s">
        <v>1</v>
      </c>
      <c r="F555" s="236" t="s">
        <v>981</v>
      </c>
      <c r="G555" s="234"/>
      <c r="H555" s="237">
        <v>78.084000000000003</v>
      </c>
      <c r="I555" s="238"/>
      <c r="J555" s="234"/>
      <c r="K555" s="234"/>
      <c r="L555" s="239"/>
      <c r="M555" s="240"/>
      <c r="N555" s="241"/>
      <c r="O555" s="241"/>
      <c r="P555" s="241"/>
      <c r="Q555" s="241"/>
      <c r="R555" s="241"/>
      <c r="S555" s="241"/>
      <c r="T555" s="242"/>
      <c r="AT555" s="243" t="s">
        <v>465</v>
      </c>
      <c r="AU555" s="243" t="s">
        <v>93</v>
      </c>
      <c r="AV555" s="13" t="s">
        <v>93</v>
      </c>
      <c r="AW555" s="13" t="s">
        <v>38</v>
      </c>
      <c r="AX555" s="13" t="s">
        <v>83</v>
      </c>
      <c r="AY555" s="243" t="s">
        <v>397</v>
      </c>
    </row>
    <row r="556" spans="1:65" s="13" customFormat="1">
      <c r="B556" s="233"/>
      <c r="C556" s="234"/>
      <c r="D556" s="225" t="s">
        <v>465</v>
      </c>
      <c r="E556" s="235" t="s">
        <v>1</v>
      </c>
      <c r="F556" s="236" t="s">
        <v>982</v>
      </c>
      <c r="G556" s="234"/>
      <c r="H556" s="237">
        <v>39.765000000000001</v>
      </c>
      <c r="I556" s="238"/>
      <c r="J556" s="234"/>
      <c r="K556" s="234"/>
      <c r="L556" s="239"/>
      <c r="M556" s="240"/>
      <c r="N556" s="241"/>
      <c r="O556" s="241"/>
      <c r="P556" s="241"/>
      <c r="Q556" s="241"/>
      <c r="R556" s="241"/>
      <c r="S556" s="241"/>
      <c r="T556" s="242"/>
      <c r="AT556" s="243" t="s">
        <v>465</v>
      </c>
      <c r="AU556" s="243" t="s">
        <v>93</v>
      </c>
      <c r="AV556" s="13" t="s">
        <v>93</v>
      </c>
      <c r="AW556" s="13" t="s">
        <v>38</v>
      </c>
      <c r="AX556" s="13" t="s">
        <v>83</v>
      </c>
      <c r="AY556" s="243" t="s">
        <v>397</v>
      </c>
    </row>
    <row r="557" spans="1:65" s="13" customFormat="1">
      <c r="B557" s="233"/>
      <c r="C557" s="234"/>
      <c r="D557" s="225" t="s">
        <v>465</v>
      </c>
      <c r="E557" s="235" t="s">
        <v>1</v>
      </c>
      <c r="F557" s="236" t="s">
        <v>983</v>
      </c>
      <c r="G557" s="234"/>
      <c r="H557" s="237">
        <v>14.427</v>
      </c>
      <c r="I557" s="238"/>
      <c r="J557" s="234"/>
      <c r="K557" s="234"/>
      <c r="L557" s="239"/>
      <c r="M557" s="240"/>
      <c r="N557" s="241"/>
      <c r="O557" s="241"/>
      <c r="P557" s="241"/>
      <c r="Q557" s="241"/>
      <c r="R557" s="241"/>
      <c r="S557" s="241"/>
      <c r="T557" s="242"/>
      <c r="AT557" s="243" t="s">
        <v>465</v>
      </c>
      <c r="AU557" s="243" t="s">
        <v>93</v>
      </c>
      <c r="AV557" s="13" t="s">
        <v>93</v>
      </c>
      <c r="AW557" s="13" t="s">
        <v>38</v>
      </c>
      <c r="AX557" s="13" t="s">
        <v>83</v>
      </c>
      <c r="AY557" s="243" t="s">
        <v>397</v>
      </c>
    </row>
    <row r="558" spans="1:65" s="15" customFormat="1">
      <c r="B558" s="255"/>
      <c r="C558" s="256"/>
      <c r="D558" s="225" t="s">
        <v>465</v>
      </c>
      <c r="E558" s="257" t="s">
        <v>1</v>
      </c>
      <c r="F558" s="258" t="s">
        <v>476</v>
      </c>
      <c r="G558" s="256"/>
      <c r="H558" s="259">
        <v>264.40600000000001</v>
      </c>
      <c r="I558" s="260"/>
      <c r="J558" s="256"/>
      <c r="K558" s="256"/>
      <c r="L558" s="261"/>
      <c r="M558" s="262"/>
      <c r="N558" s="263"/>
      <c r="O558" s="263"/>
      <c r="P558" s="263"/>
      <c r="Q558" s="263"/>
      <c r="R558" s="263"/>
      <c r="S558" s="263"/>
      <c r="T558" s="264"/>
      <c r="AT558" s="265" t="s">
        <v>465</v>
      </c>
      <c r="AU558" s="265" t="s">
        <v>93</v>
      </c>
      <c r="AV558" s="15" t="s">
        <v>112</v>
      </c>
      <c r="AW558" s="15" t="s">
        <v>38</v>
      </c>
      <c r="AX558" s="15" t="s">
        <v>83</v>
      </c>
      <c r="AY558" s="265" t="s">
        <v>397</v>
      </c>
    </row>
    <row r="559" spans="1:65" s="14" customFormat="1">
      <c r="B559" s="244"/>
      <c r="C559" s="245"/>
      <c r="D559" s="225" t="s">
        <v>465</v>
      </c>
      <c r="E559" s="246" t="s">
        <v>1</v>
      </c>
      <c r="F559" s="247" t="s">
        <v>467</v>
      </c>
      <c r="G559" s="245"/>
      <c r="H559" s="248">
        <v>1198.125</v>
      </c>
      <c r="I559" s="249"/>
      <c r="J559" s="245"/>
      <c r="K559" s="245"/>
      <c r="L559" s="250"/>
      <c r="M559" s="251"/>
      <c r="N559" s="252"/>
      <c r="O559" s="252"/>
      <c r="P559" s="252"/>
      <c r="Q559" s="252"/>
      <c r="R559" s="252"/>
      <c r="S559" s="252"/>
      <c r="T559" s="253"/>
      <c r="AT559" s="254" t="s">
        <v>465</v>
      </c>
      <c r="AU559" s="254" t="s">
        <v>93</v>
      </c>
      <c r="AV559" s="14" t="s">
        <v>124</v>
      </c>
      <c r="AW559" s="14" t="s">
        <v>38</v>
      </c>
      <c r="AX559" s="14" t="s">
        <v>91</v>
      </c>
      <c r="AY559" s="254" t="s">
        <v>397</v>
      </c>
    </row>
    <row r="560" spans="1:65" s="2" customFormat="1" ht="16.5" customHeight="1">
      <c r="A560" s="36"/>
      <c r="B560" s="37"/>
      <c r="C560" s="211" t="s">
        <v>682</v>
      </c>
      <c r="D560" s="211" t="s">
        <v>400</v>
      </c>
      <c r="E560" s="212" t="s">
        <v>984</v>
      </c>
      <c r="F560" s="213" t="s">
        <v>985</v>
      </c>
      <c r="G560" s="214" t="s">
        <v>546</v>
      </c>
      <c r="H560" s="215">
        <v>1198.125</v>
      </c>
      <c r="I560" s="216"/>
      <c r="J560" s="217">
        <f>ROUND(I560*H560,2)</f>
        <v>0</v>
      </c>
      <c r="K560" s="218"/>
      <c r="L560" s="41"/>
      <c r="M560" s="219" t="s">
        <v>1</v>
      </c>
      <c r="N560" s="220" t="s">
        <v>48</v>
      </c>
      <c r="O560" s="73"/>
      <c r="P560" s="221">
        <f>O560*H560</f>
        <v>0</v>
      </c>
      <c r="Q560" s="221">
        <v>0</v>
      </c>
      <c r="R560" s="221">
        <f>Q560*H560</f>
        <v>0</v>
      </c>
      <c r="S560" s="221">
        <v>0</v>
      </c>
      <c r="T560" s="222">
        <f>S560*H560</f>
        <v>0</v>
      </c>
      <c r="U560" s="36"/>
      <c r="V560" s="36"/>
      <c r="W560" s="36"/>
      <c r="X560" s="36"/>
      <c r="Y560" s="36"/>
      <c r="Z560" s="36"/>
      <c r="AA560" s="36"/>
      <c r="AB560" s="36"/>
      <c r="AC560" s="36"/>
      <c r="AD560" s="36"/>
      <c r="AE560" s="36"/>
      <c r="AR560" s="223" t="s">
        <v>124</v>
      </c>
      <c r="AT560" s="223" t="s">
        <v>400</v>
      </c>
      <c r="AU560" s="223" t="s">
        <v>93</v>
      </c>
      <c r="AY560" s="18" t="s">
        <v>397</v>
      </c>
      <c r="BE560" s="224">
        <f>IF(N560="základní",J560,0)</f>
        <v>0</v>
      </c>
      <c r="BF560" s="224">
        <f>IF(N560="snížená",J560,0)</f>
        <v>0</v>
      </c>
      <c r="BG560" s="224">
        <f>IF(N560="zákl. přenesená",J560,0)</f>
        <v>0</v>
      </c>
      <c r="BH560" s="224">
        <f>IF(N560="sníž. přenesená",J560,0)</f>
        <v>0</v>
      </c>
      <c r="BI560" s="224">
        <f>IF(N560="nulová",J560,0)</f>
        <v>0</v>
      </c>
      <c r="BJ560" s="18" t="s">
        <v>91</v>
      </c>
      <c r="BK560" s="224">
        <f>ROUND(I560*H560,2)</f>
        <v>0</v>
      </c>
      <c r="BL560" s="18" t="s">
        <v>124</v>
      </c>
      <c r="BM560" s="223" t="s">
        <v>986</v>
      </c>
    </row>
    <row r="561" spans="1:65" s="2" customFormat="1" ht="21.75" customHeight="1">
      <c r="A561" s="36"/>
      <c r="B561" s="37"/>
      <c r="C561" s="211" t="s">
        <v>987</v>
      </c>
      <c r="D561" s="211" t="s">
        <v>400</v>
      </c>
      <c r="E561" s="212" t="s">
        <v>988</v>
      </c>
      <c r="F561" s="213" t="s">
        <v>989</v>
      </c>
      <c r="G561" s="214" t="s">
        <v>502</v>
      </c>
      <c r="H561" s="215">
        <v>26.640999999999998</v>
      </c>
      <c r="I561" s="216"/>
      <c r="J561" s="217">
        <f>ROUND(I561*H561,2)</f>
        <v>0</v>
      </c>
      <c r="K561" s="218"/>
      <c r="L561" s="41"/>
      <c r="M561" s="219" t="s">
        <v>1</v>
      </c>
      <c r="N561" s="220" t="s">
        <v>48</v>
      </c>
      <c r="O561" s="73"/>
      <c r="P561" s="221">
        <f>O561*H561</f>
        <v>0</v>
      </c>
      <c r="Q561" s="221">
        <v>0</v>
      </c>
      <c r="R561" s="221">
        <f>Q561*H561</f>
        <v>0</v>
      </c>
      <c r="S561" s="221">
        <v>0</v>
      </c>
      <c r="T561" s="222">
        <f>S561*H561</f>
        <v>0</v>
      </c>
      <c r="U561" s="36"/>
      <c r="V561" s="36"/>
      <c r="W561" s="36"/>
      <c r="X561" s="36"/>
      <c r="Y561" s="36"/>
      <c r="Z561" s="36"/>
      <c r="AA561" s="36"/>
      <c r="AB561" s="36"/>
      <c r="AC561" s="36"/>
      <c r="AD561" s="36"/>
      <c r="AE561" s="36"/>
      <c r="AR561" s="223" t="s">
        <v>124</v>
      </c>
      <c r="AT561" s="223" t="s">
        <v>400</v>
      </c>
      <c r="AU561" s="223" t="s">
        <v>93</v>
      </c>
      <c r="AY561" s="18" t="s">
        <v>397</v>
      </c>
      <c r="BE561" s="224">
        <f>IF(N561="základní",J561,0)</f>
        <v>0</v>
      </c>
      <c r="BF561" s="224">
        <f>IF(N561="snížená",J561,0)</f>
        <v>0</v>
      </c>
      <c r="BG561" s="224">
        <f>IF(N561="zákl. přenesená",J561,0)</f>
        <v>0</v>
      </c>
      <c r="BH561" s="224">
        <f>IF(N561="sníž. přenesená",J561,0)</f>
        <v>0</v>
      </c>
      <c r="BI561" s="224">
        <f>IF(N561="nulová",J561,0)</f>
        <v>0</v>
      </c>
      <c r="BJ561" s="18" t="s">
        <v>91</v>
      </c>
      <c r="BK561" s="224">
        <f>ROUND(I561*H561,2)</f>
        <v>0</v>
      </c>
      <c r="BL561" s="18" t="s">
        <v>124</v>
      </c>
      <c r="BM561" s="223" t="s">
        <v>990</v>
      </c>
    </row>
    <row r="562" spans="1:65" s="2" customFormat="1" ht="29.25">
      <c r="A562" s="36"/>
      <c r="B562" s="37"/>
      <c r="C562" s="38"/>
      <c r="D562" s="225" t="s">
        <v>404</v>
      </c>
      <c r="E562" s="38"/>
      <c r="F562" s="226" t="s">
        <v>613</v>
      </c>
      <c r="G562" s="38"/>
      <c r="H562" s="38"/>
      <c r="I562" s="124"/>
      <c r="J562" s="38"/>
      <c r="K562" s="38"/>
      <c r="L562" s="41"/>
      <c r="M562" s="227"/>
      <c r="N562" s="228"/>
      <c r="O562" s="73"/>
      <c r="P562" s="73"/>
      <c r="Q562" s="73"/>
      <c r="R562" s="73"/>
      <c r="S562" s="73"/>
      <c r="T562" s="74"/>
      <c r="U562" s="36"/>
      <c r="V562" s="36"/>
      <c r="W562" s="36"/>
      <c r="X562" s="36"/>
      <c r="Y562" s="36"/>
      <c r="Z562" s="36"/>
      <c r="AA562" s="36"/>
      <c r="AB562" s="36"/>
      <c r="AC562" s="36"/>
      <c r="AD562" s="36"/>
      <c r="AE562" s="36"/>
      <c r="AT562" s="18" t="s">
        <v>404</v>
      </c>
      <c r="AU562" s="18" t="s">
        <v>93</v>
      </c>
    </row>
    <row r="563" spans="1:65" s="16" customFormat="1">
      <c r="B563" s="270"/>
      <c r="C563" s="271"/>
      <c r="D563" s="225" t="s">
        <v>465</v>
      </c>
      <c r="E563" s="272" t="s">
        <v>1</v>
      </c>
      <c r="F563" s="273" t="s">
        <v>768</v>
      </c>
      <c r="G563" s="271"/>
      <c r="H563" s="272" t="s">
        <v>1</v>
      </c>
      <c r="I563" s="274"/>
      <c r="J563" s="271"/>
      <c r="K563" s="271"/>
      <c r="L563" s="275"/>
      <c r="M563" s="276"/>
      <c r="N563" s="277"/>
      <c r="O563" s="277"/>
      <c r="P563" s="277"/>
      <c r="Q563" s="277"/>
      <c r="R563" s="277"/>
      <c r="S563" s="277"/>
      <c r="T563" s="278"/>
      <c r="AT563" s="279" t="s">
        <v>465</v>
      </c>
      <c r="AU563" s="279" t="s">
        <v>93</v>
      </c>
      <c r="AV563" s="16" t="s">
        <v>91</v>
      </c>
      <c r="AW563" s="16" t="s">
        <v>38</v>
      </c>
      <c r="AX563" s="16" t="s">
        <v>83</v>
      </c>
      <c r="AY563" s="279" t="s">
        <v>397</v>
      </c>
    </row>
    <row r="564" spans="1:65" s="13" customFormat="1">
      <c r="B564" s="233"/>
      <c r="C564" s="234"/>
      <c r="D564" s="225" t="s">
        <v>465</v>
      </c>
      <c r="E564" s="235" t="s">
        <v>1</v>
      </c>
      <c r="F564" s="236" t="s">
        <v>991</v>
      </c>
      <c r="G564" s="234"/>
      <c r="H564" s="237">
        <v>9.0419999999999998</v>
      </c>
      <c r="I564" s="238"/>
      <c r="J564" s="234"/>
      <c r="K564" s="234"/>
      <c r="L564" s="239"/>
      <c r="M564" s="240"/>
      <c r="N564" s="241"/>
      <c r="O564" s="241"/>
      <c r="P564" s="241"/>
      <c r="Q564" s="241"/>
      <c r="R564" s="241"/>
      <c r="S564" s="241"/>
      <c r="T564" s="242"/>
      <c r="AT564" s="243" t="s">
        <v>465</v>
      </c>
      <c r="AU564" s="243" t="s">
        <v>93</v>
      </c>
      <c r="AV564" s="13" t="s">
        <v>93</v>
      </c>
      <c r="AW564" s="13" t="s">
        <v>38</v>
      </c>
      <c r="AX564" s="13" t="s">
        <v>83</v>
      </c>
      <c r="AY564" s="243" t="s">
        <v>397</v>
      </c>
    </row>
    <row r="565" spans="1:65" s="13" customFormat="1">
      <c r="B565" s="233"/>
      <c r="C565" s="234"/>
      <c r="D565" s="225" t="s">
        <v>465</v>
      </c>
      <c r="E565" s="235" t="s">
        <v>1</v>
      </c>
      <c r="F565" s="236" t="s">
        <v>992</v>
      </c>
      <c r="G565" s="234"/>
      <c r="H565" s="237">
        <v>2.903</v>
      </c>
      <c r="I565" s="238"/>
      <c r="J565" s="234"/>
      <c r="K565" s="234"/>
      <c r="L565" s="239"/>
      <c r="M565" s="240"/>
      <c r="N565" s="241"/>
      <c r="O565" s="241"/>
      <c r="P565" s="241"/>
      <c r="Q565" s="241"/>
      <c r="R565" s="241"/>
      <c r="S565" s="241"/>
      <c r="T565" s="242"/>
      <c r="AT565" s="243" t="s">
        <v>465</v>
      </c>
      <c r="AU565" s="243" t="s">
        <v>93</v>
      </c>
      <c r="AV565" s="13" t="s">
        <v>93</v>
      </c>
      <c r="AW565" s="13" t="s">
        <v>38</v>
      </c>
      <c r="AX565" s="13" t="s">
        <v>83</v>
      </c>
      <c r="AY565" s="243" t="s">
        <v>397</v>
      </c>
    </row>
    <row r="566" spans="1:65" s="13" customFormat="1">
      <c r="B566" s="233"/>
      <c r="C566" s="234"/>
      <c r="D566" s="225" t="s">
        <v>465</v>
      </c>
      <c r="E566" s="235" t="s">
        <v>1</v>
      </c>
      <c r="F566" s="236" t="s">
        <v>993</v>
      </c>
      <c r="G566" s="234"/>
      <c r="H566" s="237">
        <v>11.221</v>
      </c>
      <c r="I566" s="238"/>
      <c r="J566" s="234"/>
      <c r="K566" s="234"/>
      <c r="L566" s="239"/>
      <c r="M566" s="240"/>
      <c r="N566" s="241"/>
      <c r="O566" s="241"/>
      <c r="P566" s="241"/>
      <c r="Q566" s="241"/>
      <c r="R566" s="241"/>
      <c r="S566" s="241"/>
      <c r="T566" s="242"/>
      <c r="AT566" s="243" t="s">
        <v>465</v>
      </c>
      <c r="AU566" s="243" t="s">
        <v>93</v>
      </c>
      <c r="AV566" s="13" t="s">
        <v>93</v>
      </c>
      <c r="AW566" s="13" t="s">
        <v>38</v>
      </c>
      <c r="AX566" s="13" t="s">
        <v>83</v>
      </c>
      <c r="AY566" s="243" t="s">
        <v>397</v>
      </c>
    </row>
    <row r="567" spans="1:65" s="15" customFormat="1">
      <c r="B567" s="255"/>
      <c r="C567" s="256"/>
      <c r="D567" s="225" t="s">
        <v>465</v>
      </c>
      <c r="E567" s="257" t="s">
        <v>1</v>
      </c>
      <c r="F567" s="258" t="s">
        <v>476</v>
      </c>
      <c r="G567" s="256"/>
      <c r="H567" s="259">
        <v>23.166</v>
      </c>
      <c r="I567" s="260"/>
      <c r="J567" s="256"/>
      <c r="K567" s="256"/>
      <c r="L567" s="261"/>
      <c r="M567" s="262"/>
      <c r="N567" s="263"/>
      <c r="O567" s="263"/>
      <c r="P567" s="263"/>
      <c r="Q567" s="263"/>
      <c r="R567" s="263"/>
      <c r="S567" s="263"/>
      <c r="T567" s="264"/>
      <c r="AT567" s="265" t="s">
        <v>465</v>
      </c>
      <c r="AU567" s="265" t="s">
        <v>93</v>
      </c>
      <c r="AV567" s="15" t="s">
        <v>112</v>
      </c>
      <c r="AW567" s="15" t="s">
        <v>38</v>
      </c>
      <c r="AX567" s="15" t="s">
        <v>83</v>
      </c>
      <c r="AY567" s="265" t="s">
        <v>397</v>
      </c>
    </row>
    <row r="568" spans="1:65" s="13" customFormat="1" ht="22.5">
      <c r="B568" s="233"/>
      <c r="C568" s="234"/>
      <c r="D568" s="225" t="s">
        <v>465</v>
      </c>
      <c r="E568" s="235" t="s">
        <v>1</v>
      </c>
      <c r="F568" s="236" t="s">
        <v>994</v>
      </c>
      <c r="G568" s="234"/>
      <c r="H568" s="237">
        <v>3.4750000000000001</v>
      </c>
      <c r="I568" s="238"/>
      <c r="J568" s="234"/>
      <c r="K568" s="234"/>
      <c r="L568" s="239"/>
      <c r="M568" s="240"/>
      <c r="N568" s="241"/>
      <c r="O568" s="241"/>
      <c r="P568" s="241"/>
      <c r="Q568" s="241"/>
      <c r="R568" s="241"/>
      <c r="S568" s="241"/>
      <c r="T568" s="242"/>
      <c r="AT568" s="243" t="s">
        <v>465</v>
      </c>
      <c r="AU568" s="243" t="s">
        <v>93</v>
      </c>
      <c r="AV568" s="13" t="s">
        <v>93</v>
      </c>
      <c r="AW568" s="13" t="s">
        <v>38</v>
      </c>
      <c r="AX568" s="13" t="s">
        <v>83</v>
      </c>
      <c r="AY568" s="243" t="s">
        <v>397</v>
      </c>
    </row>
    <row r="569" spans="1:65" s="14" customFormat="1">
      <c r="B569" s="244"/>
      <c r="C569" s="245"/>
      <c r="D569" s="225" t="s">
        <v>465</v>
      </c>
      <c r="E569" s="246" t="s">
        <v>1</v>
      </c>
      <c r="F569" s="247" t="s">
        <v>467</v>
      </c>
      <c r="G569" s="245"/>
      <c r="H569" s="248">
        <v>26.640999999999998</v>
      </c>
      <c r="I569" s="249"/>
      <c r="J569" s="245"/>
      <c r="K569" s="245"/>
      <c r="L569" s="250"/>
      <c r="M569" s="251"/>
      <c r="N569" s="252"/>
      <c r="O569" s="252"/>
      <c r="P569" s="252"/>
      <c r="Q569" s="252"/>
      <c r="R569" s="252"/>
      <c r="S569" s="252"/>
      <c r="T569" s="253"/>
      <c r="AT569" s="254" t="s">
        <v>465</v>
      </c>
      <c r="AU569" s="254" t="s">
        <v>93</v>
      </c>
      <c r="AV569" s="14" t="s">
        <v>124</v>
      </c>
      <c r="AW569" s="14" t="s">
        <v>38</v>
      </c>
      <c r="AX569" s="14" t="s">
        <v>91</v>
      </c>
      <c r="AY569" s="254" t="s">
        <v>397</v>
      </c>
    </row>
    <row r="570" spans="1:65" s="2" customFormat="1" ht="16.5" customHeight="1">
      <c r="A570" s="36"/>
      <c r="B570" s="37"/>
      <c r="C570" s="211" t="s">
        <v>995</v>
      </c>
      <c r="D570" s="211" t="s">
        <v>400</v>
      </c>
      <c r="E570" s="212" t="s">
        <v>996</v>
      </c>
      <c r="F570" s="213" t="s">
        <v>997</v>
      </c>
      <c r="G570" s="214" t="s">
        <v>464</v>
      </c>
      <c r="H570" s="215">
        <v>241.27199999999999</v>
      </c>
      <c r="I570" s="216"/>
      <c r="J570" s="217">
        <f>ROUND(I570*H570,2)</f>
        <v>0</v>
      </c>
      <c r="K570" s="218"/>
      <c r="L570" s="41"/>
      <c r="M570" s="219" t="s">
        <v>1</v>
      </c>
      <c r="N570" s="220" t="s">
        <v>48</v>
      </c>
      <c r="O570" s="73"/>
      <c r="P570" s="221">
        <f>O570*H570</f>
        <v>0</v>
      </c>
      <c r="Q570" s="221">
        <v>2.4533999999999998</v>
      </c>
      <c r="R570" s="221">
        <f>Q570*H570</f>
        <v>591.93672479999998</v>
      </c>
      <c r="S570" s="221">
        <v>0</v>
      </c>
      <c r="T570" s="222">
        <f>S570*H570</f>
        <v>0</v>
      </c>
      <c r="U570" s="36"/>
      <c r="V570" s="36"/>
      <c r="W570" s="36"/>
      <c r="X570" s="36"/>
      <c r="Y570" s="36"/>
      <c r="Z570" s="36"/>
      <c r="AA570" s="36"/>
      <c r="AB570" s="36"/>
      <c r="AC570" s="36"/>
      <c r="AD570" s="36"/>
      <c r="AE570" s="36"/>
      <c r="AR570" s="223" t="s">
        <v>124</v>
      </c>
      <c r="AT570" s="223" t="s">
        <v>400</v>
      </c>
      <c r="AU570" s="223" t="s">
        <v>93</v>
      </c>
      <c r="AY570" s="18" t="s">
        <v>397</v>
      </c>
      <c r="BE570" s="224">
        <f>IF(N570="základní",J570,0)</f>
        <v>0</v>
      </c>
      <c r="BF570" s="224">
        <f>IF(N570="snížená",J570,0)</f>
        <v>0</v>
      </c>
      <c r="BG570" s="224">
        <f>IF(N570="zákl. přenesená",J570,0)</f>
        <v>0</v>
      </c>
      <c r="BH570" s="224">
        <f>IF(N570="sníž. přenesená",J570,0)</f>
        <v>0</v>
      </c>
      <c r="BI570" s="224">
        <f>IF(N570="nulová",J570,0)</f>
        <v>0</v>
      </c>
      <c r="BJ570" s="18" t="s">
        <v>91</v>
      </c>
      <c r="BK570" s="224">
        <f>ROUND(I570*H570,2)</f>
        <v>0</v>
      </c>
      <c r="BL570" s="18" t="s">
        <v>124</v>
      </c>
      <c r="BM570" s="223" t="s">
        <v>998</v>
      </c>
    </row>
    <row r="571" spans="1:65" s="16" customFormat="1">
      <c r="B571" s="270"/>
      <c r="C571" s="271"/>
      <c r="D571" s="225" t="s">
        <v>465</v>
      </c>
      <c r="E571" s="272" t="s">
        <v>1</v>
      </c>
      <c r="F571" s="273" t="s">
        <v>868</v>
      </c>
      <c r="G571" s="271"/>
      <c r="H571" s="272" t="s">
        <v>1</v>
      </c>
      <c r="I571" s="274"/>
      <c r="J571" s="271"/>
      <c r="K571" s="271"/>
      <c r="L571" s="275"/>
      <c r="M571" s="276"/>
      <c r="N571" s="277"/>
      <c r="O571" s="277"/>
      <c r="P571" s="277"/>
      <c r="Q571" s="277"/>
      <c r="R571" s="277"/>
      <c r="S571" s="277"/>
      <c r="T571" s="278"/>
      <c r="AT571" s="279" t="s">
        <v>465</v>
      </c>
      <c r="AU571" s="279" t="s">
        <v>93</v>
      </c>
      <c r="AV571" s="16" t="s">
        <v>91</v>
      </c>
      <c r="AW571" s="16" t="s">
        <v>38</v>
      </c>
      <c r="AX571" s="16" t="s">
        <v>83</v>
      </c>
      <c r="AY571" s="279" t="s">
        <v>397</v>
      </c>
    </row>
    <row r="572" spans="1:65" s="16" customFormat="1">
      <c r="B572" s="270"/>
      <c r="C572" s="271"/>
      <c r="D572" s="225" t="s">
        <v>465</v>
      </c>
      <c r="E572" s="272" t="s">
        <v>1</v>
      </c>
      <c r="F572" s="273" t="s">
        <v>999</v>
      </c>
      <c r="G572" s="271"/>
      <c r="H572" s="272" t="s">
        <v>1</v>
      </c>
      <c r="I572" s="274"/>
      <c r="J572" s="271"/>
      <c r="K572" s="271"/>
      <c r="L572" s="275"/>
      <c r="M572" s="276"/>
      <c r="N572" s="277"/>
      <c r="O572" s="277"/>
      <c r="P572" s="277"/>
      <c r="Q572" s="277"/>
      <c r="R572" s="277"/>
      <c r="S572" s="277"/>
      <c r="T572" s="278"/>
      <c r="AT572" s="279" t="s">
        <v>465</v>
      </c>
      <c r="AU572" s="279" t="s">
        <v>93</v>
      </c>
      <c r="AV572" s="16" t="s">
        <v>91</v>
      </c>
      <c r="AW572" s="16" t="s">
        <v>38</v>
      </c>
      <c r="AX572" s="16" t="s">
        <v>83</v>
      </c>
      <c r="AY572" s="279" t="s">
        <v>397</v>
      </c>
    </row>
    <row r="573" spans="1:65" s="13" customFormat="1">
      <c r="B573" s="233"/>
      <c r="C573" s="234"/>
      <c r="D573" s="225" t="s">
        <v>465</v>
      </c>
      <c r="E573" s="235" t="s">
        <v>1</v>
      </c>
      <c r="F573" s="236" t="s">
        <v>1000</v>
      </c>
      <c r="G573" s="234"/>
      <c r="H573" s="237">
        <v>72.403000000000006</v>
      </c>
      <c r="I573" s="238"/>
      <c r="J573" s="234"/>
      <c r="K573" s="234"/>
      <c r="L573" s="239"/>
      <c r="M573" s="240"/>
      <c r="N573" s="241"/>
      <c r="O573" s="241"/>
      <c r="P573" s="241"/>
      <c r="Q573" s="241"/>
      <c r="R573" s="241"/>
      <c r="S573" s="241"/>
      <c r="T573" s="242"/>
      <c r="AT573" s="243" t="s">
        <v>465</v>
      </c>
      <c r="AU573" s="243" t="s">
        <v>93</v>
      </c>
      <c r="AV573" s="13" t="s">
        <v>93</v>
      </c>
      <c r="AW573" s="13" t="s">
        <v>38</v>
      </c>
      <c r="AX573" s="13" t="s">
        <v>83</v>
      </c>
      <c r="AY573" s="243" t="s">
        <v>397</v>
      </c>
    </row>
    <row r="574" spans="1:65" s="13" customFormat="1">
      <c r="B574" s="233"/>
      <c r="C574" s="234"/>
      <c r="D574" s="225" t="s">
        <v>465</v>
      </c>
      <c r="E574" s="235" t="s">
        <v>1</v>
      </c>
      <c r="F574" s="236" t="s">
        <v>1001</v>
      </c>
      <c r="G574" s="234"/>
      <c r="H574" s="237">
        <v>32.122</v>
      </c>
      <c r="I574" s="238"/>
      <c r="J574" s="234"/>
      <c r="K574" s="234"/>
      <c r="L574" s="239"/>
      <c r="M574" s="240"/>
      <c r="N574" s="241"/>
      <c r="O574" s="241"/>
      <c r="P574" s="241"/>
      <c r="Q574" s="241"/>
      <c r="R574" s="241"/>
      <c r="S574" s="241"/>
      <c r="T574" s="242"/>
      <c r="AT574" s="243" t="s">
        <v>465</v>
      </c>
      <c r="AU574" s="243" t="s">
        <v>93</v>
      </c>
      <c r="AV574" s="13" t="s">
        <v>93</v>
      </c>
      <c r="AW574" s="13" t="s">
        <v>38</v>
      </c>
      <c r="AX574" s="13" t="s">
        <v>83</v>
      </c>
      <c r="AY574" s="243" t="s">
        <v>397</v>
      </c>
    </row>
    <row r="575" spans="1:65" s="15" customFormat="1">
      <c r="B575" s="255"/>
      <c r="C575" s="256"/>
      <c r="D575" s="225" t="s">
        <v>465</v>
      </c>
      <c r="E575" s="257" t="s">
        <v>1</v>
      </c>
      <c r="F575" s="258" t="s">
        <v>476</v>
      </c>
      <c r="G575" s="256"/>
      <c r="H575" s="259">
        <v>104.52500000000001</v>
      </c>
      <c r="I575" s="260"/>
      <c r="J575" s="256"/>
      <c r="K575" s="256"/>
      <c r="L575" s="261"/>
      <c r="M575" s="262"/>
      <c r="N575" s="263"/>
      <c r="O575" s="263"/>
      <c r="P575" s="263"/>
      <c r="Q575" s="263"/>
      <c r="R575" s="263"/>
      <c r="S575" s="263"/>
      <c r="T575" s="264"/>
      <c r="AT575" s="265" t="s">
        <v>465</v>
      </c>
      <c r="AU575" s="265" t="s">
        <v>93</v>
      </c>
      <c r="AV575" s="15" t="s">
        <v>112</v>
      </c>
      <c r="AW575" s="15" t="s">
        <v>38</v>
      </c>
      <c r="AX575" s="15" t="s">
        <v>83</v>
      </c>
      <c r="AY575" s="265" t="s">
        <v>397</v>
      </c>
    </row>
    <row r="576" spans="1:65" s="16" customFormat="1">
      <c r="B576" s="270"/>
      <c r="C576" s="271"/>
      <c r="D576" s="225" t="s">
        <v>465</v>
      </c>
      <c r="E576" s="272" t="s">
        <v>1</v>
      </c>
      <c r="F576" s="273" t="s">
        <v>1002</v>
      </c>
      <c r="G576" s="271"/>
      <c r="H576" s="272" t="s">
        <v>1</v>
      </c>
      <c r="I576" s="274"/>
      <c r="J576" s="271"/>
      <c r="K576" s="271"/>
      <c r="L576" s="275"/>
      <c r="M576" s="276"/>
      <c r="N576" s="277"/>
      <c r="O576" s="277"/>
      <c r="P576" s="277"/>
      <c r="Q576" s="277"/>
      <c r="R576" s="277"/>
      <c r="S576" s="277"/>
      <c r="T576" s="278"/>
      <c r="AT576" s="279" t="s">
        <v>465</v>
      </c>
      <c r="AU576" s="279" t="s">
        <v>93</v>
      </c>
      <c r="AV576" s="16" t="s">
        <v>91</v>
      </c>
      <c r="AW576" s="16" t="s">
        <v>38</v>
      </c>
      <c r="AX576" s="16" t="s">
        <v>83</v>
      </c>
      <c r="AY576" s="279" t="s">
        <v>397</v>
      </c>
    </row>
    <row r="577" spans="2:51" s="13" customFormat="1">
      <c r="B577" s="233"/>
      <c r="C577" s="234"/>
      <c r="D577" s="225" t="s">
        <v>465</v>
      </c>
      <c r="E577" s="235" t="s">
        <v>1</v>
      </c>
      <c r="F577" s="236" t="s">
        <v>1003</v>
      </c>
      <c r="G577" s="234"/>
      <c r="H577" s="237">
        <v>49.264000000000003</v>
      </c>
      <c r="I577" s="238"/>
      <c r="J577" s="234"/>
      <c r="K577" s="234"/>
      <c r="L577" s="239"/>
      <c r="M577" s="240"/>
      <c r="N577" s="241"/>
      <c r="O577" s="241"/>
      <c r="P577" s="241"/>
      <c r="Q577" s="241"/>
      <c r="R577" s="241"/>
      <c r="S577" s="241"/>
      <c r="T577" s="242"/>
      <c r="AT577" s="243" t="s">
        <v>465</v>
      </c>
      <c r="AU577" s="243" t="s">
        <v>93</v>
      </c>
      <c r="AV577" s="13" t="s">
        <v>93</v>
      </c>
      <c r="AW577" s="13" t="s">
        <v>38</v>
      </c>
      <c r="AX577" s="13" t="s">
        <v>83</v>
      </c>
      <c r="AY577" s="243" t="s">
        <v>397</v>
      </c>
    </row>
    <row r="578" spans="2:51" s="13" customFormat="1">
      <c r="B578" s="233"/>
      <c r="C578" s="234"/>
      <c r="D578" s="225" t="s">
        <v>465</v>
      </c>
      <c r="E578" s="235" t="s">
        <v>1</v>
      </c>
      <c r="F578" s="236" t="s">
        <v>1004</v>
      </c>
      <c r="G578" s="234"/>
      <c r="H578" s="237">
        <v>0.72499999999999998</v>
      </c>
      <c r="I578" s="238"/>
      <c r="J578" s="234"/>
      <c r="K578" s="234"/>
      <c r="L578" s="239"/>
      <c r="M578" s="240"/>
      <c r="N578" s="241"/>
      <c r="O578" s="241"/>
      <c r="P578" s="241"/>
      <c r="Q578" s="241"/>
      <c r="R578" s="241"/>
      <c r="S578" s="241"/>
      <c r="T578" s="242"/>
      <c r="AT578" s="243" t="s">
        <v>465</v>
      </c>
      <c r="AU578" s="243" t="s">
        <v>93</v>
      </c>
      <c r="AV578" s="13" t="s">
        <v>93</v>
      </c>
      <c r="AW578" s="13" t="s">
        <v>38</v>
      </c>
      <c r="AX578" s="13" t="s">
        <v>83</v>
      </c>
      <c r="AY578" s="243" t="s">
        <v>397</v>
      </c>
    </row>
    <row r="579" spans="2:51" s="13" customFormat="1">
      <c r="B579" s="233"/>
      <c r="C579" s="234"/>
      <c r="D579" s="225" t="s">
        <v>465</v>
      </c>
      <c r="E579" s="235" t="s">
        <v>1</v>
      </c>
      <c r="F579" s="236" t="s">
        <v>1005</v>
      </c>
      <c r="G579" s="234"/>
      <c r="H579" s="237">
        <v>31.113</v>
      </c>
      <c r="I579" s="238"/>
      <c r="J579" s="234"/>
      <c r="K579" s="234"/>
      <c r="L579" s="239"/>
      <c r="M579" s="240"/>
      <c r="N579" s="241"/>
      <c r="O579" s="241"/>
      <c r="P579" s="241"/>
      <c r="Q579" s="241"/>
      <c r="R579" s="241"/>
      <c r="S579" s="241"/>
      <c r="T579" s="242"/>
      <c r="AT579" s="243" t="s">
        <v>465</v>
      </c>
      <c r="AU579" s="243" t="s">
        <v>93</v>
      </c>
      <c r="AV579" s="13" t="s">
        <v>93</v>
      </c>
      <c r="AW579" s="13" t="s">
        <v>38</v>
      </c>
      <c r="AX579" s="13" t="s">
        <v>83</v>
      </c>
      <c r="AY579" s="243" t="s">
        <v>397</v>
      </c>
    </row>
    <row r="580" spans="2:51" s="13" customFormat="1">
      <c r="B580" s="233"/>
      <c r="C580" s="234"/>
      <c r="D580" s="225" t="s">
        <v>465</v>
      </c>
      <c r="E580" s="235" t="s">
        <v>1</v>
      </c>
      <c r="F580" s="236" t="s">
        <v>1006</v>
      </c>
      <c r="G580" s="234"/>
      <c r="H580" s="237">
        <v>8.1940000000000008</v>
      </c>
      <c r="I580" s="238"/>
      <c r="J580" s="234"/>
      <c r="K580" s="234"/>
      <c r="L580" s="239"/>
      <c r="M580" s="240"/>
      <c r="N580" s="241"/>
      <c r="O580" s="241"/>
      <c r="P580" s="241"/>
      <c r="Q580" s="241"/>
      <c r="R580" s="241"/>
      <c r="S580" s="241"/>
      <c r="T580" s="242"/>
      <c r="AT580" s="243" t="s">
        <v>465</v>
      </c>
      <c r="AU580" s="243" t="s">
        <v>93</v>
      </c>
      <c r="AV580" s="13" t="s">
        <v>93</v>
      </c>
      <c r="AW580" s="13" t="s">
        <v>38</v>
      </c>
      <c r="AX580" s="13" t="s">
        <v>83</v>
      </c>
      <c r="AY580" s="243" t="s">
        <v>397</v>
      </c>
    </row>
    <row r="581" spans="2:51" s="13" customFormat="1">
      <c r="B581" s="233"/>
      <c r="C581" s="234"/>
      <c r="D581" s="225" t="s">
        <v>465</v>
      </c>
      <c r="E581" s="235" t="s">
        <v>1</v>
      </c>
      <c r="F581" s="236" t="s">
        <v>1007</v>
      </c>
      <c r="G581" s="234"/>
      <c r="H581" s="237">
        <v>3.101</v>
      </c>
      <c r="I581" s="238"/>
      <c r="J581" s="234"/>
      <c r="K581" s="234"/>
      <c r="L581" s="239"/>
      <c r="M581" s="240"/>
      <c r="N581" s="241"/>
      <c r="O581" s="241"/>
      <c r="P581" s="241"/>
      <c r="Q581" s="241"/>
      <c r="R581" s="241"/>
      <c r="S581" s="241"/>
      <c r="T581" s="242"/>
      <c r="AT581" s="243" t="s">
        <v>465</v>
      </c>
      <c r="AU581" s="243" t="s">
        <v>93</v>
      </c>
      <c r="AV581" s="13" t="s">
        <v>93</v>
      </c>
      <c r="AW581" s="13" t="s">
        <v>38</v>
      </c>
      <c r="AX581" s="13" t="s">
        <v>83</v>
      </c>
      <c r="AY581" s="243" t="s">
        <v>397</v>
      </c>
    </row>
    <row r="582" spans="2:51" s="13" customFormat="1">
      <c r="B582" s="233"/>
      <c r="C582" s="234"/>
      <c r="D582" s="225" t="s">
        <v>465</v>
      </c>
      <c r="E582" s="235" t="s">
        <v>1</v>
      </c>
      <c r="F582" s="236" t="s">
        <v>1008</v>
      </c>
      <c r="G582" s="234"/>
      <c r="H582" s="237">
        <v>1.766</v>
      </c>
      <c r="I582" s="238"/>
      <c r="J582" s="234"/>
      <c r="K582" s="234"/>
      <c r="L582" s="239"/>
      <c r="M582" s="240"/>
      <c r="N582" s="241"/>
      <c r="O582" s="241"/>
      <c r="P582" s="241"/>
      <c r="Q582" s="241"/>
      <c r="R582" s="241"/>
      <c r="S582" s="241"/>
      <c r="T582" s="242"/>
      <c r="AT582" s="243" t="s">
        <v>465</v>
      </c>
      <c r="AU582" s="243" t="s">
        <v>93</v>
      </c>
      <c r="AV582" s="13" t="s">
        <v>93</v>
      </c>
      <c r="AW582" s="13" t="s">
        <v>38</v>
      </c>
      <c r="AX582" s="13" t="s">
        <v>83</v>
      </c>
      <c r="AY582" s="243" t="s">
        <v>397</v>
      </c>
    </row>
    <row r="583" spans="2:51" s="13" customFormat="1">
      <c r="B583" s="233"/>
      <c r="C583" s="234"/>
      <c r="D583" s="225" t="s">
        <v>465</v>
      </c>
      <c r="E583" s="235" t="s">
        <v>1</v>
      </c>
      <c r="F583" s="236" t="s">
        <v>1009</v>
      </c>
      <c r="G583" s="234"/>
      <c r="H583" s="237">
        <v>1.63</v>
      </c>
      <c r="I583" s="238"/>
      <c r="J583" s="234"/>
      <c r="K583" s="234"/>
      <c r="L583" s="239"/>
      <c r="M583" s="240"/>
      <c r="N583" s="241"/>
      <c r="O583" s="241"/>
      <c r="P583" s="241"/>
      <c r="Q583" s="241"/>
      <c r="R583" s="241"/>
      <c r="S583" s="241"/>
      <c r="T583" s="242"/>
      <c r="AT583" s="243" t="s">
        <v>465</v>
      </c>
      <c r="AU583" s="243" t="s">
        <v>93</v>
      </c>
      <c r="AV583" s="13" t="s">
        <v>93</v>
      </c>
      <c r="AW583" s="13" t="s">
        <v>38</v>
      </c>
      <c r="AX583" s="13" t="s">
        <v>83</v>
      </c>
      <c r="AY583" s="243" t="s">
        <v>397</v>
      </c>
    </row>
    <row r="584" spans="2:51" s="13" customFormat="1">
      <c r="B584" s="233"/>
      <c r="C584" s="234"/>
      <c r="D584" s="225" t="s">
        <v>465</v>
      </c>
      <c r="E584" s="235" t="s">
        <v>1</v>
      </c>
      <c r="F584" s="236" t="s">
        <v>1010</v>
      </c>
      <c r="G584" s="234"/>
      <c r="H584" s="237">
        <v>3.3130000000000002</v>
      </c>
      <c r="I584" s="238"/>
      <c r="J584" s="234"/>
      <c r="K584" s="234"/>
      <c r="L584" s="239"/>
      <c r="M584" s="240"/>
      <c r="N584" s="241"/>
      <c r="O584" s="241"/>
      <c r="P584" s="241"/>
      <c r="Q584" s="241"/>
      <c r="R584" s="241"/>
      <c r="S584" s="241"/>
      <c r="T584" s="242"/>
      <c r="AT584" s="243" t="s">
        <v>465</v>
      </c>
      <c r="AU584" s="243" t="s">
        <v>93</v>
      </c>
      <c r="AV584" s="13" t="s">
        <v>93</v>
      </c>
      <c r="AW584" s="13" t="s">
        <v>38</v>
      </c>
      <c r="AX584" s="13" t="s">
        <v>83</v>
      </c>
      <c r="AY584" s="243" t="s">
        <v>397</v>
      </c>
    </row>
    <row r="585" spans="2:51" s="13" customFormat="1">
      <c r="B585" s="233"/>
      <c r="C585" s="234"/>
      <c r="D585" s="225" t="s">
        <v>465</v>
      </c>
      <c r="E585" s="235" t="s">
        <v>1</v>
      </c>
      <c r="F585" s="236" t="s">
        <v>1011</v>
      </c>
      <c r="G585" s="234"/>
      <c r="H585" s="237">
        <v>6.4420000000000002</v>
      </c>
      <c r="I585" s="238"/>
      <c r="J585" s="234"/>
      <c r="K585" s="234"/>
      <c r="L585" s="239"/>
      <c r="M585" s="240"/>
      <c r="N585" s="241"/>
      <c r="O585" s="241"/>
      <c r="P585" s="241"/>
      <c r="Q585" s="241"/>
      <c r="R585" s="241"/>
      <c r="S585" s="241"/>
      <c r="T585" s="242"/>
      <c r="AT585" s="243" t="s">
        <v>465</v>
      </c>
      <c r="AU585" s="243" t="s">
        <v>93</v>
      </c>
      <c r="AV585" s="13" t="s">
        <v>93</v>
      </c>
      <c r="AW585" s="13" t="s">
        <v>38</v>
      </c>
      <c r="AX585" s="13" t="s">
        <v>83</v>
      </c>
      <c r="AY585" s="243" t="s">
        <v>397</v>
      </c>
    </row>
    <row r="586" spans="2:51" s="13" customFormat="1">
      <c r="B586" s="233"/>
      <c r="C586" s="234"/>
      <c r="D586" s="225" t="s">
        <v>465</v>
      </c>
      <c r="E586" s="235" t="s">
        <v>1</v>
      </c>
      <c r="F586" s="236" t="s">
        <v>1012</v>
      </c>
      <c r="G586" s="234"/>
      <c r="H586" s="237">
        <v>1.208</v>
      </c>
      <c r="I586" s="238"/>
      <c r="J586" s="234"/>
      <c r="K586" s="234"/>
      <c r="L586" s="239"/>
      <c r="M586" s="240"/>
      <c r="N586" s="241"/>
      <c r="O586" s="241"/>
      <c r="P586" s="241"/>
      <c r="Q586" s="241"/>
      <c r="R586" s="241"/>
      <c r="S586" s="241"/>
      <c r="T586" s="242"/>
      <c r="AT586" s="243" t="s">
        <v>465</v>
      </c>
      <c r="AU586" s="243" t="s">
        <v>93</v>
      </c>
      <c r="AV586" s="13" t="s">
        <v>93</v>
      </c>
      <c r="AW586" s="13" t="s">
        <v>38</v>
      </c>
      <c r="AX586" s="13" t="s">
        <v>83</v>
      </c>
      <c r="AY586" s="243" t="s">
        <v>397</v>
      </c>
    </row>
    <row r="587" spans="2:51" s="13" customFormat="1">
      <c r="B587" s="233"/>
      <c r="C587" s="234"/>
      <c r="D587" s="225" t="s">
        <v>465</v>
      </c>
      <c r="E587" s="235" t="s">
        <v>1</v>
      </c>
      <c r="F587" s="236" t="s">
        <v>1013</v>
      </c>
      <c r="G587" s="234"/>
      <c r="H587" s="237">
        <v>0.13500000000000001</v>
      </c>
      <c r="I587" s="238"/>
      <c r="J587" s="234"/>
      <c r="K587" s="234"/>
      <c r="L587" s="239"/>
      <c r="M587" s="240"/>
      <c r="N587" s="241"/>
      <c r="O587" s="241"/>
      <c r="P587" s="241"/>
      <c r="Q587" s="241"/>
      <c r="R587" s="241"/>
      <c r="S587" s="241"/>
      <c r="T587" s="242"/>
      <c r="AT587" s="243" t="s">
        <v>465</v>
      </c>
      <c r="AU587" s="243" t="s">
        <v>93</v>
      </c>
      <c r="AV587" s="13" t="s">
        <v>93</v>
      </c>
      <c r="AW587" s="13" t="s">
        <v>38</v>
      </c>
      <c r="AX587" s="13" t="s">
        <v>83</v>
      </c>
      <c r="AY587" s="243" t="s">
        <v>397</v>
      </c>
    </row>
    <row r="588" spans="2:51" s="15" customFormat="1">
      <c r="B588" s="255"/>
      <c r="C588" s="256"/>
      <c r="D588" s="225" t="s">
        <v>465</v>
      </c>
      <c r="E588" s="257" t="s">
        <v>1</v>
      </c>
      <c r="F588" s="258" t="s">
        <v>476</v>
      </c>
      <c r="G588" s="256"/>
      <c r="H588" s="259">
        <v>106.89100000000001</v>
      </c>
      <c r="I588" s="260"/>
      <c r="J588" s="256"/>
      <c r="K588" s="256"/>
      <c r="L588" s="261"/>
      <c r="M588" s="262"/>
      <c r="N588" s="263"/>
      <c r="O588" s="263"/>
      <c r="P588" s="263"/>
      <c r="Q588" s="263"/>
      <c r="R588" s="263"/>
      <c r="S588" s="263"/>
      <c r="T588" s="264"/>
      <c r="AT588" s="265" t="s">
        <v>465</v>
      </c>
      <c r="AU588" s="265" t="s">
        <v>93</v>
      </c>
      <c r="AV588" s="15" t="s">
        <v>112</v>
      </c>
      <c r="AW588" s="15" t="s">
        <v>38</v>
      </c>
      <c r="AX588" s="15" t="s">
        <v>83</v>
      </c>
      <c r="AY588" s="265" t="s">
        <v>397</v>
      </c>
    </row>
    <row r="589" spans="2:51" s="16" customFormat="1">
      <c r="B589" s="270"/>
      <c r="C589" s="271"/>
      <c r="D589" s="225" t="s">
        <v>465</v>
      </c>
      <c r="E589" s="272" t="s">
        <v>1</v>
      </c>
      <c r="F589" s="273" t="s">
        <v>1014</v>
      </c>
      <c r="G589" s="271"/>
      <c r="H589" s="272" t="s">
        <v>1</v>
      </c>
      <c r="I589" s="274"/>
      <c r="J589" s="271"/>
      <c r="K589" s="271"/>
      <c r="L589" s="275"/>
      <c r="M589" s="276"/>
      <c r="N589" s="277"/>
      <c r="O589" s="277"/>
      <c r="P589" s="277"/>
      <c r="Q589" s="277"/>
      <c r="R589" s="277"/>
      <c r="S589" s="277"/>
      <c r="T589" s="278"/>
      <c r="AT589" s="279" t="s">
        <v>465</v>
      </c>
      <c r="AU589" s="279" t="s">
        <v>93</v>
      </c>
      <c r="AV589" s="16" t="s">
        <v>91</v>
      </c>
      <c r="AW589" s="16" t="s">
        <v>38</v>
      </c>
      <c r="AX589" s="16" t="s">
        <v>83</v>
      </c>
      <c r="AY589" s="279" t="s">
        <v>397</v>
      </c>
    </row>
    <row r="590" spans="2:51" s="13" customFormat="1">
      <c r="B590" s="233"/>
      <c r="C590" s="234"/>
      <c r="D590" s="225" t="s">
        <v>465</v>
      </c>
      <c r="E590" s="235" t="s">
        <v>1</v>
      </c>
      <c r="F590" s="236" t="s">
        <v>1015</v>
      </c>
      <c r="G590" s="234"/>
      <c r="H590" s="237">
        <v>1.95</v>
      </c>
      <c r="I590" s="238"/>
      <c r="J590" s="234"/>
      <c r="K590" s="234"/>
      <c r="L590" s="239"/>
      <c r="M590" s="240"/>
      <c r="N590" s="241"/>
      <c r="O590" s="241"/>
      <c r="P590" s="241"/>
      <c r="Q590" s="241"/>
      <c r="R590" s="241"/>
      <c r="S590" s="241"/>
      <c r="T590" s="242"/>
      <c r="AT590" s="243" t="s">
        <v>465</v>
      </c>
      <c r="AU590" s="243" t="s">
        <v>93</v>
      </c>
      <c r="AV590" s="13" t="s">
        <v>93</v>
      </c>
      <c r="AW590" s="13" t="s">
        <v>38</v>
      </c>
      <c r="AX590" s="13" t="s">
        <v>83</v>
      </c>
      <c r="AY590" s="243" t="s">
        <v>397</v>
      </c>
    </row>
    <row r="591" spans="2:51" s="13" customFormat="1">
      <c r="B591" s="233"/>
      <c r="C591" s="234"/>
      <c r="D591" s="225" t="s">
        <v>465</v>
      </c>
      <c r="E591" s="235" t="s">
        <v>1</v>
      </c>
      <c r="F591" s="236" t="s">
        <v>1016</v>
      </c>
      <c r="G591" s="234"/>
      <c r="H591" s="237">
        <v>1.7969999999999999</v>
      </c>
      <c r="I591" s="238"/>
      <c r="J591" s="234"/>
      <c r="K591" s="234"/>
      <c r="L591" s="239"/>
      <c r="M591" s="240"/>
      <c r="N591" s="241"/>
      <c r="O591" s="241"/>
      <c r="P591" s="241"/>
      <c r="Q591" s="241"/>
      <c r="R591" s="241"/>
      <c r="S591" s="241"/>
      <c r="T591" s="242"/>
      <c r="AT591" s="243" t="s">
        <v>465</v>
      </c>
      <c r="AU591" s="243" t="s">
        <v>93</v>
      </c>
      <c r="AV591" s="13" t="s">
        <v>93</v>
      </c>
      <c r="AW591" s="13" t="s">
        <v>38</v>
      </c>
      <c r="AX591" s="13" t="s">
        <v>83</v>
      </c>
      <c r="AY591" s="243" t="s">
        <v>397</v>
      </c>
    </row>
    <row r="592" spans="2:51" s="13" customFormat="1">
      <c r="B592" s="233"/>
      <c r="C592" s="234"/>
      <c r="D592" s="225" t="s">
        <v>465</v>
      </c>
      <c r="E592" s="235" t="s">
        <v>1</v>
      </c>
      <c r="F592" s="236" t="s">
        <v>1017</v>
      </c>
      <c r="G592" s="234"/>
      <c r="H592" s="237">
        <v>0.98399999999999999</v>
      </c>
      <c r="I592" s="238"/>
      <c r="J592" s="234"/>
      <c r="K592" s="234"/>
      <c r="L592" s="239"/>
      <c r="M592" s="240"/>
      <c r="N592" s="241"/>
      <c r="O592" s="241"/>
      <c r="P592" s="241"/>
      <c r="Q592" s="241"/>
      <c r="R592" s="241"/>
      <c r="S592" s="241"/>
      <c r="T592" s="242"/>
      <c r="AT592" s="243" t="s">
        <v>465</v>
      </c>
      <c r="AU592" s="243" t="s">
        <v>93</v>
      </c>
      <c r="AV592" s="13" t="s">
        <v>93</v>
      </c>
      <c r="AW592" s="13" t="s">
        <v>38</v>
      </c>
      <c r="AX592" s="13" t="s">
        <v>83</v>
      </c>
      <c r="AY592" s="243" t="s">
        <v>397</v>
      </c>
    </row>
    <row r="593" spans="1:65" s="13" customFormat="1">
      <c r="B593" s="233"/>
      <c r="C593" s="234"/>
      <c r="D593" s="225" t="s">
        <v>465</v>
      </c>
      <c r="E593" s="235" t="s">
        <v>1</v>
      </c>
      <c r="F593" s="236" t="s">
        <v>1018</v>
      </c>
      <c r="G593" s="234"/>
      <c r="H593" s="237">
        <v>0.77100000000000002</v>
      </c>
      <c r="I593" s="238"/>
      <c r="J593" s="234"/>
      <c r="K593" s="234"/>
      <c r="L593" s="239"/>
      <c r="M593" s="240"/>
      <c r="N593" s="241"/>
      <c r="O593" s="241"/>
      <c r="P593" s="241"/>
      <c r="Q593" s="241"/>
      <c r="R593" s="241"/>
      <c r="S593" s="241"/>
      <c r="T593" s="242"/>
      <c r="AT593" s="243" t="s">
        <v>465</v>
      </c>
      <c r="AU593" s="243" t="s">
        <v>93</v>
      </c>
      <c r="AV593" s="13" t="s">
        <v>93</v>
      </c>
      <c r="AW593" s="13" t="s">
        <v>38</v>
      </c>
      <c r="AX593" s="13" t="s">
        <v>83</v>
      </c>
      <c r="AY593" s="243" t="s">
        <v>397</v>
      </c>
    </row>
    <row r="594" spans="1:65" s="13" customFormat="1">
      <c r="B594" s="233"/>
      <c r="C594" s="234"/>
      <c r="D594" s="225" t="s">
        <v>465</v>
      </c>
      <c r="E594" s="235" t="s">
        <v>1</v>
      </c>
      <c r="F594" s="236" t="s">
        <v>1019</v>
      </c>
      <c r="G594" s="234"/>
      <c r="H594" s="237">
        <v>0.60399999999999998</v>
      </c>
      <c r="I594" s="238"/>
      <c r="J594" s="234"/>
      <c r="K594" s="234"/>
      <c r="L594" s="239"/>
      <c r="M594" s="240"/>
      <c r="N594" s="241"/>
      <c r="O594" s="241"/>
      <c r="P594" s="241"/>
      <c r="Q594" s="241"/>
      <c r="R594" s="241"/>
      <c r="S594" s="241"/>
      <c r="T594" s="242"/>
      <c r="AT594" s="243" t="s">
        <v>465</v>
      </c>
      <c r="AU594" s="243" t="s">
        <v>93</v>
      </c>
      <c r="AV594" s="13" t="s">
        <v>93</v>
      </c>
      <c r="AW594" s="13" t="s">
        <v>38</v>
      </c>
      <c r="AX594" s="13" t="s">
        <v>83</v>
      </c>
      <c r="AY594" s="243" t="s">
        <v>397</v>
      </c>
    </row>
    <row r="595" spans="1:65" s="13" customFormat="1">
      <c r="B595" s="233"/>
      <c r="C595" s="234"/>
      <c r="D595" s="225" t="s">
        <v>465</v>
      </c>
      <c r="E595" s="235" t="s">
        <v>1</v>
      </c>
      <c r="F595" s="236" t="s">
        <v>1020</v>
      </c>
      <c r="G595" s="234"/>
      <c r="H595" s="237">
        <v>23.75</v>
      </c>
      <c r="I595" s="238"/>
      <c r="J595" s="234"/>
      <c r="K595" s="234"/>
      <c r="L595" s="239"/>
      <c r="M595" s="240"/>
      <c r="N595" s="241"/>
      <c r="O595" s="241"/>
      <c r="P595" s="241"/>
      <c r="Q595" s="241"/>
      <c r="R595" s="241"/>
      <c r="S595" s="241"/>
      <c r="T595" s="242"/>
      <c r="AT595" s="243" t="s">
        <v>465</v>
      </c>
      <c r="AU595" s="243" t="s">
        <v>93</v>
      </c>
      <c r="AV595" s="13" t="s">
        <v>93</v>
      </c>
      <c r="AW595" s="13" t="s">
        <v>38</v>
      </c>
      <c r="AX595" s="13" t="s">
        <v>83</v>
      </c>
      <c r="AY595" s="243" t="s">
        <v>397</v>
      </c>
    </row>
    <row r="596" spans="1:65" s="15" customFormat="1">
      <c r="B596" s="255"/>
      <c r="C596" s="256"/>
      <c r="D596" s="225" t="s">
        <v>465</v>
      </c>
      <c r="E596" s="257" t="s">
        <v>1</v>
      </c>
      <c r="F596" s="258" t="s">
        <v>476</v>
      </c>
      <c r="G596" s="256"/>
      <c r="H596" s="259">
        <v>29.856000000000002</v>
      </c>
      <c r="I596" s="260"/>
      <c r="J596" s="256"/>
      <c r="K596" s="256"/>
      <c r="L596" s="261"/>
      <c r="M596" s="262"/>
      <c r="N596" s="263"/>
      <c r="O596" s="263"/>
      <c r="P596" s="263"/>
      <c r="Q596" s="263"/>
      <c r="R596" s="263"/>
      <c r="S596" s="263"/>
      <c r="T596" s="264"/>
      <c r="AT596" s="265" t="s">
        <v>465</v>
      </c>
      <c r="AU596" s="265" t="s">
        <v>93</v>
      </c>
      <c r="AV596" s="15" t="s">
        <v>112</v>
      </c>
      <c r="AW596" s="15" t="s">
        <v>38</v>
      </c>
      <c r="AX596" s="15" t="s">
        <v>83</v>
      </c>
      <c r="AY596" s="265" t="s">
        <v>397</v>
      </c>
    </row>
    <row r="597" spans="1:65" s="14" customFormat="1">
      <c r="B597" s="244"/>
      <c r="C597" s="245"/>
      <c r="D597" s="225" t="s">
        <v>465</v>
      </c>
      <c r="E597" s="246" t="s">
        <v>1</v>
      </c>
      <c r="F597" s="247" t="s">
        <v>467</v>
      </c>
      <c r="G597" s="245"/>
      <c r="H597" s="248">
        <v>241.27199999999999</v>
      </c>
      <c r="I597" s="249"/>
      <c r="J597" s="245"/>
      <c r="K597" s="245"/>
      <c r="L597" s="250"/>
      <c r="M597" s="251"/>
      <c r="N597" s="252"/>
      <c r="O597" s="252"/>
      <c r="P597" s="252"/>
      <c r="Q597" s="252"/>
      <c r="R597" s="252"/>
      <c r="S597" s="252"/>
      <c r="T597" s="253"/>
      <c r="AT597" s="254" t="s">
        <v>465</v>
      </c>
      <c r="AU597" s="254" t="s">
        <v>93</v>
      </c>
      <c r="AV597" s="14" t="s">
        <v>124</v>
      </c>
      <c r="AW597" s="14" t="s">
        <v>38</v>
      </c>
      <c r="AX597" s="14" t="s">
        <v>91</v>
      </c>
      <c r="AY597" s="254" t="s">
        <v>397</v>
      </c>
    </row>
    <row r="598" spans="1:65" s="2" customFormat="1" ht="21.75" customHeight="1">
      <c r="A598" s="36"/>
      <c r="B598" s="37"/>
      <c r="C598" s="211" t="s">
        <v>1021</v>
      </c>
      <c r="D598" s="211" t="s">
        <v>400</v>
      </c>
      <c r="E598" s="212" t="s">
        <v>1022</v>
      </c>
      <c r="F598" s="213" t="s">
        <v>1023</v>
      </c>
      <c r="G598" s="214" t="s">
        <v>461</v>
      </c>
      <c r="H598" s="215">
        <v>590</v>
      </c>
      <c r="I598" s="216"/>
      <c r="J598" s="217">
        <f>ROUND(I598*H598,2)</f>
        <v>0</v>
      </c>
      <c r="K598" s="218"/>
      <c r="L598" s="41"/>
      <c r="M598" s="219" t="s">
        <v>1</v>
      </c>
      <c r="N598" s="220" t="s">
        <v>48</v>
      </c>
      <c r="O598" s="73"/>
      <c r="P598" s="221">
        <f>O598*H598</f>
        <v>0</v>
      </c>
      <c r="Q598" s="221">
        <v>3.7409999999999999E-2</v>
      </c>
      <c r="R598" s="221">
        <f>Q598*H598</f>
        <v>22.071899999999999</v>
      </c>
      <c r="S598" s="221">
        <v>0</v>
      </c>
      <c r="T598" s="222">
        <f>S598*H598</f>
        <v>0</v>
      </c>
      <c r="U598" s="36"/>
      <c r="V598" s="36"/>
      <c r="W598" s="36"/>
      <c r="X598" s="36"/>
      <c r="Y598" s="36"/>
      <c r="Z598" s="36"/>
      <c r="AA598" s="36"/>
      <c r="AB598" s="36"/>
      <c r="AC598" s="36"/>
      <c r="AD598" s="36"/>
      <c r="AE598" s="36"/>
      <c r="AR598" s="223" t="s">
        <v>124</v>
      </c>
      <c r="AT598" s="223" t="s">
        <v>400</v>
      </c>
      <c r="AU598" s="223" t="s">
        <v>93</v>
      </c>
      <c r="AY598" s="18" t="s">
        <v>397</v>
      </c>
      <c r="BE598" s="224">
        <f>IF(N598="základní",J598,0)</f>
        <v>0</v>
      </c>
      <c r="BF598" s="224">
        <f>IF(N598="snížená",J598,0)</f>
        <v>0</v>
      </c>
      <c r="BG598" s="224">
        <f>IF(N598="zákl. přenesená",J598,0)</f>
        <v>0</v>
      </c>
      <c r="BH598" s="224">
        <f>IF(N598="sníž. přenesená",J598,0)</f>
        <v>0</v>
      </c>
      <c r="BI598" s="224">
        <f>IF(N598="nulová",J598,0)</f>
        <v>0</v>
      </c>
      <c r="BJ598" s="18" t="s">
        <v>91</v>
      </c>
      <c r="BK598" s="224">
        <f>ROUND(I598*H598,2)</f>
        <v>0</v>
      </c>
      <c r="BL598" s="18" t="s">
        <v>124</v>
      </c>
      <c r="BM598" s="223" t="s">
        <v>1024</v>
      </c>
    </row>
    <row r="599" spans="1:65" s="16" customFormat="1">
      <c r="B599" s="270"/>
      <c r="C599" s="271"/>
      <c r="D599" s="225" t="s">
        <v>465</v>
      </c>
      <c r="E599" s="272" t="s">
        <v>1</v>
      </c>
      <c r="F599" s="273" t="s">
        <v>646</v>
      </c>
      <c r="G599" s="271"/>
      <c r="H599" s="272" t="s">
        <v>1</v>
      </c>
      <c r="I599" s="274"/>
      <c r="J599" s="271"/>
      <c r="K599" s="271"/>
      <c r="L599" s="275"/>
      <c r="M599" s="276"/>
      <c r="N599" s="277"/>
      <c r="O599" s="277"/>
      <c r="P599" s="277"/>
      <c r="Q599" s="277"/>
      <c r="R599" s="277"/>
      <c r="S599" s="277"/>
      <c r="T599" s="278"/>
      <c r="AT599" s="279" t="s">
        <v>465</v>
      </c>
      <c r="AU599" s="279" t="s">
        <v>93</v>
      </c>
      <c r="AV599" s="16" t="s">
        <v>91</v>
      </c>
      <c r="AW599" s="16" t="s">
        <v>38</v>
      </c>
      <c r="AX599" s="16" t="s">
        <v>83</v>
      </c>
      <c r="AY599" s="279" t="s">
        <v>397</v>
      </c>
    </row>
    <row r="600" spans="1:65" s="13" customFormat="1">
      <c r="B600" s="233"/>
      <c r="C600" s="234"/>
      <c r="D600" s="225" t="s">
        <v>465</v>
      </c>
      <c r="E600" s="235" t="s">
        <v>1</v>
      </c>
      <c r="F600" s="236" t="s">
        <v>1025</v>
      </c>
      <c r="G600" s="234"/>
      <c r="H600" s="237">
        <v>590</v>
      </c>
      <c r="I600" s="238"/>
      <c r="J600" s="234"/>
      <c r="K600" s="234"/>
      <c r="L600" s="239"/>
      <c r="M600" s="240"/>
      <c r="N600" s="241"/>
      <c r="O600" s="241"/>
      <c r="P600" s="241"/>
      <c r="Q600" s="241"/>
      <c r="R600" s="241"/>
      <c r="S600" s="241"/>
      <c r="T600" s="242"/>
      <c r="AT600" s="243" t="s">
        <v>465</v>
      </c>
      <c r="AU600" s="243" t="s">
        <v>93</v>
      </c>
      <c r="AV600" s="13" t="s">
        <v>93</v>
      </c>
      <c r="AW600" s="13" t="s">
        <v>38</v>
      </c>
      <c r="AX600" s="13" t="s">
        <v>83</v>
      </c>
      <c r="AY600" s="243" t="s">
        <v>397</v>
      </c>
    </row>
    <row r="601" spans="1:65" s="14" customFormat="1">
      <c r="B601" s="244"/>
      <c r="C601" s="245"/>
      <c r="D601" s="225" t="s">
        <v>465</v>
      </c>
      <c r="E601" s="246" t="s">
        <v>1</v>
      </c>
      <c r="F601" s="247" t="s">
        <v>467</v>
      </c>
      <c r="G601" s="245"/>
      <c r="H601" s="248">
        <v>590</v>
      </c>
      <c r="I601" s="249"/>
      <c r="J601" s="245"/>
      <c r="K601" s="245"/>
      <c r="L601" s="250"/>
      <c r="M601" s="251"/>
      <c r="N601" s="252"/>
      <c r="O601" s="252"/>
      <c r="P601" s="252"/>
      <c r="Q601" s="252"/>
      <c r="R601" s="252"/>
      <c r="S601" s="252"/>
      <c r="T601" s="253"/>
      <c r="AT601" s="254" t="s">
        <v>465</v>
      </c>
      <c r="AU601" s="254" t="s">
        <v>93</v>
      </c>
      <c r="AV601" s="14" t="s">
        <v>124</v>
      </c>
      <c r="AW601" s="14" t="s">
        <v>38</v>
      </c>
      <c r="AX601" s="14" t="s">
        <v>91</v>
      </c>
      <c r="AY601" s="254" t="s">
        <v>397</v>
      </c>
    </row>
    <row r="602" spans="1:65" s="2" customFormat="1" ht="21.75" customHeight="1">
      <c r="A602" s="36"/>
      <c r="B602" s="37"/>
      <c r="C602" s="211" t="s">
        <v>1026</v>
      </c>
      <c r="D602" s="211" t="s">
        <v>400</v>
      </c>
      <c r="E602" s="212" t="s">
        <v>1027</v>
      </c>
      <c r="F602" s="213" t="s">
        <v>1028</v>
      </c>
      <c r="G602" s="214" t="s">
        <v>502</v>
      </c>
      <c r="H602" s="215">
        <v>14.144</v>
      </c>
      <c r="I602" s="216"/>
      <c r="J602" s="217">
        <f>ROUND(I602*H602,2)</f>
        <v>0</v>
      </c>
      <c r="K602" s="218"/>
      <c r="L602" s="41"/>
      <c r="M602" s="219" t="s">
        <v>1</v>
      </c>
      <c r="N602" s="220" t="s">
        <v>48</v>
      </c>
      <c r="O602" s="73"/>
      <c r="P602" s="221">
        <f>O602*H602</f>
        <v>0</v>
      </c>
      <c r="Q602" s="221">
        <v>1.0525599999999999</v>
      </c>
      <c r="R602" s="221">
        <f>Q602*H602</f>
        <v>14.887408639999999</v>
      </c>
      <c r="S602" s="221">
        <v>0</v>
      </c>
      <c r="T602" s="222">
        <f>S602*H602</f>
        <v>0</v>
      </c>
      <c r="U602" s="36"/>
      <c r="V602" s="36"/>
      <c r="W602" s="36"/>
      <c r="X602" s="36"/>
      <c r="Y602" s="36"/>
      <c r="Z602" s="36"/>
      <c r="AA602" s="36"/>
      <c r="AB602" s="36"/>
      <c r="AC602" s="36"/>
      <c r="AD602" s="36"/>
      <c r="AE602" s="36"/>
      <c r="AR602" s="223" t="s">
        <v>124</v>
      </c>
      <c r="AT602" s="223" t="s">
        <v>400</v>
      </c>
      <c r="AU602" s="223" t="s">
        <v>93</v>
      </c>
      <c r="AY602" s="18" t="s">
        <v>397</v>
      </c>
      <c r="BE602" s="224">
        <f>IF(N602="základní",J602,0)</f>
        <v>0</v>
      </c>
      <c r="BF602" s="224">
        <f>IF(N602="snížená",J602,0)</f>
        <v>0</v>
      </c>
      <c r="BG602" s="224">
        <f>IF(N602="zákl. přenesená",J602,0)</f>
        <v>0</v>
      </c>
      <c r="BH602" s="224">
        <f>IF(N602="sníž. přenesená",J602,0)</f>
        <v>0</v>
      </c>
      <c r="BI602" s="224">
        <f>IF(N602="nulová",J602,0)</f>
        <v>0</v>
      </c>
      <c r="BJ602" s="18" t="s">
        <v>91</v>
      </c>
      <c r="BK602" s="224">
        <f>ROUND(I602*H602,2)</f>
        <v>0</v>
      </c>
      <c r="BL602" s="18" t="s">
        <v>124</v>
      </c>
      <c r="BM602" s="223" t="s">
        <v>1029</v>
      </c>
    </row>
    <row r="603" spans="1:65" s="2" customFormat="1" ht="29.25">
      <c r="A603" s="36"/>
      <c r="B603" s="37"/>
      <c r="C603" s="38"/>
      <c r="D603" s="225" t="s">
        <v>404</v>
      </c>
      <c r="E603" s="38"/>
      <c r="F603" s="226" t="s">
        <v>613</v>
      </c>
      <c r="G603" s="38"/>
      <c r="H603" s="38"/>
      <c r="I603" s="124"/>
      <c r="J603" s="38"/>
      <c r="K603" s="38"/>
      <c r="L603" s="41"/>
      <c r="M603" s="227"/>
      <c r="N603" s="228"/>
      <c r="O603" s="73"/>
      <c r="P603" s="73"/>
      <c r="Q603" s="73"/>
      <c r="R603" s="73"/>
      <c r="S603" s="73"/>
      <c r="T603" s="74"/>
      <c r="U603" s="36"/>
      <c r="V603" s="36"/>
      <c r="W603" s="36"/>
      <c r="X603" s="36"/>
      <c r="Y603" s="36"/>
      <c r="Z603" s="36"/>
      <c r="AA603" s="36"/>
      <c r="AB603" s="36"/>
      <c r="AC603" s="36"/>
      <c r="AD603" s="36"/>
      <c r="AE603" s="36"/>
      <c r="AT603" s="18" t="s">
        <v>404</v>
      </c>
      <c r="AU603" s="18" t="s">
        <v>93</v>
      </c>
    </row>
    <row r="604" spans="1:65" s="16" customFormat="1">
      <c r="B604" s="270"/>
      <c r="C604" s="271"/>
      <c r="D604" s="225" t="s">
        <v>465</v>
      </c>
      <c r="E604" s="272" t="s">
        <v>1</v>
      </c>
      <c r="F604" s="273" t="s">
        <v>768</v>
      </c>
      <c r="G604" s="271"/>
      <c r="H604" s="272" t="s">
        <v>1</v>
      </c>
      <c r="I604" s="274"/>
      <c r="J604" s="271"/>
      <c r="K604" s="271"/>
      <c r="L604" s="275"/>
      <c r="M604" s="276"/>
      <c r="N604" s="277"/>
      <c r="O604" s="277"/>
      <c r="P604" s="277"/>
      <c r="Q604" s="277"/>
      <c r="R604" s="277"/>
      <c r="S604" s="277"/>
      <c r="T604" s="278"/>
      <c r="AT604" s="279" t="s">
        <v>465</v>
      </c>
      <c r="AU604" s="279" t="s">
        <v>93</v>
      </c>
      <c r="AV604" s="16" t="s">
        <v>91</v>
      </c>
      <c r="AW604" s="16" t="s">
        <v>38</v>
      </c>
      <c r="AX604" s="16" t="s">
        <v>83</v>
      </c>
      <c r="AY604" s="279" t="s">
        <v>397</v>
      </c>
    </row>
    <row r="605" spans="1:65" s="13" customFormat="1">
      <c r="B605" s="233"/>
      <c r="C605" s="234"/>
      <c r="D605" s="225" t="s">
        <v>465</v>
      </c>
      <c r="E605" s="235" t="s">
        <v>1</v>
      </c>
      <c r="F605" s="236" t="s">
        <v>1030</v>
      </c>
      <c r="G605" s="234"/>
      <c r="H605" s="237">
        <v>9.9450000000000003</v>
      </c>
      <c r="I605" s="238"/>
      <c r="J605" s="234"/>
      <c r="K605" s="234"/>
      <c r="L605" s="239"/>
      <c r="M605" s="240"/>
      <c r="N605" s="241"/>
      <c r="O605" s="241"/>
      <c r="P605" s="241"/>
      <c r="Q605" s="241"/>
      <c r="R605" s="241"/>
      <c r="S605" s="241"/>
      <c r="T605" s="242"/>
      <c r="AT605" s="243" t="s">
        <v>465</v>
      </c>
      <c r="AU605" s="243" t="s">
        <v>93</v>
      </c>
      <c r="AV605" s="13" t="s">
        <v>93</v>
      </c>
      <c r="AW605" s="13" t="s">
        <v>38</v>
      </c>
      <c r="AX605" s="13" t="s">
        <v>83</v>
      </c>
      <c r="AY605" s="243" t="s">
        <v>397</v>
      </c>
    </row>
    <row r="606" spans="1:65" s="13" customFormat="1">
      <c r="B606" s="233"/>
      <c r="C606" s="234"/>
      <c r="D606" s="225" t="s">
        <v>465</v>
      </c>
      <c r="E606" s="235" t="s">
        <v>1</v>
      </c>
      <c r="F606" s="236" t="s">
        <v>1031</v>
      </c>
      <c r="G606" s="234"/>
      <c r="H606" s="237">
        <v>1.839</v>
      </c>
      <c r="I606" s="238"/>
      <c r="J606" s="234"/>
      <c r="K606" s="234"/>
      <c r="L606" s="239"/>
      <c r="M606" s="240"/>
      <c r="N606" s="241"/>
      <c r="O606" s="241"/>
      <c r="P606" s="241"/>
      <c r="Q606" s="241"/>
      <c r="R606" s="241"/>
      <c r="S606" s="241"/>
      <c r="T606" s="242"/>
      <c r="AT606" s="243" t="s">
        <v>465</v>
      </c>
      <c r="AU606" s="243" t="s">
        <v>93</v>
      </c>
      <c r="AV606" s="13" t="s">
        <v>93</v>
      </c>
      <c r="AW606" s="13" t="s">
        <v>38</v>
      </c>
      <c r="AX606" s="13" t="s">
        <v>83</v>
      </c>
      <c r="AY606" s="243" t="s">
        <v>397</v>
      </c>
    </row>
    <row r="607" spans="1:65" s="15" customFormat="1">
      <c r="B607" s="255"/>
      <c r="C607" s="256"/>
      <c r="D607" s="225" t="s">
        <v>465</v>
      </c>
      <c r="E607" s="257" t="s">
        <v>1</v>
      </c>
      <c r="F607" s="258" t="s">
        <v>476</v>
      </c>
      <c r="G607" s="256"/>
      <c r="H607" s="259">
        <v>11.784000000000001</v>
      </c>
      <c r="I607" s="260"/>
      <c r="J607" s="256"/>
      <c r="K607" s="256"/>
      <c r="L607" s="261"/>
      <c r="M607" s="262"/>
      <c r="N607" s="263"/>
      <c r="O607" s="263"/>
      <c r="P607" s="263"/>
      <c r="Q607" s="263"/>
      <c r="R607" s="263"/>
      <c r="S607" s="263"/>
      <c r="T607" s="264"/>
      <c r="AT607" s="265" t="s">
        <v>465</v>
      </c>
      <c r="AU607" s="265" t="s">
        <v>93</v>
      </c>
      <c r="AV607" s="15" t="s">
        <v>112</v>
      </c>
      <c r="AW607" s="15" t="s">
        <v>38</v>
      </c>
      <c r="AX607" s="15" t="s">
        <v>83</v>
      </c>
      <c r="AY607" s="265" t="s">
        <v>397</v>
      </c>
    </row>
    <row r="608" spans="1:65" s="13" customFormat="1" ht="22.5">
      <c r="B608" s="233"/>
      <c r="C608" s="234"/>
      <c r="D608" s="225" t="s">
        <v>465</v>
      </c>
      <c r="E608" s="235" t="s">
        <v>1</v>
      </c>
      <c r="F608" s="236" t="s">
        <v>1032</v>
      </c>
      <c r="G608" s="234"/>
      <c r="H608" s="237">
        <v>2.36</v>
      </c>
      <c r="I608" s="238"/>
      <c r="J608" s="234"/>
      <c r="K608" s="234"/>
      <c r="L608" s="239"/>
      <c r="M608" s="240"/>
      <c r="N608" s="241"/>
      <c r="O608" s="241"/>
      <c r="P608" s="241"/>
      <c r="Q608" s="241"/>
      <c r="R608" s="241"/>
      <c r="S608" s="241"/>
      <c r="T608" s="242"/>
      <c r="AT608" s="243" t="s">
        <v>465</v>
      </c>
      <c r="AU608" s="243" t="s">
        <v>93</v>
      </c>
      <c r="AV608" s="13" t="s">
        <v>93</v>
      </c>
      <c r="AW608" s="13" t="s">
        <v>38</v>
      </c>
      <c r="AX608" s="13" t="s">
        <v>83</v>
      </c>
      <c r="AY608" s="243" t="s">
        <v>397</v>
      </c>
    </row>
    <row r="609" spans="1:65" s="14" customFormat="1">
      <c r="B609" s="244"/>
      <c r="C609" s="245"/>
      <c r="D609" s="225" t="s">
        <v>465</v>
      </c>
      <c r="E609" s="246" t="s">
        <v>1</v>
      </c>
      <c r="F609" s="247" t="s">
        <v>467</v>
      </c>
      <c r="G609" s="245"/>
      <c r="H609" s="248">
        <v>14.144</v>
      </c>
      <c r="I609" s="249"/>
      <c r="J609" s="245"/>
      <c r="K609" s="245"/>
      <c r="L609" s="250"/>
      <c r="M609" s="251"/>
      <c r="N609" s="252"/>
      <c r="O609" s="252"/>
      <c r="P609" s="252"/>
      <c r="Q609" s="252"/>
      <c r="R609" s="252"/>
      <c r="S609" s="252"/>
      <c r="T609" s="253"/>
      <c r="AT609" s="254" t="s">
        <v>465</v>
      </c>
      <c r="AU609" s="254" t="s">
        <v>93</v>
      </c>
      <c r="AV609" s="14" t="s">
        <v>124</v>
      </c>
      <c r="AW609" s="14" t="s">
        <v>38</v>
      </c>
      <c r="AX609" s="14" t="s">
        <v>91</v>
      </c>
      <c r="AY609" s="254" t="s">
        <v>397</v>
      </c>
    </row>
    <row r="610" spans="1:65" s="2" customFormat="1" ht="16.5" customHeight="1">
      <c r="A610" s="36"/>
      <c r="B610" s="37"/>
      <c r="C610" s="211" t="s">
        <v>1033</v>
      </c>
      <c r="D610" s="211" t="s">
        <v>400</v>
      </c>
      <c r="E610" s="212" t="s">
        <v>1034</v>
      </c>
      <c r="F610" s="213" t="s">
        <v>1035</v>
      </c>
      <c r="G610" s="214" t="s">
        <v>464</v>
      </c>
      <c r="H610" s="215">
        <v>26.931999999999999</v>
      </c>
      <c r="I610" s="216"/>
      <c r="J610" s="217">
        <f>ROUND(I610*H610,2)</f>
        <v>0</v>
      </c>
      <c r="K610" s="218"/>
      <c r="L610" s="41"/>
      <c r="M610" s="219" t="s">
        <v>1</v>
      </c>
      <c r="N610" s="220" t="s">
        <v>48</v>
      </c>
      <c r="O610" s="73"/>
      <c r="P610" s="221">
        <f>O610*H610</f>
        <v>0</v>
      </c>
      <c r="Q610" s="221">
        <v>2.4533700000000001</v>
      </c>
      <c r="R610" s="221">
        <f>Q610*H610</f>
        <v>66.074160840000005</v>
      </c>
      <c r="S610" s="221">
        <v>0</v>
      </c>
      <c r="T610" s="222">
        <f>S610*H610</f>
        <v>0</v>
      </c>
      <c r="U610" s="36"/>
      <c r="V610" s="36"/>
      <c r="W610" s="36"/>
      <c r="X610" s="36"/>
      <c r="Y610" s="36"/>
      <c r="Z610" s="36"/>
      <c r="AA610" s="36"/>
      <c r="AB610" s="36"/>
      <c r="AC610" s="36"/>
      <c r="AD610" s="36"/>
      <c r="AE610" s="36"/>
      <c r="AR610" s="223" t="s">
        <v>124</v>
      </c>
      <c r="AT610" s="223" t="s">
        <v>400</v>
      </c>
      <c r="AU610" s="223" t="s">
        <v>93</v>
      </c>
      <c r="AY610" s="18" t="s">
        <v>397</v>
      </c>
      <c r="BE610" s="224">
        <f>IF(N610="základní",J610,0)</f>
        <v>0</v>
      </c>
      <c r="BF610" s="224">
        <f>IF(N610="snížená",J610,0)</f>
        <v>0</v>
      </c>
      <c r="BG610" s="224">
        <f>IF(N610="zákl. přenesená",J610,0)</f>
        <v>0</v>
      </c>
      <c r="BH610" s="224">
        <f>IF(N610="sníž. přenesená",J610,0)</f>
        <v>0</v>
      </c>
      <c r="BI610" s="224">
        <f>IF(N610="nulová",J610,0)</f>
        <v>0</v>
      </c>
      <c r="BJ610" s="18" t="s">
        <v>91</v>
      </c>
      <c r="BK610" s="224">
        <f>ROUND(I610*H610,2)</f>
        <v>0</v>
      </c>
      <c r="BL610" s="18" t="s">
        <v>124</v>
      </c>
      <c r="BM610" s="223" t="s">
        <v>1036</v>
      </c>
    </row>
    <row r="611" spans="1:65" s="16" customFormat="1">
      <c r="B611" s="270"/>
      <c r="C611" s="271"/>
      <c r="D611" s="225" t="s">
        <v>465</v>
      </c>
      <c r="E611" s="272" t="s">
        <v>1</v>
      </c>
      <c r="F611" s="273" t="s">
        <v>823</v>
      </c>
      <c r="G611" s="271"/>
      <c r="H611" s="272" t="s">
        <v>1</v>
      </c>
      <c r="I611" s="274"/>
      <c r="J611" s="271"/>
      <c r="K611" s="271"/>
      <c r="L611" s="275"/>
      <c r="M611" s="276"/>
      <c r="N611" s="277"/>
      <c r="O611" s="277"/>
      <c r="P611" s="277"/>
      <c r="Q611" s="277"/>
      <c r="R611" s="277"/>
      <c r="S611" s="277"/>
      <c r="T611" s="278"/>
      <c r="AT611" s="279" t="s">
        <v>465</v>
      </c>
      <c r="AU611" s="279" t="s">
        <v>93</v>
      </c>
      <c r="AV611" s="16" t="s">
        <v>91</v>
      </c>
      <c r="AW611" s="16" t="s">
        <v>38</v>
      </c>
      <c r="AX611" s="16" t="s">
        <v>83</v>
      </c>
      <c r="AY611" s="279" t="s">
        <v>397</v>
      </c>
    </row>
    <row r="612" spans="1:65" s="13" customFormat="1">
      <c r="B612" s="233"/>
      <c r="C612" s="234"/>
      <c r="D612" s="225" t="s">
        <v>465</v>
      </c>
      <c r="E612" s="235" t="s">
        <v>1</v>
      </c>
      <c r="F612" s="236" t="s">
        <v>1037</v>
      </c>
      <c r="G612" s="234"/>
      <c r="H612" s="237">
        <v>3.8849999999999998</v>
      </c>
      <c r="I612" s="238"/>
      <c r="J612" s="234"/>
      <c r="K612" s="234"/>
      <c r="L612" s="239"/>
      <c r="M612" s="240"/>
      <c r="N612" s="241"/>
      <c r="O612" s="241"/>
      <c r="P612" s="241"/>
      <c r="Q612" s="241"/>
      <c r="R612" s="241"/>
      <c r="S612" s="241"/>
      <c r="T612" s="242"/>
      <c r="AT612" s="243" t="s">
        <v>465</v>
      </c>
      <c r="AU612" s="243" t="s">
        <v>93</v>
      </c>
      <c r="AV612" s="13" t="s">
        <v>93</v>
      </c>
      <c r="AW612" s="13" t="s">
        <v>38</v>
      </c>
      <c r="AX612" s="13" t="s">
        <v>83</v>
      </c>
      <c r="AY612" s="243" t="s">
        <v>397</v>
      </c>
    </row>
    <row r="613" spans="1:65" s="13" customFormat="1">
      <c r="B613" s="233"/>
      <c r="C613" s="234"/>
      <c r="D613" s="225" t="s">
        <v>465</v>
      </c>
      <c r="E613" s="235" t="s">
        <v>1</v>
      </c>
      <c r="F613" s="236" t="s">
        <v>1038</v>
      </c>
      <c r="G613" s="234"/>
      <c r="H613" s="237">
        <v>7.77</v>
      </c>
      <c r="I613" s="238"/>
      <c r="J613" s="234"/>
      <c r="K613" s="234"/>
      <c r="L613" s="239"/>
      <c r="M613" s="240"/>
      <c r="N613" s="241"/>
      <c r="O613" s="241"/>
      <c r="P613" s="241"/>
      <c r="Q613" s="241"/>
      <c r="R613" s="241"/>
      <c r="S613" s="241"/>
      <c r="T613" s="242"/>
      <c r="AT613" s="243" t="s">
        <v>465</v>
      </c>
      <c r="AU613" s="243" t="s">
        <v>93</v>
      </c>
      <c r="AV613" s="13" t="s">
        <v>93</v>
      </c>
      <c r="AW613" s="13" t="s">
        <v>38</v>
      </c>
      <c r="AX613" s="13" t="s">
        <v>83</v>
      </c>
      <c r="AY613" s="243" t="s">
        <v>397</v>
      </c>
    </row>
    <row r="614" spans="1:65" s="13" customFormat="1">
      <c r="B614" s="233"/>
      <c r="C614" s="234"/>
      <c r="D614" s="225" t="s">
        <v>465</v>
      </c>
      <c r="E614" s="235" t="s">
        <v>1</v>
      </c>
      <c r="F614" s="236" t="s">
        <v>1039</v>
      </c>
      <c r="G614" s="234"/>
      <c r="H614" s="237">
        <v>3.8849999999999998</v>
      </c>
      <c r="I614" s="238"/>
      <c r="J614" s="234"/>
      <c r="K614" s="234"/>
      <c r="L614" s="239"/>
      <c r="M614" s="240"/>
      <c r="N614" s="241"/>
      <c r="O614" s="241"/>
      <c r="P614" s="241"/>
      <c r="Q614" s="241"/>
      <c r="R614" s="241"/>
      <c r="S614" s="241"/>
      <c r="T614" s="242"/>
      <c r="AT614" s="243" t="s">
        <v>465</v>
      </c>
      <c r="AU614" s="243" t="s">
        <v>93</v>
      </c>
      <c r="AV614" s="13" t="s">
        <v>93</v>
      </c>
      <c r="AW614" s="13" t="s">
        <v>38</v>
      </c>
      <c r="AX614" s="13" t="s">
        <v>83</v>
      </c>
      <c r="AY614" s="243" t="s">
        <v>397</v>
      </c>
    </row>
    <row r="615" spans="1:65" s="13" customFormat="1">
      <c r="B615" s="233"/>
      <c r="C615" s="234"/>
      <c r="D615" s="225" t="s">
        <v>465</v>
      </c>
      <c r="E615" s="235" t="s">
        <v>1</v>
      </c>
      <c r="F615" s="236" t="s">
        <v>1040</v>
      </c>
      <c r="G615" s="234"/>
      <c r="H615" s="237">
        <v>3.8849999999999998</v>
      </c>
      <c r="I615" s="238"/>
      <c r="J615" s="234"/>
      <c r="K615" s="234"/>
      <c r="L615" s="239"/>
      <c r="M615" s="240"/>
      <c r="N615" s="241"/>
      <c r="O615" s="241"/>
      <c r="P615" s="241"/>
      <c r="Q615" s="241"/>
      <c r="R615" s="241"/>
      <c r="S615" s="241"/>
      <c r="T615" s="242"/>
      <c r="AT615" s="243" t="s">
        <v>465</v>
      </c>
      <c r="AU615" s="243" t="s">
        <v>93</v>
      </c>
      <c r="AV615" s="13" t="s">
        <v>93</v>
      </c>
      <c r="AW615" s="13" t="s">
        <v>38</v>
      </c>
      <c r="AX615" s="13" t="s">
        <v>83</v>
      </c>
      <c r="AY615" s="243" t="s">
        <v>397</v>
      </c>
    </row>
    <row r="616" spans="1:65" s="13" customFormat="1">
      <c r="B616" s="233"/>
      <c r="C616" s="234"/>
      <c r="D616" s="225" t="s">
        <v>465</v>
      </c>
      <c r="E616" s="235" t="s">
        <v>1</v>
      </c>
      <c r="F616" s="236" t="s">
        <v>1041</v>
      </c>
      <c r="G616" s="234"/>
      <c r="H616" s="237">
        <v>7.5069999999999997</v>
      </c>
      <c r="I616" s="238"/>
      <c r="J616" s="234"/>
      <c r="K616" s="234"/>
      <c r="L616" s="239"/>
      <c r="M616" s="240"/>
      <c r="N616" s="241"/>
      <c r="O616" s="241"/>
      <c r="P616" s="241"/>
      <c r="Q616" s="241"/>
      <c r="R616" s="241"/>
      <c r="S616" s="241"/>
      <c r="T616" s="242"/>
      <c r="AT616" s="243" t="s">
        <v>465</v>
      </c>
      <c r="AU616" s="243" t="s">
        <v>93</v>
      </c>
      <c r="AV616" s="13" t="s">
        <v>93</v>
      </c>
      <c r="AW616" s="13" t="s">
        <v>38</v>
      </c>
      <c r="AX616" s="13" t="s">
        <v>83</v>
      </c>
      <c r="AY616" s="243" t="s">
        <v>397</v>
      </c>
    </row>
    <row r="617" spans="1:65" s="14" customFormat="1">
      <c r="B617" s="244"/>
      <c r="C617" s="245"/>
      <c r="D617" s="225" t="s">
        <v>465</v>
      </c>
      <c r="E617" s="246" t="s">
        <v>1</v>
      </c>
      <c r="F617" s="247" t="s">
        <v>467</v>
      </c>
      <c r="G617" s="245"/>
      <c r="H617" s="248">
        <v>26.931999999999999</v>
      </c>
      <c r="I617" s="249"/>
      <c r="J617" s="245"/>
      <c r="K617" s="245"/>
      <c r="L617" s="250"/>
      <c r="M617" s="251"/>
      <c r="N617" s="252"/>
      <c r="O617" s="252"/>
      <c r="P617" s="252"/>
      <c r="Q617" s="252"/>
      <c r="R617" s="252"/>
      <c r="S617" s="252"/>
      <c r="T617" s="253"/>
      <c r="AT617" s="254" t="s">
        <v>465</v>
      </c>
      <c r="AU617" s="254" t="s">
        <v>93</v>
      </c>
      <c r="AV617" s="14" t="s">
        <v>124</v>
      </c>
      <c r="AW617" s="14" t="s">
        <v>38</v>
      </c>
      <c r="AX617" s="14" t="s">
        <v>91</v>
      </c>
      <c r="AY617" s="254" t="s">
        <v>397</v>
      </c>
    </row>
    <row r="618" spans="1:65" s="2" customFormat="1" ht="21.75" customHeight="1">
      <c r="A618" s="36"/>
      <c r="B618" s="37"/>
      <c r="C618" s="211" t="s">
        <v>1042</v>
      </c>
      <c r="D618" s="211" t="s">
        <v>400</v>
      </c>
      <c r="E618" s="212" t="s">
        <v>1043</v>
      </c>
      <c r="F618" s="213" t="s">
        <v>1044</v>
      </c>
      <c r="G618" s="214" t="s">
        <v>502</v>
      </c>
      <c r="H618" s="215">
        <v>1.853</v>
      </c>
      <c r="I618" s="216"/>
      <c r="J618" s="217">
        <f>ROUND(I618*H618,2)</f>
        <v>0</v>
      </c>
      <c r="K618" s="218"/>
      <c r="L618" s="41"/>
      <c r="M618" s="219" t="s">
        <v>1</v>
      </c>
      <c r="N618" s="220" t="s">
        <v>48</v>
      </c>
      <c r="O618" s="73"/>
      <c r="P618" s="221">
        <f>O618*H618</f>
        <v>0</v>
      </c>
      <c r="Q618" s="221">
        <v>1.04887</v>
      </c>
      <c r="R618" s="221">
        <f>Q618*H618</f>
        <v>1.9435561099999998</v>
      </c>
      <c r="S618" s="221">
        <v>0</v>
      </c>
      <c r="T618" s="222">
        <f>S618*H618</f>
        <v>0</v>
      </c>
      <c r="U618" s="36"/>
      <c r="V618" s="36"/>
      <c r="W618" s="36"/>
      <c r="X618" s="36"/>
      <c r="Y618" s="36"/>
      <c r="Z618" s="36"/>
      <c r="AA618" s="36"/>
      <c r="AB618" s="36"/>
      <c r="AC618" s="36"/>
      <c r="AD618" s="36"/>
      <c r="AE618" s="36"/>
      <c r="AR618" s="223" t="s">
        <v>124</v>
      </c>
      <c r="AT618" s="223" t="s">
        <v>400</v>
      </c>
      <c r="AU618" s="223" t="s">
        <v>93</v>
      </c>
      <c r="AY618" s="18" t="s">
        <v>397</v>
      </c>
      <c r="BE618" s="224">
        <f>IF(N618="základní",J618,0)</f>
        <v>0</v>
      </c>
      <c r="BF618" s="224">
        <f>IF(N618="snížená",J618,0)</f>
        <v>0</v>
      </c>
      <c r="BG618" s="224">
        <f>IF(N618="zákl. přenesená",J618,0)</f>
        <v>0</v>
      </c>
      <c r="BH618" s="224">
        <f>IF(N618="sníž. přenesená",J618,0)</f>
        <v>0</v>
      </c>
      <c r="BI618" s="224">
        <f>IF(N618="nulová",J618,0)</f>
        <v>0</v>
      </c>
      <c r="BJ618" s="18" t="s">
        <v>91</v>
      </c>
      <c r="BK618" s="224">
        <f>ROUND(I618*H618,2)</f>
        <v>0</v>
      </c>
      <c r="BL618" s="18" t="s">
        <v>124</v>
      </c>
      <c r="BM618" s="223" t="s">
        <v>1045</v>
      </c>
    </row>
    <row r="619" spans="1:65" s="2" customFormat="1" ht="29.25">
      <c r="A619" s="36"/>
      <c r="B619" s="37"/>
      <c r="C619" s="38"/>
      <c r="D619" s="225" t="s">
        <v>404</v>
      </c>
      <c r="E619" s="38"/>
      <c r="F619" s="226" t="s">
        <v>613</v>
      </c>
      <c r="G619" s="38"/>
      <c r="H619" s="38"/>
      <c r="I619" s="124"/>
      <c r="J619" s="38"/>
      <c r="K619" s="38"/>
      <c r="L619" s="41"/>
      <c r="M619" s="227"/>
      <c r="N619" s="228"/>
      <c r="O619" s="73"/>
      <c r="P619" s="73"/>
      <c r="Q619" s="73"/>
      <c r="R619" s="73"/>
      <c r="S619" s="73"/>
      <c r="T619" s="74"/>
      <c r="U619" s="36"/>
      <c r="V619" s="36"/>
      <c r="W619" s="36"/>
      <c r="X619" s="36"/>
      <c r="Y619" s="36"/>
      <c r="Z619" s="36"/>
      <c r="AA619" s="36"/>
      <c r="AB619" s="36"/>
      <c r="AC619" s="36"/>
      <c r="AD619" s="36"/>
      <c r="AE619" s="36"/>
      <c r="AT619" s="18" t="s">
        <v>404</v>
      </c>
      <c r="AU619" s="18" t="s">
        <v>93</v>
      </c>
    </row>
    <row r="620" spans="1:65" s="16" customFormat="1">
      <c r="B620" s="270"/>
      <c r="C620" s="271"/>
      <c r="D620" s="225" t="s">
        <v>465</v>
      </c>
      <c r="E620" s="272" t="s">
        <v>1</v>
      </c>
      <c r="F620" s="273" t="s">
        <v>823</v>
      </c>
      <c r="G620" s="271"/>
      <c r="H620" s="272" t="s">
        <v>1</v>
      </c>
      <c r="I620" s="274"/>
      <c r="J620" s="271"/>
      <c r="K620" s="271"/>
      <c r="L620" s="275"/>
      <c r="M620" s="276"/>
      <c r="N620" s="277"/>
      <c r="O620" s="277"/>
      <c r="P620" s="277"/>
      <c r="Q620" s="277"/>
      <c r="R620" s="277"/>
      <c r="S620" s="277"/>
      <c r="T620" s="278"/>
      <c r="AT620" s="279" t="s">
        <v>465</v>
      </c>
      <c r="AU620" s="279" t="s">
        <v>93</v>
      </c>
      <c r="AV620" s="16" t="s">
        <v>91</v>
      </c>
      <c r="AW620" s="16" t="s">
        <v>38</v>
      </c>
      <c r="AX620" s="16" t="s">
        <v>83</v>
      </c>
      <c r="AY620" s="279" t="s">
        <v>397</v>
      </c>
    </row>
    <row r="621" spans="1:65" s="13" customFormat="1" ht="22.5">
      <c r="B621" s="233"/>
      <c r="C621" s="234"/>
      <c r="D621" s="225" t="s">
        <v>465</v>
      </c>
      <c r="E621" s="235" t="s">
        <v>1</v>
      </c>
      <c r="F621" s="236" t="s">
        <v>1046</v>
      </c>
      <c r="G621" s="234"/>
      <c r="H621" s="237">
        <v>1.5429999999999999</v>
      </c>
      <c r="I621" s="238"/>
      <c r="J621" s="234"/>
      <c r="K621" s="234"/>
      <c r="L621" s="239"/>
      <c r="M621" s="240"/>
      <c r="N621" s="241"/>
      <c r="O621" s="241"/>
      <c r="P621" s="241"/>
      <c r="Q621" s="241"/>
      <c r="R621" s="241"/>
      <c r="S621" s="241"/>
      <c r="T621" s="242"/>
      <c r="AT621" s="243" t="s">
        <v>465</v>
      </c>
      <c r="AU621" s="243" t="s">
        <v>93</v>
      </c>
      <c r="AV621" s="13" t="s">
        <v>93</v>
      </c>
      <c r="AW621" s="13" t="s">
        <v>38</v>
      </c>
      <c r="AX621" s="13" t="s">
        <v>83</v>
      </c>
      <c r="AY621" s="243" t="s">
        <v>397</v>
      </c>
    </row>
    <row r="622" spans="1:65" s="15" customFormat="1">
      <c r="B622" s="255"/>
      <c r="C622" s="256"/>
      <c r="D622" s="225" t="s">
        <v>465</v>
      </c>
      <c r="E622" s="257" t="s">
        <v>1</v>
      </c>
      <c r="F622" s="258" t="s">
        <v>476</v>
      </c>
      <c r="G622" s="256"/>
      <c r="H622" s="259">
        <v>1.5429999999999999</v>
      </c>
      <c r="I622" s="260"/>
      <c r="J622" s="256"/>
      <c r="K622" s="256"/>
      <c r="L622" s="261"/>
      <c r="M622" s="262"/>
      <c r="N622" s="263"/>
      <c r="O622" s="263"/>
      <c r="P622" s="263"/>
      <c r="Q622" s="263"/>
      <c r="R622" s="263"/>
      <c r="S622" s="263"/>
      <c r="T622" s="264"/>
      <c r="AT622" s="265" t="s">
        <v>465</v>
      </c>
      <c r="AU622" s="265" t="s">
        <v>93</v>
      </c>
      <c r="AV622" s="15" t="s">
        <v>112</v>
      </c>
      <c r="AW622" s="15" t="s">
        <v>38</v>
      </c>
      <c r="AX622" s="15" t="s">
        <v>83</v>
      </c>
      <c r="AY622" s="265" t="s">
        <v>397</v>
      </c>
    </row>
    <row r="623" spans="1:65" s="13" customFormat="1" ht="22.5">
      <c r="B623" s="233"/>
      <c r="C623" s="234"/>
      <c r="D623" s="225" t="s">
        <v>465</v>
      </c>
      <c r="E623" s="235" t="s">
        <v>1</v>
      </c>
      <c r="F623" s="236" t="s">
        <v>1047</v>
      </c>
      <c r="G623" s="234"/>
      <c r="H623" s="237">
        <v>0.31</v>
      </c>
      <c r="I623" s="238"/>
      <c r="J623" s="234"/>
      <c r="K623" s="234"/>
      <c r="L623" s="239"/>
      <c r="M623" s="240"/>
      <c r="N623" s="241"/>
      <c r="O623" s="241"/>
      <c r="P623" s="241"/>
      <c r="Q623" s="241"/>
      <c r="R623" s="241"/>
      <c r="S623" s="241"/>
      <c r="T623" s="242"/>
      <c r="AT623" s="243" t="s">
        <v>465</v>
      </c>
      <c r="AU623" s="243" t="s">
        <v>93</v>
      </c>
      <c r="AV623" s="13" t="s">
        <v>93</v>
      </c>
      <c r="AW623" s="13" t="s">
        <v>38</v>
      </c>
      <c r="AX623" s="13" t="s">
        <v>83</v>
      </c>
      <c r="AY623" s="243" t="s">
        <v>397</v>
      </c>
    </row>
    <row r="624" spans="1:65" s="14" customFormat="1">
      <c r="B624" s="244"/>
      <c r="C624" s="245"/>
      <c r="D624" s="225" t="s">
        <v>465</v>
      </c>
      <c r="E624" s="246" t="s">
        <v>1</v>
      </c>
      <c r="F624" s="247" t="s">
        <v>467</v>
      </c>
      <c r="G624" s="245"/>
      <c r="H624" s="248">
        <v>1.853</v>
      </c>
      <c r="I624" s="249"/>
      <c r="J624" s="245"/>
      <c r="K624" s="245"/>
      <c r="L624" s="250"/>
      <c r="M624" s="251"/>
      <c r="N624" s="252"/>
      <c r="O624" s="252"/>
      <c r="P624" s="252"/>
      <c r="Q624" s="252"/>
      <c r="R624" s="252"/>
      <c r="S624" s="252"/>
      <c r="T624" s="253"/>
      <c r="AT624" s="254" t="s">
        <v>465</v>
      </c>
      <c r="AU624" s="254" t="s">
        <v>93</v>
      </c>
      <c r="AV624" s="14" t="s">
        <v>124</v>
      </c>
      <c r="AW624" s="14" t="s">
        <v>38</v>
      </c>
      <c r="AX624" s="14" t="s">
        <v>91</v>
      </c>
      <c r="AY624" s="254" t="s">
        <v>397</v>
      </c>
    </row>
    <row r="625" spans="1:65" s="2" customFormat="1" ht="21.75" customHeight="1">
      <c r="A625" s="36"/>
      <c r="B625" s="37"/>
      <c r="C625" s="211" t="s">
        <v>1048</v>
      </c>
      <c r="D625" s="211" t="s">
        <v>400</v>
      </c>
      <c r="E625" s="212" t="s">
        <v>1049</v>
      </c>
      <c r="F625" s="213" t="s">
        <v>1050</v>
      </c>
      <c r="G625" s="214" t="s">
        <v>546</v>
      </c>
      <c r="H625" s="215">
        <v>78.444000000000003</v>
      </c>
      <c r="I625" s="216"/>
      <c r="J625" s="217">
        <f>ROUND(I625*H625,2)</f>
        <v>0</v>
      </c>
      <c r="K625" s="218"/>
      <c r="L625" s="41"/>
      <c r="M625" s="219" t="s">
        <v>1</v>
      </c>
      <c r="N625" s="220" t="s">
        <v>48</v>
      </c>
      <c r="O625" s="73"/>
      <c r="P625" s="221">
        <f>O625*H625</f>
        <v>0</v>
      </c>
      <c r="Q625" s="221">
        <v>1.282E-2</v>
      </c>
      <c r="R625" s="221">
        <f>Q625*H625</f>
        <v>1.0056520799999999</v>
      </c>
      <c r="S625" s="221">
        <v>0</v>
      </c>
      <c r="T625" s="222">
        <f>S625*H625</f>
        <v>0</v>
      </c>
      <c r="U625" s="36"/>
      <c r="V625" s="36"/>
      <c r="W625" s="36"/>
      <c r="X625" s="36"/>
      <c r="Y625" s="36"/>
      <c r="Z625" s="36"/>
      <c r="AA625" s="36"/>
      <c r="AB625" s="36"/>
      <c r="AC625" s="36"/>
      <c r="AD625" s="36"/>
      <c r="AE625" s="36"/>
      <c r="AR625" s="223" t="s">
        <v>124</v>
      </c>
      <c r="AT625" s="223" t="s">
        <v>400</v>
      </c>
      <c r="AU625" s="223" t="s">
        <v>93</v>
      </c>
      <c r="AY625" s="18" t="s">
        <v>397</v>
      </c>
      <c r="BE625" s="224">
        <f>IF(N625="základní",J625,0)</f>
        <v>0</v>
      </c>
      <c r="BF625" s="224">
        <f>IF(N625="snížená",J625,0)</f>
        <v>0</v>
      </c>
      <c r="BG625" s="224">
        <f>IF(N625="zákl. přenesená",J625,0)</f>
        <v>0</v>
      </c>
      <c r="BH625" s="224">
        <f>IF(N625="sníž. přenesená",J625,0)</f>
        <v>0</v>
      </c>
      <c r="BI625" s="224">
        <f>IF(N625="nulová",J625,0)</f>
        <v>0</v>
      </c>
      <c r="BJ625" s="18" t="s">
        <v>91</v>
      </c>
      <c r="BK625" s="224">
        <f>ROUND(I625*H625,2)</f>
        <v>0</v>
      </c>
      <c r="BL625" s="18" t="s">
        <v>124</v>
      </c>
      <c r="BM625" s="223" t="s">
        <v>1051</v>
      </c>
    </row>
    <row r="626" spans="1:65" s="16" customFormat="1">
      <c r="B626" s="270"/>
      <c r="C626" s="271"/>
      <c r="D626" s="225" t="s">
        <v>465</v>
      </c>
      <c r="E626" s="272" t="s">
        <v>1</v>
      </c>
      <c r="F626" s="273" t="s">
        <v>823</v>
      </c>
      <c r="G626" s="271"/>
      <c r="H626" s="272" t="s">
        <v>1</v>
      </c>
      <c r="I626" s="274"/>
      <c r="J626" s="271"/>
      <c r="K626" s="271"/>
      <c r="L626" s="275"/>
      <c r="M626" s="276"/>
      <c r="N626" s="277"/>
      <c r="O626" s="277"/>
      <c r="P626" s="277"/>
      <c r="Q626" s="277"/>
      <c r="R626" s="277"/>
      <c r="S626" s="277"/>
      <c r="T626" s="278"/>
      <c r="AT626" s="279" t="s">
        <v>465</v>
      </c>
      <c r="AU626" s="279" t="s">
        <v>93</v>
      </c>
      <c r="AV626" s="16" t="s">
        <v>91</v>
      </c>
      <c r="AW626" s="16" t="s">
        <v>38</v>
      </c>
      <c r="AX626" s="16" t="s">
        <v>83</v>
      </c>
      <c r="AY626" s="279" t="s">
        <v>397</v>
      </c>
    </row>
    <row r="627" spans="1:65" s="13" customFormat="1">
      <c r="B627" s="233"/>
      <c r="C627" s="234"/>
      <c r="D627" s="225" t="s">
        <v>465</v>
      </c>
      <c r="E627" s="235" t="s">
        <v>1</v>
      </c>
      <c r="F627" s="236" t="s">
        <v>1052</v>
      </c>
      <c r="G627" s="234"/>
      <c r="H627" s="237">
        <v>11.336</v>
      </c>
      <c r="I627" s="238"/>
      <c r="J627" s="234"/>
      <c r="K627" s="234"/>
      <c r="L627" s="239"/>
      <c r="M627" s="240"/>
      <c r="N627" s="241"/>
      <c r="O627" s="241"/>
      <c r="P627" s="241"/>
      <c r="Q627" s="241"/>
      <c r="R627" s="241"/>
      <c r="S627" s="241"/>
      <c r="T627" s="242"/>
      <c r="AT627" s="243" t="s">
        <v>465</v>
      </c>
      <c r="AU627" s="243" t="s">
        <v>93</v>
      </c>
      <c r="AV627" s="13" t="s">
        <v>93</v>
      </c>
      <c r="AW627" s="13" t="s">
        <v>38</v>
      </c>
      <c r="AX627" s="13" t="s">
        <v>83</v>
      </c>
      <c r="AY627" s="243" t="s">
        <v>397</v>
      </c>
    </row>
    <row r="628" spans="1:65" s="13" customFormat="1">
      <c r="B628" s="233"/>
      <c r="C628" s="234"/>
      <c r="D628" s="225" t="s">
        <v>465</v>
      </c>
      <c r="E628" s="235" t="s">
        <v>1</v>
      </c>
      <c r="F628" s="236" t="s">
        <v>1053</v>
      </c>
      <c r="G628" s="234"/>
      <c r="H628" s="237">
        <v>22.670999999999999</v>
      </c>
      <c r="I628" s="238"/>
      <c r="J628" s="234"/>
      <c r="K628" s="234"/>
      <c r="L628" s="239"/>
      <c r="M628" s="240"/>
      <c r="N628" s="241"/>
      <c r="O628" s="241"/>
      <c r="P628" s="241"/>
      <c r="Q628" s="241"/>
      <c r="R628" s="241"/>
      <c r="S628" s="241"/>
      <c r="T628" s="242"/>
      <c r="AT628" s="243" t="s">
        <v>465</v>
      </c>
      <c r="AU628" s="243" t="s">
        <v>93</v>
      </c>
      <c r="AV628" s="13" t="s">
        <v>93</v>
      </c>
      <c r="AW628" s="13" t="s">
        <v>38</v>
      </c>
      <c r="AX628" s="13" t="s">
        <v>83</v>
      </c>
      <c r="AY628" s="243" t="s">
        <v>397</v>
      </c>
    </row>
    <row r="629" spans="1:65" s="13" customFormat="1">
      <c r="B629" s="233"/>
      <c r="C629" s="234"/>
      <c r="D629" s="225" t="s">
        <v>465</v>
      </c>
      <c r="E629" s="235" t="s">
        <v>1</v>
      </c>
      <c r="F629" s="236" t="s">
        <v>1054</v>
      </c>
      <c r="G629" s="234"/>
      <c r="H629" s="237">
        <v>11.336</v>
      </c>
      <c r="I629" s="238"/>
      <c r="J629" s="234"/>
      <c r="K629" s="234"/>
      <c r="L629" s="239"/>
      <c r="M629" s="240"/>
      <c r="N629" s="241"/>
      <c r="O629" s="241"/>
      <c r="P629" s="241"/>
      <c r="Q629" s="241"/>
      <c r="R629" s="241"/>
      <c r="S629" s="241"/>
      <c r="T629" s="242"/>
      <c r="AT629" s="243" t="s">
        <v>465</v>
      </c>
      <c r="AU629" s="243" t="s">
        <v>93</v>
      </c>
      <c r="AV629" s="13" t="s">
        <v>93</v>
      </c>
      <c r="AW629" s="13" t="s">
        <v>38</v>
      </c>
      <c r="AX629" s="13" t="s">
        <v>83</v>
      </c>
      <c r="AY629" s="243" t="s">
        <v>397</v>
      </c>
    </row>
    <row r="630" spans="1:65" s="13" customFormat="1">
      <c r="B630" s="233"/>
      <c r="C630" s="234"/>
      <c r="D630" s="225" t="s">
        <v>465</v>
      </c>
      <c r="E630" s="235" t="s">
        <v>1</v>
      </c>
      <c r="F630" s="236" t="s">
        <v>1055</v>
      </c>
      <c r="G630" s="234"/>
      <c r="H630" s="237">
        <v>11.336</v>
      </c>
      <c r="I630" s="238"/>
      <c r="J630" s="234"/>
      <c r="K630" s="234"/>
      <c r="L630" s="239"/>
      <c r="M630" s="240"/>
      <c r="N630" s="241"/>
      <c r="O630" s="241"/>
      <c r="P630" s="241"/>
      <c r="Q630" s="241"/>
      <c r="R630" s="241"/>
      <c r="S630" s="241"/>
      <c r="T630" s="242"/>
      <c r="AT630" s="243" t="s">
        <v>465</v>
      </c>
      <c r="AU630" s="243" t="s">
        <v>93</v>
      </c>
      <c r="AV630" s="13" t="s">
        <v>93</v>
      </c>
      <c r="AW630" s="13" t="s">
        <v>38</v>
      </c>
      <c r="AX630" s="13" t="s">
        <v>83</v>
      </c>
      <c r="AY630" s="243" t="s">
        <v>397</v>
      </c>
    </row>
    <row r="631" spans="1:65" s="13" customFormat="1">
      <c r="B631" s="233"/>
      <c r="C631" s="234"/>
      <c r="D631" s="225" t="s">
        <v>465</v>
      </c>
      <c r="E631" s="235" t="s">
        <v>1</v>
      </c>
      <c r="F631" s="236" t="s">
        <v>1056</v>
      </c>
      <c r="G631" s="234"/>
      <c r="H631" s="237">
        <v>21.765000000000001</v>
      </c>
      <c r="I631" s="238"/>
      <c r="J631" s="234"/>
      <c r="K631" s="234"/>
      <c r="L631" s="239"/>
      <c r="M631" s="240"/>
      <c r="N631" s="241"/>
      <c r="O631" s="241"/>
      <c r="P631" s="241"/>
      <c r="Q631" s="241"/>
      <c r="R631" s="241"/>
      <c r="S631" s="241"/>
      <c r="T631" s="242"/>
      <c r="AT631" s="243" t="s">
        <v>465</v>
      </c>
      <c r="AU631" s="243" t="s">
        <v>93</v>
      </c>
      <c r="AV631" s="13" t="s">
        <v>93</v>
      </c>
      <c r="AW631" s="13" t="s">
        <v>38</v>
      </c>
      <c r="AX631" s="13" t="s">
        <v>83</v>
      </c>
      <c r="AY631" s="243" t="s">
        <v>397</v>
      </c>
    </row>
    <row r="632" spans="1:65" s="14" customFormat="1">
      <c r="B632" s="244"/>
      <c r="C632" s="245"/>
      <c r="D632" s="225" t="s">
        <v>465</v>
      </c>
      <c r="E632" s="246" t="s">
        <v>1</v>
      </c>
      <c r="F632" s="247" t="s">
        <v>467</v>
      </c>
      <c r="G632" s="245"/>
      <c r="H632" s="248">
        <v>78.444000000000003</v>
      </c>
      <c r="I632" s="249"/>
      <c r="J632" s="245"/>
      <c r="K632" s="245"/>
      <c r="L632" s="250"/>
      <c r="M632" s="251"/>
      <c r="N632" s="252"/>
      <c r="O632" s="252"/>
      <c r="P632" s="252"/>
      <c r="Q632" s="252"/>
      <c r="R632" s="252"/>
      <c r="S632" s="252"/>
      <c r="T632" s="253"/>
      <c r="AT632" s="254" t="s">
        <v>465</v>
      </c>
      <c r="AU632" s="254" t="s">
        <v>93</v>
      </c>
      <c r="AV632" s="14" t="s">
        <v>124</v>
      </c>
      <c r="AW632" s="14" t="s">
        <v>38</v>
      </c>
      <c r="AX632" s="14" t="s">
        <v>91</v>
      </c>
      <c r="AY632" s="254" t="s">
        <v>397</v>
      </c>
    </row>
    <row r="633" spans="1:65" s="2" customFormat="1" ht="21.75" customHeight="1">
      <c r="A633" s="36"/>
      <c r="B633" s="37"/>
      <c r="C633" s="211" t="s">
        <v>1057</v>
      </c>
      <c r="D633" s="211" t="s">
        <v>400</v>
      </c>
      <c r="E633" s="212" t="s">
        <v>1058</v>
      </c>
      <c r="F633" s="213" t="s">
        <v>1059</v>
      </c>
      <c r="G633" s="214" t="s">
        <v>546</v>
      </c>
      <c r="H633" s="215">
        <v>78.444000000000003</v>
      </c>
      <c r="I633" s="216"/>
      <c r="J633" s="217">
        <f>ROUND(I633*H633,2)</f>
        <v>0</v>
      </c>
      <c r="K633" s="218"/>
      <c r="L633" s="41"/>
      <c r="M633" s="219" t="s">
        <v>1</v>
      </c>
      <c r="N633" s="220" t="s">
        <v>48</v>
      </c>
      <c r="O633" s="73"/>
      <c r="P633" s="221">
        <f>O633*H633</f>
        <v>0</v>
      </c>
      <c r="Q633" s="221">
        <v>0</v>
      </c>
      <c r="R633" s="221">
        <f>Q633*H633</f>
        <v>0</v>
      </c>
      <c r="S633" s="221">
        <v>0</v>
      </c>
      <c r="T633" s="222">
        <f>S633*H633</f>
        <v>0</v>
      </c>
      <c r="U633" s="36"/>
      <c r="V633" s="36"/>
      <c r="W633" s="36"/>
      <c r="X633" s="36"/>
      <c r="Y633" s="36"/>
      <c r="Z633" s="36"/>
      <c r="AA633" s="36"/>
      <c r="AB633" s="36"/>
      <c r="AC633" s="36"/>
      <c r="AD633" s="36"/>
      <c r="AE633" s="36"/>
      <c r="AR633" s="223" t="s">
        <v>124</v>
      </c>
      <c r="AT633" s="223" t="s">
        <v>400</v>
      </c>
      <c r="AU633" s="223" t="s">
        <v>93</v>
      </c>
      <c r="AY633" s="18" t="s">
        <v>397</v>
      </c>
      <c r="BE633" s="224">
        <f>IF(N633="základní",J633,0)</f>
        <v>0</v>
      </c>
      <c r="BF633" s="224">
        <f>IF(N633="snížená",J633,0)</f>
        <v>0</v>
      </c>
      <c r="BG633" s="224">
        <f>IF(N633="zákl. přenesená",J633,0)</f>
        <v>0</v>
      </c>
      <c r="BH633" s="224">
        <f>IF(N633="sníž. přenesená",J633,0)</f>
        <v>0</v>
      </c>
      <c r="BI633" s="224">
        <f>IF(N633="nulová",J633,0)</f>
        <v>0</v>
      </c>
      <c r="BJ633" s="18" t="s">
        <v>91</v>
      </c>
      <c r="BK633" s="224">
        <f>ROUND(I633*H633,2)</f>
        <v>0</v>
      </c>
      <c r="BL633" s="18" t="s">
        <v>124</v>
      </c>
      <c r="BM633" s="223" t="s">
        <v>1060</v>
      </c>
    </row>
    <row r="634" spans="1:65" s="2" customFormat="1" ht="16.5" customHeight="1">
      <c r="A634" s="36"/>
      <c r="B634" s="37"/>
      <c r="C634" s="211" t="s">
        <v>1061</v>
      </c>
      <c r="D634" s="211" t="s">
        <v>400</v>
      </c>
      <c r="E634" s="212" t="s">
        <v>1062</v>
      </c>
      <c r="F634" s="213" t="s">
        <v>1063</v>
      </c>
      <c r="G634" s="214" t="s">
        <v>546</v>
      </c>
      <c r="H634" s="215">
        <v>8.5</v>
      </c>
      <c r="I634" s="216"/>
      <c r="J634" s="217">
        <f>ROUND(I634*H634,2)</f>
        <v>0</v>
      </c>
      <c r="K634" s="218"/>
      <c r="L634" s="41"/>
      <c r="M634" s="219" t="s">
        <v>1</v>
      </c>
      <c r="N634" s="220" t="s">
        <v>48</v>
      </c>
      <c r="O634" s="73"/>
      <c r="P634" s="221">
        <f>O634*H634</f>
        <v>0</v>
      </c>
      <c r="Q634" s="221">
        <v>6.5799999999999999E-3</v>
      </c>
      <c r="R634" s="221">
        <f>Q634*H634</f>
        <v>5.5930000000000001E-2</v>
      </c>
      <c r="S634" s="221">
        <v>0</v>
      </c>
      <c r="T634" s="222">
        <f>S634*H634</f>
        <v>0</v>
      </c>
      <c r="U634" s="36"/>
      <c r="V634" s="36"/>
      <c r="W634" s="36"/>
      <c r="X634" s="36"/>
      <c r="Y634" s="36"/>
      <c r="Z634" s="36"/>
      <c r="AA634" s="36"/>
      <c r="AB634" s="36"/>
      <c r="AC634" s="36"/>
      <c r="AD634" s="36"/>
      <c r="AE634" s="36"/>
      <c r="AR634" s="223" t="s">
        <v>124</v>
      </c>
      <c r="AT634" s="223" t="s">
        <v>400</v>
      </c>
      <c r="AU634" s="223" t="s">
        <v>93</v>
      </c>
      <c r="AY634" s="18" t="s">
        <v>397</v>
      </c>
      <c r="BE634" s="224">
        <f>IF(N634="základní",J634,0)</f>
        <v>0</v>
      </c>
      <c r="BF634" s="224">
        <f>IF(N634="snížená",J634,0)</f>
        <v>0</v>
      </c>
      <c r="BG634" s="224">
        <f>IF(N634="zákl. přenesená",J634,0)</f>
        <v>0</v>
      </c>
      <c r="BH634" s="224">
        <f>IF(N634="sníž. přenesená",J634,0)</f>
        <v>0</v>
      </c>
      <c r="BI634" s="224">
        <f>IF(N634="nulová",J634,0)</f>
        <v>0</v>
      </c>
      <c r="BJ634" s="18" t="s">
        <v>91</v>
      </c>
      <c r="BK634" s="224">
        <f>ROUND(I634*H634,2)</f>
        <v>0</v>
      </c>
      <c r="BL634" s="18" t="s">
        <v>124</v>
      </c>
      <c r="BM634" s="223" t="s">
        <v>1064</v>
      </c>
    </row>
    <row r="635" spans="1:65" s="16" customFormat="1">
      <c r="B635" s="270"/>
      <c r="C635" s="271"/>
      <c r="D635" s="225" t="s">
        <v>465</v>
      </c>
      <c r="E635" s="272" t="s">
        <v>1</v>
      </c>
      <c r="F635" s="273" t="s">
        <v>823</v>
      </c>
      <c r="G635" s="271"/>
      <c r="H635" s="272" t="s">
        <v>1</v>
      </c>
      <c r="I635" s="274"/>
      <c r="J635" s="271"/>
      <c r="K635" s="271"/>
      <c r="L635" s="275"/>
      <c r="M635" s="276"/>
      <c r="N635" s="277"/>
      <c r="O635" s="277"/>
      <c r="P635" s="277"/>
      <c r="Q635" s="277"/>
      <c r="R635" s="277"/>
      <c r="S635" s="277"/>
      <c r="T635" s="278"/>
      <c r="AT635" s="279" t="s">
        <v>465</v>
      </c>
      <c r="AU635" s="279" t="s">
        <v>93</v>
      </c>
      <c r="AV635" s="16" t="s">
        <v>91</v>
      </c>
      <c r="AW635" s="16" t="s">
        <v>38</v>
      </c>
      <c r="AX635" s="16" t="s">
        <v>83</v>
      </c>
      <c r="AY635" s="279" t="s">
        <v>397</v>
      </c>
    </row>
    <row r="636" spans="1:65" s="13" customFormat="1">
      <c r="B636" s="233"/>
      <c r="C636" s="234"/>
      <c r="D636" s="225" t="s">
        <v>465</v>
      </c>
      <c r="E636" s="235" t="s">
        <v>1</v>
      </c>
      <c r="F636" s="236" t="s">
        <v>1065</v>
      </c>
      <c r="G636" s="234"/>
      <c r="H636" s="237">
        <v>8.5</v>
      </c>
      <c r="I636" s="238"/>
      <c r="J636" s="234"/>
      <c r="K636" s="234"/>
      <c r="L636" s="239"/>
      <c r="M636" s="240"/>
      <c r="N636" s="241"/>
      <c r="O636" s="241"/>
      <c r="P636" s="241"/>
      <c r="Q636" s="241"/>
      <c r="R636" s="241"/>
      <c r="S636" s="241"/>
      <c r="T636" s="242"/>
      <c r="AT636" s="243" t="s">
        <v>465</v>
      </c>
      <c r="AU636" s="243" t="s">
        <v>93</v>
      </c>
      <c r="AV636" s="13" t="s">
        <v>93</v>
      </c>
      <c r="AW636" s="13" t="s">
        <v>38</v>
      </c>
      <c r="AX636" s="13" t="s">
        <v>83</v>
      </c>
      <c r="AY636" s="243" t="s">
        <v>397</v>
      </c>
    </row>
    <row r="637" spans="1:65" s="14" customFormat="1">
      <c r="B637" s="244"/>
      <c r="C637" s="245"/>
      <c r="D637" s="225" t="s">
        <v>465</v>
      </c>
      <c r="E637" s="246" t="s">
        <v>1</v>
      </c>
      <c r="F637" s="247" t="s">
        <v>467</v>
      </c>
      <c r="G637" s="245"/>
      <c r="H637" s="248">
        <v>8.5</v>
      </c>
      <c r="I637" s="249"/>
      <c r="J637" s="245"/>
      <c r="K637" s="245"/>
      <c r="L637" s="250"/>
      <c r="M637" s="251"/>
      <c r="N637" s="252"/>
      <c r="O637" s="252"/>
      <c r="P637" s="252"/>
      <c r="Q637" s="252"/>
      <c r="R637" s="252"/>
      <c r="S637" s="252"/>
      <c r="T637" s="253"/>
      <c r="AT637" s="254" t="s">
        <v>465</v>
      </c>
      <c r="AU637" s="254" t="s">
        <v>93</v>
      </c>
      <c r="AV637" s="14" t="s">
        <v>124</v>
      </c>
      <c r="AW637" s="14" t="s">
        <v>38</v>
      </c>
      <c r="AX637" s="14" t="s">
        <v>91</v>
      </c>
      <c r="AY637" s="254" t="s">
        <v>397</v>
      </c>
    </row>
    <row r="638" spans="1:65" s="2" customFormat="1" ht="16.5" customHeight="1">
      <c r="A638" s="36"/>
      <c r="B638" s="37"/>
      <c r="C638" s="211" t="s">
        <v>1066</v>
      </c>
      <c r="D638" s="211" t="s">
        <v>400</v>
      </c>
      <c r="E638" s="212" t="s">
        <v>1067</v>
      </c>
      <c r="F638" s="213" t="s">
        <v>1068</v>
      </c>
      <c r="G638" s="214" t="s">
        <v>546</v>
      </c>
      <c r="H638" s="215">
        <v>8.5</v>
      </c>
      <c r="I638" s="216"/>
      <c r="J638" s="217">
        <f>ROUND(I638*H638,2)</f>
        <v>0</v>
      </c>
      <c r="K638" s="218"/>
      <c r="L638" s="41"/>
      <c r="M638" s="219" t="s">
        <v>1</v>
      </c>
      <c r="N638" s="220" t="s">
        <v>48</v>
      </c>
      <c r="O638" s="73"/>
      <c r="P638" s="221">
        <f>O638*H638</f>
        <v>0</v>
      </c>
      <c r="Q638" s="221">
        <v>0</v>
      </c>
      <c r="R638" s="221">
        <f>Q638*H638</f>
        <v>0</v>
      </c>
      <c r="S638" s="221">
        <v>0</v>
      </c>
      <c r="T638" s="222">
        <f>S638*H638</f>
        <v>0</v>
      </c>
      <c r="U638" s="36"/>
      <c r="V638" s="36"/>
      <c r="W638" s="36"/>
      <c r="X638" s="36"/>
      <c r="Y638" s="36"/>
      <c r="Z638" s="36"/>
      <c r="AA638" s="36"/>
      <c r="AB638" s="36"/>
      <c r="AC638" s="36"/>
      <c r="AD638" s="36"/>
      <c r="AE638" s="36"/>
      <c r="AR638" s="223" t="s">
        <v>124</v>
      </c>
      <c r="AT638" s="223" t="s">
        <v>400</v>
      </c>
      <c r="AU638" s="223" t="s">
        <v>93</v>
      </c>
      <c r="AY638" s="18" t="s">
        <v>397</v>
      </c>
      <c r="BE638" s="224">
        <f>IF(N638="základní",J638,0)</f>
        <v>0</v>
      </c>
      <c r="BF638" s="224">
        <f>IF(N638="snížená",J638,0)</f>
        <v>0</v>
      </c>
      <c r="BG638" s="224">
        <f>IF(N638="zákl. přenesená",J638,0)</f>
        <v>0</v>
      </c>
      <c r="BH638" s="224">
        <f>IF(N638="sníž. přenesená",J638,0)</f>
        <v>0</v>
      </c>
      <c r="BI638" s="224">
        <f>IF(N638="nulová",J638,0)</f>
        <v>0</v>
      </c>
      <c r="BJ638" s="18" t="s">
        <v>91</v>
      </c>
      <c r="BK638" s="224">
        <f>ROUND(I638*H638,2)</f>
        <v>0</v>
      </c>
      <c r="BL638" s="18" t="s">
        <v>124</v>
      </c>
      <c r="BM638" s="223" t="s">
        <v>1069</v>
      </c>
    </row>
    <row r="639" spans="1:65" s="2" customFormat="1" ht="21.75" customHeight="1">
      <c r="A639" s="36"/>
      <c r="B639" s="37"/>
      <c r="C639" s="211" t="s">
        <v>1070</v>
      </c>
      <c r="D639" s="211" t="s">
        <v>400</v>
      </c>
      <c r="E639" s="212" t="s">
        <v>1071</v>
      </c>
      <c r="F639" s="213" t="s">
        <v>1072</v>
      </c>
      <c r="G639" s="214" t="s">
        <v>546</v>
      </c>
      <c r="H639" s="215">
        <v>4036.2350000000001</v>
      </c>
      <c r="I639" s="216"/>
      <c r="J639" s="217">
        <f>ROUND(I639*H639,2)</f>
        <v>0</v>
      </c>
      <c r="K639" s="218"/>
      <c r="L639" s="41"/>
      <c r="M639" s="219" t="s">
        <v>1</v>
      </c>
      <c r="N639" s="220" t="s">
        <v>48</v>
      </c>
      <c r="O639" s="73"/>
      <c r="P639" s="221">
        <f>O639*H639</f>
        <v>0</v>
      </c>
      <c r="Q639" s="221">
        <v>0.22797999999999999</v>
      </c>
      <c r="R639" s="221">
        <f>Q639*H639</f>
        <v>920.18085529999996</v>
      </c>
      <c r="S639" s="221">
        <v>0</v>
      </c>
      <c r="T639" s="222">
        <f>S639*H639</f>
        <v>0</v>
      </c>
      <c r="U639" s="36"/>
      <c r="V639" s="36"/>
      <c r="W639" s="36"/>
      <c r="X639" s="36"/>
      <c r="Y639" s="36"/>
      <c r="Z639" s="36"/>
      <c r="AA639" s="36"/>
      <c r="AB639" s="36"/>
      <c r="AC639" s="36"/>
      <c r="AD639" s="36"/>
      <c r="AE639" s="36"/>
      <c r="AR639" s="223" t="s">
        <v>124</v>
      </c>
      <c r="AT639" s="223" t="s">
        <v>400</v>
      </c>
      <c r="AU639" s="223" t="s">
        <v>93</v>
      </c>
      <c r="AY639" s="18" t="s">
        <v>397</v>
      </c>
      <c r="BE639" s="224">
        <f>IF(N639="základní",J639,0)</f>
        <v>0</v>
      </c>
      <c r="BF639" s="224">
        <f>IF(N639="snížená",J639,0)</f>
        <v>0</v>
      </c>
      <c r="BG639" s="224">
        <f>IF(N639="zákl. přenesená",J639,0)</f>
        <v>0</v>
      </c>
      <c r="BH639" s="224">
        <f>IF(N639="sníž. přenesená",J639,0)</f>
        <v>0</v>
      </c>
      <c r="BI639" s="224">
        <f>IF(N639="nulová",J639,0)</f>
        <v>0</v>
      </c>
      <c r="BJ639" s="18" t="s">
        <v>91</v>
      </c>
      <c r="BK639" s="224">
        <f>ROUND(I639*H639,2)</f>
        <v>0</v>
      </c>
      <c r="BL639" s="18" t="s">
        <v>124</v>
      </c>
      <c r="BM639" s="223" t="s">
        <v>1073</v>
      </c>
    </row>
    <row r="640" spans="1:65" s="16" customFormat="1">
      <c r="B640" s="270"/>
      <c r="C640" s="271"/>
      <c r="D640" s="225" t="s">
        <v>465</v>
      </c>
      <c r="E640" s="272" t="s">
        <v>1</v>
      </c>
      <c r="F640" s="273" t="s">
        <v>588</v>
      </c>
      <c r="G640" s="271"/>
      <c r="H640" s="272" t="s">
        <v>1</v>
      </c>
      <c r="I640" s="274"/>
      <c r="J640" s="271"/>
      <c r="K640" s="271"/>
      <c r="L640" s="275"/>
      <c r="M640" s="276"/>
      <c r="N640" s="277"/>
      <c r="O640" s="277"/>
      <c r="P640" s="277"/>
      <c r="Q640" s="277"/>
      <c r="R640" s="277"/>
      <c r="S640" s="277"/>
      <c r="T640" s="278"/>
      <c r="AT640" s="279" t="s">
        <v>465</v>
      </c>
      <c r="AU640" s="279" t="s">
        <v>93</v>
      </c>
      <c r="AV640" s="16" t="s">
        <v>91</v>
      </c>
      <c r="AW640" s="16" t="s">
        <v>38</v>
      </c>
      <c r="AX640" s="16" t="s">
        <v>83</v>
      </c>
      <c r="AY640" s="279" t="s">
        <v>397</v>
      </c>
    </row>
    <row r="641" spans="1:65" s="13" customFormat="1">
      <c r="B641" s="233"/>
      <c r="C641" s="234"/>
      <c r="D641" s="225" t="s">
        <v>465</v>
      </c>
      <c r="E641" s="235" t="s">
        <v>1</v>
      </c>
      <c r="F641" s="236" t="s">
        <v>1074</v>
      </c>
      <c r="G641" s="234"/>
      <c r="H641" s="237">
        <v>3115.5949999999998</v>
      </c>
      <c r="I641" s="238"/>
      <c r="J641" s="234"/>
      <c r="K641" s="234"/>
      <c r="L641" s="239"/>
      <c r="M641" s="240"/>
      <c r="N641" s="241"/>
      <c r="O641" s="241"/>
      <c r="P641" s="241"/>
      <c r="Q641" s="241"/>
      <c r="R641" s="241"/>
      <c r="S641" s="241"/>
      <c r="T641" s="242"/>
      <c r="AT641" s="243" t="s">
        <v>465</v>
      </c>
      <c r="AU641" s="243" t="s">
        <v>93</v>
      </c>
      <c r="AV641" s="13" t="s">
        <v>93</v>
      </c>
      <c r="AW641" s="13" t="s">
        <v>38</v>
      </c>
      <c r="AX641" s="13" t="s">
        <v>83</v>
      </c>
      <c r="AY641" s="243" t="s">
        <v>397</v>
      </c>
    </row>
    <row r="642" spans="1:65" s="13" customFormat="1">
      <c r="B642" s="233"/>
      <c r="C642" s="234"/>
      <c r="D642" s="225" t="s">
        <v>465</v>
      </c>
      <c r="E642" s="235" t="s">
        <v>1</v>
      </c>
      <c r="F642" s="236" t="s">
        <v>1075</v>
      </c>
      <c r="G642" s="234"/>
      <c r="H642" s="237">
        <v>221.34</v>
      </c>
      <c r="I642" s="238"/>
      <c r="J642" s="234"/>
      <c r="K642" s="234"/>
      <c r="L642" s="239"/>
      <c r="M642" s="240"/>
      <c r="N642" s="241"/>
      <c r="O642" s="241"/>
      <c r="P642" s="241"/>
      <c r="Q642" s="241"/>
      <c r="R642" s="241"/>
      <c r="S642" s="241"/>
      <c r="T642" s="242"/>
      <c r="AT642" s="243" t="s">
        <v>465</v>
      </c>
      <c r="AU642" s="243" t="s">
        <v>93</v>
      </c>
      <c r="AV642" s="13" t="s">
        <v>93</v>
      </c>
      <c r="AW642" s="13" t="s">
        <v>38</v>
      </c>
      <c r="AX642" s="13" t="s">
        <v>83</v>
      </c>
      <c r="AY642" s="243" t="s">
        <v>397</v>
      </c>
    </row>
    <row r="643" spans="1:65" s="13" customFormat="1">
      <c r="B643" s="233"/>
      <c r="C643" s="234"/>
      <c r="D643" s="225" t="s">
        <v>465</v>
      </c>
      <c r="E643" s="235" t="s">
        <v>1</v>
      </c>
      <c r="F643" s="236" t="s">
        <v>1076</v>
      </c>
      <c r="G643" s="234"/>
      <c r="H643" s="237">
        <v>699.3</v>
      </c>
      <c r="I643" s="238"/>
      <c r="J643" s="234"/>
      <c r="K643" s="234"/>
      <c r="L643" s="239"/>
      <c r="M643" s="240"/>
      <c r="N643" s="241"/>
      <c r="O643" s="241"/>
      <c r="P643" s="241"/>
      <c r="Q643" s="241"/>
      <c r="R643" s="241"/>
      <c r="S643" s="241"/>
      <c r="T643" s="242"/>
      <c r="AT643" s="243" t="s">
        <v>465</v>
      </c>
      <c r="AU643" s="243" t="s">
        <v>93</v>
      </c>
      <c r="AV643" s="13" t="s">
        <v>93</v>
      </c>
      <c r="AW643" s="13" t="s">
        <v>38</v>
      </c>
      <c r="AX643" s="13" t="s">
        <v>83</v>
      </c>
      <c r="AY643" s="243" t="s">
        <v>397</v>
      </c>
    </row>
    <row r="644" spans="1:65" s="14" customFormat="1">
      <c r="B644" s="244"/>
      <c r="C644" s="245"/>
      <c r="D644" s="225" t="s">
        <v>465</v>
      </c>
      <c r="E644" s="246" t="s">
        <v>1</v>
      </c>
      <c r="F644" s="247" t="s">
        <v>467</v>
      </c>
      <c r="G644" s="245"/>
      <c r="H644" s="248">
        <v>4036.2350000000001</v>
      </c>
      <c r="I644" s="249"/>
      <c r="J644" s="245"/>
      <c r="K644" s="245"/>
      <c r="L644" s="250"/>
      <c r="M644" s="251"/>
      <c r="N644" s="252"/>
      <c r="O644" s="252"/>
      <c r="P644" s="252"/>
      <c r="Q644" s="252"/>
      <c r="R644" s="252"/>
      <c r="S644" s="252"/>
      <c r="T644" s="253"/>
      <c r="AT644" s="254" t="s">
        <v>465</v>
      </c>
      <c r="AU644" s="254" t="s">
        <v>93</v>
      </c>
      <c r="AV644" s="14" t="s">
        <v>124</v>
      </c>
      <c r="AW644" s="14" t="s">
        <v>38</v>
      </c>
      <c r="AX644" s="14" t="s">
        <v>91</v>
      </c>
      <c r="AY644" s="254" t="s">
        <v>397</v>
      </c>
    </row>
    <row r="645" spans="1:65" s="12" customFormat="1" ht="22.9" customHeight="1">
      <c r="B645" s="195"/>
      <c r="C645" s="196"/>
      <c r="D645" s="197" t="s">
        <v>82</v>
      </c>
      <c r="E645" s="209" t="s">
        <v>133</v>
      </c>
      <c r="F645" s="209" t="s">
        <v>1077</v>
      </c>
      <c r="G645" s="196"/>
      <c r="H645" s="196"/>
      <c r="I645" s="199"/>
      <c r="J645" s="210">
        <f>BK645</f>
        <v>0</v>
      </c>
      <c r="K645" s="196"/>
      <c r="L645" s="201"/>
      <c r="M645" s="202"/>
      <c r="N645" s="203"/>
      <c r="O645" s="203"/>
      <c r="P645" s="204">
        <f>SUM(P646:P819)</f>
        <v>0</v>
      </c>
      <c r="Q645" s="203"/>
      <c r="R645" s="204">
        <f>SUM(R646:R819)</f>
        <v>1582.0335399299997</v>
      </c>
      <c r="S645" s="203"/>
      <c r="T645" s="205">
        <f>SUM(T646:T819)</f>
        <v>0</v>
      </c>
      <c r="AR645" s="206" t="s">
        <v>91</v>
      </c>
      <c r="AT645" s="207" t="s">
        <v>82</v>
      </c>
      <c r="AU645" s="207" t="s">
        <v>91</v>
      </c>
      <c r="AY645" s="206" t="s">
        <v>397</v>
      </c>
      <c r="BK645" s="208">
        <f>SUM(BK646:BK819)</f>
        <v>0</v>
      </c>
    </row>
    <row r="646" spans="1:65" s="2" customFormat="1" ht="21.75" customHeight="1">
      <c r="A646" s="36"/>
      <c r="B646" s="37"/>
      <c r="C646" s="211" t="s">
        <v>1078</v>
      </c>
      <c r="D646" s="211" t="s">
        <v>400</v>
      </c>
      <c r="E646" s="212" t="s">
        <v>1079</v>
      </c>
      <c r="F646" s="213" t="s">
        <v>1080</v>
      </c>
      <c r="G646" s="214" t="s">
        <v>546</v>
      </c>
      <c r="H646" s="215">
        <v>2949.46</v>
      </c>
      <c r="I646" s="216"/>
      <c r="J646" s="217">
        <f>ROUND(I646*H646,2)</f>
        <v>0</v>
      </c>
      <c r="K646" s="218"/>
      <c r="L646" s="41"/>
      <c r="M646" s="219" t="s">
        <v>1</v>
      </c>
      <c r="N646" s="220" t="s">
        <v>48</v>
      </c>
      <c r="O646" s="73"/>
      <c r="P646" s="221">
        <f>O646*H646</f>
        <v>0</v>
      </c>
      <c r="Q646" s="221">
        <v>7.3499999999999998E-3</v>
      </c>
      <c r="R646" s="221">
        <f>Q646*H646</f>
        <v>21.678531</v>
      </c>
      <c r="S646" s="221">
        <v>0</v>
      </c>
      <c r="T646" s="222">
        <f>S646*H646</f>
        <v>0</v>
      </c>
      <c r="U646" s="36"/>
      <c r="V646" s="36"/>
      <c r="W646" s="36"/>
      <c r="X646" s="36"/>
      <c r="Y646" s="36"/>
      <c r="Z646" s="36"/>
      <c r="AA646" s="36"/>
      <c r="AB646" s="36"/>
      <c r="AC646" s="36"/>
      <c r="AD646" s="36"/>
      <c r="AE646" s="36"/>
      <c r="AR646" s="223" t="s">
        <v>124</v>
      </c>
      <c r="AT646" s="223" t="s">
        <v>400</v>
      </c>
      <c r="AU646" s="223" t="s">
        <v>93</v>
      </c>
      <c r="AY646" s="18" t="s">
        <v>397</v>
      </c>
      <c r="BE646" s="224">
        <f>IF(N646="základní",J646,0)</f>
        <v>0</v>
      </c>
      <c r="BF646" s="224">
        <f>IF(N646="snížená",J646,0)</f>
        <v>0</v>
      </c>
      <c r="BG646" s="224">
        <f>IF(N646="zákl. přenesená",J646,0)</f>
        <v>0</v>
      </c>
      <c r="BH646" s="224">
        <f>IF(N646="sníž. přenesená",J646,0)</f>
        <v>0</v>
      </c>
      <c r="BI646" s="224">
        <f>IF(N646="nulová",J646,0)</f>
        <v>0</v>
      </c>
      <c r="BJ646" s="18" t="s">
        <v>91</v>
      </c>
      <c r="BK646" s="224">
        <f>ROUND(I646*H646,2)</f>
        <v>0</v>
      </c>
      <c r="BL646" s="18" t="s">
        <v>124</v>
      </c>
      <c r="BM646" s="223" t="s">
        <v>1081</v>
      </c>
    </row>
    <row r="647" spans="1:65" s="16" customFormat="1" ht="22.5">
      <c r="B647" s="270"/>
      <c r="C647" s="271"/>
      <c r="D647" s="225" t="s">
        <v>465</v>
      </c>
      <c r="E647" s="272" t="s">
        <v>1</v>
      </c>
      <c r="F647" s="273" t="s">
        <v>1082</v>
      </c>
      <c r="G647" s="271"/>
      <c r="H647" s="272" t="s">
        <v>1</v>
      </c>
      <c r="I647" s="274"/>
      <c r="J647" s="271"/>
      <c r="K647" s="271"/>
      <c r="L647" s="275"/>
      <c r="M647" s="276"/>
      <c r="N647" s="277"/>
      <c r="O647" s="277"/>
      <c r="P647" s="277"/>
      <c r="Q647" s="277"/>
      <c r="R647" s="277"/>
      <c r="S647" s="277"/>
      <c r="T647" s="278"/>
      <c r="AT647" s="279" t="s">
        <v>465</v>
      </c>
      <c r="AU647" s="279" t="s">
        <v>93</v>
      </c>
      <c r="AV647" s="16" t="s">
        <v>91</v>
      </c>
      <c r="AW647" s="16" t="s">
        <v>38</v>
      </c>
      <c r="AX647" s="16" t="s">
        <v>83</v>
      </c>
      <c r="AY647" s="279" t="s">
        <v>397</v>
      </c>
    </row>
    <row r="648" spans="1:65" s="13" customFormat="1">
      <c r="B648" s="233"/>
      <c r="C648" s="234"/>
      <c r="D648" s="225" t="s">
        <v>465</v>
      </c>
      <c r="E648" s="235" t="s">
        <v>1</v>
      </c>
      <c r="F648" s="236" t="s">
        <v>1083</v>
      </c>
      <c r="G648" s="234"/>
      <c r="H648" s="237">
        <v>2949.46</v>
      </c>
      <c r="I648" s="238"/>
      <c r="J648" s="234"/>
      <c r="K648" s="234"/>
      <c r="L648" s="239"/>
      <c r="M648" s="240"/>
      <c r="N648" s="241"/>
      <c r="O648" s="241"/>
      <c r="P648" s="241"/>
      <c r="Q648" s="241"/>
      <c r="R648" s="241"/>
      <c r="S648" s="241"/>
      <c r="T648" s="242"/>
      <c r="AT648" s="243" t="s">
        <v>465</v>
      </c>
      <c r="AU648" s="243" t="s">
        <v>93</v>
      </c>
      <c r="AV648" s="13" t="s">
        <v>93</v>
      </c>
      <c r="AW648" s="13" t="s">
        <v>38</v>
      </c>
      <c r="AX648" s="13" t="s">
        <v>83</v>
      </c>
      <c r="AY648" s="243" t="s">
        <v>397</v>
      </c>
    </row>
    <row r="649" spans="1:65" s="14" customFormat="1">
      <c r="B649" s="244"/>
      <c r="C649" s="245"/>
      <c r="D649" s="225" t="s">
        <v>465</v>
      </c>
      <c r="E649" s="246" t="s">
        <v>1</v>
      </c>
      <c r="F649" s="247" t="s">
        <v>467</v>
      </c>
      <c r="G649" s="245"/>
      <c r="H649" s="248">
        <v>2949.46</v>
      </c>
      <c r="I649" s="249"/>
      <c r="J649" s="245"/>
      <c r="K649" s="245"/>
      <c r="L649" s="250"/>
      <c r="M649" s="251"/>
      <c r="N649" s="252"/>
      <c r="O649" s="252"/>
      <c r="P649" s="252"/>
      <c r="Q649" s="252"/>
      <c r="R649" s="252"/>
      <c r="S649" s="252"/>
      <c r="T649" s="253"/>
      <c r="AT649" s="254" t="s">
        <v>465</v>
      </c>
      <c r="AU649" s="254" t="s">
        <v>93</v>
      </c>
      <c r="AV649" s="14" t="s">
        <v>124</v>
      </c>
      <c r="AW649" s="14" t="s">
        <v>38</v>
      </c>
      <c r="AX649" s="14" t="s">
        <v>91</v>
      </c>
      <c r="AY649" s="254" t="s">
        <v>397</v>
      </c>
    </row>
    <row r="650" spans="1:65" s="2" customFormat="1" ht="21.75" customHeight="1">
      <c r="A650" s="36"/>
      <c r="B650" s="37"/>
      <c r="C650" s="211" t="s">
        <v>1084</v>
      </c>
      <c r="D650" s="211" t="s">
        <v>400</v>
      </c>
      <c r="E650" s="212" t="s">
        <v>1085</v>
      </c>
      <c r="F650" s="213" t="s">
        <v>1086</v>
      </c>
      <c r="G650" s="214" t="s">
        <v>546</v>
      </c>
      <c r="H650" s="215">
        <v>2949.46</v>
      </c>
      <c r="I650" s="216"/>
      <c r="J650" s="217">
        <f>ROUND(I650*H650,2)</f>
        <v>0</v>
      </c>
      <c r="K650" s="218"/>
      <c r="L650" s="41"/>
      <c r="M650" s="219" t="s">
        <v>1</v>
      </c>
      <c r="N650" s="220" t="s">
        <v>48</v>
      </c>
      <c r="O650" s="73"/>
      <c r="P650" s="221">
        <f>O650*H650</f>
        <v>0</v>
      </c>
      <c r="Q650" s="221">
        <v>2.5999999999999998E-4</v>
      </c>
      <c r="R650" s="221">
        <f>Q650*H650</f>
        <v>0.76685959999999997</v>
      </c>
      <c r="S650" s="221">
        <v>0</v>
      </c>
      <c r="T650" s="222">
        <f>S650*H650</f>
        <v>0</v>
      </c>
      <c r="U650" s="36"/>
      <c r="V650" s="36"/>
      <c r="W650" s="36"/>
      <c r="X650" s="36"/>
      <c r="Y650" s="36"/>
      <c r="Z650" s="36"/>
      <c r="AA650" s="36"/>
      <c r="AB650" s="36"/>
      <c r="AC650" s="36"/>
      <c r="AD650" s="36"/>
      <c r="AE650" s="36"/>
      <c r="AR650" s="223" t="s">
        <v>124</v>
      </c>
      <c r="AT650" s="223" t="s">
        <v>400</v>
      </c>
      <c r="AU650" s="223" t="s">
        <v>93</v>
      </c>
      <c r="AY650" s="18" t="s">
        <v>397</v>
      </c>
      <c r="BE650" s="224">
        <f>IF(N650="základní",J650,0)</f>
        <v>0</v>
      </c>
      <c r="BF650" s="224">
        <f>IF(N650="snížená",J650,0)</f>
        <v>0</v>
      </c>
      <c r="BG650" s="224">
        <f>IF(N650="zákl. přenesená",J650,0)</f>
        <v>0</v>
      </c>
      <c r="BH650" s="224">
        <f>IF(N650="sníž. přenesená",J650,0)</f>
        <v>0</v>
      </c>
      <c r="BI650" s="224">
        <f>IF(N650="nulová",J650,0)</f>
        <v>0</v>
      </c>
      <c r="BJ650" s="18" t="s">
        <v>91</v>
      </c>
      <c r="BK650" s="224">
        <f>ROUND(I650*H650,2)</f>
        <v>0</v>
      </c>
      <c r="BL650" s="18" t="s">
        <v>124</v>
      </c>
      <c r="BM650" s="223" t="s">
        <v>1087</v>
      </c>
    </row>
    <row r="651" spans="1:65" s="16" customFormat="1" ht="22.5">
      <c r="B651" s="270"/>
      <c r="C651" s="271"/>
      <c r="D651" s="225" t="s">
        <v>465</v>
      </c>
      <c r="E651" s="272" t="s">
        <v>1</v>
      </c>
      <c r="F651" s="273" t="s">
        <v>1082</v>
      </c>
      <c r="G651" s="271"/>
      <c r="H651" s="272" t="s">
        <v>1</v>
      </c>
      <c r="I651" s="274"/>
      <c r="J651" s="271"/>
      <c r="K651" s="271"/>
      <c r="L651" s="275"/>
      <c r="M651" s="276"/>
      <c r="N651" s="277"/>
      <c r="O651" s="277"/>
      <c r="P651" s="277"/>
      <c r="Q651" s="277"/>
      <c r="R651" s="277"/>
      <c r="S651" s="277"/>
      <c r="T651" s="278"/>
      <c r="AT651" s="279" t="s">
        <v>465</v>
      </c>
      <c r="AU651" s="279" t="s">
        <v>93</v>
      </c>
      <c r="AV651" s="16" t="s">
        <v>91</v>
      </c>
      <c r="AW651" s="16" t="s">
        <v>38</v>
      </c>
      <c r="AX651" s="16" t="s">
        <v>83</v>
      </c>
      <c r="AY651" s="279" t="s">
        <v>397</v>
      </c>
    </row>
    <row r="652" spans="1:65" s="13" customFormat="1">
      <c r="B652" s="233"/>
      <c r="C652" s="234"/>
      <c r="D652" s="225" t="s">
        <v>465</v>
      </c>
      <c r="E652" s="235" t="s">
        <v>1</v>
      </c>
      <c r="F652" s="236" t="s">
        <v>1083</v>
      </c>
      <c r="G652" s="234"/>
      <c r="H652" s="237">
        <v>2949.46</v>
      </c>
      <c r="I652" s="238"/>
      <c r="J652" s="234"/>
      <c r="K652" s="234"/>
      <c r="L652" s="239"/>
      <c r="M652" s="240"/>
      <c r="N652" s="241"/>
      <c r="O652" s="241"/>
      <c r="P652" s="241"/>
      <c r="Q652" s="241"/>
      <c r="R652" s="241"/>
      <c r="S652" s="241"/>
      <c r="T652" s="242"/>
      <c r="AT652" s="243" t="s">
        <v>465</v>
      </c>
      <c r="AU652" s="243" t="s">
        <v>93</v>
      </c>
      <c r="AV652" s="13" t="s">
        <v>93</v>
      </c>
      <c r="AW652" s="13" t="s">
        <v>38</v>
      </c>
      <c r="AX652" s="13" t="s">
        <v>83</v>
      </c>
      <c r="AY652" s="243" t="s">
        <v>397</v>
      </c>
    </row>
    <row r="653" spans="1:65" s="14" customFormat="1">
      <c r="B653" s="244"/>
      <c r="C653" s="245"/>
      <c r="D653" s="225" t="s">
        <v>465</v>
      </c>
      <c r="E653" s="246" t="s">
        <v>1</v>
      </c>
      <c r="F653" s="247" t="s">
        <v>467</v>
      </c>
      <c r="G653" s="245"/>
      <c r="H653" s="248">
        <v>2949.46</v>
      </c>
      <c r="I653" s="249"/>
      <c r="J653" s="245"/>
      <c r="K653" s="245"/>
      <c r="L653" s="250"/>
      <c r="M653" s="251"/>
      <c r="N653" s="252"/>
      <c r="O653" s="252"/>
      <c r="P653" s="252"/>
      <c r="Q653" s="252"/>
      <c r="R653" s="252"/>
      <c r="S653" s="252"/>
      <c r="T653" s="253"/>
      <c r="AT653" s="254" t="s">
        <v>465</v>
      </c>
      <c r="AU653" s="254" t="s">
        <v>93</v>
      </c>
      <c r="AV653" s="14" t="s">
        <v>124</v>
      </c>
      <c r="AW653" s="14" t="s">
        <v>38</v>
      </c>
      <c r="AX653" s="14" t="s">
        <v>91</v>
      </c>
      <c r="AY653" s="254" t="s">
        <v>397</v>
      </c>
    </row>
    <row r="654" spans="1:65" s="2" customFormat="1" ht="16.5" customHeight="1">
      <c r="A654" s="36"/>
      <c r="B654" s="37"/>
      <c r="C654" s="211" t="s">
        <v>1088</v>
      </c>
      <c r="D654" s="211" t="s">
        <v>400</v>
      </c>
      <c r="E654" s="212" t="s">
        <v>1089</v>
      </c>
      <c r="F654" s="213" t="s">
        <v>1090</v>
      </c>
      <c r="G654" s="214" t="s">
        <v>546</v>
      </c>
      <c r="H654" s="215">
        <v>294.94600000000003</v>
      </c>
      <c r="I654" s="216"/>
      <c r="J654" s="217">
        <f>ROUND(I654*H654,2)</f>
        <v>0</v>
      </c>
      <c r="K654" s="218"/>
      <c r="L654" s="41"/>
      <c r="M654" s="219" t="s">
        <v>1</v>
      </c>
      <c r="N654" s="220" t="s">
        <v>48</v>
      </c>
      <c r="O654" s="73"/>
      <c r="P654" s="221">
        <f>O654*H654</f>
        <v>0</v>
      </c>
      <c r="Q654" s="221">
        <v>0.04</v>
      </c>
      <c r="R654" s="221">
        <f>Q654*H654</f>
        <v>11.797840000000001</v>
      </c>
      <c r="S654" s="221">
        <v>0</v>
      </c>
      <c r="T654" s="222">
        <f>S654*H654</f>
        <v>0</v>
      </c>
      <c r="U654" s="36"/>
      <c r="V654" s="36"/>
      <c r="W654" s="36"/>
      <c r="X654" s="36"/>
      <c r="Y654" s="36"/>
      <c r="Z654" s="36"/>
      <c r="AA654" s="36"/>
      <c r="AB654" s="36"/>
      <c r="AC654" s="36"/>
      <c r="AD654" s="36"/>
      <c r="AE654" s="36"/>
      <c r="AR654" s="223" t="s">
        <v>124</v>
      </c>
      <c r="AT654" s="223" t="s">
        <v>400</v>
      </c>
      <c r="AU654" s="223" t="s">
        <v>93</v>
      </c>
      <c r="AY654" s="18" t="s">
        <v>397</v>
      </c>
      <c r="BE654" s="224">
        <f>IF(N654="základní",J654,0)</f>
        <v>0</v>
      </c>
      <c r="BF654" s="224">
        <f>IF(N654="snížená",J654,0)</f>
        <v>0</v>
      </c>
      <c r="BG654" s="224">
        <f>IF(N654="zákl. přenesená",J654,0)</f>
        <v>0</v>
      </c>
      <c r="BH654" s="224">
        <f>IF(N654="sníž. přenesená",J654,0)</f>
        <v>0</v>
      </c>
      <c r="BI654" s="224">
        <f>IF(N654="nulová",J654,0)</f>
        <v>0</v>
      </c>
      <c r="BJ654" s="18" t="s">
        <v>91</v>
      </c>
      <c r="BK654" s="224">
        <f>ROUND(I654*H654,2)</f>
        <v>0</v>
      </c>
      <c r="BL654" s="18" t="s">
        <v>124</v>
      </c>
      <c r="BM654" s="223" t="s">
        <v>1091</v>
      </c>
    </row>
    <row r="655" spans="1:65" s="2" customFormat="1" ht="21.75" customHeight="1">
      <c r="A655" s="36"/>
      <c r="B655" s="37"/>
      <c r="C655" s="211" t="s">
        <v>1092</v>
      </c>
      <c r="D655" s="211" t="s">
        <v>400</v>
      </c>
      <c r="E655" s="212" t="s">
        <v>1093</v>
      </c>
      <c r="F655" s="213" t="s">
        <v>1094</v>
      </c>
      <c r="G655" s="214" t="s">
        <v>546</v>
      </c>
      <c r="H655" s="215">
        <v>2949.46</v>
      </c>
      <c r="I655" s="216"/>
      <c r="J655" s="217">
        <f>ROUND(I655*H655,2)</f>
        <v>0</v>
      </c>
      <c r="K655" s="218"/>
      <c r="L655" s="41"/>
      <c r="M655" s="219" t="s">
        <v>1</v>
      </c>
      <c r="N655" s="220" t="s">
        <v>48</v>
      </c>
      <c r="O655" s="73"/>
      <c r="P655" s="221">
        <f>O655*H655</f>
        <v>0</v>
      </c>
      <c r="Q655" s="221">
        <v>4.3800000000000002E-3</v>
      </c>
      <c r="R655" s="221">
        <f>Q655*H655</f>
        <v>12.918634800000001</v>
      </c>
      <c r="S655" s="221">
        <v>0</v>
      </c>
      <c r="T655" s="222">
        <f>S655*H655</f>
        <v>0</v>
      </c>
      <c r="U655" s="36"/>
      <c r="V655" s="36"/>
      <c r="W655" s="36"/>
      <c r="X655" s="36"/>
      <c r="Y655" s="36"/>
      <c r="Z655" s="36"/>
      <c r="AA655" s="36"/>
      <c r="AB655" s="36"/>
      <c r="AC655" s="36"/>
      <c r="AD655" s="36"/>
      <c r="AE655" s="36"/>
      <c r="AR655" s="223" t="s">
        <v>124</v>
      </c>
      <c r="AT655" s="223" t="s">
        <v>400</v>
      </c>
      <c r="AU655" s="223" t="s">
        <v>93</v>
      </c>
      <c r="AY655" s="18" t="s">
        <v>397</v>
      </c>
      <c r="BE655" s="224">
        <f>IF(N655="základní",J655,0)</f>
        <v>0</v>
      </c>
      <c r="BF655" s="224">
        <f>IF(N655="snížená",J655,0)</f>
        <v>0</v>
      </c>
      <c r="BG655" s="224">
        <f>IF(N655="zákl. přenesená",J655,0)</f>
        <v>0</v>
      </c>
      <c r="BH655" s="224">
        <f>IF(N655="sníž. přenesená",J655,0)</f>
        <v>0</v>
      </c>
      <c r="BI655" s="224">
        <f>IF(N655="nulová",J655,0)</f>
        <v>0</v>
      </c>
      <c r="BJ655" s="18" t="s">
        <v>91</v>
      </c>
      <c r="BK655" s="224">
        <f>ROUND(I655*H655,2)</f>
        <v>0</v>
      </c>
      <c r="BL655" s="18" t="s">
        <v>124</v>
      </c>
      <c r="BM655" s="223" t="s">
        <v>1095</v>
      </c>
    </row>
    <row r="656" spans="1:65" s="16" customFormat="1" ht="22.5">
      <c r="B656" s="270"/>
      <c r="C656" s="271"/>
      <c r="D656" s="225" t="s">
        <v>465</v>
      </c>
      <c r="E656" s="272" t="s">
        <v>1</v>
      </c>
      <c r="F656" s="273" t="s">
        <v>1082</v>
      </c>
      <c r="G656" s="271"/>
      <c r="H656" s="272" t="s">
        <v>1</v>
      </c>
      <c r="I656" s="274"/>
      <c r="J656" s="271"/>
      <c r="K656" s="271"/>
      <c r="L656" s="275"/>
      <c r="M656" s="276"/>
      <c r="N656" s="277"/>
      <c r="O656" s="277"/>
      <c r="P656" s="277"/>
      <c r="Q656" s="277"/>
      <c r="R656" s="277"/>
      <c r="S656" s="277"/>
      <c r="T656" s="278"/>
      <c r="AT656" s="279" t="s">
        <v>465</v>
      </c>
      <c r="AU656" s="279" t="s">
        <v>93</v>
      </c>
      <c r="AV656" s="16" t="s">
        <v>91</v>
      </c>
      <c r="AW656" s="16" t="s">
        <v>38</v>
      </c>
      <c r="AX656" s="16" t="s">
        <v>83</v>
      </c>
      <c r="AY656" s="279" t="s">
        <v>397</v>
      </c>
    </row>
    <row r="657" spans="1:65" s="13" customFormat="1">
      <c r="B657" s="233"/>
      <c r="C657" s="234"/>
      <c r="D657" s="225" t="s">
        <v>465</v>
      </c>
      <c r="E657" s="235" t="s">
        <v>1</v>
      </c>
      <c r="F657" s="236" t="s">
        <v>1083</v>
      </c>
      <c r="G657" s="234"/>
      <c r="H657" s="237">
        <v>2949.46</v>
      </c>
      <c r="I657" s="238"/>
      <c r="J657" s="234"/>
      <c r="K657" s="234"/>
      <c r="L657" s="239"/>
      <c r="M657" s="240"/>
      <c r="N657" s="241"/>
      <c r="O657" s="241"/>
      <c r="P657" s="241"/>
      <c r="Q657" s="241"/>
      <c r="R657" s="241"/>
      <c r="S657" s="241"/>
      <c r="T657" s="242"/>
      <c r="AT657" s="243" t="s">
        <v>465</v>
      </c>
      <c r="AU657" s="243" t="s">
        <v>93</v>
      </c>
      <c r="AV657" s="13" t="s">
        <v>93</v>
      </c>
      <c r="AW657" s="13" t="s">
        <v>38</v>
      </c>
      <c r="AX657" s="13" t="s">
        <v>83</v>
      </c>
      <c r="AY657" s="243" t="s">
        <v>397</v>
      </c>
    </row>
    <row r="658" spans="1:65" s="14" customFormat="1">
      <c r="B658" s="244"/>
      <c r="C658" s="245"/>
      <c r="D658" s="225" t="s">
        <v>465</v>
      </c>
      <c r="E658" s="246" t="s">
        <v>1</v>
      </c>
      <c r="F658" s="247" t="s">
        <v>467</v>
      </c>
      <c r="G658" s="245"/>
      <c r="H658" s="248">
        <v>2949.46</v>
      </c>
      <c r="I658" s="249"/>
      <c r="J658" s="245"/>
      <c r="K658" s="245"/>
      <c r="L658" s="250"/>
      <c r="M658" s="251"/>
      <c r="N658" s="252"/>
      <c r="O658" s="252"/>
      <c r="P658" s="252"/>
      <c r="Q658" s="252"/>
      <c r="R658" s="252"/>
      <c r="S658" s="252"/>
      <c r="T658" s="253"/>
      <c r="AT658" s="254" t="s">
        <v>465</v>
      </c>
      <c r="AU658" s="254" t="s">
        <v>93</v>
      </c>
      <c r="AV658" s="14" t="s">
        <v>124</v>
      </c>
      <c r="AW658" s="14" t="s">
        <v>38</v>
      </c>
      <c r="AX658" s="14" t="s">
        <v>91</v>
      </c>
      <c r="AY658" s="254" t="s">
        <v>397</v>
      </c>
    </row>
    <row r="659" spans="1:65" s="2" customFormat="1" ht="21.75" customHeight="1">
      <c r="A659" s="36"/>
      <c r="B659" s="37"/>
      <c r="C659" s="211" t="s">
        <v>1096</v>
      </c>
      <c r="D659" s="211" t="s">
        <v>400</v>
      </c>
      <c r="E659" s="212" t="s">
        <v>1097</v>
      </c>
      <c r="F659" s="213" t="s">
        <v>1098</v>
      </c>
      <c r="G659" s="214" t="s">
        <v>546</v>
      </c>
      <c r="H659" s="215">
        <v>2949.46</v>
      </c>
      <c r="I659" s="216"/>
      <c r="J659" s="217">
        <f>ROUND(I659*H659,2)</f>
        <v>0</v>
      </c>
      <c r="K659" s="218"/>
      <c r="L659" s="41"/>
      <c r="M659" s="219" t="s">
        <v>1</v>
      </c>
      <c r="N659" s="220" t="s">
        <v>48</v>
      </c>
      <c r="O659" s="73"/>
      <c r="P659" s="221">
        <f>O659*H659</f>
        <v>0</v>
      </c>
      <c r="Q659" s="221">
        <v>1.7330000000000002E-2</v>
      </c>
      <c r="R659" s="221">
        <f>Q659*H659</f>
        <v>51.114141800000006</v>
      </c>
      <c r="S659" s="221">
        <v>0</v>
      </c>
      <c r="T659" s="222">
        <f>S659*H659</f>
        <v>0</v>
      </c>
      <c r="U659" s="36"/>
      <c r="V659" s="36"/>
      <c r="W659" s="36"/>
      <c r="X659" s="36"/>
      <c r="Y659" s="36"/>
      <c r="Z659" s="36"/>
      <c r="AA659" s="36"/>
      <c r="AB659" s="36"/>
      <c r="AC659" s="36"/>
      <c r="AD659" s="36"/>
      <c r="AE659" s="36"/>
      <c r="AR659" s="223" t="s">
        <v>124</v>
      </c>
      <c r="AT659" s="223" t="s">
        <v>400</v>
      </c>
      <c r="AU659" s="223" t="s">
        <v>93</v>
      </c>
      <c r="AY659" s="18" t="s">
        <v>397</v>
      </c>
      <c r="BE659" s="224">
        <f>IF(N659="základní",J659,0)</f>
        <v>0</v>
      </c>
      <c r="BF659" s="224">
        <f>IF(N659="snížená",J659,0)</f>
        <v>0</v>
      </c>
      <c r="BG659" s="224">
        <f>IF(N659="zákl. přenesená",J659,0)</f>
        <v>0</v>
      </c>
      <c r="BH659" s="224">
        <f>IF(N659="sníž. přenesená",J659,0)</f>
        <v>0</v>
      </c>
      <c r="BI659" s="224">
        <f>IF(N659="nulová",J659,0)</f>
        <v>0</v>
      </c>
      <c r="BJ659" s="18" t="s">
        <v>91</v>
      </c>
      <c r="BK659" s="224">
        <f>ROUND(I659*H659,2)</f>
        <v>0</v>
      </c>
      <c r="BL659" s="18" t="s">
        <v>124</v>
      </c>
      <c r="BM659" s="223" t="s">
        <v>1099</v>
      </c>
    </row>
    <row r="660" spans="1:65" s="16" customFormat="1" ht="22.5">
      <c r="B660" s="270"/>
      <c r="C660" s="271"/>
      <c r="D660" s="225" t="s">
        <v>465</v>
      </c>
      <c r="E660" s="272" t="s">
        <v>1</v>
      </c>
      <c r="F660" s="273" t="s">
        <v>1082</v>
      </c>
      <c r="G660" s="271"/>
      <c r="H660" s="272" t="s">
        <v>1</v>
      </c>
      <c r="I660" s="274"/>
      <c r="J660" s="271"/>
      <c r="K660" s="271"/>
      <c r="L660" s="275"/>
      <c r="M660" s="276"/>
      <c r="N660" s="277"/>
      <c r="O660" s="277"/>
      <c r="P660" s="277"/>
      <c r="Q660" s="277"/>
      <c r="R660" s="277"/>
      <c r="S660" s="277"/>
      <c r="T660" s="278"/>
      <c r="AT660" s="279" t="s">
        <v>465</v>
      </c>
      <c r="AU660" s="279" t="s">
        <v>93</v>
      </c>
      <c r="AV660" s="16" t="s">
        <v>91</v>
      </c>
      <c r="AW660" s="16" t="s">
        <v>38</v>
      </c>
      <c r="AX660" s="16" t="s">
        <v>83</v>
      </c>
      <c r="AY660" s="279" t="s">
        <v>397</v>
      </c>
    </row>
    <row r="661" spans="1:65" s="13" customFormat="1">
      <c r="B661" s="233"/>
      <c r="C661" s="234"/>
      <c r="D661" s="225" t="s">
        <v>465</v>
      </c>
      <c r="E661" s="235" t="s">
        <v>1</v>
      </c>
      <c r="F661" s="236" t="s">
        <v>1083</v>
      </c>
      <c r="G661" s="234"/>
      <c r="H661" s="237">
        <v>2949.46</v>
      </c>
      <c r="I661" s="238"/>
      <c r="J661" s="234"/>
      <c r="K661" s="234"/>
      <c r="L661" s="239"/>
      <c r="M661" s="240"/>
      <c r="N661" s="241"/>
      <c r="O661" s="241"/>
      <c r="P661" s="241"/>
      <c r="Q661" s="241"/>
      <c r="R661" s="241"/>
      <c r="S661" s="241"/>
      <c r="T661" s="242"/>
      <c r="AT661" s="243" t="s">
        <v>465</v>
      </c>
      <c r="AU661" s="243" t="s">
        <v>93</v>
      </c>
      <c r="AV661" s="13" t="s">
        <v>93</v>
      </c>
      <c r="AW661" s="13" t="s">
        <v>38</v>
      </c>
      <c r="AX661" s="13" t="s">
        <v>83</v>
      </c>
      <c r="AY661" s="243" t="s">
        <v>397</v>
      </c>
    </row>
    <row r="662" spans="1:65" s="14" customFormat="1">
      <c r="B662" s="244"/>
      <c r="C662" s="245"/>
      <c r="D662" s="225" t="s">
        <v>465</v>
      </c>
      <c r="E662" s="246" t="s">
        <v>1</v>
      </c>
      <c r="F662" s="247" t="s">
        <v>467</v>
      </c>
      <c r="G662" s="245"/>
      <c r="H662" s="248">
        <v>2949.46</v>
      </c>
      <c r="I662" s="249"/>
      <c r="J662" s="245"/>
      <c r="K662" s="245"/>
      <c r="L662" s="250"/>
      <c r="M662" s="251"/>
      <c r="N662" s="252"/>
      <c r="O662" s="252"/>
      <c r="P662" s="252"/>
      <c r="Q662" s="252"/>
      <c r="R662" s="252"/>
      <c r="S662" s="252"/>
      <c r="T662" s="253"/>
      <c r="AT662" s="254" t="s">
        <v>465</v>
      </c>
      <c r="AU662" s="254" t="s">
        <v>93</v>
      </c>
      <c r="AV662" s="14" t="s">
        <v>124</v>
      </c>
      <c r="AW662" s="14" t="s">
        <v>38</v>
      </c>
      <c r="AX662" s="14" t="s">
        <v>91</v>
      </c>
      <c r="AY662" s="254" t="s">
        <v>397</v>
      </c>
    </row>
    <row r="663" spans="1:65" s="2" customFormat="1" ht="21.75" customHeight="1">
      <c r="A663" s="36"/>
      <c r="B663" s="37"/>
      <c r="C663" s="211" t="s">
        <v>1100</v>
      </c>
      <c r="D663" s="211" t="s">
        <v>400</v>
      </c>
      <c r="E663" s="212" t="s">
        <v>1101</v>
      </c>
      <c r="F663" s="213" t="s">
        <v>1102</v>
      </c>
      <c r="G663" s="214" t="s">
        <v>546</v>
      </c>
      <c r="H663" s="215">
        <v>11290.605</v>
      </c>
      <c r="I663" s="216"/>
      <c r="J663" s="217">
        <f>ROUND(I663*H663,2)</f>
        <v>0</v>
      </c>
      <c r="K663" s="218"/>
      <c r="L663" s="41"/>
      <c r="M663" s="219" t="s">
        <v>1</v>
      </c>
      <c r="N663" s="220" t="s">
        <v>48</v>
      </c>
      <c r="O663" s="73"/>
      <c r="P663" s="221">
        <f>O663*H663</f>
        <v>0</v>
      </c>
      <c r="Q663" s="221">
        <v>2.5999999999999998E-4</v>
      </c>
      <c r="R663" s="221">
        <f>Q663*H663</f>
        <v>2.9355572999999997</v>
      </c>
      <c r="S663" s="221">
        <v>0</v>
      </c>
      <c r="T663" s="222">
        <f>S663*H663</f>
        <v>0</v>
      </c>
      <c r="U663" s="36"/>
      <c r="V663" s="36"/>
      <c r="W663" s="36"/>
      <c r="X663" s="36"/>
      <c r="Y663" s="36"/>
      <c r="Z663" s="36"/>
      <c r="AA663" s="36"/>
      <c r="AB663" s="36"/>
      <c r="AC663" s="36"/>
      <c r="AD663" s="36"/>
      <c r="AE663" s="36"/>
      <c r="AR663" s="223" t="s">
        <v>124</v>
      </c>
      <c r="AT663" s="223" t="s">
        <v>400</v>
      </c>
      <c r="AU663" s="223" t="s">
        <v>93</v>
      </c>
      <c r="AY663" s="18" t="s">
        <v>397</v>
      </c>
      <c r="BE663" s="224">
        <f>IF(N663="základní",J663,0)</f>
        <v>0</v>
      </c>
      <c r="BF663" s="224">
        <f>IF(N663="snížená",J663,0)</f>
        <v>0</v>
      </c>
      <c r="BG663" s="224">
        <f>IF(N663="zákl. přenesená",J663,0)</f>
        <v>0</v>
      </c>
      <c r="BH663" s="224">
        <f>IF(N663="sníž. přenesená",J663,0)</f>
        <v>0</v>
      </c>
      <c r="BI663" s="224">
        <f>IF(N663="nulová",J663,0)</f>
        <v>0</v>
      </c>
      <c r="BJ663" s="18" t="s">
        <v>91</v>
      </c>
      <c r="BK663" s="224">
        <f>ROUND(I663*H663,2)</f>
        <v>0</v>
      </c>
      <c r="BL663" s="18" t="s">
        <v>124</v>
      </c>
      <c r="BM663" s="223" t="s">
        <v>1103</v>
      </c>
    </row>
    <row r="664" spans="1:65" s="16" customFormat="1" ht="22.5">
      <c r="B664" s="270"/>
      <c r="C664" s="271"/>
      <c r="D664" s="225" t="s">
        <v>465</v>
      </c>
      <c r="E664" s="272" t="s">
        <v>1</v>
      </c>
      <c r="F664" s="273" t="s">
        <v>642</v>
      </c>
      <c r="G664" s="271"/>
      <c r="H664" s="272" t="s">
        <v>1</v>
      </c>
      <c r="I664" s="274"/>
      <c r="J664" s="271"/>
      <c r="K664" s="271"/>
      <c r="L664" s="275"/>
      <c r="M664" s="276"/>
      <c r="N664" s="277"/>
      <c r="O664" s="277"/>
      <c r="P664" s="277"/>
      <c r="Q664" s="277"/>
      <c r="R664" s="277"/>
      <c r="S664" s="277"/>
      <c r="T664" s="278"/>
      <c r="AT664" s="279" t="s">
        <v>465</v>
      </c>
      <c r="AU664" s="279" t="s">
        <v>93</v>
      </c>
      <c r="AV664" s="16" t="s">
        <v>91</v>
      </c>
      <c r="AW664" s="16" t="s">
        <v>38</v>
      </c>
      <c r="AX664" s="16" t="s">
        <v>83</v>
      </c>
      <c r="AY664" s="279" t="s">
        <v>397</v>
      </c>
    </row>
    <row r="665" spans="1:65" s="13" customFormat="1" ht="22.5">
      <c r="B665" s="233"/>
      <c r="C665" s="234"/>
      <c r="D665" s="225" t="s">
        <v>465</v>
      </c>
      <c r="E665" s="235" t="s">
        <v>1</v>
      </c>
      <c r="F665" s="236" t="s">
        <v>1104</v>
      </c>
      <c r="G665" s="234"/>
      <c r="H665" s="237">
        <v>11290.605</v>
      </c>
      <c r="I665" s="238"/>
      <c r="J665" s="234"/>
      <c r="K665" s="234"/>
      <c r="L665" s="239"/>
      <c r="M665" s="240"/>
      <c r="N665" s="241"/>
      <c r="O665" s="241"/>
      <c r="P665" s="241"/>
      <c r="Q665" s="241"/>
      <c r="R665" s="241"/>
      <c r="S665" s="241"/>
      <c r="T665" s="242"/>
      <c r="AT665" s="243" t="s">
        <v>465</v>
      </c>
      <c r="AU665" s="243" t="s">
        <v>93</v>
      </c>
      <c r="AV665" s="13" t="s">
        <v>93</v>
      </c>
      <c r="AW665" s="13" t="s">
        <v>38</v>
      </c>
      <c r="AX665" s="13" t="s">
        <v>83</v>
      </c>
      <c r="AY665" s="243" t="s">
        <v>397</v>
      </c>
    </row>
    <row r="666" spans="1:65" s="14" customFormat="1">
      <c r="B666" s="244"/>
      <c r="C666" s="245"/>
      <c r="D666" s="225" t="s">
        <v>465</v>
      </c>
      <c r="E666" s="246" t="s">
        <v>1</v>
      </c>
      <c r="F666" s="247" t="s">
        <v>467</v>
      </c>
      <c r="G666" s="245"/>
      <c r="H666" s="248">
        <v>11290.605</v>
      </c>
      <c r="I666" s="249"/>
      <c r="J666" s="245"/>
      <c r="K666" s="245"/>
      <c r="L666" s="250"/>
      <c r="M666" s="251"/>
      <c r="N666" s="252"/>
      <c r="O666" s="252"/>
      <c r="P666" s="252"/>
      <c r="Q666" s="252"/>
      <c r="R666" s="252"/>
      <c r="S666" s="252"/>
      <c r="T666" s="253"/>
      <c r="AT666" s="254" t="s">
        <v>465</v>
      </c>
      <c r="AU666" s="254" t="s">
        <v>93</v>
      </c>
      <c r="AV666" s="14" t="s">
        <v>124</v>
      </c>
      <c r="AW666" s="14" t="s">
        <v>38</v>
      </c>
      <c r="AX666" s="14" t="s">
        <v>91</v>
      </c>
      <c r="AY666" s="254" t="s">
        <v>397</v>
      </c>
    </row>
    <row r="667" spans="1:65" s="2" customFormat="1" ht="21.75" customHeight="1">
      <c r="A667" s="36"/>
      <c r="B667" s="37"/>
      <c r="C667" s="211" t="s">
        <v>1105</v>
      </c>
      <c r="D667" s="211" t="s">
        <v>400</v>
      </c>
      <c r="E667" s="212" t="s">
        <v>1106</v>
      </c>
      <c r="F667" s="213" t="s">
        <v>1107</v>
      </c>
      <c r="G667" s="214" t="s">
        <v>546</v>
      </c>
      <c r="H667" s="215">
        <v>11290.605</v>
      </c>
      <c r="I667" s="216"/>
      <c r="J667" s="217">
        <f>ROUND(I667*H667,2)</f>
        <v>0</v>
      </c>
      <c r="K667" s="218"/>
      <c r="L667" s="41"/>
      <c r="M667" s="219" t="s">
        <v>1</v>
      </c>
      <c r="N667" s="220" t="s">
        <v>48</v>
      </c>
      <c r="O667" s="73"/>
      <c r="P667" s="221">
        <f>O667*H667</f>
        <v>0</v>
      </c>
      <c r="Q667" s="221">
        <v>4.3800000000000002E-3</v>
      </c>
      <c r="R667" s="221">
        <f>Q667*H667</f>
        <v>49.452849900000004</v>
      </c>
      <c r="S667" s="221">
        <v>0</v>
      </c>
      <c r="T667" s="222">
        <f>S667*H667</f>
        <v>0</v>
      </c>
      <c r="U667" s="36"/>
      <c r="V667" s="36"/>
      <c r="W667" s="36"/>
      <c r="X667" s="36"/>
      <c r="Y667" s="36"/>
      <c r="Z667" s="36"/>
      <c r="AA667" s="36"/>
      <c r="AB667" s="36"/>
      <c r="AC667" s="36"/>
      <c r="AD667" s="36"/>
      <c r="AE667" s="36"/>
      <c r="AR667" s="223" t="s">
        <v>124</v>
      </c>
      <c r="AT667" s="223" t="s">
        <v>400</v>
      </c>
      <c r="AU667" s="223" t="s">
        <v>93</v>
      </c>
      <c r="AY667" s="18" t="s">
        <v>397</v>
      </c>
      <c r="BE667" s="224">
        <f>IF(N667="základní",J667,0)</f>
        <v>0</v>
      </c>
      <c r="BF667" s="224">
        <f>IF(N667="snížená",J667,0)</f>
        <v>0</v>
      </c>
      <c r="BG667" s="224">
        <f>IF(N667="zákl. přenesená",J667,0)</f>
        <v>0</v>
      </c>
      <c r="BH667" s="224">
        <f>IF(N667="sníž. přenesená",J667,0)</f>
        <v>0</v>
      </c>
      <c r="BI667" s="224">
        <f>IF(N667="nulová",J667,0)</f>
        <v>0</v>
      </c>
      <c r="BJ667" s="18" t="s">
        <v>91</v>
      </c>
      <c r="BK667" s="224">
        <f>ROUND(I667*H667,2)</f>
        <v>0</v>
      </c>
      <c r="BL667" s="18" t="s">
        <v>124</v>
      </c>
      <c r="BM667" s="223" t="s">
        <v>1108</v>
      </c>
    </row>
    <row r="668" spans="1:65" s="16" customFormat="1" ht="22.5">
      <c r="B668" s="270"/>
      <c r="C668" s="271"/>
      <c r="D668" s="225" t="s">
        <v>465</v>
      </c>
      <c r="E668" s="272" t="s">
        <v>1</v>
      </c>
      <c r="F668" s="273" t="s">
        <v>642</v>
      </c>
      <c r="G668" s="271"/>
      <c r="H668" s="272" t="s">
        <v>1</v>
      </c>
      <c r="I668" s="274"/>
      <c r="J668" s="271"/>
      <c r="K668" s="271"/>
      <c r="L668" s="275"/>
      <c r="M668" s="276"/>
      <c r="N668" s="277"/>
      <c r="O668" s="277"/>
      <c r="P668" s="277"/>
      <c r="Q668" s="277"/>
      <c r="R668" s="277"/>
      <c r="S668" s="277"/>
      <c r="T668" s="278"/>
      <c r="AT668" s="279" t="s">
        <v>465</v>
      </c>
      <c r="AU668" s="279" t="s">
        <v>93</v>
      </c>
      <c r="AV668" s="16" t="s">
        <v>91</v>
      </c>
      <c r="AW668" s="16" t="s">
        <v>38</v>
      </c>
      <c r="AX668" s="16" t="s">
        <v>83</v>
      </c>
      <c r="AY668" s="279" t="s">
        <v>397</v>
      </c>
    </row>
    <row r="669" spans="1:65" s="13" customFormat="1" ht="22.5">
      <c r="B669" s="233"/>
      <c r="C669" s="234"/>
      <c r="D669" s="225" t="s">
        <v>465</v>
      </c>
      <c r="E669" s="235" t="s">
        <v>1</v>
      </c>
      <c r="F669" s="236" t="s">
        <v>1104</v>
      </c>
      <c r="G669" s="234"/>
      <c r="H669" s="237">
        <v>11290.605</v>
      </c>
      <c r="I669" s="238"/>
      <c r="J669" s="234"/>
      <c r="K669" s="234"/>
      <c r="L669" s="239"/>
      <c r="M669" s="240"/>
      <c r="N669" s="241"/>
      <c r="O669" s="241"/>
      <c r="P669" s="241"/>
      <c r="Q669" s="241"/>
      <c r="R669" s="241"/>
      <c r="S669" s="241"/>
      <c r="T669" s="242"/>
      <c r="AT669" s="243" t="s">
        <v>465</v>
      </c>
      <c r="AU669" s="243" t="s">
        <v>93</v>
      </c>
      <c r="AV669" s="13" t="s">
        <v>93</v>
      </c>
      <c r="AW669" s="13" t="s">
        <v>38</v>
      </c>
      <c r="AX669" s="13" t="s">
        <v>83</v>
      </c>
      <c r="AY669" s="243" t="s">
        <v>397</v>
      </c>
    </row>
    <row r="670" spans="1:65" s="14" customFormat="1">
      <c r="B670" s="244"/>
      <c r="C670" s="245"/>
      <c r="D670" s="225" t="s">
        <v>465</v>
      </c>
      <c r="E670" s="246" t="s">
        <v>1</v>
      </c>
      <c r="F670" s="247" t="s">
        <v>467</v>
      </c>
      <c r="G670" s="245"/>
      <c r="H670" s="248">
        <v>11290.605</v>
      </c>
      <c r="I670" s="249"/>
      <c r="J670" s="245"/>
      <c r="K670" s="245"/>
      <c r="L670" s="250"/>
      <c r="M670" s="251"/>
      <c r="N670" s="252"/>
      <c r="O670" s="252"/>
      <c r="P670" s="252"/>
      <c r="Q670" s="252"/>
      <c r="R670" s="252"/>
      <c r="S670" s="252"/>
      <c r="T670" s="253"/>
      <c r="AT670" s="254" t="s">
        <v>465</v>
      </c>
      <c r="AU670" s="254" t="s">
        <v>93</v>
      </c>
      <c r="AV670" s="14" t="s">
        <v>124</v>
      </c>
      <c r="AW670" s="14" t="s">
        <v>38</v>
      </c>
      <c r="AX670" s="14" t="s">
        <v>91</v>
      </c>
      <c r="AY670" s="254" t="s">
        <v>397</v>
      </c>
    </row>
    <row r="671" spans="1:65" s="2" customFormat="1" ht="16.5" customHeight="1">
      <c r="A671" s="36"/>
      <c r="B671" s="37"/>
      <c r="C671" s="211" t="s">
        <v>1109</v>
      </c>
      <c r="D671" s="211" t="s">
        <v>400</v>
      </c>
      <c r="E671" s="212" t="s">
        <v>1110</v>
      </c>
      <c r="F671" s="213" t="s">
        <v>1111</v>
      </c>
      <c r="G671" s="214" t="s">
        <v>546</v>
      </c>
      <c r="H671" s="215">
        <v>11290.605</v>
      </c>
      <c r="I671" s="216"/>
      <c r="J671" s="217">
        <f>ROUND(I671*H671,2)</f>
        <v>0</v>
      </c>
      <c r="K671" s="218"/>
      <c r="L671" s="41"/>
      <c r="M671" s="219" t="s">
        <v>1</v>
      </c>
      <c r="N671" s="220" t="s">
        <v>48</v>
      </c>
      <c r="O671" s="73"/>
      <c r="P671" s="221">
        <f>O671*H671</f>
        <v>0</v>
      </c>
      <c r="Q671" s="221">
        <v>0</v>
      </c>
      <c r="R671" s="221">
        <f>Q671*H671</f>
        <v>0</v>
      </c>
      <c r="S671" s="221">
        <v>0</v>
      </c>
      <c r="T671" s="222">
        <f>S671*H671</f>
        <v>0</v>
      </c>
      <c r="U671" s="36"/>
      <c r="V671" s="36"/>
      <c r="W671" s="36"/>
      <c r="X671" s="36"/>
      <c r="Y671" s="36"/>
      <c r="Z671" s="36"/>
      <c r="AA671" s="36"/>
      <c r="AB671" s="36"/>
      <c r="AC671" s="36"/>
      <c r="AD671" s="36"/>
      <c r="AE671" s="36"/>
      <c r="AR671" s="223" t="s">
        <v>124</v>
      </c>
      <c r="AT671" s="223" t="s">
        <v>400</v>
      </c>
      <c r="AU671" s="223" t="s">
        <v>93</v>
      </c>
      <c r="AY671" s="18" t="s">
        <v>397</v>
      </c>
      <c r="BE671" s="224">
        <f>IF(N671="základní",J671,0)</f>
        <v>0</v>
      </c>
      <c r="BF671" s="224">
        <f>IF(N671="snížená",J671,0)</f>
        <v>0</v>
      </c>
      <c r="BG671" s="224">
        <f>IF(N671="zákl. přenesená",J671,0)</f>
        <v>0</v>
      </c>
      <c r="BH671" s="224">
        <f>IF(N671="sníž. přenesená",J671,0)</f>
        <v>0</v>
      </c>
      <c r="BI671" s="224">
        <f>IF(N671="nulová",J671,0)</f>
        <v>0</v>
      </c>
      <c r="BJ671" s="18" t="s">
        <v>91</v>
      </c>
      <c r="BK671" s="224">
        <f>ROUND(I671*H671,2)</f>
        <v>0</v>
      </c>
      <c r="BL671" s="18" t="s">
        <v>124</v>
      </c>
      <c r="BM671" s="223" t="s">
        <v>1112</v>
      </c>
    </row>
    <row r="672" spans="1:65" s="16" customFormat="1" ht="22.5">
      <c r="B672" s="270"/>
      <c r="C672" s="271"/>
      <c r="D672" s="225" t="s">
        <v>465</v>
      </c>
      <c r="E672" s="272" t="s">
        <v>1</v>
      </c>
      <c r="F672" s="273" t="s">
        <v>642</v>
      </c>
      <c r="G672" s="271"/>
      <c r="H672" s="272" t="s">
        <v>1</v>
      </c>
      <c r="I672" s="274"/>
      <c r="J672" s="271"/>
      <c r="K672" s="271"/>
      <c r="L672" s="275"/>
      <c r="M672" s="276"/>
      <c r="N672" s="277"/>
      <c r="O672" s="277"/>
      <c r="P672" s="277"/>
      <c r="Q672" s="277"/>
      <c r="R672" s="277"/>
      <c r="S672" s="277"/>
      <c r="T672" s="278"/>
      <c r="AT672" s="279" t="s">
        <v>465</v>
      </c>
      <c r="AU672" s="279" t="s">
        <v>93</v>
      </c>
      <c r="AV672" s="16" t="s">
        <v>91</v>
      </c>
      <c r="AW672" s="16" t="s">
        <v>38</v>
      </c>
      <c r="AX672" s="16" t="s">
        <v>83</v>
      </c>
      <c r="AY672" s="279" t="s">
        <v>397</v>
      </c>
    </row>
    <row r="673" spans="1:65" s="13" customFormat="1" ht="22.5">
      <c r="B673" s="233"/>
      <c r="C673" s="234"/>
      <c r="D673" s="225" t="s">
        <v>465</v>
      </c>
      <c r="E673" s="235" t="s">
        <v>1</v>
      </c>
      <c r="F673" s="236" t="s">
        <v>1104</v>
      </c>
      <c r="G673" s="234"/>
      <c r="H673" s="237">
        <v>11290.605</v>
      </c>
      <c r="I673" s="238"/>
      <c r="J673" s="234"/>
      <c r="K673" s="234"/>
      <c r="L673" s="239"/>
      <c r="M673" s="240"/>
      <c r="N673" s="241"/>
      <c r="O673" s="241"/>
      <c r="P673" s="241"/>
      <c r="Q673" s="241"/>
      <c r="R673" s="241"/>
      <c r="S673" s="241"/>
      <c r="T673" s="242"/>
      <c r="AT673" s="243" t="s">
        <v>465</v>
      </c>
      <c r="AU673" s="243" t="s">
        <v>93</v>
      </c>
      <c r="AV673" s="13" t="s">
        <v>93</v>
      </c>
      <c r="AW673" s="13" t="s">
        <v>38</v>
      </c>
      <c r="AX673" s="13" t="s">
        <v>83</v>
      </c>
      <c r="AY673" s="243" t="s">
        <v>397</v>
      </c>
    </row>
    <row r="674" spans="1:65" s="14" customFormat="1">
      <c r="B674" s="244"/>
      <c r="C674" s="245"/>
      <c r="D674" s="225" t="s">
        <v>465</v>
      </c>
      <c r="E674" s="246" t="s">
        <v>1</v>
      </c>
      <c r="F674" s="247" t="s">
        <v>467</v>
      </c>
      <c r="G674" s="245"/>
      <c r="H674" s="248">
        <v>11290.605</v>
      </c>
      <c r="I674" s="249"/>
      <c r="J674" s="245"/>
      <c r="K674" s="245"/>
      <c r="L674" s="250"/>
      <c r="M674" s="251"/>
      <c r="N674" s="252"/>
      <c r="O674" s="252"/>
      <c r="P674" s="252"/>
      <c r="Q674" s="252"/>
      <c r="R674" s="252"/>
      <c r="S674" s="252"/>
      <c r="T674" s="253"/>
      <c r="AT674" s="254" t="s">
        <v>465</v>
      </c>
      <c r="AU674" s="254" t="s">
        <v>93</v>
      </c>
      <c r="AV674" s="14" t="s">
        <v>124</v>
      </c>
      <c r="AW674" s="14" t="s">
        <v>38</v>
      </c>
      <c r="AX674" s="14" t="s">
        <v>91</v>
      </c>
      <c r="AY674" s="254" t="s">
        <v>397</v>
      </c>
    </row>
    <row r="675" spans="1:65" s="2" customFormat="1" ht="21.75" customHeight="1">
      <c r="A675" s="36"/>
      <c r="B675" s="37"/>
      <c r="C675" s="211" t="s">
        <v>790</v>
      </c>
      <c r="D675" s="211" t="s">
        <v>400</v>
      </c>
      <c r="E675" s="212" t="s">
        <v>1113</v>
      </c>
      <c r="F675" s="213" t="s">
        <v>1114</v>
      </c>
      <c r="G675" s="214" t="s">
        <v>546</v>
      </c>
      <c r="H675" s="215">
        <v>2949.46</v>
      </c>
      <c r="I675" s="216"/>
      <c r="J675" s="217">
        <f>ROUND(I675*H675,2)</f>
        <v>0</v>
      </c>
      <c r="K675" s="218"/>
      <c r="L675" s="41"/>
      <c r="M675" s="219" t="s">
        <v>1</v>
      </c>
      <c r="N675" s="220" t="s">
        <v>48</v>
      </c>
      <c r="O675" s="73"/>
      <c r="P675" s="221">
        <f>O675*H675</f>
        <v>0</v>
      </c>
      <c r="Q675" s="221">
        <v>7.3499999999999998E-3</v>
      </c>
      <c r="R675" s="221">
        <f>Q675*H675</f>
        <v>21.678531</v>
      </c>
      <c r="S675" s="221">
        <v>0</v>
      </c>
      <c r="T675" s="222">
        <f>S675*H675</f>
        <v>0</v>
      </c>
      <c r="U675" s="36"/>
      <c r="V675" s="36"/>
      <c r="W675" s="36"/>
      <c r="X675" s="36"/>
      <c r="Y675" s="36"/>
      <c r="Z675" s="36"/>
      <c r="AA675" s="36"/>
      <c r="AB675" s="36"/>
      <c r="AC675" s="36"/>
      <c r="AD675" s="36"/>
      <c r="AE675" s="36"/>
      <c r="AR675" s="223" t="s">
        <v>124</v>
      </c>
      <c r="AT675" s="223" t="s">
        <v>400</v>
      </c>
      <c r="AU675" s="223" t="s">
        <v>93</v>
      </c>
      <c r="AY675" s="18" t="s">
        <v>397</v>
      </c>
      <c r="BE675" s="224">
        <f>IF(N675="základní",J675,0)</f>
        <v>0</v>
      </c>
      <c r="BF675" s="224">
        <f>IF(N675="snížená",J675,0)</f>
        <v>0</v>
      </c>
      <c r="BG675" s="224">
        <f>IF(N675="zákl. přenesená",J675,0)</f>
        <v>0</v>
      </c>
      <c r="BH675" s="224">
        <f>IF(N675="sníž. přenesená",J675,0)</f>
        <v>0</v>
      </c>
      <c r="BI675" s="224">
        <f>IF(N675="nulová",J675,0)</f>
        <v>0</v>
      </c>
      <c r="BJ675" s="18" t="s">
        <v>91</v>
      </c>
      <c r="BK675" s="224">
        <f>ROUND(I675*H675,2)</f>
        <v>0</v>
      </c>
      <c r="BL675" s="18" t="s">
        <v>124</v>
      </c>
      <c r="BM675" s="223" t="s">
        <v>1115</v>
      </c>
    </row>
    <row r="676" spans="1:65" s="2" customFormat="1" ht="21.75" customHeight="1">
      <c r="A676" s="36"/>
      <c r="B676" s="37"/>
      <c r="C676" s="211" t="s">
        <v>1116</v>
      </c>
      <c r="D676" s="211" t="s">
        <v>400</v>
      </c>
      <c r="E676" s="212" t="s">
        <v>1117</v>
      </c>
      <c r="F676" s="213" t="s">
        <v>1118</v>
      </c>
      <c r="G676" s="214" t="s">
        <v>546</v>
      </c>
      <c r="H676" s="215">
        <v>1292.8879999999999</v>
      </c>
      <c r="I676" s="216"/>
      <c r="J676" s="217">
        <f>ROUND(I676*H676,2)</f>
        <v>0</v>
      </c>
      <c r="K676" s="218"/>
      <c r="L676" s="41"/>
      <c r="M676" s="219" t="s">
        <v>1</v>
      </c>
      <c r="N676" s="220" t="s">
        <v>48</v>
      </c>
      <c r="O676" s="73"/>
      <c r="P676" s="221">
        <f>O676*H676</f>
        <v>0</v>
      </c>
      <c r="Q676" s="221">
        <v>2.47E-2</v>
      </c>
      <c r="R676" s="221">
        <f>Q676*H676</f>
        <v>31.934333599999999</v>
      </c>
      <c r="S676" s="221">
        <v>0</v>
      </c>
      <c r="T676" s="222">
        <f>S676*H676</f>
        <v>0</v>
      </c>
      <c r="U676" s="36"/>
      <c r="V676" s="36"/>
      <c r="W676" s="36"/>
      <c r="X676" s="36"/>
      <c r="Y676" s="36"/>
      <c r="Z676" s="36"/>
      <c r="AA676" s="36"/>
      <c r="AB676" s="36"/>
      <c r="AC676" s="36"/>
      <c r="AD676" s="36"/>
      <c r="AE676" s="36"/>
      <c r="AR676" s="223" t="s">
        <v>124</v>
      </c>
      <c r="AT676" s="223" t="s">
        <v>400</v>
      </c>
      <c r="AU676" s="223" t="s">
        <v>93</v>
      </c>
      <c r="AY676" s="18" t="s">
        <v>397</v>
      </c>
      <c r="BE676" s="224">
        <f>IF(N676="základní",J676,0)</f>
        <v>0</v>
      </c>
      <c r="BF676" s="224">
        <f>IF(N676="snížená",J676,0)</f>
        <v>0</v>
      </c>
      <c r="BG676" s="224">
        <f>IF(N676="zákl. přenesená",J676,0)</f>
        <v>0</v>
      </c>
      <c r="BH676" s="224">
        <f>IF(N676="sníž. přenesená",J676,0)</f>
        <v>0</v>
      </c>
      <c r="BI676" s="224">
        <f>IF(N676="nulová",J676,0)</f>
        <v>0</v>
      </c>
      <c r="BJ676" s="18" t="s">
        <v>91</v>
      </c>
      <c r="BK676" s="224">
        <f>ROUND(I676*H676,2)</f>
        <v>0</v>
      </c>
      <c r="BL676" s="18" t="s">
        <v>124</v>
      </c>
      <c r="BM676" s="223" t="s">
        <v>1119</v>
      </c>
    </row>
    <row r="677" spans="1:65" s="16" customFormat="1">
      <c r="B677" s="270"/>
      <c r="C677" s="271"/>
      <c r="D677" s="225" t="s">
        <v>465</v>
      </c>
      <c r="E677" s="272" t="s">
        <v>1</v>
      </c>
      <c r="F677" s="273" t="s">
        <v>768</v>
      </c>
      <c r="G677" s="271"/>
      <c r="H677" s="272" t="s">
        <v>1</v>
      </c>
      <c r="I677" s="274"/>
      <c r="J677" s="271"/>
      <c r="K677" s="271"/>
      <c r="L677" s="275"/>
      <c r="M677" s="276"/>
      <c r="N677" s="277"/>
      <c r="O677" s="277"/>
      <c r="P677" s="277"/>
      <c r="Q677" s="277"/>
      <c r="R677" s="277"/>
      <c r="S677" s="277"/>
      <c r="T677" s="278"/>
      <c r="AT677" s="279" t="s">
        <v>465</v>
      </c>
      <c r="AU677" s="279" t="s">
        <v>93</v>
      </c>
      <c r="AV677" s="16" t="s">
        <v>91</v>
      </c>
      <c r="AW677" s="16" t="s">
        <v>38</v>
      </c>
      <c r="AX677" s="16" t="s">
        <v>83</v>
      </c>
      <c r="AY677" s="279" t="s">
        <v>397</v>
      </c>
    </row>
    <row r="678" spans="1:65" s="13" customFormat="1">
      <c r="B678" s="233"/>
      <c r="C678" s="234"/>
      <c r="D678" s="225" t="s">
        <v>465</v>
      </c>
      <c r="E678" s="235" t="s">
        <v>1</v>
      </c>
      <c r="F678" s="236" t="s">
        <v>781</v>
      </c>
      <c r="G678" s="234"/>
      <c r="H678" s="237">
        <v>368.65</v>
      </c>
      <c r="I678" s="238"/>
      <c r="J678" s="234"/>
      <c r="K678" s="234"/>
      <c r="L678" s="239"/>
      <c r="M678" s="240"/>
      <c r="N678" s="241"/>
      <c r="O678" s="241"/>
      <c r="P678" s="241"/>
      <c r="Q678" s="241"/>
      <c r="R678" s="241"/>
      <c r="S678" s="241"/>
      <c r="T678" s="242"/>
      <c r="AT678" s="243" t="s">
        <v>465</v>
      </c>
      <c r="AU678" s="243" t="s">
        <v>93</v>
      </c>
      <c r="AV678" s="13" t="s">
        <v>93</v>
      </c>
      <c r="AW678" s="13" t="s">
        <v>38</v>
      </c>
      <c r="AX678" s="13" t="s">
        <v>83</v>
      </c>
      <c r="AY678" s="243" t="s">
        <v>397</v>
      </c>
    </row>
    <row r="679" spans="1:65" s="13" customFormat="1">
      <c r="B679" s="233"/>
      <c r="C679" s="234"/>
      <c r="D679" s="225" t="s">
        <v>465</v>
      </c>
      <c r="E679" s="235" t="s">
        <v>1</v>
      </c>
      <c r="F679" s="236" t="s">
        <v>782</v>
      </c>
      <c r="G679" s="234"/>
      <c r="H679" s="237">
        <v>471.00299999999999</v>
      </c>
      <c r="I679" s="238"/>
      <c r="J679" s="234"/>
      <c r="K679" s="234"/>
      <c r="L679" s="239"/>
      <c r="M679" s="240"/>
      <c r="N679" s="241"/>
      <c r="O679" s="241"/>
      <c r="P679" s="241"/>
      <c r="Q679" s="241"/>
      <c r="R679" s="241"/>
      <c r="S679" s="241"/>
      <c r="T679" s="242"/>
      <c r="AT679" s="243" t="s">
        <v>465</v>
      </c>
      <c r="AU679" s="243" t="s">
        <v>93</v>
      </c>
      <c r="AV679" s="13" t="s">
        <v>93</v>
      </c>
      <c r="AW679" s="13" t="s">
        <v>38</v>
      </c>
      <c r="AX679" s="13" t="s">
        <v>83</v>
      </c>
      <c r="AY679" s="243" t="s">
        <v>397</v>
      </c>
    </row>
    <row r="680" spans="1:65" s="13" customFormat="1">
      <c r="B680" s="233"/>
      <c r="C680" s="234"/>
      <c r="D680" s="225" t="s">
        <v>465</v>
      </c>
      <c r="E680" s="235" t="s">
        <v>1</v>
      </c>
      <c r="F680" s="236" t="s">
        <v>783</v>
      </c>
      <c r="G680" s="234"/>
      <c r="H680" s="237">
        <v>256.81900000000002</v>
      </c>
      <c r="I680" s="238"/>
      <c r="J680" s="234"/>
      <c r="K680" s="234"/>
      <c r="L680" s="239"/>
      <c r="M680" s="240"/>
      <c r="N680" s="241"/>
      <c r="O680" s="241"/>
      <c r="P680" s="241"/>
      <c r="Q680" s="241"/>
      <c r="R680" s="241"/>
      <c r="S680" s="241"/>
      <c r="T680" s="242"/>
      <c r="AT680" s="243" t="s">
        <v>465</v>
      </c>
      <c r="AU680" s="243" t="s">
        <v>93</v>
      </c>
      <c r="AV680" s="13" t="s">
        <v>93</v>
      </c>
      <c r="AW680" s="13" t="s">
        <v>38</v>
      </c>
      <c r="AX680" s="13" t="s">
        <v>83</v>
      </c>
      <c r="AY680" s="243" t="s">
        <v>397</v>
      </c>
    </row>
    <row r="681" spans="1:65" s="13" customFormat="1">
      <c r="B681" s="233"/>
      <c r="C681" s="234"/>
      <c r="D681" s="225" t="s">
        <v>465</v>
      </c>
      <c r="E681" s="235" t="s">
        <v>1</v>
      </c>
      <c r="F681" s="236" t="s">
        <v>784</v>
      </c>
      <c r="G681" s="234"/>
      <c r="H681" s="237">
        <v>196.416</v>
      </c>
      <c r="I681" s="238"/>
      <c r="J681" s="234"/>
      <c r="K681" s="234"/>
      <c r="L681" s="239"/>
      <c r="M681" s="240"/>
      <c r="N681" s="241"/>
      <c r="O681" s="241"/>
      <c r="P681" s="241"/>
      <c r="Q681" s="241"/>
      <c r="R681" s="241"/>
      <c r="S681" s="241"/>
      <c r="T681" s="242"/>
      <c r="AT681" s="243" t="s">
        <v>465</v>
      </c>
      <c r="AU681" s="243" t="s">
        <v>93</v>
      </c>
      <c r="AV681" s="13" t="s">
        <v>93</v>
      </c>
      <c r="AW681" s="13" t="s">
        <v>38</v>
      </c>
      <c r="AX681" s="13" t="s">
        <v>83</v>
      </c>
      <c r="AY681" s="243" t="s">
        <v>397</v>
      </c>
    </row>
    <row r="682" spans="1:65" s="14" customFormat="1">
      <c r="B682" s="244"/>
      <c r="C682" s="245"/>
      <c r="D682" s="225" t="s">
        <v>465</v>
      </c>
      <c r="E682" s="246" t="s">
        <v>1</v>
      </c>
      <c r="F682" s="247" t="s">
        <v>467</v>
      </c>
      <c r="G682" s="245"/>
      <c r="H682" s="248">
        <v>1292.8879999999999</v>
      </c>
      <c r="I682" s="249"/>
      <c r="J682" s="245"/>
      <c r="K682" s="245"/>
      <c r="L682" s="250"/>
      <c r="M682" s="251"/>
      <c r="N682" s="252"/>
      <c r="O682" s="252"/>
      <c r="P682" s="252"/>
      <c r="Q682" s="252"/>
      <c r="R682" s="252"/>
      <c r="S682" s="252"/>
      <c r="T682" s="253"/>
      <c r="AT682" s="254" t="s">
        <v>465</v>
      </c>
      <c r="AU682" s="254" t="s">
        <v>93</v>
      </c>
      <c r="AV682" s="14" t="s">
        <v>124</v>
      </c>
      <c r="AW682" s="14" t="s">
        <v>38</v>
      </c>
      <c r="AX682" s="14" t="s">
        <v>91</v>
      </c>
      <c r="AY682" s="254" t="s">
        <v>397</v>
      </c>
    </row>
    <row r="683" spans="1:65" s="2" customFormat="1" ht="33" customHeight="1">
      <c r="A683" s="36"/>
      <c r="B683" s="37"/>
      <c r="C683" s="211" t="s">
        <v>793</v>
      </c>
      <c r="D683" s="211" t="s">
        <v>400</v>
      </c>
      <c r="E683" s="212" t="s">
        <v>1120</v>
      </c>
      <c r="F683" s="213" t="s">
        <v>1121</v>
      </c>
      <c r="G683" s="214" t="s">
        <v>546</v>
      </c>
      <c r="H683" s="215">
        <v>14240.065000000001</v>
      </c>
      <c r="I683" s="216"/>
      <c r="J683" s="217">
        <f>ROUND(I683*H683,2)</f>
        <v>0</v>
      </c>
      <c r="K683" s="218"/>
      <c r="L683" s="41"/>
      <c r="M683" s="219" t="s">
        <v>1</v>
      </c>
      <c r="N683" s="220" t="s">
        <v>48</v>
      </c>
      <c r="O683" s="73"/>
      <c r="P683" s="221">
        <f>O683*H683</f>
        <v>0</v>
      </c>
      <c r="Q683" s="221">
        <v>0</v>
      </c>
      <c r="R683" s="221">
        <f>Q683*H683</f>
        <v>0</v>
      </c>
      <c r="S683" s="221">
        <v>0</v>
      </c>
      <c r="T683" s="222">
        <f>S683*H683</f>
        <v>0</v>
      </c>
      <c r="U683" s="36"/>
      <c r="V683" s="36"/>
      <c r="W683" s="36"/>
      <c r="X683" s="36"/>
      <c r="Y683" s="36"/>
      <c r="Z683" s="36"/>
      <c r="AA683" s="36"/>
      <c r="AB683" s="36"/>
      <c r="AC683" s="36"/>
      <c r="AD683" s="36"/>
      <c r="AE683" s="36"/>
      <c r="AR683" s="223" t="s">
        <v>124</v>
      </c>
      <c r="AT683" s="223" t="s">
        <v>400</v>
      </c>
      <c r="AU683" s="223" t="s">
        <v>93</v>
      </c>
      <c r="AY683" s="18" t="s">
        <v>397</v>
      </c>
      <c r="BE683" s="224">
        <f>IF(N683="základní",J683,0)</f>
        <v>0</v>
      </c>
      <c r="BF683" s="224">
        <f>IF(N683="snížená",J683,0)</f>
        <v>0</v>
      </c>
      <c r="BG683" s="224">
        <f>IF(N683="zákl. přenesená",J683,0)</f>
        <v>0</v>
      </c>
      <c r="BH683" s="224">
        <f>IF(N683="sníž. přenesená",J683,0)</f>
        <v>0</v>
      </c>
      <c r="BI683" s="224">
        <f>IF(N683="nulová",J683,0)</f>
        <v>0</v>
      </c>
      <c r="BJ683" s="18" t="s">
        <v>91</v>
      </c>
      <c r="BK683" s="224">
        <f>ROUND(I683*H683,2)</f>
        <v>0</v>
      </c>
      <c r="BL683" s="18" t="s">
        <v>124</v>
      </c>
      <c r="BM683" s="223" t="s">
        <v>1122</v>
      </c>
    </row>
    <row r="684" spans="1:65" s="16" customFormat="1" ht="22.5">
      <c r="B684" s="270"/>
      <c r="C684" s="271"/>
      <c r="D684" s="225" t="s">
        <v>465</v>
      </c>
      <c r="E684" s="272" t="s">
        <v>1</v>
      </c>
      <c r="F684" s="273" t="s">
        <v>1123</v>
      </c>
      <c r="G684" s="271"/>
      <c r="H684" s="272" t="s">
        <v>1</v>
      </c>
      <c r="I684" s="274"/>
      <c r="J684" s="271"/>
      <c r="K684" s="271"/>
      <c r="L684" s="275"/>
      <c r="M684" s="276"/>
      <c r="N684" s="277"/>
      <c r="O684" s="277"/>
      <c r="P684" s="277"/>
      <c r="Q684" s="277"/>
      <c r="R684" s="277"/>
      <c r="S684" s="277"/>
      <c r="T684" s="278"/>
      <c r="AT684" s="279" t="s">
        <v>465</v>
      </c>
      <c r="AU684" s="279" t="s">
        <v>93</v>
      </c>
      <c r="AV684" s="16" t="s">
        <v>91</v>
      </c>
      <c r="AW684" s="16" t="s">
        <v>38</v>
      </c>
      <c r="AX684" s="16" t="s">
        <v>83</v>
      </c>
      <c r="AY684" s="279" t="s">
        <v>397</v>
      </c>
    </row>
    <row r="685" spans="1:65" s="13" customFormat="1" ht="22.5">
      <c r="B685" s="233"/>
      <c r="C685" s="234"/>
      <c r="D685" s="225" t="s">
        <v>465</v>
      </c>
      <c r="E685" s="235" t="s">
        <v>1</v>
      </c>
      <c r="F685" s="236" t="s">
        <v>1124</v>
      </c>
      <c r="G685" s="234"/>
      <c r="H685" s="237">
        <v>14240.065000000001</v>
      </c>
      <c r="I685" s="238"/>
      <c r="J685" s="234"/>
      <c r="K685" s="234"/>
      <c r="L685" s="239"/>
      <c r="M685" s="240"/>
      <c r="N685" s="241"/>
      <c r="O685" s="241"/>
      <c r="P685" s="241"/>
      <c r="Q685" s="241"/>
      <c r="R685" s="241"/>
      <c r="S685" s="241"/>
      <c r="T685" s="242"/>
      <c r="AT685" s="243" t="s">
        <v>465</v>
      </c>
      <c r="AU685" s="243" t="s">
        <v>93</v>
      </c>
      <c r="AV685" s="13" t="s">
        <v>93</v>
      </c>
      <c r="AW685" s="13" t="s">
        <v>38</v>
      </c>
      <c r="AX685" s="13" t="s">
        <v>83</v>
      </c>
      <c r="AY685" s="243" t="s">
        <v>397</v>
      </c>
    </row>
    <row r="686" spans="1:65" s="14" customFormat="1">
      <c r="B686" s="244"/>
      <c r="C686" s="245"/>
      <c r="D686" s="225" t="s">
        <v>465</v>
      </c>
      <c r="E686" s="246" t="s">
        <v>1</v>
      </c>
      <c r="F686" s="247" t="s">
        <v>467</v>
      </c>
      <c r="G686" s="245"/>
      <c r="H686" s="248">
        <v>14240.065000000001</v>
      </c>
      <c r="I686" s="249"/>
      <c r="J686" s="245"/>
      <c r="K686" s="245"/>
      <c r="L686" s="250"/>
      <c r="M686" s="251"/>
      <c r="N686" s="252"/>
      <c r="O686" s="252"/>
      <c r="P686" s="252"/>
      <c r="Q686" s="252"/>
      <c r="R686" s="252"/>
      <c r="S686" s="252"/>
      <c r="T686" s="253"/>
      <c r="AT686" s="254" t="s">
        <v>465</v>
      </c>
      <c r="AU686" s="254" t="s">
        <v>93</v>
      </c>
      <c r="AV686" s="14" t="s">
        <v>124</v>
      </c>
      <c r="AW686" s="14" t="s">
        <v>38</v>
      </c>
      <c r="AX686" s="14" t="s">
        <v>91</v>
      </c>
      <c r="AY686" s="254" t="s">
        <v>397</v>
      </c>
    </row>
    <row r="687" spans="1:65" s="2" customFormat="1" ht="33" customHeight="1">
      <c r="A687" s="36"/>
      <c r="B687" s="37"/>
      <c r="C687" s="211" t="s">
        <v>1125</v>
      </c>
      <c r="D687" s="211" t="s">
        <v>400</v>
      </c>
      <c r="E687" s="212" t="s">
        <v>1126</v>
      </c>
      <c r="F687" s="213" t="s">
        <v>1127</v>
      </c>
      <c r="G687" s="214" t="s">
        <v>546</v>
      </c>
      <c r="H687" s="215">
        <v>504.02300000000002</v>
      </c>
      <c r="I687" s="216"/>
      <c r="J687" s="217">
        <f>ROUND(I687*H687,2)</f>
        <v>0</v>
      </c>
      <c r="K687" s="218"/>
      <c r="L687" s="41"/>
      <c r="M687" s="219" t="s">
        <v>1</v>
      </c>
      <c r="N687" s="220" t="s">
        <v>48</v>
      </c>
      <c r="O687" s="73"/>
      <c r="P687" s="221">
        <f>O687*H687</f>
        <v>0</v>
      </c>
      <c r="Q687" s="221">
        <v>1.176E-2</v>
      </c>
      <c r="R687" s="221">
        <f>Q687*H687</f>
        <v>5.92731048</v>
      </c>
      <c r="S687" s="221">
        <v>0</v>
      </c>
      <c r="T687" s="222">
        <f>S687*H687</f>
        <v>0</v>
      </c>
      <c r="U687" s="36"/>
      <c r="V687" s="36"/>
      <c r="W687" s="36"/>
      <c r="X687" s="36"/>
      <c r="Y687" s="36"/>
      <c r="Z687" s="36"/>
      <c r="AA687" s="36"/>
      <c r="AB687" s="36"/>
      <c r="AC687" s="36"/>
      <c r="AD687" s="36"/>
      <c r="AE687" s="36"/>
      <c r="AR687" s="223" t="s">
        <v>124</v>
      </c>
      <c r="AT687" s="223" t="s">
        <v>400</v>
      </c>
      <c r="AU687" s="223" t="s">
        <v>93</v>
      </c>
      <c r="AY687" s="18" t="s">
        <v>397</v>
      </c>
      <c r="BE687" s="224">
        <f>IF(N687="základní",J687,0)</f>
        <v>0</v>
      </c>
      <c r="BF687" s="224">
        <f>IF(N687="snížená",J687,0)</f>
        <v>0</v>
      </c>
      <c r="BG687" s="224">
        <f>IF(N687="zákl. přenesená",J687,0)</f>
        <v>0</v>
      </c>
      <c r="BH687" s="224">
        <f>IF(N687="sníž. přenesená",J687,0)</f>
        <v>0</v>
      </c>
      <c r="BI687" s="224">
        <f>IF(N687="nulová",J687,0)</f>
        <v>0</v>
      </c>
      <c r="BJ687" s="18" t="s">
        <v>91</v>
      </c>
      <c r="BK687" s="224">
        <f>ROUND(I687*H687,2)</f>
        <v>0</v>
      </c>
      <c r="BL687" s="18" t="s">
        <v>124</v>
      </c>
      <c r="BM687" s="223" t="s">
        <v>1128</v>
      </c>
    </row>
    <row r="688" spans="1:65" s="16" customFormat="1">
      <c r="B688" s="270"/>
      <c r="C688" s="271"/>
      <c r="D688" s="225" t="s">
        <v>465</v>
      </c>
      <c r="E688" s="272" t="s">
        <v>1</v>
      </c>
      <c r="F688" s="273" t="s">
        <v>1129</v>
      </c>
      <c r="G688" s="271"/>
      <c r="H688" s="272" t="s">
        <v>1</v>
      </c>
      <c r="I688" s="274"/>
      <c r="J688" s="271"/>
      <c r="K688" s="271"/>
      <c r="L688" s="275"/>
      <c r="M688" s="276"/>
      <c r="N688" s="277"/>
      <c r="O688" s="277"/>
      <c r="P688" s="277"/>
      <c r="Q688" s="277"/>
      <c r="R688" s="277"/>
      <c r="S688" s="277"/>
      <c r="T688" s="278"/>
      <c r="AT688" s="279" t="s">
        <v>465</v>
      </c>
      <c r="AU688" s="279" t="s">
        <v>93</v>
      </c>
      <c r="AV688" s="16" t="s">
        <v>91</v>
      </c>
      <c r="AW688" s="16" t="s">
        <v>38</v>
      </c>
      <c r="AX688" s="16" t="s">
        <v>83</v>
      </c>
      <c r="AY688" s="279" t="s">
        <v>397</v>
      </c>
    </row>
    <row r="689" spans="1:65" s="13" customFormat="1">
      <c r="B689" s="233"/>
      <c r="C689" s="234"/>
      <c r="D689" s="225" t="s">
        <v>465</v>
      </c>
      <c r="E689" s="235" t="s">
        <v>1</v>
      </c>
      <c r="F689" s="236" t="s">
        <v>1130</v>
      </c>
      <c r="G689" s="234"/>
      <c r="H689" s="237">
        <v>504.02300000000002</v>
      </c>
      <c r="I689" s="238"/>
      <c r="J689" s="234"/>
      <c r="K689" s="234"/>
      <c r="L689" s="239"/>
      <c r="M689" s="240"/>
      <c r="N689" s="241"/>
      <c r="O689" s="241"/>
      <c r="P689" s="241"/>
      <c r="Q689" s="241"/>
      <c r="R689" s="241"/>
      <c r="S689" s="241"/>
      <c r="T689" s="242"/>
      <c r="AT689" s="243" t="s">
        <v>465</v>
      </c>
      <c r="AU689" s="243" t="s">
        <v>93</v>
      </c>
      <c r="AV689" s="13" t="s">
        <v>93</v>
      </c>
      <c r="AW689" s="13" t="s">
        <v>38</v>
      </c>
      <c r="AX689" s="13" t="s">
        <v>83</v>
      </c>
      <c r="AY689" s="243" t="s">
        <v>397</v>
      </c>
    </row>
    <row r="690" spans="1:65" s="14" customFormat="1">
      <c r="B690" s="244"/>
      <c r="C690" s="245"/>
      <c r="D690" s="225" t="s">
        <v>465</v>
      </c>
      <c r="E690" s="246" t="s">
        <v>1</v>
      </c>
      <c r="F690" s="247" t="s">
        <v>467</v>
      </c>
      <c r="G690" s="245"/>
      <c r="H690" s="248">
        <v>504.02300000000002</v>
      </c>
      <c r="I690" s="249"/>
      <c r="J690" s="245"/>
      <c r="K690" s="245"/>
      <c r="L690" s="250"/>
      <c r="M690" s="251"/>
      <c r="N690" s="252"/>
      <c r="O690" s="252"/>
      <c r="P690" s="252"/>
      <c r="Q690" s="252"/>
      <c r="R690" s="252"/>
      <c r="S690" s="252"/>
      <c r="T690" s="253"/>
      <c r="AT690" s="254" t="s">
        <v>465</v>
      </c>
      <c r="AU690" s="254" t="s">
        <v>93</v>
      </c>
      <c r="AV690" s="14" t="s">
        <v>124</v>
      </c>
      <c r="AW690" s="14" t="s">
        <v>38</v>
      </c>
      <c r="AX690" s="14" t="s">
        <v>91</v>
      </c>
      <c r="AY690" s="254" t="s">
        <v>397</v>
      </c>
    </row>
    <row r="691" spans="1:65" s="2" customFormat="1" ht="21.75" customHeight="1">
      <c r="A691" s="36"/>
      <c r="B691" s="37"/>
      <c r="C691" s="280" t="s">
        <v>798</v>
      </c>
      <c r="D691" s="280" t="s">
        <v>534</v>
      </c>
      <c r="E691" s="281" t="s">
        <v>1131</v>
      </c>
      <c r="F691" s="282" t="s">
        <v>1132</v>
      </c>
      <c r="G691" s="283" t="s">
        <v>546</v>
      </c>
      <c r="H691" s="284">
        <v>554.42499999999995</v>
      </c>
      <c r="I691" s="285"/>
      <c r="J691" s="286">
        <f>ROUND(I691*H691,2)</f>
        <v>0</v>
      </c>
      <c r="K691" s="287"/>
      <c r="L691" s="288"/>
      <c r="M691" s="289" t="s">
        <v>1</v>
      </c>
      <c r="N691" s="290" t="s">
        <v>48</v>
      </c>
      <c r="O691" s="73"/>
      <c r="P691" s="221">
        <f>O691*H691</f>
        <v>0</v>
      </c>
      <c r="Q691" s="221">
        <v>0</v>
      </c>
      <c r="R691" s="221">
        <f>Q691*H691</f>
        <v>0</v>
      </c>
      <c r="S691" s="221">
        <v>0</v>
      </c>
      <c r="T691" s="222">
        <f>S691*H691</f>
        <v>0</v>
      </c>
      <c r="U691" s="36"/>
      <c r="V691" s="36"/>
      <c r="W691" s="36"/>
      <c r="X691" s="36"/>
      <c r="Y691" s="36"/>
      <c r="Z691" s="36"/>
      <c r="AA691" s="36"/>
      <c r="AB691" s="36"/>
      <c r="AC691" s="36"/>
      <c r="AD691" s="36"/>
      <c r="AE691" s="36"/>
      <c r="AR691" s="223" t="s">
        <v>136</v>
      </c>
      <c r="AT691" s="223" t="s">
        <v>534</v>
      </c>
      <c r="AU691" s="223" t="s">
        <v>93</v>
      </c>
      <c r="AY691" s="18" t="s">
        <v>397</v>
      </c>
      <c r="BE691" s="224">
        <f>IF(N691="základní",J691,0)</f>
        <v>0</v>
      </c>
      <c r="BF691" s="224">
        <f>IF(N691="snížená",J691,0)</f>
        <v>0</v>
      </c>
      <c r="BG691" s="224">
        <f>IF(N691="zákl. přenesená",J691,0)</f>
        <v>0</v>
      </c>
      <c r="BH691" s="224">
        <f>IF(N691="sníž. přenesená",J691,0)</f>
        <v>0</v>
      </c>
      <c r="BI691" s="224">
        <f>IF(N691="nulová",J691,0)</f>
        <v>0</v>
      </c>
      <c r="BJ691" s="18" t="s">
        <v>91</v>
      </c>
      <c r="BK691" s="224">
        <f>ROUND(I691*H691,2)</f>
        <v>0</v>
      </c>
      <c r="BL691" s="18" t="s">
        <v>124</v>
      </c>
      <c r="BM691" s="223" t="s">
        <v>1133</v>
      </c>
    </row>
    <row r="692" spans="1:65" s="13" customFormat="1">
      <c r="B692" s="233"/>
      <c r="C692" s="234"/>
      <c r="D692" s="225" t="s">
        <v>465</v>
      </c>
      <c r="E692" s="234"/>
      <c r="F692" s="236" t="s">
        <v>1134</v>
      </c>
      <c r="G692" s="234"/>
      <c r="H692" s="237">
        <v>554.42499999999995</v>
      </c>
      <c r="I692" s="238"/>
      <c r="J692" s="234"/>
      <c r="K692" s="234"/>
      <c r="L692" s="239"/>
      <c r="M692" s="240"/>
      <c r="N692" s="241"/>
      <c r="O692" s="241"/>
      <c r="P692" s="241"/>
      <c r="Q692" s="241"/>
      <c r="R692" s="241"/>
      <c r="S692" s="241"/>
      <c r="T692" s="242"/>
      <c r="AT692" s="243" t="s">
        <v>465</v>
      </c>
      <c r="AU692" s="243" t="s">
        <v>93</v>
      </c>
      <c r="AV692" s="13" t="s">
        <v>93</v>
      </c>
      <c r="AW692" s="13" t="s">
        <v>4</v>
      </c>
      <c r="AX692" s="13" t="s">
        <v>91</v>
      </c>
      <c r="AY692" s="243" t="s">
        <v>397</v>
      </c>
    </row>
    <row r="693" spans="1:65" s="2" customFormat="1" ht="21.75" customHeight="1">
      <c r="A693" s="36"/>
      <c r="B693" s="37"/>
      <c r="C693" s="211" t="s">
        <v>1135</v>
      </c>
      <c r="D693" s="211" t="s">
        <v>400</v>
      </c>
      <c r="E693" s="212" t="s">
        <v>1136</v>
      </c>
      <c r="F693" s="213" t="s">
        <v>1137</v>
      </c>
      <c r="G693" s="214" t="s">
        <v>546</v>
      </c>
      <c r="H693" s="215">
        <v>3396.8910000000001</v>
      </c>
      <c r="I693" s="216"/>
      <c r="J693" s="217">
        <f>ROUND(I693*H693,2)</f>
        <v>0</v>
      </c>
      <c r="K693" s="218"/>
      <c r="L693" s="41"/>
      <c r="M693" s="219" t="s">
        <v>1</v>
      </c>
      <c r="N693" s="220" t="s">
        <v>48</v>
      </c>
      <c r="O693" s="73"/>
      <c r="P693" s="221">
        <f>O693*H693</f>
        <v>0</v>
      </c>
      <c r="Q693" s="221">
        <v>2.5999999999999998E-4</v>
      </c>
      <c r="R693" s="221">
        <f>Q693*H693</f>
        <v>0.88319165999999993</v>
      </c>
      <c r="S693" s="221">
        <v>0</v>
      </c>
      <c r="T693" s="222">
        <f>S693*H693</f>
        <v>0</v>
      </c>
      <c r="U693" s="36"/>
      <c r="V693" s="36"/>
      <c r="W693" s="36"/>
      <c r="X693" s="36"/>
      <c r="Y693" s="36"/>
      <c r="Z693" s="36"/>
      <c r="AA693" s="36"/>
      <c r="AB693" s="36"/>
      <c r="AC693" s="36"/>
      <c r="AD693" s="36"/>
      <c r="AE693" s="36"/>
      <c r="AR693" s="223" t="s">
        <v>124</v>
      </c>
      <c r="AT693" s="223" t="s">
        <v>400</v>
      </c>
      <c r="AU693" s="223" t="s">
        <v>93</v>
      </c>
      <c r="AY693" s="18" t="s">
        <v>397</v>
      </c>
      <c r="BE693" s="224">
        <f>IF(N693="základní",J693,0)</f>
        <v>0</v>
      </c>
      <c r="BF693" s="224">
        <f>IF(N693="snížená",J693,0)</f>
        <v>0</v>
      </c>
      <c r="BG693" s="224">
        <f>IF(N693="zákl. přenesená",J693,0)</f>
        <v>0</v>
      </c>
      <c r="BH693" s="224">
        <f>IF(N693="sníž. přenesená",J693,0)</f>
        <v>0</v>
      </c>
      <c r="BI693" s="224">
        <f>IF(N693="nulová",J693,0)</f>
        <v>0</v>
      </c>
      <c r="BJ693" s="18" t="s">
        <v>91</v>
      </c>
      <c r="BK693" s="224">
        <f>ROUND(I693*H693,2)</f>
        <v>0</v>
      </c>
      <c r="BL693" s="18" t="s">
        <v>124</v>
      </c>
      <c r="BM693" s="223" t="s">
        <v>1138</v>
      </c>
    </row>
    <row r="694" spans="1:65" s="16" customFormat="1">
      <c r="B694" s="270"/>
      <c r="C694" s="271"/>
      <c r="D694" s="225" t="s">
        <v>465</v>
      </c>
      <c r="E694" s="272" t="s">
        <v>1</v>
      </c>
      <c r="F694" s="273" t="s">
        <v>1129</v>
      </c>
      <c r="G694" s="271"/>
      <c r="H694" s="272" t="s">
        <v>1</v>
      </c>
      <c r="I694" s="274"/>
      <c r="J694" s="271"/>
      <c r="K694" s="271"/>
      <c r="L694" s="275"/>
      <c r="M694" s="276"/>
      <c r="N694" s="277"/>
      <c r="O694" s="277"/>
      <c r="P694" s="277"/>
      <c r="Q694" s="277"/>
      <c r="R694" s="277"/>
      <c r="S694" s="277"/>
      <c r="T694" s="278"/>
      <c r="AT694" s="279" t="s">
        <v>465</v>
      </c>
      <c r="AU694" s="279" t="s">
        <v>93</v>
      </c>
      <c r="AV694" s="16" t="s">
        <v>91</v>
      </c>
      <c r="AW694" s="16" t="s">
        <v>38</v>
      </c>
      <c r="AX694" s="16" t="s">
        <v>83</v>
      </c>
      <c r="AY694" s="279" t="s">
        <v>397</v>
      </c>
    </row>
    <row r="695" spans="1:65" s="13" customFormat="1" ht="33.75">
      <c r="B695" s="233"/>
      <c r="C695" s="234"/>
      <c r="D695" s="225" t="s">
        <v>465</v>
      </c>
      <c r="E695" s="235" t="s">
        <v>1</v>
      </c>
      <c r="F695" s="236" t="s">
        <v>1139</v>
      </c>
      <c r="G695" s="234"/>
      <c r="H695" s="237">
        <v>3396.8910000000001</v>
      </c>
      <c r="I695" s="238"/>
      <c r="J695" s="234"/>
      <c r="K695" s="234"/>
      <c r="L695" s="239"/>
      <c r="M695" s="240"/>
      <c r="N695" s="241"/>
      <c r="O695" s="241"/>
      <c r="P695" s="241"/>
      <c r="Q695" s="241"/>
      <c r="R695" s="241"/>
      <c r="S695" s="241"/>
      <c r="T695" s="242"/>
      <c r="AT695" s="243" t="s">
        <v>465</v>
      </c>
      <c r="AU695" s="243" t="s">
        <v>93</v>
      </c>
      <c r="AV695" s="13" t="s">
        <v>93</v>
      </c>
      <c r="AW695" s="13" t="s">
        <v>38</v>
      </c>
      <c r="AX695" s="13" t="s">
        <v>83</v>
      </c>
      <c r="AY695" s="243" t="s">
        <v>397</v>
      </c>
    </row>
    <row r="696" spans="1:65" s="14" customFormat="1">
      <c r="B696" s="244"/>
      <c r="C696" s="245"/>
      <c r="D696" s="225" t="s">
        <v>465</v>
      </c>
      <c r="E696" s="246" t="s">
        <v>1</v>
      </c>
      <c r="F696" s="247" t="s">
        <v>467</v>
      </c>
      <c r="G696" s="245"/>
      <c r="H696" s="248">
        <v>3396.8910000000001</v>
      </c>
      <c r="I696" s="249"/>
      <c r="J696" s="245"/>
      <c r="K696" s="245"/>
      <c r="L696" s="250"/>
      <c r="M696" s="251"/>
      <c r="N696" s="252"/>
      <c r="O696" s="252"/>
      <c r="P696" s="252"/>
      <c r="Q696" s="252"/>
      <c r="R696" s="252"/>
      <c r="S696" s="252"/>
      <c r="T696" s="253"/>
      <c r="AT696" s="254" t="s">
        <v>465</v>
      </c>
      <c r="AU696" s="254" t="s">
        <v>93</v>
      </c>
      <c r="AV696" s="14" t="s">
        <v>124</v>
      </c>
      <c r="AW696" s="14" t="s">
        <v>38</v>
      </c>
      <c r="AX696" s="14" t="s">
        <v>91</v>
      </c>
      <c r="AY696" s="254" t="s">
        <v>397</v>
      </c>
    </row>
    <row r="697" spans="1:65" s="2" customFormat="1" ht="21.75" customHeight="1">
      <c r="A697" s="36"/>
      <c r="B697" s="37"/>
      <c r="C697" s="211" t="s">
        <v>807</v>
      </c>
      <c r="D697" s="211" t="s">
        <v>400</v>
      </c>
      <c r="E697" s="212" t="s">
        <v>1140</v>
      </c>
      <c r="F697" s="213" t="s">
        <v>1141</v>
      </c>
      <c r="G697" s="214" t="s">
        <v>546</v>
      </c>
      <c r="H697" s="215">
        <v>3396.8910000000001</v>
      </c>
      <c r="I697" s="216"/>
      <c r="J697" s="217">
        <f>ROUND(I697*H697,2)</f>
        <v>0</v>
      </c>
      <c r="K697" s="218"/>
      <c r="L697" s="41"/>
      <c r="M697" s="219" t="s">
        <v>1</v>
      </c>
      <c r="N697" s="220" t="s">
        <v>48</v>
      </c>
      <c r="O697" s="73"/>
      <c r="P697" s="221">
        <f>O697*H697</f>
        <v>0</v>
      </c>
      <c r="Q697" s="221">
        <v>4.3800000000000002E-3</v>
      </c>
      <c r="R697" s="221">
        <f>Q697*H697</f>
        <v>14.87838258</v>
      </c>
      <c r="S697" s="221">
        <v>0</v>
      </c>
      <c r="T697" s="222">
        <f>S697*H697</f>
        <v>0</v>
      </c>
      <c r="U697" s="36"/>
      <c r="V697" s="36"/>
      <c r="W697" s="36"/>
      <c r="X697" s="36"/>
      <c r="Y697" s="36"/>
      <c r="Z697" s="36"/>
      <c r="AA697" s="36"/>
      <c r="AB697" s="36"/>
      <c r="AC697" s="36"/>
      <c r="AD697" s="36"/>
      <c r="AE697" s="36"/>
      <c r="AR697" s="223" t="s">
        <v>124</v>
      </c>
      <c r="AT697" s="223" t="s">
        <v>400</v>
      </c>
      <c r="AU697" s="223" t="s">
        <v>93</v>
      </c>
      <c r="AY697" s="18" t="s">
        <v>397</v>
      </c>
      <c r="BE697" s="224">
        <f>IF(N697="základní",J697,0)</f>
        <v>0</v>
      </c>
      <c r="BF697" s="224">
        <f>IF(N697="snížená",J697,0)</f>
        <v>0</v>
      </c>
      <c r="BG697" s="224">
        <f>IF(N697="zákl. přenesená",J697,0)</f>
        <v>0</v>
      </c>
      <c r="BH697" s="224">
        <f>IF(N697="sníž. přenesená",J697,0)</f>
        <v>0</v>
      </c>
      <c r="BI697" s="224">
        <f>IF(N697="nulová",J697,0)</f>
        <v>0</v>
      </c>
      <c r="BJ697" s="18" t="s">
        <v>91</v>
      </c>
      <c r="BK697" s="224">
        <f>ROUND(I697*H697,2)</f>
        <v>0</v>
      </c>
      <c r="BL697" s="18" t="s">
        <v>124</v>
      </c>
      <c r="BM697" s="223" t="s">
        <v>1142</v>
      </c>
    </row>
    <row r="698" spans="1:65" s="16" customFormat="1">
      <c r="B698" s="270"/>
      <c r="C698" s="271"/>
      <c r="D698" s="225" t="s">
        <v>465</v>
      </c>
      <c r="E698" s="272" t="s">
        <v>1</v>
      </c>
      <c r="F698" s="273" t="s">
        <v>1129</v>
      </c>
      <c r="G698" s="271"/>
      <c r="H698" s="272" t="s">
        <v>1</v>
      </c>
      <c r="I698" s="274"/>
      <c r="J698" s="271"/>
      <c r="K698" s="271"/>
      <c r="L698" s="275"/>
      <c r="M698" s="276"/>
      <c r="N698" s="277"/>
      <c r="O698" s="277"/>
      <c r="P698" s="277"/>
      <c r="Q698" s="277"/>
      <c r="R698" s="277"/>
      <c r="S698" s="277"/>
      <c r="T698" s="278"/>
      <c r="AT698" s="279" t="s">
        <v>465</v>
      </c>
      <c r="AU698" s="279" t="s">
        <v>93</v>
      </c>
      <c r="AV698" s="16" t="s">
        <v>91</v>
      </c>
      <c r="AW698" s="16" t="s">
        <v>38</v>
      </c>
      <c r="AX698" s="16" t="s">
        <v>83</v>
      </c>
      <c r="AY698" s="279" t="s">
        <v>397</v>
      </c>
    </row>
    <row r="699" spans="1:65" s="13" customFormat="1" ht="33.75">
      <c r="B699" s="233"/>
      <c r="C699" s="234"/>
      <c r="D699" s="225" t="s">
        <v>465</v>
      </c>
      <c r="E699" s="235" t="s">
        <v>1</v>
      </c>
      <c r="F699" s="236" t="s">
        <v>1139</v>
      </c>
      <c r="G699" s="234"/>
      <c r="H699" s="237">
        <v>3396.8910000000001</v>
      </c>
      <c r="I699" s="238"/>
      <c r="J699" s="234"/>
      <c r="K699" s="234"/>
      <c r="L699" s="239"/>
      <c r="M699" s="240"/>
      <c r="N699" s="241"/>
      <c r="O699" s="241"/>
      <c r="P699" s="241"/>
      <c r="Q699" s="241"/>
      <c r="R699" s="241"/>
      <c r="S699" s="241"/>
      <c r="T699" s="242"/>
      <c r="AT699" s="243" t="s">
        <v>465</v>
      </c>
      <c r="AU699" s="243" t="s">
        <v>93</v>
      </c>
      <c r="AV699" s="13" t="s">
        <v>93</v>
      </c>
      <c r="AW699" s="13" t="s">
        <v>38</v>
      </c>
      <c r="AX699" s="13" t="s">
        <v>83</v>
      </c>
      <c r="AY699" s="243" t="s">
        <v>397</v>
      </c>
    </row>
    <row r="700" spans="1:65" s="14" customFormat="1">
      <c r="B700" s="244"/>
      <c r="C700" s="245"/>
      <c r="D700" s="225" t="s">
        <v>465</v>
      </c>
      <c r="E700" s="246" t="s">
        <v>1</v>
      </c>
      <c r="F700" s="247" t="s">
        <v>467</v>
      </c>
      <c r="G700" s="245"/>
      <c r="H700" s="248">
        <v>3396.8910000000001</v>
      </c>
      <c r="I700" s="249"/>
      <c r="J700" s="245"/>
      <c r="K700" s="245"/>
      <c r="L700" s="250"/>
      <c r="M700" s="251"/>
      <c r="N700" s="252"/>
      <c r="O700" s="252"/>
      <c r="P700" s="252"/>
      <c r="Q700" s="252"/>
      <c r="R700" s="252"/>
      <c r="S700" s="252"/>
      <c r="T700" s="253"/>
      <c r="AT700" s="254" t="s">
        <v>465</v>
      </c>
      <c r="AU700" s="254" t="s">
        <v>93</v>
      </c>
      <c r="AV700" s="14" t="s">
        <v>124</v>
      </c>
      <c r="AW700" s="14" t="s">
        <v>38</v>
      </c>
      <c r="AX700" s="14" t="s">
        <v>91</v>
      </c>
      <c r="AY700" s="254" t="s">
        <v>397</v>
      </c>
    </row>
    <row r="701" spans="1:65" s="2" customFormat="1" ht="33" customHeight="1">
      <c r="A701" s="36"/>
      <c r="B701" s="37"/>
      <c r="C701" s="211" t="s">
        <v>1143</v>
      </c>
      <c r="D701" s="211" t="s">
        <v>400</v>
      </c>
      <c r="E701" s="212" t="s">
        <v>1144</v>
      </c>
      <c r="F701" s="213" t="s">
        <v>1145</v>
      </c>
      <c r="G701" s="214" t="s">
        <v>546</v>
      </c>
      <c r="H701" s="215">
        <v>108.85</v>
      </c>
      <c r="I701" s="216"/>
      <c r="J701" s="217">
        <f>ROUND(I701*H701,2)</f>
        <v>0</v>
      </c>
      <c r="K701" s="218"/>
      <c r="L701" s="41"/>
      <c r="M701" s="219" t="s">
        <v>1</v>
      </c>
      <c r="N701" s="220" t="s">
        <v>48</v>
      </c>
      <c r="O701" s="73"/>
      <c r="P701" s="221">
        <f>O701*H701</f>
        <v>0</v>
      </c>
      <c r="Q701" s="221">
        <v>8.2699999999999996E-3</v>
      </c>
      <c r="R701" s="221">
        <f>Q701*H701</f>
        <v>0.90018949999999986</v>
      </c>
      <c r="S701" s="221">
        <v>0</v>
      </c>
      <c r="T701" s="222">
        <f>S701*H701</f>
        <v>0</v>
      </c>
      <c r="U701" s="36"/>
      <c r="V701" s="36"/>
      <c r="W701" s="36"/>
      <c r="X701" s="36"/>
      <c r="Y701" s="36"/>
      <c r="Z701" s="36"/>
      <c r="AA701" s="36"/>
      <c r="AB701" s="36"/>
      <c r="AC701" s="36"/>
      <c r="AD701" s="36"/>
      <c r="AE701" s="36"/>
      <c r="AR701" s="223" t="s">
        <v>124</v>
      </c>
      <c r="AT701" s="223" t="s">
        <v>400</v>
      </c>
      <c r="AU701" s="223" t="s">
        <v>93</v>
      </c>
      <c r="AY701" s="18" t="s">
        <v>397</v>
      </c>
      <c r="BE701" s="224">
        <f>IF(N701="základní",J701,0)</f>
        <v>0</v>
      </c>
      <c r="BF701" s="224">
        <f>IF(N701="snížená",J701,0)</f>
        <v>0</v>
      </c>
      <c r="BG701" s="224">
        <f>IF(N701="zákl. přenesená",J701,0)</f>
        <v>0</v>
      </c>
      <c r="BH701" s="224">
        <f>IF(N701="sníž. přenesená",J701,0)</f>
        <v>0</v>
      </c>
      <c r="BI701" s="224">
        <f>IF(N701="nulová",J701,0)</f>
        <v>0</v>
      </c>
      <c r="BJ701" s="18" t="s">
        <v>91</v>
      </c>
      <c r="BK701" s="224">
        <f>ROUND(I701*H701,2)</f>
        <v>0</v>
      </c>
      <c r="BL701" s="18" t="s">
        <v>124</v>
      </c>
      <c r="BM701" s="223" t="s">
        <v>1146</v>
      </c>
    </row>
    <row r="702" spans="1:65" s="16" customFormat="1">
      <c r="B702" s="270"/>
      <c r="C702" s="271"/>
      <c r="D702" s="225" t="s">
        <v>465</v>
      </c>
      <c r="E702" s="272" t="s">
        <v>1</v>
      </c>
      <c r="F702" s="273" t="s">
        <v>1129</v>
      </c>
      <c r="G702" s="271"/>
      <c r="H702" s="272" t="s">
        <v>1</v>
      </c>
      <c r="I702" s="274"/>
      <c r="J702" s="271"/>
      <c r="K702" s="271"/>
      <c r="L702" s="275"/>
      <c r="M702" s="276"/>
      <c r="N702" s="277"/>
      <c r="O702" s="277"/>
      <c r="P702" s="277"/>
      <c r="Q702" s="277"/>
      <c r="R702" s="277"/>
      <c r="S702" s="277"/>
      <c r="T702" s="278"/>
      <c r="AT702" s="279" t="s">
        <v>465</v>
      </c>
      <c r="AU702" s="279" t="s">
        <v>93</v>
      </c>
      <c r="AV702" s="16" t="s">
        <v>91</v>
      </c>
      <c r="AW702" s="16" t="s">
        <v>38</v>
      </c>
      <c r="AX702" s="16" t="s">
        <v>83</v>
      </c>
      <c r="AY702" s="279" t="s">
        <v>397</v>
      </c>
    </row>
    <row r="703" spans="1:65" s="13" customFormat="1">
      <c r="B703" s="233"/>
      <c r="C703" s="234"/>
      <c r="D703" s="225" t="s">
        <v>465</v>
      </c>
      <c r="E703" s="235" t="s">
        <v>1</v>
      </c>
      <c r="F703" s="236" t="s">
        <v>1147</v>
      </c>
      <c r="G703" s="234"/>
      <c r="H703" s="237">
        <v>108.85</v>
      </c>
      <c r="I703" s="238"/>
      <c r="J703" s="234"/>
      <c r="K703" s="234"/>
      <c r="L703" s="239"/>
      <c r="M703" s="240"/>
      <c r="N703" s="241"/>
      <c r="O703" s="241"/>
      <c r="P703" s="241"/>
      <c r="Q703" s="241"/>
      <c r="R703" s="241"/>
      <c r="S703" s="241"/>
      <c r="T703" s="242"/>
      <c r="AT703" s="243" t="s">
        <v>465</v>
      </c>
      <c r="AU703" s="243" t="s">
        <v>93</v>
      </c>
      <c r="AV703" s="13" t="s">
        <v>93</v>
      </c>
      <c r="AW703" s="13" t="s">
        <v>38</v>
      </c>
      <c r="AX703" s="13" t="s">
        <v>83</v>
      </c>
      <c r="AY703" s="243" t="s">
        <v>397</v>
      </c>
    </row>
    <row r="704" spans="1:65" s="14" customFormat="1">
      <c r="B704" s="244"/>
      <c r="C704" s="245"/>
      <c r="D704" s="225" t="s">
        <v>465</v>
      </c>
      <c r="E704" s="246" t="s">
        <v>1</v>
      </c>
      <c r="F704" s="247" t="s">
        <v>467</v>
      </c>
      <c r="G704" s="245"/>
      <c r="H704" s="248">
        <v>108.85</v>
      </c>
      <c r="I704" s="249"/>
      <c r="J704" s="245"/>
      <c r="K704" s="245"/>
      <c r="L704" s="250"/>
      <c r="M704" s="251"/>
      <c r="N704" s="252"/>
      <c r="O704" s="252"/>
      <c r="P704" s="252"/>
      <c r="Q704" s="252"/>
      <c r="R704" s="252"/>
      <c r="S704" s="252"/>
      <c r="T704" s="253"/>
      <c r="AT704" s="254" t="s">
        <v>465</v>
      </c>
      <c r="AU704" s="254" t="s">
        <v>93</v>
      </c>
      <c r="AV704" s="14" t="s">
        <v>124</v>
      </c>
      <c r="AW704" s="14" t="s">
        <v>38</v>
      </c>
      <c r="AX704" s="14" t="s">
        <v>91</v>
      </c>
      <c r="AY704" s="254" t="s">
        <v>397</v>
      </c>
    </row>
    <row r="705" spans="1:65" s="2" customFormat="1" ht="16.5" customHeight="1">
      <c r="A705" s="36"/>
      <c r="B705" s="37"/>
      <c r="C705" s="280" t="s">
        <v>812</v>
      </c>
      <c r="D705" s="280" t="s">
        <v>534</v>
      </c>
      <c r="E705" s="281" t="s">
        <v>1148</v>
      </c>
      <c r="F705" s="282" t="s">
        <v>1149</v>
      </c>
      <c r="G705" s="283" t="s">
        <v>546</v>
      </c>
      <c r="H705" s="284">
        <v>114.29300000000001</v>
      </c>
      <c r="I705" s="285"/>
      <c r="J705" s="286">
        <f>ROUND(I705*H705,2)</f>
        <v>0</v>
      </c>
      <c r="K705" s="287"/>
      <c r="L705" s="288"/>
      <c r="M705" s="289" t="s">
        <v>1</v>
      </c>
      <c r="N705" s="290" t="s">
        <v>48</v>
      </c>
      <c r="O705" s="73"/>
      <c r="P705" s="221">
        <f>O705*H705</f>
        <v>0</v>
      </c>
      <c r="Q705" s="221">
        <v>0</v>
      </c>
      <c r="R705" s="221">
        <f>Q705*H705</f>
        <v>0</v>
      </c>
      <c r="S705" s="221">
        <v>0</v>
      </c>
      <c r="T705" s="222">
        <f>S705*H705</f>
        <v>0</v>
      </c>
      <c r="U705" s="36"/>
      <c r="V705" s="36"/>
      <c r="W705" s="36"/>
      <c r="X705" s="36"/>
      <c r="Y705" s="36"/>
      <c r="Z705" s="36"/>
      <c r="AA705" s="36"/>
      <c r="AB705" s="36"/>
      <c r="AC705" s="36"/>
      <c r="AD705" s="36"/>
      <c r="AE705" s="36"/>
      <c r="AR705" s="223" t="s">
        <v>136</v>
      </c>
      <c r="AT705" s="223" t="s">
        <v>534</v>
      </c>
      <c r="AU705" s="223" t="s">
        <v>93</v>
      </c>
      <c r="AY705" s="18" t="s">
        <v>397</v>
      </c>
      <c r="BE705" s="224">
        <f>IF(N705="základní",J705,0)</f>
        <v>0</v>
      </c>
      <c r="BF705" s="224">
        <f>IF(N705="snížená",J705,0)</f>
        <v>0</v>
      </c>
      <c r="BG705" s="224">
        <f>IF(N705="zákl. přenesená",J705,0)</f>
        <v>0</v>
      </c>
      <c r="BH705" s="224">
        <f>IF(N705="sníž. přenesená",J705,0)</f>
        <v>0</v>
      </c>
      <c r="BI705" s="224">
        <f>IF(N705="nulová",J705,0)</f>
        <v>0</v>
      </c>
      <c r="BJ705" s="18" t="s">
        <v>91</v>
      </c>
      <c r="BK705" s="224">
        <f>ROUND(I705*H705,2)</f>
        <v>0</v>
      </c>
      <c r="BL705" s="18" t="s">
        <v>124</v>
      </c>
      <c r="BM705" s="223" t="s">
        <v>1150</v>
      </c>
    </row>
    <row r="706" spans="1:65" s="13" customFormat="1">
      <c r="B706" s="233"/>
      <c r="C706" s="234"/>
      <c r="D706" s="225" t="s">
        <v>465</v>
      </c>
      <c r="E706" s="235" t="s">
        <v>1</v>
      </c>
      <c r="F706" s="236" t="s">
        <v>1151</v>
      </c>
      <c r="G706" s="234"/>
      <c r="H706" s="237">
        <v>114.29300000000001</v>
      </c>
      <c r="I706" s="238"/>
      <c r="J706" s="234"/>
      <c r="K706" s="234"/>
      <c r="L706" s="239"/>
      <c r="M706" s="240"/>
      <c r="N706" s="241"/>
      <c r="O706" s="241"/>
      <c r="P706" s="241"/>
      <c r="Q706" s="241"/>
      <c r="R706" s="241"/>
      <c r="S706" s="241"/>
      <c r="T706" s="242"/>
      <c r="AT706" s="243" t="s">
        <v>465</v>
      </c>
      <c r="AU706" s="243" t="s">
        <v>93</v>
      </c>
      <c r="AV706" s="13" t="s">
        <v>93</v>
      </c>
      <c r="AW706" s="13" t="s">
        <v>38</v>
      </c>
      <c r="AX706" s="13" t="s">
        <v>83</v>
      </c>
      <c r="AY706" s="243" t="s">
        <v>397</v>
      </c>
    </row>
    <row r="707" spans="1:65" s="14" customFormat="1">
      <c r="B707" s="244"/>
      <c r="C707" s="245"/>
      <c r="D707" s="225" t="s">
        <v>465</v>
      </c>
      <c r="E707" s="246" t="s">
        <v>1</v>
      </c>
      <c r="F707" s="247" t="s">
        <v>467</v>
      </c>
      <c r="G707" s="245"/>
      <c r="H707" s="248">
        <v>114.29300000000001</v>
      </c>
      <c r="I707" s="249"/>
      <c r="J707" s="245"/>
      <c r="K707" s="245"/>
      <c r="L707" s="250"/>
      <c r="M707" s="251"/>
      <c r="N707" s="252"/>
      <c r="O707" s="252"/>
      <c r="P707" s="252"/>
      <c r="Q707" s="252"/>
      <c r="R707" s="252"/>
      <c r="S707" s="252"/>
      <c r="T707" s="253"/>
      <c r="AT707" s="254" t="s">
        <v>465</v>
      </c>
      <c r="AU707" s="254" t="s">
        <v>93</v>
      </c>
      <c r="AV707" s="14" t="s">
        <v>124</v>
      </c>
      <c r="AW707" s="14" t="s">
        <v>38</v>
      </c>
      <c r="AX707" s="14" t="s">
        <v>91</v>
      </c>
      <c r="AY707" s="254" t="s">
        <v>397</v>
      </c>
    </row>
    <row r="708" spans="1:65" s="2" customFormat="1" ht="33" customHeight="1">
      <c r="A708" s="36"/>
      <c r="B708" s="37"/>
      <c r="C708" s="211" t="s">
        <v>1152</v>
      </c>
      <c r="D708" s="211" t="s">
        <v>400</v>
      </c>
      <c r="E708" s="212" t="s">
        <v>1153</v>
      </c>
      <c r="F708" s="213" t="s">
        <v>1154</v>
      </c>
      <c r="G708" s="214" t="s">
        <v>546</v>
      </c>
      <c r="H708" s="215">
        <v>1182.75</v>
      </c>
      <c r="I708" s="216"/>
      <c r="J708" s="217">
        <f>ROUND(I708*H708,2)</f>
        <v>0</v>
      </c>
      <c r="K708" s="218"/>
      <c r="L708" s="41"/>
      <c r="M708" s="219" t="s">
        <v>1</v>
      </c>
      <c r="N708" s="220" t="s">
        <v>48</v>
      </c>
      <c r="O708" s="73"/>
      <c r="P708" s="221">
        <f>O708*H708</f>
        <v>0</v>
      </c>
      <c r="Q708" s="221">
        <v>8.3499999999999998E-3</v>
      </c>
      <c r="R708" s="221">
        <f>Q708*H708</f>
        <v>9.8759625</v>
      </c>
      <c r="S708" s="221">
        <v>0</v>
      </c>
      <c r="T708" s="222">
        <f>S708*H708</f>
        <v>0</v>
      </c>
      <c r="U708" s="36"/>
      <c r="V708" s="36"/>
      <c r="W708" s="36"/>
      <c r="X708" s="36"/>
      <c r="Y708" s="36"/>
      <c r="Z708" s="36"/>
      <c r="AA708" s="36"/>
      <c r="AB708" s="36"/>
      <c r="AC708" s="36"/>
      <c r="AD708" s="36"/>
      <c r="AE708" s="36"/>
      <c r="AR708" s="223" t="s">
        <v>124</v>
      </c>
      <c r="AT708" s="223" t="s">
        <v>400</v>
      </c>
      <c r="AU708" s="223" t="s">
        <v>93</v>
      </c>
      <c r="AY708" s="18" t="s">
        <v>397</v>
      </c>
      <c r="BE708" s="224">
        <f>IF(N708="základní",J708,0)</f>
        <v>0</v>
      </c>
      <c r="BF708" s="224">
        <f>IF(N708="snížená",J708,0)</f>
        <v>0</v>
      </c>
      <c r="BG708" s="224">
        <f>IF(N708="zákl. přenesená",J708,0)</f>
        <v>0</v>
      </c>
      <c r="BH708" s="224">
        <f>IF(N708="sníž. přenesená",J708,0)</f>
        <v>0</v>
      </c>
      <c r="BI708" s="224">
        <f>IF(N708="nulová",J708,0)</f>
        <v>0</v>
      </c>
      <c r="BJ708" s="18" t="s">
        <v>91</v>
      </c>
      <c r="BK708" s="224">
        <f>ROUND(I708*H708,2)</f>
        <v>0</v>
      </c>
      <c r="BL708" s="18" t="s">
        <v>124</v>
      </c>
      <c r="BM708" s="223" t="s">
        <v>1155</v>
      </c>
    </row>
    <row r="709" spans="1:65" s="16" customFormat="1">
      <c r="B709" s="270"/>
      <c r="C709" s="271"/>
      <c r="D709" s="225" t="s">
        <v>465</v>
      </c>
      <c r="E709" s="272" t="s">
        <v>1</v>
      </c>
      <c r="F709" s="273" t="s">
        <v>1129</v>
      </c>
      <c r="G709" s="271"/>
      <c r="H709" s="272" t="s">
        <v>1</v>
      </c>
      <c r="I709" s="274"/>
      <c r="J709" s="271"/>
      <c r="K709" s="271"/>
      <c r="L709" s="275"/>
      <c r="M709" s="276"/>
      <c r="N709" s="277"/>
      <c r="O709" s="277"/>
      <c r="P709" s="277"/>
      <c r="Q709" s="277"/>
      <c r="R709" s="277"/>
      <c r="S709" s="277"/>
      <c r="T709" s="278"/>
      <c r="AT709" s="279" t="s">
        <v>465</v>
      </c>
      <c r="AU709" s="279" t="s">
        <v>93</v>
      </c>
      <c r="AV709" s="16" t="s">
        <v>91</v>
      </c>
      <c r="AW709" s="16" t="s">
        <v>38</v>
      </c>
      <c r="AX709" s="16" t="s">
        <v>83</v>
      </c>
      <c r="AY709" s="279" t="s">
        <v>397</v>
      </c>
    </row>
    <row r="710" spans="1:65" s="13" customFormat="1" ht="22.5">
      <c r="B710" s="233"/>
      <c r="C710" s="234"/>
      <c r="D710" s="225" t="s">
        <v>465</v>
      </c>
      <c r="E710" s="235" t="s">
        <v>1</v>
      </c>
      <c r="F710" s="236" t="s">
        <v>1156</v>
      </c>
      <c r="G710" s="234"/>
      <c r="H710" s="237">
        <v>1182.75</v>
      </c>
      <c r="I710" s="238"/>
      <c r="J710" s="234"/>
      <c r="K710" s="234"/>
      <c r="L710" s="239"/>
      <c r="M710" s="240"/>
      <c r="N710" s="241"/>
      <c r="O710" s="241"/>
      <c r="P710" s="241"/>
      <c r="Q710" s="241"/>
      <c r="R710" s="241"/>
      <c r="S710" s="241"/>
      <c r="T710" s="242"/>
      <c r="AT710" s="243" t="s">
        <v>465</v>
      </c>
      <c r="AU710" s="243" t="s">
        <v>93</v>
      </c>
      <c r="AV710" s="13" t="s">
        <v>93</v>
      </c>
      <c r="AW710" s="13" t="s">
        <v>38</v>
      </c>
      <c r="AX710" s="13" t="s">
        <v>83</v>
      </c>
      <c r="AY710" s="243" t="s">
        <v>397</v>
      </c>
    </row>
    <row r="711" spans="1:65" s="14" customFormat="1">
      <c r="B711" s="244"/>
      <c r="C711" s="245"/>
      <c r="D711" s="225" t="s">
        <v>465</v>
      </c>
      <c r="E711" s="246" t="s">
        <v>1</v>
      </c>
      <c r="F711" s="247" t="s">
        <v>467</v>
      </c>
      <c r="G711" s="245"/>
      <c r="H711" s="248">
        <v>1182.75</v>
      </c>
      <c r="I711" s="249"/>
      <c r="J711" s="245"/>
      <c r="K711" s="245"/>
      <c r="L711" s="250"/>
      <c r="M711" s="251"/>
      <c r="N711" s="252"/>
      <c r="O711" s="252"/>
      <c r="P711" s="252"/>
      <c r="Q711" s="252"/>
      <c r="R711" s="252"/>
      <c r="S711" s="252"/>
      <c r="T711" s="253"/>
      <c r="AT711" s="254" t="s">
        <v>465</v>
      </c>
      <c r="AU711" s="254" t="s">
        <v>93</v>
      </c>
      <c r="AV711" s="14" t="s">
        <v>124</v>
      </c>
      <c r="AW711" s="14" t="s">
        <v>38</v>
      </c>
      <c r="AX711" s="14" t="s">
        <v>91</v>
      </c>
      <c r="AY711" s="254" t="s">
        <v>397</v>
      </c>
    </row>
    <row r="712" spans="1:65" s="2" customFormat="1" ht="16.5" customHeight="1">
      <c r="A712" s="36"/>
      <c r="B712" s="37"/>
      <c r="C712" s="280" t="s">
        <v>815</v>
      </c>
      <c r="D712" s="280" t="s">
        <v>534</v>
      </c>
      <c r="E712" s="281" t="s">
        <v>1157</v>
      </c>
      <c r="F712" s="282" t="s">
        <v>1158</v>
      </c>
      <c r="G712" s="283" t="s">
        <v>546</v>
      </c>
      <c r="H712" s="284">
        <v>1301.0250000000001</v>
      </c>
      <c r="I712" s="285"/>
      <c r="J712" s="286">
        <f>ROUND(I712*H712,2)</f>
        <v>0</v>
      </c>
      <c r="K712" s="287"/>
      <c r="L712" s="288"/>
      <c r="M712" s="289" t="s">
        <v>1</v>
      </c>
      <c r="N712" s="290" t="s">
        <v>48</v>
      </c>
      <c r="O712" s="73"/>
      <c r="P712" s="221">
        <f>O712*H712</f>
        <v>0</v>
      </c>
      <c r="Q712" s="221">
        <v>0</v>
      </c>
      <c r="R712" s="221">
        <f>Q712*H712</f>
        <v>0</v>
      </c>
      <c r="S712" s="221">
        <v>0</v>
      </c>
      <c r="T712" s="222">
        <f>S712*H712</f>
        <v>0</v>
      </c>
      <c r="U712" s="36"/>
      <c r="V712" s="36"/>
      <c r="W712" s="36"/>
      <c r="X712" s="36"/>
      <c r="Y712" s="36"/>
      <c r="Z712" s="36"/>
      <c r="AA712" s="36"/>
      <c r="AB712" s="36"/>
      <c r="AC712" s="36"/>
      <c r="AD712" s="36"/>
      <c r="AE712" s="36"/>
      <c r="AR712" s="223" t="s">
        <v>136</v>
      </c>
      <c r="AT712" s="223" t="s">
        <v>534</v>
      </c>
      <c r="AU712" s="223" t="s">
        <v>93</v>
      </c>
      <c r="AY712" s="18" t="s">
        <v>397</v>
      </c>
      <c r="BE712" s="224">
        <f>IF(N712="základní",J712,0)</f>
        <v>0</v>
      </c>
      <c r="BF712" s="224">
        <f>IF(N712="snížená",J712,0)</f>
        <v>0</v>
      </c>
      <c r="BG712" s="224">
        <f>IF(N712="zákl. přenesená",J712,0)</f>
        <v>0</v>
      </c>
      <c r="BH712" s="224">
        <f>IF(N712="sníž. přenesená",J712,0)</f>
        <v>0</v>
      </c>
      <c r="BI712" s="224">
        <f>IF(N712="nulová",J712,0)</f>
        <v>0</v>
      </c>
      <c r="BJ712" s="18" t="s">
        <v>91</v>
      </c>
      <c r="BK712" s="224">
        <f>ROUND(I712*H712,2)</f>
        <v>0</v>
      </c>
      <c r="BL712" s="18" t="s">
        <v>124</v>
      </c>
      <c r="BM712" s="223" t="s">
        <v>1159</v>
      </c>
    </row>
    <row r="713" spans="1:65" s="13" customFormat="1">
      <c r="B713" s="233"/>
      <c r="C713" s="234"/>
      <c r="D713" s="225" t="s">
        <v>465</v>
      </c>
      <c r="E713" s="235" t="s">
        <v>1</v>
      </c>
      <c r="F713" s="236" t="s">
        <v>1160</v>
      </c>
      <c r="G713" s="234"/>
      <c r="H713" s="237">
        <v>1301.0250000000001</v>
      </c>
      <c r="I713" s="238"/>
      <c r="J713" s="234"/>
      <c r="K713" s="234"/>
      <c r="L713" s="239"/>
      <c r="M713" s="240"/>
      <c r="N713" s="241"/>
      <c r="O713" s="241"/>
      <c r="P713" s="241"/>
      <c r="Q713" s="241"/>
      <c r="R713" s="241"/>
      <c r="S713" s="241"/>
      <c r="T713" s="242"/>
      <c r="AT713" s="243" t="s">
        <v>465</v>
      </c>
      <c r="AU713" s="243" t="s">
        <v>93</v>
      </c>
      <c r="AV713" s="13" t="s">
        <v>93</v>
      </c>
      <c r="AW713" s="13" t="s">
        <v>38</v>
      </c>
      <c r="AX713" s="13" t="s">
        <v>83</v>
      </c>
      <c r="AY713" s="243" t="s">
        <v>397</v>
      </c>
    </row>
    <row r="714" spans="1:65" s="14" customFormat="1">
      <c r="B714" s="244"/>
      <c r="C714" s="245"/>
      <c r="D714" s="225" t="s">
        <v>465</v>
      </c>
      <c r="E714" s="246" t="s">
        <v>1</v>
      </c>
      <c r="F714" s="247" t="s">
        <v>467</v>
      </c>
      <c r="G714" s="245"/>
      <c r="H714" s="248">
        <v>1301.0250000000001</v>
      </c>
      <c r="I714" s="249"/>
      <c r="J714" s="245"/>
      <c r="K714" s="245"/>
      <c r="L714" s="250"/>
      <c r="M714" s="251"/>
      <c r="N714" s="252"/>
      <c r="O714" s="252"/>
      <c r="P714" s="252"/>
      <c r="Q714" s="252"/>
      <c r="R714" s="252"/>
      <c r="S714" s="252"/>
      <c r="T714" s="253"/>
      <c r="AT714" s="254" t="s">
        <v>465</v>
      </c>
      <c r="AU714" s="254" t="s">
        <v>93</v>
      </c>
      <c r="AV714" s="14" t="s">
        <v>124</v>
      </c>
      <c r="AW714" s="14" t="s">
        <v>38</v>
      </c>
      <c r="AX714" s="14" t="s">
        <v>91</v>
      </c>
      <c r="AY714" s="254" t="s">
        <v>397</v>
      </c>
    </row>
    <row r="715" spans="1:65" s="2" customFormat="1" ht="33" customHeight="1">
      <c r="A715" s="36"/>
      <c r="B715" s="37"/>
      <c r="C715" s="211" t="s">
        <v>1161</v>
      </c>
      <c r="D715" s="211" t="s">
        <v>400</v>
      </c>
      <c r="E715" s="212" t="s">
        <v>1153</v>
      </c>
      <c r="F715" s="213" t="s">
        <v>1154</v>
      </c>
      <c r="G715" s="214" t="s">
        <v>546</v>
      </c>
      <c r="H715" s="215">
        <v>175.25</v>
      </c>
      <c r="I715" s="216"/>
      <c r="J715" s="217">
        <f>ROUND(I715*H715,2)</f>
        <v>0</v>
      </c>
      <c r="K715" s="218"/>
      <c r="L715" s="41"/>
      <c r="M715" s="219" t="s">
        <v>1</v>
      </c>
      <c r="N715" s="220" t="s">
        <v>48</v>
      </c>
      <c r="O715" s="73"/>
      <c r="P715" s="221">
        <f>O715*H715</f>
        <v>0</v>
      </c>
      <c r="Q715" s="221">
        <v>8.3499999999999998E-3</v>
      </c>
      <c r="R715" s="221">
        <f>Q715*H715</f>
        <v>1.4633375</v>
      </c>
      <c r="S715" s="221">
        <v>0</v>
      </c>
      <c r="T715" s="222">
        <f>S715*H715</f>
        <v>0</v>
      </c>
      <c r="U715" s="36"/>
      <c r="V715" s="36"/>
      <c r="W715" s="36"/>
      <c r="X715" s="36"/>
      <c r="Y715" s="36"/>
      <c r="Z715" s="36"/>
      <c r="AA715" s="36"/>
      <c r="AB715" s="36"/>
      <c r="AC715" s="36"/>
      <c r="AD715" s="36"/>
      <c r="AE715" s="36"/>
      <c r="AR715" s="223" t="s">
        <v>124</v>
      </c>
      <c r="AT715" s="223" t="s">
        <v>400</v>
      </c>
      <c r="AU715" s="223" t="s">
        <v>93</v>
      </c>
      <c r="AY715" s="18" t="s">
        <v>397</v>
      </c>
      <c r="BE715" s="224">
        <f>IF(N715="základní",J715,0)</f>
        <v>0</v>
      </c>
      <c r="BF715" s="224">
        <f>IF(N715="snížená",J715,0)</f>
        <v>0</v>
      </c>
      <c r="BG715" s="224">
        <f>IF(N715="zákl. přenesená",J715,0)</f>
        <v>0</v>
      </c>
      <c r="BH715" s="224">
        <f>IF(N715="sníž. přenesená",J715,0)</f>
        <v>0</v>
      </c>
      <c r="BI715" s="224">
        <f>IF(N715="nulová",J715,0)</f>
        <v>0</v>
      </c>
      <c r="BJ715" s="18" t="s">
        <v>91</v>
      </c>
      <c r="BK715" s="224">
        <f>ROUND(I715*H715,2)</f>
        <v>0</v>
      </c>
      <c r="BL715" s="18" t="s">
        <v>124</v>
      </c>
      <c r="BM715" s="223" t="s">
        <v>1162</v>
      </c>
    </row>
    <row r="716" spans="1:65" s="16" customFormat="1">
      <c r="B716" s="270"/>
      <c r="C716" s="271"/>
      <c r="D716" s="225" t="s">
        <v>465</v>
      </c>
      <c r="E716" s="272" t="s">
        <v>1</v>
      </c>
      <c r="F716" s="273" t="s">
        <v>1129</v>
      </c>
      <c r="G716" s="271"/>
      <c r="H716" s="272" t="s">
        <v>1</v>
      </c>
      <c r="I716" s="274"/>
      <c r="J716" s="271"/>
      <c r="K716" s="271"/>
      <c r="L716" s="275"/>
      <c r="M716" s="276"/>
      <c r="N716" s="277"/>
      <c r="O716" s="277"/>
      <c r="P716" s="277"/>
      <c r="Q716" s="277"/>
      <c r="R716" s="277"/>
      <c r="S716" s="277"/>
      <c r="T716" s="278"/>
      <c r="AT716" s="279" t="s">
        <v>465</v>
      </c>
      <c r="AU716" s="279" t="s">
        <v>93</v>
      </c>
      <c r="AV716" s="16" t="s">
        <v>91</v>
      </c>
      <c r="AW716" s="16" t="s">
        <v>38</v>
      </c>
      <c r="AX716" s="16" t="s">
        <v>83</v>
      </c>
      <c r="AY716" s="279" t="s">
        <v>397</v>
      </c>
    </row>
    <row r="717" spans="1:65" s="13" customFormat="1">
      <c r="B717" s="233"/>
      <c r="C717" s="234"/>
      <c r="D717" s="225" t="s">
        <v>465</v>
      </c>
      <c r="E717" s="235" t="s">
        <v>1</v>
      </c>
      <c r="F717" s="236" t="s">
        <v>1163</v>
      </c>
      <c r="G717" s="234"/>
      <c r="H717" s="237">
        <v>175.25</v>
      </c>
      <c r="I717" s="238"/>
      <c r="J717" s="234"/>
      <c r="K717" s="234"/>
      <c r="L717" s="239"/>
      <c r="M717" s="240"/>
      <c r="N717" s="241"/>
      <c r="O717" s="241"/>
      <c r="P717" s="241"/>
      <c r="Q717" s="241"/>
      <c r="R717" s="241"/>
      <c r="S717" s="241"/>
      <c r="T717" s="242"/>
      <c r="AT717" s="243" t="s">
        <v>465</v>
      </c>
      <c r="AU717" s="243" t="s">
        <v>93</v>
      </c>
      <c r="AV717" s="13" t="s">
        <v>93</v>
      </c>
      <c r="AW717" s="13" t="s">
        <v>38</v>
      </c>
      <c r="AX717" s="13" t="s">
        <v>83</v>
      </c>
      <c r="AY717" s="243" t="s">
        <v>397</v>
      </c>
    </row>
    <row r="718" spans="1:65" s="14" customFormat="1">
      <c r="B718" s="244"/>
      <c r="C718" s="245"/>
      <c r="D718" s="225" t="s">
        <v>465</v>
      </c>
      <c r="E718" s="246" t="s">
        <v>1</v>
      </c>
      <c r="F718" s="247" t="s">
        <v>467</v>
      </c>
      <c r="G718" s="245"/>
      <c r="H718" s="248">
        <v>175.25</v>
      </c>
      <c r="I718" s="249"/>
      <c r="J718" s="245"/>
      <c r="K718" s="245"/>
      <c r="L718" s="250"/>
      <c r="M718" s="251"/>
      <c r="N718" s="252"/>
      <c r="O718" s="252"/>
      <c r="P718" s="252"/>
      <c r="Q718" s="252"/>
      <c r="R718" s="252"/>
      <c r="S718" s="252"/>
      <c r="T718" s="253"/>
      <c r="AT718" s="254" t="s">
        <v>465</v>
      </c>
      <c r="AU718" s="254" t="s">
        <v>93</v>
      </c>
      <c r="AV718" s="14" t="s">
        <v>124</v>
      </c>
      <c r="AW718" s="14" t="s">
        <v>38</v>
      </c>
      <c r="AX718" s="14" t="s">
        <v>91</v>
      </c>
      <c r="AY718" s="254" t="s">
        <v>397</v>
      </c>
    </row>
    <row r="719" spans="1:65" s="2" customFormat="1" ht="16.5" customHeight="1">
      <c r="A719" s="36"/>
      <c r="B719" s="37"/>
      <c r="C719" s="280" t="s">
        <v>821</v>
      </c>
      <c r="D719" s="280" t="s">
        <v>534</v>
      </c>
      <c r="E719" s="281" t="s">
        <v>1164</v>
      </c>
      <c r="F719" s="282" t="s">
        <v>1165</v>
      </c>
      <c r="G719" s="283" t="s">
        <v>546</v>
      </c>
      <c r="H719" s="284">
        <v>192.77500000000001</v>
      </c>
      <c r="I719" s="285"/>
      <c r="J719" s="286">
        <f>ROUND(I719*H719,2)</f>
        <v>0</v>
      </c>
      <c r="K719" s="287"/>
      <c r="L719" s="288"/>
      <c r="M719" s="289" t="s">
        <v>1</v>
      </c>
      <c r="N719" s="290" t="s">
        <v>48</v>
      </c>
      <c r="O719" s="73"/>
      <c r="P719" s="221">
        <f>O719*H719</f>
        <v>0</v>
      </c>
      <c r="Q719" s="221">
        <v>0</v>
      </c>
      <c r="R719" s="221">
        <f>Q719*H719</f>
        <v>0</v>
      </c>
      <c r="S719" s="221">
        <v>0</v>
      </c>
      <c r="T719" s="222">
        <f>S719*H719</f>
        <v>0</v>
      </c>
      <c r="U719" s="36"/>
      <c r="V719" s="36"/>
      <c r="W719" s="36"/>
      <c r="X719" s="36"/>
      <c r="Y719" s="36"/>
      <c r="Z719" s="36"/>
      <c r="AA719" s="36"/>
      <c r="AB719" s="36"/>
      <c r="AC719" s="36"/>
      <c r="AD719" s="36"/>
      <c r="AE719" s="36"/>
      <c r="AR719" s="223" t="s">
        <v>136</v>
      </c>
      <c r="AT719" s="223" t="s">
        <v>534</v>
      </c>
      <c r="AU719" s="223" t="s">
        <v>93</v>
      </c>
      <c r="AY719" s="18" t="s">
        <v>397</v>
      </c>
      <c r="BE719" s="224">
        <f>IF(N719="základní",J719,0)</f>
        <v>0</v>
      </c>
      <c r="BF719" s="224">
        <f>IF(N719="snížená",J719,0)</f>
        <v>0</v>
      </c>
      <c r="BG719" s="224">
        <f>IF(N719="zákl. přenesená",J719,0)</f>
        <v>0</v>
      </c>
      <c r="BH719" s="224">
        <f>IF(N719="sníž. přenesená",J719,0)</f>
        <v>0</v>
      </c>
      <c r="BI719" s="224">
        <f>IF(N719="nulová",J719,0)</f>
        <v>0</v>
      </c>
      <c r="BJ719" s="18" t="s">
        <v>91</v>
      </c>
      <c r="BK719" s="224">
        <f>ROUND(I719*H719,2)</f>
        <v>0</v>
      </c>
      <c r="BL719" s="18" t="s">
        <v>124</v>
      </c>
      <c r="BM719" s="223" t="s">
        <v>1166</v>
      </c>
    </row>
    <row r="720" spans="1:65" s="13" customFormat="1">
      <c r="B720" s="233"/>
      <c r="C720" s="234"/>
      <c r="D720" s="225" t="s">
        <v>465</v>
      </c>
      <c r="E720" s="235" t="s">
        <v>1</v>
      </c>
      <c r="F720" s="236" t="s">
        <v>1167</v>
      </c>
      <c r="G720" s="234"/>
      <c r="H720" s="237">
        <v>192.77500000000001</v>
      </c>
      <c r="I720" s="238"/>
      <c r="J720" s="234"/>
      <c r="K720" s="234"/>
      <c r="L720" s="239"/>
      <c r="M720" s="240"/>
      <c r="N720" s="241"/>
      <c r="O720" s="241"/>
      <c r="P720" s="241"/>
      <c r="Q720" s="241"/>
      <c r="R720" s="241"/>
      <c r="S720" s="241"/>
      <c r="T720" s="242"/>
      <c r="AT720" s="243" t="s">
        <v>465</v>
      </c>
      <c r="AU720" s="243" t="s">
        <v>93</v>
      </c>
      <c r="AV720" s="13" t="s">
        <v>93</v>
      </c>
      <c r="AW720" s="13" t="s">
        <v>38</v>
      </c>
      <c r="AX720" s="13" t="s">
        <v>83</v>
      </c>
      <c r="AY720" s="243" t="s">
        <v>397</v>
      </c>
    </row>
    <row r="721" spans="1:65" s="14" customFormat="1">
      <c r="B721" s="244"/>
      <c r="C721" s="245"/>
      <c r="D721" s="225" t="s">
        <v>465</v>
      </c>
      <c r="E721" s="246" t="s">
        <v>1</v>
      </c>
      <c r="F721" s="247" t="s">
        <v>467</v>
      </c>
      <c r="G721" s="245"/>
      <c r="H721" s="248">
        <v>192.77500000000001</v>
      </c>
      <c r="I721" s="249"/>
      <c r="J721" s="245"/>
      <c r="K721" s="245"/>
      <c r="L721" s="250"/>
      <c r="M721" s="251"/>
      <c r="N721" s="252"/>
      <c r="O721" s="252"/>
      <c r="P721" s="252"/>
      <c r="Q721" s="252"/>
      <c r="R721" s="252"/>
      <c r="S721" s="252"/>
      <c r="T721" s="253"/>
      <c r="AT721" s="254" t="s">
        <v>465</v>
      </c>
      <c r="AU721" s="254" t="s">
        <v>93</v>
      </c>
      <c r="AV721" s="14" t="s">
        <v>124</v>
      </c>
      <c r="AW721" s="14" t="s">
        <v>38</v>
      </c>
      <c r="AX721" s="14" t="s">
        <v>91</v>
      </c>
      <c r="AY721" s="254" t="s">
        <v>397</v>
      </c>
    </row>
    <row r="722" spans="1:65" s="2" customFormat="1" ht="33" customHeight="1">
      <c r="A722" s="36"/>
      <c r="B722" s="37"/>
      <c r="C722" s="211" t="s">
        <v>1168</v>
      </c>
      <c r="D722" s="211" t="s">
        <v>400</v>
      </c>
      <c r="E722" s="212" t="s">
        <v>1169</v>
      </c>
      <c r="F722" s="213" t="s">
        <v>1170</v>
      </c>
      <c r="G722" s="214" t="s">
        <v>546</v>
      </c>
      <c r="H722" s="215">
        <v>131.482</v>
      </c>
      <c r="I722" s="216"/>
      <c r="J722" s="217">
        <f>ROUND(I722*H722,2)</f>
        <v>0</v>
      </c>
      <c r="K722" s="218"/>
      <c r="L722" s="41"/>
      <c r="M722" s="219" t="s">
        <v>1</v>
      </c>
      <c r="N722" s="220" t="s">
        <v>48</v>
      </c>
      <c r="O722" s="73"/>
      <c r="P722" s="221">
        <f>O722*H722</f>
        <v>0</v>
      </c>
      <c r="Q722" s="221">
        <v>9.4999999999999998E-3</v>
      </c>
      <c r="R722" s="221">
        <f>Q722*H722</f>
        <v>1.2490790000000001</v>
      </c>
      <c r="S722" s="221">
        <v>0</v>
      </c>
      <c r="T722" s="222">
        <f>S722*H722</f>
        <v>0</v>
      </c>
      <c r="U722" s="36"/>
      <c r="V722" s="36"/>
      <c r="W722" s="36"/>
      <c r="X722" s="36"/>
      <c r="Y722" s="36"/>
      <c r="Z722" s="36"/>
      <c r="AA722" s="36"/>
      <c r="AB722" s="36"/>
      <c r="AC722" s="36"/>
      <c r="AD722" s="36"/>
      <c r="AE722" s="36"/>
      <c r="AR722" s="223" t="s">
        <v>124</v>
      </c>
      <c r="AT722" s="223" t="s">
        <v>400</v>
      </c>
      <c r="AU722" s="223" t="s">
        <v>93</v>
      </c>
      <c r="AY722" s="18" t="s">
        <v>397</v>
      </c>
      <c r="BE722" s="224">
        <f>IF(N722="základní",J722,0)</f>
        <v>0</v>
      </c>
      <c r="BF722" s="224">
        <f>IF(N722="snížená",J722,0)</f>
        <v>0</v>
      </c>
      <c r="BG722" s="224">
        <f>IF(N722="zákl. přenesená",J722,0)</f>
        <v>0</v>
      </c>
      <c r="BH722" s="224">
        <f>IF(N722="sníž. přenesená",J722,0)</f>
        <v>0</v>
      </c>
      <c r="BI722" s="224">
        <f>IF(N722="nulová",J722,0)</f>
        <v>0</v>
      </c>
      <c r="BJ722" s="18" t="s">
        <v>91</v>
      </c>
      <c r="BK722" s="224">
        <f>ROUND(I722*H722,2)</f>
        <v>0</v>
      </c>
      <c r="BL722" s="18" t="s">
        <v>124</v>
      </c>
      <c r="BM722" s="223" t="s">
        <v>1171</v>
      </c>
    </row>
    <row r="723" spans="1:65" s="16" customFormat="1">
      <c r="B723" s="270"/>
      <c r="C723" s="271"/>
      <c r="D723" s="225" t="s">
        <v>465</v>
      </c>
      <c r="E723" s="272" t="s">
        <v>1</v>
      </c>
      <c r="F723" s="273" t="s">
        <v>1129</v>
      </c>
      <c r="G723" s="271"/>
      <c r="H723" s="272" t="s">
        <v>1</v>
      </c>
      <c r="I723" s="274"/>
      <c r="J723" s="271"/>
      <c r="K723" s="271"/>
      <c r="L723" s="275"/>
      <c r="M723" s="276"/>
      <c r="N723" s="277"/>
      <c r="O723" s="277"/>
      <c r="P723" s="277"/>
      <c r="Q723" s="277"/>
      <c r="R723" s="277"/>
      <c r="S723" s="277"/>
      <c r="T723" s="278"/>
      <c r="AT723" s="279" t="s">
        <v>465</v>
      </c>
      <c r="AU723" s="279" t="s">
        <v>93</v>
      </c>
      <c r="AV723" s="16" t="s">
        <v>91</v>
      </c>
      <c r="AW723" s="16" t="s">
        <v>38</v>
      </c>
      <c r="AX723" s="16" t="s">
        <v>83</v>
      </c>
      <c r="AY723" s="279" t="s">
        <v>397</v>
      </c>
    </row>
    <row r="724" spans="1:65" s="13" customFormat="1" ht="22.5">
      <c r="B724" s="233"/>
      <c r="C724" s="234"/>
      <c r="D724" s="225" t="s">
        <v>465</v>
      </c>
      <c r="E724" s="235" t="s">
        <v>1</v>
      </c>
      <c r="F724" s="236" t="s">
        <v>1172</v>
      </c>
      <c r="G724" s="234"/>
      <c r="H724" s="237">
        <v>131.482</v>
      </c>
      <c r="I724" s="238"/>
      <c r="J724" s="234"/>
      <c r="K724" s="234"/>
      <c r="L724" s="239"/>
      <c r="M724" s="240"/>
      <c r="N724" s="241"/>
      <c r="O724" s="241"/>
      <c r="P724" s="241"/>
      <c r="Q724" s="241"/>
      <c r="R724" s="241"/>
      <c r="S724" s="241"/>
      <c r="T724" s="242"/>
      <c r="AT724" s="243" t="s">
        <v>465</v>
      </c>
      <c r="AU724" s="243" t="s">
        <v>93</v>
      </c>
      <c r="AV724" s="13" t="s">
        <v>93</v>
      </c>
      <c r="AW724" s="13" t="s">
        <v>38</v>
      </c>
      <c r="AX724" s="13" t="s">
        <v>83</v>
      </c>
      <c r="AY724" s="243" t="s">
        <v>397</v>
      </c>
    </row>
    <row r="725" spans="1:65" s="14" customFormat="1">
      <c r="B725" s="244"/>
      <c r="C725" s="245"/>
      <c r="D725" s="225" t="s">
        <v>465</v>
      </c>
      <c r="E725" s="246" t="s">
        <v>1</v>
      </c>
      <c r="F725" s="247" t="s">
        <v>467</v>
      </c>
      <c r="G725" s="245"/>
      <c r="H725" s="248">
        <v>131.482</v>
      </c>
      <c r="I725" s="249"/>
      <c r="J725" s="245"/>
      <c r="K725" s="245"/>
      <c r="L725" s="250"/>
      <c r="M725" s="251"/>
      <c r="N725" s="252"/>
      <c r="O725" s="252"/>
      <c r="P725" s="252"/>
      <c r="Q725" s="252"/>
      <c r="R725" s="252"/>
      <c r="S725" s="252"/>
      <c r="T725" s="253"/>
      <c r="AT725" s="254" t="s">
        <v>465</v>
      </c>
      <c r="AU725" s="254" t="s">
        <v>93</v>
      </c>
      <c r="AV725" s="14" t="s">
        <v>124</v>
      </c>
      <c r="AW725" s="14" t="s">
        <v>38</v>
      </c>
      <c r="AX725" s="14" t="s">
        <v>91</v>
      </c>
      <c r="AY725" s="254" t="s">
        <v>397</v>
      </c>
    </row>
    <row r="726" spans="1:65" s="2" customFormat="1" ht="21.75" customHeight="1">
      <c r="A726" s="36"/>
      <c r="B726" s="37"/>
      <c r="C726" s="280" t="s">
        <v>1173</v>
      </c>
      <c r="D726" s="280" t="s">
        <v>534</v>
      </c>
      <c r="E726" s="281" t="s">
        <v>1174</v>
      </c>
      <c r="F726" s="282" t="s">
        <v>1175</v>
      </c>
      <c r="G726" s="283" t="s">
        <v>546</v>
      </c>
      <c r="H726" s="284">
        <v>138.05600000000001</v>
      </c>
      <c r="I726" s="285"/>
      <c r="J726" s="286">
        <f>ROUND(I726*H726,2)</f>
        <v>0</v>
      </c>
      <c r="K726" s="287"/>
      <c r="L726" s="288"/>
      <c r="M726" s="289" t="s">
        <v>1</v>
      </c>
      <c r="N726" s="290" t="s">
        <v>48</v>
      </c>
      <c r="O726" s="73"/>
      <c r="P726" s="221">
        <f>O726*H726</f>
        <v>0</v>
      </c>
      <c r="Q726" s="221">
        <v>0</v>
      </c>
      <c r="R726" s="221">
        <f>Q726*H726</f>
        <v>0</v>
      </c>
      <c r="S726" s="221">
        <v>0</v>
      </c>
      <c r="T726" s="222">
        <f>S726*H726</f>
        <v>0</v>
      </c>
      <c r="U726" s="36"/>
      <c r="V726" s="36"/>
      <c r="W726" s="36"/>
      <c r="X726" s="36"/>
      <c r="Y726" s="36"/>
      <c r="Z726" s="36"/>
      <c r="AA726" s="36"/>
      <c r="AB726" s="36"/>
      <c r="AC726" s="36"/>
      <c r="AD726" s="36"/>
      <c r="AE726" s="36"/>
      <c r="AR726" s="223" t="s">
        <v>136</v>
      </c>
      <c r="AT726" s="223" t="s">
        <v>534</v>
      </c>
      <c r="AU726" s="223" t="s">
        <v>93</v>
      </c>
      <c r="AY726" s="18" t="s">
        <v>397</v>
      </c>
      <c r="BE726" s="224">
        <f>IF(N726="základní",J726,0)</f>
        <v>0</v>
      </c>
      <c r="BF726" s="224">
        <f>IF(N726="snížená",J726,0)</f>
        <v>0</v>
      </c>
      <c r="BG726" s="224">
        <f>IF(N726="zákl. přenesená",J726,0)</f>
        <v>0</v>
      </c>
      <c r="BH726" s="224">
        <f>IF(N726="sníž. přenesená",J726,0)</f>
        <v>0</v>
      </c>
      <c r="BI726" s="224">
        <f>IF(N726="nulová",J726,0)</f>
        <v>0</v>
      </c>
      <c r="BJ726" s="18" t="s">
        <v>91</v>
      </c>
      <c r="BK726" s="224">
        <f>ROUND(I726*H726,2)</f>
        <v>0</v>
      </c>
      <c r="BL726" s="18" t="s">
        <v>124</v>
      </c>
      <c r="BM726" s="223" t="s">
        <v>1176</v>
      </c>
    </row>
    <row r="727" spans="1:65" s="13" customFormat="1">
      <c r="B727" s="233"/>
      <c r="C727" s="234"/>
      <c r="D727" s="225" t="s">
        <v>465</v>
      </c>
      <c r="E727" s="235" t="s">
        <v>1</v>
      </c>
      <c r="F727" s="236" t="s">
        <v>1177</v>
      </c>
      <c r="G727" s="234"/>
      <c r="H727" s="237">
        <v>138.05600000000001</v>
      </c>
      <c r="I727" s="238"/>
      <c r="J727" s="234"/>
      <c r="K727" s="234"/>
      <c r="L727" s="239"/>
      <c r="M727" s="240"/>
      <c r="N727" s="241"/>
      <c r="O727" s="241"/>
      <c r="P727" s="241"/>
      <c r="Q727" s="241"/>
      <c r="R727" s="241"/>
      <c r="S727" s="241"/>
      <c r="T727" s="242"/>
      <c r="AT727" s="243" t="s">
        <v>465</v>
      </c>
      <c r="AU727" s="243" t="s">
        <v>93</v>
      </c>
      <c r="AV727" s="13" t="s">
        <v>93</v>
      </c>
      <c r="AW727" s="13" t="s">
        <v>38</v>
      </c>
      <c r="AX727" s="13" t="s">
        <v>83</v>
      </c>
      <c r="AY727" s="243" t="s">
        <v>397</v>
      </c>
    </row>
    <row r="728" spans="1:65" s="14" customFormat="1">
      <c r="B728" s="244"/>
      <c r="C728" s="245"/>
      <c r="D728" s="225" t="s">
        <v>465</v>
      </c>
      <c r="E728" s="246" t="s">
        <v>1</v>
      </c>
      <c r="F728" s="247" t="s">
        <v>467</v>
      </c>
      <c r="G728" s="245"/>
      <c r="H728" s="248">
        <v>138.05600000000001</v>
      </c>
      <c r="I728" s="249"/>
      <c r="J728" s="245"/>
      <c r="K728" s="245"/>
      <c r="L728" s="250"/>
      <c r="M728" s="251"/>
      <c r="N728" s="252"/>
      <c r="O728" s="252"/>
      <c r="P728" s="252"/>
      <c r="Q728" s="252"/>
      <c r="R728" s="252"/>
      <c r="S728" s="252"/>
      <c r="T728" s="253"/>
      <c r="AT728" s="254" t="s">
        <v>465</v>
      </c>
      <c r="AU728" s="254" t="s">
        <v>93</v>
      </c>
      <c r="AV728" s="14" t="s">
        <v>124</v>
      </c>
      <c r="AW728" s="14" t="s">
        <v>38</v>
      </c>
      <c r="AX728" s="14" t="s">
        <v>91</v>
      </c>
      <c r="AY728" s="254" t="s">
        <v>397</v>
      </c>
    </row>
    <row r="729" spans="1:65" s="2" customFormat="1" ht="21.75" customHeight="1">
      <c r="A729" s="36"/>
      <c r="B729" s="37"/>
      <c r="C729" s="211" t="s">
        <v>1178</v>
      </c>
      <c r="D729" s="211" t="s">
        <v>400</v>
      </c>
      <c r="E729" s="212" t="s">
        <v>1179</v>
      </c>
      <c r="F729" s="213" t="s">
        <v>1180</v>
      </c>
      <c r="G729" s="214" t="s">
        <v>546</v>
      </c>
      <c r="H729" s="215">
        <v>4032.3960000000002</v>
      </c>
      <c r="I729" s="216"/>
      <c r="J729" s="217">
        <f>ROUND(I729*H729,2)</f>
        <v>0</v>
      </c>
      <c r="K729" s="218"/>
      <c r="L729" s="41"/>
      <c r="M729" s="219" t="s">
        <v>1</v>
      </c>
      <c r="N729" s="220" t="s">
        <v>48</v>
      </c>
      <c r="O729" s="73"/>
      <c r="P729" s="221">
        <f>O729*H729</f>
        <v>0</v>
      </c>
      <c r="Q729" s="221">
        <v>0</v>
      </c>
      <c r="R729" s="221">
        <f>Q729*H729</f>
        <v>0</v>
      </c>
      <c r="S729" s="221">
        <v>0</v>
      </c>
      <c r="T729" s="222">
        <f>S729*H729</f>
        <v>0</v>
      </c>
      <c r="U729" s="36"/>
      <c r="V729" s="36"/>
      <c r="W729" s="36"/>
      <c r="X729" s="36"/>
      <c r="Y729" s="36"/>
      <c r="Z729" s="36"/>
      <c r="AA729" s="36"/>
      <c r="AB729" s="36"/>
      <c r="AC729" s="36"/>
      <c r="AD729" s="36"/>
      <c r="AE729" s="36"/>
      <c r="AR729" s="223" t="s">
        <v>124</v>
      </c>
      <c r="AT729" s="223" t="s">
        <v>400</v>
      </c>
      <c r="AU729" s="223" t="s">
        <v>93</v>
      </c>
      <c r="AY729" s="18" t="s">
        <v>397</v>
      </c>
      <c r="BE729" s="224">
        <f>IF(N729="základní",J729,0)</f>
        <v>0</v>
      </c>
      <c r="BF729" s="224">
        <f>IF(N729="snížená",J729,0)</f>
        <v>0</v>
      </c>
      <c r="BG729" s="224">
        <f>IF(N729="zákl. přenesená",J729,0)</f>
        <v>0</v>
      </c>
      <c r="BH729" s="224">
        <f>IF(N729="sníž. přenesená",J729,0)</f>
        <v>0</v>
      </c>
      <c r="BI729" s="224">
        <f>IF(N729="nulová",J729,0)</f>
        <v>0</v>
      </c>
      <c r="BJ729" s="18" t="s">
        <v>91</v>
      </c>
      <c r="BK729" s="224">
        <f>ROUND(I729*H729,2)</f>
        <v>0</v>
      </c>
      <c r="BL729" s="18" t="s">
        <v>124</v>
      </c>
      <c r="BM729" s="223" t="s">
        <v>1181</v>
      </c>
    </row>
    <row r="730" spans="1:65" s="16" customFormat="1" ht="22.5">
      <c r="B730" s="270"/>
      <c r="C730" s="271"/>
      <c r="D730" s="225" t="s">
        <v>465</v>
      </c>
      <c r="E730" s="272" t="s">
        <v>1</v>
      </c>
      <c r="F730" s="273" t="s">
        <v>1182</v>
      </c>
      <c r="G730" s="271"/>
      <c r="H730" s="272" t="s">
        <v>1</v>
      </c>
      <c r="I730" s="274"/>
      <c r="J730" s="271"/>
      <c r="K730" s="271"/>
      <c r="L730" s="275"/>
      <c r="M730" s="276"/>
      <c r="N730" s="277"/>
      <c r="O730" s="277"/>
      <c r="P730" s="277"/>
      <c r="Q730" s="277"/>
      <c r="R730" s="277"/>
      <c r="S730" s="277"/>
      <c r="T730" s="278"/>
      <c r="AT730" s="279" t="s">
        <v>465</v>
      </c>
      <c r="AU730" s="279" t="s">
        <v>93</v>
      </c>
      <c r="AV730" s="16" t="s">
        <v>91</v>
      </c>
      <c r="AW730" s="16" t="s">
        <v>38</v>
      </c>
      <c r="AX730" s="16" t="s">
        <v>83</v>
      </c>
      <c r="AY730" s="279" t="s">
        <v>397</v>
      </c>
    </row>
    <row r="731" spans="1:65" s="16" customFormat="1" ht="22.5">
      <c r="B731" s="270"/>
      <c r="C731" s="271"/>
      <c r="D731" s="225" t="s">
        <v>465</v>
      </c>
      <c r="E731" s="272" t="s">
        <v>1</v>
      </c>
      <c r="F731" s="273" t="s">
        <v>1183</v>
      </c>
      <c r="G731" s="271"/>
      <c r="H731" s="272" t="s">
        <v>1</v>
      </c>
      <c r="I731" s="274"/>
      <c r="J731" s="271"/>
      <c r="K731" s="271"/>
      <c r="L731" s="275"/>
      <c r="M731" s="276"/>
      <c r="N731" s="277"/>
      <c r="O731" s="277"/>
      <c r="P731" s="277"/>
      <c r="Q731" s="277"/>
      <c r="R731" s="277"/>
      <c r="S731" s="277"/>
      <c r="T731" s="278"/>
      <c r="AT731" s="279" t="s">
        <v>465</v>
      </c>
      <c r="AU731" s="279" t="s">
        <v>93</v>
      </c>
      <c r="AV731" s="16" t="s">
        <v>91</v>
      </c>
      <c r="AW731" s="16" t="s">
        <v>38</v>
      </c>
      <c r="AX731" s="16" t="s">
        <v>83</v>
      </c>
      <c r="AY731" s="279" t="s">
        <v>397</v>
      </c>
    </row>
    <row r="732" spans="1:65" s="16" customFormat="1">
      <c r="B732" s="270"/>
      <c r="C732" s="271"/>
      <c r="D732" s="225" t="s">
        <v>465</v>
      </c>
      <c r="E732" s="272" t="s">
        <v>1</v>
      </c>
      <c r="F732" s="273" t="s">
        <v>1184</v>
      </c>
      <c r="G732" s="271"/>
      <c r="H732" s="272" t="s">
        <v>1</v>
      </c>
      <c r="I732" s="274"/>
      <c r="J732" s="271"/>
      <c r="K732" s="271"/>
      <c r="L732" s="275"/>
      <c r="M732" s="276"/>
      <c r="N732" s="277"/>
      <c r="O732" s="277"/>
      <c r="P732" s="277"/>
      <c r="Q732" s="277"/>
      <c r="R732" s="277"/>
      <c r="S732" s="277"/>
      <c r="T732" s="278"/>
      <c r="AT732" s="279" t="s">
        <v>465</v>
      </c>
      <c r="AU732" s="279" t="s">
        <v>93</v>
      </c>
      <c r="AV732" s="16" t="s">
        <v>91</v>
      </c>
      <c r="AW732" s="16" t="s">
        <v>38</v>
      </c>
      <c r="AX732" s="16" t="s">
        <v>83</v>
      </c>
      <c r="AY732" s="279" t="s">
        <v>397</v>
      </c>
    </row>
    <row r="733" spans="1:65" s="16" customFormat="1">
      <c r="B733" s="270"/>
      <c r="C733" s="271"/>
      <c r="D733" s="225" t="s">
        <v>465</v>
      </c>
      <c r="E733" s="272" t="s">
        <v>1</v>
      </c>
      <c r="F733" s="273" t="s">
        <v>1185</v>
      </c>
      <c r="G733" s="271"/>
      <c r="H733" s="272" t="s">
        <v>1</v>
      </c>
      <c r="I733" s="274"/>
      <c r="J733" s="271"/>
      <c r="K733" s="271"/>
      <c r="L733" s="275"/>
      <c r="M733" s="276"/>
      <c r="N733" s="277"/>
      <c r="O733" s="277"/>
      <c r="P733" s="277"/>
      <c r="Q733" s="277"/>
      <c r="R733" s="277"/>
      <c r="S733" s="277"/>
      <c r="T733" s="278"/>
      <c r="AT733" s="279" t="s">
        <v>465</v>
      </c>
      <c r="AU733" s="279" t="s">
        <v>93</v>
      </c>
      <c r="AV733" s="16" t="s">
        <v>91</v>
      </c>
      <c r="AW733" s="16" t="s">
        <v>38</v>
      </c>
      <c r="AX733" s="16" t="s">
        <v>83</v>
      </c>
      <c r="AY733" s="279" t="s">
        <v>397</v>
      </c>
    </row>
    <row r="734" spans="1:65" s="13" customFormat="1">
      <c r="B734" s="233"/>
      <c r="C734" s="234"/>
      <c r="D734" s="225" t="s">
        <v>465</v>
      </c>
      <c r="E734" s="235" t="s">
        <v>1</v>
      </c>
      <c r="F734" s="236" t="s">
        <v>1186</v>
      </c>
      <c r="G734" s="234"/>
      <c r="H734" s="237">
        <v>4032.3960000000002</v>
      </c>
      <c r="I734" s="238"/>
      <c r="J734" s="234"/>
      <c r="K734" s="234"/>
      <c r="L734" s="239"/>
      <c r="M734" s="240"/>
      <c r="N734" s="241"/>
      <c r="O734" s="241"/>
      <c r="P734" s="241"/>
      <c r="Q734" s="241"/>
      <c r="R734" s="241"/>
      <c r="S734" s="241"/>
      <c r="T734" s="242"/>
      <c r="AT734" s="243" t="s">
        <v>465</v>
      </c>
      <c r="AU734" s="243" t="s">
        <v>93</v>
      </c>
      <c r="AV734" s="13" t="s">
        <v>93</v>
      </c>
      <c r="AW734" s="13" t="s">
        <v>38</v>
      </c>
      <c r="AX734" s="13" t="s">
        <v>83</v>
      </c>
      <c r="AY734" s="243" t="s">
        <v>397</v>
      </c>
    </row>
    <row r="735" spans="1:65" s="14" customFormat="1">
      <c r="B735" s="244"/>
      <c r="C735" s="245"/>
      <c r="D735" s="225" t="s">
        <v>465</v>
      </c>
      <c r="E735" s="246" t="s">
        <v>1</v>
      </c>
      <c r="F735" s="247" t="s">
        <v>467</v>
      </c>
      <c r="G735" s="245"/>
      <c r="H735" s="248">
        <v>4032.3960000000002</v>
      </c>
      <c r="I735" s="249"/>
      <c r="J735" s="245"/>
      <c r="K735" s="245"/>
      <c r="L735" s="250"/>
      <c r="M735" s="251"/>
      <c r="N735" s="252"/>
      <c r="O735" s="252"/>
      <c r="P735" s="252"/>
      <c r="Q735" s="252"/>
      <c r="R735" s="252"/>
      <c r="S735" s="252"/>
      <c r="T735" s="253"/>
      <c r="AT735" s="254" t="s">
        <v>465</v>
      </c>
      <c r="AU735" s="254" t="s">
        <v>93</v>
      </c>
      <c r="AV735" s="14" t="s">
        <v>124</v>
      </c>
      <c r="AW735" s="14" t="s">
        <v>38</v>
      </c>
      <c r="AX735" s="14" t="s">
        <v>91</v>
      </c>
      <c r="AY735" s="254" t="s">
        <v>397</v>
      </c>
    </row>
    <row r="736" spans="1:65" s="2" customFormat="1" ht="21.75" customHeight="1">
      <c r="A736" s="36"/>
      <c r="B736" s="37"/>
      <c r="C736" s="211" t="s">
        <v>1187</v>
      </c>
      <c r="D736" s="211" t="s">
        <v>400</v>
      </c>
      <c r="E736" s="212" t="s">
        <v>1188</v>
      </c>
      <c r="F736" s="213" t="s">
        <v>1189</v>
      </c>
      <c r="G736" s="214" t="s">
        <v>546</v>
      </c>
      <c r="H736" s="215">
        <v>175.25</v>
      </c>
      <c r="I736" s="216"/>
      <c r="J736" s="217">
        <f>ROUND(I736*H736,2)</f>
        <v>0</v>
      </c>
      <c r="K736" s="218"/>
      <c r="L736" s="41"/>
      <c r="M736" s="219" t="s">
        <v>1</v>
      </c>
      <c r="N736" s="220" t="s">
        <v>48</v>
      </c>
      <c r="O736" s="73"/>
      <c r="P736" s="221">
        <f>O736*H736</f>
        <v>0</v>
      </c>
      <c r="Q736" s="221">
        <v>0</v>
      </c>
      <c r="R736" s="221">
        <f>Q736*H736</f>
        <v>0</v>
      </c>
      <c r="S736" s="221">
        <v>0</v>
      </c>
      <c r="T736" s="222">
        <f>S736*H736</f>
        <v>0</v>
      </c>
      <c r="U736" s="36"/>
      <c r="V736" s="36"/>
      <c r="W736" s="36"/>
      <c r="X736" s="36"/>
      <c r="Y736" s="36"/>
      <c r="Z736" s="36"/>
      <c r="AA736" s="36"/>
      <c r="AB736" s="36"/>
      <c r="AC736" s="36"/>
      <c r="AD736" s="36"/>
      <c r="AE736" s="36"/>
      <c r="AR736" s="223" t="s">
        <v>124</v>
      </c>
      <c r="AT736" s="223" t="s">
        <v>400</v>
      </c>
      <c r="AU736" s="223" t="s">
        <v>93</v>
      </c>
      <c r="AY736" s="18" t="s">
        <v>397</v>
      </c>
      <c r="BE736" s="224">
        <f>IF(N736="základní",J736,0)</f>
        <v>0</v>
      </c>
      <c r="BF736" s="224">
        <f>IF(N736="snížená",J736,0)</f>
        <v>0</v>
      </c>
      <c r="BG736" s="224">
        <f>IF(N736="zákl. přenesená",J736,0)</f>
        <v>0</v>
      </c>
      <c r="BH736" s="224">
        <f>IF(N736="sníž. přenesená",J736,0)</f>
        <v>0</v>
      </c>
      <c r="BI736" s="224">
        <f>IF(N736="nulová",J736,0)</f>
        <v>0</v>
      </c>
      <c r="BJ736" s="18" t="s">
        <v>91</v>
      </c>
      <c r="BK736" s="224">
        <f>ROUND(I736*H736,2)</f>
        <v>0</v>
      </c>
      <c r="BL736" s="18" t="s">
        <v>124</v>
      </c>
      <c r="BM736" s="223" t="s">
        <v>1190</v>
      </c>
    </row>
    <row r="737" spans="1:65" s="2" customFormat="1" ht="78">
      <c r="A737" s="36"/>
      <c r="B737" s="37"/>
      <c r="C737" s="38"/>
      <c r="D737" s="225" t="s">
        <v>404</v>
      </c>
      <c r="E737" s="38"/>
      <c r="F737" s="226" t="s">
        <v>1191</v>
      </c>
      <c r="G737" s="38"/>
      <c r="H737" s="38"/>
      <c r="I737" s="124"/>
      <c r="J737" s="38"/>
      <c r="K737" s="38"/>
      <c r="L737" s="41"/>
      <c r="M737" s="227"/>
      <c r="N737" s="228"/>
      <c r="O737" s="73"/>
      <c r="P737" s="73"/>
      <c r="Q737" s="73"/>
      <c r="R737" s="73"/>
      <c r="S737" s="73"/>
      <c r="T737" s="74"/>
      <c r="U737" s="36"/>
      <c r="V737" s="36"/>
      <c r="W737" s="36"/>
      <c r="X737" s="36"/>
      <c r="Y737" s="36"/>
      <c r="Z737" s="36"/>
      <c r="AA737" s="36"/>
      <c r="AB737" s="36"/>
      <c r="AC737" s="36"/>
      <c r="AD737" s="36"/>
      <c r="AE737" s="36"/>
      <c r="AT737" s="18" t="s">
        <v>404</v>
      </c>
      <c r="AU737" s="18" t="s">
        <v>93</v>
      </c>
    </row>
    <row r="738" spans="1:65" s="16" customFormat="1">
      <c r="B738" s="270"/>
      <c r="C738" s="271"/>
      <c r="D738" s="225" t="s">
        <v>465</v>
      </c>
      <c r="E738" s="272" t="s">
        <v>1</v>
      </c>
      <c r="F738" s="273" t="s">
        <v>1129</v>
      </c>
      <c r="G738" s="271"/>
      <c r="H738" s="272" t="s">
        <v>1</v>
      </c>
      <c r="I738" s="274"/>
      <c r="J738" s="271"/>
      <c r="K738" s="271"/>
      <c r="L738" s="275"/>
      <c r="M738" s="276"/>
      <c r="N738" s="277"/>
      <c r="O738" s="277"/>
      <c r="P738" s="277"/>
      <c r="Q738" s="277"/>
      <c r="R738" s="277"/>
      <c r="S738" s="277"/>
      <c r="T738" s="278"/>
      <c r="AT738" s="279" t="s">
        <v>465</v>
      </c>
      <c r="AU738" s="279" t="s">
        <v>93</v>
      </c>
      <c r="AV738" s="16" t="s">
        <v>91</v>
      </c>
      <c r="AW738" s="16" t="s">
        <v>38</v>
      </c>
      <c r="AX738" s="16" t="s">
        <v>83</v>
      </c>
      <c r="AY738" s="279" t="s">
        <v>397</v>
      </c>
    </row>
    <row r="739" spans="1:65" s="13" customFormat="1">
      <c r="B739" s="233"/>
      <c r="C739" s="234"/>
      <c r="D739" s="225" t="s">
        <v>465</v>
      </c>
      <c r="E739" s="235" t="s">
        <v>1</v>
      </c>
      <c r="F739" s="236" t="s">
        <v>1163</v>
      </c>
      <c r="G739" s="234"/>
      <c r="H739" s="237">
        <v>175.25</v>
      </c>
      <c r="I739" s="238"/>
      <c r="J739" s="234"/>
      <c r="K739" s="234"/>
      <c r="L739" s="239"/>
      <c r="M739" s="240"/>
      <c r="N739" s="241"/>
      <c r="O739" s="241"/>
      <c r="P739" s="241"/>
      <c r="Q739" s="241"/>
      <c r="R739" s="241"/>
      <c r="S739" s="241"/>
      <c r="T739" s="242"/>
      <c r="AT739" s="243" t="s">
        <v>465</v>
      </c>
      <c r="AU739" s="243" t="s">
        <v>93</v>
      </c>
      <c r="AV739" s="13" t="s">
        <v>93</v>
      </c>
      <c r="AW739" s="13" t="s">
        <v>38</v>
      </c>
      <c r="AX739" s="13" t="s">
        <v>83</v>
      </c>
      <c r="AY739" s="243" t="s">
        <v>397</v>
      </c>
    </row>
    <row r="740" spans="1:65" s="14" customFormat="1">
      <c r="B740" s="244"/>
      <c r="C740" s="245"/>
      <c r="D740" s="225" t="s">
        <v>465</v>
      </c>
      <c r="E740" s="246" t="s">
        <v>1</v>
      </c>
      <c r="F740" s="247" t="s">
        <v>467</v>
      </c>
      <c r="G740" s="245"/>
      <c r="H740" s="248">
        <v>175.25</v>
      </c>
      <c r="I740" s="249"/>
      <c r="J740" s="245"/>
      <c r="K740" s="245"/>
      <c r="L740" s="250"/>
      <c r="M740" s="251"/>
      <c r="N740" s="252"/>
      <c r="O740" s="252"/>
      <c r="P740" s="252"/>
      <c r="Q740" s="252"/>
      <c r="R740" s="252"/>
      <c r="S740" s="252"/>
      <c r="T740" s="253"/>
      <c r="AT740" s="254" t="s">
        <v>465</v>
      </c>
      <c r="AU740" s="254" t="s">
        <v>93</v>
      </c>
      <c r="AV740" s="14" t="s">
        <v>124</v>
      </c>
      <c r="AW740" s="14" t="s">
        <v>38</v>
      </c>
      <c r="AX740" s="14" t="s">
        <v>91</v>
      </c>
      <c r="AY740" s="254" t="s">
        <v>397</v>
      </c>
    </row>
    <row r="741" spans="1:65" s="2" customFormat="1" ht="21.75" customHeight="1">
      <c r="A741" s="36"/>
      <c r="B741" s="37"/>
      <c r="C741" s="211" t="s">
        <v>1192</v>
      </c>
      <c r="D741" s="211" t="s">
        <v>400</v>
      </c>
      <c r="E741" s="212" t="s">
        <v>1193</v>
      </c>
      <c r="F741" s="213" t="s">
        <v>1194</v>
      </c>
      <c r="G741" s="214" t="s">
        <v>546</v>
      </c>
      <c r="H741" s="215">
        <v>3528.373</v>
      </c>
      <c r="I741" s="216"/>
      <c r="J741" s="217">
        <f>ROUND(I741*H741,2)</f>
        <v>0</v>
      </c>
      <c r="K741" s="218"/>
      <c r="L741" s="41"/>
      <c r="M741" s="219" t="s">
        <v>1</v>
      </c>
      <c r="N741" s="220" t="s">
        <v>48</v>
      </c>
      <c r="O741" s="73"/>
      <c r="P741" s="221">
        <f>O741*H741</f>
        <v>0</v>
      </c>
      <c r="Q741" s="221">
        <v>3.48E-3</v>
      </c>
      <c r="R741" s="221">
        <f>Q741*H741</f>
        <v>12.27873804</v>
      </c>
      <c r="S741" s="221">
        <v>0</v>
      </c>
      <c r="T741" s="222">
        <f>S741*H741</f>
        <v>0</v>
      </c>
      <c r="U741" s="36"/>
      <c r="V741" s="36"/>
      <c r="W741" s="36"/>
      <c r="X741" s="36"/>
      <c r="Y741" s="36"/>
      <c r="Z741" s="36"/>
      <c r="AA741" s="36"/>
      <c r="AB741" s="36"/>
      <c r="AC741" s="36"/>
      <c r="AD741" s="36"/>
      <c r="AE741" s="36"/>
      <c r="AR741" s="223" t="s">
        <v>124</v>
      </c>
      <c r="AT741" s="223" t="s">
        <v>400</v>
      </c>
      <c r="AU741" s="223" t="s">
        <v>93</v>
      </c>
      <c r="AY741" s="18" t="s">
        <v>397</v>
      </c>
      <c r="BE741" s="224">
        <f>IF(N741="základní",J741,0)</f>
        <v>0</v>
      </c>
      <c r="BF741" s="224">
        <f>IF(N741="snížená",J741,0)</f>
        <v>0</v>
      </c>
      <c r="BG741" s="224">
        <f>IF(N741="zákl. přenesená",J741,0)</f>
        <v>0</v>
      </c>
      <c r="BH741" s="224">
        <f>IF(N741="sníž. přenesená",J741,0)</f>
        <v>0</v>
      </c>
      <c r="BI741" s="224">
        <f>IF(N741="nulová",J741,0)</f>
        <v>0</v>
      </c>
      <c r="BJ741" s="18" t="s">
        <v>91</v>
      </c>
      <c r="BK741" s="224">
        <f>ROUND(I741*H741,2)</f>
        <v>0</v>
      </c>
      <c r="BL741" s="18" t="s">
        <v>124</v>
      </c>
      <c r="BM741" s="223" t="s">
        <v>1195</v>
      </c>
    </row>
    <row r="742" spans="1:65" s="2" customFormat="1" ht="58.5">
      <c r="A742" s="36"/>
      <c r="B742" s="37"/>
      <c r="C742" s="38"/>
      <c r="D742" s="225" t="s">
        <v>404</v>
      </c>
      <c r="E742" s="38"/>
      <c r="F742" s="226" t="s">
        <v>1196</v>
      </c>
      <c r="G742" s="38"/>
      <c r="H742" s="38"/>
      <c r="I742" s="124"/>
      <c r="J742" s="38"/>
      <c r="K742" s="38"/>
      <c r="L742" s="41"/>
      <c r="M742" s="227"/>
      <c r="N742" s="228"/>
      <c r="O742" s="73"/>
      <c r="P742" s="73"/>
      <c r="Q742" s="73"/>
      <c r="R742" s="73"/>
      <c r="S742" s="73"/>
      <c r="T742" s="74"/>
      <c r="U742" s="36"/>
      <c r="V742" s="36"/>
      <c r="W742" s="36"/>
      <c r="X742" s="36"/>
      <c r="Y742" s="36"/>
      <c r="Z742" s="36"/>
      <c r="AA742" s="36"/>
      <c r="AB742" s="36"/>
      <c r="AC742" s="36"/>
      <c r="AD742" s="36"/>
      <c r="AE742" s="36"/>
      <c r="AT742" s="18" t="s">
        <v>404</v>
      </c>
      <c r="AU742" s="18" t="s">
        <v>93</v>
      </c>
    </row>
    <row r="743" spans="1:65" s="16" customFormat="1">
      <c r="B743" s="270"/>
      <c r="C743" s="271"/>
      <c r="D743" s="225" t="s">
        <v>465</v>
      </c>
      <c r="E743" s="272" t="s">
        <v>1</v>
      </c>
      <c r="F743" s="273" t="s">
        <v>1129</v>
      </c>
      <c r="G743" s="271"/>
      <c r="H743" s="272" t="s">
        <v>1</v>
      </c>
      <c r="I743" s="274"/>
      <c r="J743" s="271"/>
      <c r="K743" s="271"/>
      <c r="L743" s="275"/>
      <c r="M743" s="276"/>
      <c r="N743" s="277"/>
      <c r="O743" s="277"/>
      <c r="P743" s="277"/>
      <c r="Q743" s="277"/>
      <c r="R743" s="277"/>
      <c r="S743" s="277"/>
      <c r="T743" s="278"/>
      <c r="AT743" s="279" t="s">
        <v>465</v>
      </c>
      <c r="AU743" s="279" t="s">
        <v>93</v>
      </c>
      <c r="AV743" s="16" t="s">
        <v>91</v>
      </c>
      <c r="AW743" s="16" t="s">
        <v>38</v>
      </c>
      <c r="AX743" s="16" t="s">
        <v>83</v>
      </c>
      <c r="AY743" s="279" t="s">
        <v>397</v>
      </c>
    </row>
    <row r="744" spans="1:65" s="13" customFormat="1" ht="22.5">
      <c r="B744" s="233"/>
      <c r="C744" s="234"/>
      <c r="D744" s="225" t="s">
        <v>465</v>
      </c>
      <c r="E744" s="235" t="s">
        <v>1</v>
      </c>
      <c r="F744" s="236" t="s">
        <v>1172</v>
      </c>
      <c r="G744" s="234"/>
      <c r="H744" s="237">
        <v>131.482</v>
      </c>
      <c r="I744" s="238"/>
      <c r="J744" s="234"/>
      <c r="K744" s="234"/>
      <c r="L744" s="239"/>
      <c r="M744" s="240"/>
      <c r="N744" s="241"/>
      <c r="O744" s="241"/>
      <c r="P744" s="241"/>
      <c r="Q744" s="241"/>
      <c r="R744" s="241"/>
      <c r="S744" s="241"/>
      <c r="T744" s="242"/>
      <c r="AT744" s="243" t="s">
        <v>465</v>
      </c>
      <c r="AU744" s="243" t="s">
        <v>93</v>
      </c>
      <c r="AV744" s="13" t="s">
        <v>93</v>
      </c>
      <c r="AW744" s="13" t="s">
        <v>38</v>
      </c>
      <c r="AX744" s="13" t="s">
        <v>83</v>
      </c>
      <c r="AY744" s="243" t="s">
        <v>397</v>
      </c>
    </row>
    <row r="745" spans="1:65" s="13" customFormat="1" ht="33.75">
      <c r="B745" s="233"/>
      <c r="C745" s="234"/>
      <c r="D745" s="225" t="s">
        <v>465</v>
      </c>
      <c r="E745" s="235" t="s">
        <v>1</v>
      </c>
      <c r="F745" s="236" t="s">
        <v>1139</v>
      </c>
      <c r="G745" s="234"/>
      <c r="H745" s="237">
        <v>3396.8910000000001</v>
      </c>
      <c r="I745" s="238"/>
      <c r="J745" s="234"/>
      <c r="K745" s="234"/>
      <c r="L745" s="239"/>
      <c r="M745" s="240"/>
      <c r="N745" s="241"/>
      <c r="O745" s="241"/>
      <c r="P745" s="241"/>
      <c r="Q745" s="241"/>
      <c r="R745" s="241"/>
      <c r="S745" s="241"/>
      <c r="T745" s="242"/>
      <c r="AT745" s="243" t="s">
        <v>465</v>
      </c>
      <c r="AU745" s="243" t="s">
        <v>93</v>
      </c>
      <c r="AV745" s="13" t="s">
        <v>93</v>
      </c>
      <c r="AW745" s="13" t="s">
        <v>38</v>
      </c>
      <c r="AX745" s="13" t="s">
        <v>83</v>
      </c>
      <c r="AY745" s="243" t="s">
        <v>397</v>
      </c>
    </row>
    <row r="746" spans="1:65" s="14" customFormat="1">
      <c r="B746" s="244"/>
      <c r="C746" s="245"/>
      <c r="D746" s="225" t="s">
        <v>465</v>
      </c>
      <c r="E746" s="246" t="s">
        <v>1</v>
      </c>
      <c r="F746" s="247" t="s">
        <v>467</v>
      </c>
      <c r="G746" s="245"/>
      <c r="H746" s="248">
        <v>3528.373</v>
      </c>
      <c r="I746" s="249"/>
      <c r="J746" s="245"/>
      <c r="K746" s="245"/>
      <c r="L746" s="250"/>
      <c r="M746" s="251"/>
      <c r="N746" s="252"/>
      <c r="O746" s="252"/>
      <c r="P746" s="252"/>
      <c r="Q746" s="252"/>
      <c r="R746" s="252"/>
      <c r="S746" s="252"/>
      <c r="T746" s="253"/>
      <c r="AT746" s="254" t="s">
        <v>465</v>
      </c>
      <c r="AU746" s="254" t="s">
        <v>93</v>
      </c>
      <c r="AV746" s="14" t="s">
        <v>124</v>
      </c>
      <c r="AW746" s="14" t="s">
        <v>38</v>
      </c>
      <c r="AX746" s="14" t="s">
        <v>91</v>
      </c>
      <c r="AY746" s="254" t="s">
        <v>397</v>
      </c>
    </row>
    <row r="747" spans="1:65" s="2" customFormat="1" ht="21.75" customHeight="1">
      <c r="A747" s="36"/>
      <c r="B747" s="37"/>
      <c r="C747" s="211" t="s">
        <v>1197</v>
      </c>
      <c r="D747" s="211" t="s">
        <v>400</v>
      </c>
      <c r="E747" s="212" t="s">
        <v>1198</v>
      </c>
      <c r="F747" s="213" t="s">
        <v>1199</v>
      </c>
      <c r="G747" s="214" t="s">
        <v>546</v>
      </c>
      <c r="H747" s="215">
        <v>3396.8910000000001</v>
      </c>
      <c r="I747" s="216"/>
      <c r="J747" s="217">
        <f>ROUND(I747*H747,2)</f>
        <v>0</v>
      </c>
      <c r="K747" s="218"/>
      <c r="L747" s="41"/>
      <c r="M747" s="219" t="s">
        <v>1</v>
      </c>
      <c r="N747" s="220" t="s">
        <v>48</v>
      </c>
      <c r="O747" s="73"/>
      <c r="P747" s="221">
        <f>O747*H747</f>
        <v>0</v>
      </c>
      <c r="Q747" s="221">
        <v>1.2500000000000001E-2</v>
      </c>
      <c r="R747" s="221">
        <f>Q747*H747</f>
        <v>42.461137500000007</v>
      </c>
      <c r="S747" s="221">
        <v>0</v>
      </c>
      <c r="T747" s="222">
        <f>S747*H747</f>
        <v>0</v>
      </c>
      <c r="U747" s="36"/>
      <c r="V747" s="36"/>
      <c r="W747" s="36"/>
      <c r="X747" s="36"/>
      <c r="Y747" s="36"/>
      <c r="Z747" s="36"/>
      <c r="AA747" s="36"/>
      <c r="AB747" s="36"/>
      <c r="AC747" s="36"/>
      <c r="AD747" s="36"/>
      <c r="AE747" s="36"/>
      <c r="AR747" s="223" t="s">
        <v>124</v>
      </c>
      <c r="AT747" s="223" t="s">
        <v>400</v>
      </c>
      <c r="AU747" s="223" t="s">
        <v>93</v>
      </c>
      <c r="AY747" s="18" t="s">
        <v>397</v>
      </c>
      <c r="BE747" s="224">
        <f>IF(N747="základní",J747,0)</f>
        <v>0</v>
      </c>
      <c r="BF747" s="224">
        <f>IF(N747="snížená",J747,0)</f>
        <v>0</v>
      </c>
      <c r="BG747" s="224">
        <f>IF(N747="zákl. přenesená",J747,0)</f>
        <v>0</v>
      </c>
      <c r="BH747" s="224">
        <f>IF(N747="sníž. přenesená",J747,0)</f>
        <v>0</v>
      </c>
      <c r="BI747" s="224">
        <f>IF(N747="nulová",J747,0)</f>
        <v>0</v>
      </c>
      <c r="BJ747" s="18" t="s">
        <v>91</v>
      </c>
      <c r="BK747" s="224">
        <f>ROUND(I747*H747,2)</f>
        <v>0</v>
      </c>
      <c r="BL747" s="18" t="s">
        <v>124</v>
      </c>
      <c r="BM747" s="223" t="s">
        <v>1200</v>
      </c>
    </row>
    <row r="748" spans="1:65" s="16" customFormat="1">
      <c r="B748" s="270"/>
      <c r="C748" s="271"/>
      <c r="D748" s="225" t="s">
        <v>465</v>
      </c>
      <c r="E748" s="272" t="s">
        <v>1</v>
      </c>
      <c r="F748" s="273" t="s">
        <v>1129</v>
      </c>
      <c r="G748" s="271"/>
      <c r="H748" s="272" t="s">
        <v>1</v>
      </c>
      <c r="I748" s="274"/>
      <c r="J748" s="271"/>
      <c r="K748" s="271"/>
      <c r="L748" s="275"/>
      <c r="M748" s="276"/>
      <c r="N748" s="277"/>
      <c r="O748" s="277"/>
      <c r="P748" s="277"/>
      <c r="Q748" s="277"/>
      <c r="R748" s="277"/>
      <c r="S748" s="277"/>
      <c r="T748" s="278"/>
      <c r="AT748" s="279" t="s">
        <v>465</v>
      </c>
      <c r="AU748" s="279" t="s">
        <v>93</v>
      </c>
      <c r="AV748" s="16" t="s">
        <v>91</v>
      </c>
      <c r="AW748" s="16" t="s">
        <v>38</v>
      </c>
      <c r="AX748" s="16" t="s">
        <v>83</v>
      </c>
      <c r="AY748" s="279" t="s">
        <v>397</v>
      </c>
    </row>
    <row r="749" spans="1:65" s="13" customFormat="1" ht="33.75">
      <c r="B749" s="233"/>
      <c r="C749" s="234"/>
      <c r="D749" s="225" t="s">
        <v>465</v>
      </c>
      <c r="E749" s="235" t="s">
        <v>1</v>
      </c>
      <c r="F749" s="236" t="s">
        <v>1139</v>
      </c>
      <c r="G749" s="234"/>
      <c r="H749" s="237">
        <v>3396.8910000000001</v>
      </c>
      <c r="I749" s="238"/>
      <c r="J749" s="234"/>
      <c r="K749" s="234"/>
      <c r="L749" s="239"/>
      <c r="M749" s="240"/>
      <c r="N749" s="241"/>
      <c r="O749" s="241"/>
      <c r="P749" s="241"/>
      <c r="Q749" s="241"/>
      <c r="R749" s="241"/>
      <c r="S749" s="241"/>
      <c r="T749" s="242"/>
      <c r="AT749" s="243" t="s">
        <v>465</v>
      </c>
      <c r="AU749" s="243" t="s">
        <v>93</v>
      </c>
      <c r="AV749" s="13" t="s">
        <v>93</v>
      </c>
      <c r="AW749" s="13" t="s">
        <v>38</v>
      </c>
      <c r="AX749" s="13" t="s">
        <v>83</v>
      </c>
      <c r="AY749" s="243" t="s">
        <v>397</v>
      </c>
    </row>
    <row r="750" spans="1:65" s="14" customFormat="1">
      <c r="B750" s="244"/>
      <c r="C750" s="245"/>
      <c r="D750" s="225" t="s">
        <v>465</v>
      </c>
      <c r="E750" s="246" t="s">
        <v>1</v>
      </c>
      <c r="F750" s="247" t="s">
        <v>467</v>
      </c>
      <c r="G750" s="245"/>
      <c r="H750" s="248">
        <v>3396.8910000000001</v>
      </c>
      <c r="I750" s="249"/>
      <c r="J750" s="245"/>
      <c r="K750" s="245"/>
      <c r="L750" s="250"/>
      <c r="M750" s="251"/>
      <c r="N750" s="252"/>
      <c r="O750" s="252"/>
      <c r="P750" s="252"/>
      <c r="Q750" s="252"/>
      <c r="R750" s="252"/>
      <c r="S750" s="252"/>
      <c r="T750" s="253"/>
      <c r="AT750" s="254" t="s">
        <v>465</v>
      </c>
      <c r="AU750" s="254" t="s">
        <v>93</v>
      </c>
      <c r="AV750" s="14" t="s">
        <v>124</v>
      </c>
      <c r="AW750" s="14" t="s">
        <v>38</v>
      </c>
      <c r="AX750" s="14" t="s">
        <v>91</v>
      </c>
      <c r="AY750" s="254" t="s">
        <v>397</v>
      </c>
    </row>
    <row r="751" spans="1:65" s="2" customFormat="1" ht="21.75" customHeight="1">
      <c r="A751" s="36"/>
      <c r="B751" s="37"/>
      <c r="C751" s="211" t="s">
        <v>1201</v>
      </c>
      <c r="D751" s="211" t="s">
        <v>400</v>
      </c>
      <c r="E751" s="212" t="s">
        <v>1202</v>
      </c>
      <c r="F751" s="213" t="s">
        <v>1203</v>
      </c>
      <c r="G751" s="214" t="s">
        <v>546</v>
      </c>
      <c r="H751" s="215">
        <v>573.13</v>
      </c>
      <c r="I751" s="216"/>
      <c r="J751" s="217">
        <f>ROUND(I751*H751,2)</f>
        <v>0</v>
      </c>
      <c r="K751" s="218"/>
      <c r="L751" s="41"/>
      <c r="M751" s="219" t="s">
        <v>1</v>
      </c>
      <c r="N751" s="220" t="s">
        <v>48</v>
      </c>
      <c r="O751" s="73"/>
      <c r="P751" s="221">
        <f>O751*H751</f>
        <v>0</v>
      </c>
      <c r="Q751" s="221">
        <v>0</v>
      </c>
      <c r="R751" s="221">
        <f>Q751*H751</f>
        <v>0</v>
      </c>
      <c r="S751" s="221">
        <v>0</v>
      </c>
      <c r="T751" s="222">
        <f>S751*H751</f>
        <v>0</v>
      </c>
      <c r="U751" s="36"/>
      <c r="V751" s="36"/>
      <c r="W751" s="36"/>
      <c r="X751" s="36"/>
      <c r="Y751" s="36"/>
      <c r="Z751" s="36"/>
      <c r="AA751" s="36"/>
      <c r="AB751" s="36"/>
      <c r="AC751" s="36"/>
      <c r="AD751" s="36"/>
      <c r="AE751" s="36"/>
      <c r="AR751" s="223" t="s">
        <v>124</v>
      </c>
      <c r="AT751" s="223" t="s">
        <v>400</v>
      </c>
      <c r="AU751" s="223" t="s">
        <v>93</v>
      </c>
      <c r="AY751" s="18" t="s">
        <v>397</v>
      </c>
      <c r="BE751" s="224">
        <f>IF(N751="základní",J751,0)</f>
        <v>0</v>
      </c>
      <c r="BF751" s="224">
        <f>IF(N751="snížená",J751,0)</f>
        <v>0</v>
      </c>
      <c r="BG751" s="224">
        <f>IF(N751="zákl. přenesená",J751,0)</f>
        <v>0</v>
      </c>
      <c r="BH751" s="224">
        <f>IF(N751="sníž. přenesená",J751,0)</f>
        <v>0</v>
      </c>
      <c r="BI751" s="224">
        <f>IF(N751="nulová",J751,0)</f>
        <v>0</v>
      </c>
      <c r="BJ751" s="18" t="s">
        <v>91</v>
      </c>
      <c r="BK751" s="224">
        <f>ROUND(I751*H751,2)</f>
        <v>0</v>
      </c>
      <c r="BL751" s="18" t="s">
        <v>124</v>
      </c>
      <c r="BM751" s="223" t="s">
        <v>1204</v>
      </c>
    </row>
    <row r="752" spans="1:65" s="2" customFormat="1" ht="21.75" customHeight="1">
      <c r="A752" s="36"/>
      <c r="B752" s="37"/>
      <c r="C752" s="211" t="s">
        <v>1205</v>
      </c>
      <c r="D752" s="211" t="s">
        <v>400</v>
      </c>
      <c r="E752" s="212" t="s">
        <v>1206</v>
      </c>
      <c r="F752" s="213" t="s">
        <v>1207</v>
      </c>
      <c r="G752" s="214" t="s">
        <v>546</v>
      </c>
      <c r="H752" s="215">
        <v>3528.373</v>
      </c>
      <c r="I752" s="216"/>
      <c r="J752" s="217">
        <f>ROUND(I752*H752,2)</f>
        <v>0</v>
      </c>
      <c r="K752" s="218"/>
      <c r="L752" s="41"/>
      <c r="M752" s="219" t="s">
        <v>1</v>
      </c>
      <c r="N752" s="220" t="s">
        <v>48</v>
      </c>
      <c r="O752" s="73"/>
      <c r="P752" s="221">
        <f>O752*H752</f>
        <v>0</v>
      </c>
      <c r="Q752" s="221">
        <v>0</v>
      </c>
      <c r="R752" s="221">
        <f>Q752*H752</f>
        <v>0</v>
      </c>
      <c r="S752" s="221">
        <v>0</v>
      </c>
      <c r="T752" s="222">
        <f>S752*H752</f>
        <v>0</v>
      </c>
      <c r="U752" s="36"/>
      <c r="V752" s="36"/>
      <c r="W752" s="36"/>
      <c r="X752" s="36"/>
      <c r="Y752" s="36"/>
      <c r="Z752" s="36"/>
      <c r="AA752" s="36"/>
      <c r="AB752" s="36"/>
      <c r="AC752" s="36"/>
      <c r="AD752" s="36"/>
      <c r="AE752" s="36"/>
      <c r="AR752" s="223" t="s">
        <v>124</v>
      </c>
      <c r="AT752" s="223" t="s">
        <v>400</v>
      </c>
      <c r="AU752" s="223" t="s">
        <v>93</v>
      </c>
      <c r="AY752" s="18" t="s">
        <v>397</v>
      </c>
      <c r="BE752" s="224">
        <f>IF(N752="základní",J752,0)</f>
        <v>0</v>
      </c>
      <c r="BF752" s="224">
        <f>IF(N752="snížená",J752,0)</f>
        <v>0</v>
      </c>
      <c r="BG752" s="224">
        <f>IF(N752="zákl. přenesená",J752,0)</f>
        <v>0</v>
      </c>
      <c r="BH752" s="224">
        <f>IF(N752="sníž. přenesená",J752,0)</f>
        <v>0</v>
      </c>
      <c r="BI752" s="224">
        <f>IF(N752="nulová",J752,0)</f>
        <v>0</v>
      </c>
      <c r="BJ752" s="18" t="s">
        <v>91</v>
      </c>
      <c r="BK752" s="224">
        <f>ROUND(I752*H752,2)</f>
        <v>0</v>
      </c>
      <c r="BL752" s="18" t="s">
        <v>124</v>
      </c>
      <c r="BM752" s="223" t="s">
        <v>1208</v>
      </c>
    </row>
    <row r="753" spans="1:65" s="2" customFormat="1" ht="21.75" customHeight="1">
      <c r="A753" s="36"/>
      <c r="B753" s="37"/>
      <c r="C753" s="211" t="s">
        <v>1209</v>
      </c>
      <c r="D753" s="211" t="s">
        <v>400</v>
      </c>
      <c r="E753" s="212" t="s">
        <v>1210</v>
      </c>
      <c r="F753" s="213" t="s">
        <v>1211</v>
      </c>
      <c r="G753" s="214" t="s">
        <v>464</v>
      </c>
      <c r="H753" s="215">
        <v>189.941</v>
      </c>
      <c r="I753" s="216"/>
      <c r="J753" s="217">
        <f>ROUND(I753*H753,2)</f>
        <v>0</v>
      </c>
      <c r="K753" s="218"/>
      <c r="L753" s="41"/>
      <c r="M753" s="219" t="s">
        <v>1</v>
      </c>
      <c r="N753" s="220" t="s">
        <v>48</v>
      </c>
      <c r="O753" s="73"/>
      <c r="P753" s="221">
        <f>O753*H753</f>
        <v>0</v>
      </c>
      <c r="Q753" s="221">
        <v>2.2563399999999998</v>
      </c>
      <c r="R753" s="221">
        <f>Q753*H753</f>
        <v>428.57147593999997</v>
      </c>
      <c r="S753" s="221">
        <v>0</v>
      </c>
      <c r="T753" s="222">
        <f>S753*H753</f>
        <v>0</v>
      </c>
      <c r="U753" s="36"/>
      <c r="V753" s="36"/>
      <c r="W753" s="36"/>
      <c r="X753" s="36"/>
      <c r="Y753" s="36"/>
      <c r="Z753" s="36"/>
      <c r="AA753" s="36"/>
      <c r="AB753" s="36"/>
      <c r="AC753" s="36"/>
      <c r="AD753" s="36"/>
      <c r="AE753" s="36"/>
      <c r="AR753" s="223" t="s">
        <v>124</v>
      </c>
      <c r="AT753" s="223" t="s">
        <v>400</v>
      </c>
      <c r="AU753" s="223" t="s">
        <v>93</v>
      </c>
      <c r="AY753" s="18" t="s">
        <v>397</v>
      </c>
      <c r="BE753" s="224">
        <f>IF(N753="základní",J753,0)</f>
        <v>0</v>
      </c>
      <c r="BF753" s="224">
        <f>IF(N753="snížená",J753,0)</f>
        <v>0</v>
      </c>
      <c r="BG753" s="224">
        <f>IF(N753="zákl. přenesená",J753,0)</f>
        <v>0</v>
      </c>
      <c r="BH753" s="224">
        <f>IF(N753="sníž. přenesená",J753,0)</f>
        <v>0</v>
      </c>
      <c r="BI753" s="224">
        <f>IF(N753="nulová",J753,0)</f>
        <v>0</v>
      </c>
      <c r="BJ753" s="18" t="s">
        <v>91</v>
      </c>
      <c r="BK753" s="224">
        <f>ROUND(I753*H753,2)</f>
        <v>0</v>
      </c>
      <c r="BL753" s="18" t="s">
        <v>124</v>
      </c>
      <c r="BM753" s="223" t="s">
        <v>1212</v>
      </c>
    </row>
    <row r="754" spans="1:65" s="16" customFormat="1">
      <c r="B754" s="270"/>
      <c r="C754" s="271"/>
      <c r="D754" s="225" t="s">
        <v>465</v>
      </c>
      <c r="E754" s="272" t="s">
        <v>1</v>
      </c>
      <c r="F754" s="273" t="s">
        <v>1213</v>
      </c>
      <c r="G754" s="271"/>
      <c r="H754" s="272" t="s">
        <v>1</v>
      </c>
      <c r="I754" s="274"/>
      <c r="J754" s="271"/>
      <c r="K754" s="271"/>
      <c r="L754" s="275"/>
      <c r="M754" s="276"/>
      <c r="N754" s="277"/>
      <c r="O754" s="277"/>
      <c r="P754" s="277"/>
      <c r="Q754" s="277"/>
      <c r="R754" s="277"/>
      <c r="S754" s="277"/>
      <c r="T754" s="278"/>
      <c r="AT754" s="279" t="s">
        <v>465</v>
      </c>
      <c r="AU754" s="279" t="s">
        <v>93</v>
      </c>
      <c r="AV754" s="16" t="s">
        <v>91</v>
      </c>
      <c r="AW754" s="16" t="s">
        <v>38</v>
      </c>
      <c r="AX754" s="16" t="s">
        <v>83</v>
      </c>
      <c r="AY754" s="279" t="s">
        <v>397</v>
      </c>
    </row>
    <row r="755" spans="1:65" s="13" customFormat="1" ht="22.5">
      <c r="B755" s="233"/>
      <c r="C755" s="234"/>
      <c r="D755" s="225" t="s">
        <v>465</v>
      </c>
      <c r="E755" s="235" t="s">
        <v>1</v>
      </c>
      <c r="F755" s="236" t="s">
        <v>1214</v>
      </c>
      <c r="G755" s="234"/>
      <c r="H755" s="237">
        <v>167.12200000000001</v>
      </c>
      <c r="I755" s="238"/>
      <c r="J755" s="234"/>
      <c r="K755" s="234"/>
      <c r="L755" s="239"/>
      <c r="M755" s="240"/>
      <c r="N755" s="241"/>
      <c r="O755" s="241"/>
      <c r="P755" s="241"/>
      <c r="Q755" s="241"/>
      <c r="R755" s="241"/>
      <c r="S755" s="241"/>
      <c r="T755" s="242"/>
      <c r="AT755" s="243" t="s">
        <v>465</v>
      </c>
      <c r="AU755" s="243" t="s">
        <v>93</v>
      </c>
      <c r="AV755" s="13" t="s">
        <v>93</v>
      </c>
      <c r="AW755" s="13" t="s">
        <v>38</v>
      </c>
      <c r="AX755" s="13" t="s">
        <v>83</v>
      </c>
      <c r="AY755" s="243" t="s">
        <v>397</v>
      </c>
    </row>
    <row r="756" spans="1:65" s="13" customFormat="1" ht="22.5">
      <c r="B756" s="233"/>
      <c r="C756" s="234"/>
      <c r="D756" s="225" t="s">
        <v>465</v>
      </c>
      <c r="E756" s="235" t="s">
        <v>1</v>
      </c>
      <c r="F756" s="236" t="s">
        <v>1215</v>
      </c>
      <c r="G756" s="234"/>
      <c r="H756" s="237">
        <v>22.818999999999999</v>
      </c>
      <c r="I756" s="238"/>
      <c r="J756" s="234"/>
      <c r="K756" s="234"/>
      <c r="L756" s="239"/>
      <c r="M756" s="240"/>
      <c r="N756" s="241"/>
      <c r="O756" s="241"/>
      <c r="P756" s="241"/>
      <c r="Q756" s="241"/>
      <c r="R756" s="241"/>
      <c r="S756" s="241"/>
      <c r="T756" s="242"/>
      <c r="AT756" s="243" t="s">
        <v>465</v>
      </c>
      <c r="AU756" s="243" t="s">
        <v>93</v>
      </c>
      <c r="AV756" s="13" t="s">
        <v>93</v>
      </c>
      <c r="AW756" s="13" t="s">
        <v>38</v>
      </c>
      <c r="AX756" s="13" t="s">
        <v>83</v>
      </c>
      <c r="AY756" s="243" t="s">
        <v>397</v>
      </c>
    </row>
    <row r="757" spans="1:65" s="14" customFormat="1">
      <c r="B757" s="244"/>
      <c r="C757" s="245"/>
      <c r="D757" s="225" t="s">
        <v>465</v>
      </c>
      <c r="E757" s="246" t="s">
        <v>1</v>
      </c>
      <c r="F757" s="247" t="s">
        <v>467</v>
      </c>
      <c r="G757" s="245"/>
      <c r="H757" s="248">
        <v>189.941</v>
      </c>
      <c r="I757" s="249"/>
      <c r="J757" s="245"/>
      <c r="K757" s="245"/>
      <c r="L757" s="250"/>
      <c r="M757" s="251"/>
      <c r="N757" s="252"/>
      <c r="O757" s="252"/>
      <c r="P757" s="252"/>
      <c r="Q757" s="252"/>
      <c r="R757" s="252"/>
      <c r="S757" s="252"/>
      <c r="T757" s="253"/>
      <c r="AT757" s="254" t="s">
        <v>465</v>
      </c>
      <c r="AU757" s="254" t="s">
        <v>93</v>
      </c>
      <c r="AV757" s="14" t="s">
        <v>124</v>
      </c>
      <c r="AW757" s="14" t="s">
        <v>38</v>
      </c>
      <c r="AX757" s="14" t="s">
        <v>91</v>
      </c>
      <c r="AY757" s="254" t="s">
        <v>397</v>
      </c>
    </row>
    <row r="758" spans="1:65" s="2" customFormat="1" ht="21.75" customHeight="1">
      <c r="A758" s="36"/>
      <c r="B758" s="37"/>
      <c r="C758" s="211" t="s">
        <v>1216</v>
      </c>
      <c r="D758" s="211" t="s">
        <v>400</v>
      </c>
      <c r="E758" s="212" t="s">
        <v>1217</v>
      </c>
      <c r="F758" s="213" t="s">
        <v>1218</v>
      </c>
      <c r="G758" s="214" t="s">
        <v>464</v>
      </c>
      <c r="H758" s="215">
        <v>303.36099999999999</v>
      </c>
      <c r="I758" s="216"/>
      <c r="J758" s="217">
        <f>ROUND(I758*H758,2)</f>
        <v>0</v>
      </c>
      <c r="K758" s="218"/>
      <c r="L758" s="41"/>
      <c r="M758" s="219" t="s">
        <v>1</v>
      </c>
      <c r="N758" s="220" t="s">
        <v>48</v>
      </c>
      <c r="O758" s="73"/>
      <c r="P758" s="221">
        <f>O758*H758</f>
        <v>0</v>
      </c>
      <c r="Q758" s="221">
        <v>2.2563399999999998</v>
      </c>
      <c r="R758" s="221">
        <f>Q758*H758</f>
        <v>684.48555873999987</v>
      </c>
      <c r="S758" s="221">
        <v>0</v>
      </c>
      <c r="T758" s="222">
        <f>S758*H758</f>
        <v>0</v>
      </c>
      <c r="U758" s="36"/>
      <c r="V758" s="36"/>
      <c r="W758" s="36"/>
      <c r="X758" s="36"/>
      <c r="Y758" s="36"/>
      <c r="Z758" s="36"/>
      <c r="AA758" s="36"/>
      <c r="AB758" s="36"/>
      <c r="AC758" s="36"/>
      <c r="AD758" s="36"/>
      <c r="AE758" s="36"/>
      <c r="AR758" s="223" t="s">
        <v>124</v>
      </c>
      <c r="AT758" s="223" t="s">
        <v>400</v>
      </c>
      <c r="AU758" s="223" t="s">
        <v>93</v>
      </c>
      <c r="AY758" s="18" t="s">
        <v>397</v>
      </c>
      <c r="BE758" s="224">
        <f>IF(N758="základní",J758,0)</f>
        <v>0</v>
      </c>
      <c r="BF758" s="224">
        <f>IF(N758="snížená",J758,0)</f>
        <v>0</v>
      </c>
      <c r="BG758" s="224">
        <f>IF(N758="zákl. přenesená",J758,0)</f>
        <v>0</v>
      </c>
      <c r="BH758" s="224">
        <f>IF(N758="sníž. přenesená",J758,0)</f>
        <v>0</v>
      </c>
      <c r="BI758" s="224">
        <f>IF(N758="nulová",J758,0)</f>
        <v>0</v>
      </c>
      <c r="BJ758" s="18" t="s">
        <v>91</v>
      </c>
      <c r="BK758" s="224">
        <f>ROUND(I758*H758,2)</f>
        <v>0</v>
      </c>
      <c r="BL758" s="18" t="s">
        <v>124</v>
      </c>
      <c r="BM758" s="223" t="s">
        <v>1219</v>
      </c>
    </row>
    <row r="759" spans="1:65" s="16" customFormat="1">
      <c r="B759" s="270"/>
      <c r="C759" s="271"/>
      <c r="D759" s="225" t="s">
        <v>465</v>
      </c>
      <c r="E759" s="272" t="s">
        <v>1</v>
      </c>
      <c r="F759" s="273" t="s">
        <v>1213</v>
      </c>
      <c r="G759" s="271"/>
      <c r="H759" s="272" t="s">
        <v>1</v>
      </c>
      <c r="I759" s="274"/>
      <c r="J759" s="271"/>
      <c r="K759" s="271"/>
      <c r="L759" s="275"/>
      <c r="M759" s="276"/>
      <c r="N759" s="277"/>
      <c r="O759" s="277"/>
      <c r="P759" s="277"/>
      <c r="Q759" s="277"/>
      <c r="R759" s="277"/>
      <c r="S759" s="277"/>
      <c r="T759" s="278"/>
      <c r="AT759" s="279" t="s">
        <v>465</v>
      </c>
      <c r="AU759" s="279" t="s">
        <v>93</v>
      </c>
      <c r="AV759" s="16" t="s">
        <v>91</v>
      </c>
      <c r="AW759" s="16" t="s">
        <v>38</v>
      </c>
      <c r="AX759" s="16" t="s">
        <v>83</v>
      </c>
      <c r="AY759" s="279" t="s">
        <v>397</v>
      </c>
    </row>
    <row r="760" spans="1:65" s="13" customFormat="1" ht="22.5">
      <c r="B760" s="233"/>
      <c r="C760" s="234"/>
      <c r="D760" s="225" t="s">
        <v>465</v>
      </c>
      <c r="E760" s="235" t="s">
        <v>1</v>
      </c>
      <c r="F760" s="236" t="s">
        <v>1220</v>
      </c>
      <c r="G760" s="234"/>
      <c r="H760" s="237">
        <v>191.81399999999999</v>
      </c>
      <c r="I760" s="238"/>
      <c r="J760" s="234"/>
      <c r="K760" s="234"/>
      <c r="L760" s="239"/>
      <c r="M760" s="240"/>
      <c r="N760" s="241"/>
      <c r="O760" s="241"/>
      <c r="P760" s="241"/>
      <c r="Q760" s="241"/>
      <c r="R760" s="241"/>
      <c r="S760" s="241"/>
      <c r="T760" s="242"/>
      <c r="AT760" s="243" t="s">
        <v>465</v>
      </c>
      <c r="AU760" s="243" t="s">
        <v>93</v>
      </c>
      <c r="AV760" s="13" t="s">
        <v>93</v>
      </c>
      <c r="AW760" s="13" t="s">
        <v>38</v>
      </c>
      <c r="AX760" s="13" t="s">
        <v>83</v>
      </c>
      <c r="AY760" s="243" t="s">
        <v>397</v>
      </c>
    </row>
    <row r="761" spans="1:65" s="13" customFormat="1" ht="22.5">
      <c r="B761" s="233"/>
      <c r="C761" s="234"/>
      <c r="D761" s="225" t="s">
        <v>465</v>
      </c>
      <c r="E761" s="235" t="s">
        <v>1</v>
      </c>
      <c r="F761" s="236" t="s">
        <v>1221</v>
      </c>
      <c r="G761" s="234"/>
      <c r="H761" s="237">
        <v>5.9740000000000002</v>
      </c>
      <c r="I761" s="238"/>
      <c r="J761" s="234"/>
      <c r="K761" s="234"/>
      <c r="L761" s="239"/>
      <c r="M761" s="240"/>
      <c r="N761" s="241"/>
      <c r="O761" s="241"/>
      <c r="P761" s="241"/>
      <c r="Q761" s="241"/>
      <c r="R761" s="241"/>
      <c r="S761" s="241"/>
      <c r="T761" s="242"/>
      <c r="AT761" s="243" t="s">
        <v>465</v>
      </c>
      <c r="AU761" s="243" t="s">
        <v>93</v>
      </c>
      <c r="AV761" s="13" t="s">
        <v>93</v>
      </c>
      <c r="AW761" s="13" t="s">
        <v>38</v>
      </c>
      <c r="AX761" s="13" t="s">
        <v>83</v>
      </c>
      <c r="AY761" s="243" t="s">
        <v>397</v>
      </c>
    </row>
    <row r="762" spans="1:65" s="13" customFormat="1" ht="22.5">
      <c r="B762" s="233"/>
      <c r="C762" s="234"/>
      <c r="D762" s="225" t="s">
        <v>465</v>
      </c>
      <c r="E762" s="235" t="s">
        <v>1</v>
      </c>
      <c r="F762" s="236" t="s">
        <v>1222</v>
      </c>
      <c r="G762" s="234"/>
      <c r="H762" s="237">
        <v>6.4029999999999996</v>
      </c>
      <c r="I762" s="238"/>
      <c r="J762" s="234"/>
      <c r="K762" s="234"/>
      <c r="L762" s="239"/>
      <c r="M762" s="240"/>
      <c r="N762" s="241"/>
      <c r="O762" s="241"/>
      <c r="P762" s="241"/>
      <c r="Q762" s="241"/>
      <c r="R762" s="241"/>
      <c r="S762" s="241"/>
      <c r="T762" s="242"/>
      <c r="AT762" s="243" t="s">
        <v>465</v>
      </c>
      <c r="AU762" s="243" t="s">
        <v>93</v>
      </c>
      <c r="AV762" s="13" t="s">
        <v>93</v>
      </c>
      <c r="AW762" s="13" t="s">
        <v>38</v>
      </c>
      <c r="AX762" s="13" t="s">
        <v>83</v>
      </c>
      <c r="AY762" s="243" t="s">
        <v>397</v>
      </c>
    </row>
    <row r="763" spans="1:65" s="13" customFormat="1" ht="22.5">
      <c r="B763" s="233"/>
      <c r="C763" s="234"/>
      <c r="D763" s="225" t="s">
        <v>465</v>
      </c>
      <c r="E763" s="235" t="s">
        <v>1</v>
      </c>
      <c r="F763" s="236" t="s">
        <v>1223</v>
      </c>
      <c r="G763" s="234"/>
      <c r="H763" s="237">
        <v>31.81</v>
      </c>
      <c r="I763" s="238"/>
      <c r="J763" s="234"/>
      <c r="K763" s="234"/>
      <c r="L763" s="239"/>
      <c r="M763" s="240"/>
      <c r="N763" s="241"/>
      <c r="O763" s="241"/>
      <c r="P763" s="241"/>
      <c r="Q763" s="241"/>
      <c r="R763" s="241"/>
      <c r="S763" s="241"/>
      <c r="T763" s="242"/>
      <c r="AT763" s="243" t="s">
        <v>465</v>
      </c>
      <c r="AU763" s="243" t="s">
        <v>93</v>
      </c>
      <c r="AV763" s="13" t="s">
        <v>93</v>
      </c>
      <c r="AW763" s="13" t="s">
        <v>38</v>
      </c>
      <c r="AX763" s="13" t="s">
        <v>83</v>
      </c>
      <c r="AY763" s="243" t="s">
        <v>397</v>
      </c>
    </row>
    <row r="764" spans="1:65" s="13" customFormat="1" ht="22.5">
      <c r="B764" s="233"/>
      <c r="C764" s="234"/>
      <c r="D764" s="225" t="s">
        <v>465</v>
      </c>
      <c r="E764" s="235" t="s">
        <v>1</v>
      </c>
      <c r="F764" s="236" t="s">
        <v>1224</v>
      </c>
      <c r="G764" s="234"/>
      <c r="H764" s="237">
        <v>3.4729999999999999</v>
      </c>
      <c r="I764" s="238"/>
      <c r="J764" s="234"/>
      <c r="K764" s="234"/>
      <c r="L764" s="239"/>
      <c r="M764" s="240"/>
      <c r="N764" s="241"/>
      <c r="O764" s="241"/>
      <c r="P764" s="241"/>
      <c r="Q764" s="241"/>
      <c r="R764" s="241"/>
      <c r="S764" s="241"/>
      <c r="T764" s="242"/>
      <c r="AT764" s="243" t="s">
        <v>465</v>
      </c>
      <c r="AU764" s="243" t="s">
        <v>93</v>
      </c>
      <c r="AV764" s="13" t="s">
        <v>93</v>
      </c>
      <c r="AW764" s="13" t="s">
        <v>38</v>
      </c>
      <c r="AX764" s="13" t="s">
        <v>83</v>
      </c>
      <c r="AY764" s="243" t="s">
        <v>397</v>
      </c>
    </row>
    <row r="765" spans="1:65" s="13" customFormat="1" ht="22.5">
      <c r="B765" s="233"/>
      <c r="C765" s="234"/>
      <c r="D765" s="225" t="s">
        <v>465</v>
      </c>
      <c r="E765" s="235" t="s">
        <v>1</v>
      </c>
      <c r="F765" s="236" t="s">
        <v>1225</v>
      </c>
      <c r="G765" s="234"/>
      <c r="H765" s="237">
        <v>4.1079999999999997</v>
      </c>
      <c r="I765" s="238"/>
      <c r="J765" s="234"/>
      <c r="K765" s="234"/>
      <c r="L765" s="239"/>
      <c r="M765" s="240"/>
      <c r="N765" s="241"/>
      <c r="O765" s="241"/>
      <c r="P765" s="241"/>
      <c r="Q765" s="241"/>
      <c r="R765" s="241"/>
      <c r="S765" s="241"/>
      <c r="T765" s="242"/>
      <c r="AT765" s="243" t="s">
        <v>465</v>
      </c>
      <c r="AU765" s="243" t="s">
        <v>93</v>
      </c>
      <c r="AV765" s="13" t="s">
        <v>93</v>
      </c>
      <c r="AW765" s="13" t="s">
        <v>38</v>
      </c>
      <c r="AX765" s="13" t="s">
        <v>83</v>
      </c>
      <c r="AY765" s="243" t="s">
        <v>397</v>
      </c>
    </row>
    <row r="766" spans="1:65" s="13" customFormat="1" ht="22.5">
      <c r="B766" s="233"/>
      <c r="C766" s="234"/>
      <c r="D766" s="225" t="s">
        <v>465</v>
      </c>
      <c r="E766" s="235" t="s">
        <v>1</v>
      </c>
      <c r="F766" s="236" t="s">
        <v>1226</v>
      </c>
      <c r="G766" s="234"/>
      <c r="H766" s="237">
        <v>50.548000000000002</v>
      </c>
      <c r="I766" s="238"/>
      <c r="J766" s="234"/>
      <c r="K766" s="234"/>
      <c r="L766" s="239"/>
      <c r="M766" s="240"/>
      <c r="N766" s="241"/>
      <c r="O766" s="241"/>
      <c r="P766" s="241"/>
      <c r="Q766" s="241"/>
      <c r="R766" s="241"/>
      <c r="S766" s="241"/>
      <c r="T766" s="242"/>
      <c r="AT766" s="243" t="s">
        <v>465</v>
      </c>
      <c r="AU766" s="243" t="s">
        <v>93</v>
      </c>
      <c r="AV766" s="13" t="s">
        <v>93</v>
      </c>
      <c r="AW766" s="13" t="s">
        <v>38</v>
      </c>
      <c r="AX766" s="13" t="s">
        <v>83</v>
      </c>
      <c r="AY766" s="243" t="s">
        <v>397</v>
      </c>
    </row>
    <row r="767" spans="1:65" s="13" customFormat="1" ht="22.5">
      <c r="B767" s="233"/>
      <c r="C767" s="234"/>
      <c r="D767" s="225" t="s">
        <v>465</v>
      </c>
      <c r="E767" s="235" t="s">
        <v>1</v>
      </c>
      <c r="F767" s="236" t="s">
        <v>1227</v>
      </c>
      <c r="G767" s="234"/>
      <c r="H767" s="237">
        <v>9.2309999999999999</v>
      </c>
      <c r="I767" s="238"/>
      <c r="J767" s="234"/>
      <c r="K767" s="234"/>
      <c r="L767" s="239"/>
      <c r="M767" s="240"/>
      <c r="N767" s="241"/>
      <c r="O767" s="241"/>
      <c r="P767" s="241"/>
      <c r="Q767" s="241"/>
      <c r="R767" s="241"/>
      <c r="S767" s="241"/>
      <c r="T767" s="242"/>
      <c r="AT767" s="243" t="s">
        <v>465</v>
      </c>
      <c r="AU767" s="243" t="s">
        <v>93</v>
      </c>
      <c r="AV767" s="13" t="s">
        <v>93</v>
      </c>
      <c r="AW767" s="13" t="s">
        <v>38</v>
      </c>
      <c r="AX767" s="13" t="s">
        <v>83</v>
      </c>
      <c r="AY767" s="243" t="s">
        <v>397</v>
      </c>
    </row>
    <row r="768" spans="1:65" s="14" customFormat="1">
      <c r="B768" s="244"/>
      <c r="C768" s="245"/>
      <c r="D768" s="225" t="s">
        <v>465</v>
      </c>
      <c r="E768" s="246" t="s">
        <v>1</v>
      </c>
      <c r="F768" s="247" t="s">
        <v>467</v>
      </c>
      <c r="G768" s="245"/>
      <c r="H768" s="248">
        <v>303.36099999999999</v>
      </c>
      <c r="I768" s="249"/>
      <c r="J768" s="245"/>
      <c r="K768" s="245"/>
      <c r="L768" s="250"/>
      <c r="M768" s="251"/>
      <c r="N768" s="252"/>
      <c r="O768" s="252"/>
      <c r="P768" s="252"/>
      <c r="Q768" s="252"/>
      <c r="R768" s="252"/>
      <c r="S768" s="252"/>
      <c r="T768" s="253"/>
      <c r="AT768" s="254" t="s">
        <v>465</v>
      </c>
      <c r="AU768" s="254" t="s">
        <v>93</v>
      </c>
      <c r="AV768" s="14" t="s">
        <v>124</v>
      </c>
      <c r="AW768" s="14" t="s">
        <v>38</v>
      </c>
      <c r="AX768" s="14" t="s">
        <v>91</v>
      </c>
      <c r="AY768" s="254" t="s">
        <v>397</v>
      </c>
    </row>
    <row r="769" spans="1:65" s="2" customFormat="1" ht="21.75" customHeight="1">
      <c r="A769" s="36"/>
      <c r="B769" s="37"/>
      <c r="C769" s="211" t="s">
        <v>1228</v>
      </c>
      <c r="D769" s="211" t="s">
        <v>400</v>
      </c>
      <c r="E769" s="212" t="s">
        <v>1229</v>
      </c>
      <c r="F769" s="213" t="s">
        <v>1230</v>
      </c>
      <c r="G769" s="214" t="s">
        <v>464</v>
      </c>
      <c r="H769" s="215">
        <v>32.429000000000002</v>
      </c>
      <c r="I769" s="216"/>
      <c r="J769" s="217">
        <f>ROUND(I769*H769,2)</f>
        <v>0</v>
      </c>
      <c r="K769" s="218"/>
      <c r="L769" s="41"/>
      <c r="M769" s="219" t="s">
        <v>1</v>
      </c>
      <c r="N769" s="220" t="s">
        <v>48</v>
      </c>
      <c r="O769" s="73"/>
      <c r="P769" s="221">
        <f>O769*H769</f>
        <v>0</v>
      </c>
      <c r="Q769" s="221">
        <v>2.2563399999999998</v>
      </c>
      <c r="R769" s="221">
        <f>Q769*H769</f>
        <v>73.170849860000004</v>
      </c>
      <c r="S769" s="221">
        <v>0</v>
      </c>
      <c r="T769" s="222">
        <f>S769*H769</f>
        <v>0</v>
      </c>
      <c r="U769" s="36"/>
      <c r="V769" s="36"/>
      <c r="W769" s="36"/>
      <c r="X769" s="36"/>
      <c r="Y769" s="36"/>
      <c r="Z769" s="36"/>
      <c r="AA769" s="36"/>
      <c r="AB769" s="36"/>
      <c r="AC769" s="36"/>
      <c r="AD769" s="36"/>
      <c r="AE769" s="36"/>
      <c r="AR769" s="223" t="s">
        <v>124</v>
      </c>
      <c r="AT769" s="223" t="s">
        <v>400</v>
      </c>
      <c r="AU769" s="223" t="s">
        <v>93</v>
      </c>
      <c r="AY769" s="18" t="s">
        <v>397</v>
      </c>
      <c r="BE769" s="224">
        <f>IF(N769="základní",J769,0)</f>
        <v>0</v>
      </c>
      <c r="BF769" s="224">
        <f>IF(N769="snížená",J769,0)</f>
        <v>0</v>
      </c>
      <c r="BG769" s="224">
        <f>IF(N769="zákl. přenesená",J769,0)</f>
        <v>0</v>
      </c>
      <c r="BH769" s="224">
        <f>IF(N769="sníž. přenesená",J769,0)</f>
        <v>0</v>
      </c>
      <c r="BI769" s="224">
        <f>IF(N769="nulová",J769,0)</f>
        <v>0</v>
      </c>
      <c r="BJ769" s="18" t="s">
        <v>91</v>
      </c>
      <c r="BK769" s="224">
        <f>ROUND(I769*H769,2)</f>
        <v>0</v>
      </c>
      <c r="BL769" s="18" t="s">
        <v>124</v>
      </c>
      <c r="BM769" s="223" t="s">
        <v>1231</v>
      </c>
    </row>
    <row r="770" spans="1:65" s="16" customFormat="1">
      <c r="B770" s="270"/>
      <c r="C770" s="271"/>
      <c r="D770" s="225" t="s">
        <v>465</v>
      </c>
      <c r="E770" s="272" t="s">
        <v>1</v>
      </c>
      <c r="F770" s="273" t="s">
        <v>1213</v>
      </c>
      <c r="G770" s="271"/>
      <c r="H770" s="272" t="s">
        <v>1</v>
      </c>
      <c r="I770" s="274"/>
      <c r="J770" s="271"/>
      <c r="K770" s="271"/>
      <c r="L770" s="275"/>
      <c r="M770" s="276"/>
      <c r="N770" s="277"/>
      <c r="O770" s="277"/>
      <c r="P770" s="277"/>
      <c r="Q770" s="277"/>
      <c r="R770" s="277"/>
      <c r="S770" s="277"/>
      <c r="T770" s="278"/>
      <c r="AT770" s="279" t="s">
        <v>465</v>
      </c>
      <c r="AU770" s="279" t="s">
        <v>93</v>
      </c>
      <c r="AV770" s="16" t="s">
        <v>91</v>
      </c>
      <c r="AW770" s="16" t="s">
        <v>38</v>
      </c>
      <c r="AX770" s="16" t="s">
        <v>83</v>
      </c>
      <c r="AY770" s="279" t="s">
        <v>397</v>
      </c>
    </row>
    <row r="771" spans="1:65" s="13" customFormat="1" ht="22.5">
      <c r="B771" s="233"/>
      <c r="C771" s="234"/>
      <c r="D771" s="225" t="s">
        <v>465</v>
      </c>
      <c r="E771" s="235" t="s">
        <v>1</v>
      </c>
      <c r="F771" s="236" t="s">
        <v>1232</v>
      </c>
      <c r="G771" s="234"/>
      <c r="H771" s="237">
        <v>32.429000000000002</v>
      </c>
      <c r="I771" s="238"/>
      <c r="J771" s="234"/>
      <c r="K771" s="234"/>
      <c r="L771" s="239"/>
      <c r="M771" s="240"/>
      <c r="N771" s="241"/>
      <c r="O771" s="241"/>
      <c r="P771" s="241"/>
      <c r="Q771" s="241"/>
      <c r="R771" s="241"/>
      <c r="S771" s="241"/>
      <c r="T771" s="242"/>
      <c r="AT771" s="243" t="s">
        <v>465</v>
      </c>
      <c r="AU771" s="243" t="s">
        <v>93</v>
      </c>
      <c r="AV771" s="13" t="s">
        <v>93</v>
      </c>
      <c r="AW771" s="13" t="s">
        <v>38</v>
      </c>
      <c r="AX771" s="13" t="s">
        <v>83</v>
      </c>
      <c r="AY771" s="243" t="s">
        <v>397</v>
      </c>
    </row>
    <row r="772" spans="1:65" s="14" customFormat="1">
      <c r="B772" s="244"/>
      <c r="C772" s="245"/>
      <c r="D772" s="225" t="s">
        <v>465</v>
      </c>
      <c r="E772" s="246" t="s">
        <v>1</v>
      </c>
      <c r="F772" s="247" t="s">
        <v>467</v>
      </c>
      <c r="G772" s="245"/>
      <c r="H772" s="248">
        <v>32.429000000000002</v>
      </c>
      <c r="I772" s="249"/>
      <c r="J772" s="245"/>
      <c r="K772" s="245"/>
      <c r="L772" s="250"/>
      <c r="M772" s="251"/>
      <c r="N772" s="252"/>
      <c r="O772" s="252"/>
      <c r="P772" s="252"/>
      <c r="Q772" s="252"/>
      <c r="R772" s="252"/>
      <c r="S772" s="252"/>
      <c r="T772" s="253"/>
      <c r="AT772" s="254" t="s">
        <v>465</v>
      </c>
      <c r="AU772" s="254" t="s">
        <v>93</v>
      </c>
      <c r="AV772" s="14" t="s">
        <v>124</v>
      </c>
      <c r="AW772" s="14" t="s">
        <v>38</v>
      </c>
      <c r="AX772" s="14" t="s">
        <v>91</v>
      </c>
      <c r="AY772" s="254" t="s">
        <v>397</v>
      </c>
    </row>
    <row r="773" spans="1:65" s="2" customFormat="1" ht="21.75" customHeight="1">
      <c r="A773" s="36"/>
      <c r="B773" s="37"/>
      <c r="C773" s="211" t="s">
        <v>1233</v>
      </c>
      <c r="D773" s="211" t="s">
        <v>400</v>
      </c>
      <c r="E773" s="212" t="s">
        <v>1234</v>
      </c>
      <c r="F773" s="213" t="s">
        <v>1235</v>
      </c>
      <c r="G773" s="214" t="s">
        <v>464</v>
      </c>
      <c r="H773" s="215">
        <v>189.941</v>
      </c>
      <c r="I773" s="216"/>
      <c r="J773" s="217">
        <f>ROUND(I773*H773,2)</f>
        <v>0</v>
      </c>
      <c r="K773" s="218"/>
      <c r="L773" s="41"/>
      <c r="M773" s="219" t="s">
        <v>1</v>
      </c>
      <c r="N773" s="220" t="s">
        <v>48</v>
      </c>
      <c r="O773" s="73"/>
      <c r="P773" s="221">
        <f>O773*H773</f>
        <v>0</v>
      </c>
      <c r="Q773" s="221">
        <v>0</v>
      </c>
      <c r="R773" s="221">
        <f>Q773*H773</f>
        <v>0</v>
      </c>
      <c r="S773" s="221">
        <v>0</v>
      </c>
      <c r="T773" s="222">
        <f>S773*H773</f>
        <v>0</v>
      </c>
      <c r="U773" s="36"/>
      <c r="V773" s="36"/>
      <c r="W773" s="36"/>
      <c r="X773" s="36"/>
      <c r="Y773" s="36"/>
      <c r="Z773" s="36"/>
      <c r="AA773" s="36"/>
      <c r="AB773" s="36"/>
      <c r="AC773" s="36"/>
      <c r="AD773" s="36"/>
      <c r="AE773" s="36"/>
      <c r="AR773" s="223" t="s">
        <v>124</v>
      </c>
      <c r="AT773" s="223" t="s">
        <v>400</v>
      </c>
      <c r="AU773" s="223" t="s">
        <v>93</v>
      </c>
      <c r="AY773" s="18" t="s">
        <v>397</v>
      </c>
      <c r="BE773" s="224">
        <f>IF(N773="základní",J773,0)</f>
        <v>0</v>
      </c>
      <c r="BF773" s="224">
        <f>IF(N773="snížená",J773,0)</f>
        <v>0</v>
      </c>
      <c r="BG773" s="224">
        <f>IF(N773="zákl. přenesená",J773,0)</f>
        <v>0</v>
      </c>
      <c r="BH773" s="224">
        <f>IF(N773="sníž. přenesená",J773,0)</f>
        <v>0</v>
      </c>
      <c r="BI773" s="224">
        <f>IF(N773="nulová",J773,0)</f>
        <v>0</v>
      </c>
      <c r="BJ773" s="18" t="s">
        <v>91</v>
      </c>
      <c r="BK773" s="224">
        <f>ROUND(I773*H773,2)</f>
        <v>0</v>
      </c>
      <c r="BL773" s="18" t="s">
        <v>124</v>
      </c>
      <c r="BM773" s="223" t="s">
        <v>1236</v>
      </c>
    </row>
    <row r="774" spans="1:65" s="2" customFormat="1" ht="21.75" customHeight="1">
      <c r="A774" s="36"/>
      <c r="B774" s="37"/>
      <c r="C774" s="211" t="s">
        <v>1237</v>
      </c>
      <c r="D774" s="211" t="s">
        <v>400</v>
      </c>
      <c r="E774" s="212" t="s">
        <v>1238</v>
      </c>
      <c r="F774" s="213" t="s">
        <v>1239</v>
      </c>
      <c r="G774" s="214" t="s">
        <v>464</v>
      </c>
      <c r="H774" s="215">
        <v>303.36099999999999</v>
      </c>
      <c r="I774" s="216"/>
      <c r="J774" s="217">
        <f>ROUND(I774*H774,2)</f>
        <v>0</v>
      </c>
      <c r="K774" s="218"/>
      <c r="L774" s="41"/>
      <c r="M774" s="219" t="s">
        <v>1</v>
      </c>
      <c r="N774" s="220" t="s">
        <v>48</v>
      </c>
      <c r="O774" s="73"/>
      <c r="P774" s="221">
        <f>O774*H774</f>
        <v>0</v>
      </c>
      <c r="Q774" s="221">
        <v>0</v>
      </c>
      <c r="R774" s="221">
        <f>Q774*H774</f>
        <v>0</v>
      </c>
      <c r="S774" s="221">
        <v>0</v>
      </c>
      <c r="T774" s="222">
        <f>S774*H774</f>
        <v>0</v>
      </c>
      <c r="U774" s="36"/>
      <c r="V774" s="36"/>
      <c r="W774" s="36"/>
      <c r="X774" s="36"/>
      <c r="Y774" s="36"/>
      <c r="Z774" s="36"/>
      <c r="AA774" s="36"/>
      <c r="AB774" s="36"/>
      <c r="AC774" s="36"/>
      <c r="AD774" s="36"/>
      <c r="AE774" s="36"/>
      <c r="AR774" s="223" t="s">
        <v>124</v>
      </c>
      <c r="AT774" s="223" t="s">
        <v>400</v>
      </c>
      <c r="AU774" s="223" t="s">
        <v>93</v>
      </c>
      <c r="AY774" s="18" t="s">
        <v>397</v>
      </c>
      <c r="BE774" s="224">
        <f>IF(N774="základní",J774,0)</f>
        <v>0</v>
      </c>
      <c r="BF774" s="224">
        <f>IF(N774="snížená",J774,0)</f>
        <v>0</v>
      </c>
      <c r="BG774" s="224">
        <f>IF(N774="zákl. přenesená",J774,0)</f>
        <v>0</v>
      </c>
      <c r="BH774" s="224">
        <f>IF(N774="sníž. přenesená",J774,0)</f>
        <v>0</v>
      </c>
      <c r="BI774" s="224">
        <f>IF(N774="nulová",J774,0)</f>
        <v>0</v>
      </c>
      <c r="BJ774" s="18" t="s">
        <v>91</v>
      </c>
      <c r="BK774" s="224">
        <f>ROUND(I774*H774,2)</f>
        <v>0</v>
      </c>
      <c r="BL774" s="18" t="s">
        <v>124</v>
      </c>
      <c r="BM774" s="223" t="s">
        <v>1240</v>
      </c>
    </row>
    <row r="775" spans="1:65" s="2" customFormat="1" ht="16.5" customHeight="1">
      <c r="A775" s="36"/>
      <c r="B775" s="37"/>
      <c r="C775" s="280" t="s">
        <v>1241</v>
      </c>
      <c r="D775" s="280" t="s">
        <v>534</v>
      </c>
      <c r="E775" s="281" t="s">
        <v>1242</v>
      </c>
      <c r="F775" s="282" t="s">
        <v>1243</v>
      </c>
      <c r="G775" s="283" t="s">
        <v>1244</v>
      </c>
      <c r="H775" s="284">
        <v>1840.056</v>
      </c>
      <c r="I775" s="285"/>
      <c r="J775" s="286">
        <f>ROUND(I775*H775,2)</f>
        <v>0</v>
      </c>
      <c r="K775" s="287"/>
      <c r="L775" s="288"/>
      <c r="M775" s="289" t="s">
        <v>1</v>
      </c>
      <c r="N775" s="290" t="s">
        <v>48</v>
      </c>
      <c r="O775" s="73"/>
      <c r="P775" s="221">
        <f>O775*H775</f>
        <v>0</v>
      </c>
      <c r="Q775" s="221">
        <v>0</v>
      </c>
      <c r="R775" s="221">
        <f>Q775*H775</f>
        <v>0</v>
      </c>
      <c r="S775" s="221">
        <v>0</v>
      </c>
      <c r="T775" s="222">
        <f>S775*H775</f>
        <v>0</v>
      </c>
      <c r="U775" s="36"/>
      <c r="V775" s="36"/>
      <c r="W775" s="36"/>
      <c r="X775" s="36"/>
      <c r="Y775" s="36"/>
      <c r="Z775" s="36"/>
      <c r="AA775" s="36"/>
      <c r="AB775" s="36"/>
      <c r="AC775" s="36"/>
      <c r="AD775" s="36"/>
      <c r="AE775" s="36"/>
      <c r="AR775" s="223" t="s">
        <v>136</v>
      </c>
      <c r="AT775" s="223" t="s">
        <v>534</v>
      </c>
      <c r="AU775" s="223" t="s">
        <v>93</v>
      </c>
      <c r="AY775" s="18" t="s">
        <v>397</v>
      </c>
      <c r="BE775" s="224">
        <f>IF(N775="základní",J775,0)</f>
        <v>0</v>
      </c>
      <c r="BF775" s="224">
        <f>IF(N775="snížená",J775,0)</f>
        <v>0</v>
      </c>
      <c r="BG775" s="224">
        <f>IF(N775="zákl. přenesená",J775,0)</f>
        <v>0</v>
      </c>
      <c r="BH775" s="224">
        <f>IF(N775="sníž. přenesená",J775,0)</f>
        <v>0</v>
      </c>
      <c r="BI775" s="224">
        <f>IF(N775="nulová",J775,0)</f>
        <v>0</v>
      </c>
      <c r="BJ775" s="18" t="s">
        <v>91</v>
      </c>
      <c r="BK775" s="224">
        <f>ROUND(I775*H775,2)</f>
        <v>0</v>
      </c>
      <c r="BL775" s="18" t="s">
        <v>124</v>
      </c>
      <c r="BM775" s="223" t="s">
        <v>1245</v>
      </c>
    </row>
    <row r="776" spans="1:65" s="13" customFormat="1" ht="22.5">
      <c r="B776" s="233"/>
      <c r="C776" s="234"/>
      <c r="D776" s="225" t="s">
        <v>465</v>
      </c>
      <c r="E776" s="235" t="s">
        <v>1</v>
      </c>
      <c r="F776" s="236" t="s">
        <v>1246</v>
      </c>
      <c r="G776" s="234"/>
      <c r="H776" s="237">
        <v>671.34699999999998</v>
      </c>
      <c r="I776" s="238"/>
      <c r="J776" s="234"/>
      <c r="K776" s="234"/>
      <c r="L776" s="239"/>
      <c r="M776" s="240"/>
      <c r="N776" s="241"/>
      <c r="O776" s="241"/>
      <c r="P776" s="241"/>
      <c r="Q776" s="241"/>
      <c r="R776" s="241"/>
      <c r="S776" s="241"/>
      <c r="T776" s="242"/>
      <c r="AT776" s="243" t="s">
        <v>465</v>
      </c>
      <c r="AU776" s="243" t="s">
        <v>93</v>
      </c>
      <c r="AV776" s="13" t="s">
        <v>93</v>
      </c>
      <c r="AW776" s="13" t="s">
        <v>38</v>
      </c>
      <c r="AX776" s="13" t="s">
        <v>83</v>
      </c>
      <c r="AY776" s="243" t="s">
        <v>397</v>
      </c>
    </row>
    <row r="777" spans="1:65" s="13" customFormat="1" ht="22.5">
      <c r="B777" s="233"/>
      <c r="C777" s="234"/>
      <c r="D777" s="225" t="s">
        <v>465</v>
      </c>
      <c r="E777" s="235" t="s">
        <v>1</v>
      </c>
      <c r="F777" s="236" t="s">
        <v>1247</v>
      </c>
      <c r="G777" s="234"/>
      <c r="H777" s="237">
        <v>20.91</v>
      </c>
      <c r="I777" s="238"/>
      <c r="J777" s="234"/>
      <c r="K777" s="234"/>
      <c r="L777" s="239"/>
      <c r="M777" s="240"/>
      <c r="N777" s="241"/>
      <c r="O777" s="241"/>
      <c r="P777" s="241"/>
      <c r="Q777" s="241"/>
      <c r="R777" s="241"/>
      <c r="S777" s="241"/>
      <c r="T777" s="242"/>
      <c r="AT777" s="243" t="s">
        <v>465</v>
      </c>
      <c r="AU777" s="243" t="s">
        <v>93</v>
      </c>
      <c r="AV777" s="13" t="s">
        <v>93</v>
      </c>
      <c r="AW777" s="13" t="s">
        <v>38</v>
      </c>
      <c r="AX777" s="13" t="s">
        <v>83</v>
      </c>
      <c r="AY777" s="243" t="s">
        <v>397</v>
      </c>
    </row>
    <row r="778" spans="1:65" s="13" customFormat="1" ht="22.5">
      <c r="B778" s="233"/>
      <c r="C778" s="234"/>
      <c r="D778" s="225" t="s">
        <v>465</v>
      </c>
      <c r="E778" s="235" t="s">
        <v>1</v>
      </c>
      <c r="F778" s="236" t="s">
        <v>1248</v>
      </c>
      <c r="G778" s="234"/>
      <c r="H778" s="237">
        <v>22.411000000000001</v>
      </c>
      <c r="I778" s="238"/>
      <c r="J778" s="234"/>
      <c r="K778" s="234"/>
      <c r="L778" s="239"/>
      <c r="M778" s="240"/>
      <c r="N778" s="241"/>
      <c r="O778" s="241"/>
      <c r="P778" s="241"/>
      <c r="Q778" s="241"/>
      <c r="R778" s="241"/>
      <c r="S778" s="241"/>
      <c r="T778" s="242"/>
      <c r="AT778" s="243" t="s">
        <v>465</v>
      </c>
      <c r="AU778" s="243" t="s">
        <v>93</v>
      </c>
      <c r="AV778" s="13" t="s">
        <v>93</v>
      </c>
      <c r="AW778" s="13" t="s">
        <v>38</v>
      </c>
      <c r="AX778" s="13" t="s">
        <v>83</v>
      </c>
      <c r="AY778" s="243" t="s">
        <v>397</v>
      </c>
    </row>
    <row r="779" spans="1:65" s="13" customFormat="1" ht="22.5">
      <c r="B779" s="233"/>
      <c r="C779" s="234"/>
      <c r="D779" s="225" t="s">
        <v>465</v>
      </c>
      <c r="E779" s="235" t="s">
        <v>1</v>
      </c>
      <c r="F779" s="236" t="s">
        <v>1249</v>
      </c>
      <c r="G779" s="234"/>
      <c r="H779" s="237">
        <v>111.334</v>
      </c>
      <c r="I779" s="238"/>
      <c r="J779" s="234"/>
      <c r="K779" s="234"/>
      <c r="L779" s="239"/>
      <c r="M779" s="240"/>
      <c r="N779" s="241"/>
      <c r="O779" s="241"/>
      <c r="P779" s="241"/>
      <c r="Q779" s="241"/>
      <c r="R779" s="241"/>
      <c r="S779" s="241"/>
      <c r="T779" s="242"/>
      <c r="AT779" s="243" t="s">
        <v>465</v>
      </c>
      <c r="AU779" s="243" t="s">
        <v>93</v>
      </c>
      <c r="AV779" s="13" t="s">
        <v>93</v>
      </c>
      <c r="AW779" s="13" t="s">
        <v>38</v>
      </c>
      <c r="AX779" s="13" t="s">
        <v>83</v>
      </c>
      <c r="AY779" s="243" t="s">
        <v>397</v>
      </c>
    </row>
    <row r="780" spans="1:65" s="13" customFormat="1" ht="22.5">
      <c r="B780" s="233"/>
      <c r="C780" s="234"/>
      <c r="D780" s="225" t="s">
        <v>465</v>
      </c>
      <c r="E780" s="235" t="s">
        <v>1</v>
      </c>
      <c r="F780" s="236" t="s">
        <v>1250</v>
      </c>
      <c r="G780" s="234"/>
      <c r="H780" s="237">
        <v>12.154999999999999</v>
      </c>
      <c r="I780" s="238"/>
      <c r="J780" s="234"/>
      <c r="K780" s="234"/>
      <c r="L780" s="239"/>
      <c r="M780" s="240"/>
      <c r="N780" s="241"/>
      <c r="O780" s="241"/>
      <c r="P780" s="241"/>
      <c r="Q780" s="241"/>
      <c r="R780" s="241"/>
      <c r="S780" s="241"/>
      <c r="T780" s="242"/>
      <c r="AT780" s="243" t="s">
        <v>465</v>
      </c>
      <c r="AU780" s="243" t="s">
        <v>93</v>
      </c>
      <c r="AV780" s="13" t="s">
        <v>93</v>
      </c>
      <c r="AW780" s="13" t="s">
        <v>38</v>
      </c>
      <c r="AX780" s="13" t="s">
        <v>83</v>
      </c>
      <c r="AY780" s="243" t="s">
        <v>397</v>
      </c>
    </row>
    <row r="781" spans="1:65" s="13" customFormat="1" ht="22.5">
      <c r="B781" s="233"/>
      <c r="C781" s="234"/>
      <c r="D781" s="225" t="s">
        <v>465</v>
      </c>
      <c r="E781" s="235" t="s">
        <v>1</v>
      </c>
      <c r="F781" s="236" t="s">
        <v>1251</v>
      </c>
      <c r="G781" s="234"/>
      <c r="H781" s="237">
        <v>113.502</v>
      </c>
      <c r="I781" s="238"/>
      <c r="J781" s="234"/>
      <c r="K781" s="234"/>
      <c r="L781" s="239"/>
      <c r="M781" s="240"/>
      <c r="N781" s="241"/>
      <c r="O781" s="241"/>
      <c r="P781" s="241"/>
      <c r="Q781" s="241"/>
      <c r="R781" s="241"/>
      <c r="S781" s="241"/>
      <c r="T781" s="242"/>
      <c r="AT781" s="243" t="s">
        <v>465</v>
      </c>
      <c r="AU781" s="243" t="s">
        <v>93</v>
      </c>
      <c r="AV781" s="13" t="s">
        <v>93</v>
      </c>
      <c r="AW781" s="13" t="s">
        <v>38</v>
      </c>
      <c r="AX781" s="13" t="s">
        <v>83</v>
      </c>
      <c r="AY781" s="243" t="s">
        <v>397</v>
      </c>
    </row>
    <row r="782" spans="1:65" s="13" customFormat="1" ht="22.5">
      <c r="B782" s="233"/>
      <c r="C782" s="234"/>
      <c r="D782" s="225" t="s">
        <v>465</v>
      </c>
      <c r="E782" s="235" t="s">
        <v>1</v>
      </c>
      <c r="F782" s="236" t="s">
        <v>1252</v>
      </c>
      <c r="G782" s="234"/>
      <c r="H782" s="237">
        <v>14.378</v>
      </c>
      <c r="I782" s="238"/>
      <c r="J782" s="234"/>
      <c r="K782" s="234"/>
      <c r="L782" s="239"/>
      <c r="M782" s="240"/>
      <c r="N782" s="241"/>
      <c r="O782" s="241"/>
      <c r="P782" s="241"/>
      <c r="Q782" s="241"/>
      <c r="R782" s="241"/>
      <c r="S782" s="241"/>
      <c r="T782" s="242"/>
      <c r="AT782" s="243" t="s">
        <v>465</v>
      </c>
      <c r="AU782" s="243" t="s">
        <v>93</v>
      </c>
      <c r="AV782" s="13" t="s">
        <v>93</v>
      </c>
      <c r="AW782" s="13" t="s">
        <v>38</v>
      </c>
      <c r="AX782" s="13" t="s">
        <v>83</v>
      </c>
      <c r="AY782" s="243" t="s">
        <v>397</v>
      </c>
    </row>
    <row r="783" spans="1:65" s="13" customFormat="1" ht="22.5">
      <c r="B783" s="233"/>
      <c r="C783" s="234"/>
      <c r="D783" s="225" t="s">
        <v>465</v>
      </c>
      <c r="E783" s="235" t="s">
        <v>1</v>
      </c>
      <c r="F783" s="236" t="s">
        <v>1253</v>
      </c>
      <c r="G783" s="234"/>
      <c r="H783" s="237">
        <v>176.917</v>
      </c>
      <c r="I783" s="238"/>
      <c r="J783" s="234"/>
      <c r="K783" s="234"/>
      <c r="L783" s="239"/>
      <c r="M783" s="240"/>
      <c r="N783" s="241"/>
      <c r="O783" s="241"/>
      <c r="P783" s="241"/>
      <c r="Q783" s="241"/>
      <c r="R783" s="241"/>
      <c r="S783" s="241"/>
      <c r="T783" s="242"/>
      <c r="AT783" s="243" t="s">
        <v>465</v>
      </c>
      <c r="AU783" s="243" t="s">
        <v>93</v>
      </c>
      <c r="AV783" s="13" t="s">
        <v>93</v>
      </c>
      <c r="AW783" s="13" t="s">
        <v>38</v>
      </c>
      <c r="AX783" s="13" t="s">
        <v>83</v>
      </c>
      <c r="AY783" s="243" t="s">
        <v>397</v>
      </c>
    </row>
    <row r="784" spans="1:65" s="13" customFormat="1" ht="22.5">
      <c r="B784" s="233"/>
      <c r="C784" s="234"/>
      <c r="D784" s="225" t="s">
        <v>465</v>
      </c>
      <c r="E784" s="235" t="s">
        <v>1</v>
      </c>
      <c r="F784" s="236" t="s">
        <v>1254</v>
      </c>
      <c r="G784" s="234"/>
      <c r="H784" s="237">
        <v>584.928</v>
      </c>
      <c r="I784" s="238"/>
      <c r="J784" s="234"/>
      <c r="K784" s="234"/>
      <c r="L784" s="239"/>
      <c r="M784" s="240"/>
      <c r="N784" s="241"/>
      <c r="O784" s="241"/>
      <c r="P784" s="241"/>
      <c r="Q784" s="241"/>
      <c r="R784" s="241"/>
      <c r="S784" s="241"/>
      <c r="T784" s="242"/>
      <c r="AT784" s="243" t="s">
        <v>465</v>
      </c>
      <c r="AU784" s="243" t="s">
        <v>93</v>
      </c>
      <c r="AV784" s="13" t="s">
        <v>93</v>
      </c>
      <c r="AW784" s="13" t="s">
        <v>38</v>
      </c>
      <c r="AX784" s="13" t="s">
        <v>83</v>
      </c>
      <c r="AY784" s="243" t="s">
        <v>397</v>
      </c>
    </row>
    <row r="785" spans="1:65" s="13" customFormat="1" ht="22.5">
      <c r="B785" s="233"/>
      <c r="C785" s="234"/>
      <c r="D785" s="225" t="s">
        <v>465</v>
      </c>
      <c r="E785" s="235" t="s">
        <v>1</v>
      </c>
      <c r="F785" s="236" t="s">
        <v>1255</v>
      </c>
      <c r="G785" s="234"/>
      <c r="H785" s="237">
        <v>79.864999999999995</v>
      </c>
      <c r="I785" s="238"/>
      <c r="J785" s="234"/>
      <c r="K785" s="234"/>
      <c r="L785" s="239"/>
      <c r="M785" s="240"/>
      <c r="N785" s="241"/>
      <c r="O785" s="241"/>
      <c r="P785" s="241"/>
      <c r="Q785" s="241"/>
      <c r="R785" s="241"/>
      <c r="S785" s="241"/>
      <c r="T785" s="242"/>
      <c r="AT785" s="243" t="s">
        <v>465</v>
      </c>
      <c r="AU785" s="243" t="s">
        <v>93</v>
      </c>
      <c r="AV785" s="13" t="s">
        <v>93</v>
      </c>
      <c r="AW785" s="13" t="s">
        <v>38</v>
      </c>
      <c r="AX785" s="13" t="s">
        <v>83</v>
      </c>
      <c r="AY785" s="243" t="s">
        <v>397</v>
      </c>
    </row>
    <row r="786" spans="1:65" s="13" customFormat="1" ht="22.5">
      <c r="B786" s="233"/>
      <c r="C786" s="234"/>
      <c r="D786" s="225" t="s">
        <v>465</v>
      </c>
      <c r="E786" s="235" t="s">
        <v>1</v>
      </c>
      <c r="F786" s="236" t="s">
        <v>1256</v>
      </c>
      <c r="G786" s="234"/>
      <c r="H786" s="237">
        <v>32.308999999999997</v>
      </c>
      <c r="I786" s="238"/>
      <c r="J786" s="234"/>
      <c r="K786" s="234"/>
      <c r="L786" s="239"/>
      <c r="M786" s="240"/>
      <c r="N786" s="241"/>
      <c r="O786" s="241"/>
      <c r="P786" s="241"/>
      <c r="Q786" s="241"/>
      <c r="R786" s="241"/>
      <c r="S786" s="241"/>
      <c r="T786" s="242"/>
      <c r="AT786" s="243" t="s">
        <v>465</v>
      </c>
      <c r="AU786" s="243" t="s">
        <v>93</v>
      </c>
      <c r="AV786" s="13" t="s">
        <v>93</v>
      </c>
      <c r="AW786" s="13" t="s">
        <v>38</v>
      </c>
      <c r="AX786" s="13" t="s">
        <v>83</v>
      </c>
      <c r="AY786" s="243" t="s">
        <v>397</v>
      </c>
    </row>
    <row r="787" spans="1:65" s="14" customFormat="1">
      <c r="B787" s="244"/>
      <c r="C787" s="245"/>
      <c r="D787" s="225" t="s">
        <v>465</v>
      </c>
      <c r="E787" s="246" t="s">
        <v>1</v>
      </c>
      <c r="F787" s="247" t="s">
        <v>467</v>
      </c>
      <c r="G787" s="245"/>
      <c r="H787" s="248">
        <v>1840.056</v>
      </c>
      <c r="I787" s="249"/>
      <c r="J787" s="245"/>
      <c r="K787" s="245"/>
      <c r="L787" s="250"/>
      <c r="M787" s="251"/>
      <c r="N787" s="252"/>
      <c r="O787" s="252"/>
      <c r="P787" s="252"/>
      <c r="Q787" s="252"/>
      <c r="R787" s="252"/>
      <c r="S787" s="252"/>
      <c r="T787" s="253"/>
      <c r="AT787" s="254" t="s">
        <v>465</v>
      </c>
      <c r="AU787" s="254" t="s">
        <v>93</v>
      </c>
      <c r="AV787" s="14" t="s">
        <v>124</v>
      </c>
      <c r="AW787" s="14" t="s">
        <v>38</v>
      </c>
      <c r="AX787" s="14" t="s">
        <v>91</v>
      </c>
      <c r="AY787" s="254" t="s">
        <v>397</v>
      </c>
    </row>
    <row r="788" spans="1:65" s="2" customFormat="1" ht="21.75" customHeight="1">
      <c r="A788" s="36"/>
      <c r="B788" s="37"/>
      <c r="C788" s="211" t="s">
        <v>1257</v>
      </c>
      <c r="D788" s="211" t="s">
        <v>400</v>
      </c>
      <c r="E788" s="212" t="s">
        <v>1258</v>
      </c>
      <c r="F788" s="213" t="s">
        <v>1259</v>
      </c>
      <c r="G788" s="214" t="s">
        <v>464</v>
      </c>
      <c r="H788" s="215">
        <v>32.429000000000002</v>
      </c>
      <c r="I788" s="216"/>
      <c r="J788" s="217">
        <f>ROUND(I788*H788,2)</f>
        <v>0</v>
      </c>
      <c r="K788" s="218"/>
      <c r="L788" s="41"/>
      <c r="M788" s="219" t="s">
        <v>1</v>
      </c>
      <c r="N788" s="220" t="s">
        <v>48</v>
      </c>
      <c r="O788" s="73"/>
      <c r="P788" s="221">
        <f>O788*H788</f>
        <v>0</v>
      </c>
      <c r="Q788" s="221">
        <v>0</v>
      </c>
      <c r="R788" s="221">
        <f>Q788*H788</f>
        <v>0</v>
      </c>
      <c r="S788" s="221">
        <v>0</v>
      </c>
      <c r="T788" s="222">
        <f>S788*H788</f>
        <v>0</v>
      </c>
      <c r="U788" s="36"/>
      <c r="V788" s="36"/>
      <c r="W788" s="36"/>
      <c r="X788" s="36"/>
      <c r="Y788" s="36"/>
      <c r="Z788" s="36"/>
      <c r="AA788" s="36"/>
      <c r="AB788" s="36"/>
      <c r="AC788" s="36"/>
      <c r="AD788" s="36"/>
      <c r="AE788" s="36"/>
      <c r="AR788" s="223" t="s">
        <v>124</v>
      </c>
      <c r="AT788" s="223" t="s">
        <v>400</v>
      </c>
      <c r="AU788" s="223" t="s">
        <v>93</v>
      </c>
      <c r="AY788" s="18" t="s">
        <v>397</v>
      </c>
      <c r="BE788" s="224">
        <f>IF(N788="základní",J788,0)</f>
        <v>0</v>
      </c>
      <c r="BF788" s="224">
        <f>IF(N788="snížená",J788,0)</f>
        <v>0</v>
      </c>
      <c r="BG788" s="224">
        <f>IF(N788="zákl. přenesená",J788,0)</f>
        <v>0</v>
      </c>
      <c r="BH788" s="224">
        <f>IF(N788="sníž. přenesená",J788,0)</f>
        <v>0</v>
      </c>
      <c r="BI788" s="224">
        <f>IF(N788="nulová",J788,0)</f>
        <v>0</v>
      </c>
      <c r="BJ788" s="18" t="s">
        <v>91</v>
      </c>
      <c r="BK788" s="224">
        <f>ROUND(I788*H788,2)</f>
        <v>0</v>
      </c>
      <c r="BL788" s="18" t="s">
        <v>124</v>
      </c>
      <c r="BM788" s="223" t="s">
        <v>1260</v>
      </c>
    </row>
    <row r="789" spans="1:65" s="2" customFormat="1" ht="21.75" customHeight="1">
      <c r="A789" s="36"/>
      <c r="B789" s="37"/>
      <c r="C789" s="211" t="s">
        <v>1261</v>
      </c>
      <c r="D789" s="211" t="s">
        <v>400</v>
      </c>
      <c r="E789" s="212" t="s">
        <v>1262</v>
      </c>
      <c r="F789" s="213" t="s">
        <v>1263</v>
      </c>
      <c r="G789" s="214" t="s">
        <v>464</v>
      </c>
      <c r="H789" s="215">
        <v>836.60699999999997</v>
      </c>
      <c r="I789" s="216"/>
      <c r="J789" s="217">
        <f>ROUND(I789*H789,2)</f>
        <v>0</v>
      </c>
      <c r="K789" s="218"/>
      <c r="L789" s="41"/>
      <c r="M789" s="219" t="s">
        <v>1</v>
      </c>
      <c r="N789" s="220" t="s">
        <v>48</v>
      </c>
      <c r="O789" s="73"/>
      <c r="P789" s="221">
        <f>O789*H789</f>
        <v>0</v>
      </c>
      <c r="Q789" s="221">
        <v>0</v>
      </c>
      <c r="R789" s="221">
        <f>Q789*H789</f>
        <v>0</v>
      </c>
      <c r="S789" s="221">
        <v>0</v>
      </c>
      <c r="T789" s="222">
        <f>S789*H789</f>
        <v>0</v>
      </c>
      <c r="U789" s="36"/>
      <c r="V789" s="36"/>
      <c r="W789" s="36"/>
      <c r="X789" s="36"/>
      <c r="Y789" s="36"/>
      <c r="Z789" s="36"/>
      <c r="AA789" s="36"/>
      <c r="AB789" s="36"/>
      <c r="AC789" s="36"/>
      <c r="AD789" s="36"/>
      <c r="AE789" s="36"/>
      <c r="AR789" s="223" t="s">
        <v>124</v>
      </c>
      <c r="AT789" s="223" t="s">
        <v>400</v>
      </c>
      <c r="AU789" s="223" t="s">
        <v>93</v>
      </c>
      <c r="AY789" s="18" t="s">
        <v>397</v>
      </c>
      <c r="BE789" s="224">
        <f>IF(N789="základní",J789,0)</f>
        <v>0</v>
      </c>
      <c r="BF789" s="224">
        <f>IF(N789="snížená",J789,0)</f>
        <v>0</v>
      </c>
      <c r="BG789" s="224">
        <f>IF(N789="zákl. přenesená",J789,0)</f>
        <v>0</v>
      </c>
      <c r="BH789" s="224">
        <f>IF(N789="sníž. přenesená",J789,0)</f>
        <v>0</v>
      </c>
      <c r="BI789" s="224">
        <f>IF(N789="nulová",J789,0)</f>
        <v>0</v>
      </c>
      <c r="BJ789" s="18" t="s">
        <v>91</v>
      </c>
      <c r="BK789" s="224">
        <f>ROUND(I789*H789,2)</f>
        <v>0</v>
      </c>
      <c r="BL789" s="18" t="s">
        <v>124</v>
      </c>
      <c r="BM789" s="223" t="s">
        <v>1264</v>
      </c>
    </row>
    <row r="790" spans="1:65" s="16" customFormat="1">
      <c r="B790" s="270"/>
      <c r="C790" s="271"/>
      <c r="D790" s="225" t="s">
        <v>465</v>
      </c>
      <c r="E790" s="272" t="s">
        <v>1</v>
      </c>
      <c r="F790" s="273" t="s">
        <v>646</v>
      </c>
      <c r="G790" s="271"/>
      <c r="H790" s="272" t="s">
        <v>1</v>
      </c>
      <c r="I790" s="274"/>
      <c r="J790" s="271"/>
      <c r="K790" s="271"/>
      <c r="L790" s="275"/>
      <c r="M790" s="276"/>
      <c r="N790" s="277"/>
      <c r="O790" s="277"/>
      <c r="P790" s="277"/>
      <c r="Q790" s="277"/>
      <c r="R790" s="277"/>
      <c r="S790" s="277"/>
      <c r="T790" s="278"/>
      <c r="AT790" s="279" t="s">
        <v>465</v>
      </c>
      <c r="AU790" s="279" t="s">
        <v>93</v>
      </c>
      <c r="AV790" s="16" t="s">
        <v>91</v>
      </c>
      <c r="AW790" s="16" t="s">
        <v>38</v>
      </c>
      <c r="AX790" s="16" t="s">
        <v>83</v>
      </c>
      <c r="AY790" s="279" t="s">
        <v>397</v>
      </c>
    </row>
    <row r="791" spans="1:65" s="13" customFormat="1" ht="22.5">
      <c r="B791" s="233"/>
      <c r="C791" s="234"/>
      <c r="D791" s="225" t="s">
        <v>465</v>
      </c>
      <c r="E791" s="235" t="s">
        <v>1</v>
      </c>
      <c r="F791" s="236" t="s">
        <v>1265</v>
      </c>
      <c r="G791" s="234"/>
      <c r="H791" s="237">
        <v>836.60699999999997</v>
      </c>
      <c r="I791" s="238"/>
      <c r="J791" s="234"/>
      <c r="K791" s="234"/>
      <c r="L791" s="239"/>
      <c r="M791" s="240"/>
      <c r="N791" s="241"/>
      <c r="O791" s="241"/>
      <c r="P791" s="241"/>
      <c r="Q791" s="241"/>
      <c r="R791" s="241"/>
      <c r="S791" s="241"/>
      <c r="T791" s="242"/>
      <c r="AT791" s="243" t="s">
        <v>465</v>
      </c>
      <c r="AU791" s="243" t="s">
        <v>93</v>
      </c>
      <c r="AV791" s="13" t="s">
        <v>93</v>
      </c>
      <c r="AW791" s="13" t="s">
        <v>38</v>
      </c>
      <c r="AX791" s="13" t="s">
        <v>83</v>
      </c>
      <c r="AY791" s="243" t="s">
        <v>397</v>
      </c>
    </row>
    <row r="792" spans="1:65" s="14" customFormat="1">
      <c r="B792" s="244"/>
      <c r="C792" s="245"/>
      <c r="D792" s="225" t="s">
        <v>465</v>
      </c>
      <c r="E792" s="246" t="s">
        <v>1</v>
      </c>
      <c r="F792" s="247" t="s">
        <v>467</v>
      </c>
      <c r="G792" s="245"/>
      <c r="H792" s="248">
        <v>836.60699999999997</v>
      </c>
      <c r="I792" s="249"/>
      <c r="J792" s="245"/>
      <c r="K792" s="245"/>
      <c r="L792" s="250"/>
      <c r="M792" s="251"/>
      <c r="N792" s="252"/>
      <c r="O792" s="252"/>
      <c r="P792" s="252"/>
      <c r="Q792" s="252"/>
      <c r="R792" s="252"/>
      <c r="S792" s="252"/>
      <c r="T792" s="253"/>
      <c r="AT792" s="254" t="s">
        <v>465</v>
      </c>
      <c r="AU792" s="254" t="s">
        <v>93</v>
      </c>
      <c r="AV792" s="14" t="s">
        <v>124</v>
      </c>
      <c r="AW792" s="14" t="s">
        <v>38</v>
      </c>
      <c r="AX792" s="14" t="s">
        <v>91</v>
      </c>
      <c r="AY792" s="254" t="s">
        <v>397</v>
      </c>
    </row>
    <row r="793" spans="1:65" s="2" customFormat="1" ht="16.5" customHeight="1">
      <c r="A793" s="36"/>
      <c r="B793" s="37"/>
      <c r="C793" s="211" t="s">
        <v>1266</v>
      </c>
      <c r="D793" s="211" t="s">
        <v>400</v>
      </c>
      <c r="E793" s="212" t="s">
        <v>1267</v>
      </c>
      <c r="F793" s="213" t="s">
        <v>1268</v>
      </c>
      <c r="G793" s="214" t="s">
        <v>502</v>
      </c>
      <c r="H793" s="215">
        <v>14.919</v>
      </c>
      <c r="I793" s="216"/>
      <c r="J793" s="217">
        <f>ROUND(I793*H793,2)</f>
        <v>0</v>
      </c>
      <c r="K793" s="218"/>
      <c r="L793" s="41"/>
      <c r="M793" s="219" t="s">
        <v>1</v>
      </c>
      <c r="N793" s="220" t="s">
        <v>48</v>
      </c>
      <c r="O793" s="73"/>
      <c r="P793" s="221">
        <f>O793*H793</f>
        <v>0</v>
      </c>
      <c r="Q793" s="221">
        <v>1.06277</v>
      </c>
      <c r="R793" s="221">
        <f>Q793*H793</f>
        <v>15.855465630000001</v>
      </c>
      <c r="S793" s="221">
        <v>0</v>
      </c>
      <c r="T793" s="222">
        <f>S793*H793</f>
        <v>0</v>
      </c>
      <c r="U793" s="36"/>
      <c r="V793" s="36"/>
      <c r="W793" s="36"/>
      <c r="X793" s="36"/>
      <c r="Y793" s="36"/>
      <c r="Z793" s="36"/>
      <c r="AA793" s="36"/>
      <c r="AB793" s="36"/>
      <c r="AC793" s="36"/>
      <c r="AD793" s="36"/>
      <c r="AE793" s="36"/>
      <c r="AR793" s="223" t="s">
        <v>124</v>
      </c>
      <c r="AT793" s="223" t="s">
        <v>400</v>
      </c>
      <c r="AU793" s="223" t="s">
        <v>93</v>
      </c>
      <c r="AY793" s="18" t="s">
        <v>397</v>
      </c>
      <c r="BE793" s="224">
        <f>IF(N793="základní",J793,0)</f>
        <v>0</v>
      </c>
      <c r="BF793" s="224">
        <f>IF(N793="snížená",J793,0)</f>
        <v>0</v>
      </c>
      <c r="BG793" s="224">
        <f>IF(N793="zákl. přenesená",J793,0)</f>
        <v>0</v>
      </c>
      <c r="BH793" s="224">
        <f>IF(N793="sníž. přenesená",J793,0)</f>
        <v>0</v>
      </c>
      <c r="BI793" s="224">
        <f>IF(N793="nulová",J793,0)</f>
        <v>0</v>
      </c>
      <c r="BJ793" s="18" t="s">
        <v>91</v>
      </c>
      <c r="BK793" s="224">
        <f>ROUND(I793*H793,2)</f>
        <v>0</v>
      </c>
      <c r="BL793" s="18" t="s">
        <v>124</v>
      </c>
      <c r="BM793" s="223" t="s">
        <v>1269</v>
      </c>
    </row>
    <row r="794" spans="1:65" s="16" customFormat="1">
      <c r="B794" s="270"/>
      <c r="C794" s="271"/>
      <c r="D794" s="225" t="s">
        <v>465</v>
      </c>
      <c r="E794" s="272" t="s">
        <v>1</v>
      </c>
      <c r="F794" s="273" t="s">
        <v>1213</v>
      </c>
      <c r="G794" s="271"/>
      <c r="H794" s="272" t="s">
        <v>1</v>
      </c>
      <c r="I794" s="274"/>
      <c r="J794" s="271"/>
      <c r="K794" s="271"/>
      <c r="L794" s="275"/>
      <c r="M794" s="276"/>
      <c r="N794" s="277"/>
      <c r="O794" s="277"/>
      <c r="P794" s="277"/>
      <c r="Q794" s="277"/>
      <c r="R794" s="277"/>
      <c r="S794" s="277"/>
      <c r="T794" s="278"/>
      <c r="AT794" s="279" t="s">
        <v>465</v>
      </c>
      <c r="AU794" s="279" t="s">
        <v>93</v>
      </c>
      <c r="AV794" s="16" t="s">
        <v>91</v>
      </c>
      <c r="AW794" s="16" t="s">
        <v>38</v>
      </c>
      <c r="AX794" s="16" t="s">
        <v>83</v>
      </c>
      <c r="AY794" s="279" t="s">
        <v>397</v>
      </c>
    </row>
    <row r="795" spans="1:65" s="13" customFormat="1" ht="22.5">
      <c r="B795" s="233"/>
      <c r="C795" s="234"/>
      <c r="D795" s="225" t="s">
        <v>465</v>
      </c>
      <c r="E795" s="235" t="s">
        <v>1</v>
      </c>
      <c r="F795" s="236" t="s">
        <v>1270</v>
      </c>
      <c r="G795" s="234"/>
      <c r="H795" s="237">
        <v>7.3410000000000002</v>
      </c>
      <c r="I795" s="238"/>
      <c r="J795" s="234"/>
      <c r="K795" s="234"/>
      <c r="L795" s="239"/>
      <c r="M795" s="240"/>
      <c r="N795" s="241"/>
      <c r="O795" s="241"/>
      <c r="P795" s="241"/>
      <c r="Q795" s="241"/>
      <c r="R795" s="241"/>
      <c r="S795" s="241"/>
      <c r="T795" s="242"/>
      <c r="AT795" s="243" t="s">
        <v>465</v>
      </c>
      <c r="AU795" s="243" t="s">
        <v>93</v>
      </c>
      <c r="AV795" s="13" t="s">
        <v>93</v>
      </c>
      <c r="AW795" s="13" t="s">
        <v>38</v>
      </c>
      <c r="AX795" s="13" t="s">
        <v>83</v>
      </c>
      <c r="AY795" s="243" t="s">
        <v>397</v>
      </c>
    </row>
    <row r="796" spans="1:65" s="13" customFormat="1" ht="22.5">
      <c r="B796" s="233"/>
      <c r="C796" s="234"/>
      <c r="D796" s="225" t="s">
        <v>465</v>
      </c>
      <c r="E796" s="235" t="s">
        <v>1</v>
      </c>
      <c r="F796" s="236" t="s">
        <v>1271</v>
      </c>
      <c r="G796" s="234"/>
      <c r="H796" s="237">
        <v>0.23400000000000001</v>
      </c>
      <c r="I796" s="238"/>
      <c r="J796" s="234"/>
      <c r="K796" s="234"/>
      <c r="L796" s="239"/>
      <c r="M796" s="240"/>
      <c r="N796" s="241"/>
      <c r="O796" s="241"/>
      <c r="P796" s="241"/>
      <c r="Q796" s="241"/>
      <c r="R796" s="241"/>
      <c r="S796" s="241"/>
      <c r="T796" s="242"/>
      <c r="AT796" s="243" t="s">
        <v>465</v>
      </c>
      <c r="AU796" s="243" t="s">
        <v>93</v>
      </c>
      <c r="AV796" s="13" t="s">
        <v>93</v>
      </c>
      <c r="AW796" s="13" t="s">
        <v>38</v>
      </c>
      <c r="AX796" s="13" t="s">
        <v>83</v>
      </c>
      <c r="AY796" s="243" t="s">
        <v>397</v>
      </c>
    </row>
    <row r="797" spans="1:65" s="13" customFormat="1" ht="22.5">
      <c r="B797" s="233"/>
      <c r="C797" s="234"/>
      <c r="D797" s="225" t="s">
        <v>465</v>
      </c>
      <c r="E797" s="235" t="s">
        <v>1</v>
      </c>
      <c r="F797" s="236" t="s">
        <v>1272</v>
      </c>
      <c r="G797" s="234"/>
      <c r="H797" s="237">
        <v>0.25</v>
      </c>
      <c r="I797" s="238"/>
      <c r="J797" s="234"/>
      <c r="K797" s="234"/>
      <c r="L797" s="239"/>
      <c r="M797" s="240"/>
      <c r="N797" s="241"/>
      <c r="O797" s="241"/>
      <c r="P797" s="241"/>
      <c r="Q797" s="241"/>
      <c r="R797" s="241"/>
      <c r="S797" s="241"/>
      <c r="T797" s="242"/>
      <c r="AT797" s="243" t="s">
        <v>465</v>
      </c>
      <c r="AU797" s="243" t="s">
        <v>93</v>
      </c>
      <c r="AV797" s="13" t="s">
        <v>93</v>
      </c>
      <c r="AW797" s="13" t="s">
        <v>38</v>
      </c>
      <c r="AX797" s="13" t="s">
        <v>83</v>
      </c>
      <c r="AY797" s="243" t="s">
        <v>397</v>
      </c>
    </row>
    <row r="798" spans="1:65" s="13" customFormat="1" ht="22.5">
      <c r="B798" s="233"/>
      <c r="C798" s="234"/>
      <c r="D798" s="225" t="s">
        <v>465</v>
      </c>
      <c r="E798" s="235" t="s">
        <v>1</v>
      </c>
      <c r="F798" s="236" t="s">
        <v>1273</v>
      </c>
      <c r="G798" s="234"/>
      <c r="H798" s="237">
        <v>1.393</v>
      </c>
      <c r="I798" s="238"/>
      <c r="J798" s="234"/>
      <c r="K798" s="234"/>
      <c r="L798" s="239"/>
      <c r="M798" s="240"/>
      <c r="N798" s="241"/>
      <c r="O798" s="241"/>
      <c r="P798" s="241"/>
      <c r="Q798" s="241"/>
      <c r="R798" s="241"/>
      <c r="S798" s="241"/>
      <c r="T798" s="242"/>
      <c r="AT798" s="243" t="s">
        <v>465</v>
      </c>
      <c r="AU798" s="243" t="s">
        <v>93</v>
      </c>
      <c r="AV798" s="13" t="s">
        <v>93</v>
      </c>
      <c r="AW798" s="13" t="s">
        <v>38</v>
      </c>
      <c r="AX798" s="13" t="s">
        <v>83</v>
      </c>
      <c r="AY798" s="243" t="s">
        <v>397</v>
      </c>
    </row>
    <row r="799" spans="1:65" s="13" customFormat="1" ht="22.5">
      <c r="B799" s="233"/>
      <c r="C799" s="234"/>
      <c r="D799" s="225" t="s">
        <v>465</v>
      </c>
      <c r="E799" s="235" t="s">
        <v>1</v>
      </c>
      <c r="F799" s="236" t="s">
        <v>1274</v>
      </c>
      <c r="G799" s="234"/>
      <c r="H799" s="237">
        <v>0.152</v>
      </c>
      <c r="I799" s="238"/>
      <c r="J799" s="234"/>
      <c r="K799" s="234"/>
      <c r="L799" s="239"/>
      <c r="M799" s="240"/>
      <c r="N799" s="241"/>
      <c r="O799" s="241"/>
      <c r="P799" s="241"/>
      <c r="Q799" s="241"/>
      <c r="R799" s="241"/>
      <c r="S799" s="241"/>
      <c r="T799" s="242"/>
      <c r="AT799" s="243" t="s">
        <v>465</v>
      </c>
      <c r="AU799" s="243" t="s">
        <v>93</v>
      </c>
      <c r="AV799" s="13" t="s">
        <v>93</v>
      </c>
      <c r="AW799" s="13" t="s">
        <v>38</v>
      </c>
      <c r="AX799" s="13" t="s">
        <v>83</v>
      </c>
      <c r="AY799" s="243" t="s">
        <v>397</v>
      </c>
    </row>
    <row r="800" spans="1:65" s="13" customFormat="1" ht="22.5">
      <c r="B800" s="233"/>
      <c r="C800" s="234"/>
      <c r="D800" s="225" t="s">
        <v>465</v>
      </c>
      <c r="E800" s="235" t="s">
        <v>1</v>
      </c>
      <c r="F800" s="236" t="s">
        <v>1275</v>
      </c>
      <c r="G800" s="234"/>
      <c r="H800" s="237">
        <v>1.546</v>
      </c>
      <c r="I800" s="238"/>
      <c r="J800" s="234"/>
      <c r="K800" s="234"/>
      <c r="L800" s="239"/>
      <c r="M800" s="240"/>
      <c r="N800" s="241"/>
      <c r="O800" s="241"/>
      <c r="P800" s="241"/>
      <c r="Q800" s="241"/>
      <c r="R800" s="241"/>
      <c r="S800" s="241"/>
      <c r="T800" s="242"/>
      <c r="AT800" s="243" t="s">
        <v>465</v>
      </c>
      <c r="AU800" s="243" t="s">
        <v>93</v>
      </c>
      <c r="AV800" s="13" t="s">
        <v>93</v>
      </c>
      <c r="AW800" s="13" t="s">
        <v>38</v>
      </c>
      <c r="AX800" s="13" t="s">
        <v>83</v>
      </c>
      <c r="AY800" s="243" t="s">
        <v>397</v>
      </c>
    </row>
    <row r="801" spans="1:65" s="13" customFormat="1" ht="22.5">
      <c r="B801" s="233"/>
      <c r="C801" s="234"/>
      <c r="D801" s="225" t="s">
        <v>465</v>
      </c>
      <c r="E801" s="235" t="s">
        <v>1</v>
      </c>
      <c r="F801" s="236" t="s">
        <v>1276</v>
      </c>
      <c r="G801" s="234"/>
      <c r="H801" s="237">
        <v>0.17599999999999999</v>
      </c>
      <c r="I801" s="238"/>
      <c r="J801" s="234"/>
      <c r="K801" s="234"/>
      <c r="L801" s="239"/>
      <c r="M801" s="240"/>
      <c r="N801" s="241"/>
      <c r="O801" s="241"/>
      <c r="P801" s="241"/>
      <c r="Q801" s="241"/>
      <c r="R801" s="241"/>
      <c r="S801" s="241"/>
      <c r="T801" s="242"/>
      <c r="AT801" s="243" t="s">
        <v>465</v>
      </c>
      <c r="AU801" s="243" t="s">
        <v>93</v>
      </c>
      <c r="AV801" s="13" t="s">
        <v>93</v>
      </c>
      <c r="AW801" s="13" t="s">
        <v>38</v>
      </c>
      <c r="AX801" s="13" t="s">
        <v>83</v>
      </c>
      <c r="AY801" s="243" t="s">
        <v>397</v>
      </c>
    </row>
    <row r="802" spans="1:65" s="13" customFormat="1" ht="22.5">
      <c r="B802" s="233"/>
      <c r="C802" s="234"/>
      <c r="D802" s="225" t="s">
        <v>465</v>
      </c>
      <c r="E802" s="235" t="s">
        <v>1</v>
      </c>
      <c r="F802" s="236" t="s">
        <v>1277</v>
      </c>
      <c r="G802" s="234"/>
      <c r="H802" s="237">
        <v>1.9350000000000001</v>
      </c>
      <c r="I802" s="238"/>
      <c r="J802" s="234"/>
      <c r="K802" s="234"/>
      <c r="L802" s="239"/>
      <c r="M802" s="240"/>
      <c r="N802" s="241"/>
      <c r="O802" s="241"/>
      <c r="P802" s="241"/>
      <c r="Q802" s="241"/>
      <c r="R802" s="241"/>
      <c r="S802" s="241"/>
      <c r="T802" s="242"/>
      <c r="AT802" s="243" t="s">
        <v>465</v>
      </c>
      <c r="AU802" s="243" t="s">
        <v>93</v>
      </c>
      <c r="AV802" s="13" t="s">
        <v>93</v>
      </c>
      <c r="AW802" s="13" t="s">
        <v>38</v>
      </c>
      <c r="AX802" s="13" t="s">
        <v>83</v>
      </c>
      <c r="AY802" s="243" t="s">
        <v>397</v>
      </c>
    </row>
    <row r="803" spans="1:65" s="13" customFormat="1" ht="22.5">
      <c r="B803" s="233"/>
      <c r="C803" s="234"/>
      <c r="D803" s="225" t="s">
        <v>465</v>
      </c>
      <c r="E803" s="235" t="s">
        <v>1</v>
      </c>
      <c r="F803" s="236" t="s">
        <v>1278</v>
      </c>
      <c r="G803" s="234"/>
      <c r="H803" s="237">
        <v>1.1850000000000001</v>
      </c>
      <c r="I803" s="238"/>
      <c r="J803" s="234"/>
      <c r="K803" s="234"/>
      <c r="L803" s="239"/>
      <c r="M803" s="240"/>
      <c r="N803" s="241"/>
      <c r="O803" s="241"/>
      <c r="P803" s="241"/>
      <c r="Q803" s="241"/>
      <c r="R803" s="241"/>
      <c r="S803" s="241"/>
      <c r="T803" s="242"/>
      <c r="AT803" s="243" t="s">
        <v>465</v>
      </c>
      <c r="AU803" s="243" t="s">
        <v>93</v>
      </c>
      <c r="AV803" s="13" t="s">
        <v>93</v>
      </c>
      <c r="AW803" s="13" t="s">
        <v>38</v>
      </c>
      <c r="AX803" s="13" t="s">
        <v>83</v>
      </c>
      <c r="AY803" s="243" t="s">
        <v>397</v>
      </c>
    </row>
    <row r="804" spans="1:65" s="13" customFormat="1" ht="22.5">
      <c r="B804" s="233"/>
      <c r="C804" s="234"/>
      <c r="D804" s="225" t="s">
        <v>465</v>
      </c>
      <c r="E804" s="235" t="s">
        <v>1</v>
      </c>
      <c r="F804" s="236" t="s">
        <v>1279</v>
      </c>
      <c r="G804" s="234"/>
      <c r="H804" s="237">
        <v>0.70699999999999996</v>
      </c>
      <c r="I804" s="238"/>
      <c r="J804" s="234"/>
      <c r="K804" s="234"/>
      <c r="L804" s="239"/>
      <c r="M804" s="240"/>
      <c r="N804" s="241"/>
      <c r="O804" s="241"/>
      <c r="P804" s="241"/>
      <c r="Q804" s="241"/>
      <c r="R804" s="241"/>
      <c r="S804" s="241"/>
      <c r="T804" s="242"/>
      <c r="AT804" s="243" t="s">
        <v>465</v>
      </c>
      <c r="AU804" s="243" t="s">
        <v>93</v>
      </c>
      <c r="AV804" s="13" t="s">
        <v>93</v>
      </c>
      <c r="AW804" s="13" t="s">
        <v>38</v>
      </c>
      <c r="AX804" s="13" t="s">
        <v>83</v>
      </c>
      <c r="AY804" s="243" t="s">
        <v>397</v>
      </c>
    </row>
    <row r="805" spans="1:65" s="14" customFormat="1">
      <c r="B805" s="244"/>
      <c r="C805" s="245"/>
      <c r="D805" s="225" t="s">
        <v>465</v>
      </c>
      <c r="E805" s="246" t="s">
        <v>1</v>
      </c>
      <c r="F805" s="247" t="s">
        <v>467</v>
      </c>
      <c r="G805" s="245"/>
      <c r="H805" s="248">
        <v>14.919</v>
      </c>
      <c r="I805" s="249"/>
      <c r="J805" s="245"/>
      <c r="K805" s="245"/>
      <c r="L805" s="250"/>
      <c r="M805" s="251"/>
      <c r="N805" s="252"/>
      <c r="O805" s="252"/>
      <c r="P805" s="252"/>
      <c r="Q805" s="252"/>
      <c r="R805" s="252"/>
      <c r="S805" s="252"/>
      <c r="T805" s="253"/>
      <c r="AT805" s="254" t="s">
        <v>465</v>
      </c>
      <c r="AU805" s="254" t="s">
        <v>93</v>
      </c>
      <c r="AV805" s="14" t="s">
        <v>124</v>
      </c>
      <c r="AW805" s="14" t="s">
        <v>38</v>
      </c>
      <c r="AX805" s="14" t="s">
        <v>91</v>
      </c>
      <c r="AY805" s="254" t="s">
        <v>397</v>
      </c>
    </row>
    <row r="806" spans="1:65" s="2" customFormat="1" ht="21.75" customHeight="1">
      <c r="A806" s="36"/>
      <c r="B806" s="37"/>
      <c r="C806" s="211" t="s">
        <v>1280</v>
      </c>
      <c r="D806" s="211" t="s">
        <v>400</v>
      </c>
      <c r="E806" s="212" t="s">
        <v>1281</v>
      </c>
      <c r="F806" s="213" t="s">
        <v>1282</v>
      </c>
      <c r="G806" s="214" t="s">
        <v>546</v>
      </c>
      <c r="H806" s="215">
        <v>2568.33</v>
      </c>
      <c r="I806" s="216"/>
      <c r="J806" s="217">
        <f>ROUND(I806*H806,2)</f>
        <v>0</v>
      </c>
      <c r="K806" s="218"/>
      <c r="L806" s="41"/>
      <c r="M806" s="219" t="s">
        <v>1</v>
      </c>
      <c r="N806" s="220" t="s">
        <v>48</v>
      </c>
      <c r="O806" s="73"/>
      <c r="P806" s="221">
        <f>O806*H806</f>
        <v>0</v>
      </c>
      <c r="Q806" s="221">
        <v>1.0200000000000001E-2</v>
      </c>
      <c r="R806" s="221">
        <f>Q806*H806</f>
        <v>26.196966</v>
      </c>
      <c r="S806" s="221">
        <v>0</v>
      </c>
      <c r="T806" s="222">
        <f>S806*H806</f>
        <v>0</v>
      </c>
      <c r="U806" s="36"/>
      <c r="V806" s="36"/>
      <c r="W806" s="36"/>
      <c r="X806" s="36"/>
      <c r="Y806" s="36"/>
      <c r="Z806" s="36"/>
      <c r="AA806" s="36"/>
      <c r="AB806" s="36"/>
      <c r="AC806" s="36"/>
      <c r="AD806" s="36"/>
      <c r="AE806" s="36"/>
      <c r="AR806" s="223" t="s">
        <v>124</v>
      </c>
      <c r="AT806" s="223" t="s">
        <v>400</v>
      </c>
      <c r="AU806" s="223" t="s">
        <v>93</v>
      </c>
      <c r="AY806" s="18" t="s">
        <v>397</v>
      </c>
      <c r="BE806" s="224">
        <f>IF(N806="základní",J806,0)</f>
        <v>0</v>
      </c>
      <c r="BF806" s="224">
        <f>IF(N806="snížená",J806,0)</f>
        <v>0</v>
      </c>
      <c r="BG806" s="224">
        <f>IF(N806="zákl. přenesená",J806,0)</f>
        <v>0</v>
      </c>
      <c r="BH806" s="224">
        <f>IF(N806="sníž. přenesená",J806,0)</f>
        <v>0</v>
      </c>
      <c r="BI806" s="224">
        <f>IF(N806="nulová",J806,0)</f>
        <v>0</v>
      </c>
      <c r="BJ806" s="18" t="s">
        <v>91</v>
      </c>
      <c r="BK806" s="224">
        <f>ROUND(I806*H806,2)</f>
        <v>0</v>
      </c>
      <c r="BL806" s="18" t="s">
        <v>124</v>
      </c>
      <c r="BM806" s="223" t="s">
        <v>1283</v>
      </c>
    </row>
    <row r="807" spans="1:65" s="16" customFormat="1">
      <c r="B807" s="270"/>
      <c r="C807" s="271"/>
      <c r="D807" s="225" t="s">
        <v>465</v>
      </c>
      <c r="E807" s="272" t="s">
        <v>1</v>
      </c>
      <c r="F807" s="273" t="s">
        <v>1213</v>
      </c>
      <c r="G807" s="271"/>
      <c r="H807" s="272" t="s">
        <v>1</v>
      </c>
      <c r="I807" s="274"/>
      <c r="J807" s="271"/>
      <c r="K807" s="271"/>
      <c r="L807" s="275"/>
      <c r="M807" s="276"/>
      <c r="N807" s="277"/>
      <c r="O807" s="277"/>
      <c r="P807" s="277"/>
      <c r="Q807" s="277"/>
      <c r="R807" s="277"/>
      <c r="S807" s="277"/>
      <c r="T807" s="278"/>
      <c r="AT807" s="279" t="s">
        <v>465</v>
      </c>
      <c r="AU807" s="279" t="s">
        <v>93</v>
      </c>
      <c r="AV807" s="16" t="s">
        <v>91</v>
      </c>
      <c r="AW807" s="16" t="s">
        <v>38</v>
      </c>
      <c r="AX807" s="16" t="s">
        <v>83</v>
      </c>
      <c r="AY807" s="279" t="s">
        <v>397</v>
      </c>
    </row>
    <row r="808" spans="1:65" s="13" customFormat="1" ht="22.5">
      <c r="B808" s="233"/>
      <c r="C808" s="234"/>
      <c r="D808" s="225" t="s">
        <v>465</v>
      </c>
      <c r="E808" s="235" t="s">
        <v>1</v>
      </c>
      <c r="F808" s="236" t="s">
        <v>1284</v>
      </c>
      <c r="G808" s="234"/>
      <c r="H808" s="237">
        <v>2019.09</v>
      </c>
      <c r="I808" s="238"/>
      <c r="J808" s="234"/>
      <c r="K808" s="234"/>
      <c r="L808" s="239"/>
      <c r="M808" s="240"/>
      <c r="N808" s="241"/>
      <c r="O808" s="241"/>
      <c r="P808" s="241"/>
      <c r="Q808" s="241"/>
      <c r="R808" s="241"/>
      <c r="S808" s="241"/>
      <c r="T808" s="242"/>
      <c r="AT808" s="243" t="s">
        <v>465</v>
      </c>
      <c r="AU808" s="243" t="s">
        <v>93</v>
      </c>
      <c r="AV808" s="13" t="s">
        <v>93</v>
      </c>
      <c r="AW808" s="13" t="s">
        <v>38</v>
      </c>
      <c r="AX808" s="13" t="s">
        <v>83</v>
      </c>
      <c r="AY808" s="243" t="s">
        <v>397</v>
      </c>
    </row>
    <row r="809" spans="1:65" s="13" customFormat="1">
      <c r="B809" s="233"/>
      <c r="C809" s="234"/>
      <c r="D809" s="225" t="s">
        <v>465</v>
      </c>
      <c r="E809" s="235" t="s">
        <v>1</v>
      </c>
      <c r="F809" s="236" t="s">
        <v>1285</v>
      </c>
      <c r="G809" s="234"/>
      <c r="H809" s="237">
        <v>64.239999999999995</v>
      </c>
      <c r="I809" s="238"/>
      <c r="J809" s="234"/>
      <c r="K809" s="234"/>
      <c r="L809" s="239"/>
      <c r="M809" s="240"/>
      <c r="N809" s="241"/>
      <c r="O809" s="241"/>
      <c r="P809" s="241"/>
      <c r="Q809" s="241"/>
      <c r="R809" s="241"/>
      <c r="S809" s="241"/>
      <c r="T809" s="242"/>
      <c r="AT809" s="243" t="s">
        <v>465</v>
      </c>
      <c r="AU809" s="243" t="s">
        <v>93</v>
      </c>
      <c r="AV809" s="13" t="s">
        <v>93</v>
      </c>
      <c r="AW809" s="13" t="s">
        <v>38</v>
      </c>
      <c r="AX809" s="13" t="s">
        <v>83</v>
      </c>
      <c r="AY809" s="243" t="s">
        <v>397</v>
      </c>
    </row>
    <row r="810" spans="1:65" s="13" customFormat="1">
      <c r="B810" s="233"/>
      <c r="C810" s="234"/>
      <c r="D810" s="225" t="s">
        <v>465</v>
      </c>
      <c r="E810" s="235" t="s">
        <v>1</v>
      </c>
      <c r="F810" s="236" t="s">
        <v>1286</v>
      </c>
      <c r="G810" s="234"/>
      <c r="H810" s="237">
        <v>68.849999999999994</v>
      </c>
      <c r="I810" s="238"/>
      <c r="J810" s="234"/>
      <c r="K810" s="234"/>
      <c r="L810" s="239"/>
      <c r="M810" s="240"/>
      <c r="N810" s="241"/>
      <c r="O810" s="241"/>
      <c r="P810" s="241"/>
      <c r="Q810" s="241"/>
      <c r="R810" s="241"/>
      <c r="S810" s="241"/>
      <c r="T810" s="242"/>
      <c r="AT810" s="243" t="s">
        <v>465</v>
      </c>
      <c r="AU810" s="243" t="s">
        <v>93</v>
      </c>
      <c r="AV810" s="13" t="s">
        <v>93</v>
      </c>
      <c r="AW810" s="13" t="s">
        <v>38</v>
      </c>
      <c r="AX810" s="13" t="s">
        <v>83</v>
      </c>
      <c r="AY810" s="243" t="s">
        <v>397</v>
      </c>
    </row>
    <row r="811" spans="1:65" s="13" customFormat="1">
      <c r="B811" s="233"/>
      <c r="C811" s="234"/>
      <c r="D811" s="225" t="s">
        <v>465</v>
      </c>
      <c r="E811" s="235" t="s">
        <v>1</v>
      </c>
      <c r="F811" s="236" t="s">
        <v>1287</v>
      </c>
      <c r="G811" s="234"/>
      <c r="H811" s="237">
        <v>41.84</v>
      </c>
      <c r="I811" s="238"/>
      <c r="J811" s="234"/>
      <c r="K811" s="234"/>
      <c r="L811" s="239"/>
      <c r="M811" s="240"/>
      <c r="N811" s="241"/>
      <c r="O811" s="241"/>
      <c r="P811" s="241"/>
      <c r="Q811" s="241"/>
      <c r="R811" s="241"/>
      <c r="S811" s="241"/>
      <c r="T811" s="242"/>
      <c r="AT811" s="243" t="s">
        <v>465</v>
      </c>
      <c r="AU811" s="243" t="s">
        <v>93</v>
      </c>
      <c r="AV811" s="13" t="s">
        <v>93</v>
      </c>
      <c r="AW811" s="13" t="s">
        <v>38</v>
      </c>
      <c r="AX811" s="13" t="s">
        <v>83</v>
      </c>
      <c r="AY811" s="243" t="s">
        <v>397</v>
      </c>
    </row>
    <row r="812" spans="1:65" s="13" customFormat="1">
      <c r="B812" s="233"/>
      <c r="C812" s="234"/>
      <c r="D812" s="225" t="s">
        <v>465</v>
      </c>
      <c r="E812" s="235" t="s">
        <v>1</v>
      </c>
      <c r="F812" s="236" t="s">
        <v>1288</v>
      </c>
      <c r="G812" s="234"/>
      <c r="H812" s="237">
        <v>48.33</v>
      </c>
      <c r="I812" s="238"/>
      <c r="J812" s="234"/>
      <c r="K812" s="234"/>
      <c r="L812" s="239"/>
      <c r="M812" s="240"/>
      <c r="N812" s="241"/>
      <c r="O812" s="241"/>
      <c r="P812" s="241"/>
      <c r="Q812" s="241"/>
      <c r="R812" s="241"/>
      <c r="S812" s="241"/>
      <c r="T812" s="242"/>
      <c r="AT812" s="243" t="s">
        <v>465</v>
      </c>
      <c r="AU812" s="243" t="s">
        <v>93</v>
      </c>
      <c r="AV812" s="13" t="s">
        <v>93</v>
      </c>
      <c r="AW812" s="13" t="s">
        <v>38</v>
      </c>
      <c r="AX812" s="13" t="s">
        <v>83</v>
      </c>
      <c r="AY812" s="243" t="s">
        <v>397</v>
      </c>
    </row>
    <row r="813" spans="1:65" s="13" customFormat="1" ht="22.5">
      <c r="B813" s="233"/>
      <c r="C813" s="234"/>
      <c r="D813" s="225" t="s">
        <v>465</v>
      </c>
      <c r="E813" s="235" t="s">
        <v>1</v>
      </c>
      <c r="F813" s="236" t="s">
        <v>1289</v>
      </c>
      <c r="G813" s="234"/>
      <c r="H813" s="237">
        <v>325.98</v>
      </c>
      <c r="I813" s="238"/>
      <c r="J813" s="234"/>
      <c r="K813" s="234"/>
      <c r="L813" s="239"/>
      <c r="M813" s="240"/>
      <c r="N813" s="241"/>
      <c r="O813" s="241"/>
      <c r="P813" s="241"/>
      <c r="Q813" s="241"/>
      <c r="R813" s="241"/>
      <c r="S813" s="241"/>
      <c r="T813" s="242"/>
      <c r="AT813" s="243" t="s">
        <v>465</v>
      </c>
      <c r="AU813" s="243" t="s">
        <v>93</v>
      </c>
      <c r="AV813" s="13" t="s">
        <v>93</v>
      </c>
      <c r="AW813" s="13" t="s">
        <v>38</v>
      </c>
      <c r="AX813" s="13" t="s">
        <v>83</v>
      </c>
      <c r="AY813" s="243" t="s">
        <v>397</v>
      </c>
    </row>
    <row r="814" spans="1:65" s="14" customFormat="1">
      <c r="B814" s="244"/>
      <c r="C814" s="245"/>
      <c r="D814" s="225" t="s">
        <v>465</v>
      </c>
      <c r="E814" s="246" t="s">
        <v>1</v>
      </c>
      <c r="F814" s="247" t="s">
        <v>467</v>
      </c>
      <c r="G814" s="245"/>
      <c r="H814" s="248">
        <v>2568.33</v>
      </c>
      <c r="I814" s="249"/>
      <c r="J814" s="245"/>
      <c r="K814" s="245"/>
      <c r="L814" s="250"/>
      <c r="M814" s="251"/>
      <c r="N814" s="252"/>
      <c r="O814" s="252"/>
      <c r="P814" s="252"/>
      <c r="Q814" s="252"/>
      <c r="R814" s="252"/>
      <c r="S814" s="252"/>
      <c r="T814" s="253"/>
      <c r="AT814" s="254" t="s">
        <v>465</v>
      </c>
      <c r="AU814" s="254" t="s">
        <v>93</v>
      </c>
      <c r="AV814" s="14" t="s">
        <v>124</v>
      </c>
      <c r="AW814" s="14" t="s">
        <v>38</v>
      </c>
      <c r="AX814" s="14" t="s">
        <v>91</v>
      </c>
      <c r="AY814" s="254" t="s">
        <v>397</v>
      </c>
    </row>
    <row r="815" spans="1:65" s="2" customFormat="1" ht="21.75" customHeight="1">
      <c r="A815" s="36"/>
      <c r="B815" s="37"/>
      <c r="C815" s="211" t="s">
        <v>1290</v>
      </c>
      <c r="D815" s="211" t="s">
        <v>400</v>
      </c>
      <c r="E815" s="212" t="s">
        <v>1291</v>
      </c>
      <c r="F815" s="213" t="s">
        <v>1292</v>
      </c>
      <c r="G815" s="214" t="s">
        <v>546</v>
      </c>
      <c r="H815" s="215">
        <v>2919.54</v>
      </c>
      <c r="I815" s="216"/>
      <c r="J815" s="217">
        <f>ROUND(I815*H815,2)</f>
        <v>0</v>
      </c>
      <c r="K815" s="218"/>
      <c r="L815" s="41"/>
      <c r="M815" s="219" t="s">
        <v>1</v>
      </c>
      <c r="N815" s="220" t="s">
        <v>48</v>
      </c>
      <c r="O815" s="73"/>
      <c r="P815" s="221">
        <f>O815*H815</f>
        <v>0</v>
      </c>
      <c r="Q815" s="221">
        <v>2.0400000000000001E-2</v>
      </c>
      <c r="R815" s="221">
        <f>Q815*H815</f>
        <v>59.558616000000001</v>
      </c>
      <c r="S815" s="221">
        <v>0</v>
      </c>
      <c r="T815" s="222">
        <f>S815*H815</f>
        <v>0</v>
      </c>
      <c r="U815" s="36"/>
      <c r="V815" s="36"/>
      <c r="W815" s="36"/>
      <c r="X815" s="36"/>
      <c r="Y815" s="36"/>
      <c r="Z815" s="36"/>
      <c r="AA815" s="36"/>
      <c r="AB815" s="36"/>
      <c r="AC815" s="36"/>
      <c r="AD815" s="36"/>
      <c r="AE815" s="36"/>
      <c r="AR815" s="223" t="s">
        <v>124</v>
      </c>
      <c r="AT815" s="223" t="s">
        <v>400</v>
      </c>
      <c r="AU815" s="223" t="s">
        <v>93</v>
      </c>
      <c r="AY815" s="18" t="s">
        <v>397</v>
      </c>
      <c r="BE815" s="224">
        <f>IF(N815="základní",J815,0)</f>
        <v>0</v>
      </c>
      <c r="BF815" s="224">
        <f>IF(N815="snížená",J815,0)</f>
        <v>0</v>
      </c>
      <c r="BG815" s="224">
        <f>IF(N815="zákl. přenesená",J815,0)</f>
        <v>0</v>
      </c>
      <c r="BH815" s="224">
        <f>IF(N815="sníž. přenesená",J815,0)</f>
        <v>0</v>
      </c>
      <c r="BI815" s="224">
        <f>IF(N815="nulová",J815,0)</f>
        <v>0</v>
      </c>
      <c r="BJ815" s="18" t="s">
        <v>91</v>
      </c>
      <c r="BK815" s="224">
        <f>ROUND(I815*H815,2)</f>
        <v>0</v>
      </c>
      <c r="BL815" s="18" t="s">
        <v>124</v>
      </c>
      <c r="BM815" s="223" t="s">
        <v>1293</v>
      </c>
    </row>
    <row r="816" spans="1:65" s="16" customFormat="1">
      <c r="B816" s="270"/>
      <c r="C816" s="271"/>
      <c r="D816" s="225" t="s">
        <v>465</v>
      </c>
      <c r="E816" s="272" t="s">
        <v>1</v>
      </c>
      <c r="F816" s="273" t="s">
        <v>1213</v>
      </c>
      <c r="G816" s="271"/>
      <c r="H816" s="272" t="s">
        <v>1</v>
      </c>
      <c r="I816" s="274"/>
      <c r="J816" s="271"/>
      <c r="K816" s="271"/>
      <c r="L816" s="275"/>
      <c r="M816" s="276"/>
      <c r="N816" s="277"/>
      <c r="O816" s="277"/>
      <c r="P816" s="277"/>
      <c r="Q816" s="277"/>
      <c r="R816" s="277"/>
      <c r="S816" s="277"/>
      <c r="T816" s="278"/>
      <c r="AT816" s="279" t="s">
        <v>465</v>
      </c>
      <c r="AU816" s="279" t="s">
        <v>93</v>
      </c>
      <c r="AV816" s="16" t="s">
        <v>91</v>
      </c>
      <c r="AW816" s="16" t="s">
        <v>38</v>
      </c>
      <c r="AX816" s="16" t="s">
        <v>83</v>
      </c>
      <c r="AY816" s="279" t="s">
        <v>397</v>
      </c>
    </row>
    <row r="817" spans="1:65" s="13" customFormat="1">
      <c r="B817" s="233"/>
      <c r="C817" s="234"/>
      <c r="D817" s="225" t="s">
        <v>465</v>
      </c>
      <c r="E817" s="235" t="s">
        <v>1</v>
      </c>
      <c r="F817" s="236" t="s">
        <v>1294</v>
      </c>
      <c r="G817" s="234"/>
      <c r="H817" s="237">
        <v>532.08000000000004</v>
      </c>
      <c r="I817" s="238"/>
      <c r="J817" s="234"/>
      <c r="K817" s="234"/>
      <c r="L817" s="239"/>
      <c r="M817" s="240"/>
      <c r="N817" s="241"/>
      <c r="O817" s="241"/>
      <c r="P817" s="241"/>
      <c r="Q817" s="241"/>
      <c r="R817" s="241"/>
      <c r="S817" s="241"/>
      <c r="T817" s="242"/>
      <c r="AT817" s="243" t="s">
        <v>465</v>
      </c>
      <c r="AU817" s="243" t="s">
        <v>93</v>
      </c>
      <c r="AV817" s="13" t="s">
        <v>93</v>
      </c>
      <c r="AW817" s="13" t="s">
        <v>38</v>
      </c>
      <c r="AX817" s="13" t="s">
        <v>83</v>
      </c>
      <c r="AY817" s="243" t="s">
        <v>397</v>
      </c>
    </row>
    <row r="818" spans="1:65" s="13" customFormat="1" ht="22.5">
      <c r="B818" s="233"/>
      <c r="C818" s="234"/>
      <c r="D818" s="225" t="s">
        <v>465</v>
      </c>
      <c r="E818" s="235" t="s">
        <v>1</v>
      </c>
      <c r="F818" s="236" t="s">
        <v>1295</v>
      </c>
      <c r="G818" s="234"/>
      <c r="H818" s="237">
        <v>2387.46</v>
      </c>
      <c r="I818" s="238"/>
      <c r="J818" s="234"/>
      <c r="K818" s="234"/>
      <c r="L818" s="239"/>
      <c r="M818" s="240"/>
      <c r="N818" s="241"/>
      <c r="O818" s="241"/>
      <c r="P818" s="241"/>
      <c r="Q818" s="241"/>
      <c r="R818" s="241"/>
      <c r="S818" s="241"/>
      <c r="T818" s="242"/>
      <c r="AT818" s="243" t="s">
        <v>465</v>
      </c>
      <c r="AU818" s="243" t="s">
        <v>93</v>
      </c>
      <c r="AV818" s="13" t="s">
        <v>93</v>
      </c>
      <c r="AW818" s="13" t="s">
        <v>38</v>
      </c>
      <c r="AX818" s="13" t="s">
        <v>83</v>
      </c>
      <c r="AY818" s="243" t="s">
        <v>397</v>
      </c>
    </row>
    <row r="819" spans="1:65" s="14" customFormat="1">
      <c r="B819" s="244"/>
      <c r="C819" s="245"/>
      <c r="D819" s="225" t="s">
        <v>465</v>
      </c>
      <c r="E819" s="246" t="s">
        <v>1</v>
      </c>
      <c r="F819" s="247" t="s">
        <v>467</v>
      </c>
      <c r="G819" s="245"/>
      <c r="H819" s="248">
        <v>2919.54</v>
      </c>
      <c r="I819" s="249"/>
      <c r="J819" s="245"/>
      <c r="K819" s="245"/>
      <c r="L819" s="250"/>
      <c r="M819" s="251"/>
      <c r="N819" s="252"/>
      <c r="O819" s="252"/>
      <c r="P819" s="252"/>
      <c r="Q819" s="252"/>
      <c r="R819" s="252"/>
      <c r="S819" s="252"/>
      <c r="T819" s="253"/>
      <c r="AT819" s="254" t="s">
        <v>465</v>
      </c>
      <c r="AU819" s="254" t="s">
        <v>93</v>
      </c>
      <c r="AV819" s="14" t="s">
        <v>124</v>
      </c>
      <c r="AW819" s="14" t="s">
        <v>38</v>
      </c>
      <c r="AX819" s="14" t="s">
        <v>91</v>
      </c>
      <c r="AY819" s="254" t="s">
        <v>397</v>
      </c>
    </row>
    <row r="820" spans="1:65" s="12" customFormat="1" ht="22.9" customHeight="1">
      <c r="B820" s="195"/>
      <c r="C820" s="196"/>
      <c r="D820" s="197" t="s">
        <v>82</v>
      </c>
      <c r="E820" s="209" t="s">
        <v>142</v>
      </c>
      <c r="F820" s="209" t="s">
        <v>471</v>
      </c>
      <c r="G820" s="196"/>
      <c r="H820" s="196"/>
      <c r="I820" s="199"/>
      <c r="J820" s="210">
        <f>BK820</f>
        <v>0</v>
      </c>
      <c r="K820" s="196"/>
      <c r="L820" s="201"/>
      <c r="M820" s="202"/>
      <c r="N820" s="203"/>
      <c r="O820" s="203"/>
      <c r="P820" s="204">
        <f>SUM(P821:P882)</f>
        <v>0</v>
      </c>
      <c r="Q820" s="203"/>
      <c r="R820" s="204">
        <f>SUM(R821:R882)</f>
        <v>1.27456339</v>
      </c>
      <c r="S820" s="203"/>
      <c r="T820" s="205">
        <f>SUM(T821:T882)</f>
        <v>0</v>
      </c>
      <c r="AR820" s="206" t="s">
        <v>91</v>
      </c>
      <c r="AT820" s="207" t="s">
        <v>82</v>
      </c>
      <c r="AU820" s="207" t="s">
        <v>91</v>
      </c>
      <c r="AY820" s="206" t="s">
        <v>397</v>
      </c>
      <c r="BK820" s="208">
        <f>SUM(BK821:BK882)</f>
        <v>0</v>
      </c>
    </row>
    <row r="821" spans="1:65" s="2" customFormat="1" ht="21.75" customHeight="1">
      <c r="A821" s="36"/>
      <c r="B821" s="37"/>
      <c r="C821" s="211" t="s">
        <v>1296</v>
      </c>
      <c r="D821" s="211" t="s">
        <v>400</v>
      </c>
      <c r="E821" s="212" t="s">
        <v>1297</v>
      </c>
      <c r="F821" s="213" t="s">
        <v>1298</v>
      </c>
      <c r="G821" s="214" t="s">
        <v>546</v>
      </c>
      <c r="H821" s="215">
        <v>4467.8909999999996</v>
      </c>
      <c r="I821" s="216"/>
      <c r="J821" s="217">
        <f>ROUND(I821*H821,2)</f>
        <v>0</v>
      </c>
      <c r="K821" s="218"/>
      <c r="L821" s="41"/>
      <c r="M821" s="219" t="s">
        <v>1</v>
      </c>
      <c r="N821" s="220" t="s">
        <v>48</v>
      </c>
      <c r="O821" s="73"/>
      <c r="P821" s="221">
        <f>O821*H821</f>
        <v>0</v>
      </c>
      <c r="Q821" s="221">
        <v>0</v>
      </c>
      <c r="R821" s="221">
        <f>Q821*H821</f>
        <v>0</v>
      </c>
      <c r="S821" s="221">
        <v>0</v>
      </c>
      <c r="T821" s="222">
        <f>S821*H821</f>
        <v>0</v>
      </c>
      <c r="U821" s="36"/>
      <c r="V821" s="36"/>
      <c r="W821" s="36"/>
      <c r="X821" s="36"/>
      <c r="Y821" s="36"/>
      <c r="Z821" s="36"/>
      <c r="AA821" s="36"/>
      <c r="AB821" s="36"/>
      <c r="AC821" s="36"/>
      <c r="AD821" s="36"/>
      <c r="AE821" s="36"/>
      <c r="AR821" s="223" t="s">
        <v>124</v>
      </c>
      <c r="AT821" s="223" t="s">
        <v>400</v>
      </c>
      <c r="AU821" s="223" t="s">
        <v>93</v>
      </c>
      <c r="AY821" s="18" t="s">
        <v>397</v>
      </c>
      <c r="BE821" s="224">
        <f>IF(N821="základní",J821,0)</f>
        <v>0</v>
      </c>
      <c r="BF821" s="224">
        <f>IF(N821="snížená",J821,0)</f>
        <v>0</v>
      </c>
      <c r="BG821" s="224">
        <f>IF(N821="zákl. přenesená",J821,0)</f>
        <v>0</v>
      </c>
      <c r="BH821" s="224">
        <f>IF(N821="sníž. přenesená",J821,0)</f>
        <v>0</v>
      </c>
      <c r="BI821" s="224">
        <f>IF(N821="nulová",J821,0)</f>
        <v>0</v>
      </c>
      <c r="BJ821" s="18" t="s">
        <v>91</v>
      </c>
      <c r="BK821" s="224">
        <f>ROUND(I821*H821,2)</f>
        <v>0</v>
      </c>
      <c r="BL821" s="18" t="s">
        <v>124</v>
      </c>
      <c r="BM821" s="223" t="s">
        <v>1299</v>
      </c>
    </row>
    <row r="822" spans="1:65" s="16" customFormat="1">
      <c r="B822" s="270"/>
      <c r="C822" s="271"/>
      <c r="D822" s="225" t="s">
        <v>465</v>
      </c>
      <c r="E822" s="272" t="s">
        <v>1</v>
      </c>
      <c r="F822" s="273" t="s">
        <v>1129</v>
      </c>
      <c r="G822" s="271"/>
      <c r="H822" s="272" t="s">
        <v>1</v>
      </c>
      <c r="I822" s="274"/>
      <c r="J822" s="271"/>
      <c r="K822" s="271"/>
      <c r="L822" s="275"/>
      <c r="M822" s="276"/>
      <c r="N822" s="277"/>
      <c r="O822" s="277"/>
      <c r="P822" s="277"/>
      <c r="Q822" s="277"/>
      <c r="R822" s="277"/>
      <c r="S822" s="277"/>
      <c r="T822" s="278"/>
      <c r="AT822" s="279" t="s">
        <v>465</v>
      </c>
      <c r="AU822" s="279" t="s">
        <v>93</v>
      </c>
      <c r="AV822" s="16" t="s">
        <v>91</v>
      </c>
      <c r="AW822" s="16" t="s">
        <v>38</v>
      </c>
      <c r="AX822" s="16" t="s">
        <v>83</v>
      </c>
      <c r="AY822" s="279" t="s">
        <v>397</v>
      </c>
    </row>
    <row r="823" spans="1:65" s="16" customFormat="1">
      <c r="B823" s="270"/>
      <c r="C823" s="271"/>
      <c r="D823" s="225" t="s">
        <v>465</v>
      </c>
      <c r="E823" s="272" t="s">
        <v>1</v>
      </c>
      <c r="F823" s="273" t="s">
        <v>1300</v>
      </c>
      <c r="G823" s="271"/>
      <c r="H823" s="272" t="s">
        <v>1</v>
      </c>
      <c r="I823" s="274"/>
      <c r="J823" s="271"/>
      <c r="K823" s="271"/>
      <c r="L823" s="275"/>
      <c r="M823" s="276"/>
      <c r="N823" s="277"/>
      <c r="O823" s="277"/>
      <c r="P823" s="277"/>
      <c r="Q823" s="277"/>
      <c r="R823" s="277"/>
      <c r="S823" s="277"/>
      <c r="T823" s="278"/>
      <c r="AT823" s="279" t="s">
        <v>465</v>
      </c>
      <c r="AU823" s="279" t="s">
        <v>93</v>
      </c>
      <c r="AV823" s="16" t="s">
        <v>91</v>
      </c>
      <c r="AW823" s="16" t="s">
        <v>38</v>
      </c>
      <c r="AX823" s="16" t="s">
        <v>83</v>
      </c>
      <c r="AY823" s="279" t="s">
        <v>397</v>
      </c>
    </row>
    <row r="824" spans="1:65" s="13" customFormat="1">
      <c r="B824" s="233"/>
      <c r="C824" s="234"/>
      <c r="D824" s="225" t="s">
        <v>465</v>
      </c>
      <c r="E824" s="235" t="s">
        <v>1</v>
      </c>
      <c r="F824" s="236" t="s">
        <v>1301</v>
      </c>
      <c r="G824" s="234"/>
      <c r="H824" s="237">
        <v>799.42499999999995</v>
      </c>
      <c r="I824" s="238"/>
      <c r="J824" s="234"/>
      <c r="K824" s="234"/>
      <c r="L824" s="239"/>
      <c r="M824" s="240"/>
      <c r="N824" s="241"/>
      <c r="O824" s="241"/>
      <c r="P824" s="241"/>
      <c r="Q824" s="241"/>
      <c r="R824" s="241"/>
      <c r="S824" s="241"/>
      <c r="T824" s="242"/>
      <c r="AT824" s="243" t="s">
        <v>465</v>
      </c>
      <c r="AU824" s="243" t="s">
        <v>93</v>
      </c>
      <c r="AV824" s="13" t="s">
        <v>93</v>
      </c>
      <c r="AW824" s="13" t="s">
        <v>38</v>
      </c>
      <c r="AX824" s="13" t="s">
        <v>83</v>
      </c>
      <c r="AY824" s="243" t="s">
        <v>397</v>
      </c>
    </row>
    <row r="825" spans="1:65" s="13" customFormat="1">
      <c r="B825" s="233"/>
      <c r="C825" s="234"/>
      <c r="D825" s="225" t="s">
        <v>465</v>
      </c>
      <c r="E825" s="235" t="s">
        <v>1</v>
      </c>
      <c r="F825" s="236" t="s">
        <v>1302</v>
      </c>
      <c r="G825" s="234"/>
      <c r="H825" s="237">
        <v>715.86300000000006</v>
      </c>
      <c r="I825" s="238"/>
      <c r="J825" s="234"/>
      <c r="K825" s="234"/>
      <c r="L825" s="239"/>
      <c r="M825" s="240"/>
      <c r="N825" s="241"/>
      <c r="O825" s="241"/>
      <c r="P825" s="241"/>
      <c r="Q825" s="241"/>
      <c r="R825" s="241"/>
      <c r="S825" s="241"/>
      <c r="T825" s="242"/>
      <c r="AT825" s="243" t="s">
        <v>465</v>
      </c>
      <c r="AU825" s="243" t="s">
        <v>93</v>
      </c>
      <c r="AV825" s="13" t="s">
        <v>93</v>
      </c>
      <c r="AW825" s="13" t="s">
        <v>38</v>
      </c>
      <c r="AX825" s="13" t="s">
        <v>83</v>
      </c>
      <c r="AY825" s="243" t="s">
        <v>397</v>
      </c>
    </row>
    <row r="826" spans="1:65" s="13" customFormat="1">
      <c r="B826" s="233"/>
      <c r="C826" s="234"/>
      <c r="D826" s="225" t="s">
        <v>465</v>
      </c>
      <c r="E826" s="235" t="s">
        <v>1</v>
      </c>
      <c r="F826" s="236" t="s">
        <v>1303</v>
      </c>
      <c r="G826" s="234"/>
      <c r="H826" s="237">
        <v>1492.09</v>
      </c>
      <c r="I826" s="238"/>
      <c r="J826" s="234"/>
      <c r="K826" s="234"/>
      <c r="L826" s="239"/>
      <c r="M826" s="240"/>
      <c r="N826" s="241"/>
      <c r="O826" s="241"/>
      <c r="P826" s="241"/>
      <c r="Q826" s="241"/>
      <c r="R826" s="241"/>
      <c r="S826" s="241"/>
      <c r="T826" s="242"/>
      <c r="AT826" s="243" t="s">
        <v>465</v>
      </c>
      <c r="AU826" s="243" t="s">
        <v>93</v>
      </c>
      <c r="AV826" s="13" t="s">
        <v>93</v>
      </c>
      <c r="AW826" s="13" t="s">
        <v>38</v>
      </c>
      <c r="AX826" s="13" t="s">
        <v>83</v>
      </c>
      <c r="AY826" s="243" t="s">
        <v>397</v>
      </c>
    </row>
    <row r="827" spans="1:65" s="13" customFormat="1">
      <c r="B827" s="233"/>
      <c r="C827" s="234"/>
      <c r="D827" s="225" t="s">
        <v>465</v>
      </c>
      <c r="E827" s="235" t="s">
        <v>1</v>
      </c>
      <c r="F827" s="236" t="s">
        <v>1304</v>
      </c>
      <c r="G827" s="234"/>
      <c r="H827" s="237">
        <v>715.86300000000006</v>
      </c>
      <c r="I827" s="238"/>
      <c r="J827" s="234"/>
      <c r="K827" s="234"/>
      <c r="L827" s="239"/>
      <c r="M827" s="240"/>
      <c r="N827" s="241"/>
      <c r="O827" s="241"/>
      <c r="P827" s="241"/>
      <c r="Q827" s="241"/>
      <c r="R827" s="241"/>
      <c r="S827" s="241"/>
      <c r="T827" s="242"/>
      <c r="AT827" s="243" t="s">
        <v>465</v>
      </c>
      <c r="AU827" s="243" t="s">
        <v>93</v>
      </c>
      <c r="AV827" s="13" t="s">
        <v>93</v>
      </c>
      <c r="AW827" s="13" t="s">
        <v>38</v>
      </c>
      <c r="AX827" s="13" t="s">
        <v>83</v>
      </c>
      <c r="AY827" s="243" t="s">
        <v>397</v>
      </c>
    </row>
    <row r="828" spans="1:65" s="15" customFormat="1">
      <c r="B828" s="255"/>
      <c r="C828" s="256"/>
      <c r="D828" s="225" t="s">
        <v>465</v>
      </c>
      <c r="E828" s="257" t="s">
        <v>1</v>
      </c>
      <c r="F828" s="258" t="s">
        <v>476</v>
      </c>
      <c r="G828" s="256"/>
      <c r="H828" s="259">
        <v>3723.241</v>
      </c>
      <c r="I828" s="260"/>
      <c r="J828" s="256"/>
      <c r="K828" s="256"/>
      <c r="L828" s="261"/>
      <c r="M828" s="262"/>
      <c r="N828" s="263"/>
      <c r="O828" s="263"/>
      <c r="P828" s="263"/>
      <c r="Q828" s="263"/>
      <c r="R828" s="263"/>
      <c r="S828" s="263"/>
      <c r="T828" s="264"/>
      <c r="AT828" s="265" t="s">
        <v>465</v>
      </c>
      <c r="AU828" s="265" t="s">
        <v>93</v>
      </c>
      <c r="AV828" s="15" t="s">
        <v>112</v>
      </c>
      <c r="AW828" s="15" t="s">
        <v>38</v>
      </c>
      <c r="AX828" s="15" t="s">
        <v>83</v>
      </c>
      <c r="AY828" s="265" t="s">
        <v>397</v>
      </c>
    </row>
    <row r="829" spans="1:65" s="13" customFormat="1">
      <c r="B829" s="233"/>
      <c r="C829" s="234"/>
      <c r="D829" s="225" t="s">
        <v>465</v>
      </c>
      <c r="E829" s="235" t="s">
        <v>1</v>
      </c>
      <c r="F829" s="236" t="s">
        <v>1305</v>
      </c>
      <c r="G829" s="234"/>
      <c r="H829" s="237">
        <v>744.65</v>
      </c>
      <c r="I829" s="238"/>
      <c r="J829" s="234"/>
      <c r="K829" s="234"/>
      <c r="L829" s="239"/>
      <c r="M829" s="240"/>
      <c r="N829" s="241"/>
      <c r="O829" s="241"/>
      <c r="P829" s="241"/>
      <c r="Q829" s="241"/>
      <c r="R829" s="241"/>
      <c r="S829" s="241"/>
      <c r="T829" s="242"/>
      <c r="AT829" s="243" t="s">
        <v>465</v>
      </c>
      <c r="AU829" s="243" t="s">
        <v>93</v>
      </c>
      <c r="AV829" s="13" t="s">
        <v>93</v>
      </c>
      <c r="AW829" s="13" t="s">
        <v>38</v>
      </c>
      <c r="AX829" s="13" t="s">
        <v>83</v>
      </c>
      <c r="AY829" s="243" t="s">
        <v>397</v>
      </c>
    </row>
    <row r="830" spans="1:65" s="14" customFormat="1">
      <c r="B830" s="244"/>
      <c r="C830" s="245"/>
      <c r="D830" s="225" t="s">
        <v>465</v>
      </c>
      <c r="E830" s="246" t="s">
        <v>1</v>
      </c>
      <c r="F830" s="247" t="s">
        <v>467</v>
      </c>
      <c r="G830" s="245"/>
      <c r="H830" s="248">
        <v>4467.8909999999996</v>
      </c>
      <c r="I830" s="249"/>
      <c r="J830" s="245"/>
      <c r="K830" s="245"/>
      <c r="L830" s="250"/>
      <c r="M830" s="251"/>
      <c r="N830" s="252"/>
      <c r="O830" s="252"/>
      <c r="P830" s="252"/>
      <c r="Q830" s="252"/>
      <c r="R830" s="252"/>
      <c r="S830" s="252"/>
      <c r="T830" s="253"/>
      <c r="AT830" s="254" t="s">
        <v>465</v>
      </c>
      <c r="AU830" s="254" t="s">
        <v>93</v>
      </c>
      <c r="AV830" s="14" t="s">
        <v>124</v>
      </c>
      <c r="AW830" s="14" t="s">
        <v>38</v>
      </c>
      <c r="AX830" s="14" t="s">
        <v>91</v>
      </c>
      <c r="AY830" s="254" t="s">
        <v>397</v>
      </c>
    </row>
    <row r="831" spans="1:65" s="2" customFormat="1" ht="21.75" customHeight="1">
      <c r="A831" s="36"/>
      <c r="B831" s="37"/>
      <c r="C831" s="211" t="s">
        <v>1306</v>
      </c>
      <c r="D831" s="211" t="s">
        <v>400</v>
      </c>
      <c r="E831" s="212" t="s">
        <v>1307</v>
      </c>
      <c r="F831" s="213" t="s">
        <v>1308</v>
      </c>
      <c r="G831" s="214" t="s">
        <v>546</v>
      </c>
      <c r="H831" s="215">
        <v>536146.92000000004</v>
      </c>
      <c r="I831" s="216"/>
      <c r="J831" s="217">
        <f>ROUND(I831*H831,2)</f>
        <v>0</v>
      </c>
      <c r="K831" s="218"/>
      <c r="L831" s="41"/>
      <c r="M831" s="219" t="s">
        <v>1</v>
      </c>
      <c r="N831" s="220" t="s">
        <v>48</v>
      </c>
      <c r="O831" s="73"/>
      <c r="P831" s="221">
        <f>O831*H831</f>
        <v>0</v>
      </c>
      <c r="Q831" s="221">
        <v>0</v>
      </c>
      <c r="R831" s="221">
        <f>Q831*H831</f>
        <v>0</v>
      </c>
      <c r="S831" s="221">
        <v>0</v>
      </c>
      <c r="T831" s="222">
        <f>S831*H831</f>
        <v>0</v>
      </c>
      <c r="U831" s="36"/>
      <c r="V831" s="36"/>
      <c r="W831" s="36"/>
      <c r="X831" s="36"/>
      <c r="Y831" s="36"/>
      <c r="Z831" s="36"/>
      <c r="AA831" s="36"/>
      <c r="AB831" s="36"/>
      <c r="AC831" s="36"/>
      <c r="AD831" s="36"/>
      <c r="AE831" s="36"/>
      <c r="AR831" s="223" t="s">
        <v>124</v>
      </c>
      <c r="AT831" s="223" t="s">
        <v>400</v>
      </c>
      <c r="AU831" s="223" t="s">
        <v>93</v>
      </c>
      <c r="AY831" s="18" t="s">
        <v>397</v>
      </c>
      <c r="BE831" s="224">
        <f>IF(N831="základní",J831,0)</f>
        <v>0</v>
      </c>
      <c r="BF831" s="224">
        <f>IF(N831="snížená",J831,0)</f>
        <v>0</v>
      </c>
      <c r="BG831" s="224">
        <f>IF(N831="zákl. přenesená",J831,0)</f>
        <v>0</v>
      </c>
      <c r="BH831" s="224">
        <f>IF(N831="sníž. přenesená",J831,0)</f>
        <v>0</v>
      </c>
      <c r="BI831" s="224">
        <f>IF(N831="nulová",J831,0)</f>
        <v>0</v>
      </c>
      <c r="BJ831" s="18" t="s">
        <v>91</v>
      </c>
      <c r="BK831" s="224">
        <f>ROUND(I831*H831,2)</f>
        <v>0</v>
      </c>
      <c r="BL831" s="18" t="s">
        <v>124</v>
      </c>
      <c r="BM831" s="223" t="s">
        <v>1309</v>
      </c>
    </row>
    <row r="832" spans="1:65" s="13" customFormat="1">
      <c r="B832" s="233"/>
      <c r="C832" s="234"/>
      <c r="D832" s="225" t="s">
        <v>465</v>
      </c>
      <c r="E832" s="235" t="s">
        <v>1</v>
      </c>
      <c r="F832" s="236" t="s">
        <v>1310</v>
      </c>
      <c r="G832" s="234"/>
      <c r="H832" s="237">
        <v>536146.92000000004</v>
      </c>
      <c r="I832" s="238"/>
      <c r="J832" s="234"/>
      <c r="K832" s="234"/>
      <c r="L832" s="239"/>
      <c r="M832" s="240"/>
      <c r="N832" s="241"/>
      <c r="O832" s="241"/>
      <c r="P832" s="241"/>
      <c r="Q832" s="241"/>
      <c r="R832" s="241"/>
      <c r="S832" s="241"/>
      <c r="T832" s="242"/>
      <c r="AT832" s="243" t="s">
        <v>465</v>
      </c>
      <c r="AU832" s="243" t="s">
        <v>93</v>
      </c>
      <c r="AV832" s="13" t="s">
        <v>93</v>
      </c>
      <c r="AW832" s="13" t="s">
        <v>38</v>
      </c>
      <c r="AX832" s="13" t="s">
        <v>83</v>
      </c>
      <c r="AY832" s="243" t="s">
        <v>397</v>
      </c>
    </row>
    <row r="833" spans="1:65" s="14" customFormat="1">
      <c r="B833" s="244"/>
      <c r="C833" s="245"/>
      <c r="D833" s="225" t="s">
        <v>465</v>
      </c>
      <c r="E833" s="246" t="s">
        <v>1</v>
      </c>
      <c r="F833" s="247" t="s">
        <v>467</v>
      </c>
      <c r="G833" s="245"/>
      <c r="H833" s="248">
        <v>536146.92000000004</v>
      </c>
      <c r="I833" s="249"/>
      <c r="J833" s="245"/>
      <c r="K833" s="245"/>
      <c r="L833" s="250"/>
      <c r="M833" s="251"/>
      <c r="N833" s="252"/>
      <c r="O833" s="252"/>
      <c r="P833" s="252"/>
      <c r="Q833" s="252"/>
      <c r="R833" s="252"/>
      <c r="S833" s="252"/>
      <c r="T833" s="253"/>
      <c r="AT833" s="254" t="s">
        <v>465</v>
      </c>
      <c r="AU833" s="254" t="s">
        <v>93</v>
      </c>
      <c r="AV833" s="14" t="s">
        <v>124</v>
      </c>
      <c r="AW833" s="14" t="s">
        <v>38</v>
      </c>
      <c r="AX833" s="14" t="s">
        <v>91</v>
      </c>
      <c r="AY833" s="254" t="s">
        <v>397</v>
      </c>
    </row>
    <row r="834" spans="1:65" s="2" customFormat="1" ht="21.75" customHeight="1">
      <c r="A834" s="36"/>
      <c r="B834" s="37"/>
      <c r="C834" s="211" t="s">
        <v>1311</v>
      </c>
      <c r="D834" s="211" t="s">
        <v>400</v>
      </c>
      <c r="E834" s="212" t="s">
        <v>1312</v>
      </c>
      <c r="F834" s="213" t="s">
        <v>1313</v>
      </c>
      <c r="G834" s="214" t="s">
        <v>546</v>
      </c>
      <c r="H834" s="215">
        <v>4467.8909999999996</v>
      </c>
      <c r="I834" s="216"/>
      <c r="J834" s="217">
        <f>ROUND(I834*H834,2)</f>
        <v>0</v>
      </c>
      <c r="K834" s="218"/>
      <c r="L834" s="41"/>
      <c r="M834" s="219" t="s">
        <v>1</v>
      </c>
      <c r="N834" s="220" t="s">
        <v>48</v>
      </c>
      <c r="O834" s="73"/>
      <c r="P834" s="221">
        <f>O834*H834</f>
        <v>0</v>
      </c>
      <c r="Q834" s="221">
        <v>0</v>
      </c>
      <c r="R834" s="221">
        <f>Q834*H834</f>
        <v>0</v>
      </c>
      <c r="S834" s="221">
        <v>0</v>
      </c>
      <c r="T834" s="222">
        <f>S834*H834</f>
        <v>0</v>
      </c>
      <c r="U834" s="36"/>
      <c r="V834" s="36"/>
      <c r="W834" s="36"/>
      <c r="X834" s="36"/>
      <c r="Y834" s="36"/>
      <c r="Z834" s="36"/>
      <c r="AA834" s="36"/>
      <c r="AB834" s="36"/>
      <c r="AC834" s="36"/>
      <c r="AD834" s="36"/>
      <c r="AE834" s="36"/>
      <c r="AR834" s="223" t="s">
        <v>124</v>
      </c>
      <c r="AT834" s="223" t="s">
        <v>400</v>
      </c>
      <c r="AU834" s="223" t="s">
        <v>93</v>
      </c>
      <c r="AY834" s="18" t="s">
        <v>397</v>
      </c>
      <c r="BE834" s="224">
        <f>IF(N834="základní",J834,0)</f>
        <v>0</v>
      </c>
      <c r="BF834" s="224">
        <f>IF(N834="snížená",J834,0)</f>
        <v>0</v>
      </c>
      <c r="BG834" s="224">
        <f>IF(N834="zákl. přenesená",J834,0)</f>
        <v>0</v>
      </c>
      <c r="BH834" s="224">
        <f>IF(N834="sníž. přenesená",J834,0)</f>
        <v>0</v>
      </c>
      <c r="BI834" s="224">
        <f>IF(N834="nulová",J834,0)</f>
        <v>0</v>
      </c>
      <c r="BJ834" s="18" t="s">
        <v>91</v>
      </c>
      <c r="BK834" s="224">
        <f>ROUND(I834*H834,2)</f>
        <v>0</v>
      </c>
      <c r="BL834" s="18" t="s">
        <v>124</v>
      </c>
      <c r="BM834" s="223" t="s">
        <v>1314</v>
      </c>
    </row>
    <row r="835" spans="1:65" s="16" customFormat="1">
      <c r="B835" s="270"/>
      <c r="C835" s="271"/>
      <c r="D835" s="225" t="s">
        <v>465</v>
      </c>
      <c r="E835" s="272" t="s">
        <v>1</v>
      </c>
      <c r="F835" s="273" t="s">
        <v>1129</v>
      </c>
      <c r="G835" s="271"/>
      <c r="H835" s="272" t="s">
        <v>1</v>
      </c>
      <c r="I835" s="274"/>
      <c r="J835" s="271"/>
      <c r="K835" s="271"/>
      <c r="L835" s="275"/>
      <c r="M835" s="276"/>
      <c r="N835" s="277"/>
      <c r="O835" s="277"/>
      <c r="P835" s="277"/>
      <c r="Q835" s="277"/>
      <c r="R835" s="277"/>
      <c r="S835" s="277"/>
      <c r="T835" s="278"/>
      <c r="AT835" s="279" t="s">
        <v>465</v>
      </c>
      <c r="AU835" s="279" t="s">
        <v>93</v>
      </c>
      <c r="AV835" s="16" t="s">
        <v>91</v>
      </c>
      <c r="AW835" s="16" t="s">
        <v>38</v>
      </c>
      <c r="AX835" s="16" t="s">
        <v>83</v>
      </c>
      <c r="AY835" s="279" t="s">
        <v>397</v>
      </c>
    </row>
    <row r="836" spans="1:65" s="16" customFormat="1">
      <c r="B836" s="270"/>
      <c r="C836" s="271"/>
      <c r="D836" s="225" t="s">
        <v>465</v>
      </c>
      <c r="E836" s="272" t="s">
        <v>1</v>
      </c>
      <c r="F836" s="273" t="s">
        <v>1300</v>
      </c>
      <c r="G836" s="271"/>
      <c r="H836" s="272" t="s">
        <v>1</v>
      </c>
      <c r="I836" s="274"/>
      <c r="J836" s="271"/>
      <c r="K836" s="271"/>
      <c r="L836" s="275"/>
      <c r="M836" s="276"/>
      <c r="N836" s="277"/>
      <c r="O836" s="277"/>
      <c r="P836" s="277"/>
      <c r="Q836" s="277"/>
      <c r="R836" s="277"/>
      <c r="S836" s="277"/>
      <c r="T836" s="278"/>
      <c r="AT836" s="279" t="s">
        <v>465</v>
      </c>
      <c r="AU836" s="279" t="s">
        <v>93</v>
      </c>
      <c r="AV836" s="16" t="s">
        <v>91</v>
      </c>
      <c r="AW836" s="16" t="s">
        <v>38</v>
      </c>
      <c r="AX836" s="16" t="s">
        <v>83</v>
      </c>
      <c r="AY836" s="279" t="s">
        <v>397</v>
      </c>
    </row>
    <row r="837" spans="1:65" s="13" customFormat="1">
      <c r="B837" s="233"/>
      <c r="C837" s="234"/>
      <c r="D837" s="225" t="s">
        <v>465</v>
      </c>
      <c r="E837" s="235" t="s">
        <v>1</v>
      </c>
      <c r="F837" s="236" t="s">
        <v>1301</v>
      </c>
      <c r="G837" s="234"/>
      <c r="H837" s="237">
        <v>799.42499999999995</v>
      </c>
      <c r="I837" s="238"/>
      <c r="J837" s="234"/>
      <c r="K837" s="234"/>
      <c r="L837" s="239"/>
      <c r="M837" s="240"/>
      <c r="N837" s="241"/>
      <c r="O837" s="241"/>
      <c r="P837" s="241"/>
      <c r="Q837" s="241"/>
      <c r="R837" s="241"/>
      <c r="S837" s="241"/>
      <c r="T837" s="242"/>
      <c r="AT837" s="243" t="s">
        <v>465</v>
      </c>
      <c r="AU837" s="243" t="s">
        <v>93</v>
      </c>
      <c r="AV837" s="13" t="s">
        <v>93</v>
      </c>
      <c r="AW837" s="13" t="s">
        <v>38</v>
      </c>
      <c r="AX837" s="13" t="s">
        <v>83</v>
      </c>
      <c r="AY837" s="243" t="s">
        <v>397</v>
      </c>
    </row>
    <row r="838" spans="1:65" s="13" customFormat="1">
      <c r="B838" s="233"/>
      <c r="C838" s="234"/>
      <c r="D838" s="225" t="s">
        <v>465</v>
      </c>
      <c r="E838" s="235" t="s">
        <v>1</v>
      </c>
      <c r="F838" s="236" t="s">
        <v>1302</v>
      </c>
      <c r="G838" s="234"/>
      <c r="H838" s="237">
        <v>715.86300000000006</v>
      </c>
      <c r="I838" s="238"/>
      <c r="J838" s="234"/>
      <c r="K838" s="234"/>
      <c r="L838" s="239"/>
      <c r="M838" s="240"/>
      <c r="N838" s="241"/>
      <c r="O838" s="241"/>
      <c r="P838" s="241"/>
      <c r="Q838" s="241"/>
      <c r="R838" s="241"/>
      <c r="S838" s="241"/>
      <c r="T838" s="242"/>
      <c r="AT838" s="243" t="s">
        <v>465</v>
      </c>
      <c r="AU838" s="243" t="s">
        <v>93</v>
      </c>
      <c r="AV838" s="13" t="s">
        <v>93</v>
      </c>
      <c r="AW838" s="13" t="s">
        <v>38</v>
      </c>
      <c r="AX838" s="13" t="s">
        <v>83</v>
      </c>
      <c r="AY838" s="243" t="s">
        <v>397</v>
      </c>
    </row>
    <row r="839" spans="1:65" s="13" customFormat="1">
      <c r="B839" s="233"/>
      <c r="C839" s="234"/>
      <c r="D839" s="225" t="s">
        <v>465</v>
      </c>
      <c r="E839" s="235" t="s">
        <v>1</v>
      </c>
      <c r="F839" s="236" t="s">
        <v>1303</v>
      </c>
      <c r="G839" s="234"/>
      <c r="H839" s="237">
        <v>1492.09</v>
      </c>
      <c r="I839" s="238"/>
      <c r="J839" s="234"/>
      <c r="K839" s="234"/>
      <c r="L839" s="239"/>
      <c r="M839" s="240"/>
      <c r="N839" s="241"/>
      <c r="O839" s="241"/>
      <c r="P839" s="241"/>
      <c r="Q839" s="241"/>
      <c r="R839" s="241"/>
      <c r="S839" s="241"/>
      <c r="T839" s="242"/>
      <c r="AT839" s="243" t="s">
        <v>465</v>
      </c>
      <c r="AU839" s="243" t="s">
        <v>93</v>
      </c>
      <c r="AV839" s="13" t="s">
        <v>93</v>
      </c>
      <c r="AW839" s="13" t="s">
        <v>38</v>
      </c>
      <c r="AX839" s="13" t="s">
        <v>83</v>
      </c>
      <c r="AY839" s="243" t="s">
        <v>397</v>
      </c>
    </row>
    <row r="840" spans="1:65" s="13" customFormat="1">
      <c r="B840" s="233"/>
      <c r="C840" s="234"/>
      <c r="D840" s="225" t="s">
        <v>465</v>
      </c>
      <c r="E840" s="235" t="s">
        <v>1</v>
      </c>
      <c r="F840" s="236" t="s">
        <v>1304</v>
      </c>
      <c r="G840" s="234"/>
      <c r="H840" s="237">
        <v>715.86300000000006</v>
      </c>
      <c r="I840" s="238"/>
      <c r="J840" s="234"/>
      <c r="K840" s="234"/>
      <c r="L840" s="239"/>
      <c r="M840" s="240"/>
      <c r="N840" s="241"/>
      <c r="O840" s="241"/>
      <c r="P840" s="241"/>
      <c r="Q840" s="241"/>
      <c r="R840" s="241"/>
      <c r="S840" s="241"/>
      <c r="T840" s="242"/>
      <c r="AT840" s="243" t="s">
        <v>465</v>
      </c>
      <c r="AU840" s="243" t="s">
        <v>93</v>
      </c>
      <c r="AV840" s="13" t="s">
        <v>93</v>
      </c>
      <c r="AW840" s="13" t="s">
        <v>38</v>
      </c>
      <c r="AX840" s="13" t="s">
        <v>83</v>
      </c>
      <c r="AY840" s="243" t="s">
        <v>397</v>
      </c>
    </row>
    <row r="841" spans="1:65" s="15" customFormat="1">
      <c r="B841" s="255"/>
      <c r="C841" s="256"/>
      <c r="D841" s="225" t="s">
        <v>465</v>
      </c>
      <c r="E841" s="257" t="s">
        <v>1</v>
      </c>
      <c r="F841" s="258" t="s">
        <v>476</v>
      </c>
      <c r="G841" s="256"/>
      <c r="H841" s="259">
        <v>3723.241</v>
      </c>
      <c r="I841" s="260"/>
      <c r="J841" s="256"/>
      <c r="K841" s="256"/>
      <c r="L841" s="261"/>
      <c r="M841" s="262"/>
      <c r="N841" s="263"/>
      <c r="O841" s="263"/>
      <c r="P841" s="263"/>
      <c r="Q841" s="263"/>
      <c r="R841" s="263"/>
      <c r="S841" s="263"/>
      <c r="T841" s="264"/>
      <c r="AT841" s="265" t="s">
        <v>465</v>
      </c>
      <c r="AU841" s="265" t="s">
        <v>93</v>
      </c>
      <c r="AV841" s="15" t="s">
        <v>112</v>
      </c>
      <c r="AW841" s="15" t="s">
        <v>38</v>
      </c>
      <c r="AX841" s="15" t="s">
        <v>83</v>
      </c>
      <c r="AY841" s="265" t="s">
        <v>397</v>
      </c>
    </row>
    <row r="842" spans="1:65" s="13" customFormat="1">
      <c r="B842" s="233"/>
      <c r="C842" s="234"/>
      <c r="D842" s="225" t="s">
        <v>465</v>
      </c>
      <c r="E842" s="235" t="s">
        <v>1</v>
      </c>
      <c r="F842" s="236" t="s">
        <v>1305</v>
      </c>
      <c r="G842" s="234"/>
      <c r="H842" s="237">
        <v>744.65</v>
      </c>
      <c r="I842" s="238"/>
      <c r="J842" s="234"/>
      <c r="K842" s="234"/>
      <c r="L842" s="239"/>
      <c r="M842" s="240"/>
      <c r="N842" s="241"/>
      <c r="O842" s="241"/>
      <c r="P842" s="241"/>
      <c r="Q842" s="241"/>
      <c r="R842" s="241"/>
      <c r="S842" s="241"/>
      <c r="T842" s="242"/>
      <c r="AT842" s="243" t="s">
        <v>465</v>
      </c>
      <c r="AU842" s="243" t="s">
        <v>93</v>
      </c>
      <c r="AV842" s="13" t="s">
        <v>93</v>
      </c>
      <c r="AW842" s="13" t="s">
        <v>38</v>
      </c>
      <c r="AX842" s="13" t="s">
        <v>83</v>
      </c>
      <c r="AY842" s="243" t="s">
        <v>397</v>
      </c>
    </row>
    <row r="843" spans="1:65" s="14" customFormat="1">
      <c r="B843" s="244"/>
      <c r="C843" s="245"/>
      <c r="D843" s="225" t="s">
        <v>465</v>
      </c>
      <c r="E843" s="246" t="s">
        <v>1</v>
      </c>
      <c r="F843" s="247" t="s">
        <v>467</v>
      </c>
      <c r="G843" s="245"/>
      <c r="H843" s="248">
        <v>4467.8909999999996</v>
      </c>
      <c r="I843" s="249"/>
      <c r="J843" s="245"/>
      <c r="K843" s="245"/>
      <c r="L843" s="250"/>
      <c r="M843" s="251"/>
      <c r="N843" s="252"/>
      <c r="O843" s="252"/>
      <c r="P843" s="252"/>
      <c r="Q843" s="252"/>
      <c r="R843" s="252"/>
      <c r="S843" s="252"/>
      <c r="T843" s="253"/>
      <c r="AT843" s="254" t="s">
        <v>465</v>
      </c>
      <c r="AU843" s="254" t="s">
        <v>93</v>
      </c>
      <c r="AV843" s="14" t="s">
        <v>124</v>
      </c>
      <c r="AW843" s="14" t="s">
        <v>38</v>
      </c>
      <c r="AX843" s="14" t="s">
        <v>91</v>
      </c>
      <c r="AY843" s="254" t="s">
        <v>397</v>
      </c>
    </row>
    <row r="844" spans="1:65" s="2" customFormat="1" ht="16.5" customHeight="1">
      <c r="A844" s="36"/>
      <c r="B844" s="37"/>
      <c r="C844" s="211" t="s">
        <v>1315</v>
      </c>
      <c r="D844" s="211" t="s">
        <v>400</v>
      </c>
      <c r="E844" s="212" t="s">
        <v>1316</v>
      </c>
      <c r="F844" s="213" t="s">
        <v>1317</v>
      </c>
      <c r="G844" s="214" t="s">
        <v>546</v>
      </c>
      <c r="H844" s="215">
        <v>4467.8909999999996</v>
      </c>
      <c r="I844" s="216"/>
      <c r="J844" s="217">
        <f>ROUND(I844*H844,2)</f>
        <v>0</v>
      </c>
      <c r="K844" s="218"/>
      <c r="L844" s="41"/>
      <c r="M844" s="219" t="s">
        <v>1</v>
      </c>
      <c r="N844" s="220" t="s">
        <v>48</v>
      </c>
      <c r="O844" s="73"/>
      <c r="P844" s="221">
        <f>O844*H844</f>
        <v>0</v>
      </c>
      <c r="Q844" s="221">
        <v>0</v>
      </c>
      <c r="R844" s="221">
        <f>Q844*H844</f>
        <v>0</v>
      </c>
      <c r="S844" s="221">
        <v>0</v>
      </c>
      <c r="T844" s="222">
        <f>S844*H844</f>
        <v>0</v>
      </c>
      <c r="U844" s="36"/>
      <c r="V844" s="36"/>
      <c r="W844" s="36"/>
      <c r="X844" s="36"/>
      <c r="Y844" s="36"/>
      <c r="Z844" s="36"/>
      <c r="AA844" s="36"/>
      <c r="AB844" s="36"/>
      <c r="AC844" s="36"/>
      <c r="AD844" s="36"/>
      <c r="AE844" s="36"/>
      <c r="AR844" s="223" t="s">
        <v>124</v>
      </c>
      <c r="AT844" s="223" t="s">
        <v>400</v>
      </c>
      <c r="AU844" s="223" t="s">
        <v>93</v>
      </c>
      <c r="AY844" s="18" t="s">
        <v>397</v>
      </c>
      <c r="BE844" s="224">
        <f>IF(N844="základní",J844,0)</f>
        <v>0</v>
      </c>
      <c r="BF844" s="224">
        <f>IF(N844="snížená",J844,0)</f>
        <v>0</v>
      </c>
      <c r="BG844" s="224">
        <f>IF(N844="zákl. přenesená",J844,0)</f>
        <v>0</v>
      </c>
      <c r="BH844" s="224">
        <f>IF(N844="sníž. přenesená",J844,0)</f>
        <v>0</v>
      </c>
      <c r="BI844" s="224">
        <f>IF(N844="nulová",J844,0)</f>
        <v>0</v>
      </c>
      <c r="BJ844" s="18" t="s">
        <v>91</v>
      </c>
      <c r="BK844" s="224">
        <f>ROUND(I844*H844,2)</f>
        <v>0</v>
      </c>
      <c r="BL844" s="18" t="s">
        <v>124</v>
      </c>
      <c r="BM844" s="223" t="s">
        <v>1318</v>
      </c>
    </row>
    <row r="845" spans="1:65" s="16" customFormat="1">
      <c r="B845" s="270"/>
      <c r="C845" s="271"/>
      <c r="D845" s="225" t="s">
        <v>465</v>
      </c>
      <c r="E845" s="272" t="s">
        <v>1</v>
      </c>
      <c r="F845" s="273" t="s">
        <v>1129</v>
      </c>
      <c r="G845" s="271"/>
      <c r="H845" s="272" t="s">
        <v>1</v>
      </c>
      <c r="I845" s="274"/>
      <c r="J845" s="271"/>
      <c r="K845" s="271"/>
      <c r="L845" s="275"/>
      <c r="M845" s="276"/>
      <c r="N845" s="277"/>
      <c r="O845" s="277"/>
      <c r="P845" s="277"/>
      <c r="Q845" s="277"/>
      <c r="R845" s="277"/>
      <c r="S845" s="277"/>
      <c r="T845" s="278"/>
      <c r="AT845" s="279" t="s">
        <v>465</v>
      </c>
      <c r="AU845" s="279" t="s">
        <v>93</v>
      </c>
      <c r="AV845" s="16" t="s">
        <v>91</v>
      </c>
      <c r="AW845" s="16" t="s">
        <v>38</v>
      </c>
      <c r="AX845" s="16" t="s">
        <v>83</v>
      </c>
      <c r="AY845" s="279" t="s">
        <v>397</v>
      </c>
    </row>
    <row r="846" spans="1:65" s="16" customFormat="1">
      <c r="B846" s="270"/>
      <c r="C846" s="271"/>
      <c r="D846" s="225" t="s">
        <v>465</v>
      </c>
      <c r="E846" s="272" t="s">
        <v>1</v>
      </c>
      <c r="F846" s="273" t="s">
        <v>1300</v>
      </c>
      <c r="G846" s="271"/>
      <c r="H846" s="272" t="s">
        <v>1</v>
      </c>
      <c r="I846" s="274"/>
      <c r="J846" s="271"/>
      <c r="K846" s="271"/>
      <c r="L846" s="275"/>
      <c r="M846" s="276"/>
      <c r="N846" s="277"/>
      <c r="O846" s="277"/>
      <c r="P846" s="277"/>
      <c r="Q846" s="277"/>
      <c r="R846" s="277"/>
      <c r="S846" s="277"/>
      <c r="T846" s="278"/>
      <c r="AT846" s="279" t="s">
        <v>465</v>
      </c>
      <c r="AU846" s="279" t="s">
        <v>93</v>
      </c>
      <c r="AV846" s="16" t="s">
        <v>91</v>
      </c>
      <c r="AW846" s="16" t="s">
        <v>38</v>
      </c>
      <c r="AX846" s="16" t="s">
        <v>83</v>
      </c>
      <c r="AY846" s="279" t="s">
        <v>397</v>
      </c>
    </row>
    <row r="847" spans="1:65" s="13" customFormat="1">
      <c r="B847" s="233"/>
      <c r="C847" s="234"/>
      <c r="D847" s="225" t="s">
        <v>465</v>
      </c>
      <c r="E847" s="235" t="s">
        <v>1</v>
      </c>
      <c r="F847" s="236" t="s">
        <v>1301</v>
      </c>
      <c r="G847" s="234"/>
      <c r="H847" s="237">
        <v>799.42499999999995</v>
      </c>
      <c r="I847" s="238"/>
      <c r="J847" s="234"/>
      <c r="K847" s="234"/>
      <c r="L847" s="239"/>
      <c r="M847" s="240"/>
      <c r="N847" s="241"/>
      <c r="O847" s="241"/>
      <c r="P847" s="241"/>
      <c r="Q847" s="241"/>
      <c r="R847" s="241"/>
      <c r="S847" s="241"/>
      <c r="T847" s="242"/>
      <c r="AT847" s="243" t="s">
        <v>465</v>
      </c>
      <c r="AU847" s="243" t="s">
        <v>93</v>
      </c>
      <c r="AV847" s="13" t="s">
        <v>93</v>
      </c>
      <c r="AW847" s="13" t="s">
        <v>38</v>
      </c>
      <c r="AX847" s="13" t="s">
        <v>83</v>
      </c>
      <c r="AY847" s="243" t="s">
        <v>397</v>
      </c>
    </row>
    <row r="848" spans="1:65" s="13" customFormat="1">
      <c r="B848" s="233"/>
      <c r="C848" s="234"/>
      <c r="D848" s="225" t="s">
        <v>465</v>
      </c>
      <c r="E848" s="235" t="s">
        <v>1</v>
      </c>
      <c r="F848" s="236" t="s">
        <v>1302</v>
      </c>
      <c r="G848" s="234"/>
      <c r="H848" s="237">
        <v>715.86300000000006</v>
      </c>
      <c r="I848" s="238"/>
      <c r="J848" s="234"/>
      <c r="K848" s="234"/>
      <c r="L848" s="239"/>
      <c r="M848" s="240"/>
      <c r="N848" s="241"/>
      <c r="O848" s="241"/>
      <c r="P848" s="241"/>
      <c r="Q848" s="241"/>
      <c r="R848" s="241"/>
      <c r="S848" s="241"/>
      <c r="T848" s="242"/>
      <c r="AT848" s="243" t="s">
        <v>465</v>
      </c>
      <c r="AU848" s="243" t="s">
        <v>93</v>
      </c>
      <c r="AV848" s="13" t="s">
        <v>93</v>
      </c>
      <c r="AW848" s="13" t="s">
        <v>38</v>
      </c>
      <c r="AX848" s="13" t="s">
        <v>83</v>
      </c>
      <c r="AY848" s="243" t="s">
        <v>397</v>
      </c>
    </row>
    <row r="849" spans="1:65" s="13" customFormat="1">
      <c r="B849" s="233"/>
      <c r="C849" s="234"/>
      <c r="D849" s="225" t="s">
        <v>465</v>
      </c>
      <c r="E849" s="235" t="s">
        <v>1</v>
      </c>
      <c r="F849" s="236" t="s">
        <v>1303</v>
      </c>
      <c r="G849" s="234"/>
      <c r="H849" s="237">
        <v>1492.09</v>
      </c>
      <c r="I849" s="238"/>
      <c r="J849" s="234"/>
      <c r="K849" s="234"/>
      <c r="L849" s="239"/>
      <c r="M849" s="240"/>
      <c r="N849" s="241"/>
      <c r="O849" s="241"/>
      <c r="P849" s="241"/>
      <c r="Q849" s="241"/>
      <c r="R849" s="241"/>
      <c r="S849" s="241"/>
      <c r="T849" s="242"/>
      <c r="AT849" s="243" t="s">
        <v>465</v>
      </c>
      <c r="AU849" s="243" t="s">
        <v>93</v>
      </c>
      <c r="AV849" s="13" t="s">
        <v>93</v>
      </c>
      <c r="AW849" s="13" t="s">
        <v>38</v>
      </c>
      <c r="AX849" s="13" t="s">
        <v>83</v>
      </c>
      <c r="AY849" s="243" t="s">
        <v>397</v>
      </c>
    </row>
    <row r="850" spans="1:65" s="13" customFormat="1">
      <c r="B850" s="233"/>
      <c r="C850" s="234"/>
      <c r="D850" s="225" t="s">
        <v>465</v>
      </c>
      <c r="E850" s="235" t="s">
        <v>1</v>
      </c>
      <c r="F850" s="236" t="s">
        <v>1304</v>
      </c>
      <c r="G850" s="234"/>
      <c r="H850" s="237">
        <v>715.86300000000006</v>
      </c>
      <c r="I850" s="238"/>
      <c r="J850" s="234"/>
      <c r="K850" s="234"/>
      <c r="L850" s="239"/>
      <c r="M850" s="240"/>
      <c r="N850" s="241"/>
      <c r="O850" s="241"/>
      <c r="P850" s="241"/>
      <c r="Q850" s="241"/>
      <c r="R850" s="241"/>
      <c r="S850" s="241"/>
      <c r="T850" s="242"/>
      <c r="AT850" s="243" t="s">
        <v>465</v>
      </c>
      <c r="AU850" s="243" t="s">
        <v>93</v>
      </c>
      <c r="AV850" s="13" t="s">
        <v>93</v>
      </c>
      <c r="AW850" s="13" t="s">
        <v>38</v>
      </c>
      <c r="AX850" s="13" t="s">
        <v>83</v>
      </c>
      <c r="AY850" s="243" t="s">
        <v>397</v>
      </c>
    </row>
    <row r="851" spans="1:65" s="15" customFormat="1">
      <c r="B851" s="255"/>
      <c r="C851" s="256"/>
      <c r="D851" s="225" t="s">
        <v>465</v>
      </c>
      <c r="E851" s="257" t="s">
        <v>1</v>
      </c>
      <c r="F851" s="258" t="s">
        <v>476</v>
      </c>
      <c r="G851" s="256"/>
      <c r="H851" s="259">
        <v>3723.241</v>
      </c>
      <c r="I851" s="260"/>
      <c r="J851" s="256"/>
      <c r="K851" s="256"/>
      <c r="L851" s="261"/>
      <c r="M851" s="262"/>
      <c r="N851" s="263"/>
      <c r="O851" s="263"/>
      <c r="P851" s="263"/>
      <c r="Q851" s="263"/>
      <c r="R851" s="263"/>
      <c r="S851" s="263"/>
      <c r="T851" s="264"/>
      <c r="AT851" s="265" t="s">
        <v>465</v>
      </c>
      <c r="AU851" s="265" t="s">
        <v>93</v>
      </c>
      <c r="AV851" s="15" t="s">
        <v>112</v>
      </c>
      <c r="AW851" s="15" t="s">
        <v>38</v>
      </c>
      <c r="AX851" s="15" t="s">
        <v>83</v>
      </c>
      <c r="AY851" s="265" t="s">
        <v>397</v>
      </c>
    </row>
    <row r="852" spans="1:65" s="13" customFormat="1">
      <c r="B852" s="233"/>
      <c r="C852" s="234"/>
      <c r="D852" s="225" t="s">
        <v>465</v>
      </c>
      <c r="E852" s="235" t="s">
        <v>1</v>
      </c>
      <c r="F852" s="236" t="s">
        <v>1305</v>
      </c>
      <c r="G852" s="234"/>
      <c r="H852" s="237">
        <v>744.65</v>
      </c>
      <c r="I852" s="238"/>
      <c r="J852" s="234"/>
      <c r="K852" s="234"/>
      <c r="L852" s="239"/>
      <c r="M852" s="240"/>
      <c r="N852" s="241"/>
      <c r="O852" s="241"/>
      <c r="P852" s="241"/>
      <c r="Q852" s="241"/>
      <c r="R852" s="241"/>
      <c r="S852" s="241"/>
      <c r="T852" s="242"/>
      <c r="AT852" s="243" t="s">
        <v>465</v>
      </c>
      <c r="AU852" s="243" t="s">
        <v>93</v>
      </c>
      <c r="AV852" s="13" t="s">
        <v>93</v>
      </c>
      <c r="AW852" s="13" t="s">
        <v>38</v>
      </c>
      <c r="AX852" s="13" t="s">
        <v>83</v>
      </c>
      <c r="AY852" s="243" t="s">
        <v>397</v>
      </c>
    </row>
    <row r="853" spans="1:65" s="14" customFormat="1">
      <c r="B853" s="244"/>
      <c r="C853" s="245"/>
      <c r="D853" s="225" t="s">
        <v>465</v>
      </c>
      <c r="E853" s="246" t="s">
        <v>1</v>
      </c>
      <c r="F853" s="247" t="s">
        <v>467</v>
      </c>
      <c r="G853" s="245"/>
      <c r="H853" s="248">
        <v>4467.8909999999996</v>
      </c>
      <c r="I853" s="249"/>
      <c r="J853" s="245"/>
      <c r="K853" s="245"/>
      <c r="L853" s="250"/>
      <c r="M853" s="251"/>
      <c r="N853" s="252"/>
      <c r="O853" s="252"/>
      <c r="P853" s="252"/>
      <c r="Q853" s="252"/>
      <c r="R853" s="252"/>
      <c r="S853" s="252"/>
      <c r="T853" s="253"/>
      <c r="AT853" s="254" t="s">
        <v>465</v>
      </c>
      <c r="AU853" s="254" t="s">
        <v>93</v>
      </c>
      <c r="AV853" s="14" t="s">
        <v>124</v>
      </c>
      <c r="AW853" s="14" t="s">
        <v>38</v>
      </c>
      <c r="AX853" s="14" t="s">
        <v>91</v>
      </c>
      <c r="AY853" s="254" t="s">
        <v>397</v>
      </c>
    </row>
    <row r="854" spans="1:65" s="2" customFormat="1" ht="16.5" customHeight="1">
      <c r="A854" s="36"/>
      <c r="B854" s="37"/>
      <c r="C854" s="211" t="s">
        <v>1024</v>
      </c>
      <c r="D854" s="211" t="s">
        <v>400</v>
      </c>
      <c r="E854" s="212" t="s">
        <v>1319</v>
      </c>
      <c r="F854" s="213" t="s">
        <v>1320</v>
      </c>
      <c r="G854" s="214" t="s">
        <v>546</v>
      </c>
      <c r="H854" s="215">
        <v>536146.92000000004</v>
      </c>
      <c r="I854" s="216"/>
      <c r="J854" s="217">
        <f>ROUND(I854*H854,2)</f>
        <v>0</v>
      </c>
      <c r="K854" s="218"/>
      <c r="L854" s="41"/>
      <c r="M854" s="219" t="s">
        <v>1</v>
      </c>
      <c r="N854" s="220" t="s">
        <v>48</v>
      </c>
      <c r="O854" s="73"/>
      <c r="P854" s="221">
        <f>O854*H854</f>
        <v>0</v>
      </c>
      <c r="Q854" s="221">
        <v>0</v>
      </c>
      <c r="R854" s="221">
        <f>Q854*H854</f>
        <v>0</v>
      </c>
      <c r="S854" s="221">
        <v>0</v>
      </c>
      <c r="T854" s="222">
        <f>S854*H854</f>
        <v>0</v>
      </c>
      <c r="U854" s="36"/>
      <c r="V854" s="36"/>
      <c r="W854" s="36"/>
      <c r="X854" s="36"/>
      <c r="Y854" s="36"/>
      <c r="Z854" s="36"/>
      <c r="AA854" s="36"/>
      <c r="AB854" s="36"/>
      <c r="AC854" s="36"/>
      <c r="AD854" s="36"/>
      <c r="AE854" s="36"/>
      <c r="AR854" s="223" t="s">
        <v>124</v>
      </c>
      <c r="AT854" s="223" t="s">
        <v>400</v>
      </c>
      <c r="AU854" s="223" t="s">
        <v>93</v>
      </c>
      <c r="AY854" s="18" t="s">
        <v>397</v>
      </c>
      <c r="BE854" s="224">
        <f>IF(N854="základní",J854,0)</f>
        <v>0</v>
      </c>
      <c r="BF854" s="224">
        <f>IF(N854="snížená",J854,0)</f>
        <v>0</v>
      </c>
      <c r="BG854" s="224">
        <f>IF(N854="zákl. přenesená",J854,0)</f>
        <v>0</v>
      </c>
      <c r="BH854" s="224">
        <f>IF(N854="sníž. přenesená",J854,0)</f>
        <v>0</v>
      </c>
      <c r="BI854" s="224">
        <f>IF(N854="nulová",J854,0)</f>
        <v>0</v>
      </c>
      <c r="BJ854" s="18" t="s">
        <v>91</v>
      </c>
      <c r="BK854" s="224">
        <f>ROUND(I854*H854,2)</f>
        <v>0</v>
      </c>
      <c r="BL854" s="18" t="s">
        <v>124</v>
      </c>
      <c r="BM854" s="223" t="s">
        <v>1321</v>
      </c>
    </row>
    <row r="855" spans="1:65" s="13" customFormat="1">
      <c r="B855" s="233"/>
      <c r="C855" s="234"/>
      <c r="D855" s="225" t="s">
        <v>465</v>
      </c>
      <c r="E855" s="235" t="s">
        <v>1</v>
      </c>
      <c r="F855" s="236" t="s">
        <v>1310</v>
      </c>
      <c r="G855" s="234"/>
      <c r="H855" s="237">
        <v>536146.92000000004</v>
      </c>
      <c r="I855" s="238"/>
      <c r="J855" s="234"/>
      <c r="K855" s="234"/>
      <c r="L855" s="239"/>
      <c r="M855" s="240"/>
      <c r="N855" s="241"/>
      <c r="O855" s="241"/>
      <c r="P855" s="241"/>
      <c r="Q855" s="241"/>
      <c r="R855" s="241"/>
      <c r="S855" s="241"/>
      <c r="T855" s="242"/>
      <c r="AT855" s="243" t="s">
        <v>465</v>
      </c>
      <c r="AU855" s="243" t="s">
        <v>93</v>
      </c>
      <c r="AV855" s="13" t="s">
        <v>93</v>
      </c>
      <c r="AW855" s="13" t="s">
        <v>38</v>
      </c>
      <c r="AX855" s="13" t="s">
        <v>83</v>
      </c>
      <c r="AY855" s="243" t="s">
        <v>397</v>
      </c>
    </row>
    <row r="856" spans="1:65" s="14" customFormat="1">
      <c r="B856" s="244"/>
      <c r="C856" s="245"/>
      <c r="D856" s="225" t="s">
        <v>465</v>
      </c>
      <c r="E856" s="246" t="s">
        <v>1</v>
      </c>
      <c r="F856" s="247" t="s">
        <v>467</v>
      </c>
      <c r="G856" s="245"/>
      <c r="H856" s="248">
        <v>536146.92000000004</v>
      </c>
      <c r="I856" s="249"/>
      <c r="J856" s="245"/>
      <c r="K856" s="245"/>
      <c r="L856" s="250"/>
      <c r="M856" s="251"/>
      <c r="N856" s="252"/>
      <c r="O856" s="252"/>
      <c r="P856" s="252"/>
      <c r="Q856" s="252"/>
      <c r="R856" s="252"/>
      <c r="S856" s="252"/>
      <c r="T856" s="253"/>
      <c r="AT856" s="254" t="s">
        <v>465</v>
      </c>
      <c r="AU856" s="254" t="s">
        <v>93</v>
      </c>
      <c r="AV856" s="14" t="s">
        <v>124</v>
      </c>
      <c r="AW856" s="14" t="s">
        <v>38</v>
      </c>
      <c r="AX856" s="14" t="s">
        <v>91</v>
      </c>
      <c r="AY856" s="254" t="s">
        <v>397</v>
      </c>
    </row>
    <row r="857" spans="1:65" s="2" customFormat="1" ht="16.5" customHeight="1">
      <c r="A857" s="36"/>
      <c r="B857" s="37"/>
      <c r="C857" s="211" t="s">
        <v>1322</v>
      </c>
      <c r="D857" s="211" t="s">
        <v>400</v>
      </c>
      <c r="E857" s="212" t="s">
        <v>1323</v>
      </c>
      <c r="F857" s="213" t="s">
        <v>1324</v>
      </c>
      <c r="G857" s="214" t="s">
        <v>546</v>
      </c>
      <c r="H857" s="215">
        <v>4467.8909999999996</v>
      </c>
      <c r="I857" s="216"/>
      <c r="J857" s="217">
        <f>ROUND(I857*H857,2)</f>
        <v>0</v>
      </c>
      <c r="K857" s="218"/>
      <c r="L857" s="41"/>
      <c r="M857" s="219" t="s">
        <v>1</v>
      </c>
      <c r="N857" s="220" t="s">
        <v>48</v>
      </c>
      <c r="O857" s="73"/>
      <c r="P857" s="221">
        <f>O857*H857</f>
        <v>0</v>
      </c>
      <c r="Q857" s="221">
        <v>0</v>
      </c>
      <c r="R857" s="221">
        <f>Q857*H857</f>
        <v>0</v>
      </c>
      <c r="S857" s="221">
        <v>0</v>
      </c>
      <c r="T857" s="222">
        <f>S857*H857</f>
        <v>0</v>
      </c>
      <c r="U857" s="36"/>
      <c r="V857" s="36"/>
      <c r="W857" s="36"/>
      <c r="X857" s="36"/>
      <c r="Y857" s="36"/>
      <c r="Z857" s="36"/>
      <c r="AA857" s="36"/>
      <c r="AB857" s="36"/>
      <c r="AC857" s="36"/>
      <c r="AD857" s="36"/>
      <c r="AE857" s="36"/>
      <c r="AR857" s="223" t="s">
        <v>124</v>
      </c>
      <c r="AT857" s="223" t="s">
        <v>400</v>
      </c>
      <c r="AU857" s="223" t="s">
        <v>93</v>
      </c>
      <c r="AY857" s="18" t="s">
        <v>397</v>
      </c>
      <c r="BE857" s="224">
        <f>IF(N857="základní",J857,0)</f>
        <v>0</v>
      </c>
      <c r="BF857" s="224">
        <f>IF(N857="snížená",J857,0)</f>
        <v>0</v>
      </c>
      <c r="BG857" s="224">
        <f>IF(N857="zákl. přenesená",J857,0)</f>
        <v>0</v>
      </c>
      <c r="BH857" s="224">
        <f>IF(N857="sníž. přenesená",J857,0)</f>
        <v>0</v>
      </c>
      <c r="BI857" s="224">
        <f>IF(N857="nulová",J857,0)</f>
        <v>0</v>
      </c>
      <c r="BJ857" s="18" t="s">
        <v>91</v>
      </c>
      <c r="BK857" s="224">
        <f>ROUND(I857*H857,2)</f>
        <v>0</v>
      </c>
      <c r="BL857" s="18" t="s">
        <v>124</v>
      </c>
      <c r="BM857" s="223" t="s">
        <v>1325</v>
      </c>
    </row>
    <row r="858" spans="1:65" s="16" customFormat="1">
      <c r="B858" s="270"/>
      <c r="C858" s="271"/>
      <c r="D858" s="225" t="s">
        <v>465</v>
      </c>
      <c r="E858" s="272" t="s">
        <v>1</v>
      </c>
      <c r="F858" s="273" t="s">
        <v>1129</v>
      </c>
      <c r="G858" s="271"/>
      <c r="H858" s="272" t="s">
        <v>1</v>
      </c>
      <c r="I858" s="274"/>
      <c r="J858" s="271"/>
      <c r="K858" s="271"/>
      <c r="L858" s="275"/>
      <c r="M858" s="276"/>
      <c r="N858" s="277"/>
      <c r="O858" s="277"/>
      <c r="P858" s="277"/>
      <c r="Q858" s="277"/>
      <c r="R858" s="277"/>
      <c r="S858" s="277"/>
      <c r="T858" s="278"/>
      <c r="AT858" s="279" t="s">
        <v>465</v>
      </c>
      <c r="AU858" s="279" t="s">
        <v>93</v>
      </c>
      <c r="AV858" s="16" t="s">
        <v>91</v>
      </c>
      <c r="AW858" s="16" t="s">
        <v>38</v>
      </c>
      <c r="AX858" s="16" t="s">
        <v>83</v>
      </c>
      <c r="AY858" s="279" t="s">
        <v>397</v>
      </c>
    </row>
    <row r="859" spans="1:65" s="16" customFormat="1">
      <c r="B859" s="270"/>
      <c r="C859" s="271"/>
      <c r="D859" s="225" t="s">
        <v>465</v>
      </c>
      <c r="E859" s="272" t="s">
        <v>1</v>
      </c>
      <c r="F859" s="273" t="s">
        <v>1300</v>
      </c>
      <c r="G859" s="271"/>
      <c r="H859" s="272" t="s">
        <v>1</v>
      </c>
      <c r="I859" s="274"/>
      <c r="J859" s="271"/>
      <c r="K859" s="271"/>
      <c r="L859" s="275"/>
      <c r="M859" s="276"/>
      <c r="N859" s="277"/>
      <c r="O859" s="277"/>
      <c r="P859" s="277"/>
      <c r="Q859" s="277"/>
      <c r="R859" s="277"/>
      <c r="S859" s="277"/>
      <c r="T859" s="278"/>
      <c r="AT859" s="279" t="s">
        <v>465</v>
      </c>
      <c r="AU859" s="279" t="s">
        <v>93</v>
      </c>
      <c r="AV859" s="16" t="s">
        <v>91</v>
      </c>
      <c r="AW859" s="16" t="s">
        <v>38</v>
      </c>
      <c r="AX859" s="16" t="s">
        <v>83</v>
      </c>
      <c r="AY859" s="279" t="s">
        <v>397</v>
      </c>
    </row>
    <row r="860" spans="1:65" s="13" customFormat="1">
      <c r="B860" s="233"/>
      <c r="C860" s="234"/>
      <c r="D860" s="225" t="s">
        <v>465</v>
      </c>
      <c r="E860" s="235" t="s">
        <v>1</v>
      </c>
      <c r="F860" s="236" t="s">
        <v>1301</v>
      </c>
      <c r="G860" s="234"/>
      <c r="H860" s="237">
        <v>799.42499999999995</v>
      </c>
      <c r="I860" s="238"/>
      <c r="J860" s="234"/>
      <c r="K860" s="234"/>
      <c r="L860" s="239"/>
      <c r="M860" s="240"/>
      <c r="N860" s="241"/>
      <c r="O860" s="241"/>
      <c r="P860" s="241"/>
      <c r="Q860" s="241"/>
      <c r="R860" s="241"/>
      <c r="S860" s="241"/>
      <c r="T860" s="242"/>
      <c r="AT860" s="243" t="s">
        <v>465</v>
      </c>
      <c r="AU860" s="243" t="s">
        <v>93</v>
      </c>
      <c r="AV860" s="13" t="s">
        <v>93</v>
      </c>
      <c r="AW860" s="13" t="s">
        <v>38</v>
      </c>
      <c r="AX860" s="13" t="s">
        <v>83</v>
      </c>
      <c r="AY860" s="243" t="s">
        <v>397</v>
      </c>
    </row>
    <row r="861" spans="1:65" s="13" customFormat="1">
      <c r="B861" s="233"/>
      <c r="C861" s="234"/>
      <c r="D861" s="225" t="s">
        <v>465</v>
      </c>
      <c r="E861" s="235" t="s">
        <v>1</v>
      </c>
      <c r="F861" s="236" t="s">
        <v>1302</v>
      </c>
      <c r="G861" s="234"/>
      <c r="H861" s="237">
        <v>715.86300000000006</v>
      </c>
      <c r="I861" s="238"/>
      <c r="J861" s="234"/>
      <c r="K861" s="234"/>
      <c r="L861" s="239"/>
      <c r="M861" s="240"/>
      <c r="N861" s="241"/>
      <c r="O861" s="241"/>
      <c r="P861" s="241"/>
      <c r="Q861" s="241"/>
      <c r="R861" s="241"/>
      <c r="S861" s="241"/>
      <c r="T861" s="242"/>
      <c r="AT861" s="243" t="s">
        <v>465</v>
      </c>
      <c r="AU861" s="243" t="s">
        <v>93</v>
      </c>
      <c r="AV861" s="13" t="s">
        <v>93</v>
      </c>
      <c r="AW861" s="13" t="s">
        <v>38</v>
      </c>
      <c r="AX861" s="13" t="s">
        <v>83</v>
      </c>
      <c r="AY861" s="243" t="s">
        <v>397</v>
      </c>
    </row>
    <row r="862" spans="1:65" s="13" customFormat="1">
      <c r="B862" s="233"/>
      <c r="C862" s="234"/>
      <c r="D862" s="225" t="s">
        <v>465</v>
      </c>
      <c r="E862" s="235" t="s">
        <v>1</v>
      </c>
      <c r="F862" s="236" t="s">
        <v>1303</v>
      </c>
      <c r="G862" s="234"/>
      <c r="H862" s="237">
        <v>1492.09</v>
      </c>
      <c r="I862" s="238"/>
      <c r="J862" s="234"/>
      <c r="K862" s="234"/>
      <c r="L862" s="239"/>
      <c r="M862" s="240"/>
      <c r="N862" s="241"/>
      <c r="O862" s="241"/>
      <c r="P862" s="241"/>
      <c r="Q862" s="241"/>
      <c r="R862" s="241"/>
      <c r="S862" s="241"/>
      <c r="T862" s="242"/>
      <c r="AT862" s="243" t="s">
        <v>465</v>
      </c>
      <c r="AU862" s="243" t="s">
        <v>93</v>
      </c>
      <c r="AV862" s="13" t="s">
        <v>93</v>
      </c>
      <c r="AW862" s="13" t="s">
        <v>38</v>
      </c>
      <c r="AX862" s="13" t="s">
        <v>83</v>
      </c>
      <c r="AY862" s="243" t="s">
        <v>397</v>
      </c>
    </row>
    <row r="863" spans="1:65" s="13" customFormat="1">
      <c r="B863" s="233"/>
      <c r="C863" s="234"/>
      <c r="D863" s="225" t="s">
        <v>465</v>
      </c>
      <c r="E863" s="235" t="s">
        <v>1</v>
      </c>
      <c r="F863" s="236" t="s">
        <v>1304</v>
      </c>
      <c r="G863" s="234"/>
      <c r="H863" s="237">
        <v>715.86300000000006</v>
      </c>
      <c r="I863" s="238"/>
      <c r="J863" s="234"/>
      <c r="K863" s="234"/>
      <c r="L863" s="239"/>
      <c r="M863" s="240"/>
      <c r="N863" s="241"/>
      <c r="O863" s="241"/>
      <c r="P863" s="241"/>
      <c r="Q863" s="241"/>
      <c r="R863" s="241"/>
      <c r="S863" s="241"/>
      <c r="T863" s="242"/>
      <c r="AT863" s="243" t="s">
        <v>465</v>
      </c>
      <c r="AU863" s="243" t="s">
        <v>93</v>
      </c>
      <c r="AV863" s="13" t="s">
        <v>93</v>
      </c>
      <c r="AW863" s="13" t="s">
        <v>38</v>
      </c>
      <c r="AX863" s="13" t="s">
        <v>83</v>
      </c>
      <c r="AY863" s="243" t="s">
        <v>397</v>
      </c>
    </row>
    <row r="864" spans="1:65" s="15" customFormat="1">
      <c r="B864" s="255"/>
      <c r="C864" s="256"/>
      <c r="D864" s="225" t="s">
        <v>465</v>
      </c>
      <c r="E864" s="257" t="s">
        <v>1</v>
      </c>
      <c r="F864" s="258" t="s">
        <v>476</v>
      </c>
      <c r="G864" s="256"/>
      <c r="H864" s="259">
        <v>3723.241</v>
      </c>
      <c r="I864" s="260"/>
      <c r="J864" s="256"/>
      <c r="K864" s="256"/>
      <c r="L864" s="261"/>
      <c r="M864" s="262"/>
      <c r="N864" s="263"/>
      <c r="O864" s="263"/>
      <c r="P864" s="263"/>
      <c r="Q864" s="263"/>
      <c r="R864" s="263"/>
      <c r="S864" s="263"/>
      <c r="T864" s="264"/>
      <c r="AT864" s="265" t="s">
        <v>465</v>
      </c>
      <c r="AU864" s="265" t="s">
        <v>93</v>
      </c>
      <c r="AV864" s="15" t="s">
        <v>112</v>
      </c>
      <c r="AW864" s="15" t="s">
        <v>38</v>
      </c>
      <c r="AX864" s="15" t="s">
        <v>83</v>
      </c>
      <c r="AY864" s="265" t="s">
        <v>397</v>
      </c>
    </row>
    <row r="865" spans="1:65" s="13" customFormat="1">
      <c r="B865" s="233"/>
      <c r="C865" s="234"/>
      <c r="D865" s="225" t="s">
        <v>465</v>
      </c>
      <c r="E865" s="235" t="s">
        <v>1</v>
      </c>
      <c r="F865" s="236" t="s">
        <v>1305</v>
      </c>
      <c r="G865" s="234"/>
      <c r="H865" s="237">
        <v>744.65</v>
      </c>
      <c r="I865" s="238"/>
      <c r="J865" s="234"/>
      <c r="K865" s="234"/>
      <c r="L865" s="239"/>
      <c r="M865" s="240"/>
      <c r="N865" s="241"/>
      <c r="O865" s="241"/>
      <c r="P865" s="241"/>
      <c r="Q865" s="241"/>
      <c r="R865" s="241"/>
      <c r="S865" s="241"/>
      <c r="T865" s="242"/>
      <c r="AT865" s="243" t="s">
        <v>465</v>
      </c>
      <c r="AU865" s="243" t="s">
        <v>93</v>
      </c>
      <c r="AV865" s="13" t="s">
        <v>93</v>
      </c>
      <c r="AW865" s="13" t="s">
        <v>38</v>
      </c>
      <c r="AX865" s="13" t="s">
        <v>83</v>
      </c>
      <c r="AY865" s="243" t="s">
        <v>397</v>
      </c>
    </row>
    <row r="866" spans="1:65" s="14" customFormat="1">
      <c r="B866" s="244"/>
      <c r="C866" s="245"/>
      <c r="D866" s="225" t="s">
        <v>465</v>
      </c>
      <c r="E866" s="246" t="s">
        <v>1</v>
      </c>
      <c r="F866" s="247" t="s">
        <v>467</v>
      </c>
      <c r="G866" s="245"/>
      <c r="H866" s="248">
        <v>4467.8909999999996</v>
      </c>
      <c r="I866" s="249"/>
      <c r="J866" s="245"/>
      <c r="K866" s="245"/>
      <c r="L866" s="250"/>
      <c r="M866" s="251"/>
      <c r="N866" s="252"/>
      <c r="O866" s="252"/>
      <c r="P866" s="252"/>
      <c r="Q866" s="252"/>
      <c r="R866" s="252"/>
      <c r="S866" s="252"/>
      <c r="T866" s="253"/>
      <c r="AT866" s="254" t="s">
        <v>465</v>
      </c>
      <c r="AU866" s="254" t="s">
        <v>93</v>
      </c>
      <c r="AV866" s="14" t="s">
        <v>124</v>
      </c>
      <c r="AW866" s="14" t="s">
        <v>38</v>
      </c>
      <c r="AX866" s="14" t="s">
        <v>91</v>
      </c>
      <c r="AY866" s="254" t="s">
        <v>397</v>
      </c>
    </row>
    <row r="867" spans="1:65" s="2" customFormat="1" ht="21.75" customHeight="1">
      <c r="A867" s="36"/>
      <c r="B867" s="37"/>
      <c r="C867" s="211" t="s">
        <v>1326</v>
      </c>
      <c r="D867" s="211" t="s">
        <v>400</v>
      </c>
      <c r="E867" s="212" t="s">
        <v>1327</v>
      </c>
      <c r="F867" s="213" t="s">
        <v>1328</v>
      </c>
      <c r="G867" s="214" t="s">
        <v>546</v>
      </c>
      <c r="H867" s="215">
        <v>6253.87</v>
      </c>
      <c r="I867" s="216"/>
      <c r="J867" s="217">
        <f>ROUND(I867*H867,2)</f>
        <v>0</v>
      </c>
      <c r="K867" s="218"/>
      <c r="L867" s="41"/>
      <c r="M867" s="219" t="s">
        <v>1</v>
      </c>
      <c r="N867" s="220" t="s">
        <v>48</v>
      </c>
      <c r="O867" s="73"/>
      <c r="P867" s="221">
        <f>O867*H867</f>
        <v>0</v>
      </c>
      <c r="Q867" s="221">
        <v>1.2999999999999999E-4</v>
      </c>
      <c r="R867" s="221">
        <f>Q867*H867</f>
        <v>0.81300309999999987</v>
      </c>
      <c r="S867" s="221">
        <v>0</v>
      </c>
      <c r="T867" s="222">
        <f>S867*H867</f>
        <v>0</v>
      </c>
      <c r="U867" s="36"/>
      <c r="V867" s="36"/>
      <c r="W867" s="36"/>
      <c r="X867" s="36"/>
      <c r="Y867" s="36"/>
      <c r="Z867" s="36"/>
      <c r="AA867" s="36"/>
      <c r="AB867" s="36"/>
      <c r="AC867" s="36"/>
      <c r="AD867" s="36"/>
      <c r="AE867" s="36"/>
      <c r="AR867" s="223" t="s">
        <v>124</v>
      </c>
      <c r="AT867" s="223" t="s">
        <v>400</v>
      </c>
      <c r="AU867" s="223" t="s">
        <v>93</v>
      </c>
      <c r="AY867" s="18" t="s">
        <v>397</v>
      </c>
      <c r="BE867" s="224">
        <f>IF(N867="základní",J867,0)</f>
        <v>0</v>
      </c>
      <c r="BF867" s="224">
        <f>IF(N867="snížená",J867,0)</f>
        <v>0</v>
      </c>
      <c r="BG867" s="224">
        <f>IF(N867="zákl. přenesená",J867,0)</f>
        <v>0</v>
      </c>
      <c r="BH867" s="224">
        <f>IF(N867="sníž. přenesená",J867,0)</f>
        <v>0</v>
      </c>
      <c r="BI867" s="224">
        <f>IF(N867="nulová",J867,0)</f>
        <v>0</v>
      </c>
      <c r="BJ867" s="18" t="s">
        <v>91</v>
      </c>
      <c r="BK867" s="224">
        <f>ROUND(I867*H867,2)</f>
        <v>0</v>
      </c>
      <c r="BL867" s="18" t="s">
        <v>124</v>
      </c>
      <c r="BM867" s="223" t="s">
        <v>1329</v>
      </c>
    </row>
    <row r="868" spans="1:65" s="16" customFormat="1" ht="22.5">
      <c r="B868" s="270"/>
      <c r="C868" s="271"/>
      <c r="D868" s="225" t="s">
        <v>465</v>
      </c>
      <c r="E868" s="272" t="s">
        <v>1</v>
      </c>
      <c r="F868" s="273" t="s">
        <v>1082</v>
      </c>
      <c r="G868" s="271"/>
      <c r="H868" s="272" t="s">
        <v>1</v>
      </c>
      <c r="I868" s="274"/>
      <c r="J868" s="271"/>
      <c r="K868" s="271"/>
      <c r="L868" s="275"/>
      <c r="M868" s="276"/>
      <c r="N868" s="277"/>
      <c r="O868" s="277"/>
      <c r="P868" s="277"/>
      <c r="Q868" s="277"/>
      <c r="R868" s="277"/>
      <c r="S868" s="277"/>
      <c r="T868" s="278"/>
      <c r="AT868" s="279" t="s">
        <v>465</v>
      </c>
      <c r="AU868" s="279" t="s">
        <v>93</v>
      </c>
      <c r="AV868" s="16" t="s">
        <v>91</v>
      </c>
      <c r="AW868" s="16" t="s">
        <v>38</v>
      </c>
      <c r="AX868" s="16" t="s">
        <v>83</v>
      </c>
      <c r="AY868" s="279" t="s">
        <v>397</v>
      </c>
    </row>
    <row r="869" spans="1:65" s="13" customFormat="1">
      <c r="B869" s="233"/>
      <c r="C869" s="234"/>
      <c r="D869" s="225" t="s">
        <v>465</v>
      </c>
      <c r="E869" s="235" t="s">
        <v>1</v>
      </c>
      <c r="F869" s="236" t="s">
        <v>1330</v>
      </c>
      <c r="G869" s="234"/>
      <c r="H869" s="237">
        <v>6253.87</v>
      </c>
      <c r="I869" s="238"/>
      <c r="J869" s="234"/>
      <c r="K869" s="234"/>
      <c r="L869" s="239"/>
      <c r="M869" s="240"/>
      <c r="N869" s="241"/>
      <c r="O869" s="241"/>
      <c r="P869" s="241"/>
      <c r="Q869" s="241"/>
      <c r="R869" s="241"/>
      <c r="S869" s="241"/>
      <c r="T869" s="242"/>
      <c r="AT869" s="243" t="s">
        <v>465</v>
      </c>
      <c r="AU869" s="243" t="s">
        <v>93</v>
      </c>
      <c r="AV869" s="13" t="s">
        <v>93</v>
      </c>
      <c r="AW869" s="13" t="s">
        <v>38</v>
      </c>
      <c r="AX869" s="13" t="s">
        <v>83</v>
      </c>
      <c r="AY869" s="243" t="s">
        <v>397</v>
      </c>
    </row>
    <row r="870" spans="1:65" s="14" customFormat="1">
      <c r="B870" s="244"/>
      <c r="C870" s="245"/>
      <c r="D870" s="225" t="s">
        <v>465</v>
      </c>
      <c r="E870" s="246" t="s">
        <v>1</v>
      </c>
      <c r="F870" s="247" t="s">
        <v>467</v>
      </c>
      <c r="G870" s="245"/>
      <c r="H870" s="248">
        <v>6253.87</v>
      </c>
      <c r="I870" s="249"/>
      <c r="J870" s="245"/>
      <c r="K870" s="245"/>
      <c r="L870" s="250"/>
      <c r="M870" s="251"/>
      <c r="N870" s="252"/>
      <c r="O870" s="252"/>
      <c r="P870" s="252"/>
      <c r="Q870" s="252"/>
      <c r="R870" s="252"/>
      <c r="S870" s="252"/>
      <c r="T870" s="253"/>
      <c r="AT870" s="254" t="s">
        <v>465</v>
      </c>
      <c r="AU870" s="254" t="s">
        <v>93</v>
      </c>
      <c r="AV870" s="14" t="s">
        <v>124</v>
      </c>
      <c r="AW870" s="14" t="s">
        <v>38</v>
      </c>
      <c r="AX870" s="14" t="s">
        <v>91</v>
      </c>
      <c r="AY870" s="254" t="s">
        <v>397</v>
      </c>
    </row>
    <row r="871" spans="1:65" s="2" customFormat="1" ht="21.75" customHeight="1">
      <c r="A871" s="36"/>
      <c r="B871" s="37"/>
      <c r="C871" s="211" t="s">
        <v>1331</v>
      </c>
      <c r="D871" s="211" t="s">
        <v>400</v>
      </c>
      <c r="E871" s="212" t="s">
        <v>1332</v>
      </c>
      <c r="F871" s="213" t="s">
        <v>1333</v>
      </c>
      <c r="G871" s="214" t="s">
        <v>546</v>
      </c>
      <c r="H871" s="215">
        <v>532.00900000000001</v>
      </c>
      <c r="I871" s="216"/>
      <c r="J871" s="217">
        <f>ROUND(I871*H871,2)</f>
        <v>0</v>
      </c>
      <c r="K871" s="218"/>
      <c r="L871" s="41"/>
      <c r="M871" s="219" t="s">
        <v>1</v>
      </c>
      <c r="N871" s="220" t="s">
        <v>48</v>
      </c>
      <c r="O871" s="73"/>
      <c r="P871" s="221">
        <f>O871*H871</f>
        <v>0</v>
      </c>
      <c r="Q871" s="221">
        <v>2.1000000000000001E-4</v>
      </c>
      <c r="R871" s="221">
        <f>Q871*H871</f>
        <v>0.11172189</v>
      </c>
      <c r="S871" s="221">
        <v>0</v>
      </c>
      <c r="T871" s="222">
        <f>S871*H871</f>
        <v>0</v>
      </c>
      <c r="U871" s="36"/>
      <c r="V871" s="36"/>
      <c r="W871" s="36"/>
      <c r="X871" s="36"/>
      <c r="Y871" s="36"/>
      <c r="Z871" s="36"/>
      <c r="AA871" s="36"/>
      <c r="AB871" s="36"/>
      <c r="AC871" s="36"/>
      <c r="AD871" s="36"/>
      <c r="AE871" s="36"/>
      <c r="AR871" s="223" t="s">
        <v>124</v>
      </c>
      <c r="AT871" s="223" t="s">
        <v>400</v>
      </c>
      <c r="AU871" s="223" t="s">
        <v>93</v>
      </c>
      <c r="AY871" s="18" t="s">
        <v>397</v>
      </c>
      <c r="BE871" s="224">
        <f>IF(N871="základní",J871,0)</f>
        <v>0</v>
      </c>
      <c r="BF871" s="224">
        <f>IF(N871="snížená",J871,0)</f>
        <v>0</v>
      </c>
      <c r="BG871" s="224">
        <f>IF(N871="zákl. přenesená",J871,0)</f>
        <v>0</v>
      </c>
      <c r="BH871" s="224">
        <f>IF(N871="sníž. přenesená",J871,0)</f>
        <v>0</v>
      </c>
      <c r="BI871" s="224">
        <f>IF(N871="nulová",J871,0)</f>
        <v>0</v>
      </c>
      <c r="BJ871" s="18" t="s">
        <v>91</v>
      </c>
      <c r="BK871" s="224">
        <f>ROUND(I871*H871,2)</f>
        <v>0</v>
      </c>
      <c r="BL871" s="18" t="s">
        <v>124</v>
      </c>
      <c r="BM871" s="223" t="s">
        <v>1334</v>
      </c>
    </row>
    <row r="872" spans="1:65" s="16" customFormat="1">
      <c r="B872" s="270"/>
      <c r="C872" s="271"/>
      <c r="D872" s="225" t="s">
        <v>465</v>
      </c>
      <c r="E872" s="272" t="s">
        <v>1</v>
      </c>
      <c r="F872" s="273" t="s">
        <v>1129</v>
      </c>
      <c r="G872" s="271"/>
      <c r="H872" s="272" t="s">
        <v>1</v>
      </c>
      <c r="I872" s="274"/>
      <c r="J872" s="271"/>
      <c r="K872" s="271"/>
      <c r="L872" s="275"/>
      <c r="M872" s="276"/>
      <c r="N872" s="277"/>
      <c r="O872" s="277"/>
      <c r="P872" s="277"/>
      <c r="Q872" s="277"/>
      <c r="R872" s="277"/>
      <c r="S872" s="277"/>
      <c r="T872" s="278"/>
      <c r="AT872" s="279" t="s">
        <v>465</v>
      </c>
      <c r="AU872" s="279" t="s">
        <v>93</v>
      </c>
      <c r="AV872" s="16" t="s">
        <v>91</v>
      </c>
      <c r="AW872" s="16" t="s">
        <v>38</v>
      </c>
      <c r="AX872" s="16" t="s">
        <v>83</v>
      </c>
      <c r="AY872" s="279" t="s">
        <v>397</v>
      </c>
    </row>
    <row r="873" spans="1:65" s="13" customFormat="1" ht="22.5">
      <c r="B873" s="233"/>
      <c r="C873" s="234"/>
      <c r="D873" s="225" t="s">
        <v>465</v>
      </c>
      <c r="E873" s="235" t="s">
        <v>1</v>
      </c>
      <c r="F873" s="236" t="s">
        <v>1335</v>
      </c>
      <c r="G873" s="234"/>
      <c r="H873" s="237">
        <v>532.00900000000001</v>
      </c>
      <c r="I873" s="238"/>
      <c r="J873" s="234"/>
      <c r="K873" s="234"/>
      <c r="L873" s="239"/>
      <c r="M873" s="240"/>
      <c r="N873" s="241"/>
      <c r="O873" s="241"/>
      <c r="P873" s="241"/>
      <c r="Q873" s="241"/>
      <c r="R873" s="241"/>
      <c r="S873" s="241"/>
      <c r="T873" s="242"/>
      <c r="AT873" s="243" t="s">
        <v>465</v>
      </c>
      <c r="AU873" s="243" t="s">
        <v>93</v>
      </c>
      <c r="AV873" s="13" t="s">
        <v>93</v>
      </c>
      <c r="AW873" s="13" t="s">
        <v>38</v>
      </c>
      <c r="AX873" s="13" t="s">
        <v>83</v>
      </c>
      <c r="AY873" s="243" t="s">
        <v>397</v>
      </c>
    </row>
    <row r="874" spans="1:65" s="14" customFormat="1">
      <c r="B874" s="244"/>
      <c r="C874" s="245"/>
      <c r="D874" s="225" t="s">
        <v>465</v>
      </c>
      <c r="E874" s="246" t="s">
        <v>1</v>
      </c>
      <c r="F874" s="247" t="s">
        <v>467</v>
      </c>
      <c r="G874" s="245"/>
      <c r="H874" s="248">
        <v>532.00900000000001</v>
      </c>
      <c r="I874" s="249"/>
      <c r="J874" s="245"/>
      <c r="K874" s="245"/>
      <c r="L874" s="250"/>
      <c r="M874" s="251"/>
      <c r="N874" s="252"/>
      <c r="O874" s="252"/>
      <c r="P874" s="252"/>
      <c r="Q874" s="252"/>
      <c r="R874" s="252"/>
      <c r="S874" s="252"/>
      <c r="T874" s="253"/>
      <c r="AT874" s="254" t="s">
        <v>465</v>
      </c>
      <c r="AU874" s="254" t="s">
        <v>93</v>
      </c>
      <c r="AV874" s="14" t="s">
        <v>124</v>
      </c>
      <c r="AW874" s="14" t="s">
        <v>38</v>
      </c>
      <c r="AX874" s="14" t="s">
        <v>91</v>
      </c>
      <c r="AY874" s="254" t="s">
        <v>397</v>
      </c>
    </row>
    <row r="875" spans="1:65" s="2" customFormat="1" ht="21.75" customHeight="1">
      <c r="A875" s="36"/>
      <c r="B875" s="37"/>
      <c r="C875" s="211" t="s">
        <v>1036</v>
      </c>
      <c r="D875" s="211" t="s">
        <v>400</v>
      </c>
      <c r="E875" s="212" t="s">
        <v>1336</v>
      </c>
      <c r="F875" s="213" t="s">
        <v>1337</v>
      </c>
      <c r="G875" s="214" t="s">
        <v>461</v>
      </c>
      <c r="H875" s="215">
        <v>55.57</v>
      </c>
      <c r="I875" s="216"/>
      <c r="J875" s="217">
        <f>ROUND(I875*H875,2)</f>
        <v>0</v>
      </c>
      <c r="K875" s="218"/>
      <c r="L875" s="41"/>
      <c r="M875" s="219" t="s">
        <v>1</v>
      </c>
      <c r="N875" s="220" t="s">
        <v>48</v>
      </c>
      <c r="O875" s="73"/>
      <c r="P875" s="221">
        <f>O875*H875</f>
        <v>0</v>
      </c>
      <c r="Q875" s="221">
        <v>0</v>
      </c>
      <c r="R875" s="221">
        <f>Q875*H875</f>
        <v>0</v>
      </c>
      <c r="S875" s="221">
        <v>0</v>
      </c>
      <c r="T875" s="222">
        <f>S875*H875</f>
        <v>0</v>
      </c>
      <c r="U875" s="36"/>
      <c r="V875" s="36"/>
      <c r="W875" s="36"/>
      <c r="X875" s="36"/>
      <c r="Y875" s="36"/>
      <c r="Z875" s="36"/>
      <c r="AA875" s="36"/>
      <c r="AB875" s="36"/>
      <c r="AC875" s="36"/>
      <c r="AD875" s="36"/>
      <c r="AE875" s="36"/>
      <c r="AR875" s="223" t="s">
        <v>124</v>
      </c>
      <c r="AT875" s="223" t="s">
        <v>400</v>
      </c>
      <c r="AU875" s="223" t="s">
        <v>93</v>
      </c>
      <c r="AY875" s="18" t="s">
        <v>397</v>
      </c>
      <c r="BE875" s="224">
        <f>IF(N875="základní",J875,0)</f>
        <v>0</v>
      </c>
      <c r="BF875" s="224">
        <f>IF(N875="snížená",J875,0)</f>
        <v>0</v>
      </c>
      <c r="BG875" s="224">
        <f>IF(N875="zákl. přenesená",J875,0)</f>
        <v>0</v>
      </c>
      <c r="BH875" s="224">
        <f>IF(N875="sníž. přenesená",J875,0)</f>
        <v>0</v>
      </c>
      <c r="BI875" s="224">
        <f>IF(N875="nulová",J875,0)</f>
        <v>0</v>
      </c>
      <c r="BJ875" s="18" t="s">
        <v>91</v>
      </c>
      <c r="BK875" s="224">
        <f>ROUND(I875*H875,2)</f>
        <v>0</v>
      </c>
      <c r="BL875" s="18" t="s">
        <v>124</v>
      </c>
      <c r="BM875" s="223" t="s">
        <v>1338</v>
      </c>
    </row>
    <row r="876" spans="1:65" s="16" customFormat="1">
      <c r="B876" s="270"/>
      <c r="C876" s="271"/>
      <c r="D876" s="225" t="s">
        <v>465</v>
      </c>
      <c r="E876" s="272" t="s">
        <v>1</v>
      </c>
      <c r="F876" s="273" t="s">
        <v>823</v>
      </c>
      <c r="G876" s="271"/>
      <c r="H876" s="272" t="s">
        <v>1</v>
      </c>
      <c r="I876" s="274"/>
      <c r="J876" s="271"/>
      <c r="K876" s="271"/>
      <c r="L876" s="275"/>
      <c r="M876" s="276"/>
      <c r="N876" s="277"/>
      <c r="O876" s="277"/>
      <c r="P876" s="277"/>
      <c r="Q876" s="277"/>
      <c r="R876" s="277"/>
      <c r="S876" s="277"/>
      <c r="T876" s="278"/>
      <c r="AT876" s="279" t="s">
        <v>465</v>
      </c>
      <c r="AU876" s="279" t="s">
        <v>93</v>
      </c>
      <c r="AV876" s="16" t="s">
        <v>91</v>
      </c>
      <c r="AW876" s="16" t="s">
        <v>38</v>
      </c>
      <c r="AX876" s="16" t="s">
        <v>83</v>
      </c>
      <c r="AY876" s="279" t="s">
        <v>397</v>
      </c>
    </row>
    <row r="877" spans="1:65" s="13" customFormat="1" ht="22.5">
      <c r="B877" s="233"/>
      <c r="C877" s="234"/>
      <c r="D877" s="225" t="s">
        <v>465</v>
      </c>
      <c r="E877" s="235" t="s">
        <v>1</v>
      </c>
      <c r="F877" s="236" t="s">
        <v>1339</v>
      </c>
      <c r="G877" s="234"/>
      <c r="H877" s="237">
        <v>55.57</v>
      </c>
      <c r="I877" s="238"/>
      <c r="J877" s="234"/>
      <c r="K877" s="234"/>
      <c r="L877" s="239"/>
      <c r="M877" s="240"/>
      <c r="N877" s="241"/>
      <c r="O877" s="241"/>
      <c r="P877" s="241"/>
      <c r="Q877" s="241"/>
      <c r="R877" s="241"/>
      <c r="S877" s="241"/>
      <c r="T877" s="242"/>
      <c r="AT877" s="243" t="s">
        <v>465</v>
      </c>
      <c r="AU877" s="243" t="s">
        <v>93</v>
      </c>
      <c r="AV877" s="13" t="s">
        <v>93</v>
      </c>
      <c r="AW877" s="13" t="s">
        <v>38</v>
      </c>
      <c r="AX877" s="13" t="s">
        <v>83</v>
      </c>
      <c r="AY877" s="243" t="s">
        <v>397</v>
      </c>
    </row>
    <row r="878" spans="1:65" s="14" customFormat="1">
      <c r="B878" s="244"/>
      <c r="C878" s="245"/>
      <c r="D878" s="225" t="s">
        <v>465</v>
      </c>
      <c r="E878" s="246" t="s">
        <v>1</v>
      </c>
      <c r="F878" s="247" t="s">
        <v>467</v>
      </c>
      <c r="G878" s="245"/>
      <c r="H878" s="248">
        <v>55.57</v>
      </c>
      <c r="I878" s="249"/>
      <c r="J878" s="245"/>
      <c r="K878" s="245"/>
      <c r="L878" s="250"/>
      <c r="M878" s="251"/>
      <c r="N878" s="252"/>
      <c r="O878" s="252"/>
      <c r="P878" s="252"/>
      <c r="Q878" s="252"/>
      <c r="R878" s="252"/>
      <c r="S878" s="252"/>
      <c r="T878" s="253"/>
      <c r="AT878" s="254" t="s">
        <v>465</v>
      </c>
      <c r="AU878" s="254" t="s">
        <v>93</v>
      </c>
      <c r="AV878" s="14" t="s">
        <v>124</v>
      </c>
      <c r="AW878" s="14" t="s">
        <v>38</v>
      </c>
      <c r="AX878" s="14" t="s">
        <v>91</v>
      </c>
      <c r="AY878" s="254" t="s">
        <v>397</v>
      </c>
    </row>
    <row r="879" spans="1:65" s="2" customFormat="1" ht="21.75" customHeight="1">
      <c r="A879" s="36"/>
      <c r="B879" s="37"/>
      <c r="C879" s="211" t="s">
        <v>1340</v>
      </c>
      <c r="D879" s="211" t="s">
        <v>400</v>
      </c>
      <c r="E879" s="212" t="s">
        <v>1341</v>
      </c>
      <c r="F879" s="213" t="s">
        <v>1342</v>
      </c>
      <c r="G879" s="214" t="s">
        <v>461</v>
      </c>
      <c r="H879" s="215">
        <v>3334.2</v>
      </c>
      <c r="I879" s="216"/>
      <c r="J879" s="217">
        <f>ROUND(I879*H879,2)</f>
        <v>0</v>
      </c>
      <c r="K879" s="218"/>
      <c r="L879" s="41"/>
      <c r="M879" s="219" t="s">
        <v>1</v>
      </c>
      <c r="N879" s="220" t="s">
        <v>48</v>
      </c>
      <c r="O879" s="73"/>
      <c r="P879" s="221">
        <f>O879*H879</f>
        <v>0</v>
      </c>
      <c r="Q879" s="221">
        <v>0</v>
      </c>
      <c r="R879" s="221">
        <f>Q879*H879</f>
        <v>0</v>
      </c>
      <c r="S879" s="221">
        <v>0</v>
      </c>
      <c r="T879" s="222">
        <f>S879*H879</f>
        <v>0</v>
      </c>
      <c r="U879" s="36"/>
      <c r="V879" s="36"/>
      <c r="W879" s="36"/>
      <c r="X879" s="36"/>
      <c r="Y879" s="36"/>
      <c r="Z879" s="36"/>
      <c r="AA879" s="36"/>
      <c r="AB879" s="36"/>
      <c r="AC879" s="36"/>
      <c r="AD879" s="36"/>
      <c r="AE879" s="36"/>
      <c r="AR879" s="223" t="s">
        <v>124</v>
      </c>
      <c r="AT879" s="223" t="s">
        <v>400</v>
      </c>
      <c r="AU879" s="223" t="s">
        <v>93</v>
      </c>
      <c r="AY879" s="18" t="s">
        <v>397</v>
      </c>
      <c r="BE879" s="224">
        <f>IF(N879="základní",J879,0)</f>
        <v>0</v>
      </c>
      <c r="BF879" s="224">
        <f>IF(N879="snížená",J879,0)</f>
        <v>0</v>
      </c>
      <c r="BG879" s="224">
        <f>IF(N879="zákl. přenesená",J879,0)</f>
        <v>0</v>
      </c>
      <c r="BH879" s="224">
        <f>IF(N879="sníž. přenesená",J879,0)</f>
        <v>0</v>
      </c>
      <c r="BI879" s="224">
        <f>IF(N879="nulová",J879,0)</f>
        <v>0</v>
      </c>
      <c r="BJ879" s="18" t="s">
        <v>91</v>
      </c>
      <c r="BK879" s="224">
        <f>ROUND(I879*H879,2)</f>
        <v>0</v>
      </c>
      <c r="BL879" s="18" t="s">
        <v>124</v>
      </c>
      <c r="BM879" s="223" t="s">
        <v>1343</v>
      </c>
    </row>
    <row r="880" spans="1:65" s="13" customFormat="1">
      <c r="B880" s="233"/>
      <c r="C880" s="234"/>
      <c r="D880" s="225" t="s">
        <v>465</v>
      </c>
      <c r="E880" s="234"/>
      <c r="F880" s="236" t="s">
        <v>1344</v>
      </c>
      <c r="G880" s="234"/>
      <c r="H880" s="237">
        <v>3334.2</v>
      </c>
      <c r="I880" s="238"/>
      <c r="J880" s="234"/>
      <c r="K880" s="234"/>
      <c r="L880" s="239"/>
      <c r="M880" s="240"/>
      <c r="N880" s="241"/>
      <c r="O880" s="241"/>
      <c r="P880" s="241"/>
      <c r="Q880" s="241"/>
      <c r="R880" s="241"/>
      <c r="S880" s="241"/>
      <c r="T880" s="242"/>
      <c r="AT880" s="243" t="s">
        <v>465</v>
      </c>
      <c r="AU880" s="243" t="s">
        <v>93</v>
      </c>
      <c r="AV880" s="13" t="s">
        <v>93</v>
      </c>
      <c r="AW880" s="13" t="s">
        <v>4</v>
      </c>
      <c r="AX880" s="13" t="s">
        <v>91</v>
      </c>
      <c r="AY880" s="243" t="s">
        <v>397</v>
      </c>
    </row>
    <row r="881" spans="1:65" s="2" customFormat="1" ht="21.75" customHeight="1">
      <c r="A881" s="36"/>
      <c r="B881" s="37"/>
      <c r="C881" s="211" t="s">
        <v>1345</v>
      </c>
      <c r="D881" s="211" t="s">
        <v>400</v>
      </c>
      <c r="E881" s="212" t="s">
        <v>1346</v>
      </c>
      <c r="F881" s="213" t="s">
        <v>1347</v>
      </c>
      <c r="G881" s="214" t="s">
        <v>461</v>
      </c>
      <c r="H881" s="215">
        <v>55.57</v>
      </c>
      <c r="I881" s="216"/>
      <c r="J881" s="217">
        <f>ROUND(I881*H881,2)</f>
        <v>0</v>
      </c>
      <c r="K881" s="218"/>
      <c r="L881" s="41"/>
      <c r="M881" s="219" t="s">
        <v>1</v>
      </c>
      <c r="N881" s="220" t="s">
        <v>48</v>
      </c>
      <c r="O881" s="73"/>
      <c r="P881" s="221">
        <f>O881*H881</f>
        <v>0</v>
      </c>
      <c r="Q881" s="221">
        <v>0</v>
      </c>
      <c r="R881" s="221">
        <f>Q881*H881</f>
        <v>0</v>
      </c>
      <c r="S881" s="221">
        <v>0</v>
      </c>
      <c r="T881" s="222">
        <f>S881*H881</f>
        <v>0</v>
      </c>
      <c r="U881" s="36"/>
      <c r="V881" s="36"/>
      <c r="W881" s="36"/>
      <c r="X881" s="36"/>
      <c r="Y881" s="36"/>
      <c r="Z881" s="36"/>
      <c r="AA881" s="36"/>
      <c r="AB881" s="36"/>
      <c r="AC881" s="36"/>
      <c r="AD881" s="36"/>
      <c r="AE881" s="36"/>
      <c r="AR881" s="223" t="s">
        <v>124</v>
      </c>
      <c r="AT881" s="223" t="s">
        <v>400</v>
      </c>
      <c r="AU881" s="223" t="s">
        <v>93</v>
      </c>
      <c r="AY881" s="18" t="s">
        <v>397</v>
      </c>
      <c r="BE881" s="224">
        <f>IF(N881="základní",J881,0)</f>
        <v>0</v>
      </c>
      <c r="BF881" s="224">
        <f>IF(N881="snížená",J881,0)</f>
        <v>0</v>
      </c>
      <c r="BG881" s="224">
        <f>IF(N881="zákl. přenesená",J881,0)</f>
        <v>0</v>
      </c>
      <c r="BH881" s="224">
        <f>IF(N881="sníž. přenesená",J881,0)</f>
        <v>0</v>
      </c>
      <c r="BI881" s="224">
        <f>IF(N881="nulová",J881,0)</f>
        <v>0</v>
      </c>
      <c r="BJ881" s="18" t="s">
        <v>91</v>
      </c>
      <c r="BK881" s="224">
        <f>ROUND(I881*H881,2)</f>
        <v>0</v>
      </c>
      <c r="BL881" s="18" t="s">
        <v>124</v>
      </c>
      <c r="BM881" s="223" t="s">
        <v>1348</v>
      </c>
    </row>
    <row r="882" spans="1:65" s="2" customFormat="1" ht="21.75" customHeight="1">
      <c r="A882" s="36"/>
      <c r="B882" s="37"/>
      <c r="C882" s="211" t="s">
        <v>1349</v>
      </c>
      <c r="D882" s="211" t="s">
        <v>400</v>
      </c>
      <c r="E882" s="212" t="s">
        <v>1350</v>
      </c>
      <c r="F882" s="213" t="s">
        <v>1351</v>
      </c>
      <c r="G882" s="214" t="s">
        <v>546</v>
      </c>
      <c r="H882" s="215">
        <v>8745.9599999999991</v>
      </c>
      <c r="I882" s="216"/>
      <c r="J882" s="217">
        <f>ROUND(I882*H882,2)</f>
        <v>0</v>
      </c>
      <c r="K882" s="218"/>
      <c r="L882" s="41"/>
      <c r="M882" s="219" t="s">
        <v>1</v>
      </c>
      <c r="N882" s="220" t="s">
        <v>48</v>
      </c>
      <c r="O882" s="73"/>
      <c r="P882" s="221">
        <f>O882*H882</f>
        <v>0</v>
      </c>
      <c r="Q882" s="221">
        <v>4.0000000000000003E-5</v>
      </c>
      <c r="R882" s="221">
        <f>Q882*H882</f>
        <v>0.34983839999999999</v>
      </c>
      <c r="S882" s="221">
        <v>0</v>
      </c>
      <c r="T882" s="222">
        <f>S882*H882</f>
        <v>0</v>
      </c>
      <c r="U882" s="36"/>
      <c r="V882" s="36"/>
      <c r="W882" s="36"/>
      <c r="X882" s="36"/>
      <c r="Y882" s="36"/>
      <c r="Z882" s="36"/>
      <c r="AA882" s="36"/>
      <c r="AB882" s="36"/>
      <c r="AC882" s="36"/>
      <c r="AD882" s="36"/>
      <c r="AE882" s="36"/>
      <c r="AR882" s="223" t="s">
        <v>124</v>
      </c>
      <c r="AT882" s="223" t="s">
        <v>400</v>
      </c>
      <c r="AU882" s="223" t="s">
        <v>93</v>
      </c>
      <c r="AY882" s="18" t="s">
        <v>397</v>
      </c>
      <c r="BE882" s="224">
        <f>IF(N882="základní",J882,0)</f>
        <v>0</v>
      </c>
      <c r="BF882" s="224">
        <f>IF(N882="snížená",J882,0)</f>
        <v>0</v>
      </c>
      <c r="BG882" s="224">
        <f>IF(N882="zákl. přenesená",J882,0)</f>
        <v>0</v>
      </c>
      <c r="BH882" s="224">
        <f>IF(N882="sníž. přenesená",J882,0)</f>
        <v>0</v>
      </c>
      <c r="BI882" s="224">
        <f>IF(N882="nulová",J882,0)</f>
        <v>0</v>
      </c>
      <c r="BJ882" s="18" t="s">
        <v>91</v>
      </c>
      <c r="BK882" s="224">
        <f>ROUND(I882*H882,2)</f>
        <v>0</v>
      </c>
      <c r="BL882" s="18" t="s">
        <v>124</v>
      </c>
      <c r="BM882" s="223" t="s">
        <v>1352</v>
      </c>
    </row>
    <row r="883" spans="1:65" s="12" customFormat="1" ht="22.9" customHeight="1">
      <c r="B883" s="195"/>
      <c r="C883" s="196"/>
      <c r="D883" s="197" t="s">
        <v>82</v>
      </c>
      <c r="E883" s="209" t="s">
        <v>1353</v>
      </c>
      <c r="F883" s="209" t="s">
        <v>1354</v>
      </c>
      <c r="G883" s="196"/>
      <c r="H883" s="196"/>
      <c r="I883" s="199"/>
      <c r="J883" s="210">
        <f>BK883</f>
        <v>0</v>
      </c>
      <c r="K883" s="196"/>
      <c r="L883" s="201"/>
      <c r="M883" s="202"/>
      <c r="N883" s="203"/>
      <c r="O883" s="203"/>
      <c r="P883" s="204">
        <f>SUM(P884:P885)</f>
        <v>0</v>
      </c>
      <c r="Q883" s="203"/>
      <c r="R883" s="204">
        <f>SUM(R884:R885)</f>
        <v>0</v>
      </c>
      <c r="S883" s="203"/>
      <c r="T883" s="205">
        <f>SUM(T884:T885)</f>
        <v>0</v>
      </c>
      <c r="AR883" s="206" t="s">
        <v>91</v>
      </c>
      <c r="AT883" s="207" t="s">
        <v>82</v>
      </c>
      <c r="AU883" s="207" t="s">
        <v>91</v>
      </c>
      <c r="AY883" s="206" t="s">
        <v>397</v>
      </c>
      <c r="BK883" s="208">
        <f>SUM(BK884:BK885)</f>
        <v>0</v>
      </c>
    </row>
    <row r="884" spans="1:65" s="2" customFormat="1" ht="16.5" customHeight="1">
      <c r="A884" s="36"/>
      <c r="B884" s="37"/>
      <c r="C884" s="211" t="s">
        <v>1051</v>
      </c>
      <c r="D884" s="211" t="s">
        <v>400</v>
      </c>
      <c r="E884" s="212" t="s">
        <v>1355</v>
      </c>
      <c r="F884" s="213" t="s">
        <v>1356</v>
      </c>
      <c r="G884" s="214" t="s">
        <v>502</v>
      </c>
      <c r="H884" s="215">
        <v>18203.857</v>
      </c>
      <c r="I884" s="216"/>
      <c r="J884" s="217">
        <f>ROUND(I884*H884,2)</f>
        <v>0</v>
      </c>
      <c r="K884" s="218"/>
      <c r="L884" s="41"/>
      <c r="M884" s="219" t="s">
        <v>1</v>
      </c>
      <c r="N884" s="220" t="s">
        <v>48</v>
      </c>
      <c r="O884" s="73"/>
      <c r="P884" s="221">
        <f>O884*H884</f>
        <v>0</v>
      </c>
      <c r="Q884" s="221">
        <v>0</v>
      </c>
      <c r="R884" s="221">
        <f>Q884*H884</f>
        <v>0</v>
      </c>
      <c r="S884" s="221">
        <v>0</v>
      </c>
      <c r="T884" s="222">
        <f>S884*H884</f>
        <v>0</v>
      </c>
      <c r="U884" s="36"/>
      <c r="V884" s="36"/>
      <c r="W884" s="36"/>
      <c r="X884" s="36"/>
      <c r="Y884" s="36"/>
      <c r="Z884" s="36"/>
      <c r="AA884" s="36"/>
      <c r="AB884" s="36"/>
      <c r="AC884" s="36"/>
      <c r="AD884" s="36"/>
      <c r="AE884" s="36"/>
      <c r="AR884" s="223" t="s">
        <v>124</v>
      </c>
      <c r="AT884" s="223" t="s">
        <v>400</v>
      </c>
      <c r="AU884" s="223" t="s">
        <v>93</v>
      </c>
      <c r="AY884" s="18" t="s">
        <v>397</v>
      </c>
      <c r="BE884" s="224">
        <f>IF(N884="základní",J884,0)</f>
        <v>0</v>
      </c>
      <c r="BF884" s="224">
        <f>IF(N884="snížená",J884,0)</f>
        <v>0</v>
      </c>
      <c r="BG884" s="224">
        <f>IF(N884="zákl. přenesená",J884,0)</f>
        <v>0</v>
      </c>
      <c r="BH884" s="224">
        <f>IF(N884="sníž. přenesená",J884,0)</f>
        <v>0</v>
      </c>
      <c r="BI884" s="224">
        <f>IF(N884="nulová",J884,0)</f>
        <v>0</v>
      </c>
      <c r="BJ884" s="18" t="s">
        <v>91</v>
      </c>
      <c r="BK884" s="224">
        <f>ROUND(I884*H884,2)</f>
        <v>0</v>
      </c>
      <c r="BL884" s="18" t="s">
        <v>124</v>
      </c>
      <c r="BM884" s="223" t="s">
        <v>1357</v>
      </c>
    </row>
    <row r="885" spans="1:65" s="2" customFormat="1" ht="58.5">
      <c r="A885" s="36"/>
      <c r="B885" s="37"/>
      <c r="C885" s="38"/>
      <c r="D885" s="225" t="s">
        <v>404</v>
      </c>
      <c r="E885" s="38"/>
      <c r="F885" s="226" t="s">
        <v>1358</v>
      </c>
      <c r="G885" s="38"/>
      <c r="H885" s="38"/>
      <c r="I885" s="124"/>
      <c r="J885" s="38"/>
      <c r="K885" s="38"/>
      <c r="L885" s="41"/>
      <c r="M885" s="227"/>
      <c r="N885" s="228"/>
      <c r="O885" s="73"/>
      <c r="P885" s="73"/>
      <c r="Q885" s="73"/>
      <c r="R885" s="73"/>
      <c r="S885" s="73"/>
      <c r="T885" s="74"/>
      <c r="U885" s="36"/>
      <c r="V885" s="36"/>
      <c r="W885" s="36"/>
      <c r="X885" s="36"/>
      <c r="Y885" s="36"/>
      <c r="Z885" s="36"/>
      <c r="AA885" s="36"/>
      <c r="AB885" s="36"/>
      <c r="AC885" s="36"/>
      <c r="AD885" s="36"/>
      <c r="AE885" s="36"/>
      <c r="AT885" s="18" t="s">
        <v>404</v>
      </c>
      <c r="AU885" s="18" t="s">
        <v>93</v>
      </c>
    </row>
    <row r="886" spans="1:65" s="12" customFormat="1" ht="25.9" customHeight="1">
      <c r="B886" s="195"/>
      <c r="C886" s="196"/>
      <c r="D886" s="197" t="s">
        <v>82</v>
      </c>
      <c r="E886" s="198" t="s">
        <v>1359</v>
      </c>
      <c r="F886" s="198" t="s">
        <v>1360</v>
      </c>
      <c r="G886" s="196"/>
      <c r="H886" s="196"/>
      <c r="I886" s="199"/>
      <c r="J886" s="200">
        <f>BK886</f>
        <v>0</v>
      </c>
      <c r="K886" s="196"/>
      <c r="L886" s="201"/>
      <c r="M886" s="202"/>
      <c r="N886" s="203"/>
      <c r="O886" s="203"/>
      <c r="P886" s="204">
        <f>P887+P944+P1022+P1118+P1132+P1249+P1279+P2235+P2359+P2403+P2526+P2542+P2569+P2601</f>
        <v>0</v>
      </c>
      <c r="Q886" s="203"/>
      <c r="R886" s="204">
        <f>R887+R944+R1022+R1118+R1132+R1249+R1279+R2235+R2359+R2403+R2526+R2542+R2569+R2601</f>
        <v>405.96523544999997</v>
      </c>
      <c r="S886" s="203"/>
      <c r="T886" s="205">
        <f>T887+T944+T1022+T1118+T1132+T1249+T1279+T2235+T2359+T2403+T2526+T2542+T2569+T2601</f>
        <v>0</v>
      </c>
      <c r="AR886" s="206" t="s">
        <v>93</v>
      </c>
      <c r="AT886" s="207" t="s">
        <v>82</v>
      </c>
      <c r="AU886" s="207" t="s">
        <v>83</v>
      </c>
      <c r="AY886" s="206" t="s">
        <v>397</v>
      </c>
      <c r="BK886" s="208">
        <f>BK887+BK944+BK1022+BK1118+BK1132+BK1249+BK1279+BK2235+BK2359+BK2403+BK2526+BK2542+BK2569+BK2601</f>
        <v>0</v>
      </c>
    </row>
    <row r="887" spans="1:65" s="12" customFormat="1" ht="22.9" customHeight="1">
      <c r="B887" s="195"/>
      <c r="C887" s="196"/>
      <c r="D887" s="197" t="s">
        <v>82</v>
      </c>
      <c r="E887" s="209" t="s">
        <v>1361</v>
      </c>
      <c r="F887" s="209" t="s">
        <v>1362</v>
      </c>
      <c r="G887" s="196"/>
      <c r="H887" s="196"/>
      <c r="I887" s="199"/>
      <c r="J887" s="210">
        <f>BK887</f>
        <v>0</v>
      </c>
      <c r="K887" s="196"/>
      <c r="L887" s="201"/>
      <c r="M887" s="202"/>
      <c r="N887" s="203"/>
      <c r="O887" s="203"/>
      <c r="P887" s="204">
        <f>SUM(P888:P943)</f>
        <v>0</v>
      </c>
      <c r="Q887" s="203"/>
      <c r="R887" s="204">
        <f>SUM(R888:R943)</f>
        <v>59.838994120000002</v>
      </c>
      <c r="S887" s="203"/>
      <c r="T887" s="205">
        <f>SUM(T888:T943)</f>
        <v>0</v>
      </c>
      <c r="AR887" s="206" t="s">
        <v>93</v>
      </c>
      <c r="AT887" s="207" t="s">
        <v>82</v>
      </c>
      <c r="AU887" s="207" t="s">
        <v>91</v>
      </c>
      <c r="AY887" s="206" t="s">
        <v>397</v>
      </c>
      <c r="BK887" s="208">
        <f>SUM(BK888:BK943)</f>
        <v>0</v>
      </c>
    </row>
    <row r="888" spans="1:65" s="2" customFormat="1" ht="21.75" customHeight="1">
      <c r="A888" s="36"/>
      <c r="B888" s="37"/>
      <c r="C888" s="211" t="s">
        <v>1363</v>
      </c>
      <c r="D888" s="211" t="s">
        <v>400</v>
      </c>
      <c r="E888" s="212" t="s">
        <v>1364</v>
      </c>
      <c r="F888" s="213" t="s">
        <v>1365</v>
      </c>
      <c r="G888" s="214" t="s">
        <v>546</v>
      </c>
      <c r="H888" s="215">
        <v>4173.1040000000003</v>
      </c>
      <c r="I888" s="216"/>
      <c r="J888" s="217">
        <f>ROUND(I888*H888,2)</f>
        <v>0</v>
      </c>
      <c r="K888" s="218"/>
      <c r="L888" s="41"/>
      <c r="M888" s="219" t="s">
        <v>1</v>
      </c>
      <c r="N888" s="220" t="s">
        <v>48</v>
      </c>
      <c r="O888" s="73"/>
      <c r="P888" s="221">
        <f>O888*H888</f>
        <v>0</v>
      </c>
      <c r="Q888" s="221">
        <v>0</v>
      </c>
      <c r="R888" s="221">
        <f>Q888*H888</f>
        <v>0</v>
      </c>
      <c r="S888" s="221">
        <v>0</v>
      </c>
      <c r="T888" s="222">
        <f>S888*H888</f>
        <v>0</v>
      </c>
      <c r="U888" s="36"/>
      <c r="V888" s="36"/>
      <c r="W888" s="36"/>
      <c r="X888" s="36"/>
      <c r="Y888" s="36"/>
      <c r="Z888" s="36"/>
      <c r="AA888" s="36"/>
      <c r="AB888" s="36"/>
      <c r="AC888" s="36"/>
      <c r="AD888" s="36"/>
      <c r="AE888" s="36"/>
      <c r="AR888" s="223" t="s">
        <v>162</v>
      </c>
      <c r="AT888" s="223" t="s">
        <v>400</v>
      </c>
      <c r="AU888" s="223" t="s">
        <v>93</v>
      </c>
      <c r="AY888" s="18" t="s">
        <v>397</v>
      </c>
      <c r="BE888" s="224">
        <f>IF(N888="základní",J888,0)</f>
        <v>0</v>
      </c>
      <c r="BF888" s="224">
        <f>IF(N888="snížená",J888,0)</f>
        <v>0</v>
      </c>
      <c r="BG888" s="224">
        <f>IF(N888="zákl. přenesená",J888,0)</f>
        <v>0</v>
      </c>
      <c r="BH888" s="224">
        <f>IF(N888="sníž. přenesená",J888,0)</f>
        <v>0</v>
      </c>
      <c r="BI888" s="224">
        <f>IF(N888="nulová",J888,0)</f>
        <v>0</v>
      </c>
      <c r="BJ888" s="18" t="s">
        <v>91</v>
      </c>
      <c r="BK888" s="224">
        <f>ROUND(I888*H888,2)</f>
        <v>0</v>
      </c>
      <c r="BL888" s="18" t="s">
        <v>162</v>
      </c>
      <c r="BM888" s="223" t="s">
        <v>1366</v>
      </c>
    </row>
    <row r="889" spans="1:65" s="16" customFormat="1">
      <c r="B889" s="270"/>
      <c r="C889" s="271"/>
      <c r="D889" s="225" t="s">
        <v>465</v>
      </c>
      <c r="E889" s="272" t="s">
        <v>1</v>
      </c>
      <c r="F889" s="273" t="s">
        <v>588</v>
      </c>
      <c r="G889" s="271"/>
      <c r="H889" s="272" t="s">
        <v>1</v>
      </c>
      <c r="I889" s="274"/>
      <c r="J889" s="271"/>
      <c r="K889" s="271"/>
      <c r="L889" s="275"/>
      <c r="M889" s="276"/>
      <c r="N889" s="277"/>
      <c r="O889" s="277"/>
      <c r="P889" s="277"/>
      <c r="Q889" s="277"/>
      <c r="R889" s="277"/>
      <c r="S889" s="277"/>
      <c r="T889" s="278"/>
      <c r="AT889" s="279" t="s">
        <v>465</v>
      </c>
      <c r="AU889" s="279" t="s">
        <v>93</v>
      </c>
      <c r="AV889" s="16" t="s">
        <v>91</v>
      </c>
      <c r="AW889" s="16" t="s">
        <v>38</v>
      </c>
      <c r="AX889" s="16" t="s">
        <v>83</v>
      </c>
      <c r="AY889" s="279" t="s">
        <v>397</v>
      </c>
    </row>
    <row r="890" spans="1:65" s="13" customFormat="1" ht="45">
      <c r="B890" s="233"/>
      <c r="C890" s="234"/>
      <c r="D890" s="225" t="s">
        <v>465</v>
      </c>
      <c r="E890" s="235" t="s">
        <v>1</v>
      </c>
      <c r="F890" s="236" t="s">
        <v>1367</v>
      </c>
      <c r="G890" s="234"/>
      <c r="H890" s="237">
        <v>4173.1040000000003</v>
      </c>
      <c r="I890" s="238"/>
      <c r="J890" s="234"/>
      <c r="K890" s="234"/>
      <c r="L890" s="239"/>
      <c r="M890" s="240"/>
      <c r="N890" s="241"/>
      <c r="O890" s="241"/>
      <c r="P890" s="241"/>
      <c r="Q890" s="241"/>
      <c r="R890" s="241"/>
      <c r="S890" s="241"/>
      <c r="T890" s="242"/>
      <c r="AT890" s="243" t="s">
        <v>465</v>
      </c>
      <c r="AU890" s="243" t="s">
        <v>93</v>
      </c>
      <c r="AV890" s="13" t="s">
        <v>93</v>
      </c>
      <c r="AW890" s="13" t="s">
        <v>38</v>
      </c>
      <c r="AX890" s="13" t="s">
        <v>83</v>
      </c>
      <c r="AY890" s="243" t="s">
        <v>397</v>
      </c>
    </row>
    <row r="891" spans="1:65" s="14" customFormat="1">
      <c r="B891" s="244"/>
      <c r="C891" s="245"/>
      <c r="D891" s="225" t="s">
        <v>465</v>
      </c>
      <c r="E891" s="246" t="s">
        <v>1</v>
      </c>
      <c r="F891" s="247" t="s">
        <v>467</v>
      </c>
      <c r="G891" s="245"/>
      <c r="H891" s="248">
        <v>4173.1040000000003</v>
      </c>
      <c r="I891" s="249"/>
      <c r="J891" s="245"/>
      <c r="K891" s="245"/>
      <c r="L891" s="250"/>
      <c r="M891" s="251"/>
      <c r="N891" s="252"/>
      <c r="O891" s="252"/>
      <c r="P891" s="252"/>
      <c r="Q891" s="252"/>
      <c r="R891" s="252"/>
      <c r="S891" s="252"/>
      <c r="T891" s="253"/>
      <c r="AT891" s="254" t="s">
        <v>465</v>
      </c>
      <c r="AU891" s="254" t="s">
        <v>93</v>
      </c>
      <c r="AV891" s="14" t="s">
        <v>124</v>
      </c>
      <c r="AW891" s="14" t="s">
        <v>38</v>
      </c>
      <c r="AX891" s="14" t="s">
        <v>91</v>
      </c>
      <c r="AY891" s="254" t="s">
        <v>397</v>
      </c>
    </row>
    <row r="892" spans="1:65" s="2" customFormat="1" ht="16.5" customHeight="1">
      <c r="A892" s="36"/>
      <c r="B892" s="37"/>
      <c r="C892" s="280" t="s">
        <v>1060</v>
      </c>
      <c r="D892" s="280" t="s">
        <v>534</v>
      </c>
      <c r="E892" s="281" t="s">
        <v>1368</v>
      </c>
      <c r="F892" s="282" t="s">
        <v>1369</v>
      </c>
      <c r="G892" s="283" t="s">
        <v>502</v>
      </c>
      <c r="H892" s="284">
        <v>1.252</v>
      </c>
      <c r="I892" s="285"/>
      <c r="J892" s="286">
        <f>ROUND(I892*H892,2)</f>
        <v>0</v>
      </c>
      <c r="K892" s="287"/>
      <c r="L892" s="288"/>
      <c r="M892" s="289" t="s">
        <v>1</v>
      </c>
      <c r="N892" s="290" t="s">
        <v>48</v>
      </c>
      <c r="O892" s="73"/>
      <c r="P892" s="221">
        <f>O892*H892</f>
        <v>0</v>
      </c>
      <c r="Q892" s="221">
        <v>1</v>
      </c>
      <c r="R892" s="221">
        <f>Q892*H892</f>
        <v>1.252</v>
      </c>
      <c r="S892" s="221">
        <v>0</v>
      </c>
      <c r="T892" s="222">
        <f>S892*H892</f>
        <v>0</v>
      </c>
      <c r="U892" s="36"/>
      <c r="V892" s="36"/>
      <c r="W892" s="36"/>
      <c r="X892" s="36"/>
      <c r="Y892" s="36"/>
      <c r="Z892" s="36"/>
      <c r="AA892" s="36"/>
      <c r="AB892" s="36"/>
      <c r="AC892" s="36"/>
      <c r="AD892" s="36"/>
      <c r="AE892" s="36"/>
      <c r="AR892" s="223" t="s">
        <v>212</v>
      </c>
      <c r="AT892" s="223" t="s">
        <v>534</v>
      </c>
      <c r="AU892" s="223" t="s">
        <v>93</v>
      </c>
      <c r="AY892" s="18" t="s">
        <v>397</v>
      </c>
      <c r="BE892" s="224">
        <f>IF(N892="základní",J892,0)</f>
        <v>0</v>
      </c>
      <c r="BF892" s="224">
        <f>IF(N892="snížená",J892,0)</f>
        <v>0</v>
      </c>
      <c r="BG892" s="224">
        <f>IF(N892="zákl. přenesená",J892,0)</f>
        <v>0</v>
      </c>
      <c r="BH892" s="224">
        <f>IF(N892="sníž. přenesená",J892,0)</f>
        <v>0</v>
      </c>
      <c r="BI892" s="224">
        <f>IF(N892="nulová",J892,0)</f>
        <v>0</v>
      </c>
      <c r="BJ892" s="18" t="s">
        <v>91</v>
      </c>
      <c r="BK892" s="224">
        <f>ROUND(I892*H892,2)</f>
        <v>0</v>
      </c>
      <c r="BL892" s="18" t="s">
        <v>162</v>
      </c>
      <c r="BM892" s="223" t="s">
        <v>1370</v>
      </c>
    </row>
    <row r="893" spans="1:65" s="13" customFormat="1">
      <c r="B893" s="233"/>
      <c r="C893" s="234"/>
      <c r="D893" s="225" t="s">
        <v>465</v>
      </c>
      <c r="E893" s="234"/>
      <c r="F893" s="236" t="s">
        <v>1371</v>
      </c>
      <c r="G893" s="234"/>
      <c r="H893" s="237">
        <v>1.252</v>
      </c>
      <c r="I893" s="238"/>
      <c r="J893" s="234"/>
      <c r="K893" s="234"/>
      <c r="L893" s="239"/>
      <c r="M893" s="240"/>
      <c r="N893" s="241"/>
      <c r="O893" s="241"/>
      <c r="P893" s="241"/>
      <c r="Q893" s="241"/>
      <c r="R893" s="241"/>
      <c r="S893" s="241"/>
      <c r="T893" s="242"/>
      <c r="AT893" s="243" t="s">
        <v>465</v>
      </c>
      <c r="AU893" s="243" t="s">
        <v>93</v>
      </c>
      <c r="AV893" s="13" t="s">
        <v>93</v>
      </c>
      <c r="AW893" s="13" t="s">
        <v>4</v>
      </c>
      <c r="AX893" s="13" t="s">
        <v>91</v>
      </c>
      <c r="AY893" s="243" t="s">
        <v>397</v>
      </c>
    </row>
    <row r="894" spans="1:65" s="2" customFormat="1" ht="21.75" customHeight="1">
      <c r="A894" s="36"/>
      <c r="B894" s="37"/>
      <c r="C894" s="211" t="s">
        <v>1372</v>
      </c>
      <c r="D894" s="211" t="s">
        <v>400</v>
      </c>
      <c r="E894" s="212" t="s">
        <v>1373</v>
      </c>
      <c r="F894" s="213" t="s">
        <v>1374</v>
      </c>
      <c r="G894" s="214" t="s">
        <v>546</v>
      </c>
      <c r="H894" s="215">
        <v>482.89800000000002</v>
      </c>
      <c r="I894" s="216"/>
      <c r="J894" s="217">
        <f>ROUND(I894*H894,2)</f>
        <v>0</v>
      </c>
      <c r="K894" s="218"/>
      <c r="L894" s="41"/>
      <c r="M894" s="219" t="s">
        <v>1</v>
      </c>
      <c r="N894" s="220" t="s">
        <v>48</v>
      </c>
      <c r="O894" s="73"/>
      <c r="P894" s="221">
        <f>O894*H894</f>
        <v>0</v>
      </c>
      <c r="Q894" s="221">
        <v>0</v>
      </c>
      <c r="R894" s="221">
        <f>Q894*H894</f>
        <v>0</v>
      </c>
      <c r="S894" s="221">
        <v>0</v>
      </c>
      <c r="T894" s="222">
        <f>S894*H894</f>
        <v>0</v>
      </c>
      <c r="U894" s="36"/>
      <c r="V894" s="36"/>
      <c r="W894" s="36"/>
      <c r="X894" s="36"/>
      <c r="Y894" s="36"/>
      <c r="Z894" s="36"/>
      <c r="AA894" s="36"/>
      <c r="AB894" s="36"/>
      <c r="AC894" s="36"/>
      <c r="AD894" s="36"/>
      <c r="AE894" s="36"/>
      <c r="AR894" s="223" t="s">
        <v>162</v>
      </c>
      <c r="AT894" s="223" t="s">
        <v>400</v>
      </c>
      <c r="AU894" s="223" t="s">
        <v>93</v>
      </c>
      <c r="AY894" s="18" t="s">
        <v>397</v>
      </c>
      <c r="BE894" s="224">
        <f>IF(N894="základní",J894,0)</f>
        <v>0</v>
      </c>
      <c r="BF894" s="224">
        <f>IF(N894="snížená",J894,0)</f>
        <v>0</v>
      </c>
      <c r="BG894" s="224">
        <f>IF(N894="zákl. přenesená",J894,0)</f>
        <v>0</v>
      </c>
      <c r="BH894" s="224">
        <f>IF(N894="sníž. přenesená",J894,0)</f>
        <v>0</v>
      </c>
      <c r="BI894" s="224">
        <f>IF(N894="nulová",J894,0)</f>
        <v>0</v>
      </c>
      <c r="BJ894" s="18" t="s">
        <v>91</v>
      </c>
      <c r="BK894" s="224">
        <f>ROUND(I894*H894,2)</f>
        <v>0</v>
      </c>
      <c r="BL894" s="18" t="s">
        <v>162</v>
      </c>
      <c r="BM894" s="223" t="s">
        <v>1375</v>
      </c>
    </row>
    <row r="895" spans="1:65" s="16" customFormat="1">
      <c r="B895" s="270"/>
      <c r="C895" s="271"/>
      <c r="D895" s="225" t="s">
        <v>465</v>
      </c>
      <c r="E895" s="272" t="s">
        <v>1</v>
      </c>
      <c r="F895" s="273" t="s">
        <v>588</v>
      </c>
      <c r="G895" s="271"/>
      <c r="H895" s="272" t="s">
        <v>1</v>
      </c>
      <c r="I895" s="274"/>
      <c r="J895" s="271"/>
      <c r="K895" s="271"/>
      <c r="L895" s="275"/>
      <c r="M895" s="276"/>
      <c r="N895" s="277"/>
      <c r="O895" s="277"/>
      <c r="P895" s="277"/>
      <c r="Q895" s="277"/>
      <c r="R895" s="277"/>
      <c r="S895" s="277"/>
      <c r="T895" s="278"/>
      <c r="AT895" s="279" t="s">
        <v>465</v>
      </c>
      <c r="AU895" s="279" t="s">
        <v>93</v>
      </c>
      <c r="AV895" s="16" t="s">
        <v>91</v>
      </c>
      <c r="AW895" s="16" t="s">
        <v>38</v>
      </c>
      <c r="AX895" s="16" t="s">
        <v>83</v>
      </c>
      <c r="AY895" s="279" t="s">
        <v>397</v>
      </c>
    </row>
    <row r="896" spans="1:65" s="13" customFormat="1">
      <c r="B896" s="233"/>
      <c r="C896" s="234"/>
      <c r="D896" s="225" t="s">
        <v>465</v>
      </c>
      <c r="E896" s="235" t="s">
        <v>1</v>
      </c>
      <c r="F896" s="236" t="s">
        <v>1376</v>
      </c>
      <c r="G896" s="234"/>
      <c r="H896" s="237">
        <v>16.843</v>
      </c>
      <c r="I896" s="238"/>
      <c r="J896" s="234"/>
      <c r="K896" s="234"/>
      <c r="L896" s="239"/>
      <c r="M896" s="240"/>
      <c r="N896" s="241"/>
      <c r="O896" s="241"/>
      <c r="P896" s="241"/>
      <c r="Q896" s="241"/>
      <c r="R896" s="241"/>
      <c r="S896" s="241"/>
      <c r="T896" s="242"/>
      <c r="AT896" s="243" t="s">
        <v>465</v>
      </c>
      <c r="AU896" s="243" t="s">
        <v>93</v>
      </c>
      <c r="AV896" s="13" t="s">
        <v>93</v>
      </c>
      <c r="AW896" s="13" t="s">
        <v>38</v>
      </c>
      <c r="AX896" s="13" t="s">
        <v>83</v>
      </c>
      <c r="AY896" s="243" t="s">
        <v>397</v>
      </c>
    </row>
    <row r="897" spans="1:65" s="13" customFormat="1">
      <c r="B897" s="233"/>
      <c r="C897" s="234"/>
      <c r="D897" s="225" t="s">
        <v>465</v>
      </c>
      <c r="E897" s="235" t="s">
        <v>1</v>
      </c>
      <c r="F897" s="236" t="s">
        <v>1377</v>
      </c>
      <c r="G897" s="234"/>
      <c r="H897" s="237">
        <v>22.62</v>
      </c>
      <c r="I897" s="238"/>
      <c r="J897" s="234"/>
      <c r="K897" s="234"/>
      <c r="L897" s="239"/>
      <c r="M897" s="240"/>
      <c r="N897" s="241"/>
      <c r="O897" s="241"/>
      <c r="P897" s="241"/>
      <c r="Q897" s="241"/>
      <c r="R897" s="241"/>
      <c r="S897" s="241"/>
      <c r="T897" s="242"/>
      <c r="AT897" s="243" t="s">
        <v>465</v>
      </c>
      <c r="AU897" s="243" t="s">
        <v>93</v>
      </c>
      <c r="AV897" s="13" t="s">
        <v>93</v>
      </c>
      <c r="AW897" s="13" t="s">
        <v>38</v>
      </c>
      <c r="AX897" s="13" t="s">
        <v>83</v>
      </c>
      <c r="AY897" s="243" t="s">
        <v>397</v>
      </c>
    </row>
    <row r="898" spans="1:65" s="13" customFormat="1">
      <c r="B898" s="233"/>
      <c r="C898" s="234"/>
      <c r="D898" s="225" t="s">
        <v>465</v>
      </c>
      <c r="E898" s="235" t="s">
        <v>1</v>
      </c>
      <c r="F898" s="236" t="s">
        <v>1378</v>
      </c>
      <c r="G898" s="234"/>
      <c r="H898" s="237">
        <v>16.375</v>
      </c>
      <c r="I898" s="238"/>
      <c r="J898" s="234"/>
      <c r="K898" s="234"/>
      <c r="L898" s="239"/>
      <c r="M898" s="240"/>
      <c r="N898" s="241"/>
      <c r="O898" s="241"/>
      <c r="P898" s="241"/>
      <c r="Q898" s="241"/>
      <c r="R898" s="241"/>
      <c r="S898" s="241"/>
      <c r="T898" s="242"/>
      <c r="AT898" s="243" t="s">
        <v>465</v>
      </c>
      <c r="AU898" s="243" t="s">
        <v>93</v>
      </c>
      <c r="AV898" s="13" t="s">
        <v>93</v>
      </c>
      <c r="AW898" s="13" t="s">
        <v>38</v>
      </c>
      <c r="AX898" s="13" t="s">
        <v>83</v>
      </c>
      <c r="AY898" s="243" t="s">
        <v>397</v>
      </c>
    </row>
    <row r="899" spans="1:65" s="13" customFormat="1">
      <c r="B899" s="233"/>
      <c r="C899" s="234"/>
      <c r="D899" s="225" t="s">
        <v>465</v>
      </c>
      <c r="E899" s="235" t="s">
        <v>1</v>
      </c>
      <c r="F899" s="236" t="s">
        <v>1379</v>
      </c>
      <c r="G899" s="234"/>
      <c r="H899" s="237">
        <v>44.1</v>
      </c>
      <c r="I899" s="238"/>
      <c r="J899" s="234"/>
      <c r="K899" s="234"/>
      <c r="L899" s="239"/>
      <c r="M899" s="240"/>
      <c r="N899" s="241"/>
      <c r="O899" s="241"/>
      <c r="P899" s="241"/>
      <c r="Q899" s="241"/>
      <c r="R899" s="241"/>
      <c r="S899" s="241"/>
      <c r="T899" s="242"/>
      <c r="AT899" s="243" t="s">
        <v>465</v>
      </c>
      <c r="AU899" s="243" t="s">
        <v>93</v>
      </c>
      <c r="AV899" s="13" t="s">
        <v>93</v>
      </c>
      <c r="AW899" s="13" t="s">
        <v>38</v>
      </c>
      <c r="AX899" s="13" t="s">
        <v>83</v>
      </c>
      <c r="AY899" s="243" t="s">
        <v>397</v>
      </c>
    </row>
    <row r="900" spans="1:65" s="13" customFormat="1">
      <c r="B900" s="233"/>
      <c r="C900" s="234"/>
      <c r="D900" s="225" t="s">
        <v>465</v>
      </c>
      <c r="E900" s="235" t="s">
        <v>1</v>
      </c>
      <c r="F900" s="236" t="s">
        <v>1380</v>
      </c>
      <c r="G900" s="234"/>
      <c r="H900" s="237">
        <v>59.832000000000001</v>
      </c>
      <c r="I900" s="238"/>
      <c r="J900" s="234"/>
      <c r="K900" s="234"/>
      <c r="L900" s="239"/>
      <c r="M900" s="240"/>
      <c r="N900" s="241"/>
      <c r="O900" s="241"/>
      <c r="P900" s="241"/>
      <c r="Q900" s="241"/>
      <c r="R900" s="241"/>
      <c r="S900" s="241"/>
      <c r="T900" s="242"/>
      <c r="AT900" s="243" t="s">
        <v>465</v>
      </c>
      <c r="AU900" s="243" t="s">
        <v>93</v>
      </c>
      <c r="AV900" s="13" t="s">
        <v>93</v>
      </c>
      <c r="AW900" s="13" t="s">
        <v>38</v>
      </c>
      <c r="AX900" s="13" t="s">
        <v>83</v>
      </c>
      <c r="AY900" s="243" t="s">
        <v>397</v>
      </c>
    </row>
    <row r="901" spans="1:65" s="13" customFormat="1">
      <c r="B901" s="233"/>
      <c r="C901" s="234"/>
      <c r="D901" s="225" t="s">
        <v>465</v>
      </c>
      <c r="E901" s="235" t="s">
        <v>1</v>
      </c>
      <c r="F901" s="236" t="s">
        <v>1381</v>
      </c>
      <c r="G901" s="234"/>
      <c r="H901" s="237">
        <v>323.12799999999999</v>
      </c>
      <c r="I901" s="238"/>
      <c r="J901" s="234"/>
      <c r="K901" s="234"/>
      <c r="L901" s="239"/>
      <c r="M901" s="240"/>
      <c r="N901" s="241"/>
      <c r="O901" s="241"/>
      <c r="P901" s="241"/>
      <c r="Q901" s="241"/>
      <c r="R901" s="241"/>
      <c r="S901" s="241"/>
      <c r="T901" s="242"/>
      <c r="AT901" s="243" t="s">
        <v>465</v>
      </c>
      <c r="AU901" s="243" t="s">
        <v>93</v>
      </c>
      <c r="AV901" s="13" t="s">
        <v>93</v>
      </c>
      <c r="AW901" s="13" t="s">
        <v>38</v>
      </c>
      <c r="AX901" s="13" t="s">
        <v>83</v>
      </c>
      <c r="AY901" s="243" t="s">
        <v>397</v>
      </c>
    </row>
    <row r="902" spans="1:65" s="14" customFormat="1">
      <c r="B902" s="244"/>
      <c r="C902" s="245"/>
      <c r="D902" s="225" t="s">
        <v>465</v>
      </c>
      <c r="E902" s="246" t="s">
        <v>1</v>
      </c>
      <c r="F902" s="247" t="s">
        <v>467</v>
      </c>
      <c r="G902" s="245"/>
      <c r="H902" s="248">
        <v>482.89800000000002</v>
      </c>
      <c r="I902" s="249"/>
      <c r="J902" s="245"/>
      <c r="K902" s="245"/>
      <c r="L902" s="250"/>
      <c r="M902" s="251"/>
      <c r="N902" s="252"/>
      <c r="O902" s="252"/>
      <c r="P902" s="252"/>
      <c r="Q902" s="252"/>
      <c r="R902" s="252"/>
      <c r="S902" s="252"/>
      <c r="T902" s="253"/>
      <c r="AT902" s="254" t="s">
        <v>465</v>
      </c>
      <c r="AU902" s="254" t="s">
        <v>93</v>
      </c>
      <c r="AV902" s="14" t="s">
        <v>124</v>
      </c>
      <c r="AW902" s="14" t="s">
        <v>38</v>
      </c>
      <c r="AX902" s="14" t="s">
        <v>91</v>
      </c>
      <c r="AY902" s="254" t="s">
        <v>397</v>
      </c>
    </row>
    <row r="903" spans="1:65" s="2" customFormat="1" ht="16.5" customHeight="1">
      <c r="A903" s="36"/>
      <c r="B903" s="37"/>
      <c r="C903" s="280" t="s">
        <v>1064</v>
      </c>
      <c r="D903" s="280" t="s">
        <v>534</v>
      </c>
      <c r="E903" s="281" t="s">
        <v>1368</v>
      </c>
      <c r="F903" s="282" t="s">
        <v>1369</v>
      </c>
      <c r="G903" s="283" t="s">
        <v>502</v>
      </c>
      <c r="H903" s="284">
        <v>0.16900000000000001</v>
      </c>
      <c r="I903" s="285"/>
      <c r="J903" s="286">
        <f>ROUND(I903*H903,2)</f>
        <v>0</v>
      </c>
      <c r="K903" s="287"/>
      <c r="L903" s="288"/>
      <c r="M903" s="289" t="s">
        <v>1</v>
      </c>
      <c r="N903" s="290" t="s">
        <v>48</v>
      </c>
      <c r="O903" s="73"/>
      <c r="P903" s="221">
        <f>O903*H903</f>
        <v>0</v>
      </c>
      <c r="Q903" s="221">
        <v>1</v>
      </c>
      <c r="R903" s="221">
        <f>Q903*H903</f>
        <v>0.16900000000000001</v>
      </c>
      <c r="S903" s="221">
        <v>0</v>
      </c>
      <c r="T903" s="222">
        <f>S903*H903</f>
        <v>0</v>
      </c>
      <c r="U903" s="36"/>
      <c r="V903" s="36"/>
      <c r="W903" s="36"/>
      <c r="X903" s="36"/>
      <c r="Y903" s="36"/>
      <c r="Z903" s="36"/>
      <c r="AA903" s="36"/>
      <c r="AB903" s="36"/>
      <c r="AC903" s="36"/>
      <c r="AD903" s="36"/>
      <c r="AE903" s="36"/>
      <c r="AR903" s="223" t="s">
        <v>212</v>
      </c>
      <c r="AT903" s="223" t="s">
        <v>534</v>
      </c>
      <c r="AU903" s="223" t="s">
        <v>93</v>
      </c>
      <c r="AY903" s="18" t="s">
        <v>397</v>
      </c>
      <c r="BE903" s="224">
        <f>IF(N903="základní",J903,0)</f>
        <v>0</v>
      </c>
      <c r="BF903" s="224">
        <f>IF(N903="snížená",J903,0)</f>
        <v>0</v>
      </c>
      <c r="BG903" s="224">
        <f>IF(N903="zákl. přenesená",J903,0)</f>
        <v>0</v>
      </c>
      <c r="BH903" s="224">
        <f>IF(N903="sníž. přenesená",J903,0)</f>
        <v>0</v>
      </c>
      <c r="BI903" s="224">
        <f>IF(N903="nulová",J903,0)</f>
        <v>0</v>
      </c>
      <c r="BJ903" s="18" t="s">
        <v>91</v>
      </c>
      <c r="BK903" s="224">
        <f>ROUND(I903*H903,2)</f>
        <v>0</v>
      </c>
      <c r="BL903" s="18" t="s">
        <v>162</v>
      </c>
      <c r="BM903" s="223" t="s">
        <v>1382</v>
      </c>
    </row>
    <row r="904" spans="1:65" s="13" customFormat="1">
      <c r="B904" s="233"/>
      <c r="C904" s="234"/>
      <c r="D904" s="225" t="s">
        <v>465</v>
      </c>
      <c r="E904" s="234"/>
      <c r="F904" s="236" t="s">
        <v>1383</v>
      </c>
      <c r="G904" s="234"/>
      <c r="H904" s="237">
        <v>0.16900000000000001</v>
      </c>
      <c r="I904" s="238"/>
      <c r="J904" s="234"/>
      <c r="K904" s="234"/>
      <c r="L904" s="239"/>
      <c r="M904" s="240"/>
      <c r="N904" s="241"/>
      <c r="O904" s="241"/>
      <c r="P904" s="241"/>
      <c r="Q904" s="241"/>
      <c r="R904" s="241"/>
      <c r="S904" s="241"/>
      <c r="T904" s="242"/>
      <c r="AT904" s="243" t="s">
        <v>465</v>
      </c>
      <c r="AU904" s="243" t="s">
        <v>93</v>
      </c>
      <c r="AV904" s="13" t="s">
        <v>93</v>
      </c>
      <c r="AW904" s="13" t="s">
        <v>4</v>
      </c>
      <c r="AX904" s="13" t="s">
        <v>91</v>
      </c>
      <c r="AY904" s="243" t="s">
        <v>397</v>
      </c>
    </row>
    <row r="905" spans="1:65" s="2" customFormat="1" ht="21.75" customHeight="1">
      <c r="A905" s="36"/>
      <c r="B905" s="37"/>
      <c r="C905" s="211" t="s">
        <v>1384</v>
      </c>
      <c r="D905" s="211" t="s">
        <v>400</v>
      </c>
      <c r="E905" s="212" t="s">
        <v>1385</v>
      </c>
      <c r="F905" s="213" t="s">
        <v>1386</v>
      </c>
      <c r="G905" s="214" t="s">
        <v>546</v>
      </c>
      <c r="H905" s="215">
        <v>8346.2070000000003</v>
      </c>
      <c r="I905" s="216"/>
      <c r="J905" s="217">
        <f>ROUND(I905*H905,2)</f>
        <v>0</v>
      </c>
      <c r="K905" s="218"/>
      <c r="L905" s="41"/>
      <c r="M905" s="219" t="s">
        <v>1</v>
      </c>
      <c r="N905" s="220" t="s">
        <v>48</v>
      </c>
      <c r="O905" s="73"/>
      <c r="P905" s="221">
        <f>O905*H905</f>
        <v>0</v>
      </c>
      <c r="Q905" s="221">
        <v>4.0000000000000002E-4</v>
      </c>
      <c r="R905" s="221">
        <f>Q905*H905</f>
        <v>3.3384828000000004</v>
      </c>
      <c r="S905" s="221">
        <v>0</v>
      </c>
      <c r="T905" s="222">
        <f>S905*H905</f>
        <v>0</v>
      </c>
      <c r="U905" s="36"/>
      <c r="V905" s="36"/>
      <c r="W905" s="36"/>
      <c r="X905" s="36"/>
      <c r="Y905" s="36"/>
      <c r="Z905" s="36"/>
      <c r="AA905" s="36"/>
      <c r="AB905" s="36"/>
      <c r="AC905" s="36"/>
      <c r="AD905" s="36"/>
      <c r="AE905" s="36"/>
      <c r="AR905" s="223" t="s">
        <v>162</v>
      </c>
      <c r="AT905" s="223" t="s">
        <v>400</v>
      </c>
      <c r="AU905" s="223" t="s">
        <v>93</v>
      </c>
      <c r="AY905" s="18" t="s">
        <v>397</v>
      </c>
      <c r="BE905" s="224">
        <f>IF(N905="základní",J905,0)</f>
        <v>0</v>
      </c>
      <c r="BF905" s="224">
        <f>IF(N905="snížená",J905,0)</f>
        <v>0</v>
      </c>
      <c r="BG905" s="224">
        <f>IF(N905="zákl. přenesená",J905,0)</f>
        <v>0</v>
      </c>
      <c r="BH905" s="224">
        <f>IF(N905="sníž. přenesená",J905,0)</f>
        <v>0</v>
      </c>
      <c r="BI905" s="224">
        <f>IF(N905="nulová",J905,0)</f>
        <v>0</v>
      </c>
      <c r="BJ905" s="18" t="s">
        <v>91</v>
      </c>
      <c r="BK905" s="224">
        <f>ROUND(I905*H905,2)</f>
        <v>0</v>
      </c>
      <c r="BL905" s="18" t="s">
        <v>162</v>
      </c>
      <c r="BM905" s="223" t="s">
        <v>1387</v>
      </c>
    </row>
    <row r="906" spans="1:65" s="16" customFormat="1">
      <c r="B906" s="270"/>
      <c r="C906" s="271"/>
      <c r="D906" s="225" t="s">
        <v>465</v>
      </c>
      <c r="E906" s="272" t="s">
        <v>1</v>
      </c>
      <c r="F906" s="273" t="s">
        <v>588</v>
      </c>
      <c r="G906" s="271"/>
      <c r="H906" s="272" t="s">
        <v>1</v>
      </c>
      <c r="I906" s="274"/>
      <c r="J906" s="271"/>
      <c r="K906" s="271"/>
      <c r="L906" s="275"/>
      <c r="M906" s="276"/>
      <c r="N906" s="277"/>
      <c r="O906" s="277"/>
      <c r="P906" s="277"/>
      <c r="Q906" s="277"/>
      <c r="R906" s="277"/>
      <c r="S906" s="277"/>
      <c r="T906" s="278"/>
      <c r="AT906" s="279" t="s">
        <v>465</v>
      </c>
      <c r="AU906" s="279" t="s">
        <v>93</v>
      </c>
      <c r="AV906" s="16" t="s">
        <v>91</v>
      </c>
      <c r="AW906" s="16" t="s">
        <v>38</v>
      </c>
      <c r="AX906" s="16" t="s">
        <v>83</v>
      </c>
      <c r="AY906" s="279" t="s">
        <v>397</v>
      </c>
    </row>
    <row r="907" spans="1:65" s="13" customFormat="1" ht="45">
      <c r="B907" s="233"/>
      <c r="C907" s="234"/>
      <c r="D907" s="225" t="s">
        <v>465</v>
      </c>
      <c r="E907" s="235" t="s">
        <v>1</v>
      </c>
      <c r="F907" s="236" t="s">
        <v>1388</v>
      </c>
      <c r="G907" s="234"/>
      <c r="H907" s="237">
        <v>8346.2070000000003</v>
      </c>
      <c r="I907" s="238"/>
      <c r="J907" s="234"/>
      <c r="K907" s="234"/>
      <c r="L907" s="239"/>
      <c r="M907" s="240"/>
      <c r="N907" s="241"/>
      <c r="O907" s="241"/>
      <c r="P907" s="241"/>
      <c r="Q907" s="241"/>
      <c r="R907" s="241"/>
      <c r="S907" s="241"/>
      <c r="T907" s="242"/>
      <c r="AT907" s="243" t="s">
        <v>465</v>
      </c>
      <c r="AU907" s="243" t="s">
        <v>93</v>
      </c>
      <c r="AV907" s="13" t="s">
        <v>93</v>
      </c>
      <c r="AW907" s="13" t="s">
        <v>38</v>
      </c>
      <c r="AX907" s="13" t="s">
        <v>83</v>
      </c>
      <c r="AY907" s="243" t="s">
        <v>397</v>
      </c>
    </row>
    <row r="908" spans="1:65" s="14" customFormat="1">
      <c r="B908" s="244"/>
      <c r="C908" s="245"/>
      <c r="D908" s="225" t="s">
        <v>465</v>
      </c>
      <c r="E908" s="246" t="s">
        <v>1</v>
      </c>
      <c r="F908" s="247" t="s">
        <v>467</v>
      </c>
      <c r="G908" s="245"/>
      <c r="H908" s="248">
        <v>8346.2070000000003</v>
      </c>
      <c r="I908" s="249"/>
      <c r="J908" s="245"/>
      <c r="K908" s="245"/>
      <c r="L908" s="250"/>
      <c r="M908" s="251"/>
      <c r="N908" s="252"/>
      <c r="O908" s="252"/>
      <c r="P908" s="252"/>
      <c r="Q908" s="252"/>
      <c r="R908" s="252"/>
      <c r="S908" s="252"/>
      <c r="T908" s="253"/>
      <c r="AT908" s="254" t="s">
        <v>465</v>
      </c>
      <c r="AU908" s="254" t="s">
        <v>93</v>
      </c>
      <c r="AV908" s="14" t="s">
        <v>124</v>
      </c>
      <c r="AW908" s="14" t="s">
        <v>38</v>
      </c>
      <c r="AX908" s="14" t="s">
        <v>91</v>
      </c>
      <c r="AY908" s="254" t="s">
        <v>397</v>
      </c>
    </row>
    <row r="909" spans="1:65" s="2" customFormat="1" ht="33" customHeight="1">
      <c r="A909" s="36"/>
      <c r="B909" s="37"/>
      <c r="C909" s="280" t="s">
        <v>1069</v>
      </c>
      <c r="D909" s="280" t="s">
        <v>534</v>
      </c>
      <c r="E909" s="281" t="s">
        <v>1389</v>
      </c>
      <c r="F909" s="282" t="s">
        <v>1390</v>
      </c>
      <c r="G909" s="283" t="s">
        <v>546</v>
      </c>
      <c r="H909" s="284">
        <v>4799.0690000000004</v>
      </c>
      <c r="I909" s="285"/>
      <c r="J909" s="286">
        <f>ROUND(I909*H909,2)</f>
        <v>0</v>
      </c>
      <c r="K909" s="287"/>
      <c r="L909" s="288"/>
      <c r="M909" s="289" t="s">
        <v>1</v>
      </c>
      <c r="N909" s="290" t="s">
        <v>48</v>
      </c>
      <c r="O909" s="73"/>
      <c r="P909" s="221">
        <f>O909*H909</f>
        <v>0</v>
      </c>
      <c r="Q909" s="221">
        <v>5.4000000000000003E-3</v>
      </c>
      <c r="R909" s="221">
        <f>Q909*H909</f>
        <v>25.914972600000002</v>
      </c>
      <c r="S909" s="221">
        <v>0</v>
      </c>
      <c r="T909" s="222">
        <f>S909*H909</f>
        <v>0</v>
      </c>
      <c r="U909" s="36"/>
      <c r="V909" s="36"/>
      <c r="W909" s="36"/>
      <c r="X909" s="36"/>
      <c r="Y909" s="36"/>
      <c r="Z909" s="36"/>
      <c r="AA909" s="36"/>
      <c r="AB909" s="36"/>
      <c r="AC909" s="36"/>
      <c r="AD909" s="36"/>
      <c r="AE909" s="36"/>
      <c r="AR909" s="223" t="s">
        <v>212</v>
      </c>
      <c r="AT909" s="223" t="s">
        <v>534</v>
      </c>
      <c r="AU909" s="223" t="s">
        <v>93</v>
      </c>
      <c r="AY909" s="18" t="s">
        <v>397</v>
      </c>
      <c r="BE909" s="224">
        <f>IF(N909="základní",J909,0)</f>
        <v>0</v>
      </c>
      <c r="BF909" s="224">
        <f>IF(N909="snížená",J909,0)</f>
        <v>0</v>
      </c>
      <c r="BG909" s="224">
        <f>IF(N909="zákl. přenesená",J909,0)</f>
        <v>0</v>
      </c>
      <c r="BH909" s="224">
        <f>IF(N909="sníž. přenesená",J909,0)</f>
        <v>0</v>
      </c>
      <c r="BI909" s="224">
        <f>IF(N909="nulová",J909,0)</f>
        <v>0</v>
      </c>
      <c r="BJ909" s="18" t="s">
        <v>91</v>
      </c>
      <c r="BK909" s="224">
        <f>ROUND(I909*H909,2)</f>
        <v>0</v>
      </c>
      <c r="BL909" s="18" t="s">
        <v>162</v>
      </c>
      <c r="BM909" s="223" t="s">
        <v>1391</v>
      </c>
    </row>
    <row r="910" spans="1:65" s="13" customFormat="1">
      <c r="B910" s="233"/>
      <c r="C910" s="234"/>
      <c r="D910" s="225" t="s">
        <v>465</v>
      </c>
      <c r="E910" s="234"/>
      <c r="F910" s="236" t="s">
        <v>1392</v>
      </c>
      <c r="G910" s="234"/>
      <c r="H910" s="237">
        <v>4799.0690000000004</v>
      </c>
      <c r="I910" s="238"/>
      <c r="J910" s="234"/>
      <c r="K910" s="234"/>
      <c r="L910" s="239"/>
      <c r="M910" s="240"/>
      <c r="N910" s="241"/>
      <c r="O910" s="241"/>
      <c r="P910" s="241"/>
      <c r="Q910" s="241"/>
      <c r="R910" s="241"/>
      <c r="S910" s="241"/>
      <c r="T910" s="242"/>
      <c r="AT910" s="243" t="s">
        <v>465</v>
      </c>
      <c r="AU910" s="243" t="s">
        <v>93</v>
      </c>
      <c r="AV910" s="13" t="s">
        <v>93</v>
      </c>
      <c r="AW910" s="13" t="s">
        <v>4</v>
      </c>
      <c r="AX910" s="13" t="s">
        <v>91</v>
      </c>
      <c r="AY910" s="243" t="s">
        <v>397</v>
      </c>
    </row>
    <row r="911" spans="1:65" s="2" customFormat="1" ht="44.25" customHeight="1">
      <c r="A911" s="36"/>
      <c r="B911" s="37"/>
      <c r="C911" s="280" t="s">
        <v>1393</v>
      </c>
      <c r="D911" s="280" t="s">
        <v>534</v>
      </c>
      <c r="E911" s="281" t="s">
        <v>1394</v>
      </c>
      <c r="F911" s="282" t="s">
        <v>1395</v>
      </c>
      <c r="G911" s="283" t="s">
        <v>546</v>
      </c>
      <c r="H911" s="284">
        <v>4799.0690000000004</v>
      </c>
      <c r="I911" s="285"/>
      <c r="J911" s="286">
        <f>ROUND(I911*H911,2)</f>
        <v>0</v>
      </c>
      <c r="K911" s="287"/>
      <c r="L911" s="288"/>
      <c r="M911" s="289" t="s">
        <v>1</v>
      </c>
      <c r="N911" s="290" t="s">
        <v>48</v>
      </c>
      <c r="O911" s="73"/>
      <c r="P911" s="221">
        <f>O911*H911</f>
        <v>0</v>
      </c>
      <c r="Q911" s="221">
        <v>4.7000000000000002E-3</v>
      </c>
      <c r="R911" s="221">
        <f>Q911*H911</f>
        <v>22.555624300000002</v>
      </c>
      <c r="S911" s="221">
        <v>0</v>
      </c>
      <c r="T911" s="222">
        <f>S911*H911</f>
        <v>0</v>
      </c>
      <c r="U911" s="36"/>
      <c r="V911" s="36"/>
      <c r="W911" s="36"/>
      <c r="X911" s="36"/>
      <c r="Y911" s="36"/>
      <c r="Z911" s="36"/>
      <c r="AA911" s="36"/>
      <c r="AB911" s="36"/>
      <c r="AC911" s="36"/>
      <c r="AD911" s="36"/>
      <c r="AE911" s="36"/>
      <c r="AR911" s="223" t="s">
        <v>212</v>
      </c>
      <c r="AT911" s="223" t="s">
        <v>534</v>
      </c>
      <c r="AU911" s="223" t="s">
        <v>93</v>
      </c>
      <c r="AY911" s="18" t="s">
        <v>397</v>
      </c>
      <c r="BE911" s="224">
        <f>IF(N911="základní",J911,0)</f>
        <v>0</v>
      </c>
      <c r="BF911" s="224">
        <f>IF(N911="snížená",J911,0)</f>
        <v>0</v>
      </c>
      <c r="BG911" s="224">
        <f>IF(N911="zákl. přenesená",J911,0)</f>
        <v>0</v>
      </c>
      <c r="BH911" s="224">
        <f>IF(N911="sníž. přenesená",J911,0)</f>
        <v>0</v>
      </c>
      <c r="BI911" s="224">
        <f>IF(N911="nulová",J911,0)</f>
        <v>0</v>
      </c>
      <c r="BJ911" s="18" t="s">
        <v>91</v>
      </c>
      <c r="BK911" s="224">
        <f>ROUND(I911*H911,2)</f>
        <v>0</v>
      </c>
      <c r="BL911" s="18" t="s">
        <v>162</v>
      </c>
      <c r="BM911" s="223" t="s">
        <v>1396</v>
      </c>
    </row>
    <row r="912" spans="1:65" s="2" customFormat="1" ht="21.75" customHeight="1">
      <c r="A912" s="36"/>
      <c r="B912" s="37"/>
      <c r="C912" s="211" t="s">
        <v>1073</v>
      </c>
      <c r="D912" s="211" t="s">
        <v>400</v>
      </c>
      <c r="E912" s="212" t="s">
        <v>1397</v>
      </c>
      <c r="F912" s="213" t="s">
        <v>1398</v>
      </c>
      <c r="G912" s="214" t="s">
        <v>546</v>
      </c>
      <c r="H912" s="215">
        <v>965.79499999999996</v>
      </c>
      <c r="I912" s="216"/>
      <c r="J912" s="217">
        <f>ROUND(I912*H912,2)</f>
        <v>0</v>
      </c>
      <c r="K912" s="218"/>
      <c r="L912" s="41"/>
      <c r="M912" s="219" t="s">
        <v>1</v>
      </c>
      <c r="N912" s="220" t="s">
        <v>48</v>
      </c>
      <c r="O912" s="73"/>
      <c r="P912" s="221">
        <f>O912*H912</f>
        <v>0</v>
      </c>
      <c r="Q912" s="221">
        <v>4.0000000000000002E-4</v>
      </c>
      <c r="R912" s="221">
        <f>Q912*H912</f>
        <v>0.38631799999999999</v>
      </c>
      <c r="S912" s="221">
        <v>0</v>
      </c>
      <c r="T912" s="222">
        <f>S912*H912</f>
        <v>0</v>
      </c>
      <c r="U912" s="36"/>
      <c r="V912" s="36"/>
      <c r="W912" s="36"/>
      <c r="X912" s="36"/>
      <c r="Y912" s="36"/>
      <c r="Z912" s="36"/>
      <c r="AA912" s="36"/>
      <c r="AB912" s="36"/>
      <c r="AC912" s="36"/>
      <c r="AD912" s="36"/>
      <c r="AE912" s="36"/>
      <c r="AR912" s="223" t="s">
        <v>162</v>
      </c>
      <c r="AT912" s="223" t="s">
        <v>400</v>
      </c>
      <c r="AU912" s="223" t="s">
        <v>93</v>
      </c>
      <c r="AY912" s="18" t="s">
        <v>397</v>
      </c>
      <c r="BE912" s="224">
        <f>IF(N912="základní",J912,0)</f>
        <v>0</v>
      </c>
      <c r="BF912" s="224">
        <f>IF(N912="snížená",J912,0)</f>
        <v>0</v>
      </c>
      <c r="BG912" s="224">
        <f>IF(N912="zákl. přenesená",J912,0)</f>
        <v>0</v>
      </c>
      <c r="BH912" s="224">
        <f>IF(N912="sníž. přenesená",J912,0)</f>
        <v>0</v>
      </c>
      <c r="BI912" s="224">
        <f>IF(N912="nulová",J912,0)</f>
        <v>0</v>
      </c>
      <c r="BJ912" s="18" t="s">
        <v>91</v>
      </c>
      <c r="BK912" s="224">
        <f>ROUND(I912*H912,2)</f>
        <v>0</v>
      </c>
      <c r="BL912" s="18" t="s">
        <v>162</v>
      </c>
      <c r="BM912" s="223" t="s">
        <v>1399</v>
      </c>
    </row>
    <row r="913" spans="1:65" s="16" customFormat="1">
      <c r="B913" s="270"/>
      <c r="C913" s="271"/>
      <c r="D913" s="225" t="s">
        <v>465</v>
      </c>
      <c r="E913" s="272" t="s">
        <v>1</v>
      </c>
      <c r="F913" s="273" t="s">
        <v>588</v>
      </c>
      <c r="G913" s="271"/>
      <c r="H913" s="272" t="s">
        <v>1</v>
      </c>
      <c r="I913" s="274"/>
      <c r="J913" s="271"/>
      <c r="K913" s="271"/>
      <c r="L913" s="275"/>
      <c r="M913" s="276"/>
      <c r="N913" s="277"/>
      <c r="O913" s="277"/>
      <c r="P913" s="277"/>
      <c r="Q913" s="277"/>
      <c r="R913" s="277"/>
      <c r="S913" s="277"/>
      <c r="T913" s="278"/>
      <c r="AT913" s="279" t="s">
        <v>465</v>
      </c>
      <c r="AU913" s="279" t="s">
        <v>93</v>
      </c>
      <c r="AV913" s="16" t="s">
        <v>91</v>
      </c>
      <c r="AW913" s="16" t="s">
        <v>38</v>
      </c>
      <c r="AX913" s="16" t="s">
        <v>83</v>
      </c>
      <c r="AY913" s="279" t="s">
        <v>397</v>
      </c>
    </row>
    <row r="914" spans="1:65" s="13" customFormat="1">
      <c r="B914" s="233"/>
      <c r="C914" s="234"/>
      <c r="D914" s="225" t="s">
        <v>465</v>
      </c>
      <c r="E914" s="235" t="s">
        <v>1</v>
      </c>
      <c r="F914" s="236" t="s">
        <v>1400</v>
      </c>
      <c r="G914" s="234"/>
      <c r="H914" s="237">
        <v>33.686</v>
      </c>
      <c r="I914" s="238"/>
      <c r="J914" s="234"/>
      <c r="K914" s="234"/>
      <c r="L914" s="239"/>
      <c r="M914" s="240"/>
      <c r="N914" s="241"/>
      <c r="O914" s="241"/>
      <c r="P914" s="241"/>
      <c r="Q914" s="241"/>
      <c r="R914" s="241"/>
      <c r="S914" s="241"/>
      <c r="T914" s="242"/>
      <c r="AT914" s="243" t="s">
        <v>465</v>
      </c>
      <c r="AU914" s="243" t="s">
        <v>93</v>
      </c>
      <c r="AV914" s="13" t="s">
        <v>93</v>
      </c>
      <c r="AW914" s="13" t="s">
        <v>38</v>
      </c>
      <c r="AX914" s="13" t="s">
        <v>83</v>
      </c>
      <c r="AY914" s="243" t="s">
        <v>397</v>
      </c>
    </row>
    <row r="915" spans="1:65" s="13" customFormat="1">
      <c r="B915" s="233"/>
      <c r="C915" s="234"/>
      <c r="D915" s="225" t="s">
        <v>465</v>
      </c>
      <c r="E915" s="235" t="s">
        <v>1</v>
      </c>
      <c r="F915" s="236" t="s">
        <v>1401</v>
      </c>
      <c r="G915" s="234"/>
      <c r="H915" s="237">
        <v>45.24</v>
      </c>
      <c r="I915" s="238"/>
      <c r="J915" s="234"/>
      <c r="K915" s="234"/>
      <c r="L915" s="239"/>
      <c r="M915" s="240"/>
      <c r="N915" s="241"/>
      <c r="O915" s="241"/>
      <c r="P915" s="241"/>
      <c r="Q915" s="241"/>
      <c r="R915" s="241"/>
      <c r="S915" s="241"/>
      <c r="T915" s="242"/>
      <c r="AT915" s="243" t="s">
        <v>465</v>
      </c>
      <c r="AU915" s="243" t="s">
        <v>93</v>
      </c>
      <c r="AV915" s="13" t="s">
        <v>93</v>
      </c>
      <c r="AW915" s="13" t="s">
        <v>38</v>
      </c>
      <c r="AX915" s="13" t="s">
        <v>83</v>
      </c>
      <c r="AY915" s="243" t="s">
        <v>397</v>
      </c>
    </row>
    <row r="916" spans="1:65" s="13" customFormat="1">
      <c r="B916" s="233"/>
      <c r="C916" s="234"/>
      <c r="D916" s="225" t="s">
        <v>465</v>
      </c>
      <c r="E916" s="235" t="s">
        <v>1</v>
      </c>
      <c r="F916" s="236" t="s">
        <v>1402</v>
      </c>
      <c r="G916" s="234"/>
      <c r="H916" s="237">
        <v>32.75</v>
      </c>
      <c r="I916" s="238"/>
      <c r="J916" s="234"/>
      <c r="K916" s="234"/>
      <c r="L916" s="239"/>
      <c r="M916" s="240"/>
      <c r="N916" s="241"/>
      <c r="O916" s="241"/>
      <c r="P916" s="241"/>
      <c r="Q916" s="241"/>
      <c r="R916" s="241"/>
      <c r="S916" s="241"/>
      <c r="T916" s="242"/>
      <c r="AT916" s="243" t="s">
        <v>465</v>
      </c>
      <c r="AU916" s="243" t="s">
        <v>93</v>
      </c>
      <c r="AV916" s="13" t="s">
        <v>93</v>
      </c>
      <c r="AW916" s="13" t="s">
        <v>38</v>
      </c>
      <c r="AX916" s="13" t="s">
        <v>83</v>
      </c>
      <c r="AY916" s="243" t="s">
        <v>397</v>
      </c>
    </row>
    <row r="917" spans="1:65" s="13" customFormat="1">
      <c r="B917" s="233"/>
      <c r="C917" s="234"/>
      <c r="D917" s="225" t="s">
        <v>465</v>
      </c>
      <c r="E917" s="235" t="s">
        <v>1</v>
      </c>
      <c r="F917" s="236" t="s">
        <v>1403</v>
      </c>
      <c r="G917" s="234"/>
      <c r="H917" s="237">
        <v>88.2</v>
      </c>
      <c r="I917" s="238"/>
      <c r="J917" s="234"/>
      <c r="K917" s="234"/>
      <c r="L917" s="239"/>
      <c r="M917" s="240"/>
      <c r="N917" s="241"/>
      <c r="O917" s="241"/>
      <c r="P917" s="241"/>
      <c r="Q917" s="241"/>
      <c r="R917" s="241"/>
      <c r="S917" s="241"/>
      <c r="T917" s="242"/>
      <c r="AT917" s="243" t="s">
        <v>465</v>
      </c>
      <c r="AU917" s="243" t="s">
        <v>93</v>
      </c>
      <c r="AV917" s="13" t="s">
        <v>93</v>
      </c>
      <c r="AW917" s="13" t="s">
        <v>38</v>
      </c>
      <c r="AX917" s="13" t="s">
        <v>83</v>
      </c>
      <c r="AY917" s="243" t="s">
        <v>397</v>
      </c>
    </row>
    <row r="918" spans="1:65" s="13" customFormat="1">
      <c r="B918" s="233"/>
      <c r="C918" s="234"/>
      <c r="D918" s="225" t="s">
        <v>465</v>
      </c>
      <c r="E918" s="235" t="s">
        <v>1</v>
      </c>
      <c r="F918" s="236" t="s">
        <v>1404</v>
      </c>
      <c r="G918" s="234"/>
      <c r="H918" s="237">
        <v>119.664</v>
      </c>
      <c r="I918" s="238"/>
      <c r="J918" s="234"/>
      <c r="K918" s="234"/>
      <c r="L918" s="239"/>
      <c r="M918" s="240"/>
      <c r="N918" s="241"/>
      <c r="O918" s="241"/>
      <c r="P918" s="241"/>
      <c r="Q918" s="241"/>
      <c r="R918" s="241"/>
      <c r="S918" s="241"/>
      <c r="T918" s="242"/>
      <c r="AT918" s="243" t="s">
        <v>465</v>
      </c>
      <c r="AU918" s="243" t="s">
        <v>93</v>
      </c>
      <c r="AV918" s="13" t="s">
        <v>93</v>
      </c>
      <c r="AW918" s="13" t="s">
        <v>38</v>
      </c>
      <c r="AX918" s="13" t="s">
        <v>83</v>
      </c>
      <c r="AY918" s="243" t="s">
        <v>397</v>
      </c>
    </row>
    <row r="919" spans="1:65" s="13" customFormat="1">
      <c r="B919" s="233"/>
      <c r="C919" s="234"/>
      <c r="D919" s="225" t="s">
        <v>465</v>
      </c>
      <c r="E919" s="235" t="s">
        <v>1</v>
      </c>
      <c r="F919" s="236" t="s">
        <v>1405</v>
      </c>
      <c r="G919" s="234"/>
      <c r="H919" s="237">
        <v>646.255</v>
      </c>
      <c r="I919" s="238"/>
      <c r="J919" s="234"/>
      <c r="K919" s="234"/>
      <c r="L919" s="239"/>
      <c r="M919" s="240"/>
      <c r="N919" s="241"/>
      <c r="O919" s="241"/>
      <c r="P919" s="241"/>
      <c r="Q919" s="241"/>
      <c r="R919" s="241"/>
      <c r="S919" s="241"/>
      <c r="T919" s="242"/>
      <c r="AT919" s="243" t="s">
        <v>465</v>
      </c>
      <c r="AU919" s="243" t="s">
        <v>93</v>
      </c>
      <c r="AV919" s="13" t="s">
        <v>93</v>
      </c>
      <c r="AW919" s="13" t="s">
        <v>38</v>
      </c>
      <c r="AX919" s="13" t="s">
        <v>83</v>
      </c>
      <c r="AY919" s="243" t="s">
        <v>397</v>
      </c>
    </row>
    <row r="920" spans="1:65" s="14" customFormat="1">
      <c r="B920" s="244"/>
      <c r="C920" s="245"/>
      <c r="D920" s="225" t="s">
        <v>465</v>
      </c>
      <c r="E920" s="246" t="s">
        <v>1</v>
      </c>
      <c r="F920" s="247" t="s">
        <v>467</v>
      </c>
      <c r="G920" s="245"/>
      <c r="H920" s="248">
        <v>965.79499999999996</v>
      </c>
      <c r="I920" s="249"/>
      <c r="J920" s="245"/>
      <c r="K920" s="245"/>
      <c r="L920" s="250"/>
      <c r="M920" s="251"/>
      <c r="N920" s="252"/>
      <c r="O920" s="252"/>
      <c r="P920" s="252"/>
      <c r="Q920" s="252"/>
      <c r="R920" s="252"/>
      <c r="S920" s="252"/>
      <c r="T920" s="253"/>
      <c r="AT920" s="254" t="s">
        <v>465</v>
      </c>
      <c r="AU920" s="254" t="s">
        <v>93</v>
      </c>
      <c r="AV920" s="14" t="s">
        <v>124</v>
      </c>
      <c r="AW920" s="14" t="s">
        <v>38</v>
      </c>
      <c r="AX920" s="14" t="s">
        <v>91</v>
      </c>
      <c r="AY920" s="254" t="s">
        <v>397</v>
      </c>
    </row>
    <row r="921" spans="1:65" s="2" customFormat="1" ht="33" customHeight="1">
      <c r="A921" s="36"/>
      <c r="B921" s="37"/>
      <c r="C921" s="280" t="s">
        <v>1406</v>
      </c>
      <c r="D921" s="280" t="s">
        <v>534</v>
      </c>
      <c r="E921" s="281" t="s">
        <v>1389</v>
      </c>
      <c r="F921" s="282" t="s">
        <v>1390</v>
      </c>
      <c r="G921" s="283" t="s">
        <v>546</v>
      </c>
      <c r="H921" s="284">
        <v>579.47699999999998</v>
      </c>
      <c r="I921" s="285"/>
      <c r="J921" s="286">
        <f>ROUND(I921*H921,2)</f>
        <v>0</v>
      </c>
      <c r="K921" s="287"/>
      <c r="L921" s="288"/>
      <c r="M921" s="289" t="s">
        <v>1</v>
      </c>
      <c r="N921" s="290" t="s">
        <v>48</v>
      </c>
      <c r="O921" s="73"/>
      <c r="P921" s="221">
        <f>O921*H921</f>
        <v>0</v>
      </c>
      <c r="Q921" s="221">
        <v>5.4000000000000003E-3</v>
      </c>
      <c r="R921" s="221">
        <f>Q921*H921</f>
        <v>3.1291758000000001</v>
      </c>
      <c r="S921" s="221">
        <v>0</v>
      </c>
      <c r="T921" s="222">
        <f>S921*H921</f>
        <v>0</v>
      </c>
      <c r="U921" s="36"/>
      <c r="V921" s="36"/>
      <c r="W921" s="36"/>
      <c r="X921" s="36"/>
      <c r="Y921" s="36"/>
      <c r="Z921" s="36"/>
      <c r="AA921" s="36"/>
      <c r="AB921" s="36"/>
      <c r="AC921" s="36"/>
      <c r="AD921" s="36"/>
      <c r="AE921" s="36"/>
      <c r="AR921" s="223" t="s">
        <v>212</v>
      </c>
      <c r="AT921" s="223" t="s">
        <v>534</v>
      </c>
      <c r="AU921" s="223" t="s">
        <v>93</v>
      </c>
      <c r="AY921" s="18" t="s">
        <v>397</v>
      </c>
      <c r="BE921" s="224">
        <f>IF(N921="základní",J921,0)</f>
        <v>0</v>
      </c>
      <c r="BF921" s="224">
        <f>IF(N921="snížená",J921,0)</f>
        <v>0</v>
      </c>
      <c r="BG921" s="224">
        <f>IF(N921="zákl. přenesená",J921,0)</f>
        <v>0</v>
      </c>
      <c r="BH921" s="224">
        <f>IF(N921="sníž. přenesená",J921,0)</f>
        <v>0</v>
      </c>
      <c r="BI921" s="224">
        <f>IF(N921="nulová",J921,0)</f>
        <v>0</v>
      </c>
      <c r="BJ921" s="18" t="s">
        <v>91</v>
      </c>
      <c r="BK921" s="224">
        <f>ROUND(I921*H921,2)</f>
        <v>0</v>
      </c>
      <c r="BL921" s="18" t="s">
        <v>162</v>
      </c>
      <c r="BM921" s="223" t="s">
        <v>1407</v>
      </c>
    </row>
    <row r="922" spans="1:65" s="13" customFormat="1">
      <c r="B922" s="233"/>
      <c r="C922" s="234"/>
      <c r="D922" s="225" t="s">
        <v>465</v>
      </c>
      <c r="E922" s="234"/>
      <c r="F922" s="236" t="s">
        <v>1408</v>
      </c>
      <c r="G922" s="234"/>
      <c r="H922" s="237">
        <v>579.47699999999998</v>
      </c>
      <c r="I922" s="238"/>
      <c r="J922" s="234"/>
      <c r="K922" s="234"/>
      <c r="L922" s="239"/>
      <c r="M922" s="240"/>
      <c r="N922" s="241"/>
      <c r="O922" s="241"/>
      <c r="P922" s="241"/>
      <c r="Q922" s="241"/>
      <c r="R922" s="241"/>
      <c r="S922" s="241"/>
      <c r="T922" s="242"/>
      <c r="AT922" s="243" t="s">
        <v>465</v>
      </c>
      <c r="AU922" s="243" t="s">
        <v>93</v>
      </c>
      <c r="AV922" s="13" t="s">
        <v>93</v>
      </c>
      <c r="AW922" s="13" t="s">
        <v>4</v>
      </c>
      <c r="AX922" s="13" t="s">
        <v>91</v>
      </c>
      <c r="AY922" s="243" t="s">
        <v>397</v>
      </c>
    </row>
    <row r="923" spans="1:65" s="2" customFormat="1" ht="44.25" customHeight="1">
      <c r="A923" s="36"/>
      <c r="B923" s="37"/>
      <c r="C923" s="280" t="s">
        <v>1081</v>
      </c>
      <c r="D923" s="280" t="s">
        <v>534</v>
      </c>
      <c r="E923" s="281" t="s">
        <v>1394</v>
      </c>
      <c r="F923" s="282" t="s">
        <v>1395</v>
      </c>
      <c r="G923" s="283" t="s">
        <v>546</v>
      </c>
      <c r="H923" s="284">
        <v>579.47699999999998</v>
      </c>
      <c r="I923" s="285"/>
      <c r="J923" s="286">
        <f>ROUND(I923*H923,2)</f>
        <v>0</v>
      </c>
      <c r="K923" s="287"/>
      <c r="L923" s="288"/>
      <c r="M923" s="289" t="s">
        <v>1</v>
      </c>
      <c r="N923" s="290" t="s">
        <v>48</v>
      </c>
      <c r="O923" s="73"/>
      <c r="P923" s="221">
        <f>O923*H923</f>
        <v>0</v>
      </c>
      <c r="Q923" s="221">
        <v>4.7000000000000002E-3</v>
      </c>
      <c r="R923" s="221">
        <f>Q923*H923</f>
        <v>2.7235418999999998</v>
      </c>
      <c r="S923" s="221">
        <v>0</v>
      </c>
      <c r="T923" s="222">
        <f>S923*H923</f>
        <v>0</v>
      </c>
      <c r="U923" s="36"/>
      <c r="V923" s="36"/>
      <c r="W923" s="36"/>
      <c r="X923" s="36"/>
      <c r="Y923" s="36"/>
      <c r="Z923" s="36"/>
      <c r="AA923" s="36"/>
      <c r="AB923" s="36"/>
      <c r="AC923" s="36"/>
      <c r="AD923" s="36"/>
      <c r="AE923" s="36"/>
      <c r="AR923" s="223" t="s">
        <v>212</v>
      </c>
      <c r="AT923" s="223" t="s">
        <v>534</v>
      </c>
      <c r="AU923" s="223" t="s">
        <v>93</v>
      </c>
      <c r="AY923" s="18" t="s">
        <v>397</v>
      </c>
      <c r="BE923" s="224">
        <f>IF(N923="základní",J923,0)</f>
        <v>0</v>
      </c>
      <c r="BF923" s="224">
        <f>IF(N923="snížená",J923,0)</f>
        <v>0</v>
      </c>
      <c r="BG923" s="224">
        <f>IF(N923="zákl. přenesená",J923,0)</f>
        <v>0</v>
      </c>
      <c r="BH923" s="224">
        <f>IF(N923="sníž. přenesená",J923,0)</f>
        <v>0</v>
      </c>
      <c r="BI923" s="224">
        <f>IF(N923="nulová",J923,0)</f>
        <v>0</v>
      </c>
      <c r="BJ923" s="18" t="s">
        <v>91</v>
      </c>
      <c r="BK923" s="224">
        <f>ROUND(I923*H923,2)</f>
        <v>0</v>
      </c>
      <c r="BL923" s="18" t="s">
        <v>162</v>
      </c>
      <c r="BM923" s="223" t="s">
        <v>1409</v>
      </c>
    </row>
    <row r="924" spans="1:65" s="2" customFormat="1" ht="21.75" customHeight="1">
      <c r="A924" s="36"/>
      <c r="B924" s="37"/>
      <c r="C924" s="211" t="s">
        <v>1410</v>
      </c>
      <c r="D924" s="211" t="s">
        <v>400</v>
      </c>
      <c r="E924" s="212" t="s">
        <v>1411</v>
      </c>
      <c r="F924" s="213" t="s">
        <v>1412</v>
      </c>
      <c r="G924" s="214" t="s">
        <v>546</v>
      </c>
      <c r="H924" s="215">
        <v>482.89800000000002</v>
      </c>
      <c r="I924" s="216"/>
      <c r="J924" s="217">
        <f>ROUND(I924*H924,2)</f>
        <v>0</v>
      </c>
      <c r="K924" s="218"/>
      <c r="L924" s="41"/>
      <c r="M924" s="219" t="s">
        <v>1</v>
      </c>
      <c r="N924" s="220" t="s">
        <v>48</v>
      </c>
      <c r="O924" s="73"/>
      <c r="P924" s="221">
        <f>O924*H924</f>
        <v>0</v>
      </c>
      <c r="Q924" s="221">
        <v>6.4000000000000005E-4</v>
      </c>
      <c r="R924" s="221">
        <f>Q924*H924</f>
        <v>0.30905472000000006</v>
      </c>
      <c r="S924" s="221">
        <v>0</v>
      </c>
      <c r="T924" s="222">
        <f>S924*H924</f>
        <v>0</v>
      </c>
      <c r="U924" s="36"/>
      <c r="V924" s="36"/>
      <c r="W924" s="36"/>
      <c r="X924" s="36"/>
      <c r="Y924" s="36"/>
      <c r="Z924" s="36"/>
      <c r="AA924" s="36"/>
      <c r="AB924" s="36"/>
      <c r="AC924" s="36"/>
      <c r="AD924" s="36"/>
      <c r="AE924" s="36"/>
      <c r="AR924" s="223" t="s">
        <v>162</v>
      </c>
      <c r="AT924" s="223" t="s">
        <v>400</v>
      </c>
      <c r="AU924" s="223" t="s">
        <v>93</v>
      </c>
      <c r="AY924" s="18" t="s">
        <v>397</v>
      </c>
      <c r="BE924" s="224">
        <f>IF(N924="základní",J924,0)</f>
        <v>0</v>
      </c>
      <c r="BF924" s="224">
        <f>IF(N924="snížená",J924,0)</f>
        <v>0</v>
      </c>
      <c r="BG924" s="224">
        <f>IF(N924="zákl. přenesená",J924,0)</f>
        <v>0</v>
      </c>
      <c r="BH924" s="224">
        <f>IF(N924="sníž. přenesená",J924,0)</f>
        <v>0</v>
      </c>
      <c r="BI924" s="224">
        <f>IF(N924="nulová",J924,0)</f>
        <v>0</v>
      </c>
      <c r="BJ924" s="18" t="s">
        <v>91</v>
      </c>
      <c r="BK924" s="224">
        <f>ROUND(I924*H924,2)</f>
        <v>0</v>
      </c>
      <c r="BL924" s="18" t="s">
        <v>162</v>
      </c>
      <c r="BM924" s="223" t="s">
        <v>1413</v>
      </c>
    </row>
    <row r="925" spans="1:65" s="16" customFormat="1">
      <c r="B925" s="270"/>
      <c r="C925" s="271"/>
      <c r="D925" s="225" t="s">
        <v>465</v>
      </c>
      <c r="E925" s="272" t="s">
        <v>1</v>
      </c>
      <c r="F925" s="273" t="s">
        <v>588</v>
      </c>
      <c r="G925" s="271"/>
      <c r="H925" s="272" t="s">
        <v>1</v>
      </c>
      <c r="I925" s="274"/>
      <c r="J925" s="271"/>
      <c r="K925" s="271"/>
      <c r="L925" s="275"/>
      <c r="M925" s="276"/>
      <c r="N925" s="277"/>
      <c r="O925" s="277"/>
      <c r="P925" s="277"/>
      <c r="Q925" s="277"/>
      <c r="R925" s="277"/>
      <c r="S925" s="277"/>
      <c r="T925" s="278"/>
      <c r="AT925" s="279" t="s">
        <v>465</v>
      </c>
      <c r="AU925" s="279" t="s">
        <v>93</v>
      </c>
      <c r="AV925" s="16" t="s">
        <v>91</v>
      </c>
      <c r="AW925" s="16" t="s">
        <v>38</v>
      </c>
      <c r="AX925" s="16" t="s">
        <v>83</v>
      </c>
      <c r="AY925" s="279" t="s">
        <v>397</v>
      </c>
    </row>
    <row r="926" spans="1:65" s="13" customFormat="1">
      <c r="B926" s="233"/>
      <c r="C926" s="234"/>
      <c r="D926" s="225" t="s">
        <v>465</v>
      </c>
      <c r="E926" s="235" t="s">
        <v>1</v>
      </c>
      <c r="F926" s="236" t="s">
        <v>1414</v>
      </c>
      <c r="G926" s="234"/>
      <c r="H926" s="237">
        <v>482.89800000000002</v>
      </c>
      <c r="I926" s="238"/>
      <c r="J926" s="234"/>
      <c r="K926" s="234"/>
      <c r="L926" s="239"/>
      <c r="M926" s="240"/>
      <c r="N926" s="241"/>
      <c r="O926" s="241"/>
      <c r="P926" s="241"/>
      <c r="Q926" s="241"/>
      <c r="R926" s="241"/>
      <c r="S926" s="241"/>
      <c r="T926" s="242"/>
      <c r="AT926" s="243" t="s">
        <v>465</v>
      </c>
      <c r="AU926" s="243" t="s">
        <v>93</v>
      </c>
      <c r="AV926" s="13" t="s">
        <v>93</v>
      </c>
      <c r="AW926" s="13" t="s">
        <v>38</v>
      </c>
      <c r="AX926" s="13" t="s">
        <v>83</v>
      </c>
      <c r="AY926" s="243" t="s">
        <v>397</v>
      </c>
    </row>
    <row r="927" spans="1:65" s="14" customFormat="1">
      <c r="B927" s="244"/>
      <c r="C927" s="245"/>
      <c r="D927" s="225" t="s">
        <v>465</v>
      </c>
      <c r="E927" s="246" t="s">
        <v>1</v>
      </c>
      <c r="F927" s="247" t="s">
        <v>467</v>
      </c>
      <c r="G927" s="245"/>
      <c r="H927" s="248">
        <v>482.89800000000002</v>
      </c>
      <c r="I927" s="249"/>
      <c r="J927" s="245"/>
      <c r="K927" s="245"/>
      <c r="L927" s="250"/>
      <c r="M927" s="251"/>
      <c r="N927" s="252"/>
      <c r="O927" s="252"/>
      <c r="P927" s="252"/>
      <c r="Q927" s="252"/>
      <c r="R927" s="252"/>
      <c r="S927" s="252"/>
      <c r="T927" s="253"/>
      <c r="AT927" s="254" t="s">
        <v>465</v>
      </c>
      <c r="AU927" s="254" t="s">
        <v>93</v>
      </c>
      <c r="AV927" s="14" t="s">
        <v>124</v>
      </c>
      <c r="AW927" s="14" t="s">
        <v>38</v>
      </c>
      <c r="AX927" s="14" t="s">
        <v>91</v>
      </c>
      <c r="AY927" s="254" t="s">
        <v>397</v>
      </c>
    </row>
    <row r="928" spans="1:65" s="2" customFormat="1" ht="21.75" customHeight="1">
      <c r="A928" s="36"/>
      <c r="B928" s="37"/>
      <c r="C928" s="211" t="s">
        <v>1087</v>
      </c>
      <c r="D928" s="211" t="s">
        <v>400</v>
      </c>
      <c r="E928" s="212" t="s">
        <v>1415</v>
      </c>
      <c r="F928" s="213" t="s">
        <v>1416</v>
      </c>
      <c r="G928" s="214" t="s">
        <v>461</v>
      </c>
      <c r="H928" s="215">
        <v>380.15</v>
      </c>
      <c r="I928" s="216"/>
      <c r="J928" s="217">
        <f>ROUND(I928*H928,2)</f>
        <v>0</v>
      </c>
      <c r="K928" s="218"/>
      <c r="L928" s="41"/>
      <c r="M928" s="219" t="s">
        <v>1</v>
      </c>
      <c r="N928" s="220" t="s">
        <v>48</v>
      </c>
      <c r="O928" s="73"/>
      <c r="P928" s="221">
        <f>O928*H928</f>
        <v>0</v>
      </c>
      <c r="Q928" s="221">
        <v>1.6000000000000001E-4</v>
      </c>
      <c r="R928" s="221">
        <f>Q928*H928</f>
        <v>6.0824000000000003E-2</v>
      </c>
      <c r="S928" s="221">
        <v>0</v>
      </c>
      <c r="T928" s="222">
        <f>S928*H928</f>
        <v>0</v>
      </c>
      <c r="U928" s="36"/>
      <c r="V928" s="36"/>
      <c r="W928" s="36"/>
      <c r="X928" s="36"/>
      <c r="Y928" s="36"/>
      <c r="Z928" s="36"/>
      <c r="AA928" s="36"/>
      <c r="AB928" s="36"/>
      <c r="AC928" s="36"/>
      <c r="AD928" s="36"/>
      <c r="AE928" s="36"/>
      <c r="AR928" s="223" t="s">
        <v>162</v>
      </c>
      <c r="AT928" s="223" t="s">
        <v>400</v>
      </c>
      <c r="AU928" s="223" t="s">
        <v>93</v>
      </c>
      <c r="AY928" s="18" t="s">
        <v>397</v>
      </c>
      <c r="BE928" s="224">
        <f>IF(N928="základní",J928,0)</f>
        <v>0</v>
      </c>
      <c r="BF928" s="224">
        <f>IF(N928="snížená",J928,0)</f>
        <v>0</v>
      </c>
      <c r="BG928" s="224">
        <f>IF(N928="zákl. přenesená",J928,0)</f>
        <v>0</v>
      </c>
      <c r="BH928" s="224">
        <f>IF(N928="sníž. přenesená",J928,0)</f>
        <v>0</v>
      </c>
      <c r="BI928" s="224">
        <f>IF(N928="nulová",J928,0)</f>
        <v>0</v>
      </c>
      <c r="BJ928" s="18" t="s">
        <v>91</v>
      </c>
      <c r="BK928" s="224">
        <f>ROUND(I928*H928,2)</f>
        <v>0</v>
      </c>
      <c r="BL928" s="18" t="s">
        <v>162</v>
      </c>
      <c r="BM928" s="223" t="s">
        <v>1417</v>
      </c>
    </row>
    <row r="929" spans="1:65" s="2" customFormat="1" ht="16.5" customHeight="1">
      <c r="A929" s="36"/>
      <c r="B929" s="37"/>
      <c r="C929" s="211" t="s">
        <v>1418</v>
      </c>
      <c r="D929" s="211" t="s">
        <v>400</v>
      </c>
      <c r="E929" s="212" t="s">
        <v>1419</v>
      </c>
      <c r="F929" s="213" t="s">
        <v>1420</v>
      </c>
      <c r="G929" s="214" t="s">
        <v>546</v>
      </c>
      <c r="H929" s="215">
        <v>1203.8</v>
      </c>
      <c r="I929" s="216"/>
      <c r="J929" s="217">
        <f>ROUND(I929*H929,2)</f>
        <v>0</v>
      </c>
      <c r="K929" s="218"/>
      <c r="L929" s="41"/>
      <c r="M929" s="219" t="s">
        <v>1</v>
      </c>
      <c r="N929" s="220" t="s">
        <v>48</v>
      </c>
      <c r="O929" s="73"/>
      <c r="P929" s="221">
        <f>O929*H929</f>
        <v>0</v>
      </c>
      <c r="Q929" s="221">
        <v>0</v>
      </c>
      <c r="R929" s="221">
        <f>Q929*H929</f>
        <v>0</v>
      </c>
      <c r="S929" s="221">
        <v>0</v>
      </c>
      <c r="T929" s="222">
        <f>S929*H929</f>
        <v>0</v>
      </c>
      <c r="U929" s="36"/>
      <c r="V929" s="36"/>
      <c r="W929" s="36"/>
      <c r="X929" s="36"/>
      <c r="Y929" s="36"/>
      <c r="Z929" s="36"/>
      <c r="AA929" s="36"/>
      <c r="AB929" s="36"/>
      <c r="AC929" s="36"/>
      <c r="AD929" s="36"/>
      <c r="AE929" s="36"/>
      <c r="AR929" s="223" t="s">
        <v>162</v>
      </c>
      <c r="AT929" s="223" t="s">
        <v>400</v>
      </c>
      <c r="AU929" s="223" t="s">
        <v>93</v>
      </c>
      <c r="AY929" s="18" t="s">
        <v>397</v>
      </c>
      <c r="BE929" s="224">
        <f>IF(N929="základní",J929,0)</f>
        <v>0</v>
      </c>
      <c r="BF929" s="224">
        <f>IF(N929="snížená",J929,0)</f>
        <v>0</v>
      </c>
      <c r="BG929" s="224">
        <f>IF(N929="zákl. přenesená",J929,0)</f>
        <v>0</v>
      </c>
      <c r="BH929" s="224">
        <f>IF(N929="sníž. přenesená",J929,0)</f>
        <v>0</v>
      </c>
      <c r="BI929" s="224">
        <f>IF(N929="nulová",J929,0)</f>
        <v>0</v>
      </c>
      <c r="BJ929" s="18" t="s">
        <v>91</v>
      </c>
      <c r="BK929" s="224">
        <f>ROUND(I929*H929,2)</f>
        <v>0</v>
      </c>
      <c r="BL929" s="18" t="s">
        <v>162</v>
      </c>
      <c r="BM929" s="223" t="s">
        <v>1421</v>
      </c>
    </row>
    <row r="930" spans="1:65" s="2" customFormat="1" ht="146.25">
      <c r="A930" s="36"/>
      <c r="B930" s="37"/>
      <c r="C930" s="38"/>
      <c r="D930" s="225" t="s">
        <v>404</v>
      </c>
      <c r="E930" s="38"/>
      <c r="F930" s="226" t="s">
        <v>1422</v>
      </c>
      <c r="G930" s="38"/>
      <c r="H930" s="38"/>
      <c r="I930" s="124"/>
      <c r="J930" s="38"/>
      <c r="K930" s="38"/>
      <c r="L930" s="41"/>
      <c r="M930" s="227"/>
      <c r="N930" s="228"/>
      <c r="O930" s="73"/>
      <c r="P930" s="73"/>
      <c r="Q930" s="73"/>
      <c r="R930" s="73"/>
      <c r="S930" s="73"/>
      <c r="T930" s="74"/>
      <c r="U930" s="36"/>
      <c r="V930" s="36"/>
      <c r="W930" s="36"/>
      <c r="X930" s="36"/>
      <c r="Y930" s="36"/>
      <c r="Z930" s="36"/>
      <c r="AA930" s="36"/>
      <c r="AB930" s="36"/>
      <c r="AC930" s="36"/>
      <c r="AD930" s="36"/>
      <c r="AE930" s="36"/>
      <c r="AT930" s="18" t="s">
        <v>404</v>
      </c>
      <c r="AU930" s="18" t="s">
        <v>93</v>
      </c>
    </row>
    <row r="931" spans="1:65" s="16" customFormat="1">
      <c r="B931" s="270"/>
      <c r="C931" s="271"/>
      <c r="D931" s="225" t="s">
        <v>465</v>
      </c>
      <c r="E931" s="272" t="s">
        <v>1</v>
      </c>
      <c r="F931" s="273" t="s">
        <v>1213</v>
      </c>
      <c r="G931" s="271"/>
      <c r="H931" s="272" t="s">
        <v>1</v>
      </c>
      <c r="I931" s="274"/>
      <c r="J931" s="271"/>
      <c r="K931" s="271"/>
      <c r="L931" s="275"/>
      <c r="M931" s="276"/>
      <c r="N931" s="277"/>
      <c r="O931" s="277"/>
      <c r="P931" s="277"/>
      <c r="Q931" s="277"/>
      <c r="R931" s="277"/>
      <c r="S931" s="277"/>
      <c r="T931" s="278"/>
      <c r="AT931" s="279" t="s">
        <v>465</v>
      </c>
      <c r="AU931" s="279" t="s">
        <v>93</v>
      </c>
      <c r="AV931" s="16" t="s">
        <v>91</v>
      </c>
      <c r="AW931" s="16" t="s">
        <v>38</v>
      </c>
      <c r="AX931" s="16" t="s">
        <v>83</v>
      </c>
      <c r="AY931" s="279" t="s">
        <v>397</v>
      </c>
    </row>
    <row r="932" spans="1:65" s="13" customFormat="1">
      <c r="B932" s="233"/>
      <c r="C932" s="234"/>
      <c r="D932" s="225" t="s">
        <v>465</v>
      </c>
      <c r="E932" s="235" t="s">
        <v>1</v>
      </c>
      <c r="F932" s="236" t="s">
        <v>1285</v>
      </c>
      <c r="G932" s="234"/>
      <c r="H932" s="237">
        <v>64.239999999999995</v>
      </c>
      <c r="I932" s="238"/>
      <c r="J932" s="234"/>
      <c r="K932" s="234"/>
      <c r="L932" s="239"/>
      <c r="M932" s="240"/>
      <c r="N932" s="241"/>
      <c r="O932" s="241"/>
      <c r="P932" s="241"/>
      <c r="Q932" s="241"/>
      <c r="R932" s="241"/>
      <c r="S932" s="241"/>
      <c r="T932" s="242"/>
      <c r="AT932" s="243" t="s">
        <v>465</v>
      </c>
      <c r="AU932" s="243" t="s">
        <v>93</v>
      </c>
      <c r="AV932" s="13" t="s">
        <v>93</v>
      </c>
      <c r="AW932" s="13" t="s">
        <v>38</v>
      </c>
      <c r="AX932" s="13" t="s">
        <v>83</v>
      </c>
      <c r="AY932" s="243" t="s">
        <v>397</v>
      </c>
    </row>
    <row r="933" spans="1:65" s="13" customFormat="1">
      <c r="B933" s="233"/>
      <c r="C933" s="234"/>
      <c r="D933" s="225" t="s">
        <v>465</v>
      </c>
      <c r="E933" s="235" t="s">
        <v>1</v>
      </c>
      <c r="F933" s="236" t="s">
        <v>1286</v>
      </c>
      <c r="G933" s="234"/>
      <c r="H933" s="237">
        <v>68.849999999999994</v>
      </c>
      <c r="I933" s="238"/>
      <c r="J933" s="234"/>
      <c r="K933" s="234"/>
      <c r="L933" s="239"/>
      <c r="M933" s="240"/>
      <c r="N933" s="241"/>
      <c r="O933" s="241"/>
      <c r="P933" s="241"/>
      <c r="Q933" s="241"/>
      <c r="R933" s="241"/>
      <c r="S933" s="241"/>
      <c r="T933" s="242"/>
      <c r="AT933" s="243" t="s">
        <v>465</v>
      </c>
      <c r="AU933" s="243" t="s">
        <v>93</v>
      </c>
      <c r="AV933" s="13" t="s">
        <v>93</v>
      </c>
      <c r="AW933" s="13" t="s">
        <v>38</v>
      </c>
      <c r="AX933" s="13" t="s">
        <v>83</v>
      </c>
      <c r="AY933" s="243" t="s">
        <v>397</v>
      </c>
    </row>
    <row r="934" spans="1:65" s="13" customFormat="1">
      <c r="B934" s="233"/>
      <c r="C934" s="234"/>
      <c r="D934" s="225" t="s">
        <v>465</v>
      </c>
      <c r="E934" s="235" t="s">
        <v>1</v>
      </c>
      <c r="F934" s="236" t="s">
        <v>1423</v>
      </c>
      <c r="G934" s="234"/>
      <c r="H934" s="237">
        <v>212.65</v>
      </c>
      <c r="I934" s="238"/>
      <c r="J934" s="234"/>
      <c r="K934" s="234"/>
      <c r="L934" s="239"/>
      <c r="M934" s="240"/>
      <c r="N934" s="241"/>
      <c r="O934" s="241"/>
      <c r="P934" s="241"/>
      <c r="Q934" s="241"/>
      <c r="R934" s="241"/>
      <c r="S934" s="241"/>
      <c r="T934" s="242"/>
      <c r="AT934" s="243" t="s">
        <v>465</v>
      </c>
      <c r="AU934" s="243" t="s">
        <v>93</v>
      </c>
      <c r="AV934" s="13" t="s">
        <v>93</v>
      </c>
      <c r="AW934" s="13" t="s">
        <v>38</v>
      </c>
      <c r="AX934" s="13" t="s">
        <v>83</v>
      </c>
      <c r="AY934" s="243" t="s">
        <v>397</v>
      </c>
    </row>
    <row r="935" spans="1:65" s="13" customFormat="1">
      <c r="B935" s="233"/>
      <c r="C935" s="234"/>
      <c r="D935" s="225" t="s">
        <v>465</v>
      </c>
      <c r="E935" s="235" t="s">
        <v>1</v>
      </c>
      <c r="F935" s="236" t="s">
        <v>1294</v>
      </c>
      <c r="G935" s="234"/>
      <c r="H935" s="237">
        <v>532.08000000000004</v>
      </c>
      <c r="I935" s="238"/>
      <c r="J935" s="234"/>
      <c r="K935" s="234"/>
      <c r="L935" s="239"/>
      <c r="M935" s="240"/>
      <c r="N935" s="241"/>
      <c r="O935" s="241"/>
      <c r="P935" s="241"/>
      <c r="Q935" s="241"/>
      <c r="R935" s="241"/>
      <c r="S935" s="241"/>
      <c r="T935" s="242"/>
      <c r="AT935" s="243" t="s">
        <v>465</v>
      </c>
      <c r="AU935" s="243" t="s">
        <v>93</v>
      </c>
      <c r="AV935" s="13" t="s">
        <v>93</v>
      </c>
      <c r="AW935" s="13" t="s">
        <v>38</v>
      </c>
      <c r="AX935" s="13" t="s">
        <v>83</v>
      </c>
      <c r="AY935" s="243" t="s">
        <v>397</v>
      </c>
    </row>
    <row r="936" spans="1:65" s="13" customFormat="1" ht="22.5">
      <c r="B936" s="233"/>
      <c r="C936" s="234"/>
      <c r="D936" s="225" t="s">
        <v>465</v>
      </c>
      <c r="E936" s="235" t="s">
        <v>1</v>
      </c>
      <c r="F936" s="236" t="s">
        <v>1289</v>
      </c>
      <c r="G936" s="234"/>
      <c r="H936" s="237">
        <v>325.98</v>
      </c>
      <c r="I936" s="238"/>
      <c r="J936" s="234"/>
      <c r="K936" s="234"/>
      <c r="L936" s="239"/>
      <c r="M936" s="240"/>
      <c r="N936" s="241"/>
      <c r="O936" s="241"/>
      <c r="P936" s="241"/>
      <c r="Q936" s="241"/>
      <c r="R936" s="241"/>
      <c r="S936" s="241"/>
      <c r="T936" s="242"/>
      <c r="AT936" s="243" t="s">
        <v>465</v>
      </c>
      <c r="AU936" s="243" t="s">
        <v>93</v>
      </c>
      <c r="AV936" s="13" t="s">
        <v>93</v>
      </c>
      <c r="AW936" s="13" t="s">
        <v>38</v>
      </c>
      <c r="AX936" s="13" t="s">
        <v>83</v>
      </c>
      <c r="AY936" s="243" t="s">
        <v>397</v>
      </c>
    </row>
    <row r="937" spans="1:65" s="14" customFormat="1">
      <c r="B937" s="244"/>
      <c r="C937" s="245"/>
      <c r="D937" s="225" t="s">
        <v>465</v>
      </c>
      <c r="E937" s="246" t="s">
        <v>1</v>
      </c>
      <c r="F937" s="247" t="s">
        <v>467</v>
      </c>
      <c r="G937" s="245"/>
      <c r="H937" s="248">
        <v>1203.8</v>
      </c>
      <c r="I937" s="249"/>
      <c r="J937" s="245"/>
      <c r="K937" s="245"/>
      <c r="L937" s="250"/>
      <c r="M937" s="251"/>
      <c r="N937" s="252"/>
      <c r="O937" s="252"/>
      <c r="P937" s="252"/>
      <c r="Q937" s="252"/>
      <c r="R937" s="252"/>
      <c r="S937" s="252"/>
      <c r="T937" s="253"/>
      <c r="AT937" s="254" t="s">
        <v>465</v>
      </c>
      <c r="AU937" s="254" t="s">
        <v>93</v>
      </c>
      <c r="AV937" s="14" t="s">
        <v>124</v>
      </c>
      <c r="AW937" s="14" t="s">
        <v>38</v>
      </c>
      <c r="AX937" s="14" t="s">
        <v>91</v>
      </c>
      <c r="AY937" s="254" t="s">
        <v>397</v>
      </c>
    </row>
    <row r="938" spans="1:65" s="2" customFormat="1" ht="21.75" customHeight="1">
      <c r="A938" s="36"/>
      <c r="B938" s="37"/>
      <c r="C938" s="211" t="s">
        <v>1091</v>
      </c>
      <c r="D938" s="211" t="s">
        <v>400</v>
      </c>
      <c r="E938" s="212" t="s">
        <v>1424</v>
      </c>
      <c r="F938" s="213" t="s">
        <v>1425</v>
      </c>
      <c r="G938" s="214" t="s">
        <v>546</v>
      </c>
      <c r="H938" s="215">
        <v>175.25</v>
      </c>
      <c r="I938" s="216"/>
      <c r="J938" s="217">
        <f>ROUND(I938*H938,2)</f>
        <v>0</v>
      </c>
      <c r="K938" s="218"/>
      <c r="L938" s="41"/>
      <c r="M938" s="219" t="s">
        <v>1</v>
      </c>
      <c r="N938" s="220" t="s">
        <v>48</v>
      </c>
      <c r="O938" s="73"/>
      <c r="P938" s="221">
        <f>O938*H938</f>
        <v>0</v>
      </c>
      <c r="Q938" s="221">
        <v>0</v>
      </c>
      <c r="R938" s="221">
        <f>Q938*H938</f>
        <v>0</v>
      </c>
      <c r="S938" s="221">
        <v>0</v>
      </c>
      <c r="T938" s="222">
        <f>S938*H938</f>
        <v>0</v>
      </c>
      <c r="U938" s="36"/>
      <c r="V938" s="36"/>
      <c r="W938" s="36"/>
      <c r="X938" s="36"/>
      <c r="Y938" s="36"/>
      <c r="Z938" s="36"/>
      <c r="AA938" s="36"/>
      <c r="AB938" s="36"/>
      <c r="AC938" s="36"/>
      <c r="AD938" s="36"/>
      <c r="AE938" s="36"/>
      <c r="AR938" s="223" t="s">
        <v>162</v>
      </c>
      <c r="AT938" s="223" t="s">
        <v>400</v>
      </c>
      <c r="AU938" s="223" t="s">
        <v>93</v>
      </c>
      <c r="AY938" s="18" t="s">
        <v>397</v>
      </c>
      <c r="BE938" s="224">
        <f>IF(N938="základní",J938,0)</f>
        <v>0</v>
      </c>
      <c r="BF938" s="224">
        <f>IF(N938="snížená",J938,0)</f>
        <v>0</v>
      </c>
      <c r="BG938" s="224">
        <f>IF(N938="zákl. přenesená",J938,0)</f>
        <v>0</v>
      </c>
      <c r="BH938" s="224">
        <f>IF(N938="sníž. přenesená",J938,0)</f>
        <v>0</v>
      </c>
      <c r="BI938" s="224">
        <f>IF(N938="nulová",J938,0)</f>
        <v>0</v>
      </c>
      <c r="BJ938" s="18" t="s">
        <v>91</v>
      </c>
      <c r="BK938" s="224">
        <f>ROUND(I938*H938,2)</f>
        <v>0</v>
      </c>
      <c r="BL938" s="18" t="s">
        <v>162</v>
      </c>
      <c r="BM938" s="223" t="s">
        <v>1426</v>
      </c>
    </row>
    <row r="939" spans="1:65" s="2" customFormat="1" ht="48.75">
      <c r="A939" s="36"/>
      <c r="B939" s="37"/>
      <c r="C939" s="38"/>
      <c r="D939" s="225" t="s">
        <v>404</v>
      </c>
      <c r="E939" s="38"/>
      <c r="F939" s="226" t="s">
        <v>1427</v>
      </c>
      <c r="G939" s="38"/>
      <c r="H939" s="38"/>
      <c r="I939" s="124"/>
      <c r="J939" s="38"/>
      <c r="K939" s="38"/>
      <c r="L939" s="41"/>
      <c r="M939" s="227"/>
      <c r="N939" s="228"/>
      <c r="O939" s="73"/>
      <c r="P939" s="73"/>
      <c r="Q939" s="73"/>
      <c r="R939" s="73"/>
      <c r="S939" s="73"/>
      <c r="T939" s="74"/>
      <c r="U939" s="36"/>
      <c r="V939" s="36"/>
      <c r="W939" s="36"/>
      <c r="X939" s="36"/>
      <c r="Y939" s="36"/>
      <c r="Z939" s="36"/>
      <c r="AA939" s="36"/>
      <c r="AB939" s="36"/>
      <c r="AC939" s="36"/>
      <c r="AD939" s="36"/>
      <c r="AE939" s="36"/>
      <c r="AT939" s="18" t="s">
        <v>404</v>
      </c>
      <c r="AU939" s="18" t="s">
        <v>93</v>
      </c>
    </row>
    <row r="940" spans="1:65" s="16" customFormat="1">
      <c r="B940" s="270"/>
      <c r="C940" s="271"/>
      <c r="D940" s="225" t="s">
        <v>465</v>
      </c>
      <c r="E940" s="272" t="s">
        <v>1</v>
      </c>
      <c r="F940" s="273" t="s">
        <v>1129</v>
      </c>
      <c r="G940" s="271"/>
      <c r="H940" s="272" t="s">
        <v>1</v>
      </c>
      <c r="I940" s="274"/>
      <c r="J940" s="271"/>
      <c r="K940" s="271"/>
      <c r="L940" s="275"/>
      <c r="M940" s="276"/>
      <c r="N940" s="277"/>
      <c r="O940" s="277"/>
      <c r="P940" s="277"/>
      <c r="Q940" s="277"/>
      <c r="R940" s="277"/>
      <c r="S940" s="277"/>
      <c r="T940" s="278"/>
      <c r="AT940" s="279" t="s">
        <v>465</v>
      </c>
      <c r="AU940" s="279" t="s">
        <v>93</v>
      </c>
      <c r="AV940" s="16" t="s">
        <v>91</v>
      </c>
      <c r="AW940" s="16" t="s">
        <v>38</v>
      </c>
      <c r="AX940" s="16" t="s">
        <v>83</v>
      </c>
      <c r="AY940" s="279" t="s">
        <v>397</v>
      </c>
    </row>
    <row r="941" spans="1:65" s="13" customFormat="1">
      <c r="B941" s="233"/>
      <c r="C941" s="234"/>
      <c r="D941" s="225" t="s">
        <v>465</v>
      </c>
      <c r="E941" s="235" t="s">
        <v>1</v>
      </c>
      <c r="F941" s="236" t="s">
        <v>1163</v>
      </c>
      <c r="G941" s="234"/>
      <c r="H941" s="237">
        <v>175.25</v>
      </c>
      <c r="I941" s="238"/>
      <c r="J941" s="234"/>
      <c r="K941" s="234"/>
      <c r="L941" s="239"/>
      <c r="M941" s="240"/>
      <c r="N941" s="241"/>
      <c r="O941" s="241"/>
      <c r="P941" s="241"/>
      <c r="Q941" s="241"/>
      <c r="R941" s="241"/>
      <c r="S941" s="241"/>
      <c r="T941" s="242"/>
      <c r="AT941" s="243" t="s">
        <v>465</v>
      </c>
      <c r="AU941" s="243" t="s">
        <v>93</v>
      </c>
      <c r="AV941" s="13" t="s">
        <v>93</v>
      </c>
      <c r="AW941" s="13" t="s">
        <v>38</v>
      </c>
      <c r="AX941" s="13" t="s">
        <v>83</v>
      </c>
      <c r="AY941" s="243" t="s">
        <v>397</v>
      </c>
    </row>
    <row r="942" spans="1:65" s="14" customFormat="1">
      <c r="B942" s="244"/>
      <c r="C942" s="245"/>
      <c r="D942" s="225" t="s">
        <v>465</v>
      </c>
      <c r="E942" s="246" t="s">
        <v>1</v>
      </c>
      <c r="F942" s="247" t="s">
        <v>467</v>
      </c>
      <c r="G942" s="245"/>
      <c r="H942" s="248">
        <v>175.25</v>
      </c>
      <c r="I942" s="249"/>
      <c r="J942" s="245"/>
      <c r="K942" s="245"/>
      <c r="L942" s="250"/>
      <c r="M942" s="251"/>
      <c r="N942" s="252"/>
      <c r="O942" s="252"/>
      <c r="P942" s="252"/>
      <c r="Q942" s="252"/>
      <c r="R942" s="252"/>
      <c r="S942" s="252"/>
      <c r="T942" s="253"/>
      <c r="AT942" s="254" t="s">
        <v>465</v>
      </c>
      <c r="AU942" s="254" t="s">
        <v>93</v>
      </c>
      <c r="AV942" s="14" t="s">
        <v>124</v>
      </c>
      <c r="AW942" s="14" t="s">
        <v>38</v>
      </c>
      <c r="AX942" s="14" t="s">
        <v>91</v>
      </c>
      <c r="AY942" s="254" t="s">
        <v>397</v>
      </c>
    </row>
    <row r="943" spans="1:65" s="2" customFormat="1" ht="21.75" customHeight="1">
      <c r="A943" s="36"/>
      <c r="B943" s="37"/>
      <c r="C943" s="211" t="s">
        <v>1428</v>
      </c>
      <c r="D943" s="211" t="s">
        <v>400</v>
      </c>
      <c r="E943" s="212" t="s">
        <v>1429</v>
      </c>
      <c r="F943" s="213" t="s">
        <v>1430</v>
      </c>
      <c r="G943" s="214" t="s">
        <v>1431</v>
      </c>
      <c r="H943" s="293"/>
      <c r="I943" s="216"/>
      <c r="J943" s="217">
        <f>ROUND(I943*H943,2)</f>
        <v>0</v>
      </c>
      <c r="K943" s="218"/>
      <c r="L943" s="41"/>
      <c r="M943" s="219" t="s">
        <v>1</v>
      </c>
      <c r="N943" s="220" t="s">
        <v>48</v>
      </c>
      <c r="O943" s="73"/>
      <c r="P943" s="221">
        <f>O943*H943</f>
        <v>0</v>
      </c>
      <c r="Q943" s="221">
        <v>0</v>
      </c>
      <c r="R943" s="221">
        <f>Q943*H943</f>
        <v>0</v>
      </c>
      <c r="S943" s="221">
        <v>0</v>
      </c>
      <c r="T943" s="222">
        <f>S943*H943</f>
        <v>0</v>
      </c>
      <c r="U943" s="36"/>
      <c r="V943" s="36"/>
      <c r="W943" s="36"/>
      <c r="X943" s="36"/>
      <c r="Y943" s="36"/>
      <c r="Z943" s="36"/>
      <c r="AA943" s="36"/>
      <c r="AB943" s="36"/>
      <c r="AC943" s="36"/>
      <c r="AD943" s="36"/>
      <c r="AE943" s="36"/>
      <c r="AR943" s="223" t="s">
        <v>162</v>
      </c>
      <c r="AT943" s="223" t="s">
        <v>400</v>
      </c>
      <c r="AU943" s="223" t="s">
        <v>93</v>
      </c>
      <c r="AY943" s="18" t="s">
        <v>397</v>
      </c>
      <c r="BE943" s="224">
        <f>IF(N943="základní",J943,0)</f>
        <v>0</v>
      </c>
      <c r="BF943" s="224">
        <f>IF(N943="snížená",J943,0)</f>
        <v>0</v>
      </c>
      <c r="BG943" s="224">
        <f>IF(N943="zákl. přenesená",J943,0)</f>
        <v>0</v>
      </c>
      <c r="BH943" s="224">
        <f>IF(N943="sníž. přenesená",J943,0)</f>
        <v>0</v>
      </c>
      <c r="BI943" s="224">
        <f>IF(N943="nulová",J943,0)</f>
        <v>0</v>
      </c>
      <c r="BJ943" s="18" t="s">
        <v>91</v>
      </c>
      <c r="BK943" s="224">
        <f>ROUND(I943*H943,2)</f>
        <v>0</v>
      </c>
      <c r="BL943" s="18" t="s">
        <v>162</v>
      </c>
      <c r="BM943" s="223" t="s">
        <v>1432</v>
      </c>
    </row>
    <row r="944" spans="1:65" s="12" customFormat="1" ht="22.9" customHeight="1">
      <c r="B944" s="195"/>
      <c r="C944" s="196"/>
      <c r="D944" s="197" t="s">
        <v>82</v>
      </c>
      <c r="E944" s="209" t="s">
        <v>1433</v>
      </c>
      <c r="F944" s="209" t="s">
        <v>1434</v>
      </c>
      <c r="G944" s="196"/>
      <c r="H944" s="196"/>
      <c r="I944" s="199"/>
      <c r="J944" s="210">
        <f>BK944</f>
        <v>0</v>
      </c>
      <c r="K944" s="196"/>
      <c r="L944" s="201"/>
      <c r="M944" s="202"/>
      <c r="N944" s="203"/>
      <c r="O944" s="203"/>
      <c r="P944" s="204">
        <f>SUM(P945:P1021)</f>
        <v>0</v>
      </c>
      <c r="Q944" s="203"/>
      <c r="R944" s="204">
        <f>SUM(R945:R1021)</f>
        <v>35.743571419999995</v>
      </c>
      <c r="S944" s="203"/>
      <c r="T944" s="205">
        <f>SUM(T945:T1021)</f>
        <v>0</v>
      </c>
      <c r="AR944" s="206" t="s">
        <v>93</v>
      </c>
      <c r="AT944" s="207" t="s">
        <v>82</v>
      </c>
      <c r="AU944" s="207" t="s">
        <v>91</v>
      </c>
      <c r="AY944" s="206" t="s">
        <v>397</v>
      </c>
      <c r="BK944" s="208">
        <f>SUM(BK945:BK1021)</f>
        <v>0</v>
      </c>
    </row>
    <row r="945" spans="1:65" s="2" customFormat="1" ht="21.75" customHeight="1">
      <c r="A945" s="36"/>
      <c r="B945" s="37"/>
      <c r="C945" s="211" t="s">
        <v>1095</v>
      </c>
      <c r="D945" s="211" t="s">
        <v>400</v>
      </c>
      <c r="E945" s="212" t="s">
        <v>1435</v>
      </c>
      <c r="F945" s="213" t="s">
        <v>1436</v>
      </c>
      <c r="G945" s="214" t="s">
        <v>546</v>
      </c>
      <c r="H945" s="215">
        <v>4183.0370000000003</v>
      </c>
      <c r="I945" s="216"/>
      <c r="J945" s="217">
        <f>ROUND(I945*H945,2)</f>
        <v>0</v>
      </c>
      <c r="K945" s="218"/>
      <c r="L945" s="41"/>
      <c r="M945" s="219" t="s">
        <v>1</v>
      </c>
      <c r="N945" s="220" t="s">
        <v>48</v>
      </c>
      <c r="O945" s="73"/>
      <c r="P945" s="221">
        <f>O945*H945</f>
        <v>0</v>
      </c>
      <c r="Q945" s="221">
        <v>0</v>
      </c>
      <c r="R945" s="221">
        <f>Q945*H945</f>
        <v>0</v>
      </c>
      <c r="S945" s="221">
        <v>0</v>
      </c>
      <c r="T945" s="222">
        <f>S945*H945</f>
        <v>0</v>
      </c>
      <c r="U945" s="36"/>
      <c r="V945" s="36"/>
      <c r="W945" s="36"/>
      <c r="X945" s="36"/>
      <c r="Y945" s="36"/>
      <c r="Z945" s="36"/>
      <c r="AA945" s="36"/>
      <c r="AB945" s="36"/>
      <c r="AC945" s="36"/>
      <c r="AD945" s="36"/>
      <c r="AE945" s="36"/>
      <c r="AR945" s="223" t="s">
        <v>162</v>
      </c>
      <c r="AT945" s="223" t="s">
        <v>400</v>
      </c>
      <c r="AU945" s="223" t="s">
        <v>93</v>
      </c>
      <c r="AY945" s="18" t="s">
        <v>397</v>
      </c>
      <c r="BE945" s="224">
        <f>IF(N945="základní",J945,0)</f>
        <v>0</v>
      </c>
      <c r="BF945" s="224">
        <f>IF(N945="snížená",J945,0)</f>
        <v>0</v>
      </c>
      <c r="BG945" s="224">
        <f>IF(N945="zákl. přenesená",J945,0)</f>
        <v>0</v>
      </c>
      <c r="BH945" s="224">
        <f>IF(N945="sníž. přenesená",J945,0)</f>
        <v>0</v>
      </c>
      <c r="BI945" s="224">
        <f>IF(N945="nulová",J945,0)</f>
        <v>0</v>
      </c>
      <c r="BJ945" s="18" t="s">
        <v>91</v>
      </c>
      <c r="BK945" s="224">
        <f>ROUND(I945*H945,2)</f>
        <v>0</v>
      </c>
      <c r="BL945" s="18" t="s">
        <v>162</v>
      </c>
      <c r="BM945" s="223" t="s">
        <v>1437</v>
      </c>
    </row>
    <row r="946" spans="1:65" s="16" customFormat="1">
      <c r="B946" s="270"/>
      <c r="C946" s="271"/>
      <c r="D946" s="225" t="s">
        <v>465</v>
      </c>
      <c r="E946" s="272" t="s">
        <v>1</v>
      </c>
      <c r="F946" s="273" t="s">
        <v>646</v>
      </c>
      <c r="G946" s="271"/>
      <c r="H946" s="272" t="s">
        <v>1</v>
      </c>
      <c r="I946" s="274"/>
      <c r="J946" s="271"/>
      <c r="K946" s="271"/>
      <c r="L946" s="275"/>
      <c r="M946" s="276"/>
      <c r="N946" s="277"/>
      <c r="O946" s="277"/>
      <c r="P946" s="277"/>
      <c r="Q946" s="277"/>
      <c r="R946" s="277"/>
      <c r="S946" s="277"/>
      <c r="T946" s="278"/>
      <c r="AT946" s="279" t="s">
        <v>465</v>
      </c>
      <c r="AU946" s="279" t="s">
        <v>93</v>
      </c>
      <c r="AV946" s="16" t="s">
        <v>91</v>
      </c>
      <c r="AW946" s="16" t="s">
        <v>38</v>
      </c>
      <c r="AX946" s="16" t="s">
        <v>83</v>
      </c>
      <c r="AY946" s="279" t="s">
        <v>397</v>
      </c>
    </row>
    <row r="947" spans="1:65" s="13" customFormat="1" ht="22.5">
      <c r="B947" s="233"/>
      <c r="C947" s="234"/>
      <c r="D947" s="225" t="s">
        <v>465</v>
      </c>
      <c r="E947" s="235" t="s">
        <v>1</v>
      </c>
      <c r="F947" s="236" t="s">
        <v>1438</v>
      </c>
      <c r="G947" s="234"/>
      <c r="H947" s="237">
        <v>4183.0370000000003</v>
      </c>
      <c r="I947" s="238"/>
      <c r="J947" s="234"/>
      <c r="K947" s="234"/>
      <c r="L947" s="239"/>
      <c r="M947" s="240"/>
      <c r="N947" s="241"/>
      <c r="O947" s="241"/>
      <c r="P947" s="241"/>
      <c r="Q947" s="241"/>
      <c r="R947" s="241"/>
      <c r="S947" s="241"/>
      <c r="T947" s="242"/>
      <c r="AT947" s="243" t="s">
        <v>465</v>
      </c>
      <c r="AU947" s="243" t="s">
        <v>93</v>
      </c>
      <c r="AV947" s="13" t="s">
        <v>93</v>
      </c>
      <c r="AW947" s="13" t="s">
        <v>38</v>
      </c>
      <c r="AX947" s="13" t="s">
        <v>83</v>
      </c>
      <c r="AY947" s="243" t="s">
        <v>397</v>
      </c>
    </row>
    <row r="948" spans="1:65" s="14" customFormat="1">
      <c r="B948" s="244"/>
      <c r="C948" s="245"/>
      <c r="D948" s="225" t="s">
        <v>465</v>
      </c>
      <c r="E948" s="246" t="s">
        <v>1</v>
      </c>
      <c r="F948" s="247" t="s">
        <v>467</v>
      </c>
      <c r="G948" s="245"/>
      <c r="H948" s="248">
        <v>4183.0370000000003</v>
      </c>
      <c r="I948" s="249"/>
      <c r="J948" s="245"/>
      <c r="K948" s="245"/>
      <c r="L948" s="250"/>
      <c r="M948" s="251"/>
      <c r="N948" s="252"/>
      <c r="O948" s="252"/>
      <c r="P948" s="252"/>
      <c r="Q948" s="252"/>
      <c r="R948" s="252"/>
      <c r="S948" s="252"/>
      <c r="T948" s="253"/>
      <c r="AT948" s="254" t="s">
        <v>465</v>
      </c>
      <c r="AU948" s="254" t="s">
        <v>93</v>
      </c>
      <c r="AV948" s="14" t="s">
        <v>124</v>
      </c>
      <c r="AW948" s="14" t="s">
        <v>38</v>
      </c>
      <c r="AX948" s="14" t="s">
        <v>91</v>
      </c>
      <c r="AY948" s="254" t="s">
        <v>397</v>
      </c>
    </row>
    <row r="949" spans="1:65" s="2" customFormat="1" ht="16.5" customHeight="1">
      <c r="A949" s="36"/>
      <c r="B949" s="37"/>
      <c r="C949" s="280" t="s">
        <v>1439</v>
      </c>
      <c r="D949" s="280" t="s">
        <v>534</v>
      </c>
      <c r="E949" s="281" t="s">
        <v>1368</v>
      </c>
      <c r="F949" s="282" t="s">
        <v>1369</v>
      </c>
      <c r="G949" s="283" t="s">
        <v>502</v>
      </c>
      <c r="H949" s="284">
        <v>1.2549999999999999</v>
      </c>
      <c r="I949" s="285"/>
      <c r="J949" s="286">
        <f>ROUND(I949*H949,2)</f>
        <v>0</v>
      </c>
      <c r="K949" s="287"/>
      <c r="L949" s="288"/>
      <c r="M949" s="289" t="s">
        <v>1</v>
      </c>
      <c r="N949" s="290" t="s">
        <v>48</v>
      </c>
      <c r="O949" s="73"/>
      <c r="P949" s="221">
        <f>O949*H949</f>
        <v>0</v>
      </c>
      <c r="Q949" s="221">
        <v>1</v>
      </c>
      <c r="R949" s="221">
        <f>Q949*H949</f>
        <v>1.2549999999999999</v>
      </c>
      <c r="S949" s="221">
        <v>0</v>
      </c>
      <c r="T949" s="222">
        <f>S949*H949</f>
        <v>0</v>
      </c>
      <c r="U949" s="36"/>
      <c r="V949" s="36"/>
      <c r="W949" s="36"/>
      <c r="X949" s="36"/>
      <c r="Y949" s="36"/>
      <c r="Z949" s="36"/>
      <c r="AA949" s="36"/>
      <c r="AB949" s="36"/>
      <c r="AC949" s="36"/>
      <c r="AD949" s="36"/>
      <c r="AE949" s="36"/>
      <c r="AR949" s="223" t="s">
        <v>212</v>
      </c>
      <c r="AT949" s="223" t="s">
        <v>534</v>
      </c>
      <c r="AU949" s="223" t="s">
        <v>93</v>
      </c>
      <c r="AY949" s="18" t="s">
        <v>397</v>
      </c>
      <c r="BE949" s="224">
        <f>IF(N949="základní",J949,0)</f>
        <v>0</v>
      </c>
      <c r="BF949" s="224">
        <f>IF(N949="snížená",J949,0)</f>
        <v>0</v>
      </c>
      <c r="BG949" s="224">
        <f>IF(N949="zákl. přenesená",J949,0)</f>
        <v>0</v>
      </c>
      <c r="BH949" s="224">
        <f>IF(N949="sníž. přenesená",J949,0)</f>
        <v>0</v>
      </c>
      <c r="BI949" s="224">
        <f>IF(N949="nulová",J949,0)</f>
        <v>0</v>
      </c>
      <c r="BJ949" s="18" t="s">
        <v>91</v>
      </c>
      <c r="BK949" s="224">
        <f>ROUND(I949*H949,2)</f>
        <v>0</v>
      </c>
      <c r="BL949" s="18" t="s">
        <v>162</v>
      </c>
      <c r="BM949" s="223" t="s">
        <v>1440</v>
      </c>
    </row>
    <row r="950" spans="1:65" s="13" customFormat="1">
      <c r="B950" s="233"/>
      <c r="C950" s="234"/>
      <c r="D950" s="225" t="s">
        <v>465</v>
      </c>
      <c r="E950" s="235" t="s">
        <v>1</v>
      </c>
      <c r="F950" s="236" t="s">
        <v>1441</v>
      </c>
      <c r="G950" s="234"/>
      <c r="H950" s="237">
        <v>1.2549999999999999</v>
      </c>
      <c r="I950" s="238"/>
      <c r="J950" s="234"/>
      <c r="K950" s="234"/>
      <c r="L950" s="239"/>
      <c r="M950" s="240"/>
      <c r="N950" s="241"/>
      <c r="O950" s="241"/>
      <c r="P950" s="241"/>
      <c r="Q950" s="241"/>
      <c r="R950" s="241"/>
      <c r="S950" s="241"/>
      <c r="T950" s="242"/>
      <c r="AT950" s="243" t="s">
        <v>465</v>
      </c>
      <c r="AU950" s="243" t="s">
        <v>93</v>
      </c>
      <c r="AV950" s="13" t="s">
        <v>93</v>
      </c>
      <c r="AW950" s="13" t="s">
        <v>38</v>
      </c>
      <c r="AX950" s="13" t="s">
        <v>83</v>
      </c>
      <c r="AY950" s="243" t="s">
        <v>397</v>
      </c>
    </row>
    <row r="951" spans="1:65" s="14" customFormat="1">
      <c r="B951" s="244"/>
      <c r="C951" s="245"/>
      <c r="D951" s="225" t="s">
        <v>465</v>
      </c>
      <c r="E951" s="246" t="s">
        <v>1</v>
      </c>
      <c r="F951" s="247" t="s">
        <v>467</v>
      </c>
      <c r="G951" s="245"/>
      <c r="H951" s="248">
        <v>1.2549999999999999</v>
      </c>
      <c r="I951" s="249"/>
      <c r="J951" s="245"/>
      <c r="K951" s="245"/>
      <c r="L951" s="250"/>
      <c r="M951" s="251"/>
      <c r="N951" s="252"/>
      <c r="O951" s="252"/>
      <c r="P951" s="252"/>
      <c r="Q951" s="252"/>
      <c r="R951" s="252"/>
      <c r="S951" s="252"/>
      <c r="T951" s="253"/>
      <c r="AT951" s="254" t="s">
        <v>465</v>
      </c>
      <c r="AU951" s="254" t="s">
        <v>93</v>
      </c>
      <c r="AV951" s="14" t="s">
        <v>124</v>
      </c>
      <c r="AW951" s="14" t="s">
        <v>38</v>
      </c>
      <c r="AX951" s="14" t="s">
        <v>91</v>
      </c>
      <c r="AY951" s="254" t="s">
        <v>397</v>
      </c>
    </row>
    <row r="952" spans="1:65" s="2" customFormat="1" ht="21.75" customHeight="1">
      <c r="A952" s="36"/>
      <c r="B952" s="37"/>
      <c r="C952" s="211" t="s">
        <v>1099</v>
      </c>
      <c r="D952" s="211" t="s">
        <v>400</v>
      </c>
      <c r="E952" s="212" t="s">
        <v>1442</v>
      </c>
      <c r="F952" s="213" t="s">
        <v>1443</v>
      </c>
      <c r="G952" s="214" t="s">
        <v>546</v>
      </c>
      <c r="H952" s="215">
        <v>4469.8370000000004</v>
      </c>
      <c r="I952" s="216"/>
      <c r="J952" s="217">
        <f>ROUND(I952*H952,2)</f>
        <v>0</v>
      </c>
      <c r="K952" s="218"/>
      <c r="L952" s="41"/>
      <c r="M952" s="219" t="s">
        <v>1</v>
      </c>
      <c r="N952" s="220" t="s">
        <v>48</v>
      </c>
      <c r="O952" s="73"/>
      <c r="P952" s="221">
        <f>O952*H952</f>
        <v>0</v>
      </c>
      <c r="Q952" s="221">
        <v>0</v>
      </c>
      <c r="R952" s="221">
        <f>Q952*H952</f>
        <v>0</v>
      </c>
      <c r="S952" s="221">
        <v>0</v>
      </c>
      <c r="T952" s="222">
        <f>S952*H952</f>
        <v>0</v>
      </c>
      <c r="U952" s="36"/>
      <c r="V952" s="36"/>
      <c r="W952" s="36"/>
      <c r="X952" s="36"/>
      <c r="Y952" s="36"/>
      <c r="Z952" s="36"/>
      <c r="AA952" s="36"/>
      <c r="AB952" s="36"/>
      <c r="AC952" s="36"/>
      <c r="AD952" s="36"/>
      <c r="AE952" s="36"/>
      <c r="AR952" s="223" t="s">
        <v>162</v>
      </c>
      <c r="AT952" s="223" t="s">
        <v>400</v>
      </c>
      <c r="AU952" s="223" t="s">
        <v>93</v>
      </c>
      <c r="AY952" s="18" t="s">
        <v>397</v>
      </c>
      <c r="BE952" s="224">
        <f>IF(N952="základní",J952,0)</f>
        <v>0</v>
      </c>
      <c r="BF952" s="224">
        <f>IF(N952="snížená",J952,0)</f>
        <v>0</v>
      </c>
      <c r="BG952" s="224">
        <f>IF(N952="zákl. přenesená",J952,0)</f>
        <v>0</v>
      </c>
      <c r="BH952" s="224">
        <f>IF(N952="sníž. přenesená",J952,0)</f>
        <v>0</v>
      </c>
      <c r="BI952" s="224">
        <f>IF(N952="nulová",J952,0)</f>
        <v>0</v>
      </c>
      <c r="BJ952" s="18" t="s">
        <v>91</v>
      </c>
      <c r="BK952" s="224">
        <f>ROUND(I952*H952,2)</f>
        <v>0</v>
      </c>
      <c r="BL952" s="18" t="s">
        <v>162</v>
      </c>
      <c r="BM952" s="223" t="s">
        <v>1444</v>
      </c>
    </row>
    <row r="953" spans="1:65" s="16" customFormat="1">
      <c r="B953" s="270"/>
      <c r="C953" s="271"/>
      <c r="D953" s="225" t="s">
        <v>465</v>
      </c>
      <c r="E953" s="272" t="s">
        <v>1</v>
      </c>
      <c r="F953" s="273" t="s">
        <v>646</v>
      </c>
      <c r="G953" s="271"/>
      <c r="H953" s="272" t="s">
        <v>1</v>
      </c>
      <c r="I953" s="274"/>
      <c r="J953" s="271"/>
      <c r="K953" s="271"/>
      <c r="L953" s="275"/>
      <c r="M953" s="276"/>
      <c r="N953" s="277"/>
      <c r="O953" s="277"/>
      <c r="P953" s="277"/>
      <c r="Q953" s="277"/>
      <c r="R953" s="277"/>
      <c r="S953" s="277"/>
      <c r="T953" s="278"/>
      <c r="AT953" s="279" t="s">
        <v>465</v>
      </c>
      <c r="AU953" s="279" t="s">
        <v>93</v>
      </c>
      <c r="AV953" s="16" t="s">
        <v>91</v>
      </c>
      <c r="AW953" s="16" t="s">
        <v>38</v>
      </c>
      <c r="AX953" s="16" t="s">
        <v>83</v>
      </c>
      <c r="AY953" s="279" t="s">
        <v>397</v>
      </c>
    </row>
    <row r="954" spans="1:65" s="13" customFormat="1">
      <c r="B954" s="233"/>
      <c r="C954" s="234"/>
      <c r="D954" s="225" t="s">
        <v>465</v>
      </c>
      <c r="E954" s="235" t="s">
        <v>1</v>
      </c>
      <c r="F954" s="236" t="s">
        <v>1445</v>
      </c>
      <c r="G954" s="234"/>
      <c r="H954" s="237">
        <v>286.8</v>
      </c>
      <c r="I954" s="238"/>
      <c r="J954" s="234"/>
      <c r="K954" s="234"/>
      <c r="L954" s="239"/>
      <c r="M954" s="240"/>
      <c r="N954" s="241"/>
      <c r="O954" s="241"/>
      <c r="P954" s="241"/>
      <c r="Q954" s="241"/>
      <c r="R954" s="241"/>
      <c r="S954" s="241"/>
      <c r="T954" s="242"/>
      <c r="AT954" s="243" t="s">
        <v>465</v>
      </c>
      <c r="AU954" s="243" t="s">
        <v>93</v>
      </c>
      <c r="AV954" s="13" t="s">
        <v>93</v>
      </c>
      <c r="AW954" s="13" t="s">
        <v>38</v>
      </c>
      <c r="AX954" s="13" t="s">
        <v>83</v>
      </c>
      <c r="AY954" s="243" t="s">
        <v>397</v>
      </c>
    </row>
    <row r="955" spans="1:65" s="13" customFormat="1" ht="22.5">
      <c r="B955" s="233"/>
      <c r="C955" s="234"/>
      <c r="D955" s="225" t="s">
        <v>465</v>
      </c>
      <c r="E955" s="235" t="s">
        <v>1</v>
      </c>
      <c r="F955" s="236" t="s">
        <v>1438</v>
      </c>
      <c r="G955" s="234"/>
      <c r="H955" s="237">
        <v>4183.0370000000003</v>
      </c>
      <c r="I955" s="238"/>
      <c r="J955" s="234"/>
      <c r="K955" s="234"/>
      <c r="L955" s="239"/>
      <c r="M955" s="240"/>
      <c r="N955" s="241"/>
      <c r="O955" s="241"/>
      <c r="P955" s="241"/>
      <c r="Q955" s="241"/>
      <c r="R955" s="241"/>
      <c r="S955" s="241"/>
      <c r="T955" s="242"/>
      <c r="AT955" s="243" t="s">
        <v>465</v>
      </c>
      <c r="AU955" s="243" t="s">
        <v>93</v>
      </c>
      <c r="AV955" s="13" t="s">
        <v>93</v>
      </c>
      <c r="AW955" s="13" t="s">
        <v>38</v>
      </c>
      <c r="AX955" s="13" t="s">
        <v>83</v>
      </c>
      <c r="AY955" s="243" t="s">
        <v>397</v>
      </c>
    </row>
    <row r="956" spans="1:65" s="14" customFormat="1">
      <c r="B956" s="244"/>
      <c r="C956" s="245"/>
      <c r="D956" s="225" t="s">
        <v>465</v>
      </c>
      <c r="E956" s="246" t="s">
        <v>1</v>
      </c>
      <c r="F956" s="247" t="s">
        <v>467</v>
      </c>
      <c r="G956" s="245"/>
      <c r="H956" s="248">
        <v>4469.8370000000004</v>
      </c>
      <c r="I956" s="249"/>
      <c r="J956" s="245"/>
      <c r="K956" s="245"/>
      <c r="L956" s="250"/>
      <c r="M956" s="251"/>
      <c r="N956" s="252"/>
      <c r="O956" s="252"/>
      <c r="P956" s="252"/>
      <c r="Q956" s="252"/>
      <c r="R956" s="252"/>
      <c r="S956" s="252"/>
      <c r="T956" s="253"/>
      <c r="AT956" s="254" t="s">
        <v>465</v>
      </c>
      <c r="AU956" s="254" t="s">
        <v>93</v>
      </c>
      <c r="AV956" s="14" t="s">
        <v>124</v>
      </c>
      <c r="AW956" s="14" t="s">
        <v>38</v>
      </c>
      <c r="AX956" s="14" t="s">
        <v>91</v>
      </c>
      <c r="AY956" s="254" t="s">
        <v>397</v>
      </c>
    </row>
    <row r="957" spans="1:65" s="2" customFormat="1" ht="44.25" customHeight="1">
      <c r="A957" s="36"/>
      <c r="B957" s="37"/>
      <c r="C957" s="280" t="s">
        <v>1446</v>
      </c>
      <c r="D957" s="280" t="s">
        <v>534</v>
      </c>
      <c r="E957" s="281" t="s">
        <v>1447</v>
      </c>
      <c r="F957" s="282" t="s">
        <v>1448</v>
      </c>
      <c r="G957" s="283" t="s">
        <v>546</v>
      </c>
      <c r="H957" s="284">
        <v>5140.3130000000001</v>
      </c>
      <c r="I957" s="285"/>
      <c r="J957" s="286">
        <f>ROUND(I957*H957,2)</f>
        <v>0</v>
      </c>
      <c r="K957" s="287"/>
      <c r="L957" s="288"/>
      <c r="M957" s="289" t="s">
        <v>1</v>
      </c>
      <c r="N957" s="290" t="s">
        <v>48</v>
      </c>
      <c r="O957" s="73"/>
      <c r="P957" s="221">
        <f>O957*H957</f>
        <v>0</v>
      </c>
      <c r="Q957" s="221">
        <v>4.7999999999999996E-3</v>
      </c>
      <c r="R957" s="221">
        <f>Q957*H957</f>
        <v>24.673502399999997</v>
      </c>
      <c r="S957" s="221">
        <v>0</v>
      </c>
      <c r="T957" s="222">
        <f>S957*H957</f>
        <v>0</v>
      </c>
      <c r="U957" s="36"/>
      <c r="V957" s="36"/>
      <c r="W957" s="36"/>
      <c r="X957" s="36"/>
      <c r="Y957" s="36"/>
      <c r="Z957" s="36"/>
      <c r="AA957" s="36"/>
      <c r="AB957" s="36"/>
      <c r="AC957" s="36"/>
      <c r="AD957" s="36"/>
      <c r="AE957" s="36"/>
      <c r="AR957" s="223" t="s">
        <v>212</v>
      </c>
      <c r="AT957" s="223" t="s">
        <v>534</v>
      </c>
      <c r="AU957" s="223" t="s">
        <v>93</v>
      </c>
      <c r="AY957" s="18" t="s">
        <v>397</v>
      </c>
      <c r="BE957" s="224">
        <f>IF(N957="základní",J957,0)</f>
        <v>0</v>
      </c>
      <c r="BF957" s="224">
        <f>IF(N957="snížená",J957,0)</f>
        <v>0</v>
      </c>
      <c r="BG957" s="224">
        <f>IF(N957="zákl. přenesená",J957,0)</f>
        <v>0</v>
      </c>
      <c r="BH957" s="224">
        <f>IF(N957="sníž. přenesená",J957,0)</f>
        <v>0</v>
      </c>
      <c r="BI957" s="224">
        <f>IF(N957="nulová",J957,0)</f>
        <v>0</v>
      </c>
      <c r="BJ957" s="18" t="s">
        <v>91</v>
      </c>
      <c r="BK957" s="224">
        <f>ROUND(I957*H957,2)</f>
        <v>0</v>
      </c>
      <c r="BL957" s="18" t="s">
        <v>162</v>
      </c>
      <c r="BM957" s="223" t="s">
        <v>1449</v>
      </c>
    </row>
    <row r="958" spans="1:65" s="13" customFormat="1">
      <c r="B958" s="233"/>
      <c r="C958" s="234"/>
      <c r="D958" s="225" t="s">
        <v>465</v>
      </c>
      <c r="E958" s="235" t="s">
        <v>1</v>
      </c>
      <c r="F958" s="236" t="s">
        <v>1450</v>
      </c>
      <c r="G958" s="234"/>
      <c r="H958" s="237">
        <v>5140.3130000000001</v>
      </c>
      <c r="I958" s="238"/>
      <c r="J958" s="234"/>
      <c r="K958" s="234"/>
      <c r="L958" s="239"/>
      <c r="M958" s="240"/>
      <c r="N958" s="241"/>
      <c r="O958" s="241"/>
      <c r="P958" s="241"/>
      <c r="Q958" s="241"/>
      <c r="R958" s="241"/>
      <c r="S958" s="241"/>
      <c r="T958" s="242"/>
      <c r="AT958" s="243" t="s">
        <v>465</v>
      </c>
      <c r="AU958" s="243" t="s">
        <v>93</v>
      </c>
      <c r="AV958" s="13" t="s">
        <v>93</v>
      </c>
      <c r="AW958" s="13" t="s">
        <v>38</v>
      </c>
      <c r="AX958" s="13" t="s">
        <v>83</v>
      </c>
      <c r="AY958" s="243" t="s">
        <v>397</v>
      </c>
    </row>
    <row r="959" spans="1:65" s="14" customFormat="1">
      <c r="B959" s="244"/>
      <c r="C959" s="245"/>
      <c r="D959" s="225" t="s">
        <v>465</v>
      </c>
      <c r="E959" s="246" t="s">
        <v>1</v>
      </c>
      <c r="F959" s="247" t="s">
        <v>467</v>
      </c>
      <c r="G959" s="245"/>
      <c r="H959" s="248">
        <v>5140.3130000000001</v>
      </c>
      <c r="I959" s="249"/>
      <c r="J959" s="245"/>
      <c r="K959" s="245"/>
      <c r="L959" s="250"/>
      <c r="M959" s="251"/>
      <c r="N959" s="252"/>
      <c r="O959" s="252"/>
      <c r="P959" s="252"/>
      <c r="Q959" s="252"/>
      <c r="R959" s="252"/>
      <c r="S959" s="252"/>
      <c r="T959" s="253"/>
      <c r="AT959" s="254" t="s">
        <v>465</v>
      </c>
      <c r="AU959" s="254" t="s">
        <v>93</v>
      </c>
      <c r="AV959" s="14" t="s">
        <v>124</v>
      </c>
      <c r="AW959" s="14" t="s">
        <v>38</v>
      </c>
      <c r="AX959" s="14" t="s">
        <v>91</v>
      </c>
      <c r="AY959" s="254" t="s">
        <v>397</v>
      </c>
    </row>
    <row r="960" spans="1:65" s="2" customFormat="1" ht="21.75" customHeight="1">
      <c r="A960" s="36"/>
      <c r="B960" s="37"/>
      <c r="C960" s="211" t="s">
        <v>1103</v>
      </c>
      <c r="D960" s="211" t="s">
        <v>400</v>
      </c>
      <c r="E960" s="212" t="s">
        <v>1451</v>
      </c>
      <c r="F960" s="213" t="s">
        <v>1452</v>
      </c>
      <c r="G960" s="214" t="s">
        <v>546</v>
      </c>
      <c r="H960" s="215">
        <v>4183.0370000000003</v>
      </c>
      <c r="I960" s="216"/>
      <c r="J960" s="217">
        <f>ROUND(I960*H960,2)</f>
        <v>0</v>
      </c>
      <c r="K960" s="218"/>
      <c r="L960" s="41"/>
      <c r="M960" s="219" t="s">
        <v>1</v>
      </c>
      <c r="N960" s="220" t="s">
        <v>48</v>
      </c>
      <c r="O960" s="73"/>
      <c r="P960" s="221">
        <f>O960*H960</f>
        <v>0</v>
      </c>
      <c r="Q960" s="221">
        <v>8.8000000000000003E-4</v>
      </c>
      <c r="R960" s="221">
        <f>Q960*H960</f>
        <v>3.6810725600000005</v>
      </c>
      <c r="S960" s="221">
        <v>0</v>
      </c>
      <c r="T960" s="222">
        <f>S960*H960</f>
        <v>0</v>
      </c>
      <c r="U960" s="36"/>
      <c r="V960" s="36"/>
      <c r="W960" s="36"/>
      <c r="X960" s="36"/>
      <c r="Y960" s="36"/>
      <c r="Z960" s="36"/>
      <c r="AA960" s="36"/>
      <c r="AB960" s="36"/>
      <c r="AC960" s="36"/>
      <c r="AD960" s="36"/>
      <c r="AE960" s="36"/>
      <c r="AR960" s="223" t="s">
        <v>162</v>
      </c>
      <c r="AT960" s="223" t="s">
        <v>400</v>
      </c>
      <c r="AU960" s="223" t="s">
        <v>93</v>
      </c>
      <c r="AY960" s="18" t="s">
        <v>397</v>
      </c>
      <c r="BE960" s="224">
        <f>IF(N960="základní",J960,0)</f>
        <v>0</v>
      </c>
      <c r="BF960" s="224">
        <f>IF(N960="snížená",J960,0)</f>
        <v>0</v>
      </c>
      <c r="BG960" s="224">
        <f>IF(N960="zákl. přenesená",J960,0)</f>
        <v>0</v>
      </c>
      <c r="BH960" s="224">
        <f>IF(N960="sníž. přenesená",J960,0)</f>
        <v>0</v>
      </c>
      <c r="BI960" s="224">
        <f>IF(N960="nulová",J960,0)</f>
        <v>0</v>
      </c>
      <c r="BJ960" s="18" t="s">
        <v>91</v>
      </c>
      <c r="BK960" s="224">
        <f>ROUND(I960*H960,2)</f>
        <v>0</v>
      </c>
      <c r="BL960" s="18" t="s">
        <v>162</v>
      </c>
      <c r="BM960" s="223" t="s">
        <v>1453</v>
      </c>
    </row>
    <row r="961" spans="1:65" s="16" customFormat="1">
      <c r="B961" s="270"/>
      <c r="C961" s="271"/>
      <c r="D961" s="225" t="s">
        <v>465</v>
      </c>
      <c r="E961" s="272" t="s">
        <v>1</v>
      </c>
      <c r="F961" s="273" t="s">
        <v>646</v>
      </c>
      <c r="G961" s="271"/>
      <c r="H961" s="272" t="s">
        <v>1</v>
      </c>
      <c r="I961" s="274"/>
      <c r="J961" s="271"/>
      <c r="K961" s="271"/>
      <c r="L961" s="275"/>
      <c r="M961" s="276"/>
      <c r="N961" s="277"/>
      <c r="O961" s="277"/>
      <c r="P961" s="277"/>
      <c r="Q961" s="277"/>
      <c r="R961" s="277"/>
      <c r="S961" s="277"/>
      <c r="T961" s="278"/>
      <c r="AT961" s="279" t="s">
        <v>465</v>
      </c>
      <c r="AU961" s="279" t="s">
        <v>93</v>
      </c>
      <c r="AV961" s="16" t="s">
        <v>91</v>
      </c>
      <c r="AW961" s="16" t="s">
        <v>38</v>
      </c>
      <c r="AX961" s="16" t="s">
        <v>83</v>
      </c>
      <c r="AY961" s="279" t="s">
        <v>397</v>
      </c>
    </row>
    <row r="962" spans="1:65" s="13" customFormat="1" ht="22.5">
      <c r="B962" s="233"/>
      <c r="C962" s="234"/>
      <c r="D962" s="225" t="s">
        <v>465</v>
      </c>
      <c r="E962" s="235" t="s">
        <v>1</v>
      </c>
      <c r="F962" s="236" t="s">
        <v>1438</v>
      </c>
      <c r="G962" s="234"/>
      <c r="H962" s="237">
        <v>4183.0370000000003</v>
      </c>
      <c r="I962" s="238"/>
      <c r="J962" s="234"/>
      <c r="K962" s="234"/>
      <c r="L962" s="239"/>
      <c r="M962" s="240"/>
      <c r="N962" s="241"/>
      <c r="O962" s="241"/>
      <c r="P962" s="241"/>
      <c r="Q962" s="241"/>
      <c r="R962" s="241"/>
      <c r="S962" s="241"/>
      <c r="T962" s="242"/>
      <c r="AT962" s="243" t="s">
        <v>465</v>
      </c>
      <c r="AU962" s="243" t="s">
        <v>93</v>
      </c>
      <c r="AV962" s="13" t="s">
        <v>93</v>
      </c>
      <c r="AW962" s="13" t="s">
        <v>38</v>
      </c>
      <c r="AX962" s="13" t="s">
        <v>83</v>
      </c>
      <c r="AY962" s="243" t="s">
        <v>397</v>
      </c>
    </row>
    <row r="963" spans="1:65" s="14" customFormat="1">
      <c r="B963" s="244"/>
      <c r="C963" s="245"/>
      <c r="D963" s="225" t="s">
        <v>465</v>
      </c>
      <c r="E963" s="246" t="s">
        <v>1</v>
      </c>
      <c r="F963" s="247" t="s">
        <v>467</v>
      </c>
      <c r="G963" s="245"/>
      <c r="H963" s="248">
        <v>4183.0370000000003</v>
      </c>
      <c r="I963" s="249"/>
      <c r="J963" s="245"/>
      <c r="K963" s="245"/>
      <c r="L963" s="250"/>
      <c r="M963" s="251"/>
      <c r="N963" s="252"/>
      <c r="O963" s="252"/>
      <c r="P963" s="252"/>
      <c r="Q963" s="252"/>
      <c r="R963" s="252"/>
      <c r="S963" s="252"/>
      <c r="T963" s="253"/>
      <c r="AT963" s="254" t="s">
        <v>465</v>
      </c>
      <c r="AU963" s="254" t="s">
        <v>93</v>
      </c>
      <c r="AV963" s="14" t="s">
        <v>124</v>
      </c>
      <c r="AW963" s="14" t="s">
        <v>38</v>
      </c>
      <c r="AX963" s="14" t="s">
        <v>91</v>
      </c>
      <c r="AY963" s="254" t="s">
        <v>397</v>
      </c>
    </row>
    <row r="964" spans="1:65" s="2" customFormat="1" ht="33" customHeight="1">
      <c r="A964" s="36"/>
      <c r="B964" s="37"/>
      <c r="C964" s="280" t="s">
        <v>1454</v>
      </c>
      <c r="D964" s="280" t="s">
        <v>534</v>
      </c>
      <c r="E964" s="281" t="s">
        <v>1455</v>
      </c>
      <c r="F964" s="282" t="s">
        <v>1456</v>
      </c>
      <c r="G964" s="283" t="s">
        <v>546</v>
      </c>
      <c r="H964" s="284">
        <v>4810.4930000000004</v>
      </c>
      <c r="I964" s="285"/>
      <c r="J964" s="286">
        <f>ROUND(I964*H964,2)</f>
        <v>0</v>
      </c>
      <c r="K964" s="287"/>
      <c r="L964" s="288"/>
      <c r="M964" s="289" t="s">
        <v>1</v>
      </c>
      <c r="N964" s="290" t="s">
        <v>48</v>
      </c>
      <c r="O964" s="73"/>
      <c r="P964" s="221">
        <f>O964*H964</f>
        <v>0</v>
      </c>
      <c r="Q964" s="221">
        <v>0</v>
      </c>
      <c r="R964" s="221">
        <f>Q964*H964</f>
        <v>0</v>
      </c>
      <c r="S964" s="221">
        <v>0</v>
      </c>
      <c r="T964" s="222">
        <f>S964*H964</f>
        <v>0</v>
      </c>
      <c r="U964" s="36"/>
      <c r="V964" s="36"/>
      <c r="W964" s="36"/>
      <c r="X964" s="36"/>
      <c r="Y964" s="36"/>
      <c r="Z964" s="36"/>
      <c r="AA964" s="36"/>
      <c r="AB964" s="36"/>
      <c r="AC964" s="36"/>
      <c r="AD964" s="36"/>
      <c r="AE964" s="36"/>
      <c r="AR964" s="223" t="s">
        <v>212</v>
      </c>
      <c r="AT964" s="223" t="s">
        <v>534</v>
      </c>
      <c r="AU964" s="223" t="s">
        <v>93</v>
      </c>
      <c r="AY964" s="18" t="s">
        <v>397</v>
      </c>
      <c r="BE964" s="224">
        <f>IF(N964="základní",J964,0)</f>
        <v>0</v>
      </c>
      <c r="BF964" s="224">
        <f>IF(N964="snížená",J964,0)</f>
        <v>0</v>
      </c>
      <c r="BG964" s="224">
        <f>IF(N964="zákl. přenesená",J964,0)</f>
        <v>0</v>
      </c>
      <c r="BH964" s="224">
        <f>IF(N964="sníž. přenesená",J964,0)</f>
        <v>0</v>
      </c>
      <c r="BI964" s="224">
        <f>IF(N964="nulová",J964,0)</f>
        <v>0</v>
      </c>
      <c r="BJ964" s="18" t="s">
        <v>91</v>
      </c>
      <c r="BK964" s="224">
        <f>ROUND(I964*H964,2)</f>
        <v>0</v>
      </c>
      <c r="BL964" s="18" t="s">
        <v>162</v>
      </c>
      <c r="BM964" s="223" t="s">
        <v>1457</v>
      </c>
    </row>
    <row r="965" spans="1:65" s="13" customFormat="1">
      <c r="B965" s="233"/>
      <c r="C965" s="234"/>
      <c r="D965" s="225" t="s">
        <v>465</v>
      </c>
      <c r="E965" s="235" t="s">
        <v>1</v>
      </c>
      <c r="F965" s="236" t="s">
        <v>1458</v>
      </c>
      <c r="G965" s="234"/>
      <c r="H965" s="237">
        <v>4810.4930000000004</v>
      </c>
      <c r="I965" s="238"/>
      <c r="J965" s="234"/>
      <c r="K965" s="234"/>
      <c r="L965" s="239"/>
      <c r="M965" s="240"/>
      <c r="N965" s="241"/>
      <c r="O965" s="241"/>
      <c r="P965" s="241"/>
      <c r="Q965" s="241"/>
      <c r="R965" s="241"/>
      <c r="S965" s="241"/>
      <c r="T965" s="242"/>
      <c r="AT965" s="243" t="s">
        <v>465</v>
      </c>
      <c r="AU965" s="243" t="s">
        <v>93</v>
      </c>
      <c r="AV965" s="13" t="s">
        <v>93</v>
      </c>
      <c r="AW965" s="13" t="s">
        <v>38</v>
      </c>
      <c r="AX965" s="13" t="s">
        <v>83</v>
      </c>
      <c r="AY965" s="243" t="s">
        <v>397</v>
      </c>
    </row>
    <row r="966" spans="1:65" s="14" customFormat="1">
      <c r="B966" s="244"/>
      <c r="C966" s="245"/>
      <c r="D966" s="225" t="s">
        <v>465</v>
      </c>
      <c r="E966" s="246" t="s">
        <v>1</v>
      </c>
      <c r="F966" s="247" t="s">
        <v>467</v>
      </c>
      <c r="G966" s="245"/>
      <c r="H966" s="248">
        <v>4810.4930000000004</v>
      </c>
      <c r="I966" s="249"/>
      <c r="J966" s="245"/>
      <c r="K966" s="245"/>
      <c r="L966" s="250"/>
      <c r="M966" s="251"/>
      <c r="N966" s="252"/>
      <c r="O966" s="252"/>
      <c r="P966" s="252"/>
      <c r="Q966" s="252"/>
      <c r="R966" s="252"/>
      <c r="S966" s="252"/>
      <c r="T966" s="253"/>
      <c r="AT966" s="254" t="s">
        <v>465</v>
      </c>
      <c r="AU966" s="254" t="s">
        <v>93</v>
      </c>
      <c r="AV966" s="14" t="s">
        <v>124</v>
      </c>
      <c r="AW966" s="14" t="s">
        <v>38</v>
      </c>
      <c r="AX966" s="14" t="s">
        <v>91</v>
      </c>
      <c r="AY966" s="254" t="s">
        <v>397</v>
      </c>
    </row>
    <row r="967" spans="1:65" s="2" customFormat="1" ht="21.75" customHeight="1">
      <c r="A967" s="36"/>
      <c r="B967" s="37"/>
      <c r="C967" s="211" t="s">
        <v>1108</v>
      </c>
      <c r="D967" s="211" t="s">
        <v>400</v>
      </c>
      <c r="E967" s="212" t="s">
        <v>1451</v>
      </c>
      <c r="F967" s="213" t="s">
        <v>1452</v>
      </c>
      <c r="G967" s="214" t="s">
        <v>546</v>
      </c>
      <c r="H967" s="215">
        <v>4183.0370000000003</v>
      </c>
      <c r="I967" s="216"/>
      <c r="J967" s="217">
        <f>ROUND(I967*H967,2)</f>
        <v>0</v>
      </c>
      <c r="K967" s="218"/>
      <c r="L967" s="41"/>
      <c r="M967" s="219" t="s">
        <v>1</v>
      </c>
      <c r="N967" s="220" t="s">
        <v>48</v>
      </c>
      <c r="O967" s="73"/>
      <c r="P967" s="221">
        <f>O967*H967</f>
        <v>0</v>
      </c>
      <c r="Q967" s="221">
        <v>8.8000000000000003E-4</v>
      </c>
      <c r="R967" s="221">
        <f>Q967*H967</f>
        <v>3.6810725600000005</v>
      </c>
      <c r="S967" s="221">
        <v>0</v>
      </c>
      <c r="T967" s="222">
        <f>S967*H967</f>
        <v>0</v>
      </c>
      <c r="U967" s="36"/>
      <c r="V967" s="36"/>
      <c r="W967" s="36"/>
      <c r="X967" s="36"/>
      <c r="Y967" s="36"/>
      <c r="Z967" s="36"/>
      <c r="AA967" s="36"/>
      <c r="AB967" s="36"/>
      <c r="AC967" s="36"/>
      <c r="AD967" s="36"/>
      <c r="AE967" s="36"/>
      <c r="AR967" s="223" t="s">
        <v>162</v>
      </c>
      <c r="AT967" s="223" t="s">
        <v>400</v>
      </c>
      <c r="AU967" s="223" t="s">
        <v>93</v>
      </c>
      <c r="AY967" s="18" t="s">
        <v>397</v>
      </c>
      <c r="BE967" s="224">
        <f>IF(N967="základní",J967,0)</f>
        <v>0</v>
      </c>
      <c r="BF967" s="224">
        <f>IF(N967="snížená",J967,0)</f>
        <v>0</v>
      </c>
      <c r="BG967" s="224">
        <f>IF(N967="zákl. přenesená",J967,0)</f>
        <v>0</v>
      </c>
      <c r="BH967" s="224">
        <f>IF(N967="sníž. přenesená",J967,0)</f>
        <v>0</v>
      </c>
      <c r="BI967" s="224">
        <f>IF(N967="nulová",J967,0)</f>
        <v>0</v>
      </c>
      <c r="BJ967" s="18" t="s">
        <v>91</v>
      </c>
      <c r="BK967" s="224">
        <f>ROUND(I967*H967,2)</f>
        <v>0</v>
      </c>
      <c r="BL967" s="18" t="s">
        <v>162</v>
      </c>
      <c r="BM967" s="223" t="s">
        <v>1459</v>
      </c>
    </row>
    <row r="968" spans="1:65" s="16" customFormat="1">
      <c r="B968" s="270"/>
      <c r="C968" s="271"/>
      <c r="D968" s="225" t="s">
        <v>465</v>
      </c>
      <c r="E968" s="272" t="s">
        <v>1</v>
      </c>
      <c r="F968" s="273" t="s">
        <v>646</v>
      </c>
      <c r="G968" s="271"/>
      <c r="H968" s="272" t="s">
        <v>1</v>
      </c>
      <c r="I968" s="274"/>
      <c r="J968" s="271"/>
      <c r="K968" s="271"/>
      <c r="L968" s="275"/>
      <c r="M968" s="276"/>
      <c r="N968" s="277"/>
      <c r="O968" s="277"/>
      <c r="P968" s="277"/>
      <c r="Q968" s="277"/>
      <c r="R968" s="277"/>
      <c r="S968" s="277"/>
      <c r="T968" s="278"/>
      <c r="AT968" s="279" t="s">
        <v>465</v>
      </c>
      <c r="AU968" s="279" t="s">
        <v>93</v>
      </c>
      <c r="AV968" s="16" t="s">
        <v>91</v>
      </c>
      <c r="AW968" s="16" t="s">
        <v>38</v>
      </c>
      <c r="AX968" s="16" t="s">
        <v>83</v>
      </c>
      <c r="AY968" s="279" t="s">
        <v>397</v>
      </c>
    </row>
    <row r="969" spans="1:65" s="13" customFormat="1" ht="22.5">
      <c r="B969" s="233"/>
      <c r="C969" s="234"/>
      <c r="D969" s="225" t="s">
        <v>465</v>
      </c>
      <c r="E969" s="235" t="s">
        <v>1</v>
      </c>
      <c r="F969" s="236" t="s">
        <v>1438</v>
      </c>
      <c r="G969" s="234"/>
      <c r="H969" s="237">
        <v>4183.0370000000003</v>
      </c>
      <c r="I969" s="238"/>
      <c r="J969" s="234"/>
      <c r="K969" s="234"/>
      <c r="L969" s="239"/>
      <c r="M969" s="240"/>
      <c r="N969" s="241"/>
      <c r="O969" s="241"/>
      <c r="P969" s="241"/>
      <c r="Q969" s="241"/>
      <c r="R969" s="241"/>
      <c r="S969" s="241"/>
      <c r="T969" s="242"/>
      <c r="AT969" s="243" t="s">
        <v>465</v>
      </c>
      <c r="AU969" s="243" t="s">
        <v>93</v>
      </c>
      <c r="AV969" s="13" t="s">
        <v>93</v>
      </c>
      <c r="AW969" s="13" t="s">
        <v>38</v>
      </c>
      <c r="AX969" s="13" t="s">
        <v>83</v>
      </c>
      <c r="AY969" s="243" t="s">
        <v>397</v>
      </c>
    </row>
    <row r="970" spans="1:65" s="14" customFormat="1">
      <c r="B970" s="244"/>
      <c r="C970" s="245"/>
      <c r="D970" s="225" t="s">
        <v>465</v>
      </c>
      <c r="E970" s="246" t="s">
        <v>1</v>
      </c>
      <c r="F970" s="247" t="s">
        <v>467</v>
      </c>
      <c r="G970" s="245"/>
      <c r="H970" s="248">
        <v>4183.0370000000003</v>
      </c>
      <c r="I970" s="249"/>
      <c r="J970" s="245"/>
      <c r="K970" s="245"/>
      <c r="L970" s="250"/>
      <c r="M970" s="251"/>
      <c r="N970" s="252"/>
      <c r="O970" s="252"/>
      <c r="P970" s="252"/>
      <c r="Q970" s="252"/>
      <c r="R970" s="252"/>
      <c r="S970" s="252"/>
      <c r="T970" s="253"/>
      <c r="AT970" s="254" t="s">
        <v>465</v>
      </c>
      <c r="AU970" s="254" t="s">
        <v>93</v>
      </c>
      <c r="AV970" s="14" t="s">
        <v>124</v>
      </c>
      <c r="AW970" s="14" t="s">
        <v>38</v>
      </c>
      <c r="AX970" s="14" t="s">
        <v>91</v>
      </c>
      <c r="AY970" s="254" t="s">
        <v>397</v>
      </c>
    </row>
    <row r="971" spans="1:65" s="2" customFormat="1" ht="33" customHeight="1">
      <c r="A971" s="36"/>
      <c r="B971" s="37"/>
      <c r="C971" s="280" t="s">
        <v>1460</v>
      </c>
      <c r="D971" s="280" t="s">
        <v>534</v>
      </c>
      <c r="E971" s="281" t="s">
        <v>1461</v>
      </c>
      <c r="F971" s="282" t="s">
        <v>1462</v>
      </c>
      <c r="G971" s="283" t="s">
        <v>546</v>
      </c>
      <c r="H971" s="284">
        <v>4810.4930000000004</v>
      </c>
      <c r="I971" s="285"/>
      <c r="J971" s="286">
        <f>ROUND(I971*H971,2)</f>
        <v>0</v>
      </c>
      <c r="K971" s="287"/>
      <c r="L971" s="288"/>
      <c r="M971" s="289" t="s">
        <v>1</v>
      </c>
      <c r="N971" s="290" t="s">
        <v>48</v>
      </c>
      <c r="O971" s="73"/>
      <c r="P971" s="221">
        <f>O971*H971</f>
        <v>0</v>
      </c>
      <c r="Q971" s="221">
        <v>0</v>
      </c>
      <c r="R971" s="221">
        <f>Q971*H971</f>
        <v>0</v>
      </c>
      <c r="S971" s="221">
        <v>0</v>
      </c>
      <c r="T971" s="222">
        <f>S971*H971</f>
        <v>0</v>
      </c>
      <c r="U971" s="36"/>
      <c r="V971" s="36"/>
      <c r="W971" s="36"/>
      <c r="X971" s="36"/>
      <c r="Y971" s="36"/>
      <c r="Z971" s="36"/>
      <c r="AA971" s="36"/>
      <c r="AB971" s="36"/>
      <c r="AC971" s="36"/>
      <c r="AD971" s="36"/>
      <c r="AE971" s="36"/>
      <c r="AR971" s="223" t="s">
        <v>212</v>
      </c>
      <c r="AT971" s="223" t="s">
        <v>534</v>
      </c>
      <c r="AU971" s="223" t="s">
        <v>93</v>
      </c>
      <c r="AY971" s="18" t="s">
        <v>397</v>
      </c>
      <c r="BE971" s="224">
        <f>IF(N971="základní",J971,0)</f>
        <v>0</v>
      </c>
      <c r="BF971" s="224">
        <f>IF(N971="snížená",J971,0)</f>
        <v>0</v>
      </c>
      <c r="BG971" s="224">
        <f>IF(N971="zákl. přenesená",J971,0)</f>
        <v>0</v>
      </c>
      <c r="BH971" s="224">
        <f>IF(N971="sníž. přenesená",J971,0)</f>
        <v>0</v>
      </c>
      <c r="BI971" s="224">
        <f>IF(N971="nulová",J971,0)</f>
        <v>0</v>
      </c>
      <c r="BJ971" s="18" t="s">
        <v>91</v>
      </c>
      <c r="BK971" s="224">
        <f>ROUND(I971*H971,2)</f>
        <v>0</v>
      </c>
      <c r="BL971" s="18" t="s">
        <v>162</v>
      </c>
      <c r="BM971" s="223" t="s">
        <v>1463</v>
      </c>
    </row>
    <row r="972" spans="1:65" s="13" customFormat="1">
      <c r="B972" s="233"/>
      <c r="C972" s="234"/>
      <c r="D972" s="225" t="s">
        <v>465</v>
      </c>
      <c r="E972" s="235" t="s">
        <v>1</v>
      </c>
      <c r="F972" s="236" t="s">
        <v>1458</v>
      </c>
      <c r="G972" s="234"/>
      <c r="H972" s="237">
        <v>4810.4930000000004</v>
      </c>
      <c r="I972" s="238"/>
      <c r="J972" s="234"/>
      <c r="K972" s="234"/>
      <c r="L972" s="239"/>
      <c r="M972" s="240"/>
      <c r="N972" s="241"/>
      <c r="O972" s="241"/>
      <c r="P972" s="241"/>
      <c r="Q972" s="241"/>
      <c r="R972" s="241"/>
      <c r="S972" s="241"/>
      <c r="T972" s="242"/>
      <c r="AT972" s="243" t="s">
        <v>465</v>
      </c>
      <c r="AU972" s="243" t="s">
        <v>93</v>
      </c>
      <c r="AV972" s="13" t="s">
        <v>93</v>
      </c>
      <c r="AW972" s="13" t="s">
        <v>38</v>
      </c>
      <c r="AX972" s="13" t="s">
        <v>83</v>
      </c>
      <c r="AY972" s="243" t="s">
        <v>397</v>
      </c>
    </row>
    <row r="973" spans="1:65" s="14" customFormat="1">
      <c r="B973" s="244"/>
      <c r="C973" s="245"/>
      <c r="D973" s="225" t="s">
        <v>465</v>
      </c>
      <c r="E973" s="246" t="s">
        <v>1</v>
      </c>
      <c r="F973" s="247" t="s">
        <v>467</v>
      </c>
      <c r="G973" s="245"/>
      <c r="H973" s="248">
        <v>4810.4930000000004</v>
      </c>
      <c r="I973" s="249"/>
      <c r="J973" s="245"/>
      <c r="K973" s="245"/>
      <c r="L973" s="250"/>
      <c r="M973" s="251"/>
      <c r="N973" s="252"/>
      <c r="O973" s="252"/>
      <c r="P973" s="252"/>
      <c r="Q973" s="252"/>
      <c r="R973" s="252"/>
      <c r="S973" s="252"/>
      <c r="T973" s="253"/>
      <c r="AT973" s="254" t="s">
        <v>465</v>
      </c>
      <c r="AU973" s="254" t="s">
        <v>93</v>
      </c>
      <c r="AV973" s="14" t="s">
        <v>124</v>
      </c>
      <c r="AW973" s="14" t="s">
        <v>38</v>
      </c>
      <c r="AX973" s="14" t="s">
        <v>91</v>
      </c>
      <c r="AY973" s="254" t="s">
        <v>397</v>
      </c>
    </row>
    <row r="974" spans="1:65" s="2" customFormat="1" ht="21.75" customHeight="1">
      <c r="A974" s="36"/>
      <c r="B974" s="37"/>
      <c r="C974" s="211" t="s">
        <v>1112</v>
      </c>
      <c r="D974" s="211" t="s">
        <v>400</v>
      </c>
      <c r="E974" s="212" t="s">
        <v>1464</v>
      </c>
      <c r="F974" s="213" t="s">
        <v>1465</v>
      </c>
      <c r="G974" s="214" t="s">
        <v>546</v>
      </c>
      <c r="H974" s="215">
        <v>4183.0370000000003</v>
      </c>
      <c r="I974" s="216"/>
      <c r="J974" s="217">
        <f>ROUND(I974*H974,2)</f>
        <v>0</v>
      </c>
      <c r="K974" s="218"/>
      <c r="L974" s="41"/>
      <c r="M974" s="219" t="s">
        <v>1</v>
      </c>
      <c r="N974" s="220" t="s">
        <v>48</v>
      </c>
      <c r="O974" s="73"/>
      <c r="P974" s="221">
        <f>O974*H974</f>
        <v>0</v>
      </c>
      <c r="Q974" s="221">
        <v>0</v>
      </c>
      <c r="R974" s="221">
        <f>Q974*H974</f>
        <v>0</v>
      </c>
      <c r="S974" s="221">
        <v>0</v>
      </c>
      <c r="T974" s="222">
        <f>S974*H974</f>
        <v>0</v>
      </c>
      <c r="U974" s="36"/>
      <c r="V974" s="36"/>
      <c r="W974" s="36"/>
      <c r="X974" s="36"/>
      <c r="Y974" s="36"/>
      <c r="Z974" s="36"/>
      <c r="AA974" s="36"/>
      <c r="AB974" s="36"/>
      <c r="AC974" s="36"/>
      <c r="AD974" s="36"/>
      <c r="AE974" s="36"/>
      <c r="AR974" s="223" t="s">
        <v>162</v>
      </c>
      <c r="AT974" s="223" t="s">
        <v>400</v>
      </c>
      <c r="AU974" s="223" t="s">
        <v>93</v>
      </c>
      <c r="AY974" s="18" t="s">
        <v>397</v>
      </c>
      <c r="BE974" s="224">
        <f>IF(N974="základní",J974,0)</f>
        <v>0</v>
      </c>
      <c r="BF974" s="224">
        <f>IF(N974="snížená",J974,0)</f>
        <v>0</v>
      </c>
      <c r="BG974" s="224">
        <f>IF(N974="zákl. přenesená",J974,0)</f>
        <v>0</v>
      </c>
      <c r="BH974" s="224">
        <f>IF(N974="sníž. přenesená",J974,0)</f>
        <v>0</v>
      </c>
      <c r="BI974" s="224">
        <f>IF(N974="nulová",J974,0)</f>
        <v>0</v>
      </c>
      <c r="BJ974" s="18" t="s">
        <v>91</v>
      </c>
      <c r="BK974" s="224">
        <f>ROUND(I974*H974,2)</f>
        <v>0</v>
      </c>
      <c r="BL974" s="18" t="s">
        <v>162</v>
      </c>
      <c r="BM974" s="223" t="s">
        <v>1466</v>
      </c>
    </row>
    <row r="975" spans="1:65" s="16" customFormat="1">
      <c r="B975" s="270"/>
      <c r="C975" s="271"/>
      <c r="D975" s="225" t="s">
        <v>465</v>
      </c>
      <c r="E975" s="272" t="s">
        <v>1</v>
      </c>
      <c r="F975" s="273" t="s">
        <v>646</v>
      </c>
      <c r="G975" s="271"/>
      <c r="H975" s="272" t="s">
        <v>1</v>
      </c>
      <c r="I975" s="274"/>
      <c r="J975" s="271"/>
      <c r="K975" s="271"/>
      <c r="L975" s="275"/>
      <c r="M975" s="276"/>
      <c r="N975" s="277"/>
      <c r="O975" s="277"/>
      <c r="P975" s="277"/>
      <c r="Q975" s="277"/>
      <c r="R975" s="277"/>
      <c r="S975" s="277"/>
      <c r="T975" s="278"/>
      <c r="AT975" s="279" t="s">
        <v>465</v>
      </c>
      <c r="AU975" s="279" t="s">
        <v>93</v>
      </c>
      <c r="AV975" s="16" t="s">
        <v>91</v>
      </c>
      <c r="AW975" s="16" t="s">
        <v>38</v>
      </c>
      <c r="AX975" s="16" t="s">
        <v>83</v>
      </c>
      <c r="AY975" s="279" t="s">
        <v>397</v>
      </c>
    </row>
    <row r="976" spans="1:65" s="13" customFormat="1" ht="22.5">
      <c r="B976" s="233"/>
      <c r="C976" s="234"/>
      <c r="D976" s="225" t="s">
        <v>465</v>
      </c>
      <c r="E976" s="235" t="s">
        <v>1</v>
      </c>
      <c r="F976" s="236" t="s">
        <v>1438</v>
      </c>
      <c r="G976" s="234"/>
      <c r="H976" s="237">
        <v>4183.0370000000003</v>
      </c>
      <c r="I976" s="238"/>
      <c r="J976" s="234"/>
      <c r="K976" s="234"/>
      <c r="L976" s="239"/>
      <c r="M976" s="240"/>
      <c r="N976" s="241"/>
      <c r="O976" s="241"/>
      <c r="P976" s="241"/>
      <c r="Q976" s="241"/>
      <c r="R976" s="241"/>
      <c r="S976" s="241"/>
      <c r="T976" s="242"/>
      <c r="AT976" s="243" t="s">
        <v>465</v>
      </c>
      <c r="AU976" s="243" t="s">
        <v>93</v>
      </c>
      <c r="AV976" s="13" t="s">
        <v>93</v>
      </c>
      <c r="AW976" s="13" t="s">
        <v>38</v>
      </c>
      <c r="AX976" s="13" t="s">
        <v>83</v>
      </c>
      <c r="AY976" s="243" t="s">
        <v>397</v>
      </c>
    </row>
    <row r="977" spans="1:65" s="14" customFormat="1">
      <c r="B977" s="244"/>
      <c r="C977" s="245"/>
      <c r="D977" s="225" t="s">
        <v>465</v>
      </c>
      <c r="E977" s="246" t="s">
        <v>1</v>
      </c>
      <c r="F977" s="247" t="s">
        <v>467</v>
      </c>
      <c r="G977" s="245"/>
      <c r="H977" s="248">
        <v>4183.0370000000003</v>
      </c>
      <c r="I977" s="249"/>
      <c r="J977" s="245"/>
      <c r="K977" s="245"/>
      <c r="L977" s="250"/>
      <c r="M977" s="251"/>
      <c r="N977" s="252"/>
      <c r="O977" s="252"/>
      <c r="P977" s="252"/>
      <c r="Q977" s="252"/>
      <c r="R977" s="252"/>
      <c r="S977" s="252"/>
      <c r="T977" s="253"/>
      <c r="AT977" s="254" t="s">
        <v>465</v>
      </c>
      <c r="AU977" s="254" t="s">
        <v>93</v>
      </c>
      <c r="AV977" s="14" t="s">
        <v>124</v>
      </c>
      <c r="AW977" s="14" t="s">
        <v>38</v>
      </c>
      <c r="AX977" s="14" t="s">
        <v>91</v>
      </c>
      <c r="AY977" s="254" t="s">
        <v>397</v>
      </c>
    </row>
    <row r="978" spans="1:65" s="2" customFormat="1" ht="21.75" customHeight="1">
      <c r="A978" s="36"/>
      <c r="B978" s="37"/>
      <c r="C978" s="280" t="s">
        <v>1467</v>
      </c>
      <c r="D978" s="280" t="s">
        <v>534</v>
      </c>
      <c r="E978" s="281" t="s">
        <v>1468</v>
      </c>
      <c r="F978" s="282" t="s">
        <v>1469</v>
      </c>
      <c r="G978" s="283" t="s">
        <v>546</v>
      </c>
      <c r="H978" s="284">
        <v>4810.4930000000004</v>
      </c>
      <c r="I978" s="285"/>
      <c r="J978" s="286">
        <f>ROUND(I978*H978,2)</f>
        <v>0</v>
      </c>
      <c r="K978" s="287"/>
      <c r="L978" s="288"/>
      <c r="M978" s="289" t="s">
        <v>1</v>
      </c>
      <c r="N978" s="290" t="s">
        <v>48</v>
      </c>
      <c r="O978" s="73"/>
      <c r="P978" s="221">
        <f>O978*H978</f>
        <v>0</v>
      </c>
      <c r="Q978" s="221">
        <v>2.9999999999999997E-4</v>
      </c>
      <c r="R978" s="221">
        <f>Q978*H978</f>
        <v>1.4431479</v>
      </c>
      <c r="S978" s="221">
        <v>0</v>
      </c>
      <c r="T978" s="222">
        <f>S978*H978</f>
        <v>0</v>
      </c>
      <c r="U978" s="36"/>
      <c r="V978" s="36"/>
      <c r="W978" s="36"/>
      <c r="X978" s="36"/>
      <c r="Y978" s="36"/>
      <c r="Z978" s="36"/>
      <c r="AA978" s="36"/>
      <c r="AB978" s="36"/>
      <c r="AC978" s="36"/>
      <c r="AD978" s="36"/>
      <c r="AE978" s="36"/>
      <c r="AR978" s="223" t="s">
        <v>212</v>
      </c>
      <c r="AT978" s="223" t="s">
        <v>534</v>
      </c>
      <c r="AU978" s="223" t="s">
        <v>93</v>
      </c>
      <c r="AY978" s="18" t="s">
        <v>397</v>
      </c>
      <c r="BE978" s="224">
        <f>IF(N978="základní",J978,0)</f>
        <v>0</v>
      </c>
      <c r="BF978" s="224">
        <f>IF(N978="snížená",J978,0)</f>
        <v>0</v>
      </c>
      <c r="BG978" s="224">
        <f>IF(N978="zákl. přenesená",J978,0)</f>
        <v>0</v>
      </c>
      <c r="BH978" s="224">
        <f>IF(N978="sníž. přenesená",J978,0)</f>
        <v>0</v>
      </c>
      <c r="BI978" s="224">
        <f>IF(N978="nulová",J978,0)</f>
        <v>0</v>
      </c>
      <c r="BJ978" s="18" t="s">
        <v>91</v>
      </c>
      <c r="BK978" s="224">
        <f>ROUND(I978*H978,2)</f>
        <v>0</v>
      </c>
      <c r="BL978" s="18" t="s">
        <v>162</v>
      </c>
      <c r="BM978" s="223" t="s">
        <v>1470</v>
      </c>
    </row>
    <row r="979" spans="1:65" s="13" customFormat="1">
      <c r="B979" s="233"/>
      <c r="C979" s="234"/>
      <c r="D979" s="225" t="s">
        <v>465</v>
      </c>
      <c r="E979" s="235" t="s">
        <v>1</v>
      </c>
      <c r="F979" s="236" t="s">
        <v>1458</v>
      </c>
      <c r="G979" s="234"/>
      <c r="H979" s="237">
        <v>4810.4930000000004</v>
      </c>
      <c r="I979" s="238"/>
      <c r="J979" s="234"/>
      <c r="K979" s="234"/>
      <c r="L979" s="239"/>
      <c r="M979" s="240"/>
      <c r="N979" s="241"/>
      <c r="O979" s="241"/>
      <c r="P979" s="241"/>
      <c r="Q979" s="241"/>
      <c r="R979" s="241"/>
      <c r="S979" s="241"/>
      <c r="T979" s="242"/>
      <c r="AT979" s="243" t="s">
        <v>465</v>
      </c>
      <c r="AU979" s="243" t="s">
        <v>93</v>
      </c>
      <c r="AV979" s="13" t="s">
        <v>93</v>
      </c>
      <c r="AW979" s="13" t="s">
        <v>38</v>
      </c>
      <c r="AX979" s="13" t="s">
        <v>83</v>
      </c>
      <c r="AY979" s="243" t="s">
        <v>397</v>
      </c>
    </row>
    <row r="980" spans="1:65" s="14" customFormat="1">
      <c r="B980" s="244"/>
      <c r="C980" s="245"/>
      <c r="D980" s="225" t="s">
        <v>465</v>
      </c>
      <c r="E980" s="246" t="s">
        <v>1</v>
      </c>
      <c r="F980" s="247" t="s">
        <v>467</v>
      </c>
      <c r="G980" s="245"/>
      <c r="H980" s="248">
        <v>4810.4930000000004</v>
      </c>
      <c r="I980" s="249"/>
      <c r="J980" s="245"/>
      <c r="K980" s="245"/>
      <c r="L980" s="250"/>
      <c r="M980" s="251"/>
      <c r="N980" s="252"/>
      <c r="O980" s="252"/>
      <c r="P980" s="252"/>
      <c r="Q980" s="252"/>
      <c r="R980" s="252"/>
      <c r="S980" s="252"/>
      <c r="T980" s="253"/>
      <c r="AT980" s="254" t="s">
        <v>465</v>
      </c>
      <c r="AU980" s="254" t="s">
        <v>93</v>
      </c>
      <c r="AV980" s="14" t="s">
        <v>124</v>
      </c>
      <c r="AW980" s="14" t="s">
        <v>38</v>
      </c>
      <c r="AX980" s="14" t="s">
        <v>91</v>
      </c>
      <c r="AY980" s="254" t="s">
        <v>397</v>
      </c>
    </row>
    <row r="981" spans="1:65" s="2" customFormat="1" ht="21.75" customHeight="1">
      <c r="A981" s="36"/>
      <c r="B981" s="37"/>
      <c r="C981" s="211" t="s">
        <v>1115</v>
      </c>
      <c r="D981" s="211" t="s">
        <v>400</v>
      </c>
      <c r="E981" s="212" t="s">
        <v>1471</v>
      </c>
      <c r="F981" s="213" t="s">
        <v>1472</v>
      </c>
      <c r="G981" s="214" t="s">
        <v>546</v>
      </c>
      <c r="H981" s="215">
        <v>4183.0370000000003</v>
      </c>
      <c r="I981" s="216"/>
      <c r="J981" s="217">
        <f>ROUND(I981*H981,2)</f>
        <v>0</v>
      </c>
      <c r="K981" s="218"/>
      <c r="L981" s="41"/>
      <c r="M981" s="219" t="s">
        <v>1</v>
      </c>
      <c r="N981" s="220" t="s">
        <v>48</v>
      </c>
      <c r="O981" s="73"/>
      <c r="P981" s="221">
        <f>O981*H981</f>
        <v>0</v>
      </c>
      <c r="Q981" s="221">
        <v>0</v>
      </c>
      <c r="R981" s="221">
        <f>Q981*H981</f>
        <v>0</v>
      </c>
      <c r="S981" s="221">
        <v>0</v>
      </c>
      <c r="T981" s="222">
        <f>S981*H981</f>
        <v>0</v>
      </c>
      <c r="U981" s="36"/>
      <c r="V981" s="36"/>
      <c r="W981" s="36"/>
      <c r="X981" s="36"/>
      <c r="Y981" s="36"/>
      <c r="Z981" s="36"/>
      <c r="AA981" s="36"/>
      <c r="AB981" s="36"/>
      <c r="AC981" s="36"/>
      <c r="AD981" s="36"/>
      <c r="AE981" s="36"/>
      <c r="AR981" s="223" t="s">
        <v>162</v>
      </c>
      <c r="AT981" s="223" t="s">
        <v>400</v>
      </c>
      <c r="AU981" s="223" t="s">
        <v>93</v>
      </c>
      <c r="AY981" s="18" t="s">
        <v>397</v>
      </c>
      <c r="BE981" s="224">
        <f>IF(N981="základní",J981,0)</f>
        <v>0</v>
      </c>
      <c r="BF981" s="224">
        <f>IF(N981="snížená",J981,0)</f>
        <v>0</v>
      </c>
      <c r="BG981" s="224">
        <f>IF(N981="zákl. přenesená",J981,0)</f>
        <v>0</v>
      </c>
      <c r="BH981" s="224">
        <f>IF(N981="sníž. přenesená",J981,0)</f>
        <v>0</v>
      </c>
      <c r="BI981" s="224">
        <f>IF(N981="nulová",J981,0)</f>
        <v>0</v>
      </c>
      <c r="BJ981" s="18" t="s">
        <v>91</v>
      </c>
      <c r="BK981" s="224">
        <f>ROUND(I981*H981,2)</f>
        <v>0</v>
      </c>
      <c r="BL981" s="18" t="s">
        <v>162</v>
      </c>
      <c r="BM981" s="223" t="s">
        <v>1473</v>
      </c>
    </row>
    <row r="982" spans="1:65" s="16" customFormat="1">
      <c r="B982" s="270"/>
      <c r="C982" s="271"/>
      <c r="D982" s="225" t="s">
        <v>465</v>
      </c>
      <c r="E982" s="272" t="s">
        <v>1</v>
      </c>
      <c r="F982" s="273" t="s">
        <v>646</v>
      </c>
      <c r="G982" s="271"/>
      <c r="H982" s="272" t="s">
        <v>1</v>
      </c>
      <c r="I982" s="274"/>
      <c r="J982" s="271"/>
      <c r="K982" s="271"/>
      <c r="L982" s="275"/>
      <c r="M982" s="276"/>
      <c r="N982" s="277"/>
      <c r="O982" s="277"/>
      <c r="P982" s="277"/>
      <c r="Q982" s="277"/>
      <c r="R982" s="277"/>
      <c r="S982" s="277"/>
      <c r="T982" s="278"/>
      <c r="AT982" s="279" t="s">
        <v>465</v>
      </c>
      <c r="AU982" s="279" t="s">
        <v>93</v>
      </c>
      <c r="AV982" s="16" t="s">
        <v>91</v>
      </c>
      <c r="AW982" s="16" t="s">
        <v>38</v>
      </c>
      <c r="AX982" s="16" t="s">
        <v>83</v>
      </c>
      <c r="AY982" s="279" t="s">
        <v>397</v>
      </c>
    </row>
    <row r="983" spans="1:65" s="13" customFormat="1" ht="22.5">
      <c r="B983" s="233"/>
      <c r="C983" s="234"/>
      <c r="D983" s="225" t="s">
        <v>465</v>
      </c>
      <c r="E983" s="235" t="s">
        <v>1</v>
      </c>
      <c r="F983" s="236" t="s">
        <v>1438</v>
      </c>
      <c r="G983" s="234"/>
      <c r="H983" s="237">
        <v>4183.0370000000003</v>
      </c>
      <c r="I983" s="238"/>
      <c r="J983" s="234"/>
      <c r="K983" s="234"/>
      <c r="L983" s="239"/>
      <c r="M983" s="240"/>
      <c r="N983" s="241"/>
      <c r="O983" s="241"/>
      <c r="P983" s="241"/>
      <c r="Q983" s="241"/>
      <c r="R983" s="241"/>
      <c r="S983" s="241"/>
      <c r="T983" s="242"/>
      <c r="AT983" s="243" t="s">
        <v>465</v>
      </c>
      <c r="AU983" s="243" t="s">
        <v>93</v>
      </c>
      <c r="AV983" s="13" t="s">
        <v>93</v>
      </c>
      <c r="AW983" s="13" t="s">
        <v>38</v>
      </c>
      <c r="AX983" s="13" t="s">
        <v>83</v>
      </c>
      <c r="AY983" s="243" t="s">
        <v>397</v>
      </c>
    </row>
    <row r="984" spans="1:65" s="14" customFormat="1">
      <c r="B984" s="244"/>
      <c r="C984" s="245"/>
      <c r="D984" s="225" t="s">
        <v>465</v>
      </c>
      <c r="E984" s="246" t="s">
        <v>1</v>
      </c>
      <c r="F984" s="247" t="s">
        <v>467</v>
      </c>
      <c r="G984" s="245"/>
      <c r="H984" s="248">
        <v>4183.0370000000003</v>
      </c>
      <c r="I984" s="249"/>
      <c r="J984" s="245"/>
      <c r="K984" s="245"/>
      <c r="L984" s="250"/>
      <c r="M984" s="251"/>
      <c r="N984" s="252"/>
      <c r="O984" s="252"/>
      <c r="P984" s="252"/>
      <c r="Q984" s="252"/>
      <c r="R984" s="252"/>
      <c r="S984" s="252"/>
      <c r="T984" s="253"/>
      <c r="AT984" s="254" t="s">
        <v>465</v>
      </c>
      <c r="AU984" s="254" t="s">
        <v>93</v>
      </c>
      <c r="AV984" s="14" t="s">
        <v>124</v>
      </c>
      <c r="AW984" s="14" t="s">
        <v>38</v>
      </c>
      <c r="AX984" s="14" t="s">
        <v>91</v>
      </c>
      <c r="AY984" s="254" t="s">
        <v>397</v>
      </c>
    </row>
    <row r="985" spans="1:65" s="2" customFormat="1" ht="16.5" customHeight="1">
      <c r="A985" s="36"/>
      <c r="B985" s="37"/>
      <c r="C985" s="280" t="s">
        <v>1474</v>
      </c>
      <c r="D985" s="280" t="s">
        <v>534</v>
      </c>
      <c r="E985" s="281" t="s">
        <v>1475</v>
      </c>
      <c r="F985" s="282" t="s">
        <v>1476</v>
      </c>
      <c r="G985" s="283" t="s">
        <v>502</v>
      </c>
      <c r="H985" s="284">
        <v>345.101</v>
      </c>
      <c r="I985" s="285"/>
      <c r="J985" s="286">
        <f>ROUND(I985*H985,2)</f>
        <v>0</v>
      </c>
      <c r="K985" s="287"/>
      <c r="L985" s="288"/>
      <c r="M985" s="289" t="s">
        <v>1</v>
      </c>
      <c r="N985" s="290" t="s">
        <v>48</v>
      </c>
      <c r="O985" s="73"/>
      <c r="P985" s="221">
        <f>O985*H985</f>
        <v>0</v>
      </c>
      <c r="Q985" s="221">
        <v>0</v>
      </c>
      <c r="R985" s="221">
        <f>Q985*H985</f>
        <v>0</v>
      </c>
      <c r="S985" s="221">
        <v>0</v>
      </c>
      <c r="T985" s="222">
        <f>S985*H985</f>
        <v>0</v>
      </c>
      <c r="U985" s="36"/>
      <c r="V985" s="36"/>
      <c r="W985" s="36"/>
      <c r="X985" s="36"/>
      <c r="Y985" s="36"/>
      <c r="Z985" s="36"/>
      <c r="AA985" s="36"/>
      <c r="AB985" s="36"/>
      <c r="AC985" s="36"/>
      <c r="AD985" s="36"/>
      <c r="AE985" s="36"/>
      <c r="AR985" s="223" t="s">
        <v>212</v>
      </c>
      <c r="AT985" s="223" t="s">
        <v>534</v>
      </c>
      <c r="AU985" s="223" t="s">
        <v>93</v>
      </c>
      <c r="AY985" s="18" t="s">
        <v>397</v>
      </c>
      <c r="BE985" s="224">
        <f>IF(N985="základní",J985,0)</f>
        <v>0</v>
      </c>
      <c r="BF985" s="224">
        <f>IF(N985="snížená",J985,0)</f>
        <v>0</v>
      </c>
      <c r="BG985" s="224">
        <f>IF(N985="zákl. přenesená",J985,0)</f>
        <v>0</v>
      </c>
      <c r="BH985" s="224">
        <f>IF(N985="sníž. přenesená",J985,0)</f>
        <v>0</v>
      </c>
      <c r="BI985" s="224">
        <f>IF(N985="nulová",J985,0)</f>
        <v>0</v>
      </c>
      <c r="BJ985" s="18" t="s">
        <v>91</v>
      </c>
      <c r="BK985" s="224">
        <f>ROUND(I985*H985,2)</f>
        <v>0</v>
      </c>
      <c r="BL985" s="18" t="s">
        <v>162</v>
      </c>
      <c r="BM985" s="223" t="s">
        <v>1477</v>
      </c>
    </row>
    <row r="986" spans="1:65" s="13" customFormat="1">
      <c r="B986" s="233"/>
      <c r="C986" s="234"/>
      <c r="D986" s="225" t="s">
        <v>465</v>
      </c>
      <c r="E986" s="235" t="s">
        <v>1</v>
      </c>
      <c r="F986" s="236" t="s">
        <v>1478</v>
      </c>
      <c r="G986" s="234"/>
      <c r="H986" s="237">
        <v>345.101</v>
      </c>
      <c r="I986" s="238"/>
      <c r="J986" s="234"/>
      <c r="K986" s="234"/>
      <c r="L986" s="239"/>
      <c r="M986" s="240"/>
      <c r="N986" s="241"/>
      <c r="O986" s="241"/>
      <c r="P986" s="241"/>
      <c r="Q986" s="241"/>
      <c r="R986" s="241"/>
      <c r="S986" s="241"/>
      <c r="T986" s="242"/>
      <c r="AT986" s="243" t="s">
        <v>465</v>
      </c>
      <c r="AU986" s="243" t="s">
        <v>93</v>
      </c>
      <c r="AV986" s="13" t="s">
        <v>93</v>
      </c>
      <c r="AW986" s="13" t="s">
        <v>38</v>
      </c>
      <c r="AX986" s="13" t="s">
        <v>83</v>
      </c>
      <c r="AY986" s="243" t="s">
        <v>397</v>
      </c>
    </row>
    <row r="987" spans="1:65" s="14" customFormat="1">
      <c r="B987" s="244"/>
      <c r="C987" s="245"/>
      <c r="D987" s="225" t="s">
        <v>465</v>
      </c>
      <c r="E987" s="246" t="s">
        <v>1</v>
      </c>
      <c r="F987" s="247" t="s">
        <v>467</v>
      </c>
      <c r="G987" s="245"/>
      <c r="H987" s="248">
        <v>345.101</v>
      </c>
      <c r="I987" s="249"/>
      <c r="J987" s="245"/>
      <c r="K987" s="245"/>
      <c r="L987" s="250"/>
      <c r="M987" s="251"/>
      <c r="N987" s="252"/>
      <c r="O987" s="252"/>
      <c r="P987" s="252"/>
      <c r="Q987" s="252"/>
      <c r="R987" s="252"/>
      <c r="S987" s="252"/>
      <c r="T987" s="253"/>
      <c r="AT987" s="254" t="s">
        <v>465</v>
      </c>
      <c r="AU987" s="254" t="s">
        <v>93</v>
      </c>
      <c r="AV987" s="14" t="s">
        <v>124</v>
      </c>
      <c r="AW987" s="14" t="s">
        <v>38</v>
      </c>
      <c r="AX987" s="14" t="s">
        <v>91</v>
      </c>
      <c r="AY987" s="254" t="s">
        <v>397</v>
      </c>
    </row>
    <row r="988" spans="1:65" s="2" customFormat="1" ht="33" customHeight="1">
      <c r="A988" s="36"/>
      <c r="B988" s="37"/>
      <c r="C988" s="211" t="s">
        <v>1479</v>
      </c>
      <c r="D988" s="211" t="s">
        <v>400</v>
      </c>
      <c r="E988" s="212" t="s">
        <v>1480</v>
      </c>
      <c r="F988" s="213" t="s">
        <v>1481</v>
      </c>
      <c r="G988" s="214" t="s">
        <v>546</v>
      </c>
      <c r="H988" s="215">
        <v>210.005</v>
      </c>
      <c r="I988" s="216"/>
      <c r="J988" s="217">
        <f>ROUND(I988*H988,2)</f>
        <v>0</v>
      </c>
      <c r="K988" s="218"/>
      <c r="L988" s="41"/>
      <c r="M988" s="219" t="s">
        <v>1</v>
      </c>
      <c r="N988" s="220" t="s">
        <v>48</v>
      </c>
      <c r="O988" s="73"/>
      <c r="P988" s="221">
        <f>O988*H988</f>
        <v>0</v>
      </c>
      <c r="Q988" s="221">
        <v>0</v>
      </c>
      <c r="R988" s="221">
        <f>Q988*H988</f>
        <v>0</v>
      </c>
      <c r="S988" s="221">
        <v>0</v>
      </c>
      <c r="T988" s="222">
        <f>S988*H988</f>
        <v>0</v>
      </c>
      <c r="U988" s="36"/>
      <c r="V988" s="36"/>
      <c r="W988" s="36"/>
      <c r="X988" s="36"/>
      <c r="Y988" s="36"/>
      <c r="Z988" s="36"/>
      <c r="AA988" s="36"/>
      <c r="AB988" s="36"/>
      <c r="AC988" s="36"/>
      <c r="AD988" s="36"/>
      <c r="AE988" s="36"/>
      <c r="AR988" s="223" t="s">
        <v>162</v>
      </c>
      <c r="AT988" s="223" t="s">
        <v>400</v>
      </c>
      <c r="AU988" s="223" t="s">
        <v>93</v>
      </c>
      <c r="AY988" s="18" t="s">
        <v>397</v>
      </c>
      <c r="BE988" s="224">
        <f>IF(N988="základní",J988,0)</f>
        <v>0</v>
      </c>
      <c r="BF988" s="224">
        <f>IF(N988="snížená",J988,0)</f>
        <v>0</v>
      </c>
      <c r="BG988" s="224">
        <f>IF(N988="zákl. přenesená",J988,0)</f>
        <v>0</v>
      </c>
      <c r="BH988" s="224">
        <f>IF(N988="sníž. přenesená",J988,0)</f>
        <v>0</v>
      </c>
      <c r="BI988" s="224">
        <f>IF(N988="nulová",J988,0)</f>
        <v>0</v>
      </c>
      <c r="BJ988" s="18" t="s">
        <v>91</v>
      </c>
      <c r="BK988" s="224">
        <f>ROUND(I988*H988,2)</f>
        <v>0</v>
      </c>
      <c r="BL988" s="18" t="s">
        <v>162</v>
      </c>
      <c r="BM988" s="223" t="s">
        <v>1482</v>
      </c>
    </row>
    <row r="989" spans="1:65" s="2" customFormat="1" ht="195">
      <c r="A989" s="36"/>
      <c r="B989" s="37"/>
      <c r="C989" s="38"/>
      <c r="D989" s="225" t="s">
        <v>404</v>
      </c>
      <c r="E989" s="38"/>
      <c r="F989" s="226" t="s">
        <v>1483</v>
      </c>
      <c r="G989" s="38"/>
      <c r="H989" s="38"/>
      <c r="I989" s="124"/>
      <c r="J989" s="38"/>
      <c r="K989" s="38"/>
      <c r="L989" s="41"/>
      <c r="M989" s="227"/>
      <c r="N989" s="228"/>
      <c r="O989" s="73"/>
      <c r="P989" s="73"/>
      <c r="Q989" s="73"/>
      <c r="R989" s="73"/>
      <c r="S989" s="73"/>
      <c r="T989" s="74"/>
      <c r="U989" s="36"/>
      <c r="V989" s="36"/>
      <c r="W989" s="36"/>
      <c r="X989" s="36"/>
      <c r="Y989" s="36"/>
      <c r="Z989" s="36"/>
      <c r="AA989" s="36"/>
      <c r="AB989" s="36"/>
      <c r="AC989" s="36"/>
      <c r="AD989" s="36"/>
      <c r="AE989" s="36"/>
      <c r="AT989" s="18" t="s">
        <v>404</v>
      </c>
      <c r="AU989" s="18" t="s">
        <v>93</v>
      </c>
    </row>
    <row r="990" spans="1:65" s="16" customFormat="1" ht="22.5">
      <c r="B990" s="270"/>
      <c r="C990" s="271"/>
      <c r="D990" s="225" t="s">
        <v>465</v>
      </c>
      <c r="E990" s="272" t="s">
        <v>1</v>
      </c>
      <c r="F990" s="273" t="s">
        <v>1182</v>
      </c>
      <c r="G990" s="271"/>
      <c r="H990" s="272" t="s">
        <v>1</v>
      </c>
      <c r="I990" s="274"/>
      <c r="J990" s="271"/>
      <c r="K990" s="271"/>
      <c r="L990" s="275"/>
      <c r="M990" s="276"/>
      <c r="N990" s="277"/>
      <c r="O990" s="277"/>
      <c r="P990" s="277"/>
      <c r="Q990" s="277"/>
      <c r="R990" s="277"/>
      <c r="S990" s="277"/>
      <c r="T990" s="278"/>
      <c r="AT990" s="279" t="s">
        <v>465</v>
      </c>
      <c r="AU990" s="279" t="s">
        <v>93</v>
      </c>
      <c r="AV990" s="16" t="s">
        <v>91</v>
      </c>
      <c r="AW990" s="16" t="s">
        <v>38</v>
      </c>
      <c r="AX990" s="16" t="s">
        <v>83</v>
      </c>
      <c r="AY990" s="279" t="s">
        <v>397</v>
      </c>
    </row>
    <row r="991" spans="1:65" s="16" customFormat="1" ht="22.5">
      <c r="B991" s="270"/>
      <c r="C991" s="271"/>
      <c r="D991" s="225" t="s">
        <v>465</v>
      </c>
      <c r="E991" s="272" t="s">
        <v>1</v>
      </c>
      <c r="F991" s="273" t="s">
        <v>1484</v>
      </c>
      <c r="G991" s="271"/>
      <c r="H991" s="272" t="s">
        <v>1</v>
      </c>
      <c r="I991" s="274"/>
      <c r="J991" s="271"/>
      <c r="K991" s="271"/>
      <c r="L991" s="275"/>
      <c r="M991" s="276"/>
      <c r="N991" s="277"/>
      <c r="O991" s="277"/>
      <c r="P991" s="277"/>
      <c r="Q991" s="277"/>
      <c r="R991" s="277"/>
      <c r="S991" s="277"/>
      <c r="T991" s="278"/>
      <c r="AT991" s="279" t="s">
        <v>465</v>
      </c>
      <c r="AU991" s="279" t="s">
        <v>93</v>
      </c>
      <c r="AV991" s="16" t="s">
        <v>91</v>
      </c>
      <c r="AW991" s="16" t="s">
        <v>38</v>
      </c>
      <c r="AX991" s="16" t="s">
        <v>83</v>
      </c>
      <c r="AY991" s="279" t="s">
        <v>397</v>
      </c>
    </row>
    <row r="992" spans="1:65" s="16" customFormat="1" ht="22.5">
      <c r="B992" s="270"/>
      <c r="C992" s="271"/>
      <c r="D992" s="225" t="s">
        <v>465</v>
      </c>
      <c r="E992" s="272" t="s">
        <v>1</v>
      </c>
      <c r="F992" s="273" t="s">
        <v>1485</v>
      </c>
      <c r="G992" s="271"/>
      <c r="H992" s="272" t="s">
        <v>1</v>
      </c>
      <c r="I992" s="274"/>
      <c r="J992" s="271"/>
      <c r="K992" s="271"/>
      <c r="L992" s="275"/>
      <c r="M992" s="276"/>
      <c r="N992" s="277"/>
      <c r="O992" s="277"/>
      <c r="P992" s="277"/>
      <c r="Q992" s="277"/>
      <c r="R992" s="277"/>
      <c r="S992" s="277"/>
      <c r="T992" s="278"/>
      <c r="AT992" s="279" t="s">
        <v>465</v>
      </c>
      <c r="AU992" s="279" t="s">
        <v>93</v>
      </c>
      <c r="AV992" s="16" t="s">
        <v>91</v>
      </c>
      <c r="AW992" s="16" t="s">
        <v>38</v>
      </c>
      <c r="AX992" s="16" t="s">
        <v>83</v>
      </c>
      <c r="AY992" s="279" t="s">
        <v>397</v>
      </c>
    </row>
    <row r="993" spans="1:65" s="16" customFormat="1" ht="22.5">
      <c r="B993" s="270"/>
      <c r="C993" s="271"/>
      <c r="D993" s="225" t="s">
        <v>465</v>
      </c>
      <c r="E993" s="272" t="s">
        <v>1</v>
      </c>
      <c r="F993" s="273" t="s">
        <v>1486</v>
      </c>
      <c r="G993" s="271"/>
      <c r="H993" s="272" t="s">
        <v>1</v>
      </c>
      <c r="I993" s="274"/>
      <c r="J993" s="271"/>
      <c r="K993" s="271"/>
      <c r="L993" s="275"/>
      <c r="M993" s="276"/>
      <c r="N993" s="277"/>
      <c r="O993" s="277"/>
      <c r="P993" s="277"/>
      <c r="Q993" s="277"/>
      <c r="R993" s="277"/>
      <c r="S993" s="277"/>
      <c r="T993" s="278"/>
      <c r="AT993" s="279" t="s">
        <v>465</v>
      </c>
      <c r="AU993" s="279" t="s">
        <v>93</v>
      </c>
      <c r="AV993" s="16" t="s">
        <v>91</v>
      </c>
      <c r="AW993" s="16" t="s">
        <v>38</v>
      </c>
      <c r="AX993" s="16" t="s">
        <v>83</v>
      </c>
      <c r="AY993" s="279" t="s">
        <v>397</v>
      </c>
    </row>
    <row r="994" spans="1:65" s="16" customFormat="1" ht="22.5">
      <c r="B994" s="270"/>
      <c r="C994" s="271"/>
      <c r="D994" s="225" t="s">
        <v>465</v>
      </c>
      <c r="E994" s="272" t="s">
        <v>1</v>
      </c>
      <c r="F994" s="273" t="s">
        <v>1487</v>
      </c>
      <c r="G994" s="271"/>
      <c r="H994" s="272" t="s">
        <v>1</v>
      </c>
      <c r="I994" s="274"/>
      <c r="J994" s="271"/>
      <c r="K994" s="271"/>
      <c r="L994" s="275"/>
      <c r="M994" s="276"/>
      <c r="N994" s="277"/>
      <c r="O994" s="277"/>
      <c r="P994" s="277"/>
      <c r="Q994" s="277"/>
      <c r="R994" s="277"/>
      <c r="S994" s="277"/>
      <c r="T994" s="278"/>
      <c r="AT994" s="279" t="s">
        <v>465</v>
      </c>
      <c r="AU994" s="279" t="s">
        <v>93</v>
      </c>
      <c r="AV994" s="16" t="s">
        <v>91</v>
      </c>
      <c r="AW994" s="16" t="s">
        <v>38</v>
      </c>
      <c r="AX994" s="16" t="s">
        <v>83</v>
      </c>
      <c r="AY994" s="279" t="s">
        <v>397</v>
      </c>
    </row>
    <row r="995" spans="1:65" s="16" customFormat="1">
      <c r="B995" s="270"/>
      <c r="C995" s="271"/>
      <c r="D995" s="225" t="s">
        <v>465</v>
      </c>
      <c r="E995" s="272" t="s">
        <v>1</v>
      </c>
      <c r="F995" s="273" t="s">
        <v>646</v>
      </c>
      <c r="G995" s="271"/>
      <c r="H995" s="272" t="s">
        <v>1</v>
      </c>
      <c r="I995" s="274"/>
      <c r="J995" s="271"/>
      <c r="K995" s="271"/>
      <c r="L995" s="275"/>
      <c r="M995" s="276"/>
      <c r="N995" s="277"/>
      <c r="O995" s="277"/>
      <c r="P995" s="277"/>
      <c r="Q995" s="277"/>
      <c r="R995" s="277"/>
      <c r="S995" s="277"/>
      <c r="T995" s="278"/>
      <c r="AT995" s="279" t="s">
        <v>465</v>
      </c>
      <c r="AU995" s="279" t="s">
        <v>93</v>
      </c>
      <c r="AV995" s="16" t="s">
        <v>91</v>
      </c>
      <c r="AW995" s="16" t="s">
        <v>38</v>
      </c>
      <c r="AX995" s="16" t="s">
        <v>83</v>
      </c>
      <c r="AY995" s="279" t="s">
        <v>397</v>
      </c>
    </row>
    <row r="996" spans="1:65" s="13" customFormat="1">
      <c r="B996" s="233"/>
      <c r="C996" s="234"/>
      <c r="D996" s="225" t="s">
        <v>465</v>
      </c>
      <c r="E996" s="235" t="s">
        <v>1</v>
      </c>
      <c r="F996" s="236" t="s">
        <v>1488</v>
      </c>
      <c r="G996" s="234"/>
      <c r="H996" s="237">
        <v>135.428</v>
      </c>
      <c r="I996" s="238"/>
      <c r="J996" s="234"/>
      <c r="K996" s="234"/>
      <c r="L996" s="239"/>
      <c r="M996" s="240"/>
      <c r="N996" s="241"/>
      <c r="O996" s="241"/>
      <c r="P996" s="241"/>
      <c r="Q996" s="241"/>
      <c r="R996" s="241"/>
      <c r="S996" s="241"/>
      <c r="T996" s="242"/>
      <c r="AT996" s="243" t="s">
        <v>465</v>
      </c>
      <c r="AU996" s="243" t="s">
        <v>93</v>
      </c>
      <c r="AV996" s="13" t="s">
        <v>93</v>
      </c>
      <c r="AW996" s="13" t="s">
        <v>38</v>
      </c>
      <c r="AX996" s="13" t="s">
        <v>83</v>
      </c>
      <c r="AY996" s="243" t="s">
        <v>397</v>
      </c>
    </row>
    <row r="997" spans="1:65" s="13" customFormat="1" ht="22.5">
      <c r="B997" s="233"/>
      <c r="C997" s="234"/>
      <c r="D997" s="225" t="s">
        <v>465</v>
      </c>
      <c r="E997" s="235" t="s">
        <v>1</v>
      </c>
      <c r="F997" s="236" t="s">
        <v>1489</v>
      </c>
      <c r="G997" s="234"/>
      <c r="H997" s="237">
        <v>46.527000000000001</v>
      </c>
      <c r="I997" s="238"/>
      <c r="J997" s="234"/>
      <c r="K997" s="234"/>
      <c r="L997" s="239"/>
      <c r="M997" s="240"/>
      <c r="N997" s="241"/>
      <c r="O997" s="241"/>
      <c r="P997" s="241"/>
      <c r="Q997" s="241"/>
      <c r="R997" s="241"/>
      <c r="S997" s="241"/>
      <c r="T997" s="242"/>
      <c r="AT997" s="243" t="s">
        <v>465</v>
      </c>
      <c r="AU997" s="243" t="s">
        <v>93</v>
      </c>
      <c r="AV997" s="13" t="s">
        <v>93</v>
      </c>
      <c r="AW997" s="13" t="s">
        <v>38</v>
      </c>
      <c r="AX997" s="13" t="s">
        <v>83</v>
      </c>
      <c r="AY997" s="243" t="s">
        <v>397</v>
      </c>
    </row>
    <row r="998" spans="1:65" s="13" customFormat="1">
      <c r="B998" s="233"/>
      <c r="C998" s="234"/>
      <c r="D998" s="225" t="s">
        <v>465</v>
      </c>
      <c r="E998" s="235" t="s">
        <v>1</v>
      </c>
      <c r="F998" s="236" t="s">
        <v>1490</v>
      </c>
      <c r="G998" s="234"/>
      <c r="H998" s="237">
        <v>28.05</v>
      </c>
      <c r="I998" s="238"/>
      <c r="J998" s="234"/>
      <c r="K998" s="234"/>
      <c r="L998" s="239"/>
      <c r="M998" s="240"/>
      <c r="N998" s="241"/>
      <c r="O998" s="241"/>
      <c r="P998" s="241"/>
      <c r="Q998" s="241"/>
      <c r="R998" s="241"/>
      <c r="S998" s="241"/>
      <c r="T998" s="242"/>
      <c r="AT998" s="243" t="s">
        <v>465</v>
      </c>
      <c r="AU998" s="243" t="s">
        <v>93</v>
      </c>
      <c r="AV998" s="13" t="s">
        <v>93</v>
      </c>
      <c r="AW998" s="13" t="s">
        <v>38</v>
      </c>
      <c r="AX998" s="13" t="s">
        <v>83</v>
      </c>
      <c r="AY998" s="243" t="s">
        <v>397</v>
      </c>
    </row>
    <row r="999" spans="1:65" s="14" customFormat="1">
      <c r="B999" s="244"/>
      <c r="C999" s="245"/>
      <c r="D999" s="225" t="s">
        <v>465</v>
      </c>
      <c r="E999" s="246" t="s">
        <v>1</v>
      </c>
      <c r="F999" s="247" t="s">
        <v>467</v>
      </c>
      <c r="G999" s="245"/>
      <c r="H999" s="248">
        <v>210.005</v>
      </c>
      <c r="I999" s="249"/>
      <c r="J999" s="245"/>
      <c r="K999" s="245"/>
      <c r="L999" s="250"/>
      <c r="M999" s="251"/>
      <c r="N999" s="252"/>
      <c r="O999" s="252"/>
      <c r="P999" s="252"/>
      <c r="Q999" s="252"/>
      <c r="R999" s="252"/>
      <c r="S999" s="252"/>
      <c r="T999" s="253"/>
      <c r="AT999" s="254" t="s">
        <v>465</v>
      </c>
      <c r="AU999" s="254" t="s">
        <v>93</v>
      </c>
      <c r="AV999" s="14" t="s">
        <v>124</v>
      </c>
      <c r="AW999" s="14" t="s">
        <v>38</v>
      </c>
      <c r="AX999" s="14" t="s">
        <v>91</v>
      </c>
      <c r="AY999" s="254" t="s">
        <v>397</v>
      </c>
    </row>
    <row r="1000" spans="1:65" s="2" customFormat="1" ht="21.75" customHeight="1">
      <c r="A1000" s="36"/>
      <c r="B1000" s="37"/>
      <c r="C1000" s="211" t="s">
        <v>1491</v>
      </c>
      <c r="D1000" s="211" t="s">
        <v>400</v>
      </c>
      <c r="E1000" s="212" t="s">
        <v>1492</v>
      </c>
      <c r="F1000" s="213" t="s">
        <v>1493</v>
      </c>
      <c r="G1000" s="214" t="s">
        <v>546</v>
      </c>
      <c r="H1000" s="215">
        <v>573.6</v>
      </c>
      <c r="I1000" s="216"/>
      <c r="J1000" s="217">
        <f>ROUND(I1000*H1000,2)</f>
        <v>0</v>
      </c>
      <c r="K1000" s="218"/>
      <c r="L1000" s="41"/>
      <c r="M1000" s="219" t="s">
        <v>1</v>
      </c>
      <c r="N1000" s="220" t="s">
        <v>48</v>
      </c>
      <c r="O1000" s="73"/>
      <c r="P1000" s="221">
        <f>O1000*H1000</f>
        <v>0</v>
      </c>
      <c r="Q1000" s="221">
        <v>0</v>
      </c>
      <c r="R1000" s="221">
        <f>Q1000*H1000</f>
        <v>0</v>
      </c>
      <c r="S1000" s="221">
        <v>0</v>
      </c>
      <c r="T1000" s="222">
        <f>S1000*H1000</f>
        <v>0</v>
      </c>
      <c r="U1000" s="36"/>
      <c r="V1000" s="36"/>
      <c r="W1000" s="36"/>
      <c r="X1000" s="36"/>
      <c r="Y1000" s="36"/>
      <c r="Z1000" s="36"/>
      <c r="AA1000" s="36"/>
      <c r="AB1000" s="36"/>
      <c r="AC1000" s="36"/>
      <c r="AD1000" s="36"/>
      <c r="AE1000" s="36"/>
      <c r="AR1000" s="223" t="s">
        <v>162</v>
      </c>
      <c r="AT1000" s="223" t="s">
        <v>400</v>
      </c>
      <c r="AU1000" s="223" t="s">
        <v>93</v>
      </c>
      <c r="AY1000" s="18" t="s">
        <v>397</v>
      </c>
      <c r="BE1000" s="224">
        <f>IF(N1000="základní",J1000,0)</f>
        <v>0</v>
      </c>
      <c r="BF1000" s="224">
        <f>IF(N1000="snížená",J1000,0)</f>
        <v>0</v>
      </c>
      <c r="BG1000" s="224">
        <f>IF(N1000="zákl. přenesená",J1000,0)</f>
        <v>0</v>
      </c>
      <c r="BH1000" s="224">
        <f>IF(N1000="sníž. přenesená",J1000,0)</f>
        <v>0</v>
      </c>
      <c r="BI1000" s="224">
        <f>IF(N1000="nulová",J1000,0)</f>
        <v>0</v>
      </c>
      <c r="BJ1000" s="18" t="s">
        <v>91</v>
      </c>
      <c r="BK1000" s="224">
        <f>ROUND(I1000*H1000,2)</f>
        <v>0</v>
      </c>
      <c r="BL1000" s="18" t="s">
        <v>162</v>
      </c>
      <c r="BM1000" s="223" t="s">
        <v>1494</v>
      </c>
    </row>
    <row r="1001" spans="1:65" s="16" customFormat="1">
      <c r="B1001" s="270"/>
      <c r="C1001" s="271"/>
      <c r="D1001" s="225" t="s">
        <v>465</v>
      </c>
      <c r="E1001" s="272" t="s">
        <v>1</v>
      </c>
      <c r="F1001" s="273" t="s">
        <v>646</v>
      </c>
      <c r="G1001" s="271"/>
      <c r="H1001" s="272" t="s">
        <v>1</v>
      </c>
      <c r="I1001" s="274"/>
      <c r="J1001" s="271"/>
      <c r="K1001" s="271"/>
      <c r="L1001" s="275"/>
      <c r="M1001" s="276"/>
      <c r="N1001" s="277"/>
      <c r="O1001" s="277"/>
      <c r="P1001" s="277"/>
      <c r="Q1001" s="277"/>
      <c r="R1001" s="277"/>
      <c r="S1001" s="277"/>
      <c r="T1001" s="278"/>
      <c r="AT1001" s="279" t="s">
        <v>465</v>
      </c>
      <c r="AU1001" s="279" t="s">
        <v>93</v>
      </c>
      <c r="AV1001" s="16" t="s">
        <v>91</v>
      </c>
      <c r="AW1001" s="16" t="s">
        <v>38</v>
      </c>
      <c r="AX1001" s="16" t="s">
        <v>83</v>
      </c>
      <c r="AY1001" s="279" t="s">
        <v>397</v>
      </c>
    </row>
    <row r="1002" spans="1:65" s="13" customFormat="1">
      <c r="B1002" s="233"/>
      <c r="C1002" s="234"/>
      <c r="D1002" s="225" t="s">
        <v>465</v>
      </c>
      <c r="E1002" s="235" t="s">
        <v>1</v>
      </c>
      <c r="F1002" s="236" t="s">
        <v>1495</v>
      </c>
      <c r="G1002" s="234"/>
      <c r="H1002" s="237">
        <v>573.6</v>
      </c>
      <c r="I1002" s="238"/>
      <c r="J1002" s="234"/>
      <c r="K1002" s="234"/>
      <c r="L1002" s="239"/>
      <c r="M1002" s="240"/>
      <c r="N1002" s="241"/>
      <c r="O1002" s="241"/>
      <c r="P1002" s="241"/>
      <c r="Q1002" s="241"/>
      <c r="R1002" s="241"/>
      <c r="S1002" s="241"/>
      <c r="T1002" s="242"/>
      <c r="AT1002" s="243" t="s">
        <v>465</v>
      </c>
      <c r="AU1002" s="243" t="s">
        <v>93</v>
      </c>
      <c r="AV1002" s="13" t="s">
        <v>93</v>
      </c>
      <c r="AW1002" s="13" t="s">
        <v>38</v>
      </c>
      <c r="AX1002" s="13" t="s">
        <v>83</v>
      </c>
      <c r="AY1002" s="243" t="s">
        <v>397</v>
      </c>
    </row>
    <row r="1003" spans="1:65" s="14" customFormat="1">
      <c r="B1003" s="244"/>
      <c r="C1003" s="245"/>
      <c r="D1003" s="225" t="s">
        <v>465</v>
      </c>
      <c r="E1003" s="246" t="s">
        <v>1</v>
      </c>
      <c r="F1003" s="247" t="s">
        <v>467</v>
      </c>
      <c r="G1003" s="245"/>
      <c r="H1003" s="248">
        <v>573.6</v>
      </c>
      <c r="I1003" s="249"/>
      <c r="J1003" s="245"/>
      <c r="K1003" s="245"/>
      <c r="L1003" s="250"/>
      <c r="M1003" s="251"/>
      <c r="N1003" s="252"/>
      <c r="O1003" s="252"/>
      <c r="P1003" s="252"/>
      <c r="Q1003" s="252"/>
      <c r="R1003" s="252"/>
      <c r="S1003" s="252"/>
      <c r="T1003" s="253"/>
      <c r="AT1003" s="254" t="s">
        <v>465</v>
      </c>
      <c r="AU1003" s="254" t="s">
        <v>93</v>
      </c>
      <c r="AV1003" s="14" t="s">
        <v>124</v>
      </c>
      <c r="AW1003" s="14" t="s">
        <v>38</v>
      </c>
      <c r="AX1003" s="14" t="s">
        <v>91</v>
      </c>
      <c r="AY1003" s="254" t="s">
        <v>397</v>
      </c>
    </row>
    <row r="1004" spans="1:65" s="2" customFormat="1" ht="16.5" customHeight="1">
      <c r="A1004" s="36"/>
      <c r="B1004" s="37"/>
      <c r="C1004" s="280" t="s">
        <v>1496</v>
      </c>
      <c r="D1004" s="280" t="s">
        <v>534</v>
      </c>
      <c r="E1004" s="281" t="s">
        <v>1368</v>
      </c>
      <c r="F1004" s="282" t="s">
        <v>1369</v>
      </c>
      <c r="G1004" s="283" t="s">
        <v>502</v>
      </c>
      <c r="H1004" s="284">
        <v>0.20100000000000001</v>
      </c>
      <c r="I1004" s="285"/>
      <c r="J1004" s="286">
        <f>ROUND(I1004*H1004,2)</f>
        <v>0</v>
      </c>
      <c r="K1004" s="287"/>
      <c r="L1004" s="288"/>
      <c r="M1004" s="289" t="s">
        <v>1</v>
      </c>
      <c r="N1004" s="290" t="s">
        <v>48</v>
      </c>
      <c r="O1004" s="73"/>
      <c r="P1004" s="221">
        <f>O1004*H1004</f>
        <v>0</v>
      </c>
      <c r="Q1004" s="221">
        <v>1</v>
      </c>
      <c r="R1004" s="221">
        <f>Q1004*H1004</f>
        <v>0.20100000000000001</v>
      </c>
      <c r="S1004" s="221">
        <v>0</v>
      </c>
      <c r="T1004" s="222">
        <f>S1004*H1004</f>
        <v>0</v>
      </c>
      <c r="U1004" s="36"/>
      <c r="V1004" s="36"/>
      <c r="W1004" s="36"/>
      <c r="X1004" s="36"/>
      <c r="Y1004" s="36"/>
      <c r="Z1004" s="36"/>
      <c r="AA1004" s="36"/>
      <c r="AB1004" s="36"/>
      <c r="AC1004" s="36"/>
      <c r="AD1004" s="36"/>
      <c r="AE1004" s="36"/>
      <c r="AR1004" s="223" t="s">
        <v>212</v>
      </c>
      <c r="AT1004" s="223" t="s">
        <v>534</v>
      </c>
      <c r="AU1004" s="223" t="s">
        <v>93</v>
      </c>
      <c r="AY1004" s="18" t="s">
        <v>397</v>
      </c>
      <c r="BE1004" s="224">
        <f>IF(N1004="základní",J1004,0)</f>
        <v>0</v>
      </c>
      <c r="BF1004" s="224">
        <f>IF(N1004="snížená",J1004,0)</f>
        <v>0</v>
      </c>
      <c r="BG1004" s="224">
        <f>IF(N1004="zákl. přenesená",J1004,0)</f>
        <v>0</v>
      </c>
      <c r="BH1004" s="224">
        <f>IF(N1004="sníž. přenesená",J1004,0)</f>
        <v>0</v>
      </c>
      <c r="BI1004" s="224">
        <f>IF(N1004="nulová",J1004,0)</f>
        <v>0</v>
      </c>
      <c r="BJ1004" s="18" t="s">
        <v>91</v>
      </c>
      <c r="BK1004" s="224">
        <f>ROUND(I1004*H1004,2)</f>
        <v>0</v>
      </c>
      <c r="BL1004" s="18" t="s">
        <v>162</v>
      </c>
      <c r="BM1004" s="223" t="s">
        <v>1497</v>
      </c>
    </row>
    <row r="1005" spans="1:65" s="13" customFormat="1">
      <c r="B1005" s="233"/>
      <c r="C1005" s="234"/>
      <c r="D1005" s="225" t="s">
        <v>465</v>
      </c>
      <c r="E1005" s="235" t="s">
        <v>1</v>
      </c>
      <c r="F1005" s="236" t="s">
        <v>1498</v>
      </c>
      <c r="G1005" s="234"/>
      <c r="H1005" s="237">
        <v>0.20100000000000001</v>
      </c>
      <c r="I1005" s="238"/>
      <c r="J1005" s="234"/>
      <c r="K1005" s="234"/>
      <c r="L1005" s="239"/>
      <c r="M1005" s="240"/>
      <c r="N1005" s="241"/>
      <c r="O1005" s="241"/>
      <c r="P1005" s="241"/>
      <c r="Q1005" s="241"/>
      <c r="R1005" s="241"/>
      <c r="S1005" s="241"/>
      <c r="T1005" s="242"/>
      <c r="AT1005" s="243" t="s">
        <v>465</v>
      </c>
      <c r="AU1005" s="243" t="s">
        <v>93</v>
      </c>
      <c r="AV1005" s="13" t="s">
        <v>93</v>
      </c>
      <c r="AW1005" s="13" t="s">
        <v>38</v>
      </c>
      <c r="AX1005" s="13" t="s">
        <v>83</v>
      </c>
      <c r="AY1005" s="243" t="s">
        <v>397</v>
      </c>
    </row>
    <row r="1006" spans="1:65" s="14" customFormat="1">
      <c r="B1006" s="244"/>
      <c r="C1006" s="245"/>
      <c r="D1006" s="225" t="s">
        <v>465</v>
      </c>
      <c r="E1006" s="246" t="s">
        <v>1</v>
      </c>
      <c r="F1006" s="247" t="s">
        <v>467</v>
      </c>
      <c r="G1006" s="245"/>
      <c r="H1006" s="248">
        <v>0.20100000000000001</v>
      </c>
      <c r="I1006" s="249"/>
      <c r="J1006" s="245"/>
      <c r="K1006" s="245"/>
      <c r="L1006" s="250"/>
      <c r="M1006" s="251"/>
      <c r="N1006" s="252"/>
      <c r="O1006" s="252"/>
      <c r="P1006" s="252"/>
      <c r="Q1006" s="252"/>
      <c r="R1006" s="252"/>
      <c r="S1006" s="252"/>
      <c r="T1006" s="253"/>
      <c r="AT1006" s="254" t="s">
        <v>465</v>
      </c>
      <c r="AU1006" s="254" t="s">
        <v>93</v>
      </c>
      <c r="AV1006" s="14" t="s">
        <v>124</v>
      </c>
      <c r="AW1006" s="14" t="s">
        <v>38</v>
      </c>
      <c r="AX1006" s="14" t="s">
        <v>91</v>
      </c>
      <c r="AY1006" s="254" t="s">
        <v>397</v>
      </c>
    </row>
    <row r="1007" spans="1:65" s="2" customFormat="1" ht="21.75" customHeight="1">
      <c r="A1007" s="36"/>
      <c r="B1007" s="37"/>
      <c r="C1007" s="211" t="s">
        <v>1499</v>
      </c>
      <c r="D1007" s="211" t="s">
        <v>400</v>
      </c>
      <c r="E1007" s="212" t="s">
        <v>1500</v>
      </c>
      <c r="F1007" s="213" t="s">
        <v>1501</v>
      </c>
      <c r="G1007" s="214" t="s">
        <v>546</v>
      </c>
      <c r="H1007" s="215">
        <v>573.6</v>
      </c>
      <c r="I1007" s="216"/>
      <c r="J1007" s="217">
        <f>ROUND(I1007*H1007,2)</f>
        <v>0</v>
      </c>
      <c r="K1007" s="218"/>
      <c r="L1007" s="41"/>
      <c r="M1007" s="219" t="s">
        <v>1</v>
      </c>
      <c r="N1007" s="220" t="s">
        <v>48</v>
      </c>
      <c r="O1007" s="73"/>
      <c r="P1007" s="221">
        <f>O1007*H1007</f>
        <v>0</v>
      </c>
      <c r="Q1007" s="221">
        <v>9.3999999999999997E-4</v>
      </c>
      <c r="R1007" s="221">
        <f>Q1007*H1007</f>
        <v>0.539184</v>
      </c>
      <c r="S1007" s="221">
        <v>0</v>
      </c>
      <c r="T1007" s="222">
        <f>S1007*H1007</f>
        <v>0</v>
      </c>
      <c r="U1007" s="36"/>
      <c r="V1007" s="36"/>
      <c r="W1007" s="36"/>
      <c r="X1007" s="36"/>
      <c r="Y1007" s="36"/>
      <c r="Z1007" s="36"/>
      <c r="AA1007" s="36"/>
      <c r="AB1007" s="36"/>
      <c r="AC1007" s="36"/>
      <c r="AD1007" s="36"/>
      <c r="AE1007" s="36"/>
      <c r="AR1007" s="223" t="s">
        <v>162</v>
      </c>
      <c r="AT1007" s="223" t="s">
        <v>400</v>
      </c>
      <c r="AU1007" s="223" t="s">
        <v>93</v>
      </c>
      <c r="AY1007" s="18" t="s">
        <v>397</v>
      </c>
      <c r="BE1007" s="224">
        <f>IF(N1007="základní",J1007,0)</f>
        <v>0</v>
      </c>
      <c r="BF1007" s="224">
        <f>IF(N1007="snížená",J1007,0)</f>
        <v>0</v>
      </c>
      <c r="BG1007" s="224">
        <f>IF(N1007="zákl. přenesená",J1007,0)</f>
        <v>0</v>
      </c>
      <c r="BH1007" s="224">
        <f>IF(N1007="sníž. přenesená",J1007,0)</f>
        <v>0</v>
      </c>
      <c r="BI1007" s="224">
        <f>IF(N1007="nulová",J1007,0)</f>
        <v>0</v>
      </c>
      <c r="BJ1007" s="18" t="s">
        <v>91</v>
      </c>
      <c r="BK1007" s="224">
        <f>ROUND(I1007*H1007,2)</f>
        <v>0</v>
      </c>
      <c r="BL1007" s="18" t="s">
        <v>162</v>
      </c>
      <c r="BM1007" s="223" t="s">
        <v>1502</v>
      </c>
    </row>
    <row r="1008" spans="1:65" s="16" customFormat="1">
      <c r="B1008" s="270"/>
      <c r="C1008" s="271"/>
      <c r="D1008" s="225" t="s">
        <v>465</v>
      </c>
      <c r="E1008" s="272" t="s">
        <v>1</v>
      </c>
      <c r="F1008" s="273" t="s">
        <v>646</v>
      </c>
      <c r="G1008" s="271"/>
      <c r="H1008" s="272" t="s">
        <v>1</v>
      </c>
      <c r="I1008" s="274"/>
      <c r="J1008" s="271"/>
      <c r="K1008" s="271"/>
      <c r="L1008" s="275"/>
      <c r="M1008" s="276"/>
      <c r="N1008" s="277"/>
      <c r="O1008" s="277"/>
      <c r="P1008" s="277"/>
      <c r="Q1008" s="277"/>
      <c r="R1008" s="277"/>
      <c r="S1008" s="277"/>
      <c r="T1008" s="278"/>
      <c r="AT1008" s="279" t="s">
        <v>465</v>
      </c>
      <c r="AU1008" s="279" t="s">
        <v>93</v>
      </c>
      <c r="AV1008" s="16" t="s">
        <v>91</v>
      </c>
      <c r="AW1008" s="16" t="s">
        <v>38</v>
      </c>
      <c r="AX1008" s="16" t="s">
        <v>83</v>
      </c>
      <c r="AY1008" s="279" t="s">
        <v>397</v>
      </c>
    </row>
    <row r="1009" spans="1:65" s="13" customFormat="1">
      <c r="B1009" s="233"/>
      <c r="C1009" s="234"/>
      <c r="D1009" s="225" t="s">
        <v>465</v>
      </c>
      <c r="E1009" s="235" t="s">
        <v>1</v>
      </c>
      <c r="F1009" s="236" t="s">
        <v>1495</v>
      </c>
      <c r="G1009" s="234"/>
      <c r="H1009" s="237">
        <v>573.6</v>
      </c>
      <c r="I1009" s="238"/>
      <c r="J1009" s="234"/>
      <c r="K1009" s="234"/>
      <c r="L1009" s="239"/>
      <c r="M1009" s="240"/>
      <c r="N1009" s="241"/>
      <c r="O1009" s="241"/>
      <c r="P1009" s="241"/>
      <c r="Q1009" s="241"/>
      <c r="R1009" s="241"/>
      <c r="S1009" s="241"/>
      <c r="T1009" s="242"/>
      <c r="AT1009" s="243" t="s">
        <v>465</v>
      </c>
      <c r="AU1009" s="243" t="s">
        <v>93</v>
      </c>
      <c r="AV1009" s="13" t="s">
        <v>93</v>
      </c>
      <c r="AW1009" s="13" t="s">
        <v>38</v>
      </c>
      <c r="AX1009" s="13" t="s">
        <v>83</v>
      </c>
      <c r="AY1009" s="243" t="s">
        <v>397</v>
      </c>
    </row>
    <row r="1010" spans="1:65" s="14" customFormat="1">
      <c r="B1010" s="244"/>
      <c r="C1010" s="245"/>
      <c r="D1010" s="225" t="s">
        <v>465</v>
      </c>
      <c r="E1010" s="246" t="s">
        <v>1</v>
      </c>
      <c r="F1010" s="247" t="s">
        <v>467</v>
      </c>
      <c r="G1010" s="245"/>
      <c r="H1010" s="248">
        <v>573.6</v>
      </c>
      <c r="I1010" s="249"/>
      <c r="J1010" s="245"/>
      <c r="K1010" s="245"/>
      <c r="L1010" s="250"/>
      <c r="M1010" s="251"/>
      <c r="N1010" s="252"/>
      <c r="O1010" s="252"/>
      <c r="P1010" s="252"/>
      <c r="Q1010" s="252"/>
      <c r="R1010" s="252"/>
      <c r="S1010" s="252"/>
      <c r="T1010" s="253"/>
      <c r="AT1010" s="254" t="s">
        <v>465</v>
      </c>
      <c r="AU1010" s="254" t="s">
        <v>93</v>
      </c>
      <c r="AV1010" s="14" t="s">
        <v>124</v>
      </c>
      <c r="AW1010" s="14" t="s">
        <v>38</v>
      </c>
      <c r="AX1010" s="14" t="s">
        <v>91</v>
      </c>
      <c r="AY1010" s="254" t="s">
        <v>397</v>
      </c>
    </row>
    <row r="1011" spans="1:65" s="2" customFormat="1" ht="33" customHeight="1">
      <c r="A1011" s="36"/>
      <c r="B1011" s="37"/>
      <c r="C1011" s="280" t="s">
        <v>1128</v>
      </c>
      <c r="D1011" s="280" t="s">
        <v>534</v>
      </c>
      <c r="E1011" s="281" t="s">
        <v>1455</v>
      </c>
      <c r="F1011" s="282" t="s">
        <v>1456</v>
      </c>
      <c r="G1011" s="283" t="s">
        <v>546</v>
      </c>
      <c r="H1011" s="284">
        <v>688.32</v>
      </c>
      <c r="I1011" s="285"/>
      <c r="J1011" s="286">
        <f>ROUND(I1011*H1011,2)</f>
        <v>0</v>
      </c>
      <c r="K1011" s="287"/>
      <c r="L1011" s="288"/>
      <c r="M1011" s="289" t="s">
        <v>1</v>
      </c>
      <c r="N1011" s="290" t="s">
        <v>48</v>
      </c>
      <c r="O1011" s="73"/>
      <c r="P1011" s="221">
        <f>O1011*H1011</f>
        <v>0</v>
      </c>
      <c r="Q1011" s="221">
        <v>0</v>
      </c>
      <c r="R1011" s="221">
        <f>Q1011*H1011</f>
        <v>0</v>
      </c>
      <c r="S1011" s="221">
        <v>0</v>
      </c>
      <c r="T1011" s="222">
        <f>S1011*H1011</f>
        <v>0</v>
      </c>
      <c r="U1011" s="36"/>
      <c r="V1011" s="36"/>
      <c r="W1011" s="36"/>
      <c r="X1011" s="36"/>
      <c r="Y1011" s="36"/>
      <c r="Z1011" s="36"/>
      <c r="AA1011" s="36"/>
      <c r="AB1011" s="36"/>
      <c r="AC1011" s="36"/>
      <c r="AD1011" s="36"/>
      <c r="AE1011" s="36"/>
      <c r="AR1011" s="223" t="s">
        <v>212</v>
      </c>
      <c r="AT1011" s="223" t="s">
        <v>534</v>
      </c>
      <c r="AU1011" s="223" t="s">
        <v>93</v>
      </c>
      <c r="AY1011" s="18" t="s">
        <v>397</v>
      </c>
      <c r="BE1011" s="224">
        <f>IF(N1011="základní",J1011,0)</f>
        <v>0</v>
      </c>
      <c r="BF1011" s="224">
        <f>IF(N1011="snížená",J1011,0)</f>
        <v>0</v>
      </c>
      <c r="BG1011" s="224">
        <f>IF(N1011="zákl. přenesená",J1011,0)</f>
        <v>0</v>
      </c>
      <c r="BH1011" s="224">
        <f>IF(N1011="sníž. přenesená",J1011,0)</f>
        <v>0</v>
      </c>
      <c r="BI1011" s="224">
        <f>IF(N1011="nulová",J1011,0)</f>
        <v>0</v>
      </c>
      <c r="BJ1011" s="18" t="s">
        <v>91</v>
      </c>
      <c r="BK1011" s="224">
        <f>ROUND(I1011*H1011,2)</f>
        <v>0</v>
      </c>
      <c r="BL1011" s="18" t="s">
        <v>162</v>
      </c>
      <c r="BM1011" s="223" t="s">
        <v>1503</v>
      </c>
    </row>
    <row r="1012" spans="1:65" s="13" customFormat="1">
      <c r="B1012" s="233"/>
      <c r="C1012" s="234"/>
      <c r="D1012" s="225" t="s">
        <v>465</v>
      </c>
      <c r="E1012" s="235" t="s">
        <v>1</v>
      </c>
      <c r="F1012" s="236" t="s">
        <v>1504</v>
      </c>
      <c r="G1012" s="234"/>
      <c r="H1012" s="237">
        <v>688.32</v>
      </c>
      <c r="I1012" s="238"/>
      <c r="J1012" s="234"/>
      <c r="K1012" s="234"/>
      <c r="L1012" s="239"/>
      <c r="M1012" s="240"/>
      <c r="N1012" s="241"/>
      <c r="O1012" s="241"/>
      <c r="P1012" s="241"/>
      <c r="Q1012" s="241"/>
      <c r="R1012" s="241"/>
      <c r="S1012" s="241"/>
      <c r="T1012" s="242"/>
      <c r="AT1012" s="243" t="s">
        <v>465</v>
      </c>
      <c r="AU1012" s="243" t="s">
        <v>93</v>
      </c>
      <c r="AV1012" s="13" t="s">
        <v>93</v>
      </c>
      <c r="AW1012" s="13" t="s">
        <v>38</v>
      </c>
      <c r="AX1012" s="13" t="s">
        <v>83</v>
      </c>
      <c r="AY1012" s="243" t="s">
        <v>397</v>
      </c>
    </row>
    <row r="1013" spans="1:65" s="14" customFormat="1">
      <c r="B1013" s="244"/>
      <c r="C1013" s="245"/>
      <c r="D1013" s="225" t="s">
        <v>465</v>
      </c>
      <c r="E1013" s="246" t="s">
        <v>1</v>
      </c>
      <c r="F1013" s="247" t="s">
        <v>467</v>
      </c>
      <c r="G1013" s="245"/>
      <c r="H1013" s="248">
        <v>688.32</v>
      </c>
      <c r="I1013" s="249"/>
      <c r="J1013" s="245"/>
      <c r="K1013" s="245"/>
      <c r="L1013" s="250"/>
      <c r="M1013" s="251"/>
      <c r="N1013" s="252"/>
      <c r="O1013" s="252"/>
      <c r="P1013" s="252"/>
      <c r="Q1013" s="252"/>
      <c r="R1013" s="252"/>
      <c r="S1013" s="252"/>
      <c r="T1013" s="253"/>
      <c r="AT1013" s="254" t="s">
        <v>465</v>
      </c>
      <c r="AU1013" s="254" t="s">
        <v>93</v>
      </c>
      <c r="AV1013" s="14" t="s">
        <v>124</v>
      </c>
      <c r="AW1013" s="14" t="s">
        <v>38</v>
      </c>
      <c r="AX1013" s="14" t="s">
        <v>91</v>
      </c>
      <c r="AY1013" s="254" t="s">
        <v>397</v>
      </c>
    </row>
    <row r="1014" spans="1:65" s="2" customFormat="1" ht="21.75" customHeight="1">
      <c r="A1014" s="36"/>
      <c r="B1014" s="37"/>
      <c r="C1014" s="211" t="s">
        <v>1505</v>
      </c>
      <c r="D1014" s="211" t="s">
        <v>400</v>
      </c>
      <c r="E1014" s="212" t="s">
        <v>1500</v>
      </c>
      <c r="F1014" s="213" t="s">
        <v>1501</v>
      </c>
      <c r="G1014" s="214" t="s">
        <v>546</v>
      </c>
      <c r="H1014" s="215">
        <v>286.8</v>
      </c>
      <c r="I1014" s="216"/>
      <c r="J1014" s="217">
        <f>ROUND(I1014*H1014,2)</f>
        <v>0</v>
      </c>
      <c r="K1014" s="218"/>
      <c r="L1014" s="41"/>
      <c r="M1014" s="219" t="s">
        <v>1</v>
      </c>
      <c r="N1014" s="220" t="s">
        <v>48</v>
      </c>
      <c r="O1014" s="73"/>
      <c r="P1014" s="221">
        <f>O1014*H1014</f>
        <v>0</v>
      </c>
      <c r="Q1014" s="221">
        <v>9.3999999999999997E-4</v>
      </c>
      <c r="R1014" s="221">
        <f>Q1014*H1014</f>
        <v>0.269592</v>
      </c>
      <c r="S1014" s="221">
        <v>0</v>
      </c>
      <c r="T1014" s="222">
        <f>S1014*H1014</f>
        <v>0</v>
      </c>
      <c r="U1014" s="36"/>
      <c r="V1014" s="36"/>
      <c r="W1014" s="36"/>
      <c r="X1014" s="36"/>
      <c r="Y1014" s="36"/>
      <c r="Z1014" s="36"/>
      <c r="AA1014" s="36"/>
      <c r="AB1014" s="36"/>
      <c r="AC1014" s="36"/>
      <c r="AD1014" s="36"/>
      <c r="AE1014" s="36"/>
      <c r="AR1014" s="223" t="s">
        <v>162</v>
      </c>
      <c r="AT1014" s="223" t="s">
        <v>400</v>
      </c>
      <c r="AU1014" s="223" t="s">
        <v>93</v>
      </c>
      <c r="AY1014" s="18" t="s">
        <v>397</v>
      </c>
      <c r="BE1014" s="224">
        <f>IF(N1014="základní",J1014,0)</f>
        <v>0</v>
      </c>
      <c r="BF1014" s="224">
        <f>IF(N1014="snížená",J1014,0)</f>
        <v>0</v>
      </c>
      <c r="BG1014" s="224">
        <f>IF(N1014="zákl. přenesená",J1014,0)</f>
        <v>0</v>
      </c>
      <c r="BH1014" s="224">
        <f>IF(N1014="sníž. přenesená",J1014,0)</f>
        <v>0</v>
      </c>
      <c r="BI1014" s="224">
        <f>IF(N1014="nulová",J1014,0)</f>
        <v>0</v>
      </c>
      <c r="BJ1014" s="18" t="s">
        <v>91</v>
      </c>
      <c r="BK1014" s="224">
        <f>ROUND(I1014*H1014,2)</f>
        <v>0</v>
      </c>
      <c r="BL1014" s="18" t="s">
        <v>162</v>
      </c>
      <c r="BM1014" s="223" t="s">
        <v>1506</v>
      </c>
    </row>
    <row r="1015" spans="1:65" s="16" customFormat="1">
      <c r="B1015" s="270"/>
      <c r="C1015" s="271"/>
      <c r="D1015" s="225" t="s">
        <v>465</v>
      </c>
      <c r="E1015" s="272" t="s">
        <v>1</v>
      </c>
      <c r="F1015" s="273" t="s">
        <v>646</v>
      </c>
      <c r="G1015" s="271"/>
      <c r="H1015" s="272" t="s">
        <v>1</v>
      </c>
      <c r="I1015" s="274"/>
      <c r="J1015" s="271"/>
      <c r="K1015" s="271"/>
      <c r="L1015" s="275"/>
      <c r="M1015" s="276"/>
      <c r="N1015" s="277"/>
      <c r="O1015" s="277"/>
      <c r="P1015" s="277"/>
      <c r="Q1015" s="277"/>
      <c r="R1015" s="277"/>
      <c r="S1015" s="277"/>
      <c r="T1015" s="278"/>
      <c r="AT1015" s="279" t="s">
        <v>465</v>
      </c>
      <c r="AU1015" s="279" t="s">
        <v>93</v>
      </c>
      <c r="AV1015" s="16" t="s">
        <v>91</v>
      </c>
      <c r="AW1015" s="16" t="s">
        <v>38</v>
      </c>
      <c r="AX1015" s="16" t="s">
        <v>83</v>
      </c>
      <c r="AY1015" s="279" t="s">
        <v>397</v>
      </c>
    </row>
    <row r="1016" spans="1:65" s="13" customFormat="1">
      <c r="B1016" s="233"/>
      <c r="C1016" s="234"/>
      <c r="D1016" s="225" t="s">
        <v>465</v>
      </c>
      <c r="E1016" s="235" t="s">
        <v>1</v>
      </c>
      <c r="F1016" s="236" t="s">
        <v>1445</v>
      </c>
      <c r="G1016" s="234"/>
      <c r="H1016" s="237">
        <v>286.8</v>
      </c>
      <c r="I1016" s="238"/>
      <c r="J1016" s="234"/>
      <c r="K1016" s="234"/>
      <c r="L1016" s="239"/>
      <c r="M1016" s="240"/>
      <c r="N1016" s="241"/>
      <c r="O1016" s="241"/>
      <c r="P1016" s="241"/>
      <c r="Q1016" s="241"/>
      <c r="R1016" s="241"/>
      <c r="S1016" s="241"/>
      <c r="T1016" s="242"/>
      <c r="AT1016" s="243" t="s">
        <v>465</v>
      </c>
      <c r="AU1016" s="243" t="s">
        <v>93</v>
      </c>
      <c r="AV1016" s="13" t="s">
        <v>93</v>
      </c>
      <c r="AW1016" s="13" t="s">
        <v>38</v>
      </c>
      <c r="AX1016" s="13" t="s">
        <v>83</v>
      </c>
      <c r="AY1016" s="243" t="s">
        <v>397</v>
      </c>
    </row>
    <row r="1017" spans="1:65" s="14" customFormat="1">
      <c r="B1017" s="244"/>
      <c r="C1017" s="245"/>
      <c r="D1017" s="225" t="s">
        <v>465</v>
      </c>
      <c r="E1017" s="246" t="s">
        <v>1</v>
      </c>
      <c r="F1017" s="247" t="s">
        <v>467</v>
      </c>
      <c r="G1017" s="245"/>
      <c r="H1017" s="248">
        <v>286.8</v>
      </c>
      <c r="I1017" s="249"/>
      <c r="J1017" s="245"/>
      <c r="K1017" s="245"/>
      <c r="L1017" s="250"/>
      <c r="M1017" s="251"/>
      <c r="N1017" s="252"/>
      <c r="O1017" s="252"/>
      <c r="P1017" s="252"/>
      <c r="Q1017" s="252"/>
      <c r="R1017" s="252"/>
      <c r="S1017" s="252"/>
      <c r="T1017" s="253"/>
      <c r="AT1017" s="254" t="s">
        <v>465</v>
      </c>
      <c r="AU1017" s="254" t="s">
        <v>93</v>
      </c>
      <c r="AV1017" s="14" t="s">
        <v>124</v>
      </c>
      <c r="AW1017" s="14" t="s">
        <v>38</v>
      </c>
      <c r="AX1017" s="14" t="s">
        <v>91</v>
      </c>
      <c r="AY1017" s="254" t="s">
        <v>397</v>
      </c>
    </row>
    <row r="1018" spans="1:65" s="2" customFormat="1" ht="33" customHeight="1">
      <c r="A1018" s="36"/>
      <c r="B1018" s="37"/>
      <c r="C1018" s="280" t="s">
        <v>1133</v>
      </c>
      <c r="D1018" s="280" t="s">
        <v>534</v>
      </c>
      <c r="E1018" s="281" t="s">
        <v>1461</v>
      </c>
      <c r="F1018" s="282" t="s">
        <v>1462</v>
      </c>
      <c r="G1018" s="283" t="s">
        <v>546</v>
      </c>
      <c r="H1018" s="284">
        <v>344.16</v>
      </c>
      <c r="I1018" s="285"/>
      <c r="J1018" s="286">
        <f>ROUND(I1018*H1018,2)</f>
        <v>0</v>
      </c>
      <c r="K1018" s="287"/>
      <c r="L1018" s="288"/>
      <c r="M1018" s="289" t="s">
        <v>1</v>
      </c>
      <c r="N1018" s="290" t="s">
        <v>48</v>
      </c>
      <c r="O1018" s="73"/>
      <c r="P1018" s="221">
        <f>O1018*H1018</f>
        <v>0</v>
      </c>
      <c r="Q1018" s="221">
        <v>0</v>
      </c>
      <c r="R1018" s="221">
        <f>Q1018*H1018</f>
        <v>0</v>
      </c>
      <c r="S1018" s="221">
        <v>0</v>
      </c>
      <c r="T1018" s="222">
        <f>S1018*H1018</f>
        <v>0</v>
      </c>
      <c r="U1018" s="36"/>
      <c r="V1018" s="36"/>
      <c r="W1018" s="36"/>
      <c r="X1018" s="36"/>
      <c r="Y1018" s="36"/>
      <c r="Z1018" s="36"/>
      <c r="AA1018" s="36"/>
      <c r="AB1018" s="36"/>
      <c r="AC1018" s="36"/>
      <c r="AD1018" s="36"/>
      <c r="AE1018" s="36"/>
      <c r="AR1018" s="223" t="s">
        <v>212</v>
      </c>
      <c r="AT1018" s="223" t="s">
        <v>534</v>
      </c>
      <c r="AU1018" s="223" t="s">
        <v>93</v>
      </c>
      <c r="AY1018" s="18" t="s">
        <v>397</v>
      </c>
      <c r="BE1018" s="224">
        <f>IF(N1018="základní",J1018,0)</f>
        <v>0</v>
      </c>
      <c r="BF1018" s="224">
        <f>IF(N1018="snížená",J1018,0)</f>
        <v>0</v>
      </c>
      <c r="BG1018" s="224">
        <f>IF(N1018="zákl. přenesená",J1018,0)</f>
        <v>0</v>
      </c>
      <c r="BH1018" s="224">
        <f>IF(N1018="sníž. přenesená",J1018,0)</f>
        <v>0</v>
      </c>
      <c r="BI1018" s="224">
        <f>IF(N1018="nulová",J1018,0)</f>
        <v>0</v>
      </c>
      <c r="BJ1018" s="18" t="s">
        <v>91</v>
      </c>
      <c r="BK1018" s="224">
        <f>ROUND(I1018*H1018,2)</f>
        <v>0</v>
      </c>
      <c r="BL1018" s="18" t="s">
        <v>162</v>
      </c>
      <c r="BM1018" s="223" t="s">
        <v>1507</v>
      </c>
    </row>
    <row r="1019" spans="1:65" s="13" customFormat="1">
      <c r="B1019" s="233"/>
      <c r="C1019" s="234"/>
      <c r="D1019" s="225" t="s">
        <v>465</v>
      </c>
      <c r="E1019" s="235" t="s">
        <v>1</v>
      </c>
      <c r="F1019" s="236" t="s">
        <v>1508</v>
      </c>
      <c r="G1019" s="234"/>
      <c r="H1019" s="237">
        <v>344.16</v>
      </c>
      <c r="I1019" s="238"/>
      <c r="J1019" s="234"/>
      <c r="K1019" s="234"/>
      <c r="L1019" s="239"/>
      <c r="M1019" s="240"/>
      <c r="N1019" s="241"/>
      <c r="O1019" s="241"/>
      <c r="P1019" s="241"/>
      <c r="Q1019" s="241"/>
      <c r="R1019" s="241"/>
      <c r="S1019" s="241"/>
      <c r="T1019" s="242"/>
      <c r="AT1019" s="243" t="s">
        <v>465</v>
      </c>
      <c r="AU1019" s="243" t="s">
        <v>93</v>
      </c>
      <c r="AV1019" s="13" t="s">
        <v>93</v>
      </c>
      <c r="AW1019" s="13" t="s">
        <v>38</v>
      </c>
      <c r="AX1019" s="13" t="s">
        <v>83</v>
      </c>
      <c r="AY1019" s="243" t="s">
        <v>397</v>
      </c>
    </row>
    <row r="1020" spans="1:65" s="14" customFormat="1">
      <c r="B1020" s="244"/>
      <c r="C1020" s="245"/>
      <c r="D1020" s="225" t="s">
        <v>465</v>
      </c>
      <c r="E1020" s="246" t="s">
        <v>1</v>
      </c>
      <c r="F1020" s="247" t="s">
        <v>467</v>
      </c>
      <c r="G1020" s="245"/>
      <c r="H1020" s="248">
        <v>344.16</v>
      </c>
      <c r="I1020" s="249"/>
      <c r="J1020" s="245"/>
      <c r="K1020" s="245"/>
      <c r="L1020" s="250"/>
      <c r="M1020" s="251"/>
      <c r="N1020" s="252"/>
      <c r="O1020" s="252"/>
      <c r="P1020" s="252"/>
      <c r="Q1020" s="252"/>
      <c r="R1020" s="252"/>
      <c r="S1020" s="252"/>
      <c r="T1020" s="253"/>
      <c r="AT1020" s="254" t="s">
        <v>465</v>
      </c>
      <c r="AU1020" s="254" t="s">
        <v>93</v>
      </c>
      <c r="AV1020" s="14" t="s">
        <v>124</v>
      </c>
      <c r="AW1020" s="14" t="s">
        <v>38</v>
      </c>
      <c r="AX1020" s="14" t="s">
        <v>91</v>
      </c>
      <c r="AY1020" s="254" t="s">
        <v>397</v>
      </c>
    </row>
    <row r="1021" spans="1:65" s="2" customFormat="1" ht="16.5" customHeight="1">
      <c r="A1021" s="36"/>
      <c r="B1021" s="37"/>
      <c r="C1021" s="211" t="s">
        <v>1509</v>
      </c>
      <c r="D1021" s="211" t="s">
        <v>400</v>
      </c>
      <c r="E1021" s="212" t="s">
        <v>1510</v>
      </c>
      <c r="F1021" s="213" t="s">
        <v>1511</v>
      </c>
      <c r="G1021" s="214" t="s">
        <v>1431</v>
      </c>
      <c r="H1021" s="293"/>
      <c r="I1021" s="216"/>
      <c r="J1021" s="217">
        <f>ROUND(I1021*H1021,2)</f>
        <v>0</v>
      </c>
      <c r="K1021" s="218"/>
      <c r="L1021" s="41"/>
      <c r="M1021" s="219" t="s">
        <v>1</v>
      </c>
      <c r="N1021" s="220" t="s">
        <v>48</v>
      </c>
      <c r="O1021" s="73"/>
      <c r="P1021" s="221">
        <f>O1021*H1021</f>
        <v>0</v>
      </c>
      <c r="Q1021" s="221">
        <v>0</v>
      </c>
      <c r="R1021" s="221">
        <f>Q1021*H1021</f>
        <v>0</v>
      </c>
      <c r="S1021" s="221">
        <v>0</v>
      </c>
      <c r="T1021" s="222">
        <f>S1021*H1021</f>
        <v>0</v>
      </c>
      <c r="U1021" s="36"/>
      <c r="V1021" s="36"/>
      <c r="W1021" s="36"/>
      <c r="X1021" s="36"/>
      <c r="Y1021" s="36"/>
      <c r="Z1021" s="36"/>
      <c r="AA1021" s="36"/>
      <c r="AB1021" s="36"/>
      <c r="AC1021" s="36"/>
      <c r="AD1021" s="36"/>
      <c r="AE1021" s="36"/>
      <c r="AR1021" s="223" t="s">
        <v>162</v>
      </c>
      <c r="AT1021" s="223" t="s">
        <v>400</v>
      </c>
      <c r="AU1021" s="223" t="s">
        <v>93</v>
      </c>
      <c r="AY1021" s="18" t="s">
        <v>397</v>
      </c>
      <c r="BE1021" s="224">
        <f>IF(N1021="základní",J1021,0)</f>
        <v>0</v>
      </c>
      <c r="BF1021" s="224">
        <f>IF(N1021="snížená",J1021,0)</f>
        <v>0</v>
      </c>
      <c r="BG1021" s="224">
        <f>IF(N1021="zákl. přenesená",J1021,0)</f>
        <v>0</v>
      </c>
      <c r="BH1021" s="224">
        <f>IF(N1021="sníž. přenesená",J1021,0)</f>
        <v>0</v>
      </c>
      <c r="BI1021" s="224">
        <f>IF(N1021="nulová",J1021,0)</f>
        <v>0</v>
      </c>
      <c r="BJ1021" s="18" t="s">
        <v>91</v>
      </c>
      <c r="BK1021" s="224">
        <f>ROUND(I1021*H1021,2)</f>
        <v>0</v>
      </c>
      <c r="BL1021" s="18" t="s">
        <v>162</v>
      </c>
      <c r="BM1021" s="223" t="s">
        <v>1512</v>
      </c>
    </row>
    <row r="1022" spans="1:65" s="12" customFormat="1" ht="22.9" customHeight="1">
      <c r="B1022" s="195"/>
      <c r="C1022" s="196"/>
      <c r="D1022" s="197" t="s">
        <v>82</v>
      </c>
      <c r="E1022" s="209" t="s">
        <v>1513</v>
      </c>
      <c r="F1022" s="209" t="s">
        <v>1514</v>
      </c>
      <c r="G1022" s="196"/>
      <c r="H1022" s="196"/>
      <c r="I1022" s="199"/>
      <c r="J1022" s="210">
        <f>BK1022</f>
        <v>0</v>
      </c>
      <c r="K1022" s="196"/>
      <c r="L1022" s="201"/>
      <c r="M1022" s="202"/>
      <c r="N1022" s="203"/>
      <c r="O1022" s="203"/>
      <c r="P1022" s="204">
        <f>SUM(P1023:P1117)</f>
        <v>0</v>
      </c>
      <c r="Q1022" s="203"/>
      <c r="R1022" s="204">
        <f>SUM(R1023:R1117)</f>
        <v>8.4177214800000009</v>
      </c>
      <c r="S1022" s="203"/>
      <c r="T1022" s="205">
        <f>SUM(T1023:T1117)</f>
        <v>0</v>
      </c>
      <c r="AR1022" s="206" t="s">
        <v>93</v>
      </c>
      <c r="AT1022" s="207" t="s">
        <v>82</v>
      </c>
      <c r="AU1022" s="207" t="s">
        <v>91</v>
      </c>
      <c r="AY1022" s="206" t="s">
        <v>397</v>
      </c>
      <c r="BK1022" s="208">
        <f>SUM(BK1023:BK1117)</f>
        <v>0</v>
      </c>
    </row>
    <row r="1023" spans="1:65" s="2" customFormat="1" ht="21.75" customHeight="1">
      <c r="A1023" s="36"/>
      <c r="B1023" s="37"/>
      <c r="C1023" s="211" t="s">
        <v>1138</v>
      </c>
      <c r="D1023" s="211" t="s">
        <v>400</v>
      </c>
      <c r="E1023" s="212" t="s">
        <v>1515</v>
      </c>
      <c r="F1023" s="213" t="s">
        <v>1516</v>
      </c>
      <c r="G1023" s="214" t="s">
        <v>546</v>
      </c>
      <c r="H1023" s="215">
        <v>3157.68</v>
      </c>
      <c r="I1023" s="216"/>
      <c r="J1023" s="217">
        <f>ROUND(I1023*H1023,2)</f>
        <v>0</v>
      </c>
      <c r="K1023" s="218"/>
      <c r="L1023" s="41"/>
      <c r="M1023" s="219" t="s">
        <v>1</v>
      </c>
      <c r="N1023" s="220" t="s">
        <v>48</v>
      </c>
      <c r="O1023" s="73"/>
      <c r="P1023" s="221">
        <f>O1023*H1023</f>
        <v>0</v>
      </c>
      <c r="Q1023" s="221">
        <v>0</v>
      </c>
      <c r="R1023" s="221">
        <f>Q1023*H1023</f>
        <v>0</v>
      </c>
      <c r="S1023" s="221">
        <v>0</v>
      </c>
      <c r="T1023" s="222">
        <f>S1023*H1023</f>
        <v>0</v>
      </c>
      <c r="U1023" s="36"/>
      <c r="V1023" s="36"/>
      <c r="W1023" s="36"/>
      <c r="X1023" s="36"/>
      <c r="Y1023" s="36"/>
      <c r="Z1023" s="36"/>
      <c r="AA1023" s="36"/>
      <c r="AB1023" s="36"/>
      <c r="AC1023" s="36"/>
      <c r="AD1023" s="36"/>
      <c r="AE1023" s="36"/>
      <c r="AR1023" s="223" t="s">
        <v>162</v>
      </c>
      <c r="AT1023" s="223" t="s">
        <v>400</v>
      </c>
      <c r="AU1023" s="223" t="s">
        <v>93</v>
      </c>
      <c r="AY1023" s="18" t="s">
        <v>397</v>
      </c>
      <c r="BE1023" s="224">
        <f>IF(N1023="základní",J1023,0)</f>
        <v>0</v>
      </c>
      <c r="BF1023" s="224">
        <f>IF(N1023="snížená",J1023,0)</f>
        <v>0</v>
      </c>
      <c r="BG1023" s="224">
        <f>IF(N1023="zákl. přenesená",J1023,0)</f>
        <v>0</v>
      </c>
      <c r="BH1023" s="224">
        <f>IF(N1023="sníž. přenesená",J1023,0)</f>
        <v>0</v>
      </c>
      <c r="BI1023" s="224">
        <f>IF(N1023="nulová",J1023,0)</f>
        <v>0</v>
      </c>
      <c r="BJ1023" s="18" t="s">
        <v>91</v>
      </c>
      <c r="BK1023" s="224">
        <f>ROUND(I1023*H1023,2)</f>
        <v>0</v>
      </c>
      <c r="BL1023" s="18" t="s">
        <v>162</v>
      </c>
      <c r="BM1023" s="223" t="s">
        <v>1517</v>
      </c>
    </row>
    <row r="1024" spans="1:65" s="16" customFormat="1">
      <c r="B1024" s="270"/>
      <c r="C1024" s="271"/>
      <c r="D1024" s="225" t="s">
        <v>465</v>
      </c>
      <c r="E1024" s="272" t="s">
        <v>1</v>
      </c>
      <c r="F1024" s="273" t="s">
        <v>1213</v>
      </c>
      <c r="G1024" s="271"/>
      <c r="H1024" s="272" t="s">
        <v>1</v>
      </c>
      <c r="I1024" s="274"/>
      <c r="J1024" s="271"/>
      <c r="K1024" s="271"/>
      <c r="L1024" s="275"/>
      <c r="M1024" s="276"/>
      <c r="N1024" s="277"/>
      <c r="O1024" s="277"/>
      <c r="P1024" s="277"/>
      <c r="Q1024" s="277"/>
      <c r="R1024" s="277"/>
      <c r="S1024" s="277"/>
      <c r="T1024" s="278"/>
      <c r="AT1024" s="279" t="s">
        <v>465</v>
      </c>
      <c r="AU1024" s="279" t="s">
        <v>93</v>
      </c>
      <c r="AV1024" s="16" t="s">
        <v>91</v>
      </c>
      <c r="AW1024" s="16" t="s">
        <v>38</v>
      </c>
      <c r="AX1024" s="16" t="s">
        <v>83</v>
      </c>
      <c r="AY1024" s="279" t="s">
        <v>397</v>
      </c>
    </row>
    <row r="1025" spans="1:65" s="13" customFormat="1" ht="22.5">
      <c r="B1025" s="233"/>
      <c r="C1025" s="234"/>
      <c r="D1025" s="225" t="s">
        <v>465</v>
      </c>
      <c r="E1025" s="235" t="s">
        <v>1</v>
      </c>
      <c r="F1025" s="236" t="s">
        <v>1284</v>
      </c>
      <c r="G1025" s="234"/>
      <c r="H1025" s="237">
        <v>2019.09</v>
      </c>
      <c r="I1025" s="238"/>
      <c r="J1025" s="234"/>
      <c r="K1025" s="234"/>
      <c r="L1025" s="239"/>
      <c r="M1025" s="240"/>
      <c r="N1025" s="241"/>
      <c r="O1025" s="241"/>
      <c r="P1025" s="241"/>
      <c r="Q1025" s="241"/>
      <c r="R1025" s="241"/>
      <c r="S1025" s="241"/>
      <c r="T1025" s="242"/>
      <c r="AT1025" s="243" t="s">
        <v>465</v>
      </c>
      <c r="AU1025" s="243" t="s">
        <v>93</v>
      </c>
      <c r="AV1025" s="13" t="s">
        <v>93</v>
      </c>
      <c r="AW1025" s="13" t="s">
        <v>38</v>
      </c>
      <c r="AX1025" s="13" t="s">
        <v>83</v>
      </c>
      <c r="AY1025" s="243" t="s">
        <v>397</v>
      </c>
    </row>
    <row r="1026" spans="1:65" s="13" customFormat="1">
      <c r="B1026" s="233"/>
      <c r="C1026" s="234"/>
      <c r="D1026" s="225" t="s">
        <v>465</v>
      </c>
      <c r="E1026" s="235" t="s">
        <v>1</v>
      </c>
      <c r="F1026" s="236" t="s">
        <v>1285</v>
      </c>
      <c r="G1026" s="234"/>
      <c r="H1026" s="237">
        <v>64.239999999999995</v>
      </c>
      <c r="I1026" s="238"/>
      <c r="J1026" s="234"/>
      <c r="K1026" s="234"/>
      <c r="L1026" s="239"/>
      <c r="M1026" s="240"/>
      <c r="N1026" s="241"/>
      <c r="O1026" s="241"/>
      <c r="P1026" s="241"/>
      <c r="Q1026" s="241"/>
      <c r="R1026" s="241"/>
      <c r="S1026" s="241"/>
      <c r="T1026" s="242"/>
      <c r="AT1026" s="243" t="s">
        <v>465</v>
      </c>
      <c r="AU1026" s="243" t="s">
        <v>93</v>
      </c>
      <c r="AV1026" s="13" t="s">
        <v>93</v>
      </c>
      <c r="AW1026" s="13" t="s">
        <v>38</v>
      </c>
      <c r="AX1026" s="13" t="s">
        <v>83</v>
      </c>
      <c r="AY1026" s="243" t="s">
        <v>397</v>
      </c>
    </row>
    <row r="1027" spans="1:65" s="13" customFormat="1">
      <c r="B1027" s="233"/>
      <c r="C1027" s="234"/>
      <c r="D1027" s="225" t="s">
        <v>465</v>
      </c>
      <c r="E1027" s="235" t="s">
        <v>1</v>
      </c>
      <c r="F1027" s="236" t="s">
        <v>1286</v>
      </c>
      <c r="G1027" s="234"/>
      <c r="H1027" s="237">
        <v>68.849999999999994</v>
      </c>
      <c r="I1027" s="238"/>
      <c r="J1027" s="234"/>
      <c r="K1027" s="234"/>
      <c r="L1027" s="239"/>
      <c r="M1027" s="240"/>
      <c r="N1027" s="241"/>
      <c r="O1027" s="241"/>
      <c r="P1027" s="241"/>
      <c r="Q1027" s="241"/>
      <c r="R1027" s="241"/>
      <c r="S1027" s="241"/>
      <c r="T1027" s="242"/>
      <c r="AT1027" s="243" t="s">
        <v>465</v>
      </c>
      <c r="AU1027" s="243" t="s">
        <v>93</v>
      </c>
      <c r="AV1027" s="13" t="s">
        <v>93</v>
      </c>
      <c r="AW1027" s="13" t="s">
        <v>38</v>
      </c>
      <c r="AX1027" s="13" t="s">
        <v>83</v>
      </c>
      <c r="AY1027" s="243" t="s">
        <v>397</v>
      </c>
    </row>
    <row r="1028" spans="1:65" s="13" customFormat="1" ht="22.5">
      <c r="B1028" s="233"/>
      <c r="C1028" s="234"/>
      <c r="D1028" s="225" t="s">
        <v>465</v>
      </c>
      <c r="E1028" s="235" t="s">
        <v>1</v>
      </c>
      <c r="F1028" s="236" t="s">
        <v>1518</v>
      </c>
      <c r="G1028" s="234"/>
      <c r="H1028" s="237">
        <v>383.25</v>
      </c>
      <c r="I1028" s="238"/>
      <c r="J1028" s="234"/>
      <c r="K1028" s="234"/>
      <c r="L1028" s="239"/>
      <c r="M1028" s="240"/>
      <c r="N1028" s="241"/>
      <c r="O1028" s="241"/>
      <c r="P1028" s="241"/>
      <c r="Q1028" s="241"/>
      <c r="R1028" s="241"/>
      <c r="S1028" s="241"/>
      <c r="T1028" s="242"/>
      <c r="AT1028" s="243" t="s">
        <v>465</v>
      </c>
      <c r="AU1028" s="243" t="s">
        <v>93</v>
      </c>
      <c r="AV1028" s="13" t="s">
        <v>93</v>
      </c>
      <c r="AW1028" s="13" t="s">
        <v>38</v>
      </c>
      <c r="AX1028" s="13" t="s">
        <v>83</v>
      </c>
      <c r="AY1028" s="243" t="s">
        <v>397</v>
      </c>
    </row>
    <row r="1029" spans="1:65" s="13" customFormat="1">
      <c r="B1029" s="233"/>
      <c r="C1029" s="234"/>
      <c r="D1029" s="225" t="s">
        <v>465</v>
      </c>
      <c r="E1029" s="235" t="s">
        <v>1</v>
      </c>
      <c r="F1029" s="236" t="s">
        <v>1287</v>
      </c>
      <c r="G1029" s="234"/>
      <c r="H1029" s="237">
        <v>41.84</v>
      </c>
      <c r="I1029" s="238"/>
      <c r="J1029" s="234"/>
      <c r="K1029" s="234"/>
      <c r="L1029" s="239"/>
      <c r="M1029" s="240"/>
      <c r="N1029" s="241"/>
      <c r="O1029" s="241"/>
      <c r="P1029" s="241"/>
      <c r="Q1029" s="241"/>
      <c r="R1029" s="241"/>
      <c r="S1029" s="241"/>
      <c r="T1029" s="242"/>
      <c r="AT1029" s="243" t="s">
        <v>465</v>
      </c>
      <c r="AU1029" s="243" t="s">
        <v>93</v>
      </c>
      <c r="AV1029" s="13" t="s">
        <v>93</v>
      </c>
      <c r="AW1029" s="13" t="s">
        <v>38</v>
      </c>
      <c r="AX1029" s="13" t="s">
        <v>83</v>
      </c>
      <c r="AY1029" s="243" t="s">
        <v>397</v>
      </c>
    </row>
    <row r="1030" spans="1:65" s="13" customFormat="1">
      <c r="B1030" s="233"/>
      <c r="C1030" s="234"/>
      <c r="D1030" s="225" t="s">
        <v>465</v>
      </c>
      <c r="E1030" s="235" t="s">
        <v>1</v>
      </c>
      <c r="F1030" s="236" t="s">
        <v>1288</v>
      </c>
      <c r="G1030" s="234"/>
      <c r="H1030" s="237">
        <v>48.33</v>
      </c>
      <c r="I1030" s="238"/>
      <c r="J1030" s="234"/>
      <c r="K1030" s="234"/>
      <c r="L1030" s="239"/>
      <c r="M1030" s="240"/>
      <c r="N1030" s="241"/>
      <c r="O1030" s="241"/>
      <c r="P1030" s="241"/>
      <c r="Q1030" s="241"/>
      <c r="R1030" s="241"/>
      <c r="S1030" s="241"/>
      <c r="T1030" s="242"/>
      <c r="AT1030" s="243" t="s">
        <v>465</v>
      </c>
      <c r="AU1030" s="243" t="s">
        <v>93</v>
      </c>
      <c r="AV1030" s="13" t="s">
        <v>93</v>
      </c>
      <c r="AW1030" s="13" t="s">
        <v>38</v>
      </c>
      <c r="AX1030" s="13" t="s">
        <v>83</v>
      </c>
      <c r="AY1030" s="243" t="s">
        <v>397</v>
      </c>
    </row>
    <row r="1031" spans="1:65" s="13" customFormat="1">
      <c r="B1031" s="233"/>
      <c r="C1031" s="234"/>
      <c r="D1031" s="225" t="s">
        <v>465</v>
      </c>
      <c r="E1031" s="235" t="s">
        <v>1</v>
      </c>
      <c r="F1031" s="236" t="s">
        <v>1294</v>
      </c>
      <c r="G1031" s="234"/>
      <c r="H1031" s="237">
        <v>532.08000000000004</v>
      </c>
      <c r="I1031" s="238"/>
      <c r="J1031" s="234"/>
      <c r="K1031" s="234"/>
      <c r="L1031" s="239"/>
      <c r="M1031" s="240"/>
      <c r="N1031" s="241"/>
      <c r="O1031" s="241"/>
      <c r="P1031" s="241"/>
      <c r="Q1031" s="241"/>
      <c r="R1031" s="241"/>
      <c r="S1031" s="241"/>
      <c r="T1031" s="242"/>
      <c r="AT1031" s="243" t="s">
        <v>465</v>
      </c>
      <c r="AU1031" s="243" t="s">
        <v>93</v>
      </c>
      <c r="AV1031" s="13" t="s">
        <v>93</v>
      </c>
      <c r="AW1031" s="13" t="s">
        <v>38</v>
      </c>
      <c r="AX1031" s="13" t="s">
        <v>83</v>
      </c>
      <c r="AY1031" s="243" t="s">
        <v>397</v>
      </c>
    </row>
    <row r="1032" spans="1:65" s="14" customFormat="1">
      <c r="B1032" s="244"/>
      <c r="C1032" s="245"/>
      <c r="D1032" s="225" t="s">
        <v>465</v>
      </c>
      <c r="E1032" s="246" t="s">
        <v>1</v>
      </c>
      <c r="F1032" s="247" t="s">
        <v>467</v>
      </c>
      <c r="G1032" s="245"/>
      <c r="H1032" s="248">
        <v>3157.68</v>
      </c>
      <c r="I1032" s="249"/>
      <c r="J1032" s="245"/>
      <c r="K1032" s="245"/>
      <c r="L1032" s="250"/>
      <c r="M1032" s="251"/>
      <c r="N1032" s="252"/>
      <c r="O1032" s="252"/>
      <c r="P1032" s="252"/>
      <c r="Q1032" s="252"/>
      <c r="R1032" s="252"/>
      <c r="S1032" s="252"/>
      <c r="T1032" s="253"/>
      <c r="AT1032" s="254" t="s">
        <v>465</v>
      </c>
      <c r="AU1032" s="254" t="s">
        <v>93</v>
      </c>
      <c r="AV1032" s="14" t="s">
        <v>124</v>
      </c>
      <c r="AW1032" s="14" t="s">
        <v>38</v>
      </c>
      <c r="AX1032" s="14" t="s">
        <v>91</v>
      </c>
      <c r="AY1032" s="254" t="s">
        <v>397</v>
      </c>
    </row>
    <row r="1033" spans="1:65" s="2" customFormat="1" ht="16.5" customHeight="1">
      <c r="A1033" s="36"/>
      <c r="B1033" s="37"/>
      <c r="C1033" s="280" t="s">
        <v>1519</v>
      </c>
      <c r="D1033" s="280" t="s">
        <v>534</v>
      </c>
      <c r="E1033" s="281" t="s">
        <v>1520</v>
      </c>
      <c r="F1033" s="282" t="s">
        <v>1521</v>
      </c>
      <c r="G1033" s="283" t="s">
        <v>546</v>
      </c>
      <c r="H1033" s="284">
        <v>3473.4479999999999</v>
      </c>
      <c r="I1033" s="285"/>
      <c r="J1033" s="286">
        <f>ROUND(I1033*H1033,2)</f>
        <v>0</v>
      </c>
      <c r="K1033" s="287"/>
      <c r="L1033" s="288"/>
      <c r="M1033" s="289" t="s">
        <v>1</v>
      </c>
      <c r="N1033" s="290" t="s">
        <v>48</v>
      </c>
      <c r="O1033" s="73"/>
      <c r="P1033" s="221">
        <f>O1033*H1033</f>
        <v>0</v>
      </c>
      <c r="Q1033" s="221">
        <v>0</v>
      </c>
      <c r="R1033" s="221">
        <f>Q1033*H1033</f>
        <v>0</v>
      </c>
      <c r="S1033" s="221">
        <v>0</v>
      </c>
      <c r="T1033" s="222">
        <f>S1033*H1033</f>
        <v>0</v>
      </c>
      <c r="U1033" s="36"/>
      <c r="V1033" s="36"/>
      <c r="W1033" s="36"/>
      <c r="X1033" s="36"/>
      <c r="Y1033" s="36"/>
      <c r="Z1033" s="36"/>
      <c r="AA1033" s="36"/>
      <c r="AB1033" s="36"/>
      <c r="AC1033" s="36"/>
      <c r="AD1033" s="36"/>
      <c r="AE1033" s="36"/>
      <c r="AR1033" s="223" t="s">
        <v>212</v>
      </c>
      <c r="AT1033" s="223" t="s">
        <v>534</v>
      </c>
      <c r="AU1033" s="223" t="s">
        <v>93</v>
      </c>
      <c r="AY1033" s="18" t="s">
        <v>397</v>
      </c>
      <c r="BE1033" s="224">
        <f>IF(N1033="základní",J1033,0)</f>
        <v>0</v>
      </c>
      <c r="BF1033" s="224">
        <f>IF(N1033="snížená",J1033,0)</f>
        <v>0</v>
      </c>
      <c r="BG1033" s="224">
        <f>IF(N1033="zákl. přenesená",J1033,0)</f>
        <v>0</v>
      </c>
      <c r="BH1033" s="224">
        <f>IF(N1033="sníž. přenesená",J1033,0)</f>
        <v>0</v>
      </c>
      <c r="BI1033" s="224">
        <f>IF(N1033="nulová",J1033,0)</f>
        <v>0</v>
      </c>
      <c r="BJ1033" s="18" t="s">
        <v>91</v>
      </c>
      <c r="BK1033" s="224">
        <f>ROUND(I1033*H1033,2)</f>
        <v>0</v>
      </c>
      <c r="BL1033" s="18" t="s">
        <v>162</v>
      </c>
      <c r="BM1033" s="223" t="s">
        <v>1522</v>
      </c>
    </row>
    <row r="1034" spans="1:65" s="13" customFormat="1">
      <c r="B1034" s="233"/>
      <c r="C1034" s="234"/>
      <c r="D1034" s="225" t="s">
        <v>465</v>
      </c>
      <c r="E1034" s="235" t="s">
        <v>1</v>
      </c>
      <c r="F1034" s="236" t="s">
        <v>1523</v>
      </c>
      <c r="G1034" s="234"/>
      <c r="H1034" s="237">
        <v>3473.4479999999999</v>
      </c>
      <c r="I1034" s="238"/>
      <c r="J1034" s="234"/>
      <c r="K1034" s="234"/>
      <c r="L1034" s="239"/>
      <c r="M1034" s="240"/>
      <c r="N1034" s="241"/>
      <c r="O1034" s="241"/>
      <c r="P1034" s="241"/>
      <c r="Q1034" s="241"/>
      <c r="R1034" s="241"/>
      <c r="S1034" s="241"/>
      <c r="T1034" s="242"/>
      <c r="AT1034" s="243" t="s">
        <v>465</v>
      </c>
      <c r="AU1034" s="243" t="s">
        <v>93</v>
      </c>
      <c r="AV1034" s="13" t="s">
        <v>93</v>
      </c>
      <c r="AW1034" s="13" t="s">
        <v>38</v>
      </c>
      <c r="AX1034" s="13" t="s">
        <v>83</v>
      </c>
      <c r="AY1034" s="243" t="s">
        <v>397</v>
      </c>
    </row>
    <row r="1035" spans="1:65" s="14" customFormat="1">
      <c r="B1035" s="244"/>
      <c r="C1035" s="245"/>
      <c r="D1035" s="225" t="s">
        <v>465</v>
      </c>
      <c r="E1035" s="246" t="s">
        <v>1</v>
      </c>
      <c r="F1035" s="247" t="s">
        <v>467</v>
      </c>
      <c r="G1035" s="245"/>
      <c r="H1035" s="248">
        <v>3473.4479999999999</v>
      </c>
      <c r="I1035" s="249"/>
      <c r="J1035" s="245"/>
      <c r="K1035" s="245"/>
      <c r="L1035" s="250"/>
      <c r="M1035" s="251"/>
      <c r="N1035" s="252"/>
      <c r="O1035" s="252"/>
      <c r="P1035" s="252"/>
      <c r="Q1035" s="252"/>
      <c r="R1035" s="252"/>
      <c r="S1035" s="252"/>
      <c r="T1035" s="253"/>
      <c r="AT1035" s="254" t="s">
        <v>465</v>
      </c>
      <c r="AU1035" s="254" t="s">
        <v>93</v>
      </c>
      <c r="AV1035" s="14" t="s">
        <v>124</v>
      </c>
      <c r="AW1035" s="14" t="s">
        <v>38</v>
      </c>
      <c r="AX1035" s="14" t="s">
        <v>91</v>
      </c>
      <c r="AY1035" s="254" t="s">
        <v>397</v>
      </c>
    </row>
    <row r="1036" spans="1:65" s="2" customFormat="1" ht="21.75" customHeight="1">
      <c r="A1036" s="36"/>
      <c r="B1036" s="37"/>
      <c r="C1036" s="211" t="s">
        <v>1142</v>
      </c>
      <c r="D1036" s="211" t="s">
        <v>400</v>
      </c>
      <c r="E1036" s="212" t="s">
        <v>1515</v>
      </c>
      <c r="F1036" s="213" t="s">
        <v>1516</v>
      </c>
      <c r="G1036" s="214" t="s">
        <v>546</v>
      </c>
      <c r="H1036" s="215">
        <v>212.65</v>
      </c>
      <c r="I1036" s="216"/>
      <c r="J1036" s="217">
        <f>ROUND(I1036*H1036,2)</f>
        <v>0</v>
      </c>
      <c r="K1036" s="218"/>
      <c r="L1036" s="41"/>
      <c r="M1036" s="219" t="s">
        <v>1</v>
      </c>
      <c r="N1036" s="220" t="s">
        <v>48</v>
      </c>
      <c r="O1036" s="73"/>
      <c r="P1036" s="221">
        <f>O1036*H1036</f>
        <v>0</v>
      </c>
      <c r="Q1036" s="221">
        <v>0</v>
      </c>
      <c r="R1036" s="221">
        <f>Q1036*H1036</f>
        <v>0</v>
      </c>
      <c r="S1036" s="221">
        <v>0</v>
      </c>
      <c r="T1036" s="222">
        <f>S1036*H1036</f>
        <v>0</v>
      </c>
      <c r="U1036" s="36"/>
      <c r="V1036" s="36"/>
      <c r="W1036" s="36"/>
      <c r="X1036" s="36"/>
      <c r="Y1036" s="36"/>
      <c r="Z1036" s="36"/>
      <c r="AA1036" s="36"/>
      <c r="AB1036" s="36"/>
      <c r="AC1036" s="36"/>
      <c r="AD1036" s="36"/>
      <c r="AE1036" s="36"/>
      <c r="AR1036" s="223" t="s">
        <v>162</v>
      </c>
      <c r="AT1036" s="223" t="s">
        <v>400</v>
      </c>
      <c r="AU1036" s="223" t="s">
        <v>93</v>
      </c>
      <c r="AY1036" s="18" t="s">
        <v>397</v>
      </c>
      <c r="BE1036" s="224">
        <f>IF(N1036="základní",J1036,0)</f>
        <v>0</v>
      </c>
      <c r="BF1036" s="224">
        <f>IF(N1036="snížená",J1036,0)</f>
        <v>0</v>
      </c>
      <c r="BG1036" s="224">
        <f>IF(N1036="zákl. přenesená",J1036,0)</f>
        <v>0</v>
      </c>
      <c r="BH1036" s="224">
        <f>IF(N1036="sníž. přenesená",J1036,0)</f>
        <v>0</v>
      </c>
      <c r="BI1036" s="224">
        <f>IF(N1036="nulová",J1036,0)</f>
        <v>0</v>
      </c>
      <c r="BJ1036" s="18" t="s">
        <v>91</v>
      </c>
      <c r="BK1036" s="224">
        <f>ROUND(I1036*H1036,2)</f>
        <v>0</v>
      </c>
      <c r="BL1036" s="18" t="s">
        <v>162</v>
      </c>
      <c r="BM1036" s="223" t="s">
        <v>1524</v>
      </c>
    </row>
    <row r="1037" spans="1:65" s="16" customFormat="1">
      <c r="B1037" s="270"/>
      <c r="C1037" s="271"/>
      <c r="D1037" s="225" t="s">
        <v>465</v>
      </c>
      <c r="E1037" s="272" t="s">
        <v>1</v>
      </c>
      <c r="F1037" s="273" t="s">
        <v>1213</v>
      </c>
      <c r="G1037" s="271"/>
      <c r="H1037" s="272" t="s">
        <v>1</v>
      </c>
      <c r="I1037" s="274"/>
      <c r="J1037" s="271"/>
      <c r="K1037" s="271"/>
      <c r="L1037" s="275"/>
      <c r="M1037" s="276"/>
      <c r="N1037" s="277"/>
      <c r="O1037" s="277"/>
      <c r="P1037" s="277"/>
      <c r="Q1037" s="277"/>
      <c r="R1037" s="277"/>
      <c r="S1037" s="277"/>
      <c r="T1037" s="278"/>
      <c r="AT1037" s="279" t="s">
        <v>465</v>
      </c>
      <c r="AU1037" s="279" t="s">
        <v>93</v>
      </c>
      <c r="AV1037" s="16" t="s">
        <v>91</v>
      </c>
      <c r="AW1037" s="16" t="s">
        <v>38</v>
      </c>
      <c r="AX1037" s="16" t="s">
        <v>83</v>
      </c>
      <c r="AY1037" s="279" t="s">
        <v>397</v>
      </c>
    </row>
    <row r="1038" spans="1:65" s="13" customFormat="1">
      <c r="B1038" s="233"/>
      <c r="C1038" s="234"/>
      <c r="D1038" s="225" t="s">
        <v>465</v>
      </c>
      <c r="E1038" s="235" t="s">
        <v>1</v>
      </c>
      <c r="F1038" s="236" t="s">
        <v>1423</v>
      </c>
      <c r="G1038" s="234"/>
      <c r="H1038" s="237">
        <v>212.65</v>
      </c>
      <c r="I1038" s="238"/>
      <c r="J1038" s="234"/>
      <c r="K1038" s="234"/>
      <c r="L1038" s="239"/>
      <c r="M1038" s="240"/>
      <c r="N1038" s="241"/>
      <c r="O1038" s="241"/>
      <c r="P1038" s="241"/>
      <c r="Q1038" s="241"/>
      <c r="R1038" s="241"/>
      <c r="S1038" s="241"/>
      <c r="T1038" s="242"/>
      <c r="AT1038" s="243" t="s">
        <v>465</v>
      </c>
      <c r="AU1038" s="243" t="s">
        <v>93</v>
      </c>
      <c r="AV1038" s="13" t="s">
        <v>93</v>
      </c>
      <c r="AW1038" s="13" t="s">
        <v>38</v>
      </c>
      <c r="AX1038" s="13" t="s">
        <v>83</v>
      </c>
      <c r="AY1038" s="243" t="s">
        <v>397</v>
      </c>
    </row>
    <row r="1039" spans="1:65" s="14" customFormat="1">
      <c r="B1039" s="244"/>
      <c r="C1039" s="245"/>
      <c r="D1039" s="225" t="s">
        <v>465</v>
      </c>
      <c r="E1039" s="246" t="s">
        <v>1</v>
      </c>
      <c r="F1039" s="247" t="s">
        <v>467</v>
      </c>
      <c r="G1039" s="245"/>
      <c r="H1039" s="248">
        <v>212.65</v>
      </c>
      <c r="I1039" s="249"/>
      <c r="J1039" s="245"/>
      <c r="K1039" s="245"/>
      <c r="L1039" s="250"/>
      <c r="M1039" s="251"/>
      <c r="N1039" s="252"/>
      <c r="O1039" s="252"/>
      <c r="P1039" s="252"/>
      <c r="Q1039" s="252"/>
      <c r="R1039" s="252"/>
      <c r="S1039" s="252"/>
      <c r="T1039" s="253"/>
      <c r="AT1039" s="254" t="s">
        <v>465</v>
      </c>
      <c r="AU1039" s="254" t="s">
        <v>93</v>
      </c>
      <c r="AV1039" s="14" t="s">
        <v>124</v>
      </c>
      <c r="AW1039" s="14" t="s">
        <v>38</v>
      </c>
      <c r="AX1039" s="14" t="s">
        <v>91</v>
      </c>
      <c r="AY1039" s="254" t="s">
        <v>397</v>
      </c>
    </row>
    <row r="1040" spans="1:65" s="2" customFormat="1" ht="21.75" customHeight="1">
      <c r="A1040" s="36"/>
      <c r="B1040" s="37"/>
      <c r="C1040" s="280" t="s">
        <v>1525</v>
      </c>
      <c r="D1040" s="280" t="s">
        <v>534</v>
      </c>
      <c r="E1040" s="281" t="s">
        <v>1526</v>
      </c>
      <c r="F1040" s="282" t="s">
        <v>1527</v>
      </c>
      <c r="G1040" s="283" t="s">
        <v>546</v>
      </c>
      <c r="H1040" s="284">
        <v>233.91499999999999</v>
      </c>
      <c r="I1040" s="285"/>
      <c r="J1040" s="286">
        <f>ROUND(I1040*H1040,2)</f>
        <v>0</v>
      </c>
      <c r="K1040" s="287"/>
      <c r="L1040" s="288"/>
      <c r="M1040" s="289" t="s">
        <v>1</v>
      </c>
      <c r="N1040" s="290" t="s">
        <v>48</v>
      </c>
      <c r="O1040" s="73"/>
      <c r="P1040" s="221">
        <f>O1040*H1040</f>
        <v>0</v>
      </c>
      <c r="Q1040" s="221">
        <v>3.0000000000000001E-3</v>
      </c>
      <c r="R1040" s="221">
        <f>Q1040*H1040</f>
        <v>0.70174499999999995</v>
      </c>
      <c r="S1040" s="221">
        <v>0</v>
      </c>
      <c r="T1040" s="222">
        <f>S1040*H1040</f>
        <v>0</v>
      </c>
      <c r="U1040" s="36"/>
      <c r="V1040" s="36"/>
      <c r="W1040" s="36"/>
      <c r="X1040" s="36"/>
      <c r="Y1040" s="36"/>
      <c r="Z1040" s="36"/>
      <c r="AA1040" s="36"/>
      <c r="AB1040" s="36"/>
      <c r="AC1040" s="36"/>
      <c r="AD1040" s="36"/>
      <c r="AE1040" s="36"/>
      <c r="AR1040" s="223" t="s">
        <v>212</v>
      </c>
      <c r="AT1040" s="223" t="s">
        <v>534</v>
      </c>
      <c r="AU1040" s="223" t="s">
        <v>93</v>
      </c>
      <c r="AY1040" s="18" t="s">
        <v>397</v>
      </c>
      <c r="BE1040" s="224">
        <f>IF(N1040="základní",J1040,0)</f>
        <v>0</v>
      </c>
      <c r="BF1040" s="224">
        <f>IF(N1040="snížená",J1040,0)</f>
        <v>0</v>
      </c>
      <c r="BG1040" s="224">
        <f>IF(N1040="zákl. přenesená",J1040,0)</f>
        <v>0</v>
      </c>
      <c r="BH1040" s="224">
        <f>IF(N1040="sníž. přenesená",J1040,0)</f>
        <v>0</v>
      </c>
      <c r="BI1040" s="224">
        <f>IF(N1040="nulová",J1040,0)</f>
        <v>0</v>
      </c>
      <c r="BJ1040" s="18" t="s">
        <v>91</v>
      </c>
      <c r="BK1040" s="224">
        <f>ROUND(I1040*H1040,2)</f>
        <v>0</v>
      </c>
      <c r="BL1040" s="18" t="s">
        <v>162</v>
      </c>
      <c r="BM1040" s="223" t="s">
        <v>1528</v>
      </c>
    </row>
    <row r="1041" spans="1:65" s="13" customFormat="1">
      <c r="B1041" s="233"/>
      <c r="C1041" s="234"/>
      <c r="D1041" s="225" t="s">
        <v>465</v>
      </c>
      <c r="E1041" s="235" t="s">
        <v>1</v>
      </c>
      <c r="F1041" s="236" t="s">
        <v>1529</v>
      </c>
      <c r="G1041" s="234"/>
      <c r="H1041" s="237">
        <v>233.91499999999999</v>
      </c>
      <c r="I1041" s="238"/>
      <c r="J1041" s="234"/>
      <c r="K1041" s="234"/>
      <c r="L1041" s="239"/>
      <c r="M1041" s="240"/>
      <c r="N1041" s="241"/>
      <c r="O1041" s="241"/>
      <c r="P1041" s="241"/>
      <c r="Q1041" s="241"/>
      <c r="R1041" s="241"/>
      <c r="S1041" s="241"/>
      <c r="T1041" s="242"/>
      <c r="AT1041" s="243" t="s">
        <v>465</v>
      </c>
      <c r="AU1041" s="243" t="s">
        <v>93</v>
      </c>
      <c r="AV1041" s="13" t="s">
        <v>93</v>
      </c>
      <c r="AW1041" s="13" t="s">
        <v>38</v>
      </c>
      <c r="AX1041" s="13" t="s">
        <v>83</v>
      </c>
      <c r="AY1041" s="243" t="s">
        <v>397</v>
      </c>
    </row>
    <row r="1042" spans="1:65" s="14" customFormat="1">
      <c r="B1042" s="244"/>
      <c r="C1042" s="245"/>
      <c r="D1042" s="225" t="s">
        <v>465</v>
      </c>
      <c r="E1042" s="246" t="s">
        <v>1</v>
      </c>
      <c r="F1042" s="247" t="s">
        <v>467</v>
      </c>
      <c r="G1042" s="245"/>
      <c r="H1042" s="248">
        <v>233.91499999999999</v>
      </c>
      <c r="I1042" s="249"/>
      <c r="J1042" s="245"/>
      <c r="K1042" s="245"/>
      <c r="L1042" s="250"/>
      <c r="M1042" s="251"/>
      <c r="N1042" s="252"/>
      <c r="O1042" s="252"/>
      <c r="P1042" s="252"/>
      <c r="Q1042" s="252"/>
      <c r="R1042" s="252"/>
      <c r="S1042" s="252"/>
      <c r="T1042" s="253"/>
      <c r="AT1042" s="254" t="s">
        <v>465</v>
      </c>
      <c r="AU1042" s="254" t="s">
        <v>93</v>
      </c>
      <c r="AV1042" s="14" t="s">
        <v>124</v>
      </c>
      <c r="AW1042" s="14" t="s">
        <v>38</v>
      </c>
      <c r="AX1042" s="14" t="s">
        <v>91</v>
      </c>
      <c r="AY1042" s="254" t="s">
        <v>397</v>
      </c>
    </row>
    <row r="1043" spans="1:65" s="2" customFormat="1" ht="21.75" customHeight="1">
      <c r="A1043" s="36"/>
      <c r="B1043" s="37"/>
      <c r="C1043" s="211" t="s">
        <v>1146</v>
      </c>
      <c r="D1043" s="211" t="s">
        <v>400</v>
      </c>
      <c r="E1043" s="212" t="s">
        <v>1515</v>
      </c>
      <c r="F1043" s="213" t="s">
        <v>1516</v>
      </c>
      <c r="G1043" s="214" t="s">
        <v>546</v>
      </c>
      <c r="H1043" s="215">
        <v>2387.46</v>
      </c>
      <c r="I1043" s="216"/>
      <c r="J1043" s="217">
        <f>ROUND(I1043*H1043,2)</f>
        <v>0</v>
      </c>
      <c r="K1043" s="218"/>
      <c r="L1043" s="41"/>
      <c r="M1043" s="219" t="s">
        <v>1</v>
      </c>
      <c r="N1043" s="220" t="s">
        <v>48</v>
      </c>
      <c r="O1043" s="73"/>
      <c r="P1043" s="221">
        <f>O1043*H1043</f>
        <v>0</v>
      </c>
      <c r="Q1043" s="221">
        <v>0</v>
      </c>
      <c r="R1043" s="221">
        <f>Q1043*H1043</f>
        <v>0</v>
      </c>
      <c r="S1043" s="221">
        <v>0</v>
      </c>
      <c r="T1043" s="222">
        <f>S1043*H1043</f>
        <v>0</v>
      </c>
      <c r="U1043" s="36"/>
      <c r="V1043" s="36"/>
      <c r="W1043" s="36"/>
      <c r="X1043" s="36"/>
      <c r="Y1043" s="36"/>
      <c r="Z1043" s="36"/>
      <c r="AA1043" s="36"/>
      <c r="AB1043" s="36"/>
      <c r="AC1043" s="36"/>
      <c r="AD1043" s="36"/>
      <c r="AE1043" s="36"/>
      <c r="AR1043" s="223" t="s">
        <v>162</v>
      </c>
      <c r="AT1043" s="223" t="s">
        <v>400</v>
      </c>
      <c r="AU1043" s="223" t="s">
        <v>93</v>
      </c>
      <c r="AY1043" s="18" t="s">
        <v>397</v>
      </c>
      <c r="BE1043" s="224">
        <f>IF(N1043="základní",J1043,0)</f>
        <v>0</v>
      </c>
      <c r="BF1043" s="224">
        <f>IF(N1043="snížená",J1043,0)</f>
        <v>0</v>
      </c>
      <c r="BG1043" s="224">
        <f>IF(N1043="zákl. přenesená",J1043,0)</f>
        <v>0</v>
      </c>
      <c r="BH1043" s="224">
        <f>IF(N1043="sníž. přenesená",J1043,0)</f>
        <v>0</v>
      </c>
      <c r="BI1043" s="224">
        <f>IF(N1043="nulová",J1043,0)</f>
        <v>0</v>
      </c>
      <c r="BJ1043" s="18" t="s">
        <v>91</v>
      </c>
      <c r="BK1043" s="224">
        <f>ROUND(I1043*H1043,2)</f>
        <v>0</v>
      </c>
      <c r="BL1043" s="18" t="s">
        <v>162</v>
      </c>
      <c r="BM1043" s="223" t="s">
        <v>1530</v>
      </c>
    </row>
    <row r="1044" spans="1:65" s="16" customFormat="1">
      <c r="B1044" s="270"/>
      <c r="C1044" s="271"/>
      <c r="D1044" s="225" t="s">
        <v>465</v>
      </c>
      <c r="E1044" s="272" t="s">
        <v>1</v>
      </c>
      <c r="F1044" s="273" t="s">
        <v>1213</v>
      </c>
      <c r="G1044" s="271"/>
      <c r="H1044" s="272" t="s">
        <v>1</v>
      </c>
      <c r="I1044" s="274"/>
      <c r="J1044" s="271"/>
      <c r="K1044" s="271"/>
      <c r="L1044" s="275"/>
      <c r="M1044" s="276"/>
      <c r="N1044" s="277"/>
      <c r="O1044" s="277"/>
      <c r="P1044" s="277"/>
      <c r="Q1044" s="277"/>
      <c r="R1044" s="277"/>
      <c r="S1044" s="277"/>
      <c r="T1044" s="278"/>
      <c r="AT1044" s="279" t="s">
        <v>465</v>
      </c>
      <c r="AU1044" s="279" t="s">
        <v>93</v>
      </c>
      <c r="AV1044" s="16" t="s">
        <v>91</v>
      </c>
      <c r="AW1044" s="16" t="s">
        <v>38</v>
      </c>
      <c r="AX1044" s="16" t="s">
        <v>83</v>
      </c>
      <c r="AY1044" s="279" t="s">
        <v>397</v>
      </c>
    </row>
    <row r="1045" spans="1:65" s="13" customFormat="1" ht="22.5">
      <c r="B1045" s="233"/>
      <c r="C1045" s="234"/>
      <c r="D1045" s="225" t="s">
        <v>465</v>
      </c>
      <c r="E1045" s="235" t="s">
        <v>1</v>
      </c>
      <c r="F1045" s="236" t="s">
        <v>1295</v>
      </c>
      <c r="G1045" s="234"/>
      <c r="H1045" s="237">
        <v>2387.46</v>
      </c>
      <c r="I1045" s="238"/>
      <c r="J1045" s="234"/>
      <c r="K1045" s="234"/>
      <c r="L1045" s="239"/>
      <c r="M1045" s="240"/>
      <c r="N1045" s="241"/>
      <c r="O1045" s="241"/>
      <c r="P1045" s="241"/>
      <c r="Q1045" s="241"/>
      <c r="R1045" s="241"/>
      <c r="S1045" s="241"/>
      <c r="T1045" s="242"/>
      <c r="AT1045" s="243" t="s">
        <v>465</v>
      </c>
      <c r="AU1045" s="243" t="s">
        <v>93</v>
      </c>
      <c r="AV1045" s="13" t="s">
        <v>93</v>
      </c>
      <c r="AW1045" s="13" t="s">
        <v>38</v>
      </c>
      <c r="AX1045" s="13" t="s">
        <v>83</v>
      </c>
      <c r="AY1045" s="243" t="s">
        <v>397</v>
      </c>
    </row>
    <row r="1046" spans="1:65" s="14" customFormat="1">
      <c r="B1046" s="244"/>
      <c r="C1046" s="245"/>
      <c r="D1046" s="225" t="s">
        <v>465</v>
      </c>
      <c r="E1046" s="246" t="s">
        <v>1</v>
      </c>
      <c r="F1046" s="247" t="s">
        <v>467</v>
      </c>
      <c r="G1046" s="245"/>
      <c r="H1046" s="248">
        <v>2387.46</v>
      </c>
      <c r="I1046" s="249"/>
      <c r="J1046" s="245"/>
      <c r="K1046" s="245"/>
      <c r="L1046" s="250"/>
      <c r="M1046" s="251"/>
      <c r="N1046" s="252"/>
      <c r="O1046" s="252"/>
      <c r="P1046" s="252"/>
      <c r="Q1046" s="252"/>
      <c r="R1046" s="252"/>
      <c r="S1046" s="252"/>
      <c r="T1046" s="253"/>
      <c r="AT1046" s="254" t="s">
        <v>465</v>
      </c>
      <c r="AU1046" s="254" t="s">
        <v>93</v>
      </c>
      <c r="AV1046" s="14" t="s">
        <v>124</v>
      </c>
      <c r="AW1046" s="14" t="s">
        <v>38</v>
      </c>
      <c r="AX1046" s="14" t="s">
        <v>91</v>
      </c>
      <c r="AY1046" s="254" t="s">
        <v>397</v>
      </c>
    </row>
    <row r="1047" spans="1:65" s="2" customFormat="1" ht="16.5" customHeight="1">
      <c r="A1047" s="36"/>
      <c r="B1047" s="37"/>
      <c r="C1047" s="280" t="s">
        <v>1531</v>
      </c>
      <c r="D1047" s="280" t="s">
        <v>534</v>
      </c>
      <c r="E1047" s="281" t="s">
        <v>1532</v>
      </c>
      <c r="F1047" s="282" t="s">
        <v>1533</v>
      </c>
      <c r="G1047" s="283" t="s">
        <v>546</v>
      </c>
      <c r="H1047" s="284">
        <v>2626.2060000000001</v>
      </c>
      <c r="I1047" s="285"/>
      <c r="J1047" s="286">
        <f>ROUND(I1047*H1047,2)</f>
        <v>0</v>
      </c>
      <c r="K1047" s="287"/>
      <c r="L1047" s="288"/>
      <c r="M1047" s="289" t="s">
        <v>1</v>
      </c>
      <c r="N1047" s="290" t="s">
        <v>48</v>
      </c>
      <c r="O1047" s="73"/>
      <c r="P1047" s="221">
        <f>O1047*H1047</f>
        <v>0</v>
      </c>
      <c r="Q1047" s="221">
        <v>0</v>
      </c>
      <c r="R1047" s="221">
        <f>Q1047*H1047</f>
        <v>0</v>
      </c>
      <c r="S1047" s="221">
        <v>0</v>
      </c>
      <c r="T1047" s="222">
        <f>S1047*H1047</f>
        <v>0</v>
      </c>
      <c r="U1047" s="36"/>
      <c r="V1047" s="36"/>
      <c r="W1047" s="36"/>
      <c r="X1047" s="36"/>
      <c r="Y1047" s="36"/>
      <c r="Z1047" s="36"/>
      <c r="AA1047" s="36"/>
      <c r="AB1047" s="36"/>
      <c r="AC1047" s="36"/>
      <c r="AD1047" s="36"/>
      <c r="AE1047" s="36"/>
      <c r="AR1047" s="223" t="s">
        <v>212</v>
      </c>
      <c r="AT1047" s="223" t="s">
        <v>534</v>
      </c>
      <c r="AU1047" s="223" t="s">
        <v>93</v>
      </c>
      <c r="AY1047" s="18" t="s">
        <v>397</v>
      </c>
      <c r="BE1047" s="224">
        <f>IF(N1047="základní",J1047,0)</f>
        <v>0</v>
      </c>
      <c r="BF1047" s="224">
        <f>IF(N1047="snížená",J1047,0)</f>
        <v>0</v>
      </c>
      <c r="BG1047" s="224">
        <f>IF(N1047="zákl. přenesená",J1047,0)</f>
        <v>0</v>
      </c>
      <c r="BH1047" s="224">
        <f>IF(N1047="sníž. přenesená",J1047,0)</f>
        <v>0</v>
      </c>
      <c r="BI1047" s="224">
        <f>IF(N1047="nulová",J1047,0)</f>
        <v>0</v>
      </c>
      <c r="BJ1047" s="18" t="s">
        <v>91</v>
      </c>
      <c r="BK1047" s="224">
        <f>ROUND(I1047*H1047,2)</f>
        <v>0</v>
      </c>
      <c r="BL1047" s="18" t="s">
        <v>162</v>
      </c>
      <c r="BM1047" s="223" t="s">
        <v>1534</v>
      </c>
    </row>
    <row r="1048" spans="1:65" s="2" customFormat="1" ht="39">
      <c r="A1048" s="36"/>
      <c r="B1048" s="37"/>
      <c r="C1048" s="38"/>
      <c r="D1048" s="225" t="s">
        <v>404</v>
      </c>
      <c r="E1048" s="38"/>
      <c r="F1048" s="226" t="s">
        <v>1535</v>
      </c>
      <c r="G1048" s="38"/>
      <c r="H1048" s="38"/>
      <c r="I1048" s="124"/>
      <c r="J1048" s="38"/>
      <c r="K1048" s="38"/>
      <c r="L1048" s="41"/>
      <c r="M1048" s="227"/>
      <c r="N1048" s="228"/>
      <c r="O1048" s="73"/>
      <c r="P1048" s="73"/>
      <c r="Q1048" s="73"/>
      <c r="R1048" s="73"/>
      <c r="S1048" s="73"/>
      <c r="T1048" s="74"/>
      <c r="U1048" s="36"/>
      <c r="V1048" s="36"/>
      <c r="W1048" s="36"/>
      <c r="X1048" s="36"/>
      <c r="Y1048" s="36"/>
      <c r="Z1048" s="36"/>
      <c r="AA1048" s="36"/>
      <c r="AB1048" s="36"/>
      <c r="AC1048" s="36"/>
      <c r="AD1048" s="36"/>
      <c r="AE1048" s="36"/>
      <c r="AT1048" s="18" t="s">
        <v>404</v>
      </c>
      <c r="AU1048" s="18" t="s">
        <v>93</v>
      </c>
    </row>
    <row r="1049" spans="1:65" s="13" customFormat="1">
      <c r="B1049" s="233"/>
      <c r="C1049" s="234"/>
      <c r="D1049" s="225" t="s">
        <v>465</v>
      </c>
      <c r="E1049" s="235" t="s">
        <v>1</v>
      </c>
      <c r="F1049" s="236" t="s">
        <v>1536</v>
      </c>
      <c r="G1049" s="234"/>
      <c r="H1049" s="237">
        <v>2626.2060000000001</v>
      </c>
      <c r="I1049" s="238"/>
      <c r="J1049" s="234"/>
      <c r="K1049" s="234"/>
      <c r="L1049" s="239"/>
      <c r="M1049" s="240"/>
      <c r="N1049" s="241"/>
      <c r="O1049" s="241"/>
      <c r="P1049" s="241"/>
      <c r="Q1049" s="241"/>
      <c r="R1049" s="241"/>
      <c r="S1049" s="241"/>
      <c r="T1049" s="242"/>
      <c r="AT1049" s="243" t="s">
        <v>465</v>
      </c>
      <c r="AU1049" s="243" t="s">
        <v>93</v>
      </c>
      <c r="AV1049" s="13" t="s">
        <v>93</v>
      </c>
      <c r="AW1049" s="13" t="s">
        <v>38</v>
      </c>
      <c r="AX1049" s="13" t="s">
        <v>83</v>
      </c>
      <c r="AY1049" s="243" t="s">
        <v>397</v>
      </c>
    </row>
    <row r="1050" spans="1:65" s="14" customFormat="1">
      <c r="B1050" s="244"/>
      <c r="C1050" s="245"/>
      <c r="D1050" s="225" t="s">
        <v>465</v>
      </c>
      <c r="E1050" s="246" t="s">
        <v>1</v>
      </c>
      <c r="F1050" s="247" t="s">
        <v>467</v>
      </c>
      <c r="G1050" s="245"/>
      <c r="H1050" s="248">
        <v>2626.2060000000001</v>
      </c>
      <c r="I1050" s="249"/>
      <c r="J1050" s="245"/>
      <c r="K1050" s="245"/>
      <c r="L1050" s="250"/>
      <c r="M1050" s="251"/>
      <c r="N1050" s="252"/>
      <c r="O1050" s="252"/>
      <c r="P1050" s="252"/>
      <c r="Q1050" s="252"/>
      <c r="R1050" s="252"/>
      <c r="S1050" s="252"/>
      <c r="T1050" s="253"/>
      <c r="AT1050" s="254" t="s">
        <v>465</v>
      </c>
      <c r="AU1050" s="254" t="s">
        <v>93</v>
      </c>
      <c r="AV1050" s="14" t="s">
        <v>124</v>
      </c>
      <c r="AW1050" s="14" t="s">
        <v>38</v>
      </c>
      <c r="AX1050" s="14" t="s">
        <v>91</v>
      </c>
      <c r="AY1050" s="254" t="s">
        <v>397</v>
      </c>
    </row>
    <row r="1051" spans="1:65" s="2" customFormat="1" ht="21.75" customHeight="1">
      <c r="A1051" s="36"/>
      <c r="B1051" s="37"/>
      <c r="C1051" s="211" t="s">
        <v>1150</v>
      </c>
      <c r="D1051" s="211" t="s">
        <v>400</v>
      </c>
      <c r="E1051" s="212" t="s">
        <v>1515</v>
      </c>
      <c r="F1051" s="213" t="s">
        <v>1516</v>
      </c>
      <c r="G1051" s="214" t="s">
        <v>546</v>
      </c>
      <c r="H1051" s="215">
        <v>423.15</v>
      </c>
      <c r="I1051" s="216"/>
      <c r="J1051" s="217">
        <f>ROUND(I1051*H1051,2)</f>
        <v>0</v>
      </c>
      <c r="K1051" s="218"/>
      <c r="L1051" s="41"/>
      <c r="M1051" s="219" t="s">
        <v>1</v>
      </c>
      <c r="N1051" s="220" t="s">
        <v>48</v>
      </c>
      <c r="O1051" s="73"/>
      <c r="P1051" s="221">
        <f>O1051*H1051</f>
        <v>0</v>
      </c>
      <c r="Q1051" s="221">
        <v>0</v>
      </c>
      <c r="R1051" s="221">
        <f>Q1051*H1051</f>
        <v>0</v>
      </c>
      <c r="S1051" s="221">
        <v>0</v>
      </c>
      <c r="T1051" s="222">
        <f>S1051*H1051</f>
        <v>0</v>
      </c>
      <c r="U1051" s="36"/>
      <c r="V1051" s="36"/>
      <c r="W1051" s="36"/>
      <c r="X1051" s="36"/>
      <c r="Y1051" s="36"/>
      <c r="Z1051" s="36"/>
      <c r="AA1051" s="36"/>
      <c r="AB1051" s="36"/>
      <c r="AC1051" s="36"/>
      <c r="AD1051" s="36"/>
      <c r="AE1051" s="36"/>
      <c r="AR1051" s="223" t="s">
        <v>162</v>
      </c>
      <c r="AT1051" s="223" t="s">
        <v>400</v>
      </c>
      <c r="AU1051" s="223" t="s">
        <v>93</v>
      </c>
      <c r="AY1051" s="18" t="s">
        <v>397</v>
      </c>
      <c r="BE1051" s="224">
        <f>IF(N1051="základní",J1051,0)</f>
        <v>0</v>
      </c>
      <c r="BF1051" s="224">
        <f>IF(N1051="snížená",J1051,0)</f>
        <v>0</v>
      </c>
      <c r="BG1051" s="224">
        <f>IF(N1051="zákl. přenesená",J1051,0)</f>
        <v>0</v>
      </c>
      <c r="BH1051" s="224">
        <f>IF(N1051="sníž. přenesená",J1051,0)</f>
        <v>0</v>
      </c>
      <c r="BI1051" s="224">
        <f>IF(N1051="nulová",J1051,0)</f>
        <v>0</v>
      </c>
      <c r="BJ1051" s="18" t="s">
        <v>91</v>
      </c>
      <c r="BK1051" s="224">
        <f>ROUND(I1051*H1051,2)</f>
        <v>0</v>
      </c>
      <c r="BL1051" s="18" t="s">
        <v>162</v>
      </c>
      <c r="BM1051" s="223" t="s">
        <v>1537</v>
      </c>
    </row>
    <row r="1052" spans="1:65" s="16" customFormat="1">
      <c r="B1052" s="270"/>
      <c r="C1052" s="271"/>
      <c r="D1052" s="225" t="s">
        <v>465</v>
      </c>
      <c r="E1052" s="272" t="s">
        <v>1</v>
      </c>
      <c r="F1052" s="273" t="s">
        <v>1213</v>
      </c>
      <c r="G1052" s="271"/>
      <c r="H1052" s="272" t="s">
        <v>1</v>
      </c>
      <c r="I1052" s="274"/>
      <c r="J1052" s="271"/>
      <c r="K1052" s="271"/>
      <c r="L1052" s="275"/>
      <c r="M1052" s="276"/>
      <c r="N1052" s="277"/>
      <c r="O1052" s="277"/>
      <c r="P1052" s="277"/>
      <c r="Q1052" s="277"/>
      <c r="R1052" s="277"/>
      <c r="S1052" s="277"/>
      <c r="T1052" s="278"/>
      <c r="AT1052" s="279" t="s">
        <v>465</v>
      </c>
      <c r="AU1052" s="279" t="s">
        <v>93</v>
      </c>
      <c r="AV1052" s="16" t="s">
        <v>91</v>
      </c>
      <c r="AW1052" s="16" t="s">
        <v>38</v>
      </c>
      <c r="AX1052" s="16" t="s">
        <v>83</v>
      </c>
      <c r="AY1052" s="279" t="s">
        <v>397</v>
      </c>
    </row>
    <row r="1053" spans="1:65" s="13" customFormat="1" ht="22.5">
      <c r="B1053" s="233"/>
      <c r="C1053" s="234"/>
      <c r="D1053" s="225" t="s">
        <v>465</v>
      </c>
      <c r="E1053" s="235" t="s">
        <v>1</v>
      </c>
      <c r="F1053" s="236" t="s">
        <v>1289</v>
      </c>
      <c r="G1053" s="234"/>
      <c r="H1053" s="237">
        <v>325.98</v>
      </c>
      <c r="I1053" s="238"/>
      <c r="J1053" s="234"/>
      <c r="K1053" s="234"/>
      <c r="L1053" s="239"/>
      <c r="M1053" s="240"/>
      <c r="N1053" s="241"/>
      <c r="O1053" s="241"/>
      <c r="P1053" s="241"/>
      <c r="Q1053" s="241"/>
      <c r="R1053" s="241"/>
      <c r="S1053" s="241"/>
      <c r="T1053" s="242"/>
      <c r="AT1053" s="243" t="s">
        <v>465</v>
      </c>
      <c r="AU1053" s="243" t="s">
        <v>93</v>
      </c>
      <c r="AV1053" s="13" t="s">
        <v>93</v>
      </c>
      <c r="AW1053" s="13" t="s">
        <v>38</v>
      </c>
      <c r="AX1053" s="13" t="s">
        <v>83</v>
      </c>
      <c r="AY1053" s="243" t="s">
        <v>397</v>
      </c>
    </row>
    <row r="1054" spans="1:65" s="13" customFormat="1">
      <c r="B1054" s="233"/>
      <c r="C1054" s="234"/>
      <c r="D1054" s="225" t="s">
        <v>465</v>
      </c>
      <c r="E1054" s="235" t="s">
        <v>1</v>
      </c>
      <c r="F1054" s="236" t="s">
        <v>1538</v>
      </c>
      <c r="G1054" s="234"/>
      <c r="H1054" s="237">
        <v>97.17</v>
      </c>
      <c r="I1054" s="238"/>
      <c r="J1054" s="234"/>
      <c r="K1054" s="234"/>
      <c r="L1054" s="239"/>
      <c r="M1054" s="240"/>
      <c r="N1054" s="241"/>
      <c r="O1054" s="241"/>
      <c r="P1054" s="241"/>
      <c r="Q1054" s="241"/>
      <c r="R1054" s="241"/>
      <c r="S1054" s="241"/>
      <c r="T1054" s="242"/>
      <c r="AT1054" s="243" t="s">
        <v>465</v>
      </c>
      <c r="AU1054" s="243" t="s">
        <v>93</v>
      </c>
      <c r="AV1054" s="13" t="s">
        <v>93</v>
      </c>
      <c r="AW1054" s="13" t="s">
        <v>38</v>
      </c>
      <c r="AX1054" s="13" t="s">
        <v>83</v>
      </c>
      <c r="AY1054" s="243" t="s">
        <v>397</v>
      </c>
    </row>
    <row r="1055" spans="1:65" s="14" customFormat="1">
      <c r="B1055" s="244"/>
      <c r="C1055" s="245"/>
      <c r="D1055" s="225" t="s">
        <v>465</v>
      </c>
      <c r="E1055" s="246" t="s">
        <v>1</v>
      </c>
      <c r="F1055" s="247" t="s">
        <v>467</v>
      </c>
      <c r="G1055" s="245"/>
      <c r="H1055" s="248">
        <v>423.15</v>
      </c>
      <c r="I1055" s="249"/>
      <c r="J1055" s="245"/>
      <c r="K1055" s="245"/>
      <c r="L1055" s="250"/>
      <c r="M1055" s="251"/>
      <c r="N1055" s="252"/>
      <c r="O1055" s="252"/>
      <c r="P1055" s="252"/>
      <c r="Q1055" s="252"/>
      <c r="R1055" s="252"/>
      <c r="S1055" s="252"/>
      <c r="T1055" s="253"/>
      <c r="AT1055" s="254" t="s">
        <v>465</v>
      </c>
      <c r="AU1055" s="254" t="s">
        <v>93</v>
      </c>
      <c r="AV1055" s="14" t="s">
        <v>124</v>
      </c>
      <c r="AW1055" s="14" t="s">
        <v>38</v>
      </c>
      <c r="AX1055" s="14" t="s">
        <v>91</v>
      </c>
      <c r="AY1055" s="254" t="s">
        <v>397</v>
      </c>
    </row>
    <row r="1056" spans="1:65" s="2" customFormat="1" ht="16.5" customHeight="1">
      <c r="A1056" s="36"/>
      <c r="B1056" s="37"/>
      <c r="C1056" s="280" t="s">
        <v>1539</v>
      </c>
      <c r="D1056" s="280" t="s">
        <v>534</v>
      </c>
      <c r="E1056" s="281" t="s">
        <v>1540</v>
      </c>
      <c r="F1056" s="282" t="s">
        <v>1541</v>
      </c>
      <c r="G1056" s="283" t="s">
        <v>546</v>
      </c>
      <c r="H1056" s="284">
        <v>465.46499999999997</v>
      </c>
      <c r="I1056" s="285"/>
      <c r="J1056" s="286">
        <f>ROUND(I1056*H1056,2)</f>
        <v>0</v>
      </c>
      <c r="K1056" s="287"/>
      <c r="L1056" s="288"/>
      <c r="M1056" s="289" t="s">
        <v>1</v>
      </c>
      <c r="N1056" s="290" t="s">
        <v>48</v>
      </c>
      <c r="O1056" s="73"/>
      <c r="P1056" s="221">
        <f>O1056*H1056</f>
        <v>0</v>
      </c>
      <c r="Q1056" s="221">
        <v>4.0000000000000002E-4</v>
      </c>
      <c r="R1056" s="221">
        <f>Q1056*H1056</f>
        <v>0.18618599999999999</v>
      </c>
      <c r="S1056" s="221">
        <v>0</v>
      </c>
      <c r="T1056" s="222">
        <f>S1056*H1056</f>
        <v>0</v>
      </c>
      <c r="U1056" s="36"/>
      <c r="V1056" s="36"/>
      <c r="W1056" s="36"/>
      <c r="X1056" s="36"/>
      <c r="Y1056" s="36"/>
      <c r="Z1056" s="36"/>
      <c r="AA1056" s="36"/>
      <c r="AB1056" s="36"/>
      <c r="AC1056" s="36"/>
      <c r="AD1056" s="36"/>
      <c r="AE1056" s="36"/>
      <c r="AR1056" s="223" t="s">
        <v>212</v>
      </c>
      <c r="AT1056" s="223" t="s">
        <v>534</v>
      </c>
      <c r="AU1056" s="223" t="s">
        <v>93</v>
      </c>
      <c r="AY1056" s="18" t="s">
        <v>397</v>
      </c>
      <c r="BE1056" s="224">
        <f>IF(N1056="základní",J1056,0)</f>
        <v>0</v>
      </c>
      <c r="BF1056" s="224">
        <f>IF(N1056="snížená",J1056,0)</f>
        <v>0</v>
      </c>
      <c r="BG1056" s="224">
        <f>IF(N1056="zákl. přenesená",J1056,0)</f>
        <v>0</v>
      </c>
      <c r="BH1056" s="224">
        <f>IF(N1056="sníž. přenesená",J1056,0)</f>
        <v>0</v>
      </c>
      <c r="BI1056" s="224">
        <f>IF(N1056="nulová",J1056,0)</f>
        <v>0</v>
      </c>
      <c r="BJ1056" s="18" t="s">
        <v>91</v>
      </c>
      <c r="BK1056" s="224">
        <f>ROUND(I1056*H1056,2)</f>
        <v>0</v>
      </c>
      <c r="BL1056" s="18" t="s">
        <v>162</v>
      </c>
      <c r="BM1056" s="223" t="s">
        <v>1542</v>
      </c>
    </row>
    <row r="1057" spans="1:65" s="2" customFormat="1" ht="39">
      <c r="A1057" s="36"/>
      <c r="B1057" s="37"/>
      <c r="C1057" s="38"/>
      <c r="D1057" s="225" t="s">
        <v>404</v>
      </c>
      <c r="E1057" s="38"/>
      <c r="F1057" s="226" t="s">
        <v>1535</v>
      </c>
      <c r="G1057" s="38"/>
      <c r="H1057" s="38"/>
      <c r="I1057" s="124"/>
      <c r="J1057" s="38"/>
      <c r="K1057" s="38"/>
      <c r="L1057" s="41"/>
      <c r="M1057" s="227"/>
      <c r="N1057" s="228"/>
      <c r="O1057" s="73"/>
      <c r="P1057" s="73"/>
      <c r="Q1057" s="73"/>
      <c r="R1057" s="73"/>
      <c r="S1057" s="73"/>
      <c r="T1057" s="74"/>
      <c r="U1057" s="36"/>
      <c r="V1057" s="36"/>
      <c r="W1057" s="36"/>
      <c r="X1057" s="36"/>
      <c r="Y1057" s="36"/>
      <c r="Z1057" s="36"/>
      <c r="AA1057" s="36"/>
      <c r="AB1057" s="36"/>
      <c r="AC1057" s="36"/>
      <c r="AD1057" s="36"/>
      <c r="AE1057" s="36"/>
      <c r="AT1057" s="18" t="s">
        <v>404</v>
      </c>
      <c r="AU1057" s="18" t="s">
        <v>93</v>
      </c>
    </row>
    <row r="1058" spans="1:65" s="13" customFormat="1">
      <c r="B1058" s="233"/>
      <c r="C1058" s="234"/>
      <c r="D1058" s="225" t="s">
        <v>465</v>
      </c>
      <c r="E1058" s="235" t="s">
        <v>1</v>
      </c>
      <c r="F1058" s="236" t="s">
        <v>1543</v>
      </c>
      <c r="G1058" s="234"/>
      <c r="H1058" s="237">
        <v>465.46499999999997</v>
      </c>
      <c r="I1058" s="238"/>
      <c r="J1058" s="234"/>
      <c r="K1058" s="234"/>
      <c r="L1058" s="239"/>
      <c r="M1058" s="240"/>
      <c r="N1058" s="241"/>
      <c r="O1058" s="241"/>
      <c r="P1058" s="241"/>
      <c r="Q1058" s="241"/>
      <c r="R1058" s="241"/>
      <c r="S1058" s="241"/>
      <c r="T1058" s="242"/>
      <c r="AT1058" s="243" t="s">
        <v>465</v>
      </c>
      <c r="AU1058" s="243" t="s">
        <v>93</v>
      </c>
      <c r="AV1058" s="13" t="s">
        <v>93</v>
      </c>
      <c r="AW1058" s="13" t="s">
        <v>38</v>
      </c>
      <c r="AX1058" s="13" t="s">
        <v>83</v>
      </c>
      <c r="AY1058" s="243" t="s">
        <v>397</v>
      </c>
    </row>
    <row r="1059" spans="1:65" s="14" customFormat="1">
      <c r="B1059" s="244"/>
      <c r="C1059" s="245"/>
      <c r="D1059" s="225" t="s">
        <v>465</v>
      </c>
      <c r="E1059" s="246" t="s">
        <v>1</v>
      </c>
      <c r="F1059" s="247" t="s">
        <v>467</v>
      </c>
      <c r="G1059" s="245"/>
      <c r="H1059" s="248">
        <v>465.46499999999997</v>
      </c>
      <c r="I1059" s="249"/>
      <c r="J1059" s="245"/>
      <c r="K1059" s="245"/>
      <c r="L1059" s="250"/>
      <c r="M1059" s="251"/>
      <c r="N1059" s="252"/>
      <c r="O1059" s="252"/>
      <c r="P1059" s="252"/>
      <c r="Q1059" s="252"/>
      <c r="R1059" s="252"/>
      <c r="S1059" s="252"/>
      <c r="T1059" s="253"/>
      <c r="AT1059" s="254" t="s">
        <v>465</v>
      </c>
      <c r="AU1059" s="254" t="s">
        <v>93</v>
      </c>
      <c r="AV1059" s="14" t="s">
        <v>124</v>
      </c>
      <c r="AW1059" s="14" t="s">
        <v>38</v>
      </c>
      <c r="AX1059" s="14" t="s">
        <v>91</v>
      </c>
      <c r="AY1059" s="254" t="s">
        <v>397</v>
      </c>
    </row>
    <row r="1060" spans="1:65" s="2" customFormat="1" ht="21.75" customHeight="1">
      <c r="A1060" s="36"/>
      <c r="B1060" s="37"/>
      <c r="C1060" s="211" t="s">
        <v>1155</v>
      </c>
      <c r="D1060" s="211" t="s">
        <v>400</v>
      </c>
      <c r="E1060" s="212" t="s">
        <v>1544</v>
      </c>
      <c r="F1060" s="213" t="s">
        <v>1545</v>
      </c>
      <c r="G1060" s="214" t="s">
        <v>546</v>
      </c>
      <c r="H1060" s="215">
        <v>451.98</v>
      </c>
      <c r="I1060" s="216"/>
      <c r="J1060" s="217">
        <f>ROUND(I1060*H1060,2)</f>
        <v>0</v>
      </c>
      <c r="K1060" s="218"/>
      <c r="L1060" s="41"/>
      <c r="M1060" s="219" t="s">
        <v>1</v>
      </c>
      <c r="N1060" s="220" t="s">
        <v>48</v>
      </c>
      <c r="O1060" s="73"/>
      <c r="P1060" s="221">
        <f>O1060*H1060</f>
        <v>0</v>
      </c>
      <c r="Q1060" s="221">
        <v>6.0000000000000001E-3</v>
      </c>
      <c r="R1060" s="221">
        <f>Q1060*H1060</f>
        <v>2.7118800000000003</v>
      </c>
      <c r="S1060" s="221">
        <v>0</v>
      </c>
      <c r="T1060" s="222">
        <f>S1060*H1060</f>
        <v>0</v>
      </c>
      <c r="U1060" s="36"/>
      <c r="V1060" s="36"/>
      <c r="W1060" s="36"/>
      <c r="X1060" s="36"/>
      <c r="Y1060" s="36"/>
      <c r="Z1060" s="36"/>
      <c r="AA1060" s="36"/>
      <c r="AB1060" s="36"/>
      <c r="AC1060" s="36"/>
      <c r="AD1060" s="36"/>
      <c r="AE1060" s="36"/>
      <c r="AR1060" s="223" t="s">
        <v>162</v>
      </c>
      <c r="AT1060" s="223" t="s">
        <v>400</v>
      </c>
      <c r="AU1060" s="223" t="s">
        <v>93</v>
      </c>
      <c r="AY1060" s="18" t="s">
        <v>397</v>
      </c>
      <c r="BE1060" s="224">
        <f>IF(N1060="základní",J1060,0)</f>
        <v>0</v>
      </c>
      <c r="BF1060" s="224">
        <f>IF(N1060="snížená",J1060,0)</f>
        <v>0</v>
      </c>
      <c r="BG1060" s="224">
        <f>IF(N1060="zákl. přenesená",J1060,0)</f>
        <v>0</v>
      </c>
      <c r="BH1060" s="224">
        <f>IF(N1060="sníž. přenesená",J1060,0)</f>
        <v>0</v>
      </c>
      <c r="BI1060" s="224">
        <f>IF(N1060="nulová",J1060,0)</f>
        <v>0</v>
      </c>
      <c r="BJ1060" s="18" t="s">
        <v>91</v>
      </c>
      <c r="BK1060" s="224">
        <f>ROUND(I1060*H1060,2)</f>
        <v>0</v>
      </c>
      <c r="BL1060" s="18" t="s">
        <v>162</v>
      </c>
      <c r="BM1060" s="223" t="s">
        <v>1546</v>
      </c>
    </row>
    <row r="1061" spans="1:65" s="16" customFormat="1">
      <c r="B1061" s="270"/>
      <c r="C1061" s="271"/>
      <c r="D1061" s="225" t="s">
        <v>465</v>
      </c>
      <c r="E1061" s="272" t="s">
        <v>1</v>
      </c>
      <c r="F1061" s="273" t="s">
        <v>588</v>
      </c>
      <c r="G1061" s="271"/>
      <c r="H1061" s="272" t="s">
        <v>1</v>
      </c>
      <c r="I1061" s="274"/>
      <c r="J1061" s="271"/>
      <c r="K1061" s="271"/>
      <c r="L1061" s="275"/>
      <c r="M1061" s="276"/>
      <c r="N1061" s="277"/>
      <c r="O1061" s="277"/>
      <c r="P1061" s="277"/>
      <c r="Q1061" s="277"/>
      <c r="R1061" s="277"/>
      <c r="S1061" s="277"/>
      <c r="T1061" s="278"/>
      <c r="AT1061" s="279" t="s">
        <v>465</v>
      </c>
      <c r="AU1061" s="279" t="s">
        <v>93</v>
      </c>
      <c r="AV1061" s="16" t="s">
        <v>91</v>
      </c>
      <c r="AW1061" s="16" t="s">
        <v>38</v>
      </c>
      <c r="AX1061" s="16" t="s">
        <v>83</v>
      </c>
      <c r="AY1061" s="279" t="s">
        <v>397</v>
      </c>
    </row>
    <row r="1062" spans="1:65" s="13" customFormat="1">
      <c r="B1062" s="233"/>
      <c r="C1062" s="234"/>
      <c r="D1062" s="225" t="s">
        <v>465</v>
      </c>
      <c r="E1062" s="235" t="s">
        <v>1</v>
      </c>
      <c r="F1062" s="236" t="s">
        <v>1547</v>
      </c>
      <c r="G1062" s="234"/>
      <c r="H1062" s="237">
        <v>451.98</v>
      </c>
      <c r="I1062" s="238"/>
      <c r="J1062" s="234"/>
      <c r="K1062" s="234"/>
      <c r="L1062" s="239"/>
      <c r="M1062" s="240"/>
      <c r="N1062" s="241"/>
      <c r="O1062" s="241"/>
      <c r="P1062" s="241"/>
      <c r="Q1062" s="241"/>
      <c r="R1062" s="241"/>
      <c r="S1062" s="241"/>
      <c r="T1062" s="242"/>
      <c r="AT1062" s="243" t="s">
        <v>465</v>
      </c>
      <c r="AU1062" s="243" t="s">
        <v>93</v>
      </c>
      <c r="AV1062" s="13" t="s">
        <v>93</v>
      </c>
      <c r="AW1062" s="13" t="s">
        <v>38</v>
      </c>
      <c r="AX1062" s="13" t="s">
        <v>83</v>
      </c>
      <c r="AY1062" s="243" t="s">
        <v>397</v>
      </c>
    </row>
    <row r="1063" spans="1:65" s="14" customFormat="1">
      <c r="B1063" s="244"/>
      <c r="C1063" s="245"/>
      <c r="D1063" s="225" t="s">
        <v>465</v>
      </c>
      <c r="E1063" s="246" t="s">
        <v>1</v>
      </c>
      <c r="F1063" s="247" t="s">
        <v>467</v>
      </c>
      <c r="G1063" s="245"/>
      <c r="H1063" s="248">
        <v>451.98</v>
      </c>
      <c r="I1063" s="249"/>
      <c r="J1063" s="245"/>
      <c r="K1063" s="245"/>
      <c r="L1063" s="250"/>
      <c r="M1063" s="251"/>
      <c r="N1063" s="252"/>
      <c r="O1063" s="252"/>
      <c r="P1063" s="252"/>
      <c r="Q1063" s="252"/>
      <c r="R1063" s="252"/>
      <c r="S1063" s="252"/>
      <c r="T1063" s="253"/>
      <c r="AT1063" s="254" t="s">
        <v>465</v>
      </c>
      <c r="AU1063" s="254" t="s">
        <v>93</v>
      </c>
      <c r="AV1063" s="14" t="s">
        <v>124</v>
      </c>
      <c r="AW1063" s="14" t="s">
        <v>38</v>
      </c>
      <c r="AX1063" s="14" t="s">
        <v>91</v>
      </c>
      <c r="AY1063" s="254" t="s">
        <v>397</v>
      </c>
    </row>
    <row r="1064" spans="1:65" s="2" customFormat="1" ht="21.75" customHeight="1">
      <c r="A1064" s="36"/>
      <c r="B1064" s="37"/>
      <c r="C1064" s="280" t="s">
        <v>1548</v>
      </c>
      <c r="D1064" s="280" t="s">
        <v>534</v>
      </c>
      <c r="E1064" s="281" t="s">
        <v>1549</v>
      </c>
      <c r="F1064" s="282" t="s">
        <v>1550</v>
      </c>
      <c r="G1064" s="283" t="s">
        <v>546</v>
      </c>
      <c r="H1064" s="284">
        <v>474.57900000000001</v>
      </c>
      <c r="I1064" s="285"/>
      <c r="J1064" s="286">
        <f>ROUND(I1064*H1064,2)</f>
        <v>0</v>
      </c>
      <c r="K1064" s="287"/>
      <c r="L1064" s="288"/>
      <c r="M1064" s="289" t="s">
        <v>1</v>
      </c>
      <c r="N1064" s="290" t="s">
        <v>48</v>
      </c>
      <c r="O1064" s="73"/>
      <c r="P1064" s="221">
        <f>O1064*H1064</f>
        <v>0</v>
      </c>
      <c r="Q1064" s="221">
        <v>0</v>
      </c>
      <c r="R1064" s="221">
        <f>Q1064*H1064</f>
        <v>0</v>
      </c>
      <c r="S1064" s="221">
        <v>0</v>
      </c>
      <c r="T1064" s="222">
        <f>S1064*H1064</f>
        <v>0</v>
      </c>
      <c r="U1064" s="36"/>
      <c r="V1064" s="36"/>
      <c r="W1064" s="36"/>
      <c r="X1064" s="36"/>
      <c r="Y1064" s="36"/>
      <c r="Z1064" s="36"/>
      <c r="AA1064" s="36"/>
      <c r="AB1064" s="36"/>
      <c r="AC1064" s="36"/>
      <c r="AD1064" s="36"/>
      <c r="AE1064" s="36"/>
      <c r="AR1064" s="223" t="s">
        <v>212</v>
      </c>
      <c r="AT1064" s="223" t="s">
        <v>534</v>
      </c>
      <c r="AU1064" s="223" t="s">
        <v>93</v>
      </c>
      <c r="AY1064" s="18" t="s">
        <v>397</v>
      </c>
      <c r="BE1064" s="224">
        <f>IF(N1064="základní",J1064,0)</f>
        <v>0</v>
      </c>
      <c r="BF1064" s="224">
        <f>IF(N1064="snížená",J1064,0)</f>
        <v>0</v>
      </c>
      <c r="BG1064" s="224">
        <f>IF(N1064="zákl. přenesená",J1064,0)</f>
        <v>0</v>
      </c>
      <c r="BH1064" s="224">
        <f>IF(N1064="sníž. přenesená",J1064,0)</f>
        <v>0</v>
      </c>
      <c r="BI1064" s="224">
        <f>IF(N1064="nulová",J1064,0)</f>
        <v>0</v>
      </c>
      <c r="BJ1064" s="18" t="s">
        <v>91</v>
      </c>
      <c r="BK1064" s="224">
        <f>ROUND(I1064*H1064,2)</f>
        <v>0</v>
      </c>
      <c r="BL1064" s="18" t="s">
        <v>162</v>
      </c>
      <c r="BM1064" s="223" t="s">
        <v>1551</v>
      </c>
    </row>
    <row r="1065" spans="1:65" s="13" customFormat="1">
      <c r="B1065" s="233"/>
      <c r="C1065" s="234"/>
      <c r="D1065" s="225" t="s">
        <v>465</v>
      </c>
      <c r="E1065" s="235" t="s">
        <v>1</v>
      </c>
      <c r="F1065" s="236" t="s">
        <v>1552</v>
      </c>
      <c r="G1065" s="234"/>
      <c r="H1065" s="237">
        <v>474.57900000000001</v>
      </c>
      <c r="I1065" s="238"/>
      <c r="J1065" s="234"/>
      <c r="K1065" s="234"/>
      <c r="L1065" s="239"/>
      <c r="M1065" s="240"/>
      <c r="N1065" s="241"/>
      <c r="O1065" s="241"/>
      <c r="P1065" s="241"/>
      <c r="Q1065" s="241"/>
      <c r="R1065" s="241"/>
      <c r="S1065" s="241"/>
      <c r="T1065" s="242"/>
      <c r="AT1065" s="243" t="s">
        <v>465</v>
      </c>
      <c r="AU1065" s="243" t="s">
        <v>93</v>
      </c>
      <c r="AV1065" s="13" t="s">
        <v>93</v>
      </c>
      <c r="AW1065" s="13" t="s">
        <v>38</v>
      </c>
      <c r="AX1065" s="13" t="s">
        <v>83</v>
      </c>
      <c r="AY1065" s="243" t="s">
        <v>397</v>
      </c>
    </row>
    <row r="1066" spans="1:65" s="14" customFormat="1">
      <c r="B1066" s="244"/>
      <c r="C1066" s="245"/>
      <c r="D1066" s="225" t="s">
        <v>465</v>
      </c>
      <c r="E1066" s="246" t="s">
        <v>1</v>
      </c>
      <c r="F1066" s="247" t="s">
        <v>467</v>
      </c>
      <c r="G1066" s="245"/>
      <c r="H1066" s="248">
        <v>474.57900000000001</v>
      </c>
      <c r="I1066" s="249"/>
      <c r="J1066" s="245"/>
      <c r="K1066" s="245"/>
      <c r="L1066" s="250"/>
      <c r="M1066" s="251"/>
      <c r="N1066" s="252"/>
      <c r="O1066" s="252"/>
      <c r="P1066" s="252"/>
      <c r="Q1066" s="252"/>
      <c r="R1066" s="252"/>
      <c r="S1066" s="252"/>
      <c r="T1066" s="253"/>
      <c r="AT1066" s="254" t="s">
        <v>465</v>
      </c>
      <c r="AU1066" s="254" t="s">
        <v>93</v>
      </c>
      <c r="AV1066" s="14" t="s">
        <v>124</v>
      </c>
      <c r="AW1066" s="14" t="s">
        <v>38</v>
      </c>
      <c r="AX1066" s="14" t="s">
        <v>91</v>
      </c>
      <c r="AY1066" s="254" t="s">
        <v>397</v>
      </c>
    </row>
    <row r="1067" spans="1:65" s="2" customFormat="1" ht="33" customHeight="1">
      <c r="A1067" s="36"/>
      <c r="B1067" s="37"/>
      <c r="C1067" s="211" t="s">
        <v>1159</v>
      </c>
      <c r="D1067" s="211" t="s">
        <v>400</v>
      </c>
      <c r="E1067" s="212" t="s">
        <v>1553</v>
      </c>
      <c r="F1067" s="213" t="s">
        <v>1554</v>
      </c>
      <c r="G1067" s="214" t="s">
        <v>546</v>
      </c>
      <c r="H1067" s="215">
        <v>573.6</v>
      </c>
      <c r="I1067" s="216"/>
      <c r="J1067" s="217">
        <f>ROUND(I1067*H1067,2)</f>
        <v>0</v>
      </c>
      <c r="K1067" s="218"/>
      <c r="L1067" s="41"/>
      <c r="M1067" s="219" t="s">
        <v>1</v>
      </c>
      <c r="N1067" s="220" t="s">
        <v>48</v>
      </c>
      <c r="O1067" s="73"/>
      <c r="P1067" s="221">
        <f>O1067*H1067</f>
        <v>0</v>
      </c>
      <c r="Q1067" s="221">
        <v>6.0600000000000003E-3</v>
      </c>
      <c r="R1067" s="221">
        <f>Q1067*H1067</f>
        <v>3.4760160000000004</v>
      </c>
      <c r="S1067" s="221">
        <v>0</v>
      </c>
      <c r="T1067" s="222">
        <f>S1067*H1067</f>
        <v>0</v>
      </c>
      <c r="U1067" s="36"/>
      <c r="V1067" s="36"/>
      <c r="W1067" s="36"/>
      <c r="X1067" s="36"/>
      <c r="Y1067" s="36"/>
      <c r="Z1067" s="36"/>
      <c r="AA1067" s="36"/>
      <c r="AB1067" s="36"/>
      <c r="AC1067" s="36"/>
      <c r="AD1067" s="36"/>
      <c r="AE1067" s="36"/>
      <c r="AR1067" s="223" t="s">
        <v>162</v>
      </c>
      <c r="AT1067" s="223" t="s">
        <v>400</v>
      </c>
      <c r="AU1067" s="223" t="s">
        <v>93</v>
      </c>
      <c r="AY1067" s="18" t="s">
        <v>397</v>
      </c>
      <c r="BE1067" s="224">
        <f>IF(N1067="základní",J1067,0)</f>
        <v>0</v>
      </c>
      <c r="BF1067" s="224">
        <f>IF(N1067="snížená",J1067,0)</f>
        <v>0</v>
      </c>
      <c r="BG1067" s="224">
        <f>IF(N1067="zákl. přenesená",J1067,0)</f>
        <v>0</v>
      </c>
      <c r="BH1067" s="224">
        <f>IF(N1067="sníž. přenesená",J1067,0)</f>
        <v>0</v>
      </c>
      <c r="BI1067" s="224">
        <f>IF(N1067="nulová",J1067,0)</f>
        <v>0</v>
      </c>
      <c r="BJ1067" s="18" t="s">
        <v>91</v>
      </c>
      <c r="BK1067" s="224">
        <f>ROUND(I1067*H1067,2)</f>
        <v>0</v>
      </c>
      <c r="BL1067" s="18" t="s">
        <v>162</v>
      </c>
      <c r="BM1067" s="223" t="s">
        <v>1555</v>
      </c>
    </row>
    <row r="1068" spans="1:65" s="16" customFormat="1">
      <c r="B1068" s="270"/>
      <c r="C1068" s="271"/>
      <c r="D1068" s="225" t="s">
        <v>465</v>
      </c>
      <c r="E1068" s="272" t="s">
        <v>1</v>
      </c>
      <c r="F1068" s="273" t="s">
        <v>646</v>
      </c>
      <c r="G1068" s="271"/>
      <c r="H1068" s="272" t="s">
        <v>1</v>
      </c>
      <c r="I1068" s="274"/>
      <c r="J1068" s="271"/>
      <c r="K1068" s="271"/>
      <c r="L1068" s="275"/>
      <c r="M1068" s="276"/>
      <c r="N1068" s="277"/>
      <c r="O1068" s="277"/>
      <c r="P1068" s="277"/>
      <c r="Q1068" s="277"/>
      <c r="R1068" s="277"/>
      <c r="S1068" s="277"/>
      <c r="T1068" s="278"/>
      <c r="AT1068" s="279" t="s">
        <v>465</v>
      </c>
      <c r="AU1068" s="279" t="s">
        <v>93</v>
      </c>
      <c r="AV1068" s="16" t="s">
        <v>91</v>
      </c>
      <c r="AW1068" s="16" t="s">
        <v>38</v>
      </c>
      <c r="AX1068" s="16" t="s">
        <v>83</v>
      </c>
      <c r="AY1068" s="279" t="s">
        <v>397</v>
      </c>
    </row>
    <row r="1069" spans="1:65" s="13" customFormat="1">
      <c r="B1069" s="233"/>
      <c r="C1069" s="234"/>
      <c r="D1069" s="225" t="s">
        <v>465</v>
      </c>
      <c r="E1069" s="235" t="s">
        <v>1</v>
      </c>
      <c r="F1069" s="236" t="s">
        <v>1495</v>
      </c>
      <c r="G1069" s="234"/>
      <c r="H1069" s="237">
        <v>573.6</v>
      </c>
      <c r="I1069" s="238"/>
      <c r="J1069" s="234"/>
      <c r="K1069" s="234"/>
      <c r="L1069" s="239"/>
      <c r="M1069" s="240"/>
      <c r="N1069" s="241"/>
      <c r="O1069" s="241"/>
      <c r="P1069" s="241"/>
      <c r="Q1069" s="241"/>
      <c r="R1069" s="241"/>
      <c r="S1069" s="241"/>
      <c r="T1069" s="242"/>
      <c r="AT1069" s="243" t="s">
        <v>465</v>
      </c>
      <c r="AU1069" s="243" t="s">
        <v>93</v>
      </c>
      <c r="AV1069" s="13" t="s">
        <v>93</v>
      </c>
      <c r="AW1069" s="13" t="s">
        <v>38</v>
      </c>
      <c r="AX1069" s="13" t="s">
        <v>83</v>
      </c>
      <c r="AY1069" s="243" t="s">
        <v>397</v>
      </c>
    </row>
    <row r="1070" spans="1:65" s="14" customFormat="1">
      <c r="B1070" s="244"/>
      <c r="C1070" s="245"/>
      <c r="D1070" s="225" t="s">
        <v>465</v>
      </c>
      <c r="E1070" s="246" t="s">
        <v>1</v>
      </c>
      <c r="F1070" s="247" t="s">
        <v>467</v>
      </c>
      <c r="G1070" s="245"/>
      <c r="H1070" s="248">
        <v>573.6</v>
      </c>
      <c r="I1070" s="249"/>
      <c r="J1070" s="245"/>
      <c r="K1070" s="245"/>
      <c r="L1070" s="250"/>
      <c r="M1070" s="251"/>
      <c r="N1070" s="252"/>
      <c r="O1070" s="252"/>
      <c r="P1070" s="252"/>
      <c r="Q1070" s="252"/>
      <c r="R1070" s="252"/>
      <c r="S1070" s="252"/>
      <c r="T1070" s="253"/>
      <c r="AT1070" s="254" t="s">
        <v>465</v>
      </c>
      <c r="AU1070" s="254" t="s">
        <v>93</v>
      </c>
      <c r="AV1070" s="14" t="s">
        <v>124</v>
      </c>
      <c r="AW1070" s="14" t="s">
        <v>38</v>
      </c>
      <c r="AX1070" s="14" t="s">
        <v>91</v>
      </c>
      <c r="AY1070" s="254" t="s">
        <v>397</v>
      </c>
    </row>
    <row r="1071" spans="1:65" s="2" customFormat="1" ht="21.75" customHeight="1">
      <c r="A1071" s="36"/>
      <c r="B1071" s="37"/>
      <c r="C1071" s="280" t="s">
        <v>1556</v>
      </c>
      <c r="D1071" s="280" t="s">
        <v>534</v>
      </c>
      <c r="E1071" s="281" t="s">
        <v>1557</v>
      </c>
      <c r="F1071" s="282" t="s">
        <v>1558</v>
      </c>
      <c r="G1071" s="283" t="s">
        <v>546</v>
      </c>
      <c r="H1071" s="284">
        <v>630.96</v>
      </c>
      <c r="I1071" s="285"/>
      <c r="J1071" s="286">
        <f>ROUND(I1071*H1071,2)</f>
        <v>0</v>
      </c>
      <c r="K1071" s="287"/>
      <c r="L1071" s="288"/>
      <c r="M1071" s="289" t="s">
        <v>1</v>
      </c>
      <c r="N1071" s="290" t="s">
        <v>48</v>
      </c>
      <c r="O1071" s="73"/>
      <c r="P1071" s="221">
        <f>O1071*H1071</f>
        <v>0</v>
      </c>
      <c r="Q1071" s="221">
        <v>0</v>
      </c>
      <c r="R1071" s="221">
        <f>Q1071*H1071</f>
        <v>0</v>
      </c>
      <c r="S1071" s="221">
        <v>0</v>
      </c>
      <c r="T1071" s="222">
        <f>S1071*H1071</f>
        <v>0</v>
      </c>
      <c r="U1071" s="36"/>
      <c r="V1071" s="36"/>
      <c r="W1071" s="36"/>
      <c r="X1071" s="36"/>
      <c r="Y1071" s="36"/>
      <c r="Z1071" s="36"/>
      <c r="AA1071" s="36"/>
      <c r="AB1071" s="36"/>
      <c r="AC1071" s="36"/>
      <c r="AD1071" s="36"/>
      <c r="AE1071" s="36"/>
      <c r="AR1071" s="223" t="s">
        <v>212</v>
      </c>
      <c r="AT1071" s="223" t="s">
        <v>534</v>
      </c>
      <c r="AU1071" s="223" t="s">
        <v>93</v>
      </c>
      <c r="AY1071" s="18" t="s">
        <v>397</v>
      </c>
      <c r="BE1071" s="224">
        <f>IF(N1071="základní",J1071,0)</f>
        <v>0</v>
      </c>
      <c r="BF1071" s="224">
        <f>IF(N1071="snížená",J1071,0)</f>
        <v>0</v>
      </c>
      <c r="BG1071" s="224">
        <f>IF(N1071="zákl. přenesená",J1071,0)</f>
        <v>0</v>
      </c>
      <c r="BH1071" s="224">
        <f>IF(N1071="sníž. přenesená",J1071,0)</f>
        <v>0</v>
      </c>
      <c r="BI1071" s="224">
        <f>IF(N1071="nulová",J1071,0)</f>
        <v>0</v>
      </c>
      <c r="BJ1071" s="18" t="s">
        <v>91</v>
      </c>
      <c r="BK1071" s="224">
        <f>ROUND(I1071*H1071,2)</f>
        <v>0</v>
      </c>
      <c r="BL1071" s="18" t="s">
        <v>162</v>
      </c>
      <c r="BM1071" s="223" t="s">
        <v>1559</v>
      </c>
    </row>
    <row r="1072" spans="1:65" s="13" customFormat="1">
      <c r="B1072" s="233"/>
      <c r="C1072" s="234"/>
      <c r="D1072" s="225" t="s">
        <v>465</v>
      </c>
      <c r="E1072" s="235" t="s">
        <v>1</v>
      </c>
      <c r="F1072" s="236" t="s">
        <v>1560</v>
      </c>
      <c r="G1072" s="234"/>
      <c r="H1072" s="237">
        <v>630.96</v>
      </c>
      <c r="I1072" s="238"/>
      <c r="J1072" s="234"/>
      <c r="K1072" s="234"/>
      <c r="L1072" s="239"/>
      <c r="M1072" s="240"/>
      <c r="N1072" s="241"/>
      <c r="O1072" s="241"/>
      <c r="P1072" s="241"/>
      <c r="Q1072" s="241"/>
      <c r="R1072" s="241"/>
      <c r="S1072" s="241"/>
      <c r="T1072" s="242"/>
      <c r="AT1072" s="243" t="s">
        <v>465</v>
      </c>
      <c r="AU1072" s="243" t="s">
        <v>93</v>
      </c>
      <c r="AV1072" s="13" t="s">
        <v>93</v>
      </c>
      <c r="AW1072" s="13" t="s">
        <v>38</v>
      </c>
      <c r="AX1072" s="13" t="s">
        <v>83</v>
      </c>
      <c r="AY1072" s="243" t="s">
        <v>397</v>
      </c>
    </row>
    <row r="1073" spans="1:65" s="14" customFormat="1">
      <c r="B1073" s="244"/>
      <c r="C1073" s="245"/>
      <c r="D1073" s="225" t="s">
        <v>465</v>
      </c>
      <c r="E1073" s="246" t="s">
        <v>1</v>
      </c>
      <c r="F1073" s="247" t="s">
        <v>467</v>
      </c>
      <c r="G1073" s="245"/>
      <c r="H1073" s="248">
        <v>630.96</v>
      </c>
      <c r="I1073" s="249"/>
      <c r="J1073" s="245"/>
      <c r="K1073" s="245"/>
      <c r="L1073" s="250"/>
      <c r="M1073" s="251"/>
      <c r="N1073" s="252"/>
      <c r="O1073" s="252"/>
      <c r="P1073" s="252"/>
      <c r="Q1073" s="252"/>
      <c r="R1073" s="252"/>
      <c r="S1073" s="252"/>
      <c r="T1073" s="253"/>
      <c r="AT1073" s="254" t="s">
        <v>465</v>
      </c>
      <c r="AU1073" s="254" t="s">
        <v>93</v>
      </c>
      <c r="AV1073" s="14" t="s">
        <v>124</v>
      </c>
      <c r="AW1073" s="14" t="s">
        <v>38</v>
      </c>
      <c r="AX1073" s="14" t="s">
        <v>91</v>
      </c>
      <c r="AY1073" s="254" t="s">
        <v>397</v>
      </c>
    </row>
    <row r="1074" spans="1:65" s="2" customFormat="1" ht="21.75" customHeight="1">
      <c r="A1074" s="36"/>
      <c r="B1074" s="37"/>
      <c r="C1074" s="211" t="s">
        <v>1162</v>
      </c>
      <c r="D1074" s="211" t="s">
        <v>400</v>
      </c>
      <c r="E1074" s="212" t="s">
        <v>1561</v>
      </c>
      <c r="F1074" s="213" t="s">
        <v>1562</v>
      </c>
      <c r="G1074" s="214" t="s">
        <v>546</v>
      </c>
      <c r="H1074" s="215">
        <v>8366.0740000000005</v>
      </c>
      <c r="I1074" s="216"/>
      <c r="J1074" s="217">
        <f>ROUND(I1074*H1074,2)</f>
        <v>0</v>
      </c>
      <c r="K1074" s="218"/>
      <c r="L1074" s="41"/>
      <c r="M1074" s="219" t="s">
        <v>1</v>
      </c>
      <c r="N1074" s="220" t="s">
        <v>48</v>
      </c>
      <c r="O1074" s="73"/>
      <c r="P1074" s="221">
        <f>O1074*H1074</f>
        <v>0</v>
      </c>
      <c r="Q1074" s="221">
        <v>1.2E-4</v>
      </c>
      <c r="R1074" s="221">
        <f>Q1074*H1074</f>
        <v>1.0039288800000001</v>
      </c>
      <c r="S1074" s="221">
        <v>0</v>
      </c>
      <c r="T1074" s="222">
        <f>S1074*H1074</f>
        <v>0</v>
      </c>
      <c r="U1074" s="36"/>
      <c r="V1074" s="36"/>
      <c r="W1074" s="36"/>
      <c r="X1074" s="36"/>
      <c r="Y1074" s="36"/>
      <c r="Z1074" s="36"/>
      <c r="AA1074" s="36"/>
      <c r="AB1074" s="36"/>
      <c r="AC1074" s="36"/>
      <c r="AD1074" s="36"/>
      <c r="AE1074" s="36"/>
      <c r="AR1074" s="223" t="s">
        <v>162</v>
      </c>
      <c r="AT1074" s="223" t="s">
        <v>400</v>
      </c>
      <c r="AU1074" s="223" t="s">
        <v>93</v>
      </c>
      <c r="AY1074" s="18" t="s">
        <v>397</v>
      </c>
      <c r="BE1074" s="224">
        <f>IF(N1074="základní",J1074,0)</f>
        <v>0</v>
      </c>
      <c r="BF1074" s="224">
        <f>IF(N1074="snížená",J1074,0)</f>
        <v>0</v>
      </c>
      <c r="BG1074" s="224">
        <f>IF(N1074="zákl. přenesená",J1074,0)</f>
        <v>0</v>
      </c>
      <c r="BH1074" s="224">
        <f>IF(N1074="sníž. přenesená",J1074,0)</f>
        <v>0</v>
      </c>
      <c r="BI1074" s="224">
        <f>IF(N1074="nulová",J1074,0)</f>
        <v>0</v>
      </c>
      <c r="BJ1074" s="18" t="s">
        <v>91</v>
      </c>
      <c r="BK1074" s="224">
        <f>ROUND(I1074*H1074,2)</f>
        <v>0</v>
      </c>
      <c r="BL1074" s="18" t="s">
        <v>162</v>
      </c>
      <c r="BM1074" s="223" t="s">
        <v>1563</v>
      </c>
    </row>
    <row r="1075" spans="1:65" s="16" customFormat="1">
      <c r="B1075" s="270"/>
      <c r="C1075" s="271"/>
      <c r="D1075" s="225" t="s">
        <v>465</v>
      </c>
      <c r="E1075" s="272" t="s">
        <v>1</v>
      </c>
      <c r="F1075" s="273" t="s">
        <v>646</v>
      </c>
      <c r="G1075" s="271"/>
      <c r="H1075" s="272" t="s">
        <v>1</v>
      </c>
      <c r="I1075" s="274"/>
      <c r="J1075" s="271"/>
      <c r="K1075" s="271"/>
      <c r="L1075" s="275"/>
      <c r="M1075" s="276"/>
      <c r="N1075" s="277"/>
      <c r="O1075" s="277"/>
      <c r="P1075" s="277"/>
      <c r="Q1075" s="277"/>
      <c r="R1075" s="277"/>
      <c r="S1075" s="277"/>
      <c r="T1075" s="278"/>
      <c r="AT1075" s="279" t="s">
        <v>465</v>
      </c>
      <c r="AU1075" s="279" t="s">
        <v>93</v>
      </c>
      <c r="AV1075" s="16" t="s">
        <v>91</v>
      </c>
      <c r="AW1075" s="16" t="s">
        <v>38</v>
      </c>
      <c r="AX1075" s="16" t="s">
        <v>83</v>
      </c>
      <c r="AY1075" s="279" t="s">
        <v>397</v>
      </c>
    </row>
    <row r="1076" spans="1:65" s="13" customFormat="1" ht="22.5">
      <c r="B1076" s="233"/>
      <c r="C1076" s="234"/>
      <c r="D1076" s="225" t="s">
        <v>465</v>
      </c>
      <c r="E1076" s="235" t="s">
        <v>1</v>
      </c>
      <c r="F1076" s="236" t="s">
        <v>1564</v>
      </c>
      <c r="G1076" s="234"/>
      <c r="H1076" s="237">
        <v>8366.0740000000005</v>
      </c>
      <c r="I1076" s="238"/>
      <c r="J1076" s="234"/>
      <c r="K1076" s="234"/>
      <c r="L1076" s="239"/>
      <c r="M1076" s="240"/>
      <c r="N1076" s="241"/>
      <c r="O1076" s="241"/>
      <c r="P1076" s="241"/>
      <c r="Q1076" s="241"/>
      <c r="R1076" s="241"/>
      <c r="S1076" s="241"/>
      <c r="T1076" s="242"/>
      <c r="AT1076" s="243" t="s">
        <v>465</v>
      </c>
      <c r="AU1076" s="243" t="s">
        <v>93</v>
      </c>
      <c r="AV1076" s="13" t="s">
        <v>93</v>
      </c>
      <c r="AW1076" s="13" t="s">
        <v>38</v>
      </c>
      <c r="AX1076" s="13" t="s">
        <v>83</v>
      </c>
      <c r="AY1076" s="243" t="s">
        <v>397</v>
      </c>
    </row>
    <row r="1077" spans="1:65" s="14" customFormat="1">
      <c r="B1077" s="244"/>
      <c r="C1077" s="245"/>
      <c r="D1077" s="225" t="s">
        <v>465</v>
      </c>
      <c r="E1077" s="246" t="s">
        <v>1</v>
      </c>
      <c r="F1077" s="247" t="s">
        <v>467</v>
      </c>
      <c r="G1077" s="245"/>
      <c r="H1077" s="248">
        <v>8366.0740000000005</v>
      </c>
      <c r="I1077" s="249"/>
      <c r="J1077" s="245"/>
      <c r="K1077" s="245"/>
      <c r="L1077" s="250"/>
      <c r="M1077" s="251"/>
      <c r="N1077" s="252"/>
      <c r="O1077" s="252"/>
      <c r="P1077" s="252"/>
      <c r="Q1077" s="252"/>
      <c r="R1077" s="252"/>
      <c r="S1077" s="252"/>
      <c r="T1077" s="253"/>
      <c r="AT1077" s="254" t="s">
        <v>465</v>
      </c>
      <c r="AU1077" s="254" t="s">
        <v>93</v>
      </c>
      <c r="AV1077" s="14" t="s">
        <v>124</v>
      </c>
      <c r="AW1077" s="14" t="s">
        <v>38</v>
      </c>
      <c r="AX1077" s="14" t="s">
        <v>91</v>
      </c>
      <c r="AY1077" s="254" t="s">
        <v>397</v>
      </c>
    </row>
    <row r="1078" spans="1:65" s="2" customFormat="1" ht="21.75" customHeight="1">
      <c r="A1078" s="36"/>
      <c r="B1078" s="37"/>
      <c r="C1078" s="280" t="s">
        <v>1565</v>
      </c>
      <c r="D1078" s="280" t="s">
        <v>534</v>
      </c>
      <c r="E1078" s="281" t="s">
        <v>1566</v>
      </c>
      <c r="F1078" s="282" t="s">
        <v>1558</v>
      </c>
      <c r="G1078" s="283" t="s">
        <v>546</v>
      </c>
      <c r="H1078" s="284">
        <v>8784.3780000000006</v>
      </c>
      <c r="I1078" s="285"/>
      <c r="J1078" s="286">
        <f>ROUND(I1078*H1078,2)</f>
        <v>0</v>
      </c>
      <c r="K1078" s="287"/>
      <c r="L1078" s="288"/>
      <c r="M1078" s="289" t="s">
        <v>1</v>
      </c>
      <c r="N1078" s="290" t="s">
        <v>48</v>
      </c>
      <c r="O1078" s="73"/>
      <c r="P1078" s="221">
        <f>O1078*H1078</f>
        <v>0</v>
      </c>
      <c r="Q1078" s="221">
        <v>0</v>
      </c>
      <c r="R1078" s="221">
        <f>Q1078*H1078</f>
        <v>0</v>
      </c>
      <c r="S1078" s="221">
        <v>0</v>
      </c>
      <c r="T1078" s="222">
        <f>S1078*H1078</f>
        <v>0</v>
      </c>
      <c r="U1078" s="36"/>
      <c r="V1078" s="36"/>
      <c r="W1078" s="36"/>
      <c r="X1078" s="36"/>
      <c r="Y1078" s="36"/>
      <c r="Z1078" s="36"/>
      <c r="AA1078" s="36"/>
      <c r="AB1078" s="36"/>
      <c r="AC1078" s="36"/>
      <c r="AD1078" s="36"/>
      <c r="AE1078" s="36"/>
      <c r="AR1078" s="223" t="s">
        <v>212</v>
      </c>
      <c r="AT1078" s="223" t="s">
        <v>534</v>
      </c>
      <c r="AU1078" s="223" t="s">
        <v>93</v>
      </c>
      <c r="AY1078" s="18" t="s">
        <v>397</v>
      </c>
      <c r="BE1078" s="224">
        <f>IF(N1078="základní",J1078,0)</f>
        <v>0</v>
      </c>
      <c r="BF1078" s="224">
        <f>IF(N1078="snížená",J1078,0)</f>
        <v>0</v>
      </c>
      <c r="BG1078" s="224">
        <f>IF(N1078="zákl. přenesená",J1078,0)</f>
        <v>0</v>
      </c>
      <c r="BH1078" s="224">
        <f>IF(N1078="sníž. přenesená",J1078,0)</f>
        <v>0</v>
      </c>
      <c r="BI1078" s="224">
        <f>IF(N1078="nulová",J1078,0)</f>
        <v>0</v>
      </c>
      <c r="BJ1078" s="18" t="s">
        <v>91</v>
      </c>
      <c r="BK1078" s="224">
        <f>ROUND(I1078*H1078,2)</f>
        <v>0</v>
      </c>
      <c r="BL1078" s="18" t="s">
        <v>162</v>
      </c>
      <c r="BM1078" s="223" t="s">
        <v>1567</v>
      </c>
    </row>
    <row r="1079" spans="1:65" s="13" customFormat="1">
      <c r="B1079" s="233"/>
      <c r="C1079" s="234"/>
      <c r="D1079" s="225" t="s">
        <v>465</v>
      </c>
      <c r="E1079" s="235" t="s">
        <v>1</v>
      </c>
      <c r="F1079" s="236" t="s">
        <v>1568</v>
      </c>
      <c r="G1079" s="234"/>
      <c r="H1079" s="237">
        <v>8784.3780000000006</v>
      </c>
      <c r="I1079" s="238"/>
      <c r="J1079" s="234"/>
      <c r="K1079" s="234"/>
      <c r="L1079" s="239"/>
      <c r="M1079" s="240"/>
      <c r="N1079" s="241"/>
      <c r="O1079" s="241"/>
      <c r="P1079" s="241"/>
      <c r="Q1079" s="241"/>
      <c r="R1079" s="241"/>
      <c r="S1079" s="241"/>
      <c r="T1079" s="242"/>
      <c r="AT1079" s="243" t="s">
        <v>465</v>
      </c>
      <c r="AU1079" s="243" t="s">
        <v>93</v>
      </c>
      <c r="AV1079" s="13" t="s">
        <v>93</v>
      </c>
      <c r="AW1079" s="13" t="s">
        <v>38</v>
      </c>
      <c r="AX1079" s="13" t="s">
        <v>83</v>
      </c>
      <c r="AY1079" s="243" t="s">
        <v>397</v>
      </c>
    </row>
    <row r="1080" spans="1:65" s="14" customFormat="1">
      <c r="B1080" s="244"/>
      <c r="C1080" s="245"/>
      <c r="D1080" s="225" t="s">
        <v>465</v>
      </c>
      <c r="E1080" s="246" t="s">
        <v>1</v>
      </c>
      <c r="F1080" s="247" t="s">
        <v>467</v>
      </c>
      <c r="G1080" s="245"/>
      <c r="H1080" s="248">
        <v>8784.3780000000006</v>
      </c>
      <c r="I1080" s="249"/>
      <c r="J1080" s="245"/>
      <c r="K1080" s="245"/>
      <c r="L1080" s="250"/>
      <c r="M1080" s="251"/>
      <c r="N1080" s="252"/>
      <c r="O1080" s="252"/>
      <c r="P1080" s="252"/>
      <c r="Q1080" s="252"/>
      <c r="R1080" s="252"/>
      <c r="S1080" s="252"/>
      <c r="T1080" s="253"/>
      <c r="AT1080" s="254" t="s">
        <v>465</v>
      </c>
      <c r="AU1080" s="254" t="s">
        <v>93</v>
      </c>
      <c r="AV1080" s="14" t="s">
        <v>124</v>
      </c>
      <c r="AW1080" s="14" t="s">
        <v>38</v>
      </c>
      <c r="AX1080" s="14" t="s">
        <v>91</v>
      </c>
      <c r="AY1080" s="254" t="s">
        <v>397</v>
      </c>
    </row>
    <row r="1081" spans="1:65" s="2" customFormat="1" ht="21.75" customHeight="1">
      <c r="A1081" s="36"/>
      <c r="B1081" s="37"/>
      <c r="C1081" s="211" t="s">
        <v>1166</v>
      </c>
      <c r="D1081" s="211" t="s">
        <v>400</v>
      </c>
      <c r="E1081" s="212" t="s">
        <v>1561</v>
      </c>
      <c r="F1081" s="213" t="s">
        <v>1562</v>
      </c>
      <c r="G1081" s="214" t="s">
        <v>546</v>
      </c>
      <c r="H1081" s="215">
        <v>93.052999999999997</v>
      </c>
      <c r="I1081" s="216"/>
      <c r="J1081" s="217">
        <f>ROUND(I1081*H1081,2)</f>
        <v>0</v>
      </c>
      <c r="K1081" s="218"/>
      <c r="L1081" s="41"/>
      <c r="M1081" s="219" t="s">
        <v>1</v>
      </c>
      <c r="N1081" s="220" t="s">
        <v>48</v>
      </c>
      <c r="O1081" s="73"/>
      <c r="P1081" s="221">
        <f>O1081*H1081</f>
        <v>0</v>
      </c>
      <c r="Q1081" s="221">
        <v>1.2E-4</v>
      </c>
      <c r="R1081" s="221">
        <f>Q1081*H1081</f>
        <v>1.116636E-2</v>
      </c>
      <c r="S1081" s="221">
        <v>0</v>
      </c>
      <c r="T1081" s="222">
        <f>S1081*H1081</f>
        <v>0</v>
      </c>
      <c r="U1081" s="36"/>
      <c r="V1081" s="36"/>
      <c r="W1081" s="36"/>
      <c r="X1081" s="36"/>
      <c r="Y1081" s="36"/>
      <c r="Z1081" s="36"/>
      <c r="AA1081" s="36"/>
      <c r="AB1081" s="36"/>
      <c r="AC1081" s="36"/>
      <c r="AD1081" s="36"/>
      <c r="AE1081" s="36"/>
      <c r="AR1081" s="223" t="s">
        <v>162</v>
      </c>
      <c r="AT1081" s="223" t="s">
        <v>400</v>
      </c>
      <c r="AU1081" s="223" t="s">
        <v>93</v>
      </c>
      <c r="AY1081" s="18" t="s">
        <v>397</v>
      </c>
      <c r="BE1081" s="224">
        <f>IF(N1081="základní",J1081,0)</f>
        <v>0</v>
      </c>
      <c r="BF1081" s="224">
        <f>IF(N1081="snížená",J1081,0)</f>
        <v>0</v>
      </c>
      <c r="BG1081" s="224">
        <f>IF(N1081="zákl. přenesená",J1081,0)</f>
        <v>0</v>
      </c>
      <c r="BH1081" s="224">
        <f>IF(N1081="sníž. přenesená",J1081,0)</f>
        <v>0</v>
      </c>
      <c r="BI1081" s="224">
        <f>IF(N1081="nulová",J1081,0)</f>
        <v>0</v>
      </c>
      <c r="BJ1081" s="18" t="s">
        <v>91</v>
      </c>
      <c r="BK1081" s="224">
        <f>ROUND(I1081*H1081,2)</f>
        <v>0</v>
      </c>
      <c r="BL1081" s="18" t="s">
        <v>162</v>
      </c>
      <c r="BM1081" s="223" t="s">
        <v>1569</v>
      </c>
    </row>
    <row r="1082" spans="1:65" s="16" customFormat="1">
      <c r="B1082" s="270"/>
      <c r="C1082" s="271"/>
      <c r="D1082" s="225" t="s">
        <v>465</v>
      </c>
      <c r="E1082" s="272" t="s">
        <v>1</v>
      </c>
      <c r="F1082" s="273" t="s">
        <v>646</v>
      </c>
      <c r="G1082" s="271"/>
      <c r="H1082" s="272" t="s">
        <v>1</v>
      </c>
      <c r="I1082" s="274"/>
      <c r="J1082" s="271"/>
      <c r="K1082" s="271"/>
      <c r="L1082" s="275"/>
      <c r="M1082" s="276"/>
      <c r="N1082" s="277"/>
      <c r="O1082" s="277"/>
      <c r="P1082" s="277"/>
      <c r="Q1082" s="277"/>
      <c r="R1082" s="277"/>
      <c r="S1082" s="277"/>
      <c r="T1082" s="278"/>
      <c r="AT1082" s="279" t="s">
        <v>465</v>
      </c>
      <c r="AU1082" s="279" t="s">
        <v>93</v>
      </c>
      <c r="AV1082" s="16" t="s">
        <v>91</v>
      </c>
      <c r="AW1082" s="16" t="s">
        <v>38</v>
      </c>
      <c r="AX1082" s="16" t="s">
        <v>83</v>
      </c>
      <c r="AY1082" s="279" t="s">
        <v>397</v>
      </c>
    </row>
    <row r="1083" spans="1:65" s="13" customFormat="1" ht="22.5">
      <c r="B1083" s="233"/>
      <c r="C1083" s="234"/>
      <c r="D1083" s="225" t="s">
        <v>465</v>
      </c>
      <c r="E1083" s="235" t="s">
        <v>1</v>
      </c>
      <c r="F1083" s="236" t="s">
        <v>1570</v>
      </c>
      <c r="G1083" s="234"/>
      <c r="H1083" s="237">
        <v>93.052999999999997</v>
      </c>
      <c r="I1083" s="238"/>
      <c r="J1083" s="234"/>
      <c r="K1083" s="234"/>
      <c r="L1083" s="239"/>
      <c r="M1083" s="240"/>
      <c r="N1083" s="241"/>
      <c r="O1083" s="241"/>
      <c r="P1083" s="241"/>
      <c r="Q1083" s="241"/>
      <c r="R1083" s="241"/>
      <c r="S1083" s="241"/>
      <c r="T1083" s="242"/>
      <c r="AT1083" s="243" t="s">
        <v>465</v>
      </c>
      <c r="AU1083" s="243" t="s">
        <v>93</v>
      </c>
      <c r="AV1083" s="13" t="s">
        <v>93</v>
      </c>
      <c r="AW1083" s="13" t="s">
        <v>38</v>
      </c>
      <c r="AX1083" s="13" t="s">
        <v>83</v>
      </c>
      <c r="AY1083" s="243" t="s">
        <v>397</v>
      </c>
    </row>
    <row r="1084" spans="1:65" s="14" customFormat="1">
      <c r="B1084" s="244"/>
      <c r="C1084" s="245"/>
      <c r="D1084" s="225" t="s">
        <v>465</v>
      </c>
      <c r="E1084" s="246" t="s">
        <v>1</v>
      </c>
      <c r="F1084" s="247" t="s">
        <v>467</v>
      </c>
      <c r="G1084" s="245"/>
      <c r="H1084" s="248">
        <v>93.052999999999997</v>
      </c>
      <c r="I1084" s="249"/>
      <c r="J1084" s="245"/>
      <c r="K1084" s="245"/>
      <c r="L1084" s="250"/>
      <c r="M1084" s="251"/>
      <c r="N1084" s="252"/>
      <c r="O1084" s="252"/>
      <c r="P1084" s="252"/>
      <c r="Q1084" s="252"/>
      <c r="R1084" s="252"/>
      <c r="S1084" s="252"/>
      <c r="T1084" s="253"/>
      <c r="AT1084" s="254" t="s">
        <v>465</v>
      </c>
      <c r="AU1084" s="254" t="s">
        <v>93</v>
      </c>
      <c r="AV1084" s="14" t="s">
        <v>124</v>
      </c>
      <c r="AW1084" s="14" t="s">
        <v>38</v>
      </c>
      <c r="AX1084" s="14" t="s">
        <v>91</v>
      </c>
      <c r="AY1084" s="254" t="s">
        <v>397</v>
      </c>
    </row>
    <row r="1085" spans="1:65" s="2" customFormat="1" ht="16.5" customHeight="1">
      <c r="A1085" s="36"/>
      <c r="B1085" s="37"/>
      <c r="C1085" s="280" t="s">
        <v>1571</v>
      </c>
      <c r="D1085" s="280" t="s">
        <v>534</v>
      </c>
      <c r="E1085" s="281" t="s">
        <v>1572</v>
      </c>
      <c r="F1085" s="282" t="s">
        <v>1573</v>
      </c>
      <c r="G1085" s="283" t="s">
        <v>546</v>
      </c>
      <c r="H1085" s="284">
        <v>97.706000000000003</v>
      </c>
      <c r="I1085" s="285"/>
      <c r="J1085" s="286">
        <f>ROUND(I1085*H1085,2)</f>
        <v>0</v>
      </c>
      <c r="K1085" s="287"/>
      <c r="L1085" s="288"/>
      <c r="M1085" s="289" t="s">
        <v>1</v>
      </c>
      <c r="N1085" s="290" t="s">
        <v>48</v>
      </c>
      <c r="O1085" s="73"/>
      <c r="P1085" s="221">
        <f>O1085*H1085</f>
        <v>0</v>
      </c>
      <c r="Q1085" s="221">
        <v>0</v>
      </c>
      <c r="R1085" s="221">
        <f>Q1085*H1085</f>
        <v>0</v>
      </c>
      <c r="S1085" s="221">
        <v>0</v>
      </c>
      <c r="T1085" s="222">
        <f>S1085*H1085</f>
        <v>0</v>
      </c>
      <c r="U1085" s="36"/>
      <c r="V1085" s="36"/>
      <c r="W1085" s="36"/>
      <c r="X1085" s="36"/>
      <c r="Y1085" s="36"/>
      <c r="Z1085" s="36"/>
      <c r="AA1085" s="36"/>
      <c r="AB1085" s="36"/>
      <c r="AC1085" s="36"/>
      <c r="AD1085" s="36"/>
      <c r="AE1085" s="36"/>
      <c r="AR1085" s="223" t="s">
        <v>212</v>
      </c>
      <c r="AT1085" s="223" t="s">
        <v>534</v>
      </c>
      <c r="AU1085" s="223" t="s">
        <v>93</v>
      </c>
      <c r="AY1085" s="18" t="s">
        <v>397</v>
      </c>
      <c r="BE1085" s="224">
        <f>IF(N1085="základní",J1085,0)</f>
        <v>0</v>
      </c>
      <c r="BF1085" s="224">
        <f>IF(N1085="snížená",J1085,0)</f>
        <v>0</v>
      </c>
      <c r="BG1085" s="224">
        <f>IF(N1085="zákl. přenesená",J1085,0)</f>
        <v>0</v>
      </c>
      <c r="BH1085" s="224">
        <f>IF(N1085="sníž. přenesená",J1085,0)</f>
        <v>0</v>
      </c>
      <c r="BI1085" s="224">
        <f>IF(N1085="nulová",J1085,0)</f>
        <v>0</v>
      </c>
      <c r="BJ1085" s="18" t="s">
        <v>91</v>
      </c>
      <c r="BK1085" s="224">
        <f>ROUND(I1085*H1085,2)</f>
        <v>0</v>
      </c>
      <c r="BL1085" s="18" t="s">
        <v>162</v>
      </c>
      <c r="BM1085" s="223" t="s">
        <v>1574</v>
      </c>
    </row>
    <row r="1086" spans="1:65" s="13" customFormat="1">
      <c r="B1086" s="233"/>
      <c r="C1086" s="234"/>
      <c r="D1086" s="225" t="s">
        <v>465</v>
      </c>
      <c r="E1086" s="235" t="s">
        <v>1</v>
      </c>
      <c r="F1086" s="236" t="s">
        <v>1575</v>
      </c>
      <c r="G1086" s="234"/>
      <c r="H1086" s="237">
        <v>97.706000000000003</v>
      </c>
      <c r="I1086" s="238"/>
      <c r="J1086" s="234"/>
      <c r="K1086" s="234"/>
      <c r="L1086" s="239"/>
      <c r="M1086" s="240"/>
      <c r="N1086" s="241"/>
      <c r="O1086" s="241"/>
      <c r="P1086" s="241"/>
      <c r="Q1086" s="241"/>
      <c r="R1086" s="241"/>
      <c r="S1086" s="241"/>
      <c r="T1086" s="242"/>
      <c r="AT1086" s="243" t="s">
        <v>465</v>
      </c>
      <c r="AU1086" s="243" t="s">
        <v>93</v>
      </c>
      <c r="AV1086" s="13" t="s">
        <v>93</v>
      </c>
      <c r="AW1086" s="13" t="s">
        <v>38</v>
      </c>
      <c r="AX1086" s="13" t="s">
        <v>83</v>
      </c>
      <c r="AY1086" s="243" t="s">
        <v>397</v>
      </c>
    </row>
    <row r="1087" spans="1:65" s="14" customFormat="1">
      <c r="B1087" s="244"/>
      <c r="C1087" s="245"/>
      <c r="D1087" s="225" t="s">
        <v>465</v>
      </c>
      <c r="E1087" s="246" t="s">
        <v>1</v>
      </c>
      <c r="F1087" s="247" t="s">
        <v>467</v>
      </c>
      <c r="G1087" s="245"/>
      <c r="H1087" s="248">
        <v>97.706000000000003</v>
      </c>
      <c r="I1087" s="249"/>
      <c r="J1087" s="245"/>
      <c r="K1087" s="245"/>
      <c r="L1087" s="250"/>
      <c r="M1087" s="251"/>
      <c r="N1087" s="252"/>
      <c r="O1087" s="252"/>
      <c r="P1087" s="252"/>
      <c r="Q1087" s="252"/>
      <c r="R1087" s="252"/>
      <c r="S1087" s="252"/>
      <c r="T1087" s="253"/>
      <c r="AT1087" s="254" t="s">
        <v>465</v>
      </c>
      <c r="AU1087" s="254" t="s">
        <v>93</v>
      </c>
      <c r="AV1087" s="14" t="s">
        <v>124</v>
      </c>
      <c r="AW1087" s="14" t="s">
        <v>38</v>
      </c>
      <c r="AX1087" s="14" t="s">
        <v>91</v>
      </c>
      <c r="AY1087" s="254" t="s">
        <v>397</v>
      </c>
    </row>
    <row r="1088" spans="1:65" s="2" customFormat="1" ht="21.75" customHeight="1">
      <c r="A1088" s="36"/>
      <c r="B1088" s="37"/>
      <c r="C1088" s="211" t="s">
        <v>1171</v>
      </c>
      <c r="D1088" s="211" t="s">
        <v>400</v>
      </c>
      <c r="E1088" s="212" t="s">
        <v>1576</v>
      </c>
      <c r="F1088" s="213" t="s">
        <v>1577</v>
      </c>
      <c r="G1088" s="214" t="s">
        <v>461</v>
      </c>
      <c r="H1088" s="215">
        <v>717</v>
      </c>
      <c r="I1088" s="216"/>
      <c r="J1088" s="217">
        <f>ROUND(I1088*H1088,2)</f>
        <v>0</v>
      </c>
      <c r="K1088" s="218"/>
      <c r="L1088" s="41"/>
      <c r="M1088" s="219" t="s">
        <v>1</v>
      </c>
      <c r="N1088" s="220" t="s">
        <v>48</v>
      </c>
      <c r="O1088" s="73"/>
      <c r="P1088" s="221">
        <f>O1088*H1088</f>
        <v>0</v>
      </c>
      <c r="Q1088" s="221">
        <v>3.0000000000000001E-5</v>
      </c>
      <c r="R1088" s="221">
        <f>Q1088*H1088</f>
        <v>2.1510000000000001E-2</v>
      </c>
      <c r="S1088" s="221">
        <v>0</v>
      </c>
      <c r="T1088" s="222">
        <f>S1088*H1088</f>
        <v>0</v>
      </c>
      <c r="U1088" s="36"/>
      <c r="V1088" s="36"/>
      <c r="W1088" s="36"/>
      <c r="X1088" s="36"/>
      <c r="Y1088" s="36"/>
      <c r="Z1088" s="36"/>
      <c r="AA1088" s="36"/>
      <c r="AB1088" s="36"/>
      <c r="AC1088" s="36"/>
      <c r="AD1088" s="36"/>
      <c r="AE1088" s="36"/>
      <c r="AR1088" s="223" t="s">
        <v>162</v>
      </c>
      <c r="AT1088" s="223" t="s">
        <v>400</v>
      </c>
      <c r="AU1088" s="223" t="s">
        <v>93</v>
      </c>
      <c r="AY1088" s="18" t="s">
        <v>397</v>
      </c>
      <c r="BE1088" s="224">
        <f>IF(N1088="základní",J1088,0)</f>
        <v>0</v>
      </c>
      <c r="BF1088" s="224">
        <f>IF(N1088="snížená",J1088,0)</f>
        <v>0</v>
      </c>
      <c r="BG1088" s="224">
        <f>IF(N1088="zákl. přenesená",J1088,0)</f>
        <v>0</v>
      </c>
      <c r="BH1088" s="224">
        <f>IF(N1088="sníž. přenesená",J1088,0)</f>
        <v>0</v>
      </c>
      <c r="BI1088" s="224">
        <f>IF(N1088="nulová",J1088,0)</f>
        <v>0</v>
      </c>
      <c r="BJ1088" s="18" t="s">
        <v>91</v>
      </c>
      <c r="BK1088" s="224">
        <f>ROUND(I1088*H1088,2)</f>
        <v>0</v>
      </c>
      <c r="BL1088" s="18" t="s">
        <v>162</v>
      </c>
      <c r="BM1088" s="223" t="s">
        <v>1578</v>
      </c>
    </row>
    <row r="1089" spans="1:65" s="16" customFormat="1">
      <c r="B1089" s="270"/>
      <c r="C1089" s="271"/>
      <c r="D1089" s="225" t="s">
        <v>465</v>
      </c>
      <c r="E1089" s="272" t="s">
        <v>1</v>
      </c>
      <c r="F1089" s="273" t="s">
        <v>646</v>
      </c>
      <c r="G1089" s="271"/>
      <c r="H1089" s="272" t="s">
        <v>1</v>
      </c>
      <c r="I1089" s="274"/>
      <c r="J1089" s="271"/>
      <c r="K1089" s="271"/>
      <c r="L1089" s="275"/>
      <c r="M1089" s="276"/>
      <c r="N1089" s="277"/>
      <c r="O1089" s="277"/>
      <c r="P1089" s="277"/>
      <c r="Q1089" s="277"/>
      <c r="R1089" s="277"/>
      <c r="S1089" s="277"/>
      <c r="T1089" s="278"/>
      <c r="AT1089" s="279" t="s">
        <v>465</v>
      </c>
      <c r="AU1089" s="279" t="s">
        <v>93</v>
      </c>
      <c r="AV1089" s="16" t="s">
        <v>91</v>
      </c>
      <c r="AW1089" s="16" t="s">
        <v>38</v>
      </c>
      <c r="AX1089" s="16" t="s">
        <v>83</v>
      </c>
      <c r="AY1089" s="279" t="s">
        <v>397</v>
      </c>
    </row>
    <row r="1090" spans="1:65" s="13" customFormat="1">
      <c r="B1090" s="233"/>
      <c r="C1090" s="234"/>
      <c r="D1090" s="225" t="s">
        <v>465</v>
      </c>
      <c r="E1090" s="235" t="s">
        <v>1</v>
      </c>
      <c r="F1090" s="236" t="s">
        <v>1579</v>
      </c>
      <c r="G1090" s="234"/>
      <c r="H1090" s="237">
        <v>717</v>
      </c>
      <c r="I1090" s="238"/>
      <c r="J1090" s="234"/>
      <c r="K1090" s="234"/>
      <c r="L1090" s="239"/>
      <c r="M1090" s="240"/>
      <c r="N1090" s="241"/>
      <c r="O1090" s="241"/>
      <c r="P1090" s="241"/>
      <c r="Q1090" s="241"/>
      <c r="R1090" s="241"/>
      <c r="S1090" s="241"/>
      <c r="T1090" s="242"/>
      <c r="AT1090" s="243" t="s">
        <v>465</v>
      </c>
      <c r="AU1090" s="243" t="s">
        <v>93</v>
      </c>
      <c r="AV1090" s="13" t="s">
        <v>93</v>
      </c>
      <c r="AW1090" s="13" t="s">
        <v>38</v>
      </c>
      <c r="AX1090" s="13" t="s">
        <v>83</v>
      </c>
      <c r="AY1090" s="243" t="s">
        <v>397</v>
      </c>
    </row>
    <row r="1091" spans="1:65" s="14" customFormat="1">
      <c r="B1091" s="244"/>
      <c r="C1091" s="245"/>
      <c r="D1091" s="225" t="s">
        <v>465</v>
      </c>
      <c r="E1091" s="246" t="s">
        <v>1</v>
      </c>
      <c r="F1091" s="247" t="s">
        <v>467</v>
      </c>
      <c r="G1091" s="245"/>
      <c r="H1091" s="248">
        <v>717</v>
      </c>
      <c r="I1091" s="249"/>
      <c r="J1091" s="245"/>
      <c r="K1091" s="245"/>
      <c r="L1091" s="250"/>
      <c r="M1091" s="251"/>
      <c r="N1091" s="252"/>
      <c r="O1091" s="252"/>
      <c r="P1091" s="252"/>
      <c r="Q1091" s="252"/>
      <c r="R1091" s="252"/>
      <c r="S1091" s="252"/>
      <c r="T1091" s="253"/>
      <c r="AT1091" s="254" t="s">
        <v>465</v>
      </c>
      <c r="AU1091" s="254" t="s">
        <v>93</v>
      </c>
      <c r="AV1091" s="14" t="s">
        <v>124</v>
      </c>
      <c r="AW1091" s="14" t="s">
        <v>38</v>
      </c>
      <c r="AX1091" s="14" t="s">
        <v>91</v>
      </c>
      <c r="AY1091" s="254" t="s">
        <v>397</v>
      </c>
    </row>
    <row r="1092" spans="1:65" s="2" customFormat="1" ht="21.75" customHeight="1">
      <c r="A1092" s="36"/>
      <c r="B1092" s="37"/>
      <c r="C1092" s="280" t="s">
        <v>1580</v>
      </c>
      <c r="D1092" s="280" t="s">
        <v>534</v>
      </c>
      <c r="E1092" s="281" t="s">
        <v>1581</v>
      </c>
      <c r="F1092" s="282" t="s">
        <v>1582</v>
      </c>
      <c r="G1092" s="283" t="s">
        <v>461</v>
      </c>
      <c r="H1092" s="284">
        <v>788.7</v>
      </c>
      <c r="I1092" s="285"/>
      <c r="J1092" s="286">
        <f>ROUND(I1092*H1092,2)</f>
        <v>0</v>
      </c>
      <c r="K1092" s="287"/>
      <c r="L1092" s="288"/>
      <c r="M1092" s="289" t="s">
        <v>1</v>
      </c>
      <c r="N1092" s="290" t="s">
        <v>48</v>
      </c>
      <c r="O1092" s="73"/>
      <c r="P1092" s="221">
        <f>O1092*H1092</f>
        <v>0</v>
      </c>
      <c r="Q1092" s="221">
        <v>3.8000000000000002E-4</v>
      </c>
      <c r="R1092" s="221">
        <f>Q1092*H1092</f>
        <v>0.29970600000000003</v>
      </c>
      <c r="S1092" s="221">
        <v>0</v>
      </c>
      <c r="T1092" s="222">
        <f>S1092*H1092</f>
        <v>0</v>
      </c>
      <c r="U1092" s="36"/>
      <c r="V1092" s="36"/>
      <c r="W1092" s="36"/>
      <c r="X1092" s="36"/>
      <c r="Y1092" s="36"/>
      <c r="Z1092" s="36"/>
      <c r="AA1092" s="36"/>
      <c r="AB1092" s="36"/>
      <c r="AC1092" s="36"/>
      <c r="AD1092" s="36"/>
      <c r="AE1092" s="36"/>
      <c r="AR1092" s="223" t="s">
        <v>212</v>
      </c>
      <c r="AT1092" s="223" t="s">
        <v>534</v>
      </c>
      <c r="AU1092" s="223" t="s">
        <v>93</v>
      </c>
      <c r="AY1092" s="18" t="s">
        <v>397</v>
      </c>
      <c r="BE1092" s="224">
        <f>IF(N1092="základní",J1092,0)</f>
        <v>0</v>
      </c>
      <c r="BF1092" s="224">
        <f>IF(N1092="snížená",J1092,0)</f>
        <v>0</v>
      </c>
      <c r="BG1092" s="224">
        <f>IF(N1092="zákl. přenesená",J1092,0)</f>
        <v>0</v>
      </c>
      <c r="BH1092" s="224">
        <f>IF(N1092="sníž. přenesená",J1092,0)</f>
        <v>0</v>
      </c>
      <c r="BI1092" s="224">
        <f>IF(N1092="nulová",J1092,0)</f>
        <v>0</v>
      </c>
      <c r="BJ1092" s="18" t="s">
        <v>91</v>
      </c>
      <c r="BK1092" s="224">
        <f>ROUND(I1092*H1092,2)</f>
        <v>0</v>
      </c>
      <c r="BL1092" s="18" t="s">
        <v>162</v>
      </c>
      <c r="BM1092" s="223" t="s">
        <v>1583</v>
      </c>
    </row>
    <row r="1093" spans="1:65" s="13" customFormat="1">
      <c r="B1093" s="233"/>
      <c r="C1093" s="234"/>
      <c r="D1093" s="225" t="s">
        <v>465</v>
      </c>
      <c r="E1093" s="235" t="s">
        <v>1</v>
      </c>
      <c r="F1093" s="236" t="s">
        <v>1584</v>
      </c>
      <c r="G1093" s="234"/>
      <c r="H1093" s="237">
        <v>788.7</v>
      </c>
      <c r="I1093" s="238"/>
      <c r="J1093" s="234"/>
      <c r="K1093" s="234"/>
      <c r="L1093" s="239"/>
      <c r="M1093" s="240"/>
      <c r="N1093" s="241"/>
      <c r="O1093" s="241"/>
      <c r="P1093" s="241"/>
      <c r="Q1093" s="241"/>
      <c r="R1093" s="241"/>
      <c r="S1093" s="241"/>
      <c r="T1093" s="242"/>
      <c r="AT1093" s="243" t="s">
        <v>465</v>
      </c>
      <c r="AU1093" s="243" t="s">
        <v>93</v>
      </c>
      <c r="AV1093" s="13" t="s">
        <v>93</v>
      </c>
      <c r="AW1093" s="13" t="s">
        <v>38</v>
      </c>
      <c r="AX1093" s="13" t="s">
        <v>83</v>
      </c>
      <c r="AY1093" s="243" t="s">
        <v>397</v>
      </c>
    </row>
    <row r="1094" spans="1:65" s="14" customFormat="1">
      <c r="B1094" s="244"/>
      <c r="C1094" s="245"/>
      <c r="D1094" s="225" t="s">
        <v>465</v>
      </c>
      <c r="E1094" s="246" t="s">
        <v>1</v>
      </c>
      <c r="F1094" s="247" t="s">
        <v>467</v>
      </c>
      <c r="G1094" s="245"/>
      <c r="H1094" s="248">
        <v>788.7</v>
      </c>
      <c r="I1094" s="249"/>
      <c r="J1094" s="245"/>
      <c r="K1094" s="245"/>
      <c r="L1094" s="250"/>
      <c r="M1094" s="251"/>
      <c r="N1094" s="252"/>
      <c r="O1094" s="252"/>
      <c r="P1094" s="252"/>
      <c r="Q1094" s="252"/>
      <c r="R1094" s="252"/>
      <c r="S1094" s="252"/>
      <c r="T1094" s="253"/>
      <c r="AT1094" s="254" t="s">
        <v>465</v>
      </c>
      <c r="AU1094" s="254" t="s">
        <v>93</v>
      </c>
      <c r="AV1094" s="14" t="s">
        <v>124</v>
      </c>
      <c r="AW1094" s="14" t="s">
        <v>38</v>
      </c>
      <c r="AX1094" s="14" t="s">
        <v>91</v>
      </c>
      <c r="AY1094" s="254" t="s">
        <v>397</v>
      </c>
    </row>
    <row r="1095" spans="1:65" s="2" customFormat="1" ht="21.75" customHeight="1">
      <c r="A1095" s="36"/>
      <c r="B1095" s="37"/>
      <c r="C1095" s="211" t="s">
        <v>1176</v>
      </c>
      <c r="D1095" s="211" t="s">
        <v>400</v>
      </c>
      <c r="E1095" s="212" t="s">
        <v>1585</v>
      </c>
      <c r="F1095" s="213" t="s">
        <v>1586</v>
      </c>
      <c r="G1095" s="214" t="s">
        <v>546</v>
      </c>
      <c r="H1095" s="215">
        <v>46.527000000000001</v>
      </c>
      <c r="I1095" s="216"/>
      <c r="J1095" s="217">
        <f>ROUND(I1095*H1095,2)</f>
        <v>0</v>
      </c>
      <c r="K1095" s="218"/>
      <c r="L1095" s="41"/>
      <c r="M1095" s="219" t="s">
        <v>1</v>
      </c>
      <c r="N1095" s="220" t="s">
        <v>48</v>
      </c>
      <c r="O1095" s="73"/>
      <c r="P1095" s="221">
        <f>O1095*H1095</f>
        <v>0</v>
      </c>
      <c r="Q1095" s="221">
        <v>1.2E-4</v>
      </c>
      <c r="R1095" s="221">
        <f>Q1095*H1095</f>
        <v>5.5832400000000006E-3</v>
      </c>
      <c r="S1095" s="221">
        <v>0</v>
      </c>
      <c r="T1095" s="222">
        <f>S1095*H1095</f>
        <v>0</v>
      </c>
      <c r="U1095" s="36"/>
      <c r="V1095" s="36"/>
      <c r="W1095" s="36"/>
      <c r="X1095" s="36"/>
      <c r="Y1095" s="36"/>
      <c r="Z1095" s="36"/>
      <c r="AA1095" s="36"/>
      <c r="AB1095" s="36"/>
      <c r="AC1095" s="36"/>
      <c r="AD1095" s="36"/>
      <c r="AE1095" s="36"/>
      <c r="AR1095" s="223" t="s">
        <v>162</v>
      </c>
      <c r="AT1095" s="223" t="s">
        <v>400</v>
      </c>
      <c r="AU1095" s="223" t="s">
        <v>93</v>
      </c>
      <c r="AY1095" s="18" t="s">
        <v>397</v>
      </c>
      <c r="BE1095" s="224">
        <f>IF(N1095="základní",J1095,0)</f>
        <v>0</v>
      </c>
      <c r="BF1095" s="224">
        <f>IF(N1095="snížená",J1095,0)</f>
        <v>0</v>
      </c>
      <c r="BG1095" s="224">
        <f>IF(N1095="zákl. přenesená",J1095,0)</f>
        <v>0</v>
      </c>
      <c r="BH1095" s="224">
        <f>IF(N1095="sníž. přenesená",J1095,0)</f>
        <v>0</v>
      </c>
      <c r="BI1095" s="224">
        <f>IF(N1095="nulová",J1095,0)</f>
        <v>0</v>
      </c>
      <c r="BJ1095" s="18" t="s">
        <v>91</v>
      </c>
      <c r="BK1095" s="224">
        <f>ROUND(I1095*H1095,2)</f>
        <v>0</v>
      </c>
      <c r="BL1095" s="18" t="s">
        <v>162</v>
      </c>
      <c r="BM1095" s="223" t="s">
        <v>1587</v>
      </c>
    </row>
    <row r="1096" spans="1:65" s="16" customFormat="1">
      <c r="B1096" s="270"/>
      <c r="C1096" s="271"/>
      <c r="D1096" s="225" t="s">
        <v>465</v>
      </c>
      <c r="E1096" s="272" t="s">
        <v>1</v>
      </c>
      <c r="F1096" s="273" t="s">
        <v>646</v>
      </c>
      <c r="G1096" s="271"/>
      <c r="H1096" s="272" t="s">
        <v>1</v>
      </c>
      <c r="I1096" s="274"/>
      <c r="J1096" s="271"/>
      <c r="K1096" s="271"/>
      <c r="L1096" s="275"/>
      <c r="M1096" s="276"/>
      <c r="N1096" s="277"/>
      <c r="O1096" s="277"/>
      <c r="P1096" s="277"/>
      <c r="Q1096" s="277"/>
      <c r="R1096" s="277"/>
      <c r="S1096" s="277"/>
      <c r="T1096" s="278"/>
      <c r="AT1096" s="279" t="s">
        <v>465</v>
      </c>
      <c r="AU1096" s="279" t="s">
        <v>93</v>
      </c>
      <c r="AV1096" s="16" t="s">
        <v>91</v>
      </c>
      <c r="AW1096" s="16" t="s">
        <v>38</v>
      </c>
      <c r="AX1096" s="16" t="s">
        <v>83</v>
      </c>
      <c r="AY1096" s="279" t="s">
        <v>397</v>
      </c>
    </row>
    <row r="1097" spans="1:65" s="13" customFormat="1" ht="22.5">
      <c r="B1097" s="233"/>
      <c r="C1097" s="234"/>
      <c r="D1097" s="225" t="s">
        <v>465</v>
      </c>
      <c r="E1097" s="235" t="s">
        <v>1</v>
      </c>
      <c r="F1097" s="236" t="s">
        <v>1489</v>
      </c>
      <c r="G1097" s="234"/>
      <c r="H1097" s="237">
        <v>46.527000000000001</v>
      </c>
      <c r="I1097" s="238"/>
      <c r="J1097" s="234"/>
      <c r="K1097" s="234"/>
      <c r="L1097" s="239"/>
      <c r="M1097" s="240"/>
      <c r="N1097" s="241"/>
      <c r="O1097" s="241"/>
      <c r="P1097" s="241"/>
      <c r="Q1097" s="241"/>
      <c r="R1097" s="241"/>
      <c r="S1097" s="241"/>
      <c r="T1097" s="242"/>
      <c r="AT1097" s="243" t="s">
        <v>465</v>
      </c>
      <c r="AU1097" s="243" t="s">
        <v>93</v>
      </c>
      <c r="AV1097" s="13" t="s">
        <v>93</v>
      </c>
      <c r="AW1097" s="13" t="s">
        <v>38</v>
      </c>
      <c r="AX1097" s="13" t="s">
        <v>83</v>
      </c>
      <c r="AY1097" s="243" t="s">
        <v>397</v>
      </c>
    </row>
    <row r="1098" spans="1:65" s="14" customFormat="1">
      <c r="B1098" s="244"/>
      <c r="C1098" s="245"/>
      <c r="D1098" s="225" t="s">
        <v>465</v>
      </c>
      <c r="E1098" s="246" t="s">
        <v>1</v>
      </c>
      <c r="F1098" s="247" t="s">
        <v>467</v>
      </c>
      <c r="G1098" s="245"/>
      <c r="H1098" s="248">
        <v>46.527000000000001</v>
      </c>
      <c r="I1098" s="249"/>
      <c r="J1098" s="245"/>
      <c r="K1098" s="245"/>
      <c r="L1098" s="250"/>
      <c r="M1098" s="251"/>
      <c r="N1098" s="252"/>
      <c r="O1098" s="252"/>
      <c r="P1098" s="252"/>
      <c r="Q1098" s="252"/>
      <c r="R1098" s="252"/>
      <c r="S1098" s="252"/>
      <c r="T1098" s="253"/>
      <c r="AT1098" s="254" t="s">
        <v>465</v>
      </c>
      <c r="AU1098" s="254" t="s">
        <v>93</v>
      </c>
      <c r="AV1098" s="14" t="s">
        <v>124</v>
      </c>
      <c r="AW1098" s="14" t="s">
        <v>38</v>
      </c>
      <c r="AX1098" s="14" t="s">
        <v>91</v>
      </c>
      <c r="AY1098" s="254" t="s">
        <v>397</v>
      </c>
    </row>
    <row r="1099" spans="1:65" s="2" customFormat="1" ht="21.75" customHeight="1">
      <c r="A1099" s="36"/>
      <c r="B1099" s="37"/>
      <c r="C1099" s="280" t="s">
        <v>1588</v>
      </c>
      <c r="D1099" s="280" t="s">
        <v>534</v>
      </c>
      <c r="E1099" s="281" t="s">
        <v>1589</v>
      </c>
      <c r="F1099" s="282" t="s">
        <v>1590</v>
      </c>
      <c r="G1099" s="283" t="s">
        <v>464</v>
      </c>
      <c r="H1099" s="284">
        <v>3.722</v>
      </c>
      <c r="I1099" s="285"/>
      <c r="J1099" s="286">
        <f>ROUND(I1099*H1099,2)</f>
        <v>0</v>
      </c>
      <c r="K1099" s="287"/>
      <c r="L1099" s="288"/>
      <c r="M1099" s="289" t="s">
        <v>1</v>
      </c>
      <c r="N1099" s="290" t="s">
        <v>48</v>
      </c>
      <c r="O1099" s="73"/>
      <c r="P1099" s="221">
        <f>O1099*H1099</f>
        <v>0</v>
      </c>
      <c r="Q1099" s="221">
        <v>0</v>
      </c>
      <c r="R1099" s="221">
        <f>Q1099*H1099</f>
        <v>0</v>
      </c>
      <c r="S1099" s="221">
        <v>0</v>
      </c>
      <c r="T1099" s="222">
        <f>S1099*H1099</f>
        <v>0</v>
      </c>
      <c r="U1099" s="36"/>
      <c r="V1099" s="36"/>
      <c r="W1099" s="36"/>
      <c r="X1099" s="36"/>
      <c r="Y1099" s="36"/>
      <c r="Z1099" s="36"/>
      <c r="AA1099" s="36"/>
      <c r="AB1099" s="36"/>
      <c r="AC1099" s="36"/>
      <c r="AD1099" s="36"/>
      <c r="AE1099" s="36"/>
      <c r="AR1099" s="223" t="s">
        <v>212</v>
      </c>
      <c r="AT1099" s="223" t="s">
        <v>534</v>
      </c>
      <c r="AU1099" s="223" t="s">
        <v>93</v>
      </c>
      <c r="AY1099" s="18" t="s">
        <v>397</v>
      </c>
      <c r="BE1099" s="224">
        <f>IF(N1099="základní",J1099,0)</f>
        <v>0</v>
      </c>
      <c r="BF1099" s="224">
        <f>IF(N1099="snížená",J1099,0)</f>
        <v>0</v>
      </c>
      <c r="BG1099" s="224">
        <f>IF(N1099="zákl. přenesená",J1099,0)</f>
        <v>0</v>
      </c>
      <c r="BH1099" s="224">
        <f>IF(N1099="sníž. přenesená",J1099,0)</f>
        <v>0</v>
      </c>
      <c r="BI1099" s="224">
        <f>IF(N1099="nulová",J1099,0)</f>
        <v>0</v>
      </c>
      <c r="BJ1099" s="18" t="s">
        <v>91</v>
      </c>
      <c r="BK1099" s="224">
        <f>ROUND(I1099*H1099,2)</f>
        <v>0</v>
      </c>
      <c r="BL1099" s="18" t="s">
        <v>162</v>
      </c>
      <c r="BM1099" s="223" t="s">
        <v>1591</v>
      </c>
    </row>
    <row r="1100" spans="1:65" s="13" customFormat="1">
      <c r="B1100" s="233"/>
      <c r="C1100" s="234"/>
      <c r="D1100" s="225" t="s">
        <v>465</v>
      </c>
      <c r="E1100" s="235" t="s">
        <v>1</v>
      </c>
      <c r="F1100" s="236" t="s">
        <v>1592</v>
      </c>
      <c r="G1100" s="234"/>
      <c r="H1100" s="237">
        <v>3.722</v>
      </c>
      <c r="I1100" s="238"/>
      <c r="J1100" s="234"/>
      <c r="K1100" s="234"/>
      <c r="L1100" s="239"/>
      <c r="M1100" s="240"/>
      <c r="N1100" s="241"/>
      <c r="O1100" s="241"/>
      <c r="P1100" s="241"/>
      <c r="Q1100" s="241"/>
      <c r="R1100" s="241"/>
      <c r="S1100" s="241"/>
      <c r="T1100" s="242"/>
      <c r="AT1100" s="243" t="s">
        <v>465</v>
      </c>
      <c r="AU1100" s="243" t="s">
        <v>93</v>
      </c>
      <c r="AV1100" s="13" t="s">
        <v>93</v>
      </c>
      <c r="AW1100" s="13" t="s">
        <v>38</v>
      </c>
      <c r="AX1100" s="13" t="s">
        <v>83</v>
      </c>
      <c r="AY1100" s="243" t="s">
        <v>397</v>
      </c>
    </row>
    <row r="1101" spans="1:65" s="14" customFormat="1">
      <c r="B1101" s="244"/>
      <c r="C1101" s="245"/>
      <c r="D1101" s="225" t="s">
        <v>465</v>
      </c>
      <c r="E1101" s="246" t="s">
        <v>1</v>
      </c>
      <c r="F1101" s="247" t="s">
        <v>467</v>
      </c>
      <c r="G1101" s="245"/>
      <c r="H1101" s="248">
        <v>3.722</v>
      </c>
      <c r="I1101" s="249"/>
      <c r="J1101" s="245"/>
      <c r="K1101" s="245"/>
      <c r="L1101" s="250"/>
      <c r="M1101" s="251"/>
      <c r="N1101" s="252"/>
      <c r="O1101" s="252"/>
      <c r="P1101" s="252"/>
      <c r="Q1101" s="252"/>
      <c r="R1101" s="252"/>
      <c r="S1101" s="252"/>
      <c r="T1101" s="253"/>
      <c r="AT1101" s="254" t="s">
        <v>465</v>
      </c>
      <c r="AU1101" s="254" t="s">
        <v>93</v>
      </c>
      <c r="AV1101" s="14" t="s">
        <v>124</v>
      </c>
      <c r="AW1101" s="14" t="s">
        <v>38</v>
      </c>
      <c r="AX1101" s="14" t="s">
        <v>91</v>
      </c>
      <c r="AY1101" s="254" t="s">
        <v>397</v>
      </c>
    </row>
    <row r="1102" spans="1:65" s="2" customFormat="1" ht="33" customHeight="1">
      <c r="A1102" s="36"/>
      <c r="B1102" s="37"/>
      <c r="C1102" s="211" t="s">
        <v>1181</v>
      </c>
      <c r="D1102" s="211" t="s">
        <v>400</v>
      </c>
      <c r="E1102" s="212" t="s">
        <v>1593</v>
      </c>
      <c r="F1102" s="213" t="s">
        <v>1594</v>
      </c>
      <c r="G1102" s="214" t="s">
        <v>546</v>
      </c>
      <c r="H1102" s="215">
        <v>7108.0839999999998</v>
      </c>
      <c r="I1102" s="216"/>
      <c r="J1102" s="217">
        <f>ROUND(I1102*H1102,2)</f>
        <v>0</v>
      </c>
      <c r="K1102" s="218"/>
      <c r="L1102" s="41"/>
      <c r="M1102" s="219" t="s">
        <v>1</v>
      </c>
      <c r="N1102" s="220" t="s">
        <v>48</v>
      </c>
      <c r="O1102" s="73"/>
      <c r="P1102" s="221">
        <f>O1102*H1102</f>
        <v>0</v>
      </c>
      <c r="Q1102" s="221">
        <v>0</v>
      </c>
      <c r="R1102" s="221">
        <f>Q1102*H1102</f>
        <v>0</v>
      </c>
      <c r="S1102" s="221">
        <v>0</v>
      </c>
      <c r="T1102" s="222">
        <f>S1102*H1102</f>
        <v>0</v>
      </c>
      <c r="U1102" s="36"/>
      <c r="V1102" s="36"/>
      <c r="W1102" s="36"/>
      <c r="X1102" s="36"/>
      <c r="Y1102" s="36"/>
      <c r="Z1102" s="36"/>
      <c r="AA1102" s="36"/>
      <c r="AB1102" s="36"/>
      <c r="AC1102" s="36"/>
      <c r="AD1102" s="36"/>
      <c r="AE1102" s="36"/>
      <c r="AR1102" s="223" t="s">
        <v>162</v>
      </c>
      <c r="AT1102" s="223" t="s">
        <v>400</v>
      </c>
      <c r="AU1102" s="223" t="s">
        <v>93</v>
      </c>
      <c r="AY1102" s="18" t="s">
        <v>397</v>
      </c>
      <c r="BE1102" s="224">
        <f>IF(N1102="základní",J1102,0)</f>
        <v>0</v>
      </c>
      <c r="BF1102" s="224">
        <f>IF(N1102="snížená",J1102,0)</f>
        <v>0</v>
      </c>
      <c r="BG1102" s="224">
        <f>IF(N1102="zákl. přenesená",J1102,0)</f>
        <v>0</v>
      </c>
      <c r="BH1102" s="224">
        <f>IF(N1102="sníž. přenesená",J1102,0)</f>
        <v>0</v>
      </c>
      <c r="BI1102" s="224">
        <f>IF(N1102="nulová",J1102,0)</f>
        <v>0</v>
      </c>
      <c r="BJ1102" s="18" t="s">
        <v>91</v>
      </c>
      <c r="BK1102" s="224">
        <f>ROUND(I1102*H1102,2)</f>
        <v>0</v>
      </c>
      <c r="BL1102" s="18" t="s">
        <v>162</v>
      </c>
      <c r="BM1102" s="223" t="s">
        <v>1595</v>
      </c>
    </row>
    <row r="1103" spans="1:65" s="16" customFormat="1" ht="22.5">
      <c r="B1103" s="270"/>
      <c r="C1103" s="271"/>
      <c r="D1103" s="225" t="s">
        <v>465</v>
      </c>
      <c r="E1103" s="272" t="s">
        <v>1</v>
      </c>
      <c r="F1103" s="273" t="s">
        <v>1182</v>
      </c>
      <c r="G1103" s="271"/>
      <c r="H1103" s="272" t="s">
        <v>1</v>
      </c>
      <c r="I1103" s="274"/>
      <c r="J1103" s="271"/>
      <c r="K1103" s="271"/>
      <c r="L1103" s="275"/>
      <c r="M1103" s="276"/>
      <c r="N1103" s="277"/>
      <c r="O1103" s="277"/>
      <c r="P1103" s="277"/>
      <c r="Q1103" s="277"/>
      <c r="R1103" s="277"/>
      <c r="S1103" s="277"/>
      <c r="T1103" s="278"/>
      <c r="AT1103" s="279" t="s">
        <v>465</v>
      </c>
      <c r="AU1103" s="279" t="s">
        <v>93</v>
      </c>
      <c r="AV1103" s="16" t="s">
        <v>91</v>
      </c>
      <c r="AW1103" s="16" t="s">
        <v>38</v>
      </c>
      <c r="AX1103" s="16" t="s">
        <v>83</v>
      </c>
      <c r="AY1103" s="279" t="s">
        <v>397</v>
      </c>
    </row>
    <row r="1104" spans="1:65" s="16" customFormat="1" ht="22.5">
      <c r="B1104" s="270"/>
      <c r="C1104" s="271"/>
      <c r="D1104" s="225" t="s">
        <v>465</v>
      </c>
      <c r="E1104" s="272" t="s">
        <v>1</v>
      </c>
      <c r="F1104" s="273" t="s">
        <v>1596</v>
      </c>
      <c r="G1104" s="271"/>
      <c r="H1104" s="272" t="s">
        <v>1</v>
      </c>
      <c r="I1104" s="274"/>
      <c r="J1104" s="271"/>
      <c r="K1104" s="271"/>
      <c r="L1104" s="275"/>
      <c r="M1104" s="276"/>
      <c r="N1104" s="277"/>
      <c r="O1104" s="277"/>
      <c r="P1104" s="277"/>
      <c r="Q1104" s="277"/>
      <c r="R1104" s="277"/>
      <c r="S1104" s="277"/>
      <c r="T1104" s="278"/>
      <c r="AT1104" s="279" t="s">
        <v>465</v>
      </c>
      <c r="AU1104" s="279" t="s">
        <v>93</v>
      </c>
      <c r="AV1104" s="16" t="s">
        <v>91</v>
      </c>
      <c r="AW1104" s="16" t="s">
        <v>38</v>
      </c>
      <c r="AX1104" s="16" t="s">
        <v>83</v>
      </c>
      <c r="AY1104" s="279" t="s">
        <v>397</v>
      </c>
    </row>
    <row r="1105" spans="1:65" s="13" customFormat="1" ht="22.5">
      <c r="B1105" s="233"/>
      <c r="C1105" s="234"/>
      <c r="D1105" s="225" t="s">
        <v>465</v>
      </c>
      <c r="E1105" s="235" t="s">
        <v>1</v>
      </c>
      <c r="F1105" s="236" t="s">
        <v>1597</v>
      </c>
      <c r="G1105" s="234"/>
      <c r="H1105" s="237">
        <v>2321.9540000000002</v>
      </c>
      <c r="I1105" s="238"/>
      <c r="J1105" s="234"/>
      <c r="K1105" s="234"/>
      <c r="L1105" s="239"/>
      <c r="M1105" s="240"/>
      <c r="N1105" s="241"/>
      <c r="O1105" s="241"/>
      <c r="P1105" s="241"/>
      <c r="Q1105" s="241"/>
      <c r="R1105" s="241"/>
      <c r="S1105" s="241"/>
      <c r="T1105" s="242"/>
      <c r="AT1105" s="243" t="s">
        <v>465</v>
      </c>
      <c r="AU1105" s="243" t="s">
        <v>93</v>
      </c>
      <c r="AV1105" s="13" t="s">
        <v>93</v>
      </c>
      <c r="AW1105" s="13" t="s">
        <v>38</v>
      </c>
      <c r="AX1105" s="13" t="s">
        <v>83</v>
      </c>
      <c r="AY1105" s="243" t="s">
        <v>397</v>
      </c>
    </row>
    <row r="1106" spans="1:65" s="13" customFormat="1" ht="22.5">
      <c r="B1106" s="233"/>
      <c r="C1106" s="234"/>
      <c r="D1106" s="225" t="s">
        <v>465</v>
      </c>
      <c r="E1106" s="235" t="s">
        <v>1</v>
      </c>
      <c r="F1106" s="236" t="s">
        <v>1598</v>
      </c>
      <c r="G1106" s="234"/>
      <c r="H1106" s="237">
        <v>73.876000000000005</v>
      </c>
      <c r="I1106" s="238"/>
      <c r="J1106" s="234"/>
      <c r="K1106" s="234"/>
      <c r="L1106" s="239"/>
      <c r="M1106" s="240"/>
      <c r="N1106" s="241"/>
      <c r="O1106" s="241"/>
      <c r="P1106" s="241"/>
      <c r="Q1106" s="241"/>
      <c r="R1106" s="241"/>
      <c r="S1106" s="241"/>
      <c r="T1106" s="242"/>
      <c r="AT1106" s="243" t="s">
        <v>465</v>
      </c>
      <c r="AU1106" s="243" t="s">
        <v>93</v>
      </c>
      <c r="AV1106" s="13" t="s">
        <v>93</v>
      </c>
      <c r="AW1106" s="13" t="s">
        <v>38</v>
      </c>
      <c r="AX1106" s="13" t="s">
        <v>83</v>
      </c>
      <c r="AY1106" s="243" t="s">
        <v>397</v>
      </c>
    </row>
    <row r="1107" spans="1:65" s="13" customFormat="1" ht="22.5">
      <c r="B1107" s="233"/>
      <c r="C1107" s="234"/>
      <c r="D1107" s="225" t="s">
        <v>465</v>
      </c>
      <c r="E1107" s="235" t="s">
        <v>1</v>
      </c>
      <c r="F1107" s="236" t="s">
        <v>1599</v>
      </c>
      <c r="G1107" s="234"/>
      <c r="H1107" s="237">
        <v>79.177999999999997</v>
      </c>
      <c r="I1107" s="238"/>
      <c r="J1107" s="234"/>
      <c r="K1107" s="234"/>
      <c r="L1107" s="239"/>
      <c r="M1107" s="240"/>
      <c r="N1107" s="241"/>
      <c r="O1107" s="241"/>
      <c r="P1107" s="241"/>
      <c r="Q1107" s="241"/>
      <c r="R1107" s="241"/>
      <c r="S1107" s="241"/>
      <c r="T1107" s="242"/>
      <c r="AT1107" s="243" t="s">
        <v>465</v>
      </c>
      <c r="AU1107" s="243" t="s">
        <v>93</v>
      </c>
      <c r="AV1107" s="13" t="s">
        <v>93</v>
      </c>
      <c r="AW1107" s="13" t="s">
        <v>38</v>
      </c>
      <c r="AX1107" s="13" t="s">
        <v>83</v>
      </c>
      <c r="AY1107" s="243" t="s">
        <v>397</v>
      </c>
    </row>
    <row r="1108" spans="1:65" s="13" customFormat="1" ht="22.5">
      <c r="B1108" s="233"/>
      <c r="C1108" s="234"/>
      <c r="D1108" s="225" t="s">
        <v>465</v>
      </c>
      <c r="E1108" s="235" t="s">
        <v>1</v>
      </c>
      <c r="F1108" s="236" t="s">
        <v>1600</v>
      </c>
      <c r="G1108" s="234"/>
      <c r="H1108" s="237">
        <v>440.738</v>
      </c>
      <c r="I1108" s="238"/>
      <c r="J1108" s="234"/>
      <c r="K1108" s="234"/>
      <c r="L1108" s="239"/>
      <c r="M1108" s="240"/>
      <c r="N1108" s="241"/>
      <c r="O1108" s="241"/>
      <c r="P1108" s="241"/>
      <c r="Q1108" s="241"/>
      <c r="R1108" s="241"/>
      <c r="S1108" s="241"/>
      <c r="T1108" s="242"/>
      <c r="AT1108" s="243" t="s">
        <v>465</v>
      </c>
      <c r="AU1108" s="243" t="s">
        <v>93</v>
      </c>
      <c r="AV1108" s="13" t="s">
        <v>93</v>
      </c>
      <c r="AW1108" s="13" t="s">
        <v>38</v>
      </c>
      <c r="AX1108" s="13" t="s">
        <v>83</v>
      </c>
      <c r="AY1108" s="243" t="s">
        <v>397</v>
      </c>
    </row>
    <row r="1109" spans="1:65" s="13" customFormat="1" ht="22.5">
      <c r="B1109" s="233"/>
      <c r="C1109" s="234"/>
      <c r="D1109" s="225" t="s">
        <v>465</v>
      </c>
      <c r="E1109" s="235" t="s">
        <v>1</v>
      </c>
      <c r="F1109" s="236" t="s">
        <v>1601</v>
      </c>
      <c r="G1109" s="234"/>
      <c r="H1109" s="237">
        <v>48.116</v>
      </c>
      <c r="I1109" s="238"/>
      <c r="J1109" s="234"/>
      <c r="K1109" s="234"/>
      <c r="L1109" s="239"/>
      <c r="M1109" s="240"/>
      <c r="N1109" s="241"/>
      <c r="O1109" s="241"/>
      <c r="P1109" s="241"/>
      <c r="Q1109" s="241"/>
      <c r="R1109" s="241"/>
      <c r="S1109" s="241"/>
      <c r="T1109" s="242"/>
      <c r="AT1109" s="243" t="s">
        <v>465</v>
      </c>
      <c r="AU1109" s="243" t="s">
        <v>93</v>
      </c>
      <c r="AV1109" s="13" t="s">
        <v>93</v>
      </c>
      <c r="AW1109" s="13" t="s">
        <v>38</v>
      </c>
      <c r="AX1109" s="13" t="s">
        <v>83</v>
      </c>
      <c r="AY1109" s="243" t="s">
        <v>397</v>
      </c>
    </row>
    <row r="1110" spans="1:65" s="13" customFormat="1" ht="22.5">
      <c r="B1110" s="233"/>
      <c r="C1110" s="234"/>
      <c r="D1110" s="225" t="s">
        <v>465</v>
      </c>
      <c r="E1110" s="235" t="s">
        <v>1</v>
      </c>
      <c r="F1110" s="236" t="s">
        <v>1602</v>
      </c>
      <c r="G1110" s="234"/>
      <c r="H1110" s="237">
        <v>244.548</v>
      </c>
      <c r="I1110" s="238"/>
      <c r="J1110" s="234"/>
      <c r="K1110" s="234"/>
      <c r="L1110" s="239"/>
      <c r="M1110" s="240"/>
      <c r="N1110" s="241"/>
      <c r="O1110" s="241"/>
      <c r="P1110" s="241"/>
      <c r="Q1110" s="241"/>
      <c r="R1110" s="241"/>
      <c r="S1110" s="241"/>
      <c r="T1110" s="242"/>
      <c r="AT1110" s="243" t="s">
        <v>465</v>
      </c>
      <c r="AU1110" s="243" t="s">
        <v>93</v>
      </c>
      <c r="AV1110" s="13" t="s">
        <v>93</v>
      </c>
      <c r="AW1110" s="13" t="s">
        <v>38</v>
      </c>
      <c r="AX1110" s="13" t="s">
        <v>83</v>
      </c>
      <c r="AY1110" s="243" t="s">
        <v>397</v>
      </c>
    </row>
    <row r="1111" spans="1:65" s="13" customFormat="1" ht="22.5">
      <c r="B1111" s="233"/>
      <c r="C1111" s="234"/>
      <c r="D1111" s="225" t="s">
        <v>465</v>
      </c>
      <c r="E1111" s="235" t="s">
        <v>1</v>
      </c>
      <c r="F1111" s="236" t="s">
        <v>1603</v>
      </c>
      <c r="G1111" s="234"/>
      <c r="H1111" s="237">
        <v>55.58</v>
      </c>
      <c r="I1111" s="238"/>
      <c r="J1111" s="234"/>
      <c r="K1111" s="234"/>
      <c r="L1111" s="239"/>
      <c r="M1111" s="240"/>
      <c r="N1111" s="241"/>
      <c r="O1111" s="241"/>
      <c r="P1111" s="241"/>
      <c r="Q1111" s="241"/>
      <c r="R1111" s="241"/>
      <c r="S1111" s="241"/>
      <c r="T1111" s="242"/>
      <c r="AT1111" s="243" t="s">
        <v>465</v>
      </c>
      <c r="AU1111" s="243" t="s">
        <v>93</v>
      </c>
      <c r="AV1111" s="13" t="s">
        <v>93</v>
      </c>
      <c r="AW1111" s="13" t="s">
        <v>38</v>
      </c>
      <c r="AX1111" s="13" t="s">
        <v>83</v>
      </c>
      <c r="AY1111" s="243" t="s">
        <v>397</v>
      </c>
    </row>
    <row r="1112" spans="1:65" s="13" customFormat="1" ht="22.5">
      <c r="B1112" s="233"/>
      <c r="C1112" s="234"/>
      <c r="D1112" s="225" t="s">
        <v>465</v>
      </c>
      <c r="E1112" s="235" t="s">
        <v>1</v>
      </c>
      <c r="F1112" s="236" t="s">
        <v>1604</v>
      </c>
      <c r="G1112" s="234"/>
      <c r="H1112" s="237">
        <v>611.89200000000005</v>
      </c>
      <c r="I1112" s="238"/>
      <c r="J1112" s="234"/>
      <c r="K1112" s="234"/>
      <c r="L1112" s="239"/>
      <c r="M1112" s="240"/>
      <c r="N1112" s="241"/>
      <c r="O1112" s="241"/>
      <c r="P1112" s="241"/>
      <c r="Q1112" s="241"/>
      <c r="R1112" s="241"/>
      <c r="S1112" s="241"/>
      <c r="T1112" s="242"/>
      <c r="AT1112" s="243" t="s">
        <v>465</v>
      </c>
      <c r="AU1112" s="243" t="s">
        <v>93</v>
      </c>
      <c r="AV1112" s="13" t="s">
        <v>93</v>
      </c>
      <c r="AW1112" s="13" t="s">
        <v>38</v>
      </c>
      <c r="AX1112" s="13" t="s">
        <v>83</v>
      </c>
      <c r="AY1112" s="243" t="s">
        <v>397</v>
      </c>
    </row>
    <row r="1113" spans="1:65" s="13" customFormat="1" ht="22.5">
      <c r="B1113" s="233"/>
      <c r="C1113" s="234"/>
      <c r="D1113" s="225" t="s">
        <v>465</v>
      </c>
      <c r="E1113" s="235" t="s">
        <v>1</v>
      </c>
      <c r="F1113" s="236" t="s">
        <v>1605</v>
      </c>
      <c r="G1113" s="234"/>
      <c r="H1113" s="237">
        <v>2745.5790000000002</v>
      </c>
      <c r="I1113" s="238"/>
      <c r="J1113" s="234"/>
      <c r="K1113" s="234"/>
      <c r="L1113" s="239"/>
      <c r="M1113" s="240"/>
      <c r="N1113" s="241"/>
      <c r="O1113" s="241"/>
      <c r="P1113" s="241"/>
      <c r="Q1113" s="241"/>
      <c r="R1113" s="241"/>
      <c r="S1113" s="241"/>
      <c r="T1113" s="242"/>
      <c r="AT1113" s="243" t="s">
        <v>465</v>
      </c>
      <c r="AU1113" s="243" t="s">
        <v>93</v>
      </c>
      <c r="AV1113" s="13" t="s">
        <v>93</v>
      </c>
      <c r="AW1113" s="13" t="s">
        <v>38</v>
      </c>
      <c r="AX1113" s="13" t="s">
        <v>83</v>
      </c>
      <c r="AY1113" s="243" t="s">
        <v>397</v>
      </c>
    </row>
    <row r="1114" spans="1:65" s="13" customFormat="1" ht="22.5">
      <c r="B1114" s="233"/>
      <c r="C1114" s="234"/>
      <c r="D1114" s="225" t="s">
        <v>465</v>
      </c>
      <c r="E1114" s="235" t="s">
        <v>1</v>
      </c>
      <c r="F1114" s="236" t="s">
        <v>1606</v>
      </c>
      <c r="G1114" s="234"/>
      <c r="H1114" s="237">
        <v>374.87700000000001</v>
      </c>
      <c r="I1114" s="238"/>
      <c r="J1114" s="234"/>
      <c r="K1114" s="234"/>
      <c r="L1114" s="239"/>
      <c r="M1114" s="240"/>
      <c r="N1114" s="241"/>
      <c r="O1114" s="241"/>
      <c r="P1114" s="241"/>
      <c r="Q1114" s="241"/>
      <c r="R1114" s="241"/>
      <c r="S1114" s="241"/>
      <c r="T1114" s="242"/>
      <c r="AT1114" s="243" t="s">
        <v>465</v>
      </c>
      <c r="AU1114" s="243" t="s">
        <v>93</v>
      </c>
      <c r="AV1114" s="13" t="s">
        <v>93</v>
      </c>
      <c r="AW1114" s="13" t="s">
        <v>38</v>
      </c>
      <c r="AX1114" s="13" t="s">
        <v>83</v>
      </c>
      <c r="AY1114" s="243" t="s">
        <v>397</v>
      </c>
    </row>
    <row r="1115" spans="1:65" s="13" customFormat="1" ht="22.5">
      <c r="B1115" s="233"/>
      <c r="C1115" s="234"/>
      <c r="D1115" s="225" t="s">
        <v>465</v>
      </c>
      <c r="E1115" s="235" t="s">
        <v>1</v>
      </c>
      <c r="F1115" s="236" t="s">
        <v>1607</v>
      </c>
      <c r="G1115" s="234"/>
      <c r="H1115" s="237">
        <v>111.746</v>
      </c>
      <c r="I1115" s="238"/>
      <c r="J1115" s="234"/>
      <c r="K1115" s="234"/>
      <c r="L1115" s="239"/>
      <c r="M1115" s="240"/>
      <c r="N1115" s="241"/>
      <c r="O1115" s="241"/>
      <c r="P1115" s="241"/>
      <c r="Q1115" s="241"/>
      <c r="R1115" s="241"/>
      <c r="S1115" s="241"/>
      <c r="T1115" s="242"/>
      <c r="AT1115" s="243" t="s">
        <v>465</v>
      </c>
      <c r="AU1115" s="243" t="s">
        <v>93</v>
      </c>
      <c r="AV1115" s="13" t="s">
        <v>93</v>
      </c>
      <c r="AW1115" s="13" t="s">
        <v>38</v>
      </c>
      <c r="AX1115" s="13" t="s">
        <v>83</v>
      </c>
      <c r="AY1115" s="243" t="s">
        <v>397</v>
      </c>
    </row>
    <row r="1116" spans="1:65" s="14" customFormat="1">
      <c r="B1116" s="244"/>
      <c r="C1116" s="245"/>
      <c r="D1116" s="225" t="s">
        <v>465</v>
      </c>
      <c r="E1116" s="246" t="s">
        <v>1</v>
      </c>
      <c r="F1116" s="247" t="s">
        <v>467</v>
      </c>
      <c r="G1116" s="245"/>
      <c r="H1116" s="248">
        <v>7108.0839999999998</v>
      </c>
      <c r="I1116" s="249"/>
      <c r="J1116" s="245"/>
      <c r="K1116" s="245"/>
      <c r="L1116" s="250"/>
      <c r="M1116" s="251"/>
      <c r="N1116" s="252"/>
      <c r="O1116" s="252"/>
      <c r="P1116" s="252"/>
      <c r="Q1116" s="252"/>
      <c r="R1116" s="252"/>
      <c r="S1116" s="252"/>
      <c r="T1116" s="253"/>
      <c r="AT1116" s="254" t="s">
        <v>465</v>
      </c>
      <c r="AU1116" s="254" t="s">
        <v>93</v>
      </c>
      <c r="AV1116" s="14" t="s">
        <v>124</v>
      </c>
      <c r="AW1116" s="14" t="s">
        <v>38</v>
      </c>
      <c r="AX1116" s="14" t="s">
        <v>91</v>
      </c>
      <c r="AY1116" s="254" t="s">
        <v>397</v>
      </c>
    </row>
    <row r="1117" spans="1:65" s="2" customFormat="1" ht="16.5" customHeight="1">
      <c r="A1117" s="36"/>
      <c r="B1117" s="37"/>
      <c r="C1117" s="211" t="s">
        <v>1608</v>
      </c>
      <c r="D1117" s="211" t="s">
        <v>400</v>
      </c>
      <c r="E1117" s="212" t="s">
        <v>1609</v>
      </c>
      <c r="F1117" s="213" t="s">
        <v>1610</v>
      </c>
      <c r="G1117" s="214" t="s">
        <v>1431</v>
      </c>
      <c r="H1117" s="293"/>
      <c r="I1117" s="216"/>
      <c r="J1117" s="217">
        <f>ROUND(I1117*H1117,2)</f>
        <v>0</v>
      </c>
      <c r="K1117" s="218"/>
      <c r="L1117" s="41"/>
      <c r="M1117" s="219" t="s">
        <v>1</v>
      </c>
      <c r="N1117" s="220" t="s">
        <v>48</v>
      </c>
      <c r="O1117" s="73"/>
      <c r="P1117" s="221">
        <f>O1117*H1117</f>
        <v>0</v>
      </c>
      <c r="Q1117" s="221">
        <v>0</v>
      </c>
      <c r="R1117" s="221">
        <f>Q1117*H1117</f>
        <v>0</v>
      </c>
      <c r="S1117" s="221">
        <v>0</v>
      </c>
      <c r="T1117" s="222">
        <f>S1117*H1117</f>
        <v>0</v>
      </c>
      <c r="U1117" s="36"/>
      <c r="V1117" s="36"/>
      <c r="W1117" s="36"/>
      <c r="X1117" s="36"/>
      <c r="Y1117" s="36"/>
      <c r="Z1117" s="36"/>
      <c r="AA1117" s="36"/>
      <c r="AB1117" s="36"/>
      <c r="AC1117" s="36"/>
      <c r="AD1117" s="36"/>
      <c r="AE1117" s="36"/>
      <c r="AR1117" s="223" t="s">
        <v>162</v>
      </c>
      <c r="AT1117" s="223" t="s">
        <v>400</v>
      </c>
      <c r="AU1117" s="223" t="s">
        <v>93</v>
      </c>
      <c r="AY1117" s="18" t="s">
        <v>397</v>
      </c>
      <c r="BE1117" s="224">
        <f>IF(N1117="základní",J1117,0)</f>
        <v>0</v>
      </c>
      <c r="BF1117" s="224">
        <f>IF(N1117="snížená",J1117,0)</f>
        <v>0</v>
      </c>
      <c r="BG1117" s="224">
        <f>IF(N1117="zákl. přenesená",J1117,0)</f>
        <v>0</v>
      </c>
      <c r="BH1117" s="224">
        <f>IF(N1117="sníž. přenesená",J1117,0)</f>
        <v>0</v>
      </c>
      <c r="BI1117" s="224">
        <f>IF(N1117="nulová",J1117,0)</f>
        <v>0</v>
      </c>
      <c r="BJ1117" s="18" t="s">
        <v>91</v>
      </c>
      <c r="BK1117" s="224">
        <f>ROUND(I1117*H1117,2)</f>
        <v>0</v>
      </c>
      <c r="BL1117" s="18" t="s">
        <v>162</v>
      </c>
      <c r="BM1117" s="223" t="s">
        <v>1611</v>
      </c>
    </row>
    <row r="1118" spans="1:65" s="12" customFormat="1" ht="22.9" customHeight="1">
      <c r="B1118" s="195"/>
      <c r="C1118" s="196"/>
      <c r="D1118" s="197" t="s">
        <v>82</v>
      </c>
      <c r="E1118" s="209" t="s">
        <v>1612</v>
      </c>
      <c r="F1118" s="209" t="s">
        <v>1613</v>
      </c>
      <c r="G1118" s="196"/>
      <c r="H1118" s="196"/>
      <c r="I1118" s="199"/>
      <c r="J1118" s="210">
        <f>BK1118</f>
        <v>0</v>
      </c>
      <c r="K1118" s="196"/>
      <c r="L1118" s="201"/>
      <c r="M1118" s="202"/>
      <c r="N1118" s="203"/>
      <c r="O1118" s="203"/>
      <c r="P1118" s="204">
        <f>SUM(P1119:P1131)</f>
        <v>0</v>
      </c>
      <c r="Q1118" s="203"/>
      <c r="R1118" s="204">
        <f>SUM(R1119:R1131)</f>
        <v>0</v>
      </c>
      <c r="S1118" s="203"/>
      <c r="T1118" s="205">
        <f>SUM(T1119:T1131)</f>
        <v>0</v>
      </c>
      <c r="AR1118" s="206" t="s">
        <v>93</v>
      </c>
      <c r="AT1118" s="207" t="s">
        <v>82</v>
      </c>
      <c r="AU1118" s="207" t="s">
        <v>91</v>
      </c>
      <c r="AY1118" s="206" t="s">
        <v>397</v>
      </c>
      <c r="BK1118" s="208">
        <f>SUM(BK1119:BK1131)</f>
        <v>0</v>
      </c>
    </row>
    <row r="1119" spans="1:65" s="2" customFormat="1" ht="21.75" customHeight="1">
      <c r="A1119" s="36"/>
      <c r="B1119" s="37"/>
      <c r="C1119" s="211" t="s">
        <v>1190</v>
      </c>
      <c r="D1119" s="211" t="s">
        <v>400</v>
      </c>
      <c r="E1119" s="212" t="s">
        <v>1614</v>
      </c>
      <c r="F1119" s="213" t="s">
        <v>1615</v>
      </c>
      <c r="G1119" s="214" t="s">
        <v>546</v>
      </c>
      <c r="H1119" s="215">
        <v>236</v>
      </c>
      <c r="I1119" s="216"/>
      <c r="J1119" s="217">
        <f>ROUND(I1119*H1119,2)</f>
        <v>0</v>
      </c>
      <c r="K1119" s="218"/>
      <c r="L1119" s="41"/>
      <c r="M1119" s="219" t="s">
        <v>1</v>
      </c>
      <c r="N1119" s="220" t="s">
        <v>48</v>
      </c>
      <c r="O1119" s="73"/>
      <c r="P1119" s="221">
        <f>O1119*H1119</f>
        <v>0</v>
      </c>
      <c r="Q1119" s="221">
        <v>0</v>
      </c>
      <c r="R1119" s="221">
        <f>Q1119*H1119</f>
        <v>0</v>
      </c>
      <c r="S1119" s="221">
        <v>0</v>
      </c>
      <c r="T1119" s="222">
        <f>S1119*H1119</f>
        <v>0</v>
      </c>
      <c r="U1119" s="36"/>
      <c r="V1119" s="36"/>
      <c r="W1119" s="36"/>
      <c r="X1119" s="36"/>
      <c r="Y1119" s="36"/>
      <c r="Z1119" s="36"/>
      <c r="AA1119" s="36"/>
      <c r="AB1119" s="36"/>
      <c r="AC1119" s="36"/>
      <c r="AD1119" s="36"/>
      <c r="AE1119" s="36"/>
      <c r="AR1119" s="223" t="s">
        <v>162</v>
      </c>
      <c r="AT1119" s="223" t="s">
        <v>400</v>
      </c>
      <c r="AU1119" s="223" t="s">
        <v>93</v>
      </c>
      <c r="AY1119" s="18" t="s">
        <v>397</v>
      </c>
      <c r="BE1119" s="224">
        <f>IF(N1119="základní",J1119,0)</f>
        <v>0</v>
      </c>
      <c r="BF1119" s="224">
        <f>IF(N1119="snížená",J1119,0)</f>
        <v>0</v>
      </c>
      <c r="BG1119" s="224">
        <f>IF(N1119="zákl. přenesená",J1119,0)</f>
        <v>0</v>
      </c>
      <c r="BH1119" s="224">
        <f>IF(N1119="sníž. přenesená",J1119,0)</f>
        <v>0</v>
      </c>
      <c r="BI1119" s="224">
        <f>IF(N1119="nulová",J1119,0)</f>
        <v>0</v>
      </c>
      <c r="BJ1119" s="18" t="s">
        <v>91</v>
      </c>
      <c r="BK1119" s="224">
        <f>ROUND(I1119*H1119,2)</f>
        <v>0</v>
      </c>
      <c r="BL1119" s="18" t="s">
        <v>162</v>
      </c>
      <c r="BM1119" s="223" t="s">
        <v>1616</v>
      </c>
    </row>
    <row r="1120" spans="1:65" s="16" customFormat="1">
      <c r="B1120" s="270"/>
      <c r="C1120" s="271"/>
      <c r="D1120" s="225" t="s">
        <v>465</v>
      </c>
      <c r="E1120" s="272" t="s">
        <v>1</v>
      </c>
      <c r="F1120" s="273" t="s">
        <v>646</v>
      </c>
      <c r="G1120" s="271"/>
      <c r="H1120" s="272" t="s">
        <v>1</v>
      </c>
      <c r="I1120" s="274"/>
      <c r="J1120" s="271"/>
      <c r="K1120" s="271"/>
      <c r="L1120" s="275"/>
      <c r="M1120" s="276"/>
      <c r="N1120" s="277"/>
      <c r="O1120" s="277"/>
      <c r="P1120" s="277"/>
      <c r="Q1120" s="277"/>
      <c r="R1120" s="277"/>
      <c r="S1120" s="277"/>
      <c r="T1120" s="278"/>
      <c r="AT1120" s="279" t="s">
        <v>465</v>
      </c>
      <c r="AU1120" s="279" t="s">
        <v>93</v>
      </c>
      <c r="AV1120" s="16" t="s">
        <v>91</v>
      </c>
      <c r="AW1120" s="16" t="s">
        <v>38</v>
      </c>
      <c r="AX1120" s="16" t="s">
        <v>83</v>
      </c>
      <c r="AY1120" s="279" t="s">
        <v>397</v>
      </c>
    </row>
    <row r="1121" spans="1:65" s="13" customFormat="1">
      <c r="B1121" s="233"/>
      <c r="C1121" s="234"/>
      <c r="D1121" s="225" t="s">
        <v>465</v>
      </c>
      <c r="E1121" s="235" t="s">
        <v>1</v>
      </c>
      <c r="F1121" s="236" t="s">
        <v>1617</v>
      </c>
      <c r="G1121" s="234"/>
      <c r="H1121" s="237">
        <v>236</v>
      </c>
      <c r="I1121" s="238"/>
      <c r="J1121" s="234"/>
      <c r="K1121" s="234"/>
      <c r="L1121" s="239"/>
      <c r="M1121" s="240"/>
      <c r="N1121" s="241"/>
      <c r="O1121" s="241"/>
      <c r="P1121" s="241"/>
      <c r="Q1121" s="241"/>
      <c r="R1121" s="241"/>
      <c r="S1121" s="241"/>
      <c r="T1121" s="242"/>
      <c r="AT1121" s="243" t="s">
        <v>465</v>
      </c>
      <c r="AU1121" s="243" t="s">
        <v>93</v>
      </c>
      <c r="AV1121" s="13" t="s">
        <v>93</v>
      </c>
      <c r="AW1121" s="13" t="s">
        <v>38</v>
      </c>
      <c r="AX1121" s="13" t="s">
        <v>83</v>
      </c>
      <c r="AY1121" s="243" t="s">
        <v>397</v>
      </c>
    </row>
    <row r="1122" spans="1:65" s="14" customFormat="1">
      <c r="B1122" s="244"/>
      <c r="C1122" s="245"/>
      <c r="D1122" s="225" t="s">
        <v>465</v>
      </c>
      <c r="E1122" s="246" t="s">
        <v>1</v>
      </c>
      <c r="F1122" s="247" t="s">
        <v>467</v>
      </c>
      <c r="G1122" s="245"/>
      <c r="H1122" s="248">
        <v>236</v>
      </c>
      <c r="I1122" s="249"/>
      <c r="J1122" s="245"/>
      <c r="K1122" s="245"/>
      <c r="L1122" s="250"/>
      <c r="M1122" s="251"/>
      <c r="N1122" s="252"/>
      <c r="O1122" s="252"/>
      <c r="P1122" s="252"/>
      <c r="Q1122" s="252"/>
      <c r="R1122" s="252"/>
      <c r="S1122" s="252"/>
      <c r="T1122" s="253"/>
      <c r="AT1122" s="254" t="s">
        <v>465</v>
      </c>
      <c r="AU1122" s="254" t="s">
        <v>93</v>
      </c>
      <c r="AV1122" s="14" t="s">
        <v>124</v>
      </c>
      <c r="AW1122" s="14" t="s">
        <v>38</v>
      </c>
      <c r="AX1122" s="14" t="s">
        <v>91</v>
      </c>
      <c r="AY1122" s="254" t="s">
        <v>397</v>
      </c>
    </row>
    <row r="1123" spans="1:65" s="2" customFormat="1" ht="21.75" customHeight="1">
      <c r="A1123" s="36"/>
      <c r="B1123" s="37"/>
      <c r="C1123" s="211" t="s">
        <v>1618</v>
      </c>
      <c r="D1123" s="211" t="s">
        <v>400</v>
      </c>
      <c r="E1123" s="212" t="s">
        <v>1619</v>
      </c>
      <c r="F1123" s="213" t="s">
        <v>1620</v>
      </c>
      <c r="G1123" s="214" t="s">
        <v>546</v>
      </c>
      <c r="H1123" s="215">
        <v>28.05</v>
      </c>
      <c r="I1123" s="216"/>
      <c r="J1123" s="217">
        <f>ROUND(I1123*H1123,2)</f>
        <v>0</v>
      </c>
      <c r="K1123" s="218"/>
      <c r="L1123" s="41"/>
      <c r="M1123" s="219" t="s">
        <v>1</v>
      </c>
      <c r="N1123" s="220" t="s">
        <v>48</v>
      </c>
      <c r="O1123" s="73"/>
      <c r="P1123" s="221">
        <f>O1123*H1123</f>
        <v>0</v>
      </c>
      <c r="Q1123" s="221">
        <v>0</v>
      </c>
      <c r="R1123" s="221">
        <f>Q1123*H1123</f>
        <v>0</v>
      </c>
      <c r="S1123" s="221">
        <v>0</v>
      </c>
      <c r="T1123" s="222">
        <f>S1123*H1123</f>
        <v>0</v>
      </c>
      <c r="U1123" s="36"/>
      <c r="V1123" s="36"/>
      <c r="W1123" s="36"/>
      <c r="X1123" s="36"/>
      <c r="Y1123" s="36"/>
      <c r="Z1123" s="36"/>
      <c r="AA1123" s="36"/>
      <c r="AB1123" s="36"/>
      <c r="AC1123" s="36"/>
      <c r="AD1123" s="36"/>
      <c r="AE1123" s="36"/>
      <c r="AR1123" s="223" t="s">
        <v>162</v>
      </c>
      <c r="AT1123" s="223" t="s">
        <v>400</v>
      </c>
      <c r="AU1123" s="223" t="s">
        <v>93</v>
      </c>
      <c r="AY1123" s="18" t="s">
        <v>397</v>
      </c>
      <c r="BE1123" s="224">
        <f>IF(N1123="základní",J1123,0)</f>
        <v>0</v>
      </c>
      <c r="BF1123" s="224">
        <f>IF(N1123="snížená",J1123,0)</f>
        <v>0</v>
      </c>
      <c r="BG1123" s="224">
        <f>IF(N1123="zákl. přenesená",J1123,0)</f>
        <v>0</v>
      </c>
      <c r="BH1123" s="224">
        <f>IF(N1123="sníž. přenesená",J1123,0)</f>
        <v>0</v>
      </c>
      <c r="BI1123" s="224">
        <f>IF(N1123="nulová",J1123,0)</f>
        <v>0</v>
      </c>
      <c r="BJ1123" s="18" t="s">
        <v>91</v>
      </c>
      <c r="BK1123" s="224">
        <f>ROUND(I1123*H1123,2)</f>
        <v>0</v>
      </c>
      <c r="BL1123" s="18" t="s">
        <v>162</v>
      </c>
      <c r="BM1123" s="223" t="s">
        <v>1621</v>
      </c>
    </row>
    <row r="1124" spans="1:65" s="16" customFormat="1">
      <c r="B1124" s="270"/>
      <c r="C1124" s="271"/>
      <c r="D1124" s="225" t="s">
        <v>465</v>
      </c>
      <c r="E1124" s="272" t="s">
        <v>1</v>
      </c>
      <c r="F1124" s="273" t="s">
        <v>646</v>
      </c>
      <c r="G1124" s="271"/>
      <c r="H1124" s="272" t="s">
        <v>1</v>
      </c>
      <c r="I1124" s="274"/>
      <c r="J1124" s="271"/>
      <c r="K1124" s="271"/>
      <c r="L1124" s="275"/>
      <c r="M1124" s="276"/>
      <c r="N1124" s="277"/>
      <c r="O1124" s="277"/>
      <c r="P1124" s="277"/>
      <c r="Q1124" s="277"/>
      <c r="R1124" s="277"/>
      <c r="S1124" s="277"/>
      <c r="T1124" s="278"/>
      <c r="AT1124" s="279" t="s">
        <v>465</v>
      </c>
      <c r="AU1124" s="279" t="s">
        <v>93</v>
      </c>
      <c r="AV1124" s="16" t="s">
        <v>91</v>
      </c>
      <c r="AW1124" s="16" t="s">
        <v>38</v>
      </c>
      <c r="AX1124" s="16" t="s">
        <v>83</v>
      </c>
      <c r="AY1124" s="279" t="s">
        <v>397</v>
      </c>
    </row>
    <row r="1125" spans="1:65" s="13" customFormat="1">
      <c r="B1125" s="233"/>
      <c r="C1125" s="234"/>
      <c r="D1125" s="225" t="s">
        <v>465</v>
      </c>
      <c r="E1125" s="235" t="s">
        <v>1</v>
      </c>
      <c r="F1125" s="236" t="s">
        <v>1490</v>
      </c>
      <c r="G1125" s="234"/>
      <c r="H1125" s="237">
        <v>28.05</v>
      </c>
      <c r="I1125" s="238"/>
      <c r="J1125" s="234"/>
      <c r="K1125" s="234"/>
      <c r="L1125" s="239"/>
      <c r="M1125" s="240"/>
      <c r="N1125" s="241"/>
      <c r="O1125" s="241"/>
      <c r="P1125" s="241"/>
      <c r="Q1125" s="241"/>
      <c r="R1125" s="241"/>
      <c r="S1125" s="241"/>
      <c r="T1125" s="242"/>
      <c r="AT1125" s="243" t="s">
        <v>465</v>
      </c>
      <c r="AU1125" s="243" t="s">
        <v>93</v>
      </c>
      <c r="AV1125" s="13" t="s">
        <v>93</v>
      </c>
      <c r="AW1125" s="13" t="s">
        <v>38</v>
      </c>
      <c r="AX1125" s="13" t="s">
        <v>83</v>
      </c>
      <c r="AY1125" s="243" t="s">
        <v>397</v>
      </c>
    </row>
    <row r="1126" spans="1:65" s="14" customFormat="1">
      <c r="B1126" s="244"/>
      <c r="C1126" s="245"/>
      <c r="D1126" s="225" t="s">
        <v>465</v>
      </c>
      <c r="E1126" s="246" t="s">
        <v>1</v>
      </c>
      <c r="F1126" s="247" t="s">
        <v>467</v>
      </c>
      <c r="G1126" s="245"/>
      <c r="H1126" s="248">
        <v>28.05</v>
      </c>
      <c r="I1126" s="249"/>
      <c r="J1126" s="245"/>
      <c r="K1126" s="245"/>
      <c r="L1126" s="250"/>
      <c r="M1126" s="251"/>
      <c r="N1126" s="252"/>
      <c r="O1126" s="252"/>
      <c r="P1126" s="252"/>
      <c r="Q1126" s="252"/>
      <c r="R1126" s="252"/>
      <c r="S1126" s="252"/>
      <c r="T1126" s="253"/>
      <c r="AT1126" s="254" t="s">
        <v>465</v>
      </c>
      <c r="AU1126" s="254" t="s">
        <v>93</v>
      </c>
      <c r="AV1126" s="14" t="s">
        <v>124</v>
      </c>
      <c r="AW1126" s="14" t="s">
        <v>38</v>
      </c>
      <c r="AX1126" s="14" t="s">
        <v>91</v>
      </c>
      <c r="AY1126" s="254" t="s">
        <v>397</v>
      </c>
    </row>
    <row r="1127" spans="1:65" s="2" customFormat="1" ht="21.75" customHeight="1">
      <c r="A1127" s="36"/>
      <c r="B1127" s="37"/>
      <c r="C1127" s="211" t="s">
        <v>1195</v>
      </c>
      <c r="D1127" s="211" t="s">
        <v>400</v>
      </c>
      <c r="E1127" s="212" t="s">
        <v>1622</v>
      </c>
      <c r="F1127" s="213" t="s">
        <v>1623</v>
      </c>
      <c r="G1127" s="214" t="s">
        <v>546</v>
      </c>
      <c r="H1127" s="215">
        <v>108.85</v>
      </c>
      <c r="I1127" s="216"/>
      <c r="J1127" s="217">
        <f>ROUND(I1127*H1127,2)</f>
        <v>0</v>
      </c>
      <c r="K1127" s="218"/>
      <c r="L1127" s="41"/>
      <c r="M1127" s="219" t="s">
        <v>1</v>
      </c>
      <c r="N1127" s="220" t="s">
        <v>48</v>
      </c>
      <c r="O1127" s="73"/>
      <c r="P1127" s="221">
        <f>O1127*H1127</f>
        <v>0</v>
      </c>
      <c r="Q1127" s="221">
        <v>0</v>
      </c>
      <c r="R1127" s="221">
        <f>Q1127*H1127</f>
        <v>0</v>
      </c>
      <c r="S1127" s="221">
        <v>0</v>
      </c>
      <c r="T1127" s="222">
        <f>S1127*H1127</f>
        <v>0</v>
      </c>
      <c r="U1127" s="36"/>
      <c r="V1127" s="36"/>
      <c r="W1127" s="36"/>
      <c r="X1127" s="36"/>
      <c r="Y1127" s="36"/>
      <c r="Z1127" s="36"/>
      <c r="AA1127" s="36"/>
      <c r="AB1127" s="36"/>
      <c r="AC1127" s="36"/>
      <c r="AD1127" s="36"/>
      <c r="AE1127" s="36"/>
      <c r="AR1127" s="223" t="s">
        <v>162</v>
      </c>
      <c r="AT1127" s="223" t="s">
        <v>400</v>
      </c>
      <c r="AU1127" s="223" t="s">
        <v>93</v>
      </c>
      <c r="AY1127" s="18" t="s">
        <v>397</v>
      </c>
      <c r="BE1127" s="224">
        <f>IF(N1127="základní",J1127,0)</f>
        <v>0</v>
      </c>
      <c r="BF1127" s="224">
        <f>IF(N1127="snížená",J1127,0)</f>
        <v>0</v>
      </c>
      <c r="BG1127" s="224">
        <f>IF(N1127="zákl. přenesená",J1127,0)</f>
        <v>0</v>
      </c>
      <c r="BH1127" s="224">
        <f>IF(N1127="sníž. přenesená",J1127,0)</f>
        <v>0</v>
      </c>
      <c r="BI1127" s="224">
        <f>IF(N1127="nulová",J1127,0)</f>
        <v>0</v>
      </c>
      <c r="BJ1127" s="18" t="s">
        <v>91</v>
      </c>
      <c r="BK1127" s="224">
        <f>ROUND(I1127*H1127,2)</f>
        <v>0</v>
      </c>
      <c r="BL1127" s="18" t="s">
        <v>162</v>
      </c>
      <c r="BM1127" s="223" t="s">
        <v>1624</v>
      </c>
    </row>
    <row r="1128" spans="1:65" s="16" customFormat="1">
      <c r="B1128" s="270"/>
      <c r="C1128" s="271"/>
      <c r="D1128" s="225" t="s">
        <v>465</v>
      </c>
      <c r="E1128" s="272" t="s">
        <v>1</v>
      </c>
      <c r="F1128" s="273" t="s">
        <v>1129</v>
      </c>
      <c r="G1128" s="271"/>
      <c r="H1128" s="272" t="s">
        <v>1</v>
      </c>
      <c r="I1128" s="274"/>
      <c r="J1128" s="271"/>
      <c r="K1128" s="271"/>
      <c r="L1128" s="275"/>
      <c r="M1128" s="276"/>
      <c r="N1128" s="277"/>
      <c r="O1128" s="277"/>
      <c r="P1128" s="277"/>
      <c r="Q1128" s="277"/>
      <c r="R1128" s="277"/>
      <c r="S1128" s="277"/>
      <c r="T1128" s="278"/>
      <c r="AT1128" s="279" t="s">
        <v>465</v>
      </c>
      <c r="AU1128" s="279" t="s">
        <v>93</v>
      </c>
      <c r="AV1128" s="16" t="s">
        <v>91</v>
      </c>
      <c r="AW1128" s="16" t="s">
        <v>38</v>
      </c>
      <c r="AX1128" s="16" t="s">
        <v>83</v>
      </c>
      <c r="AY1128" s="279" t="s">
        <v>397</v>
      </c>
    </row>
    <row r="1129" spans="1:65" s="13" customFormat="1">
      <c r="B1129" s="233"/>
      <c r="C1129" s="234"/>
      <c r="D1129" s="225" t="s">
        <v>465</v>
      </c>
      <c r="E1129" s="235" t="s">
        <v>1</v>
      </c>
      <c r="F1129" s="236" t="s">
        <v>1147</v>
      </c>
      <c r="G1129" s="234"/>
      <c r="H1129" s="237">
        <v>108.85</v>
      </c>
      <c r="I1129" s="238"/>
      <c r="J1129" s="234"/>
      <c r="K1129" s="234"/>
      <c r="L1129" s="239"/>
      <c r="M1129" s="240"/>
      <c r="N1129" s="241"/>
      <c r="O1129" s="241"/>
      <c r="P1129" s="241"/>
      <c r="Q1129" s="241"/>
      <c r="R1129" s="241"/>
      <c r="S1129" s="241"/>
      <c r="T1129" s="242"/>
      <c r="AT1129" s="243" t="s">
        <v>465</v>
      </c>
      <c r="AU1129" s="243" t="s">
        <v>93</v>
      </c>
      <c r="AV1129" s="13" t="s">
        <v>93</v>
      </c>
      <c r="AW1129" s="13" t="s">
        <v>38</v>
      </c>
      <c r="AX1129" s="13" t="s">
        <v>83</v>
      </c>
      <c r="AY1129" s="243" t="s">
        <v>397</v>
      </c>
    </row>
    <row r="1130" spans="1:65" s="14" customFormat="1">
      <c r="B1130" s="244"/>
      <c r="C1130" s="245"/>
      <c r="D1130" s="225" t="s">
        <v>465</v>
      </c>
      <c r="E1130" s="246" t="s">
        <v>1</v>
      </c>
      <c r="F1130" s="247" t="s">
        <v>467</v>
      </c>
      <c r="G1130" s="245"/>
      <c r="H1130" s="248">
        <v>108.85</v>
      </c>
      <c r="I1130" s="249"/>
      <c r="J1130" s="245"/>
      <c r="K1130" s="245"/>
      <c r="L1130" s="250"/>
      <c r="M1130" s="251"/>
      <c r="N1130" s="252"/>
      <c r="O1130" s="252"/>
      <c r="P1130" s="252"/>
      <c r="Q1130" s="252"/>
      <c r="R1130" s="252"/>
      <c r="S1130" s="252"/>
      <c r="T1130" s="253"/>
      <c r="AT1130" s="254" t="s">
        <v>465</v>
      </c>
      <c r="AU1130" s="254" t="s">
        <v>93</v>
      </c>
      <c r="AV1130" s="14" t="s">
        <v>124</v>
      </c>
      <c r="AW1130" s="14" t="s">
        <v>38</v>
      </c>
      <c r="AX1130" s="14" t="s">
        <v>91</v>
      </c>
      <c r="AY1130" s="254" t="s">
        <v>397</v>
      </c>
    </row>
    <row r="1131" spans="1:65" s="2" customFormat="1" ht="16.5" customHeight="1">
      <c r="A1131" s="36"/>
      <c r="B1131" s="37"/>
      <c r="C1131" s="211" t="s">
        <v>1625</v>
      </c>
      <c r="D1131" s="211" t="s">
        <v>400</v>
      </c>
      <c r="E1131" s="212" t="s">
        <v>1626</v>
      </c>
      <c r="F1131" s="213" t="s">
        <v>1627</v>
      </c>
      <c r="G1131" s="214" t="s">
        <v>1431</v>
      </c>
      <c r="H1131" s="293"/>
      <c r="I1131" s="216"/>
      <c r="J1131" s="217">
        <f>ROUND(I1131*H1131,2)</f>
        <v>0</v>
      </c>
      <c r="K1131" s="218"/>
      <c r="L1131" s="41"/>
      <c r="M1131" s="219" t="s">
        <v>1</v>
      </c>
      <c r="N1131" s="220" t="s">
        <v>48</v>
      </c>
      <c r="O1131" s="73"/>
      <c r="P1131" s="221">
        <f>O1131*H1131</f>
        <v>0</v>
      </c>
      <c r="Q1131" s="221">
        <v>0</v>
      </c>
      <c r="R1131" s="221">
        <f>Q1131*H1131</f>
        <v>0</v>
      </c>
      <c r="S1131" s="221">
        <v>0</v>
      </c>
      <c r="T1131" s="222">
        <f>S1131*H1131</f>
        <v>0</v>
      </c>
      <c r="U1131" s="36"/>
      <c r="V1131" s="36"/>
      <c r="W1131" s="36"/>
      <c r="X1131" s="36"/>
      <c r="Y1131" s="36"/>
      <c r="Z1131" s="36"/>
      <c r="AA1131" s="36"/>
      <c r="AB1131" s="36"/>
      <c r="AC1131" s="36"/>
      <c r="AD1131" s="36"/>
      <c r="AE1131" s="36"/>
      <c r="AR1131" s="223" t="s">
        <v>162</v>
      </c>
      <c r="AT1131" s="223" t="s">
        <v>400</v>
      </c>
      <c r="AU1131" s="223" t="s">
        <v>93</v>
      </c>
      <c r="AY1131" s="18" t="s">
        <v>397</v>
      </c>
      <c r="BE1131" s="224">
        <f>IF(N1131="základní",J1131,0)</f>
        <v>0</v>
      </c>
      <c r="BF1131" s="224">
        <f>IF(N1131="snížená",J1131,0)</f>
        <v>0</v>
      </c>
      <c r="BG1131" s="224">
        <f>IF(N1131="zákl. přenesená",J1131,0)</f>
        <v>0</v>
      </c>
      <c r="BH1131" s="224">
        <f>IF(N1131="sníž. přenesená",J1131,0)</f>
        <v>0</v>
      </c>
      <c r="BI1131" s="224">
        <f>IF(N1131="nulová",J1131,0)</f>
        <v>0</v>
      </c>
      <c r="BJ1131" s="18" t="s">
        <v>91</v>
      </c>
      <c r="BK1131" s="224">
        <f>ROUND(I1131*H1131,2)</f>
        <v>0</v>
      </c>
      <c r="BL1131" s="18" t="s">
        <v>162</v>
      </c>
      <c r="BM1131" s="223" t="s">
        <v>1628</v>
      </c>
    </row>
    <row r="1132" spans="1:65" s="12" customFormat="1" ht="22.9" customHeight="1">
      <c r="B1132" s="195"/>
      <c r="C1132" s="196"/>
      <c r="D1132" s="197" t="s">
        <v>82</v>
      </c>
      <c r="E1132" s="209" t="s">
        <v>1629</v>
      </c>
      <c r="F1132" s="209" t="s">
        <v>1630</v>
      </c>
      <c r="G1132" s="196"/>
      <c r="H1132" s="196"/>
      <c r="I1132" s="199"/>
      <c r="J1132" s="210">
        <f>BK1132</f>
        <v>0</v>
      </c>
      <c r="K1132" s="196"/>
      <c r="L1132" s="201"/>
      <c r="M1132" s="202"/>
      <c r="N1132" s="203"/>
      <c r="O1132" s="203"/>
      <c r="P1132" s="204">
        <f>SUM(P1133:P1248)</f>
        <v>0</v>
      </c>
      <c r="Q1132" s="203"/>
      <c r="R1132" s="204">
        <f>SUM(R1133:R1248)</f>
        <v>236.62663266000001</v>
      </c>
      <c r="S1132" s="203"/>
      <c r="T1132" s="205">
        <f>SUM(T1133:T1248)</f>
        <v>0</v>
      </c>
      <c r="AR1132" s="206" t="s">
        <v>93</v>
      </c>
      <c r="AT1132" s="207" t="s">
        <v>82</v>
      </c>
      <c r="AU1132" s="207" t="s">
        <v>91</v>
      </c>
      <c r="AY1132" s="206" t="s">
        <v>397</v>
      </c>
      <c r="BK1132" s="208">
        <f>SUM(BK1133:BK1248)</f>
        <v>0</v>
      </c>
    </row>
    <row r="1133" spans="1:65" s="2" customFormat="1" ht="21.75" customHeight="1">
      <c r="A1133" s="36"/>
      <c r="B1133" s="37"/>
      <c r="C1133" s="211" t="s">
        <v>1200</v>
      </c>
      <c r="D1133" s="211" t="s">
        <v>400</v>
      </c>
      <c r="E1133" s="212" t="s">
        <v>1631</v>
      </c>
      <c r="F1133" s="213" t="s">
        <v>1632</v>
      </c>
      <c r="G1133" s="214" t="s">
        <v>546</v>
      </c>
      <c r="H1133" s="215">
        <v>2393.2600000000002</v>
      </c>
      <c r="I1133" s="216"/>
      <c r="J1133" s="217">
        <f>ROUND(I1133*H1133,2)</f>
        <v>0</v>
      </c>
      <c r="K1133" s="218"/>
      <c r="L1133" s="41"/>
      <c r="M1133" s="219" t="s">
        <v>1</v>
      </c>
      <c r="N1133" s="220" t="s">
        <v>48</v>
      </c>
      <c r="O1133" s="73"/>
      <c r="P1133" s="221">
        <f>O1133*H1133</f>
        <v>0</v>
      </c>
      <c r="Q1133" s="221">
        <v>4.5699999999999998E-2</v>
      </c>
      <c r="R1133" s="221">
        <f>Q1133*H1133</f>
        <v>109.371982</v>
      </c>
      <c r="S1133" s="221">
        <v>0</v>
      </c>
      <c r="T1133" s="222">
        <f>S1133*H1133</f>
        <v>0</v>
      </c>
      <c r="U1133" s="36"/>
      <c r="V1133" s="36"/>
      <c r="W1133" s="36"/>
      <c r="X1133" s="36"/>
      <c r="Y1133" s="36"/>
      <c r="Z1133" s="36"/>
      <c r="AA1133" s="36"/>
      <c r="AB1133" s="36"/>
      <c r="AC1133" s="36"/>
      <c r="AD1133" s="36"/>
      <c r="AE1133" s="36"/>
      <c r="AR1133" s="223" t="s">
        <v>162</v>
      </c>
      <c r="AT1133" s="223" t="s">
        <v>400</v>
      </c>
      <c r="AU1133" s="223" t="s">
        <v>93</v>
      </c>
      <c r="AY1133" s="18" t="s">
        <v>397</v>
      </c>
      <c r="BE1133" s="224">
        <f>IF(N1133="základní",J1133,0)</f>
        <v>0</v>
      </c>
      <c r="BF1133" s="224">
        <f>IF(N1133="snížená",J1133,0)</f>
        <v>0</v>
      </c>
      <c r="BG1133" s="224">
        <f>IF(N1133="zákl. přenesená",J1133,0)</f>
        <v>0</v>
      </c>
      <c r="BH1133" s="224">
        <f>IF(N1133="sníž. přenesená",J1133,0)</f>
        <v>0</v>
      </c>
      <c r="BI1133" s="224">
        <f>IF(N1133="nulová",J1133,0)</f>
        <v>0</v>
      </c>
      <c r="BJ1133" s="18" t="s">
        <v>91</v>
      </c>
      <c r="BK1133" s="224">
        <f>ROUND(I1133*H1133,2)</f>
        <v>0</v>
      </c>
      <c r="BL1133" s="18" t="s">
        <v>162</v>
      </c>
      <c r="BM1133" s="223" t="s">
        <v>1633</v>
      </c>
    </row>
    <row r="1134" spans="1:65" s="16" customFormat="1" ht="22.5">
      <c r="B1134" s="270"/>
      <c r="C1134" s="271"/>
      <c r="D1134" s="225" t="s">
        <v>465</v>
      </c>
      <c r="E1134" s="272" t="s">
        <v>1</v>
      </c>
      <c r="F1134" s="273" t="s">
        <v>642</v>
      </c>
      <c r="G1134" s="271"/>
      <c r="H1134" s="272" t="s">
        <v>1</v>
      </c>
      <c r="I1134" s="274"/>
      <c r="J1134" s="271"/>
      <c r="K1134" s="271"/>
      <c r="L1134" s="275"/>
      <c r="M1134" s="276"/>
      <c r="N1134" s="277"/>
      <c r="O1134" s="277"/>
      <c r="P1134" s="277"/>
      <c r="Q1134" s="277"/>
      <c r="R1134" s="277"/>
      <c r="S1134" s="277"/>
      <c r="T1134" s="278"/>
      <c r="AT1134" s="279" t="s">
        <v>465</v>
      </c>
      <c r="AU1134" s="279" t="s">
        <v>93</v>
      </c>
      <c r="AV1134" s="16" t="s">
        <v>91</v>
      </c>
      <c r="AW1134" s="16" t="s">
        <v>38</v>
      </c>
      <c r="AX1134" s="16" t="s">
        <v>83</v>
      </c>
      <c r="AY1134" s="279" t="s">
        <v>397</v>
      </c>
    </row>
    <row r="1135" spans="1:65" s="13" customFormat="1" ht="22.5">
      <c r="B1135" s="233"/>
      <c r="C1135" s="234"/>
      <c r="D1135" s="225" t="s">
        <v>465</v>
      </c>
      <c r="E1135" s="235" t="s">
        <v>1</v>
      </c>
      <c r="F1135" s="236" t="s">
        <v>1634</v>
      </c>
      <c r="G1135" s="234"/>
      <c r="H1135" s="237">
        <v>2393.2600000000002</v>
      </c>
      <c r="I1135" s="238"/>
      <c r="J1135" s="234"/>
      <c r="K1135" s="234"/>
      <c r="L1135" s="239"/>
      <c r="M1135" s="240"/>
      <c r="N1135" s="241"/>
      <c r="O1135" s="241"/>
      <c r="P1135" s="241"/>
      <c r="Q1135" s="241"/>
      <c r="R1135" s="241"/>
      <c r="S1135" s="241"/>
      <c r="T1135" s="242"/>
      <c r="AT1135" s="243" t="s">
        <v>465</v>
      </c>
      <c r="AU1135" s="243" t="s">
        <v>93</v>
      </c>
      <c r="AV1135" s="13" t="s">
        <v>93</v>
      </c>
      <c r="AW1135" s="13" t="s">
        <v>38</v>
      </c>
      <c r="AX1135" s="13" t="s">
        <v>83</v>
      </c>
      <c r="AY1135" s="243" t="s">
        <v>397</v>
      </c>
    </row>
    <row r="1136" spans="1:65" s="14" customFormat="1">
      <c r="B1136" s="244"/>
      <c r="C1136" s="245"/>
      <c r="D1136" s="225" t="s">
        <v>465</v>
      </c>
      <c r="E1136" s="246" t="s">
        <v>1</v>
      </c>
      <c r="F1136" s="247" t="s">
        <v>467</v>
      </c>
      <c r="G1136" s="245"/>
      <c r="H1136" s="248">
        <v>2393.2600000000002</v>
      </c>
      <c r="I1136" s="249"/>
      <c r="J1136" s="245"/>
      <c r="K1136" s="245"/>
      <c r="L1136" s="250"/>
      <c r="M1136" s="251"/>
      <c r="N1136" s="252"/>
      <c r="O1136" s="252"/>
      <c r="P1136" s="252"/>
      <c r="Q1136" s="252"/>
      <c r="R1136" s="252"/>
      <c r="S1136" s="252"/>
      <c r="T1136" s="253"/>
      <c r="AT1136" s="254" t="s">
        <v>465</v>
      </c>
      <c r="AU1136" s="254" t="s">
        <v>93</v>
      </c>
      <c r="AV1136" s="14" t="s">
        <v>124</v>
      </c>
      <c r="AW1136" s="14" t="s">
        <v>38</v>
      </c>
      <c r="AX1136" s="14" t="s">
        <v>91</v>
      </c>
      <c r="AY1136" s="254" t="s">
        <v>397</v>
      </c>
    </row>
    <row r="1137" spans="1:65" s="2" customFormat="1" ht="21.75" customHeight="1">
      <c r="A1137" s="36"/>
      <c r="B1137" s="37"/>
      <c r="C1137" s="211" t="s">
        <v>1635</v>
      </c>
      <c r="D1137" s="211" t="s">
        <v>400</v>
      </c>
      <c r="E1137" s="212" t="s">
        <v>1636</v>
      </c>
      <c r="F1137" s="213" t="s">
        <v>1637</v>
      </c>
      <c r="G1137" s="214" t="s">
        <v>546</v>
      </c>
      <c r="H1137" s="215">
        <v>1718.854</v>
      </c>
      <c r="I1137" s="216"/>
      <c r="J1137" s="217">
        <f>ROUND(I1137*H1137,2)</f>
        <v>0</v>
      </c>
      <c r="K1137" s="218"/>
      <c r="L1137" s="41"/>
      <c r="M1137" s="219" t="s">
        <v>1</v>
      </c>
      <c r="N1137" s="220" t="s">
        <v>48</v>
      </c>
      <c r="O1137" s="73"/>
      <c r="P1137" s="221">
        <f>O1137*H1137</f>
        <v>0</v>
      </c>
      <c r="Q1137" s="221">
        <v>4.6960000000000002E-2</v>
      </c>
      <c r="R1137" s="221">
        <f>Q1137*H1137</f>
        <v>80.717383840000011</v>
      </c>
      <c r="S1137" s="221">
        <v>0</v>
      </c>
      <c r="T1137" s="222">
        <f>S1137*H1137</f>
        <v>0</v>
      </c>
      <c r="U1137" s="36"/>
      <c r="V1137" s="36"/>
      <c r="W1137" s="36"/>
      <c r="X1137" s="36"/>
      <c r="Y1137" s="36"/>
      <c r="Z1137" s="36"/>
      <c r="AA1137" s="36"/>
      <c r="AB1137" s="36"/>
      <c r="AC1137" s="36"/>
      <c r="AD1137" s="36"/>
      <c r="AE1137" s="36"/>
      <c r="AR1137" s="223" t="s">
        <v>162</v>
      </c>
      <c r="AT1137" s="223" t="s">
        <v>400</v>
      </c>
      <c r="AU1137" s="223" t="s">
        <v>93</v>
      </c>
      <c r="AY1137" s="18" t="s">
        <v>397</v>
      </c>
      <c r="BE1137" s="224">
        <f>IF(N1137="základní",J1137,0)</f>
        <v>0</v>
      </c>
      <c r="BF1137" s="224">
        <f>IF(N1137="snížená",J1137,0)</f>
        <v>0</v>
      </c>
      <c r="BG1137" s="224">
        <f>IF(N1137="zákl. přenesená",J1137,0)</f>
        <v>0</v>
      </c>
      <c r="BH1137" s="224">
        <f>IF(N1137="sníž. přenesená",J1137,0)</f>
        <v>0</v>
      </c>
      <c r="BI1137" s="224">
        <f>IF(N1137="nulová",J1137,0)</f>
        <v>0</v>
      </c>
      <c r="BJ1137" s="18" t="s">
        <v>91</v>
      </c>
      <c r="BK1137" s="224">
        <f>ROUND(I1137*H1137,2)</f>
        <v>0</v>
      </c>
      <c r="BL1137" s="18" t="s">
        <v>162</v>
      </c>
      <c r="BM1137" s="223" t="s">
        <v>1638</v>
      </c>
    </row>
    <row r="1138" spans="1:65" s="16" customFormat="1" ht="22.5">
      <c r="B1138" s="270"/>
      <c r="C1138" s="271"/>
      <c r="D1138" s="225" t="s">
        <v>465</v>
      </c>
      <c r="E1138" s="272" t="s">
        <v>1</v>
      </c>
      <c r="F1138" s="273" t="s">
        <v>642</v>
      </c>
      <c r="G1138" s="271"/>
      <c r="H1138" s="272" t="s">
        <v>1</v>
      </c>
      <c r="I1138" s="274"/>
      <c r="J1138" s="271"/>
      <c r="K1138" s="271"/>
      <c r="L1138" s="275"/>
      <c r="M1138" s="276"/>
      <c r="N1138" s="277"/>
      <c r="O1138" s="277"/>
      <c r="P1138" s="277"/>
      <c r="Q1138" s="277"/>
      <c r="R1138" s="277"/>
      <c r="S1138" s="277"/>
      <c r="T1138" s="278"/>
      <c r="AT1138" s="279" t="s">
        <v>465</v>
      </c>
      <c r="AU1138" s="279" t="s">
        <v>93</v>
      </c>
      <c r="AV1138" s="16" t="s">
        <v>91</v>
      </c>
      <c r="AW1138" s="16" t="s">
        <v>38</v>
      </c>
      <c r="AX1138" s="16" t="s">
        <v>83</v>
      </c>
      <c r="AY1138" s="279" t="s">
        <v>397</v>
      </c>
    </row>
    <row r="1139" spans="1:65" s="13" customFormat="1" ht="22.5">
      <c r="B1139" s="233"/>
      <c r="C1139" s="234"/>
      <c r="D1139" s="225" t="s">
        <v>465</v>
      </c>
      <c r="E1139" s="235" t="s">
        <v>1</v>
      </c>
      <c r="F1139" s="236" t="s">
        <v>1639</v>
      </c>
      <c r="G1139" s="234"/>
      <c r="H1139" s="237">
        <v>1718.854</v>
      </c>
      <c r="I1139" s="238"/>
      <c r="J1139" s="234"/>
      <c r="K1139" s="234"/>
      <c r="L1139" s="239"/>
      <c r="M1139" s="240"/>
      <c r="N1139" s="241"/>
      <c r="O1139" s="241"/>
      <c r="P1139" s="241"/>
      <c r="Q1139" s="241"/>
      <c r="R1139" s="241"/>
      <c r="S1139" s="241"/>
      <c r="T1139" s="242"/>
      <c r="AT1139" s="243" t="s">
        <v>465</v>
      </c>
      <c r="AU1139" s="243" t="s">
        <v>93</v>
      </c>
      <c r="AV1139" s="13" t="s">
        <v>93</v>
      </c>
      <c r="AW1139" s="13" t="s">
        <v>38</v>
      </c>
      <c r="AX1139" s="13" t="s">
        <v>83</v>
      </c>
      <c r="AY1139" s="243" t="s">
        <v>397</v>
      </c>
    </row>
    <row r="1140" spans="1:65" s="14" customFormat="1">
      <c r="B1140" s="244"/>
      <c r="C1140" s="245"/>
      <c r="D1140" s="225" t="s">
        <v>465</v>
      </c>
      <c r="E1140" s="246" t="s">
        <v>1</v>
      </c>
      <c r="F1140" s="247" t="s">
        <v>467</v>
      </c>
      <c r="G1140" s="245"/>
      <c r="H1140" s="248">
        <v>1718.854</v>
      </c>
      <c r="I1140" s="249"/>
      <c r="J1140" s="245"/>
      <c r="K1140" s="245"/>
      <c r="L1140" s="250"/>
      <c r="M1140" s="251"/>
      <c r="N1140" s="252"/>
      <c r="O1140" s="252"/>
      <c r="P1140" s="252"/>
      <c r="Q1140" s="252"/>
      <c r="R1140" s="252"/>
      <c r="S1140" s="252"/>
      <c r="T1140" s="253"/>
      <c r="AT1140" s="254" t="s">
        <v>465</v>
      </c>
      <c r="AU1140" s="254" t="s">
        <v>93</v>
      </c>
      <c r="AV1140" s="14" t="s">
        <v>124</v>
      </c>
      <c r="AW1140" s="14" t="s">
        <v>38</v>
      </c>
      <c r="AX1140" s="14" t="s">
        <v>91</v>
      </c>
      <c r="AY1140" s="254" t="s">
        <v>397</v>
      </c>
    </row>
    <row r="1141" spans="1:65" s="2" customFormat="1" ht="21.75" customHeight="1">
      <c r="A1141" s="36"/>
      <c r="B1141" s="37"/>
      <c r="C1141" s="211" t="s">
        <v>1204</v>
      </c>
      <c r="D1141" s="211" t="s">
        <v>400</v>
      </c>
      <c r="E1141" s="212" t="s">
        <v>1640</v>
      </c>
      <c r="F1141" s="213" t="s">
        <v>1641</v>
      </c>
      <c r="G1141" s="214" t="s">
        <v>546</v>
      </c>
      <c r="H1141" s="215">
        <v>331.48</v>
      </c>
      <c r="I1141" s="216"/>
      <c r="J1141" s="217">
        <f>ROUND(I1141*H1141,2)</f>
        <v>0</v>
      </c>
      <c r="K1141" s="218"/>
      <c r="L1141" s="41"/>
      <c r="M1141" s="219" t="s">
        <v>1</v>
      </c>
      <c r="N1141" s="220" t="s">
        <v>48</v>
      </c>
      <c r="O1141" s="73"/>
      <c r="P1141" s="221">
        <f>O1141*H1141</f>
        <v>0</v>
      </c>
      <c r="Q1141" s="221">
        <v>0</v>
      </c>
      <c r="R1141" s="221">
        <f>Q1141*H1141</f>
        <v>0</v>
      </c>
      <c r="S1141" s="221">
        <v>0</v>
      </c>
      <c r="T1141" s="222">
        <f>S1141*H1141</f>
        <v>0</v>
      </c>
      <c r="U1141" s="36"/>
      <c r="V1141" s="36"/>
      <c r="W1141" s="36"/>
      <c r="X1141" s="36"/>
      <c r="Y1141" s="36"/>
      <c r="Z1141" s="36"/>
      <c r="AA1141" s="36"/>
      <c r="AB1141" s="36"/>
      <c r="AC1141" s="36"/>
      <c r="AD1141" s="36"/>
      <c r="AE1141" s="36"/>
      <c r="AR1141" s="223" t="s">
        <v>162</v>
      </c>
      <c r="AT1141" s="223" t="s">
        <v>400</v>
      </c>
      <c r="AU1141" s="223" t="s">
        <v>93</v>
      </c>
      <c r="AY1141" s="18" t="s">
        <v>397</v>
      </c>
      <c r="BE1141" s="224">
        <f>IF(N1141="základní",J1141,0)</f>
        <v>0</v>
      </c>
      <c r="BF1141" s="224">
        <f>IF(N1141="snížená",J1141,0)</f>
        <v>0</v>
      </c>
      <c r="BG1141" s="224">
        <f>IF(N1141="zákl. přenesená",J1141,0)</f>
        <v>0</v>
      </c>
      <c r="BH1141" s="224">
        <f>IF(N1141="sníž. přenesená",J1141,0)</f>
        <v>0</v>
      </c>
      <c r="BI1141" s="224">
        <f>IF(N1141="nulová",J1141,0)</f>
        <v>0</v>
      </c>
      <c r="BJ1141" s="18" t="s">
        <v>91</v>
      </c>
      <c r="BK1141" s="224">
        <f>ROUND(I1141*H1141,2)</f>
        <v>0</v>
      </c>
      <c r="BL1141" s="18" t="s">
        <v>162</v>
      </c>
      <c r="BM1141" s="223" t="s">
        <v>1642</v>
      </c>
    </row>
    <row r="1142" spans="1:65" s="16" customFormat="1" ht="22.5">
      <c r="B1142" s="270"/>
      <c r="C1142" s="271"/>
      <c r="D1142" s="225" t="s">
        <v>465</v>
      </c>
      <c r="E1142" s="272" t="s">
        <v>1</v>
      </c>
      <c r="F1142" s="273" t="s">
        <v>642</v>
      </c>
      <c r="G1142" s="271"/>
      <c r="H1142" s="272" t="s">
        <v>1</v>
      </c>
      <c r="I1142" s="274"/>
      <c r="J1142" s="271"/>
      <c r="K1142" s="271"/>
      <c r="L1142" s="275"/>
      <c r="M1142" s="276"/>
      <c r="N1142" s="277"/>
      <c r="O1142" s="277"/>
      <c r="P1142" s="277"/>
      <c r="Q1142" s="277"/>
      <c r="R1142" s="277"/>
      <c r="S1142" s="277"/>
      <c r="T1142" s="278"/>
      <c r="AT1142" s="279" t="s">
        <v>465</v>
      </c>
      <c r="AU1142" s="279" t="s">
        <v>93</v>
      </c>
      <c r="AV1142" s="16" t="s">
        <v>91</v>
      </c>
      <c r="AW1142" s="16" t="s">
        <v>38</v>
      </c>
      <c r="AX1142" s="16" t="s">
        <v>83</v>
      </c>
      <c r="AY1142" s="279" t="s">
        <v>397</v>
      </c>
    </row>
    <row r="1143" spans="1:65" s="13" customFormat="1" ht="22.5">
      <c r="B1143" s="233"/>
      <c r="C1143" s="234"/>
      <c r="D1143" s="225" t="s">
        <v>465</v>
      </c>
      <c r="E1143" s="235" t="s">
        <v>1</v>
      </c>
      <c r="F1143" s="236" t="s">
        <v>1643</v>
      </c>
      <c r="G1143" s="234"/>
      <c r="H1143" s="237">
        <v>331.48</v>
      </c>
      <c r="I1143" s="238"/>
      <c r="J1143" s="234"/>
      <c r="K1143" s="234"/>
      <c r="L1143" s="239"/>
      <c r="M1143" s="240"/>
      <c r="N1143" s="241"/>
      <c r="O1143" s="241"/>
      <c r="P1143" s="241"/>
      <c r="Q1143" s="241"/>
      <c r="R1143" s="241"/>
      <c r="S1143" s="241"/>
      <c r="T1143" s="242"/>
      <c r="AT1143" s="243" t="s">
        <v>465</v>
      </c>
      <c r="AU1143" s="243" t="s">
        <v>93</v>
      </c>
      <c r="AV1143" s="13" t="s">
        <v>93</v>
      </c>
      <c r="AW1143" s="13" t="s">
        <v>38</v>
      </c>
      <c r="AX1143" s="13" t="s">
        <v>83</v>
      </c>
      <c r="AY1143" s="243" t="s">
        <v>397</v>
      </c>
    </row>
    <row r="1144" spans="1:65" s="14" customFormat="1">
      <c r="B1144" s="244"/>
      <c r="C1144" s="245"/>
      <c r="D1144" s="225" t="s">
        <v>465</v>
      </c>
      <c r="E1144" s="246" t="s">
        <v>1</v>
      </c>
      <c r="F1144" s="247" t="s">
        <v>467</v>
      </c>
      <c r="G1144" s="245"/>
      <c r="H1144" s="248">
        <v>331.48</v>
      </c>
      <c r="I1144" s="249"/>
      <c r="J1144" s="245"/>
      <c r="K1144" s="245"/>
      <c r="L1144" s="250"/>
      <c r="M1144" s="251"/>
      <c r="N1144" s="252"/>
      <c r="O1144" s="252"/>
      <c r="P1144" s="252"/>
      <c r="Q1144" s="252"/>
      <c r="R1144" s="252"/>
      <c r="S1144" s="252"/>
      <c r="T1144" s="253"/>
      <c r="AT1144" s="254" t="s">
        <v>465</v>
      </c>
      <c r="AU1144" s="254" t="s">
        <v>93</v>
      </c>
      <c r="AV1144" s="14" t="s">
        <v>124</v>
      </c>
      <c r="AW1144" s="14" t="s">
        <v>38</v>
      </c>
      <c r="AX1144" s="14" t="s">
        <v>91</v>
      </c>
      <c r="AY1144" s="254" t="s">
        <v>397</v>
      </c>
    </row>
    <row r="1145" spans="1:65" s="2" customFormat="1" ht="16.5" customHeight="1">
      <c r="A1145" s="36"/>
      <c r="B1145" s="37"/>
      <c r="C1145" s="211" t="s">
        <v>1644</v>
      </c>
      <c r="D1145" s="211" t="s">
        <v>400</v>
      </c>
      <c r="E1145" s="212" t="s">
        <v>1645</v>
      </c>
      <c r="F1145" s="213" t="s">
        <v>1646</v>
      </c>
      <c r="G1145" s="214" t="s">
        <v>546</v>
      </c>
      <c r="H1145" s="215">
        <v>4780.8230000000003</v>
      </c>
      <c r="I1145" s="216"/>
      <c r="J1145" s="217">
        <f>ROUND(I1145*H1145,2)</f>
        <v>0</v>
      </c>
      <c r="K1145" s="218"/>
      <c r="L1145" s="41"/>
      <c r="M1145" s="219" t="s">
        <v>1</v>
      </c>
      <c r="N1145" s="220" t="s">
        <v>48</v>
      </c>
      <c r="O1145" s="73"/>
      <c r="P1145" s="221">
        <f>O1145*H1145</f>
        <v>0</v>
      </c>
      <c r="Q1145" s="221">
        <v>2.0000000000000001E-4</v>
      </c>
      <c r="R1145" s="221">
        <f>Q1145*H1145</f>
        <v>0.95616460000000014</v>
      </c>
      <c r="S1145" s="221">
        <v>0</v>
      </c>
      <c r="T1145" s="222">
        <f>S1145*H1145</f>
        <v>0</v>
      </c>
      <c r="U1145" s="36"/>
      <c r="V1145" s="36"/>
      <c r="W1145" s="36"/>
      <c r="X1145" s="36"/>
      <c r="Y1145" s="36"/>
      <c r="Z1145" s="36"/>
      <c r="AA1145" s="36"/>
      <c r="AB1145" s="36"/>
      <c r="AC1145" s="36"/>
      <c r="AD1145" s="36"/>
      <c r="AE1145" s="36"/>
      <c r="AR1145" s="223" t="s">
        <v>162</v>
      </c>
      <c r="AT1145" s="223" t="s">
        <v>400</v>
      </c>
      <c r="AU1145" s="223" t="s">
        <v>93</v>
      </c>
      <c r="AY1145" s="18" t="s">
        <v>397</v>
      </c>
      <c r="BE1145" s="224">
        <f>IF(N1145="základní",J1145,0)</f>
        <v>0</v>
      </c>
      <c r="BF1145" s="224">
        <f>IF(N1145="snížená",J1145,0)</f>
        <v>0</v>
      </c>
      <c r="BG1145" s="224">
        <f>IF(N1145="zákl. přenesená",J1145,0)</f>
        <v>0</v>
      </c>
      <c r="BH1145" s="224">
        <f>IF(N1145="sníž. přenesená",J1145,0)</f>
        <v>0</v>
      </c>
      <c r="BI1145" s="224">
        <f>IF(N1145="nulová",J1145,0)</f>
        <v>0</v>
      </c>
      <c r="BJ1145" s="18" t="s">
        <v>91</v>
      </c>
      <c r="BK1145" s="224">
        <f>ROUND(I1145*H1145,2)</f>
        <v>0</v>
      </c>
      <c r="BL1145" s="18" t="s">
        <v>162</v>
      </c>
      <c r="BM1145" s="223" t="s">
        <v>1647</v>
      </c>
    </row>
    <row r="1146" spans="1:65" s="16" customFormat="1" ht="22.5">
      <c r="B1146" s="270"/>
      <c r="C1146" s="271"/>
      <c r="D1146" s="225" t="s">
        <v>465</v>
      </c>
      <c r="E1146" s="272" t="s">
        <v>1</v>
      </c>
      <c r="F1146" s="273" t="s">
        <v>642</v>
      </c>
      <c r="G1146" s="271"/>
      <c r="H1146" s="272" t="s">
        <v>1</v>
      </c>
      <c r="I1146" s="274"/>
      <c r="J1146" s="271"/>
      <c r="K1146" s="271"/>
      <c r="L1146" s="275"/>
      <c r="M1146" s="276"/>
      <c r="N1146" s="277"/>
      <c r="O1146" s="277"/>
      <c r="P1146" s="277"/>
      <c r="Q1146" s="277"/>
      <c r="R1146" s="277"/>
      <c r="S1146" s="277"/>
      <c r="T1146" s="278"/>
      <c r="AT1146" s="279" t="s">
        <v>465</v>
      </c>
      <c r="AU1146" s="279" t="s">
        <v>93</v>
      </c>
      <c r="AV1146" s="16" t="s">
        <v>91</v>
      </c>
      <c r="AW1146" s="16" t="s">
        <v>38</v>
      </c>
      <c r="AX1146" s="16" t="s">
        <v>83</v>
      </c>
      <c r="AY1146" s="279" t="s">
        <v>397</v>
      </c>
    </row>
    <row r="1147" spans="1:65" s="13" customFormat="1" ht="22.5">
      <c r="B1147" s="233"/>
      <c r="C1147" s="234"/>
      <c r="D1147" s="225" t="s">
        <v>465</v>
      </c>
      <c r="E1147" s="235" t="s">
        <v>1</v>
      </c>
      <c r="F1147" s="236" t="s">
        <v>1648</v>
      </c>
      <c r="G1147" s="234"/>
      <c r="H1147" s="237">
        <v>4780.8230000000003</v>
      </c>
      <c r="I1147" s="238"/>
      <c r="J1147" s="234"/>
      <c r="K1147" s="234"/>
      <c r="L1147" s="239"/>
      <c r="M1147" s="240"/>
      <c r="N1147" s="241"/>
      <c r="O1147" s="241"/>
      <c r="P1147" s="241"/>
      <c r="Q1147" s="241"/>
      <c r="R1147" s="241"/>
      <c r="S1147" s="241"/>
      <c r="T1147" s="242"/>
      <c r="AT1147" s="243" t="s">
        <v>465</v>
      </c>
      <c r="AU1147" s="243" t="s">
        <v>93</v>
      </c>
      <c r="AV1147" s="13" t="s">
        <v>93</v>
      </c>
      <c r="AW1147" s="13" t="s">
        <v>38</v>
      </c>
      <c r="AX1147" s="13" t="s">
        <v>83</v>
      </c>
      <c r="AY1147" s="243" t="s">
        <v>397</v>
      </c>
    </row>
    <row r="1148" spans="1:65" s="14" customFormat="1">
      <c r="B1148" s="244"/>
      <c r="C1148" s="245"/>
      <c r="D1148" s="225" t="s">
        <v>465</v>
      </c>
      <c r="E1148" s="246" t="s">
        <v>1</v>
      </c>
      <c r="F1148" s="247" t="s">
        <v>467</v>
      </c>
      <c r="G1148" s="245"/>
      <c r="H1148" s="248">
        <v>4780.8230000000003</v>
      </c>
      <c r="I1148" s="249"/>
      <c r="J1148" s="245"/>
      <c r="K1148" s="245"/>
      <c r="L1148" s="250"/>
      <c r="M1148" s="251"/>
      <c r="N1148" s="252"/>
      <c r="O1148" s="252"/>
      <c r="P1148" s="252"/>
      <c r="Q1148" s="252"/>
      <c r="R1148" s="252"/>
      <c r="S1148" s="252"/>
      <c r="T1148" s="253"/>
      <c r="AT1148" s="254" t="s">
        <v>465</v>
      </c>
      <c r="AU1148" s="254" t="s">
        <v>93</v>
      </c>
      <c r="AV1148" s="14" t="s">
        <v>124</v>
      </c>
      <c r="AW1148" s="14" t="s">
        <v>38</v>
      </c>
      <c r="AX1148" s="14" t="s">
        <v>91</v>
      </c>
      <c r="AY1148" s="254" t="s">
        <v>397</v>
      </c>
    </row>
    <row r="1149" spans="1:65" s="2" customFormat="1" ht="16.5" customHeight="1">
      <c r="A1149" s="36"/>
      <c r="B1149" s="37"/>
      <c r="C1149" s="211" t="s">
        <v>1208</v>
      </c>
      <c r="D1149" s="211" t="s">
        <v>400</v>
      </c>
      <c r="E1149" s="212" t="s">
        <v>1649</v>
      </c>
      <c r="F1149" s="213" t="s">
        <v>1650</v>
      </c>
      <c r="G1149" s="214" t="s">
        <v>546</v>
      </c>
      <c r="H1149" s="215">
        <v>4780.8230000000003</v>
      </c>
      <c r="I1149" s="216"/>
      <c r="J1149" s="217">
        <f>ROUND(I1149*H1149,2)</f>
        <v>0</v>
      </c>
      <c r="K1149" s="218"/>
      <c r="L1149" s="41"/>
      <c r="M1149" s="219" t="s">
        <v>1</v>
      </c>
      <c r="N1149" s="220" t="s">
        <v>48</v>
      </c>
      <c r="O1149" s="73"/>
      <c r="P1149" s="221">
        <f>O1149*H1149</f>
        <v>0</v>
      </c>
      <c r="Q1149" s="221">
        <v>0</v>
      </c>
      <c r="R1149" s="221">
        <f>Q1149*H1149</f>
        <v>0</v>
      </c>
      <c r="S1149" s="221">
        <v>0</v>
      </c>
      <c r="T1149" s="222">
        <f>S1149*H1149</f>
        <v>0</v>
      </c>
      <c r="U1149" s="36"/>
      <c r="V1149" s="36"/>
      <c r="W1149" s="36"/>
      <c r="X1149" s="36"/>
      <c r="Y1149" s="36"/>
      <c r="Z1149" s="36"/>
      <c r="AA1149" s="36"/>
      <c r="AB1149" s="36"/>
      <c r="AC1149" s="36"/>
      <c r="AD1149" s="36"/>
      <c r="AE1149" s="36"/>
      <c r="AR1149" s="223" t="s">
        <v>162</v>
      </c>
      <c r="AT1149" s="223" t="s">
        <v>400</v>
      </c>
      <c r="AU1149" s="223" t="s">
        <v>93</v>
      </c>
      <c r="AY1149" s="18" t="s">
        <v>397</v>
      </c>
      <c r="BE1149" s="224">
        <f>IF(N1149="základní",J1149,0)</f>
        <v>0</v>
      </c>
      <c r="BF1149" s="224">
        <f>IF(N1149="snížená",J1149,0)</f>
        <v>0</v>
      </c>
      <c r="BG1149" s="224">
        <f>IF(N1149="zákl. přenesená",J1149,0)</f>
        <v>0</v>
      </c>
      <c r="BH1149" s="224">
        <f>IF(N1149="sníž. přenesená",J1149,0)</f>
        <v>0</v>
      </c>
      <c r="BI1149" s="224">
        <f>IF(N1149="nulová",J1149,0)</f>
        <v>0</v>
      </c>
      <c r="BJ1149" s="18" t="s">
        <v>91</v>
      </c>
      <c r="BK1149" s="224">
        <f>ROUND(I1149*H1149,2)</f>
        <v>0</v>
      </c>
      <c r="BL1149" s="18" t="s">
        <v>162</v>
      </c>
      <c r="BM1149" s="223" t="s">
        <v>1651</v>
      </c>
    </row>
    <row r="1150" spans="1:65" s="2" customFormat="1" ht="16.5" customHeight="1">
      <c r="A1150" s="36"/>
      <c r="B1150" s="37"/>
      <c r="C1150" s="280" t="s">
        <v>1652</v>
      </c>
      <c r="D1150" s="280" t="s">
        <v>534</v>
      </c>
      <c r="E1150" s="281" t="s">
        <v>1653</v>
      </c>
      <c r="F1150" s="282" t="s">
        <v>1654</v>
      </c>
      <c r="G1150" s="283" t="s">
        <v>546</v>
      </c>
      <c r="H1150" s="284">
        <v>5258.9049999999997</v>
      </c>
      <c r="I1150" s="285"/>
      <c r="J1150" s="286">
        <f>ROUND(I1150*H1150,2)</f>
        <v>0</v>
      </c>
      <c r="K1150" s="287"/>
      <c r="L1150" s="288"/>
      <c r="M1150" s="289" t="s">
        <v>1</v>
      </c>
      <c r="N1150" s="290" t="s">
        <v>48</v>
      </c>
      <c r="O1150" s="73"/>
      <c r="P1150" s="221">
        <f>O1150*H1150</f>
        <v>0</v>
      </c>
      <c r="Q1150" s="221">
        <v>0</v>
      </c>
      <c r="R1150" s="221">
        <f>Q1150*H1150</f>
        <v>0</v>
      </c>
      <c r="S1150" s="221">
        <v>0</v>
      </c>
      <c r="T1150" s="222">
        <f>S1150*H1150</f>
        <v>0</v>
      </c>
      <c r="U1150" s="36"/>
      <c r="V1150" s="36"/>
      <c r="W1150" s="36"/>
      <c r="X1150" s="36"/>
      <c r="Y1150" s="36"/>
      <c r="Z1150" s="36"/>
      <c r="AA1150" s="36"/>
      <c r="AB1150" s="36"/>
      <c r="AC1150" s="36"/>
      <c r="AD1150" s="36"/>
      <c r="AE1150" s="36"/>
      <c r="AR1150" s="223" t="s">
        <v>212</v>
      </c>
      <c r="AT1150" s="223" t="s">
        <v>534</v>
      </c>
      <c r="AU1150" s="223" t="s">
        <v>93</v>
      </c>
      <c r="AY1150" s="18" t="s">
        <v>397</v>
      </c>
      <c r="BE1150" s="224">
        <f>IF(N1150="základní",J1150,0)</f>
        <v>0</v>
      </c>
      <c r="BF1150" s="224">
        <f>IF(N1150="snížená",J1150,0)</f>
        <v>0</v>
      </c>
      <c r="BG1150" s="224">
        <f>IF(N1150="zákl. přenesená",J1150,0)</f>
        <v>0</v>
      </c>
      <c r="BH1150" s="224">
        <f>IF(N1150="sníž. přenesená",J1150,0)</f>
        <v>0</v>
      </c>
      <c r="BI1150" s="224">
        <f>IF(N1150="nulová",J1150,0)</f>
        <v>0</v>
      </c>
      <c r="BJ1150" s="18" t="s">
        <v>91</v>
      </c>
      <c r="BK1150" s="224">
        <f>ROUND(I1150*H1150,2)</f>
        <v>0</v>
      </c>
      <c r="BL1150" s="18" t="s">
        <v>162</v>
      </c>
      <c r="BM1150" s="223" t="s">
        <v>1655</v>
      </c>
    </row>
    <row r="1151" spans="1:65" s="13" customFormat="1">
      <c r="B1151" s="233"/>
      <c r="C1151" s="234"/>
      <c r="D1151" s="225" t="s">
        <v>465</v>
      </c>
      <c r="E1151" s="235" t="s">
        <v>1</v>
      </c>
      <c r="F1151" s="236" t="s">
        <v>1656</v>
      </c>
      <c r="G1151" s="234"/>
      <c r="H1151" s="237">
        <v>5258.9049999999997</v>
      </c>
      <c r="I1151" s="238"/>
      <c r="J1151" s="234"/>
      <c r="K1151" s="234"/>
      <c r="L1151" s="239"/>
      <c r="M1151" s="240"/>
      <c r="N1151" s="241"/>
      <c r="O1151" s="241"/>
      <c r="P1151" s="241"/>
      <c r="Q1151" s="241"/>
      <c r="R1151" s="241"/>
      <c r="S1151" s="241"/>
      <c r="T1151" s="242"/>
      <c r="AT1151" s="243" t="s">
        <v>465</v>
      </c>
      <c r="AU1151" s="243" t="s">
        <v>93</v>
      </c>
      <c r="AV1151" s="13" t="s">
        <v>93</v>
      </c>
      <c r="AW1151" s="13" t="s">
        <v>38</v>
      </c>
      <c r="AX1151" s="13" t="s">
        <v>83</v>
      </c>
      <c r="AY1151" s="243" t="s">
        <v>397</v>
      </c>
    </row>
    <row r="1152" spans="1:65" s="14" customFormat="1">
      <c r="B1152" s="244"/>
      <c r="C1152" s="245"/>
      <c r="D1152" s="225" t="s">
        <v>465</v>
      </c>
      <c r="E1152" s="246" t="s">
        <v>1</v>
      </c>
      <c r="F1152" s="247" t="s">
        <v>467</v>
      </c>
      <c r="G1152" s="245"/>
      <c r="H1152" s="248">
        <v>5258.9049999999997</v>
      </c>
      <c r="I1152" s="249"/>
      <c r="J1152" s="245"/>
      <c r="K1152" s="245"/>
      <c r="L1152" s="250"/>
      <c r="M1152" s="251"/>
      <c r="N1152" s="252"/>
      <c r="O1152" s="252"/>
      <c r="P1152" s="252"/>
      <c r="Q1152" s="252"/>
      <c r="R1152" s="252"/>
      <c r="S1152" s="252"/>
      <c r="T1152" s="253"/>
      <c r="AT1152" s="254" t="s">
        <v>465</v>
      </c>
      <c r="AU1152" s="254" t="s">
        <v>93</v>
      </c>
      <c r="AV1152" s="14" t="s">
        <v>124</v>
      </c>
      <c r="AW1152" s="14" t="s">
        <v>38</v>
      </c>
      <c r="AX1152" s="14" t="s">
        <v>91</v>
      </c>
      <c r="AY1152" s="254" t="s">
        <v>397</v>
      </c>
    </row>
    <row r="1153" spans="1:65" s="2" customFormat="1" ht="16.5" customHeight="1">
      <c r="A1153" s="36"/>
      <c r="B1153" s="37"/>
      <c r="C1153" s="211" t="s">
        <v>1212</v>
      </c>
      <c r="D1153" s="211" t="s">
        <v>400</v>
      </c>
      <c r="E1153" s="212" t="s">
        <v>1657</v>
      </c>
      <c r="F1153" s="213" t="s">
        <v>1658</v>
      </c>
      <c r="G1153" s="214" t="s">
        <v>546</v>
      </c>
      <c r="H1153" s="215">
        <v>9561.6460000000006</v>
      </c>
      <c r="I1153" s="216"/>
      <c r="J1153" s="217">
        <f>ROUND(I1153*H1153,2)</f>
        <v>0</v>
      </c>
      <c r="K1153" s="218"/>
      <c r="L1153" s="41"/>
      <c r="M1153" s="219" t="s">
        <v>1</v>
      </c>
      <c r="N1153" s="220" t="s">
        <v>48</v>
      </c>
      <c r="O1153" s="73"/>
      <c r="P1153" s="221">
        <f>O1153*H1153</f>
        <v>0</v>
      </c>
      <c r="Q1153" s="221">
        <v>1.4E-3</v>
      </c>
      <c r="R1153" s="221">
        <f>Q1153*H1153</f>
        <v>13.3863044</v>
      </c>
      <c r="S1153" s="221">
        <v>0</v>
      </c>
      <c r="T1153" s="222">
        <f>S1153*H1153</f>
        <v>0</v>
      </c>
      <c r="U1153" s="36"/>
      <c r="V1153" s="36"/>
      <c r="W1153" s="36"/>
      <c r="X1153" s="36"/>
      <c r="Y1153" s="36"/>
      <c r="Z1153" s="36"/>
      <c r="AA1153" s="36"/>
      <c r="AB1153" s="36"/>
      <c r="AC1153" s="36"/>
      <c r="AD1153" s="36"/>
      <c r="AE1153" s="36"/>
      <c r="AR1153" s="223" t="s">
        <v>162</v>
      </c>
      <c r="AT1153" s="223" t="s">
        <v>400</v>
      </c>
      <c r="AU1153" s="223" t="s">
        <v>93</v>
      </c>
      <c r="AY1153" s="18" t="s">
        <v>397</v>
      </c>
      <c r="BE1153" s="224">
        <f>IF(N1153="základní",J1153,0)</f>
        <v>0</v>
      </c>
      <c r="BF1153" s="224">
        <f>IF(N1153="snížená",J1153,0)</f>
        <v>0</v>
      </c>
      <c r="BG1153" s="224">
        <f>IF(N1153="zákl. přenesená",J1153,0)</f>
        <v>0</v>
      </c>
      <c r="BH1153" s="224">
        <f>IF(N1153="sníž. přenesená",J1153,0)</f>
        <v>0</v>
      </c>
      <c r="BI1153" s="224">
        <f>IF(N1153="nulová",J1153,0)</f>
        <v>0</v>
      </c>
      <c r="BJ1153" s="18" t="s">
        <v>91</v>
      </c>
      <c r="BK1153" s="224">
        <f>ROUND(I1153*H1153,2)</f>
        <v>0</v>
      </c>
      <c r="BL1153" s="18" t="s">
        <v>162</v>
      </c>
      <c r="BM1153" s="223" t="s">
        <v>1659</v>
      </c>
    </row>
    <row r="1154" spans="1:65" s="13" customFormat="1">
      <c r="B1154" s="233"/>
      <c r="C1154" s="234"/>
      <c r="D1154" s="225" t="s">
        <v>465</v>
      </c>
      <c r="E1154" s="235" t="s">
        <v>1</v>
      </c>
      <c r="F1154" s="236" t="s">
        <v>1660</v>
      </c>
      <c r="G1154" s="234"/>
      <c r="H1154" s="237">
        <v>9561.6460000000006</v>
      </c>
      <c r="I1154" s="238"/>
      <c r="J1154" s="234"/>
      <c r="K1154" s="234"/>
      <c r="L1154" s="239"/>
      <c r="M1154" s="240"/>
      <c r="N1154" s="241"/>
      <c r="O1154" s="241"/>
      <c r="P1154" s="241"/>
      <c r="Q1154" s="241"/>
      <c r="R1154" s="241"/>
      <c r="S1154" s="241"/>
      <c r="T1154" s="242"/>
      <c r="AT1154" s="243" t="s">
        <v>465</v>
      </c>
      <c r="AU1154" s="243" t="s">
        <v>93</v>
      </c>
      <c r="AV1154" s="13" t="s">
        <v>93</v>
      </c>
      <c r="AW1154" s="13" t="s">
        <v>38</v>
      </c>
      <c r="AX1154" s="13" t="s">
        <v>83</v>
      </c>
      <c r="AY1154" s="243" t="s">
        <v>397</v>
      </c>
    </row>
    <row r="1155" spans="1:65" s="14" customFormat="1">
      <c r="B1155" s="244"/>
      <c r="C1155" s="245"/>
      <c r="D1155" s="225" t="s">
        <v>465</v>
      </c>
      <c r="E1155" s="246" t="s">
        <v>1</v>
      </c>
      <c r="F1155" s="247" t="s">
        <v>467</v>
      </c>
      <c r="G1155" s="245"/>
      <c r="H1155" s="248">
        <v>9561.6460000000006</v>
      </c>
      <c r="I1155" s="249"/>
      <c r="J1155" s="245"/>
      <c r="K1155" s="245"/>
      <c r="L1155" s="250"/>
      <c r="M1155" s="251"/>
      <c r="N1155" s="252"/>
      <c r="O1155" s="252"/>
      <c r="P1155" s="252"/>
      <c r="Q1155" s="252"/>
      <c r="R1155" s="252"/>
      <c r="S1155" s="252"/>
      <c r="T1155" s="253"/>
      <c r="AT1155" s="254" t="s">
        <v>465</v>
      </c>
      <c r="AU1155" s="254" t="s">
        <v>93</v>
      </c>
      <c r="AV1155" s="14" t="s">
        <v>124</v>
      </c>
      <c r="AW1155" s="14" t="s">
        <v>38</v>
      </c>
      <c r="AX1155" s="14" t="s">
        <v>91</v>
      </c>
      <c r="AY1155" s="254" t="s">
        <v>397</v>
      </c>
    </row>
    <row r="1156" spans="1:65" s="2" customFormat="1" ht="33" customHeight="1">
      <c r="A1156" s="36"/>
      <c r="B1156" s="37"/>
      <c r="C1156" s="211" t="s">
        <v>1661</v>
      </c>
      <c r="D1156" s="211" t="s">
        <v>400</v>
      </c>
      <c r="E1156" s="212" t="s">
        <v>1662</v>
      </c>
      <c r="F1156" s="213" t="s">
        <v>1663</v>
      </c>
      <c r="G1156" s="214" t="s">
        <v>546</v>
      </c>
      <c r="H1156" s="215">
        <v>195.166</v>
      </c>
      <c r="I1156" s="216"/>
      <c r="J1156" s="217">
        <f>ROUND(I1156*H1156,2)</f>
        <v>0</v>
      </c>
      <c r="K1156" s="218"/>
      <c r="L1156" s="41"/>
      <c r="M1156" s="219" t="s">
        <v>1</v>
      </c>
      <c r="N1156" s="220" t="s">
        <v>48</v>
      </c>
      <c r="O1156" s="73"/>
      <c r="P1156" s="221">
        <f>O1156*H1156</f>
        <v>0</v>
      </c>
      <c r="Q1156" s="221">
        <v>4.8320000000000002E-2</v>
      </c>
      <c r="R1156" s="221">
        <f>Q1156*H1156</f>
        <v>9.4304211200000001</v>
      </c>
      <c r="S1156" s="221">
        <v>0</v>
      </c>
      <c r="T1156" s="222">
        <f>S1156*H1156</f>
        <v>0</v>
      </c>
      <c r="U1156" s="36"/>
      <c r="V1156" s="36"/>
      <c r="W1156" s="36"/>
      <c r="X1156" s="36"/>
      <c r="Y1156" s="36"/>
      <c r="Z1156" s="36"/>
      <c r="AA1156" s="36"/>
      <c r="AB1156" s="36"/>
      <c r="AC1156" s="36"/>
      <c r="AD1156" s="36"/>
      <c r="AE1156" s="36"/>
      <c r="AR1156" s="223" t="s">
        <v>162</v>
      </c>
      <c r="AT1156" s="223" t="s">
        <v>400</v>
      </c>
      <c r="AU1156" s="223" t="s">
        <v>93</v>
      </c>
      <c r="AY1156" s="18" t="s">
        <v>397</v>
      </c>
      <c r="BE1156" s="224">
        <f>IF(N1156="základní",J1156,0)</f>
        <v>0</v>
      </c>
      <c r="BF1156" s="224">
        <f>IF(N1156="snížená",J1156,0)</f>
        <v>0</v>
      </c>
      <c r="BG1156" s="224">
        <f>IF(N1156="zákl. přenesená",J1156,0)</f>
        <v>0</v>
      </c>
      <c r="BH1156" s="224">
        <f>IF(N1156="sníž. přenesená",J1156,0)</f>
        <v>0</v>
      </c>
      <c r="BI1156" s="224">
        <f>IF(N1156="nulová",J1156,0)</f>
        <v>0</v>
      </c>
      <c r="BJ1156" s="18" t="s">
        <v>91</v>
      </c>
      <c r="BK1156" s="224">
        <f>ROUND(I1156*H1156,2)</f>
        <v>0</v>
      </c>
      <c r="BL1156" s="18" t="s">
        <v>162</v>
      </c>
      <c r="BM1156" s="223" t="s">
        <v>1664</v>
      </c>
    </row>
    <row r="1157" spans="1:65" s="16" customFormat="1" ht="22.5">
      <c r="B1157" s="270"/>
      <c r="C1157" s="271"/>
      <c r="D1157" s="225" t="s">
        <v>465</v>
      </c>
      <c r="E1157" s="272" t="s">
        <v>1</v>
      </c>
      <c r="F1157" s="273" t="s">
        <v>642</v>
      </c>
      <c r="G1157" s="271"/>
      <c r="H1157" s="272" t="s">
        <v>1</v>
      </c>
      <c r="I1157" s="274"/>
      <c r="J1157" s="271"/>
      <c r="K1157" s="271"/>
      <c r="L1157" s="275"/>
      <c r="M1157" s="276"/>
      <c r="N1157" s="277"/>
      <c r="O1157" s="277"/>
      <c r="P1157" s="277"/>
      <c r="Q1157" s="277"/>
      <c r="R1157" s="277"/>
      <c r="S1157" s="277"/>
      <c r="T1157" s="278"/>
      <c r="AT1157" s="279" t="s">
        <v>465</v>
      </c>
      <c r="AU1157" s="279" t="s">
        <v>93</v>
      </c>
      <c r="AV1157" s="16" t="s">
        <v>91</v>
      </c>
      <c r="AW1157" s="16" t="s">
        <v>38</v>
      </c>
      <c r="AX1157" s="16" t="s">
        <v>83</v>
      </c>
      <c r="AY1157" s="279" t="s">
        <v>397</v>
      </c>
    </row>
    <row r="1158" spans="1:65" s="13" customFormat="1" ht="22.5">
      <c r="B1158" s="233"/>
      <c r="C1158" s="234"/>
      <c r="D1158" s="225" t="s">
        <v>465</v>
      </c>
      <c r="E1158" s="235" t="s">
        <v>1</v>
      </c>
      <c r="F1158" s="236" t="s">
        <v>1665</v>
      </c>
      <c r="G1158" s="234"/>
      <c r="H1158" s="237">
        <v>195.166</v>
      </c>
      <c r="I1158" s="238"/>
      <c r="J1158" s="234"/>
      <c r="K1158" s="234"/>
      <c r="L1158" s="239"/>
      <c r="M1158" s="240"/>
      <c r="N1158" s="241"/>
      <c r="O1158" s="241"/>
      <c r="P1158" s="241"/>
      <c r="Q1158" s="241"/>
      <c r="R1158" s="241"/>
      <c r="S1158" s="241"/>
      <c r="T1158" s="242"/>
      <c r="AT1158" s="243" t="s">
        <v>465</v>
      </c>
      <c r="AU1158" s="243" t="s">
        <v>93</v>
      </c>
      <c r="AV1158" s="13" t="s">
        <v>93</v>
      </c>
      <c r="AW1158" s="13" t="s">
        <v>38</v>
      </c>
      <c r="AX1158" s="13" t="s">
        <v>83</v>
      </c>
      <c r="AY1158" s="243" t="s">
        <v>397</v>
      </c>
    </row>
    <row r="1159" spans="1:65" s="14" customFormat="1">
      <c r="B1159" s="244"/>
      <c r="C1159" s="245"/>
      <c r="D1159" s="225" t="s">
        <v>465</v>
      </c>
      <c r="E1159" s="246" t="s">
        <v>1</v>
      </c>
      <c r="F1159" s="247" t="s">
        <v>467</v>
      </c>
      <c r="G1159" s="245"/>
      <c r="H1159" s="248">
        <v>195.166</v>
      </c>
      <c r="I1159" s="249"/>
      <c r="J1159" s="245"/>
      <c r="K1159" s="245"/>
      <c r="L1159" s="250"/>
      <c r="M1159" s="251"/>
      <c r="N1159" s="252"/>
      <c r="O1159" s="252"/>
      <c r="P1159" s="252"/>
      <c r="Q1159" s="252"/>
      <c r="R1159" s="252"/>
      <c r="S1159" s="252"/>
      <c r="T1159" s="253"/>
      <c r="AT1159" s="254" t="s">
        <v>465</v>
      </c>
      <c r="AU1159" s="254" t="s">
        <v>93</v>
      </c>
      <c r="AV1159" s="14" t="s">
        <v>124</v>
      </c>
      <c r="AW1159" s="14" t="s">
        <v>38</v>
      </c>
      <c r="AX1159" s="14" t="s">
        <v>91</v>
      </c>
      <c r="AY1159" s="254" t="s">
        <v>397</v>
      </c>
    </row>
    <row r="1160" spans="1:65" s="2" customFormat="1" ht="21.75" customHeight="1">
      <c r="A1160" s="36"/>
      <c r="B1160" s="37"/>
      <c r="C1160" s="211" t="s">
        <v>1219</v>
      </c>
      <c r="D1160" s="211" t="s">
        <v>400</v>
      </c>
      <c r="E1160" s="212" t="s">
        <v>1666</v>
      </c>
      <c r="F1160" s="213" t="s">
        <v>1667</v>
      </c>
      <c r="G1160" s="214" t="s">
        <v>546</v>
      </c>
      <c r="H1160" s="215">
        <v>518.38499999999999</v>
      </c>
      <c r="I1160" s="216"/>
      <c r="J1160" s="217">
        <f>ROUND(I1160*H1160,2)</f>
        <v>0</v>
      </c>
      <c r="K1160" s="218"/>
      <c r="L1160" s="41"/>
      <c r="M1160" s="219" t="s">
        <v>1</v>
      </c>
      <c r="N1160" s="220" t="s">
        <v>48</v>
      </c>
      <c r="O1160" s="73"/>
      <c r="P1160" s="221">
        <f>O1160*H1160</f>
        <v>0</v>
      </c>
      <c r="Q1160" s="221">
        <v>0</v>
      </c>
      <c r="R1160" s="221">
        <f>Q1160*H1160</f>
        <v>0</v>
      </c>
      <c r="S1160" s="221">
        <v>0</v>
      </c>
      <c r="T1160" s="222">
        <f>S1160*H1160</f>
        <v>0</v>
      </c>
      <c r="U1160" s="36"/>
      <c r="V1160" s="36"/>
      <c r="W1160" s="36"/>
      <c r="X1160" s="36"/>
      <c r="Y1160" s="36"/>
      <c r="Z1160" s="36"/>
      <c r="AA1160" s="36"/>
      <c r="AB1160" s="36"/>
      <c r="AC1160" s="36"/>
      <c r="AD1160" s="36"/>
      <c r="AE1160" s="36"/>
      <c r="AR1160" s="223" t="s">
        <v>162</v>
      </c>
      <c r="AT1160" s="223" t="s">
        <v>400</v>
      </c>
      <c r="AU1160" s="223" t="s">
        <v>93</v>
      </c>
      <c r="AY1160" s="18" t="s">
        <v>397</v>
      </c>
      <c r="BE1160" s="224">
        <f>IF(N1160="základní",J1160,0)</f>
        <v>0</v>
      </c>
      <c r="BF1160" s="224">
        <f>IF(N1160="snížená",J1160,0)</f>
        <v>0</v>
      </c>
      <c r="BG1160" s="224">
        <f>IF(N1160="zákl. přenesená",J1160,0)</f>
        <v>0</v>
      </c>
      <c r="BH1160" s="224">
        <f>IF(N1160="sníž. přenesená",J1160,0)</f>
        <v>0</v>
      </c>
      <c r="BI1160" s="224">
        <f>IF(N1160="nulová",J1160,0)</f>
        <v>0</v>
      </c>
      <c r="BJ1160" s="18" t="s">
        <v>91</v>
      </c>
      <c r="BK1160" s="224">
        <f>ROUND(I1160*H1160,2)</f>
        <v>0</v>
      </c>
      <c r="BL1160" s="18" t="s">
        <v>162</v>
      </c>
      <c r="BM1160" s="223" t="s">
        <v>1668</v>
      </c>
    </row>
    <row r="1161" spans="1:65" s="16" customFormat="1" ht="22.5">
      <c r="B1161" s="270"/>
      <c r="C1161" s="271"/>
      <c r="D1161" s="225" t="s">
        <v>465</v>
      </c>
      <c r="E1161" s="272" t="s">
        <v>1</v>
      </c>
      <c r="F1161" s="273" t="s">
        <v>642</v>
      </c>
      <c r="G1161" s="271"/>
      <c r="H1161" s="272" t="s">
        <v>1</v>
      </c>
      <c r="I1161" s="274"/>
      <c r="J1161" s="271"/>
      <c r="K1161" s="271"/>
      <c r="L1161" s="275"/>
      <c r="M1161" s="276"/>
      <c r="N1161" s="277"/>
      <c r="O1161" s="277"/>
      <c r="P1161" s="277"/>
      <c r="Q1161" s="277"/>
      <c r="R1161" s="277"/>
      <c r="S1161" s="277"/>
      <c r="T1161" s="278"/>
      <c r="AT1161" s="279" t="s">
        <v>465</v>
      </c>
      <c r="AU1161" s="279" t="s">
        <v>93</v>
      </c>
      <c r="AV1161" s="16" t="s">
        <v>91</v>
      </c>
      <c r="AW1161" s="16" t="s">
        <v>38</v>
      </c>
      <c r="AX1161" s="16" t="s">
        <v>83</v>
      </c>
      <c r="AY1161" s="279" t="s">
        <v>397</v>
      </c>
    </row>
    <row r="1162" spans="1:65" s="13" customFormat="1" ht="22.5">
      <c r="B1162" s="233"/>
      <c r="C1162" s="234"/>
      <c r="D1162" s="225" t="s">
        <v>465</v>
      </c>
      <c r="E1162" s="235" t="s">
        <v>1</v>
      </c>
      <c r="F1162" s="236" t="s">
        <v>1669</v>
      </c>
      <c r="G1162" s="234"/>
      <c r="H1162" s="237">
        <v>518.38499999999999</v>
      </c>
      <c r="I1162" s="238"/>
      <c r="J1162" s="234"/>
      <c r="K1162" s="234"/>
      <c r="L1162" s="239"/>
      <c r="M1162" s="240"/>
      <c r="N1162" s="241"/>
      <c r="O1162" s="241"/>
      <c r="P1162" s="241"/>
      <c r="Q1162" s="241"/>
      <c r="R1162" s="241"/>
      <c r="S1162" s="241"/>
      <c r="T1162" s="242"/>
      <c r="AT1162" s="243" t="s">
        <v>465</v>
      </c>
      <c r="AU1162" s="243" t="s">
        <v>93</v>
      </c>
      <c r="AV1162" s="13" t="s">
        <v>93</v>
      </c>
      <c r="AW1162" s="13" t="s">
        <v>38</v>
      </c>
      <c r="AX1162" s="13" t="s">
        <v>83</v>
      </c>
      <c r="AY1162" s="243" t="s">
        <v>397</v>
      </c>
    </row>
    <row r="1163" spans="1:65" s="14" customFormat="1">
      <c r="B1163" s="244"/>
      <c r="C1163" s="245"/>
      <c r="D1163" s="225" t="s">
        <v>465</v>
      </c>
      <c r="E1163" s="246" t="s">
        <v>1</v>
      </c>
      <c r="F1163" s="247" t="s">
        <v>467</v>
      </c>
      <c r="G1163" s="245"/>
      <c r="H1163" s="248">
        <v>518.38499999999999</v>
      </c>
      <c r="I1163" s="249"/>
      <c r="J1163" s="245"/>
      <c r="K1163" s="245"/>
      <c r="L1163" s="250"/>
      <c r="M1163" s="251"/>
      <c r="N1163" s="252"/>
      <c r="O1163" s="252"/>
      <c r="P1163" s="252"/>
      <c r="Q1163" s="252"/>
      <c r="R1163" s="252"/>
      <c r="S1163" s="252"/>
      <c r="T1163" s="253"/>
      <c r="AT1163" s="254" t="s">
        <v>465</v>
      </c>
      <c r="AU1163" s="254" t="s">
        <v>93</v>
      </c>
      <c r="AV1163" s="14" t="s">
        <v>124</v>
      </c>
      <c r="AW1163" s="14" t="s">
        <v>38</v>
      </c>
      <c r="AX1163" s="14" t="s">
        <v>91</v>
      </c>
      <c r="AY1163" s="254" t="s">
        <v>397</v>
      </c>
    </row>
    <row r="1164" spans="1:65" s="2" customFormat="1" ht="21.75" customHeight="1">
      <c r="A1164" s="36"/>
      <c r="B1164" s="37"/>
      <c r="C1164" s="211" t="s">
        <v>1670</v>
      </c>
      <c r="D1164" s="211" t="s">
        <v>400</v>
      </c>
      <c r="E1164" s="212" t="s">
        <v>1671</v>
      </c>
      <c r="F1164" s="213" t="s">
        <v>1672</v>
      </c>
      <c r="G1164" s="214" t="s">
        <v>546</v>
      </c>
      <c r="H1164" s="215">
        <v>142.06299999999999</v>
      </c>
      <c r="I1164" s="216"/>
      <c r="J1164" s="217">
        <f>ROUND(I1164*H1164,2)</f>
        <v>0</v>
      </c>
      <c r="K1164" s="218"/>
      <c r="L1164" s="41"/>
      <c r="M1164" s="219" t="s">
        <v>1</v>
      </c>
      <c r="N1164" s="220" t="s">
        <v>48</v>
      </c>
      <c r="O1164" s="73"/>
      <c r="P1164" s="221">
        <f>O1164*H1164</f>
        <v>0</v>
      </c>
      <c r="Q1164" s="221">
        <v>0</v>
      </c>
      <c r="R1164" s="221">
        <f>Q1164*H1164</f>
        <v>0</v>
      </c>
      <c r="S1164" s="221">
        <v>0</v>
      </c>
      <c r="T1164" s="222">
        <f>S1164*H1164</f>
        <v>0</v>
      </c>
      <c r="U1164" s="36"/>
      <c r="V1164" s="36"/>
      <c r="W1164" s="36"/>
      <c r="X1164" s="36"/>
      <c r="Y1164" s="36"/>
      <c r="Z1164" s="36"/>
      <c r="AA1164" s="36"/>
      <c r="AB1164" s="36"/>
      <c r="AC1164" s="36"/>
      <c r="AD1164" s="36"/>
      <c r="AE1164" s="36"/>
      <c r="AR1164" s="223" t="s">
        <v>162</v>
      </c>
      <c r="AT1164" s="223" t="s">
        <v>400</v>
      </c>
      <c r="AU1164" s="223" t="s">
        <v>93</v>
      </c>
      <c r="AY1164" s="18" t="s">
        <v>397</v>
      </c>
      <c r="BE1164" s="224">
        <f>IF(N1164="základní",J1164,0)</f>
        <v>0</v>
      </c>
      <c r="BF1164" s="224">
        <f>IF(N1164="snížená",J1164,0)</f>
        <v>0</v>
      </c>
      <c r="BG1164" s="224">
        <f>IF(N1164="zákl. přenesená",J1164,0)</f>
        <v>0</v>
      </c>
      <c r="BH1164" s="224">
        <f>IF(N1164="sníž. přenesená",J1164,0)</f>
        <v>0</v>
      </c>
      <c r="BI1164" s="224">
        <f>IF(N1164="nulová",J1164,0)</f>
        <v>0</v>
      </c>
      <c r="BJ1164" s="18" t="s">
        <v>91</v>
      </c>
      <c r="BK1164" s="224">
        <f>ROUND(I1164*H1164,2)</f>
        <v>0</v>
      </c>
      <c r="BL1164" s="18" t="s">
        <v>162</v>
      </c>
      <c r="BM1164" s="223" t="s">
        <v>1673</v>
      </c>
    </row>
    <row r="1165" spans="1:65" s="16" customFormat="1" ht="22.5">
      <c r="B1165" s="270"/>
      <c r="C1165" s="271"/>
      <c r="D1165" s="225" t="s">
        <v>465</v>
      </c>
      <c r="E1165" s="272" t="s">
        <v>1</v>
      </c>
      <c r="F1165" s="273" t="s">
        <v>642</v>
      </c>
      <c r="G1165" s="271"/>
      <c r="H1165" s="272" t="s">
        <v>1</v>
      </c>
      <c r="I1165" s="274"/>
      <c r="J1165" s="271"/>
      <c r="K1165" s="271"/>
      <c r="L1165" s="275"/>
      <c r="M1165" s="276"/>
      <c r="N1165" s="277"/>
      <c r="O1165" s="277"/>
      <c r="P1165" s="277"/>
      <c r="Q1165" s="277"/>
      <c r="R1165" s="277"/>
      <c r="S1165" s="277"/>
      <c r="T1165" s="278"/>
      <c r="AT1165" s="279" t="s">
        <v>465</v>
      </c>
      <c r="AU1165" s="279" t="s">
        <v>93</v>
      </c>
      <c r="AV1165" s="16" t="s">
        <v>91</v>
      </c>
      <c r="AW1165" s="16" t="s">
        <v>38</v>
      </c>
      <c r="AX1165" s="16" t="s">
        <v>83</v>
      </c>
      <c r="AY1165" s="279" t="s">
        <v>397</v>
      </c>
    </row>
    <row r="1166" spans="1:65" s="13" customFormat="1" ht="22.5">
      <c r="B1166" s="233"/>
      <c r="C1166" s="234"/>
      <c r="D1166" s="225" t="s">
        <v>465</v>
      </c>
      <c r="E1166" s="235" t="s">
        <v>1</v>
      </c>
      <c r="F1166" s="236" t="s">
        <v>1674</v>
      </c>
      <c r="G1166" s="234"/>
      <c r="H1166" s="237">
        <v>142.06299999999999</v>
      </c>
      <c r="I1166" s="238"/>
      <c r="J1166" s="234"/>
      <c r="K1166" s="234"/>
      <c r="L1166" s="239"/>
      <c r="M1166" s="240"/>
      <c r="N1166" s="241"/>
      <c r="O1166" s="241"/>
      <c r="P1166" s="241"/>
      <c r="Q1166" s="241"/>
      <c r="R1166" s="241"/>
      <c r="S1166" s="241"/>
      <c r="T1166" s="242"/>
      <c r="AT1166" s="243" t="s">
        <v>465</v>
      </c>
      <c r="AU1166" s="243" t="s">
        <v>93</v>
      </c>
      <c r="AV1166" s="13" t="s">
        <v>93</v>
      </c>
      <c r="AW1166" s="13" t="s">
        <v>38</v>
      </c>
      <c r="AX1166" s="13" t="s">
        <v>83</v>
      </c>
      <c r="AY1166" s="243" t="s">
        <v>397</v>
      </c>
    </row>
    <row r="1167" spans="1:65" s="14" customFormat="1">
      <c r="B1167" s="244"/>
      <c r="C1167" s="245"/>
      <c r="D1167" s="225" t="s">
        <v>465</v>
      </c>
      <c r="E1167" s="246" t="s">
        <v>1</v>
      </c>
      <c r="F1167" s="247" t="s">
        <v>467</v>
      </c>
      <c r="G1167" s="245"/>
      <c r="H1167" s="248">
        <v>142.06299999999999</v>
      </c>
      <c r="I1167" s="249"/>
      <c r="J1167" s="245"/>
      <c r="K1167" s="245"/>
      <c r="L1167" s="250"/>
      <c r="M1167" s="251"/>
      <c r="N1167" s="252"/>
      <c r="O1167" s="252"/>
      <c r="P1167" s="252"/>
      <c r="Q1167" s="252"/>
      <c r="R1167" s="252"/>
      <c r="S1167" s="252"/>
      <c r="T1167" s="253"/>
      <c r="AT1167" s="254" t="s">
        <v>465</v>
      </c>
      <c r="AU1167" s="254" t="s">
        <v>93</v>
      </c>
      <c r="AV1167" s="14" t="s">
        <v>124</v>
      </c>
      <c r="AW1167" s="14" t="s">
        <v>38</v>
      </c>
      <c r="AX1167" s="14" t="s">
        <v>91</v>
      </c>
      <c r="AY1167" s="254" t="s">
        <v>397</v>
      </c>
    </row>
    <row r="1168" spans="1:65" s="2" customFormat="1" ht="21.75" customHeight="1">
      <c r="A1168" s="36"/>
      <c r="B1168" s="37"/>
      <c r="C1168" s="211" t="s">
        <v>1231</v>
      </c>
      <c r="D1168" s="211" t="s">
        <v>400</v>
      </c>
      <c r="E1168" s="212" t="s">
        <v>1675</v>
      </c>
      <c r="F1168" s="213" t="s">
        <v>1676</v>
      </c>
      <c r="G1168" s="214" t="s">
        <v>546</v>
      </c>
      <c r="H1168" s="215">
        <v>665.2</v>
      </c>
      <c r="I1168" s="216"/>
      <c r="J1168" s="217">
        <f>ROUND(I1168*H1168,2)</f>
        <v>0</v>
      </c>
      <c r="K1168" s="218"/>
      <c r="L1168" s="41"/>
      <c r="M1168" s="219" t="s">
        <v>1</v>
      </c>
      <c r="N1168" s="220" t="s">
        <v>48</v>
      </c>
      <c r="O1168" s="73"/>
      <c r="P1168" s="221">
        <f>O1168*H1168</f>
        <v>0</v>
      </c>
      <c r="Q1168" s="221">
        <v>1.2200000000000001E-2</v>
      </c>
      <c r="R1168" s="221">
        <f>Q1168*H1168</f>
        <v>8.1154400000000013</v>
      </c>
      <c r="S1168" s="221">
        <v>0</v>
      </c>
      <c r="T1168" s="222">
        <f>S1168*H1168</f>
        <v>0</v>
      </c>
      <c r="U1168" s="36"/>
      <c r="V1168" s="36"/>
      <c r="W1168" s="36"/>
      <c r="X1168" s="36"/>
      <c r="Y1168" s="36"/>
      <c r="Z1168" s="36"/>
      <c r="AA1168" s="36"/>
      <c r="AB1168" s="36"/>
      <c r="AC1168" s="36"/>
      <c r="AD1168" s="36"/>
      <c r="AE1168" s="36"/>
      <c r="AR1168" s="223" t="s">
        <v>162</v>
      </c>
      <c r="AT1168" s="223" t="s">
        <v>400</v>
      </c>
      <c r="AU1168" s="223" t="s">
        <v>93</v>
      </c>
      <c r="AY1168" s="18" t="s">
        <v>397</v>
      </c>
      <c r="BE1168" s="224">
        <f>IF(N1168="základní",J1168,0)</f>
        <v>0</v>
      </c>
      <c r="BF1168" s="224">
        <f>IF(N1168="snížená",J1168,0)</f>
        <v>0</v>
      </c>
      <c r="BG1168" s="224">
        <f>IF(N1168="zákl. přenesená",J1168,0)</f>
        <v>0</v>
      </c>
      <c r="BH1168" s="224">
        <f>IF(N1168="sníž. přenesená",J1168,0)</f>
        <v>0</v>
      </c>
      <c r="BI1168" s="224">
        <f>IF(N1168="nulová",J1168,0)</f>
        <v>0</v>
      </c>
      <c r="BJ1168" s="18" t="s">
        <v>91</v>
      </c>
      <c r="BK1168" s="224">
        <f>ROUND(I1168*H1168,2)</f>
        <v>0</v>
      </c>
      <c r="BL1168" s="18" t="s">
        <v>162</v>
      </c>
      <c r="BM1168" s="223" t="s">
        <v>1677</v>
      </c>
    </row>
    <row r="1169" spans="1:65" s="16" customFormat="1" ht="22.5">
      <c r="B1169" s="270"/>
      <c r="C1169" s="271"/>
      <c r="D1169" s="225" t="s">
        <v>465</v>
      </c>
      <c r="E1169" s="272" t="s">
        <v>1</v>
      </c>
      <c r="F1169" s="273" t="s">
        <v>1082</v>
      </c>
      <c r="G1169" s="271"/>
      <c r="H1169" s="272" t="s">
        <v>1</v>
      </c>
      <c r="I1169" s="274"/>
      <c r="J1169" s="271"/>
      <c r="K1169" s="271"/>
      <c r="L1169" s="275"/>
      <c r="M1169" s="276"/>
      <c r="N1169" s="277"/>
      <c r="O1169" s="277"/>
      <c r="P1169" s="277"/>
      <c r="Q1169" s="277"/>
      <c r="R1169" s="277"/>
      <c r="S1169" s="277"/>
      <c r="T1169" s="278"/>
      <c r="AT1169" s="279" t="s">
        <v>465</v>
      </c>
      <c r="AU1169" s="279" t="s">
        <v>93</v>
      </c>
      <c r="AV1169" s="16" t="s">
        <v>91</v>
      </c>
      <c r="AW1169" s="16" t="s">
        <v>38</v>
      </c>
      <c r="AX1169" s="16" t="s">
        <v>83</v>
      </c>
      <c r="AY1169" s="279" t="s">
        <v>397</v>
      </c>
    </row>
    <row r="1170" spans="1:65" s="13" customFormat="1">
      <c r="B1170" s="233"/>
      <c r="C1170" s="234"/>
      <c r="D1170" s="225" t="s">
        <v>465</v>
      </c>
      <c r="E1170" s="235" t="s">
        <v>1</v>
      </c>
      <c r="F1170" s="236" t="s">
        <v>1678</v>
      </c>
      <c r="G1170" s="234"/>
      <c r="H1170" s="237">
        <v>665.2</v>
      </c>
      <c r="I1170" s="238"/>
      <c r="J1170" s="234"/>
      <c r="K1170" s="234"/>
      <c r="L1170" s="239"/>
      <c r="M1170" s="240"/>
      <c r="N1170" s="241"/>
      <c r="O1170" s="241"/>
      <c r="P1170" s="241"/>
      <c r="Q1170" s="241"/>
      <c r="R1170" s="241"/>
      <c r="S1170" s="241"/>
      <c r="T1170" s="242"/>
      <c r="AT1170" s="243" t="s">
        <v>465</v>
      </c>
      <c r="AU1170" s="243" t="s">
        <v>93</v>
      </c>
      <c r="AV1170" s="13" t="s">
        <v>93</v>
      </c>
      <c r="AW1170" s="13" t="s">
        <v>38</v>
      </c>
      <c r="AX1170" s="13" t="s">
        <v>83</v>
      </c>
      <c r="AY1170" s="243" t="s">
        <v>397</v>
      </c>
    </row>
    <row r="1171" spans="1:65" s="14" customFormat="1">
      <c r="B1171" s="244"/>
      <c r="C1171" s="245"/>
      <c r="D1171" s="225" t="s">
        <v>465</v>
      </c>
      <c r="E1171" s="246" t="s">
        <v>1</v>
      </c>
      <c r="F1171" s="247" t="s">
        <v>467</v>
      </c>
      <c r="G1171" s="245"/>
      <c r="H1171" s="248">
        <v>665.2</v>
      </c>
      <c r="I1171" s="249"/>
      <c r="J1171" s="245"/>
      <c r="K1171" s="245"/>
      <c r="L1171" s="250"/>
      <c r="M1171" s="251"/>
      <c r="N1171" s="252"/>
      <c r="O1171" s="252"/>
      <c r="P1171" s="252"/>
      <c r="Q1171" s="252"/>
      <c r="R1171" s="252"/>
      <c r="S1171" s="252"/>
      <c r="T1171" s="253"/>
      <c r="AT1171" s="254" t="s">
        <v>465</v>
      </c>
      <c r="AU1171" s="254" t="s">
        <v>93</v>
      </c>
      <c r="AV1171" s="14" t="s">
        <v>124</v>
      </c>
      <c r="AW1171" s="14" t="s">
        <v>38</v>
      </c>
      <c r="AX1171" s="14" t="s">
        <v>91</v>
      </c>
      <c r="AY1171" s="254" t="s">
        <v>397</v>
      </c>
    </row>
    <row r="1172" spans="1:65" s="2" customFormat="1" ht="21.75" customHeight="1">
      <c r="A1172" s="36"/>
      <c r="B1172" s="37"/>
      <c r="C1172" s="211" t="s">
        <v>1679</v>
      </c>
      <c r="D1172" s="211" t="s">
        <v>400</v>
      </c>
      <c r="E1172" s="212" t="s">
        <v>1680</v>
      </c>
      <c r="F1172" s="213" t="s">
        <v>1681</v>
      </c>
      <c r="G1172" s="214" t="s">
        <v>546</v>
      </c>
      <c r="H1172" s="215">
        <v>394.46</v>
      </c>
      <c r="I1172" s="216"/>
      <c r="J1172" s="217">
        <f>ROUND(I1172*H1172,2)</f>
        <v>0</v>
      </c>
      <c r="K1172" s="218"/>
      <c r="L1172" s="41"/>
      <c r="M1172" s="219" t="s">
        <v>1</v>
      </c>
      <c r="N1172" s="220" t="s">
        <v>48</v>
      </c>
      <c r="O1172" s="73"/>
      <c r="P1172" s="221">
        <f>O1172*H1172</f>
        <v>0</v>
      </c>
      <c r="Q1172" s="221">
        <v>1.259E-2</v>
      </c>
      <c r="R1172" s="221">
        <f>Q1172*H1172</f>
        <v>4.9662514</v>
      </c>
      <c r="S1172" s="221">
        <v>0</v>
      </c>
      <c r="T1172" s="222">
        <f>S1172*H1172</f>
        <v>0</v>
      </c>
      <c r="U1172" s="36"/>
      <c r="V1172" s="36"/>
      <c r="W1172" s="36"/>
      <c r="X1172" s="36"/>
      <c r="Y1172" s="36"/>
      <c r="Z1172" s="36"/>
      <c r="AA1172" s="36"/>
      <c r="AB1172" s="36"/>
      <c r="AC1172" s="36"/>
      <c r="AD1172" s="36"/>
      <c r="AE1172" s="36"/>
      <c r="AR1172" s="223" t="s">
        <v>162</v>
      </c>
      <c r="AT1172" s="223" t="s">
        <v>400</v>
      </c>
      <c r="AU1172" s="223" t="s">
        <v>93</v>
      </c>
      <c r="AY1172" s="18" t="s">
        <v>397</v>
      </c>
      <c r="BE1172" s="224">
        <f>IF(N1172="základní",J1172,0)</f>
        <v>0</v>
      </c>
      <c r="BF1172" s="224">
        <f>IF(N1172="snížená",J1172,0)</f>
        <v>0</v>
      </c>
      <c r="BG1172" s="224">
        <f>IF(N1172="zákl. přenesená",J1172,0)</f>
        <v>0</v>
      </c>
      <c r="BH1172" s="224">
        <f>IF(N1172="sníž. přenesená",J1172,0)</f>
        <v>0</v>
      </c>
      <c r="BI1172" s="224">
        <f>IF(N1172="nulová",J1172,0)</f>
        <v>0</v>
      </c>
      <c r="BJ1172" s="18" t="s">
        <v>91</v>
      </c>
      <c r="BK1172" s="224">
        <f>ROUND(I1172*H1172,2)</f>
        <v>0</v>
      </c>
      <c r="BL1172" s="18" t="s">
        <v>162</v>
      </c>
      <c r="BM1172" s="223" t="s">
        <v>1682</v>
      </c>
    </row>
    <row r="1173" spans="1:65" s="16" customFormat="1" ht="22.5">
      <c r="B1173" s="270"/>
      <c r="C1173" s="271"/>
      <c r="D1173" s="225" t="s">
        <v>465</v>
      </c>
      <c r="E1173" s="272" t="s">
        <v>1</v>
      </c>
      <c r="F1173" s="273" t="s">
        <v>1082</v>
      </c>
      <c r="G1173" s="271"/>
      <c r="H1173" s="272" t="s">
        <v>1</v>
      </c>
      <c r="I1173" s="274"/>
      <c r="J1173" s="271"/>
      <c r="K1173" s="271"/>
      <c r="L1173" s="275"/>
      <c r="M1173" s="276"/>
      <c r="N1173" s="277"/>
      <c r="O1173" s="277"/>
      <c r="P1173" s="277"/>
      <c r="Q1173" s="277"/>
      <c r="R1173" s="277"/>
      <c r="S1173" s="277"/>
      <c r="T1173" s="278"/>
      <c r="AT1173" s="279" t="s">
        <v>465</v>
      </c>
      <c r="AU1173" s="279" t="s">
        <v>93</v>
      </c>
      <c r="AV1173" s="16" t="s">
        <v>91</v>
      </c>
      <c r="AW1173" s="16" t="s">
        <v>38</v>
      </c>
      <c r="AX1173" s="16" t="s">
        <v>83</v>
      </c>
      <c r="AY1173" s="279" t="s">
        <v>397</v>
      </c>
    </row>
    <row r="1174" spans="1:65" s="13" customFormat="1">
      <c r="B1174" s="233"/>
      <c r="C1174" s="234"/>
      <c r="D1174" s="225" t="s">
        <v>465</v>
      </c>
      <c r="E1174" s="235" t="s">
        <v>1</v>
      </c>
      <c r="F1174" s="236" t="s">
        <v>1683</v>
      </c>
      <c r="G1174" s="234"/>
      <c r="H1174" s="237">
        <v>394.46</v>
      </c>
      <c r="I1174" s="238"/>
      <c r="J1174" s="234"/>
      <c r="K1174" s="234"/>
      <c r="L1174" s="239"/>
      <c r="M1174" s="240"/>
      <c r="N1174" s="241"/>
      <c r="O1174" s="241"/>
      <c r="P1174" s="241"/>
      <c r="Q1174" s="241"/>
      <c r="R1174" s="241"/>
      <c r="S1174" s="241"/>
      <c r="T1174" s="242"/>
      <c r="AT1174" s="243" t="s">
        <v>465</v>
      </c>
      <c r="AU1174" s="243" t="s">
        <v>93</v>
      </c>
      <c r="AV1174" s="13" t="s">
        <v>93</v>
      </c>
      <c r="AW1174" s="13" t="s">
        <v>38</v>
      </c>
      <c r="AX1174" s="13" t="s">
        <v>83</v>
      </c>
      <c r="AY1174" s="243" t="s">
        <v>397</v>
      </c>
    </row>
    <row r="1175" spans="1:65" s="14" customFormat="1">
      <c r="B1175" s="244"/>
      <c r="C1175" s="245"/>
      <c r="D1175" s="225" t="s">
        <v>465</v>
      </c>
      <c r="E1175" s="246" t="s">
        <v>1</v>
      </c>
      <c r="F1175" s="247" t="s">
        <v>467</v>
      </c>
      <c r="G1175" s="245"/>
      <c r="H1175" s="248">
        <v>394.46</v>
      </c>
      <c r="I1175" s="249"/>
      <c r="J1175" s="245"/>
      <c r="K1175" s="245"/>
      <c r="L1175" s="250"/>
      <c r="M1175" s="251"/>
      <c r="N1175" s="252"/>
      <c r="O1175" s="252"/>
      <c r="P1175" s="252"/>
      <c r="Q1175" s="252"/>
      <c r="R1175" s="252"/>
      <c r="S1175" s="252"/>
      <c r="T1175" s="253"/>
      <c r="AT1175" s="254" t="s">
        <v>465</v>
      </c>
      <c r="AU1175" s="254" t="s">
        <v>93</v>
      </c>
      <c r="AV1175" s="14" t="s">
        <v>124</v>
      </c>
      <c r="AW1175" s="14" t="s">
        <v>38</v>
      </c>
      <c r="AX1175" s="14" t="s">
        <v>91</v>
      </c>
      <c r="AY1175" s="254" t="s">
        <v>397</v>
      </c>
    </row>
    <row r="1176" spans="1:65" s="2" customFormat="1" ht="21.75" customHeight="1">
      <c r="A1176" s="36"/>
      <c r="B1176" s="37"/>
      <c r="C1176" s="211" t="s">
        <v>1236</v>
      </c>
      <c r="D1176" s="211" t="s">
        <v>400</v>
      </c>
      <c r="E1176" s="212" t="s">
        <v>1684</v>
      </c>
      <c r="F1176" s="213" t="s">
        <v>1685</v>
      </c>
      <c r="G1176" s="214" t="s">
        <v>546</v>
      </c>
      <c r="H1176" s="215">
        <v>80.95</v>
      </c>
      <c r="I1176" s="216"/>
      <c r="J1176" s="217">
        <f>ROUND(I1176*H1176,2)</f>
        <v>0</v>
      </c>
      <c r="K1176" s="218"/>
      <c r="L1176" s="41"/>
      <c r="M1176" s="219" t="s">
        <v>1</v>
      </c>
      <c r="N1176" s="220" t="s">
        <v>48</v>
      </c>
      <c r="O1176" s="73"/>
      <c r="P1176" s="221">
        <f>O1176*H1176</f>
        <v>0</v>
      </c>
      <c r="Q1176" s="221">
        <v>2.5049999999999999E-2</v>
      </c>
      <c r="R1176" s="221">
        <f>Q1176*H1176</f>
        <v>2.0277975000000001</v>
      </c>
      <c r="S1176" s="221">
        <v>0</v>
      </c>
      <c r="T1176" s="222">
        <f>S1176*H1176</f>
        <v>0</v>
      </c>
      <c r="U1176" s="36"/>
      <c r="V1176" s="36"/>
      <c r="W1176" s="36"/>
      <c r="X1176" s="36"/>
      <c r="Y1176" s="36"/>
      <c r="Z1176" s="36"/>
      <c r="AA1176" s="36"/>
      <c r="AB1176" s="36"/>
      <c r="AC1176" s="36"/>
      <c r="AD1176" s="36"/>
      <c r="AE1176" s="36"/>
      <c r="AR1176" s="223" t="s">
        <v>162</v>
      </c>
      <c r="AT1176" s="223" t="s">
        <v>400</v>
      </c>
      <c r="AU1176" s="223" t="s">
        <v>93</v>
      </c>
      <c r="AY1176" s="18" t="s">
        <v>397</v>
      </c>
      <c r="BE1176" s="224">
        <f>IF(N1176="základní",J1176,0)</f>
        <v>0</v>
      </c>
      <c r="BF1176" s="224">
        <f>IF(N1176="snížená",J1176,0)</f>
        <v>0</v>
      </c>
      <c r="BG1176" s="224">
        <f>IF(N1176="zákl. přenesená",J1176,0)</f>
        <v>0</v>
      </c>
      <c r="BH1176" s="224">
        <f>IF(N1176="sníž. přenesená",J1176,0)</f>
        <v>0</v>
      </c>
      <c r="BI1176" s="224">
        <f>IF(N1176="nulová",J1176,0)</f>
        <v>0</v>
      </c>
      <c r="BJ1176" s="18" t="s">
        <v>91</v>
      </c>
      <c r="BK1176" s="224">
        <f>ROUND(I1176*H1176,2)</f>
        <v>0</v>
      </c>
      <c r="BL1176" s="18" t="s">
        <v>162</v>
      </c>
      <c r="BM1176" s="223" t="s">
        <v>1686</v>
      </c>
    </row>
    <row r="1177" spans="1:65" s="16" customFormat="1" ht="22.5">
      <c r="B1177" s="270"/>
      <c r="C1177" s="271"/>
      <c r="D1177" s="225" t="s">
        <v>465</v>
      </c>
      <c r="E1177" s="272" t="s">
        <v>1</v>
      </c>
      <c r="F1177" s="273" t="s">
        <v>1082</v>
      </c>
      <c r="G1177" s="271"/>
      <c r="H1177" s="272" t="s">
        <v>1</v>
      </c>
      <c r="I1177" s="274"/>
      <c r="J1177" s="271"/>
      <c r="K1177" s="271"/>
      <c r="L1177" s="275"/>
      <c r="M1177" s="276"/>
      <c r="N1177" s="277"/>
      <c r="O1177" s="277"/>
      <c r="P1177" s="277"/>
      <c r="Q1177" s="277"/>
      <c r="R1177" s="277"/>
      <c r="S1177" s="277"/>
      <c r="T1177" s="278"/>
      <c r="AT1177" s="279" t="s">
        <v>465</v>
      </c>
      <c r="AU1177" s="279" t="s">
        <v>93</v>
      </c>
      <c r="AV1177" s="16" t="s">
        <v>91</v>
      </c>
      <c r="AW1177" s="16" t="s">
        <v>38</v>
      </c>
      <c r="AX1177" s="16" t="s">
        <v>83</v>
      </c>
      <c r="AY1177" s="279" t="s">
        <v>397</v>
      </c>
    </row>
    <row r="1178" spans="1:65" s="13" customFormat="1">
      <c r="B1178" s="233"/>
      <c r="C1178" s="234"/>
      <c r="D1178" s="225" t="s">
        <v>465</v>
      </c>
      <c r="E1178" s="235" t="s">
        <v>1</v>
      </c>
      <c r="F1178" s="236" t="s">
        <v>1687</v>
      </c>
      <c r="G1178" s="234"/>
      <c r="H1178" s="237">
        <v>80.95</v>
      </c>
      <c r="I1178" s="238"/>
      <c r="J1178" s="234"/>
      <c r="K1178" s="234"/>
      <c r="L1178" s="239"/>
      <c r="M1178" s="240"/>
      <c r="N1178" s="241"/>
      <c r="O1178" s="241"/>
      <c r="P1178" s="241"/>
      <c r="Q1178" s="241"/>
      <c r="R1178" s="241"/>
      <c r="S1178" s="241"/>
      <c r="T1178" s="242"/>
      <c r="AT1178" s="243" t="s">
        <v>465</v>
      </c>
      <c r="AU1178" s="243" t="s">
        <v>93</v>
      </c>
      <c r="AV1178" s="13" t="s">
        <v>93</v>
      </c>
      <c r="AW1178" s="13" t="s">
        <v>38</v>
      </c>
      <c r="AX1178" s="13" t="s">
        <v>83</v>
      </c>
      <c r="AY1178" s="243" t="s">
        <v>397</v>
      </c>
    </row>
    <row r="1179" spans="1:65" s="14" customFormat="1">
      <c r="B1179" s="244"/>
      <c r="C1179" s="245"/>
      <c r="D1179" s="225" t="s">
        <v>465</v>
      </c>
      <c r="E1179" s="246" t="s">
        <v>1</v>
      </c>
      <c r="F1179" s="247" t="s">
        <v>467</v>
      </c>
      <c r="G1179" s="245"/>
      <c r="H1179" s="248">
        <v>80.95</v>
      </c>
      <c r="I1179" s="249"/>
      <c r="J1179" s="245"/>
      <c r="K1179" s="245"/>
      <c r="L1179" s="250"/>
      <c r="M1179" s="251"/>
      <c r="N1179" s="252"/>
      <c r="O1179" s="252"/>
      <c r="P1179" s="252"/>
      <c r="Q1179" s="252"/>
      <c r="R1179" s="252"/>
      <c r="S1179" s="252"/>
      <c r="T1179" s="253"/>
      <c r="AT1179" s="254" t="s">
        <v>465</v>
      </c>
      <c r="AU1179" s="254" t="s">
        <v>93</v>
      </c>
      <c r="AV1179" s="14" t="s">
        <v>124</v>
      </c>
      <c r="AW1179" s="14" t="s">
        <v>38</v>
      </c>
      <c r="AX1179" s="14" t="s">
        <v>91</v>
      </c>
      <c r="AY1179" s="254" t="s">
        <v>397</v>
      </c>
    </row>
    <row r="1180" spans="1:65" s="2" customFormat="1" ht="21.75" customHeight="1">
      <c r="A1180" s="36"/>
      <c r="B1180" s="37"/>
      <c r="C1180" s="211" t="s">
        <v>1688</v>
      </c>
      <c r="D1180" s="211" t="s">
        <v>400</v>
      </c>
      <c r="E1180" s="212" t="s">
        <v>1689</v>
      </c>
      <c r="F1180" s="213" t="s">
        <v>1690</v>
      </c>
      <c r="G1180" s="214" t="s">
        <v>546</v>
      </c>
      <c r="H1180" s="215">
        <v>15.35</v>
      </c>
      <c r="I1180" s="216"/>
      <c r="J1180" s="217">
        <f>ROUND(I1180*H1180,2)</f>
        <v>0</v>
      </c>
      <c r="K1180" s="218"/>
      <c r="L1180" s="41"/>
      <c r="M1180" s="219" t="s">
        <v>1</v>
      </c>
      <c r="N1180" s="220" t="s">
        <v>48</v>
      </c>
      <c r="O1180" s="73"/>
      <c r="P1180" s="221">
        <f>O1180*H1180</f>
        <v>0</v>
      </c>
      <c r="Q1180" s="221">
        <v>0</v>
      </c>
      <c r="R1180" s="221">
        <f>Q1180*H1180</f>
        <v>0</v>
      </c>
      <c r="S1180" s="221">
        <v>0</v>
      </c>
      <c r="T1180" s="222">
        <f>S1180*H1180</f>
        <v>0</v>
      </c>
      <c r="U1180" s="36"/>
      <c r="V1180" s="36"/>
      <c r="W1180" s="36"/>
      <c r="X1180" s="36"/>
      <c r="Y1180" s="36"/>
      <c r="Z1180" s="36"/>
      <c r="AA1180" s="36"/>
      <c r="AB1180" s="36"/>
      <c r="AC1180" s="36"/>
      <c r="AD1180" s="36"/>
      <c r="AE1180" s="36"/>
      <c r="AR1180" s="223" t="s">
        <v>162</v>
      </c>
      <c r="AT1180" s="223" t="s">
        <v>400</v>
      </c>
      <c r="AU1180" s="223" t="s">
        <v>93</v>
      </c>
      <c r="AY1180" s="18" t="s">
        <v>397</v>
      </c>
      <c r="BE1180" s="224">
        <f>IF(N1180="základní",J1180,0)</f>
        <v>0</v>
      </c>
      <c r="BF1180" s="224">
        <f>IF(N1180="snížená",J1180,0)</f>
        <v>0</v>
      </c>
      <c r="BG1180" s="224">
        <f>IF(N1180="zákl. přenesená",J1180,0)</f>
        <v>0</v>
      </c>
      <c r="BH1180" s="224">
        <f>IF(N1180="sníž. přenesená",J1180,0)</f>
        <v>0</v>
      </c>
      <c r="BI1180" s="224">
        <f>IF(N1180="nulová",J1180,0)</f>
        <v>0</v>
      </c>
      <c r="BJ1180" s="18" t="s">
        <v>91</v>
      </c>
      <c r="BK1180" s="224">
        <f>ROUND(I1180*H1180,2)</f>
        <v>0</v>
      </c>
      <c r="BL1180" s="18" t="s">
        <v>162</v>
      </c>
      <c r="BM1180" s="223" t="s">
        <v>1691</v>
      </c>
    </row>
    <row r="1181" spans="1:65" s="16" customFormat="1" ht="22.5">
      <c r="B1181" s="270"/>
      <c r="C1181" s="271"/>
      <c r="D1181" s="225" t="s">
        <v>465</v>
      </c>
      <c r="E1181" s="272" t="s">
        <v>1</v>
      </c>
      <c r="F1181" s="273" t="s">
        <v>1082</v>
      </c>
      <c r="G1181" s="271"/>
      <c r="H1181" s="272" t="s">
        <v>1</v>
      </c>
      <c r="I1181" s="274"/>
      <c r="J1181" s="271"/>
      <c r="K1181" s="271"/>
      <c r="L1181" s="275"/>
      <c r="M1181" s="276"/>
      <c r="N1181" s="277"/>
      <c r="O1181" s="277"/>
      <c r="P1181" s="277"/>
      <c r="Q1181" s="277"/>
      <c r="R1181" s="277"/>
      <c r="S1181" s="277"/>
      <c r="T1181" s="278"/>
      <c r="AT1181" s="279" t="s">
        <v>465</v>
      </c>
      <c r="AU1181" s="279" t="s">
        <v>93</v>
      </c>
      <c r="AV1181" s="16" t="s">
        <v>91</v>
      </c>
      <c r="AW1181" s="16" t="s">
        <v>38</v>
      </c>
      <c r="AX1181" s="16" t="s">
        <v>83</v>
      </c>
      <c r="AY1181" s="279" t="s">
        <v>397</v>
      </c>
    </row>
    <row r="1182" spans="1:65" s="13" customFormat="1">
      <c r="B1182" s="233"/>
      <c r="C1182" s="234"/>
      <c r="D1182" s="225" t="s">
        <v>465</v>
      </c>
      <c r="E1182" s="235" t="s">
        <v>1</v>
      </c>
      <c r="F1182" s="236" t="s">
        <v>1692</v>
      </c>
      <c r="G1182" s="234"/>
      <c r="H1182" s="237">
        <v>15.35</v>
      </c>
      <c r="I1182" s="238"/>
      <c r="J1182" s="234"/>
      <c r="K1182" s="234"/>
      <c r="L1182" s="239"/>
      <c r="M1182" s="240"/>
      <c r="N1182" s="241"/>
      <c r="O1182" s="241"/>
      <c r="P1182" s="241"/>
      <c r="Q1182" s="241"/>
      <c r="R1182" s="241"/>
      <c r="S1182" s="241"/>
      <c r="T1182" s="242"/>
      <c r="AT1182" s="243" t="s">
        <v>465</v>
      </c>
      <c r="AU1182" s="243" t="s">
        <v>93</v>
      </c>
      <c r="AV1182" s="13" t="s">
        <v>93</v>
      </c>
      <c r="AW1182" s="13" t="s">
        <v>38</v>
      </c>
      <c r="AX1182" s="13" t="s">
        <v>83</v>
      </c>
      <c r="AY1182" s="243" t="s">
        <v>397</v>
      </c>
    </row>
    <row r="1183" spans="1:65" s="14" customFormat="1">
      <c r="B1183" s="244"/>
      <c r="C1183" s="245"/>
      <c r="D1183" s="225" t="s">
        <v>465</v>
      </c>
      <c r="E1183" s="246" t="s">
        <v>1</v>
      </c>
      <c r="F1183" s="247" t="s">
        <v>467</v>
      </c>
      <c r="G1183" s="245"/>
      <c r="H1183" s="248">
        <v>15.35</v>
      </c>
      <c r="I1183" s="249"/>
      <c r="J1183" s="245"/>
      <c r="K1183" s="245"/>
      <c r="L1183" s="250"/>
      <c r="M1183" s="251"/>
      <c r="N1183" s="252"/>
      <c r="O1183" s="252"/>
      <c r="P1183" s="252"/>
      <c r="Q1183" s="252"/>
      <c r="R1183" s="252"/>
      <c r="S1183" s="252"/>
      <c r="T1183" s="253"/>
      <c r="AT1183" s="254" t="s">
        <v>465</v>
      </c>
      <c r="AU1183" s="254" t="s">
        <v>93</v>
      </c>
      <c r="AV1183" s="14" t="s">
        <v>124</v>
      </c>
      <c r="AW1183" s="14" t="s">
        <v>38</v>
      </c>
      <c r="AX1183" s="14" t="s">
        <v>91</v>
      </c>
      <c r="AY1183" s="254" t="s">
        <v>397</v>
      </c>
    </row>
    <row r="1184" spans="1:65" s="2" customFormat="1" ht="16.5" customHeight="1">
      <c r="A1184" s="36"/>
      <c r="B1184" s="37"/>
      <c r="C1184" s="211" t="s">
        <v>1240</v>
      </c>
      <c r="D1184" s="211" t="s">
        <v>400</v>
      </c>
      <c r="E1184" s="212" t="s">
        <v>1693</v>
      </c>
      <c r="F1184" s="213" t="s">
        <v>1694</v>
      </c>
      <c r="G1184" s="214" t="s">
        <v>546</v>
      </c>
      <c r="H1184" s="215">
        <v>1257.79</v>
      </c>
      <c r="I1184" s="216"/>
      <c r="J1184" s="217">
        <f>ROUND(I1184*H1184,2)</f>
        <v>0</v>
      </c>
      <c r="K1184" s="218"/>
      <c r="L1184" s="41"/>
      <c r="M1184" s="219" t="s">
        <v>1</v>
      </c>
      <c r="N1184" s="220" t="s">
        <v>48</v>
      </c>
      <c r="O1184" s="73"/>
      <c r="P1184" s="221">
        <f>O1184*H1184</f>
        <v>0</v>
      </c>
      <c r="Q1184" s="221">
        <v>1E-4</v>
      </c>
      <c r="R1184" s="221">
        <f>Q1184*H1184</f>
        <v>0.125779</v>
      </c>
      <c r="S1184" s="221">
        <v>0</v>
      </c>
      <c r="T1184" s="222">
        <f>S1184*H1184</f>
        <v>0</v>
      </c>
      <c r="U1184" s="36"/>
      <c r="V1184" s="36"/>
      <c r="W1184" s="36"/>
      <c r="X1184" s="36"/>
      <c r="Y1184" s="36"/>
      <c r="Z1184" s="36"/>
      <c r="AA1184" s="36"/>
      <c r="AB1184" s="36"/>
      <c r="AC1184" s="36"/>
      <c r="AD1184" s="36"/>
      <c r="AE1184" s="36"/>
      <c r="AR1184" s="223" t="s">
        <v>162</v>
      </c>
      <c r="AT1184" s="223" t="s">
        <v>400</v>
      </c>
      <c r="AU1184" s="223" t="s">
        <v>93</v>
      </c>
      <c r="AY1184" s="18" t="s">
        <v>397</v>
      </c>
      <c r="BE1184" s="224">
        <f>IF(N1184="základní",J1184,0)</f>
        <v>0</v>
      </c>
      <c r="BF1184" s="224">
        <f>IF(N1184="snížená",J1184,0)</f>
        <v>0</v>
      </c>
      <c r="BG1184" s="224">
        <f>IF(N1184="zákl. přenesená",J1184,0)</f>
        <v>0</v>
      </c>
      <c r="BH1184" s="224">
        <f>IF(N1184="sníž. přenesená",J1184,0)</f>
        <v>0</v>
      </c>
      <c r="BI1184" s="224">
        <f>IF(N1184="nulová",J1184,0)</f>
        <v>0</v>
      </c>
      <c r="BJ1184" s="18" t="s">
        <v>91</v>
      </c>
      <c r="BK1184" s="224">
        <f>ROUND(I1184*H1184,2)</f>
        <v>0</v>
      </c>
      <c r="BL1184" s="18" t="s">
        <v>162</v>
      </c>
      <c r="BM1184" s="223" t="s">
        <v>1695</v>
      </c>
    </row>
    <row r="1185" spans="1:65" s="13" customFormat="1">
      <c r="B1185" s="233"/>
      <c r="C1185" s="234"/>
      <c r="D1185" s="225" t="s">
        <v>465</v>
      </c>
      <c r="E1185" s="235" t="s">
        <v>1</v>
      </c>
      <c r="F1185" s="236" t="s">
        <v>1696</v>
      </c>
      <c r="G1185" s="234"/>
      <c r="H1185" s="237">
        <v>1257.79</v>
      </c>
      <c r="I1185" s="238"/>
      <c r="J1185" s="234"/>
      <c r="K1185" s="234"/>
      <c r="L1185" s="239"/>
      <c r="M1185" s="240"/>
      <c r="N1185" s="241"/>
      <c r="O1185" s="241"/>
      <c r="P1185" s="241"/>
      <c r="Q1185" s="241"/>
      <c r="R1185" s="241"/>
      <c r="S1185" s="241"/>
      <c r="T1185" s="242"/>
      <c r="AT1185" s="243" t="s">
        <v>465</v>
      </c>
      <c r="AU1185" s="243" t="s">
        <v>93</v>
      </c>
      <c r="AV1185" s="13" t="s">
        <v>93</v>
      </c>
      <c r="AW1185" s="13" t="s">
        <v>38</v>
      </c>
      <c r="AX1185" s="13" t="s">
        <v>83</v>
      </c>
      <c r="AY1185" s="243" t="s">
        <v>397</v>
      </c>
    </row>
    <row r="1186" spans="1:65" s="14" customFormat="1">
      <c r="B1186" s="244"/>
      <c r="C1186" s="245"/>
      <c r="D1186" s="225" t="s">
        <v>465</v>
      </c>
      <c r="E1186" s="246" t="s">
        <v>1</v>
      </c>
      <c r="F1186" s="247" t="s">
        <v>467</v>
      </c>
      <c r="G1186" s="245"/>
      <c r="H1186" s="248">
        <v>1257.79</v>
      </c>
      <c r="I1186" s="249"/>
      <c r="J1186" s="245"/>
      <c r="K1186" s="245"/>
      <c r="L1186" s="250"/>
      <c r="M1186" s="251"/>
      <c r="N1186" s="252"/>
      <c r="O1186" s="252"/>
      <c r="P1186" s="252"/>
      <c r="Q1186" s="252"/>
      <c r="R1186" s="252"/>
      <c r="S1186" s="252"/>
      <c r="T1186" s="253"/>
      <c r="AT1186" s="254" t="s">
        <v>465</v>
      </c>
      <c r="AU1186" s="254" t="s">
        <v>93</v>
      </c>
      <c r="AV1186" s="14" t="s">
        <v>124</v>
      </c>
      <c r="AW1186" s="14" t="s">
        <v>38</v>
      </c>
      <c r="AX1186" s="14" t="s">
        <v>91</v>
      </c>
      <c r="AY1186" s="254" t="s">
        <v>397</v>
      </c>
    </row>
    <row r="1187" spans="1:65" s="2" customFormat="1" ht="16.5" customHeight="1">
      <c r="A1187" s="36"/>
      <c r="B1187" s="37"/>
      <c r="C1187" s="211" t="s">
        <v>1697</v>
      </c>
      <c r="D1187" s="211" t="s">
        <v>400</v>
      </c>
      <c r="E1187" s="212" t="s">
        <v>1698</v>
      </c>
      <c r="F1187" s="213" t="s">
        <v>1699</v>
      </c>
      <c r="G1187" s="214" t="s">
        <v>461</v>
      </c>
      <c r="H1187" s="215">
        <v>587.20000000000005</v>
      </c>
      <c r="I1187" s="216"/>
      <c r="J1187" s="217">
        <f>ROUND(I1187*H1187,2)</f>
        <v>0</v>
      </c>
      <c r="K1187" s="218"/>
      <c r="L1187" s="41"/>
      <c r="M1187" s="219" t="s">
        <v>1</v>
      </c>
      <c r="N1187" s="220" t="s">
        <v>48</v>
      </c>
      <c r="O1187" s="73"/>
      <c r="P1187" s="221">
        <f>O1187*H1187</f>
        <v>0</v>
      </c>
      <c r="Q1187" s="221">
        <v>6.6299999999999996E-3</v>
      </c>
      <c r="R1187" s="221">
        <f>Q1187*H1187</f>
        <v>3.8931360000000002</v>
      </c>
      <c r="S1187" s="221">
        <v>0</v>
      </c>
      <c r="T1187" s="222">
        <f>S1187*H1187</f>
        <v>0</v>
      </c>
      <c r="U1187" s="36"/>
      <c r="V1187" s="36"/>
      <c r="W1187" s="36"/>
      <c r="X1187" s="36"/>
      <c r="Y1187" s="36"/>
      <c r="Z1187" s="36"/>
      <c r="AA1187" s="36"/>
      <c r="AB1187" s="36"/>
      <c r="AC1187" s="36"/>
      <c r="AD1187" s="36"/>
      <c r="AE1187" s="36"/>
      <c r="AR1187" s="223" t="s">
        <v>162</v>
      </c>
      <c r="AT1187" s="223" t="s">
        <v>400</v>
      </c>
      <c r="AU1187" s="223" t="s">
        <v>93</v>
      </c>
      <c r="AY1187" s="18" t="s">
        <v>397</v>
      </c>
      <c r="BE1187" s="224">
        <f>IF(N1187="základní",J1187,0)</f>
        <v>0</v>
      </c>
      <c r="BF1187" s="224">
        <f>IF(N1187="snížená",J1187,0)</f>
        <v>0</v>
      </c>
      <c r="BG1187" s="224">
        <f>IF(N1187="zákl. přenesená",J1187,0)</f>
        <v>0</v>
      </c>
      <c r="BH1187" s="224">
        <f>IF(N1187="sníž. přenesená",J1187,0)</f>
        <v>0</v>
      </c>
      <c r="BI1187" s="224">
        <f>IF(N1187="nulová",J1187,0)</f>
        <v>0</v>
      </c>
      <c r="BJ1187" s="18" t="s">
        <v>91</v>
      </c>
      <c r="BK1187" s="224">
        <f>ROUND(I1187*H1187,2)</f>
        <v>0</v>
      </c>
      <c r="BL1187" s="18" t="s">
        <v>162</v>
      </c>
      <c r="BM1187" s="223" t="s">
        <v>1700</v>
      </c>
    </row>
    <row r="1188" spans="1:65" s="2" customFormat="1" ht="19.5">
      <c r="A1188" s="36"/>
      <c r="B1188" s="37"/>
      <c r="C1188" s="38"/>
      <c r="D1188" s="225" t="s">
        <v>404</v>
      </c>
      <c r="E1188" s="38"/>
      <c r="F1188" s="226" t="s">
        <v>1701</v>
      </c>
      <c r="G1188" s="38"/>
      <c r="H1188" s="38"/>
      <c r="I1188" s="124"/>
      <c r="J1188" s="38"/>
      <c r="K1188" s="38"/>
      <c r="L1188" s="41"/>
      <c r="M1188" s="227"/>
      <c r="N1188" s="228"/>
      <c r="O1188" s="73"/>
      <c r="P1188" s="73"/>
      <c r="Q1188" s="73"/>
      <c r="R1188" s="73"/>
      <c r="S1188" s="73"/>
      <c r="T1188" s="74"/>
      <c r="U1188" s="36"/>
      <c r="V1188" s="36"/>
      <c r="W1188" s="36"/>
      <c r="X1188" s="36"/>
      <c r="Y1188" s="36"/>
      <c r="Z1188" s="36"/>
      <c r="AA1188" s="36"/>
      <c r="AB1188" s="36"/>
      <c r="AC1188" s="36"/>
      <c r="AD1188" s="36"/>
      <c r="AE1188" s="36"/>
      <c r="AT1188" s="18" t="s">
        <v>404</v>
      </c>
      <c r="AU1188" s="18" t="s">
        <v>93</v>
      </c>
    </row>
    <row r="1189" spans="1:65" s="16" customFormat="1" ht="22.5">
      <c r="B1189" s="270"/>
      <c r="C1189" s="271"/>
      <c r="D1189" s="225" t="s">
        <v>465</v>
      </c>
      <c r="E1189" s="272" t="s">
        <v>1</v>
      </c>
      <c r="F1189" s="273" t="s">
        <v>1082</v>
      </c>
      <c r="G1189" s="271"/>
      <c r="H1189" s="272" t="s">
        <v>1</v>
      </c>
      <c r="I1189" s="274"/>
      <c r="J1189" s="271"/>
      <c r="K1189" s="271"/>
      <c r="L1189" s="275"/>
      <c r="M1189" s="276"/>
      <c r="N1189" s="277"/>
      <c r="O1189" s="277"/>
      <c r="P1189" s="277"/>
      <c r="Q1189" s="277"/>
      <c r="R1189" s="277"/>
      <c r="S1189" s="277"/>
      <c r="T1189" s="278"/>
      <c r="AT1189" s="279" t="s">
        <v>465</v>
      </c>
      <c r="AU1189" s="279" t="s">
        <v>93</v>
      </c>
      <c r="AV1189" s="16" t="s">
        <v>91</v>
      </c>
      <c r="AW1189" s="16" t="s">
        <v>38</v>
      </c>
      <c r="AX1189" s="16" t="s">
        <v>83</v>
      </c>
      <c r="AY1189" s="279" t="s">
        <v>397</v>
      </c>
    </row>
    <row r="1190" spans="1:65" s="13" customFormat="1" ht="22.5">
      <c r="B1190" s="233"/>
      <c r="C1190" s="234"/>
      <c r="D1190" s="225" t="s">
        <v>465</v>
      </c>
      <c r="E1190" s="235" t="s">
        <v>1</v>
      </c>
      <c r="F1190" s="236" t="s">
        <v>1702</v>
      </c>
      <c r="G1190" s="234"/>
      <c r="H1190" s="237">
        <v>587.20000000000005</v>
      </c>
      <c r="I1190" s="238"/>
      <c r="J1190" s="234"/>
      <c r="K1190" s="234"/>
      <c r="L1190" s="239"/>
      <c r="M1190" s="240"/>
      <c r="N1190" s="241"/>
      <c r="O1190" s="241"/>
      <c r="P1190" s="241"/>
      <c r="Q1190" s="241"/>
      <c r="R1190" s="241"/>
      <c r="S1190" s="241"/>
      <c r="T1190" s="242"/>
      <c r="AT1190" s="243" t="s">
        <v>465</v>
      </c>
      <c r="AU1190" s="243" t="s">
        <v>93</v>
      </c>
      <c r="AV1190" s="13" t="s">
        <v>93</v>
      </c>
      <c r="AW1190" s="13" t="s">
        <v>38</v>
      </c>
      <c r="AX1190" s="13" t="s">
        <v>83</v>
      </c>
      <c r="AY1190" s="243" t="s">
        <v>397</v>
      </c>
    </row>
    <row r="1191" spans="1:65" s="14" customFormat="1">
      <c r="B1191" s="244"/>
      <c r="C1191" s="245"/>
      <c r="D1191" s="225" t="s">
        <v>465</v>
      </c>
      <c r="E1191" s="246" t="s">
        <v>1</v>
      </c>
      <c r="F1191" s="247" t="s">
        <v>467</v>
      </c>
      <c r="G1191" s="245"/>
      <c r="H1191" s="248">
        <v>587.20000000000005</v>
      </c>
      <c r="I1191" s="249"/>
      <c r="J1191" s="245"/>
      <c r="K1191" s="245"/>
      <c r="L1191" s="250"/>
      <c r="M1191" s="251"/>
      <c r="N1191" s="252"/>
      <c r="O1191" s="252"/>
      <c r="P1191" s="252"/>
      <c r="Q1191" s="252"/>
      <c r="R1191" s="252"/>
      <c r="S1191" s="252"/>
      <c r="T1191" s="253"/>
      <c r="AT1191" s="254" t="s">
        <v>465</v>
      </c>
      <c r="AU1191" s="254" t="s">
        <v>93</v>
      </c>
      <c r="AV1191" s="14" t="s">
        <v>124</v>
      </c>
      <c r="AW1191" s="14" t="s">
        <v>38</v>
      </c>
      <c r="AX1191" s="14" t="s">
        <v>91</v>
      </c>
      <c r="AY1191" s="254" t="s">
        <v>397</v>
      </c>
    </row>
    <row r="1192" spans="1:65" s="2" customFormat="1" ht="16.5" customHeight="1">
      <c r="A1192" s="36"/>
      <c r="B1192" s="37"/>
      <c r="C1192" s="211" t="s">
        <v>1245</v>
      </c>
      <c r="D1192" s="211" t="s">
        <v>400</v>
      </c>
      <c r="E1192" s="212" t="s">
        <v>1703</v>
      </c>
      <c r="F1192" s="213" t="s">
        <v>1704</v>
      </c>
      <c r="G1192" s="214" t="s">
        <v>546</v>
      </c>
      <c r="H1192" s="215">
        <v>203.66</v>
      </c>
      <c r="I1192" s="216"/>
      <c r="J1192" s="217">
        <f>ROUND(I1192*H1192,2)</f>
        <v>0</v>
      </c>
      <c r="K1192" s="218"/>
      <c r="L1192" s="41"/>
      <c r="M1192" s="219" t="s">
        <v>1</v>
      </c>
      <c r="N1192" s="220" t="s">
        <v>48</v>
      </c>
      <c r="O1192" s="73"/>
      <c r="P1192" s="221">
        <f>O1192*H1192</f>
        <v>0</v>
      </c>
      <c r="Q1192" s="221">
        <v>0</v>
      </c>
      <c r="R1192" s="221">
        <f>Q1192*H1192</f>
        <v>0</v>
      </c>
      <c r="S1192" s="221">
        <v>0</v>
      </c>
      <c r="T1192" s="222">
        <f>S1192*H1192</f>
        <v>0</v>
      </c>
      <c r="U1192" s="36"/>
      <c r="V1192" s="36"/>
      <c r="W1192" s="36"/>
      <c r="X1192" s="36"/>
      <c r="Y1192" s="36"/>
      <c r="Z1192" s="36"/>
      <c r="AA1192" s="36"/>
      <c r="AB1192" s="36"/>
      <c r="AC1192" s="36"/>
      <c r="AD1192" s="36"/>
      <c r="AE1192" s="36"/>
      <c r="AR1192" s="223" t="s">
        <v>162</v>
      </c>
      <c r="AT1192" s="223" t="s">
        <v>400</v>
      </c>
      <c r="AU1192" s="223" t="s">
        <v>93</v>
      </c>
      <c r="AY1192" s="18" t="s">
        <v>397</v>
      </c>
      <c r="BE1192" s="224">
        <f>IF(N1192="základní",J1192,0)</f>
        <v>0</v>
      </c>
      <c r="BF1192" s="224">
        <f>IF(N1192="snížená",J1192,0)</f>
        <v>0</v>
      </c>
      <c r="BG1192" s="224">
        <f>IF(N1192="zákl. přenesená",J1192,0)</f>
        <v>0</v>
      </c>
      <c r="BH1192" s="224">
        <f>IF(N1192="sníž. přenesená",J1192,0)</f>
        <v>0</v>
      </c>
      <c r="BI1192" s="224">
        <f>IF(N1192="nulová",J1192,0)</f>
        <v>0</v>
      </c>
      <c r="BJ1192" s="18" t="s">
        <v>91</v>
      </c>
      <c r="BK1192" s="224">
        <f>ROUND(I1192*H1192,2)</f>
        <v>0</v>
      </c>
      <c r="BL1192" s="18" t="s">
        <v>162</v>
      </c>
      <c r="BM1192" s="223" t="s">
        <v>1705</v>
      </c>
    </row>
    <row r="1193" spans="1:65" s="16" customFormat="1" ht="22.5">
      <c r="B1193" s="270"/>
      <c r="C1193" s="271"/>
      <c r="D1193" s="225" t="s">
        <v>465</v>
      </c>
      <c r="E1193" s="272" t="s">
        <v>1</v>
      </c>
      <c r="F1193" s="273" t="s">
        <v>1082</v>
      </c>
      <c r="G1193" s="271"/>
      <c r="H1193" s="272" t="s">
        <v>1</v>
      </c>
      <c r="I1193" s="274"/>
      <c r="J1193" s="271"/>
      <c r="K1193" s="271"/>
      <c r="L1193" s="275"/>
      <c r="M1193" s="276"/>
      <c r="N1193" s="277"/>
      <c r="O1193" s="277"/>
      <c r="P1193" s="277"/>
      <c r="Q1193" s="277"/>
      <c r="R1193" s="277"/>
      <c r="S1193" s="277"/>
      <c r="T1193" s="278"/>
      <c r="AT1193" s="279" t="s">
        <v>465</v>
      </c>
      <c r="AU1193" s="279" t="s">
        <v>93</v>
      </c>
      <c r="AV1193" s="16" t="s">
        <v>91</v>
      </c>
      <c r="AW1193" s="16" t="s">
        <v>38</v>
      </c>
      <c r="AX1193" s="16" t="s">
        <v>83</v>
      </c>
      <c r="AY1193" s="279" t="s">
        <v>397</v>
      </c>
    </row>
    <row r="1194" spans="1:65" s="13" customFormat="1" ht="22.5">
      <c r="B1194" s="233"/>
      <c r="C1194" s="234"/>
      <c r="D1194" s="225" t="s">
        <v>465</v>
      </c>
      <c r="E1194" s="235" t="s">
        <v>1</v>
      </c>
      <c r="F1194" s="236" t="s">
        <v>1706</v>
      </c>
      <c r="G1194" s="234"/>
      <c r="H1194" s="237">
        <v>203.66</v>
      </c>
      <c r="I1194" s="238"/>
      <c r="J1194" s="234"/>
      <c r="K1194" s="234"/>
      <c r="L1194" s="239"/>
      <c r="M1194" s="240"/>
      <c r="N1194" s="241"/>
      <c r="O1194" s="241"/>
      <c r="P1194" s="241"/>
      <c r="Q1194" s="241"/>
      <c r="R1194" s="241"/>
      <c r="S1194" s="241"/>
      <c r="T1194" s="242"/>
      <c r="AT1194" s="243" t="s">
        <v>465</v>
      </c>
      <c r="AU1194" s="243" t="s">
        <v>93</v>
      </c>
      <c r="AV1194" s="13" t="s">
        <v>93</v>
      </c>
      <c r="AW1194" s="13" t="s">
        <v>38</v>
      </c>
      <c r="AX1194" s="13" t="s">
        <v>83</v>
      </c>
      <c r="AY1194" s="243" t="s">
        <v>397</v>
      </c>
    </row>
    <row r="1195" spans="1:65" s="14" customFormat="1">
      <c r="B1195" s="244"/>
      <c r="C1195" s="245"/>
      <c r="D1195" s="225" t="s">
        <v>465</v>
      </c>
      <c r="E1195" s="246" t="s">
        <v>1</v>
      </c>
      <c r="F1195" s="247" t="s">
        <v>467</v>
      </c>
      <c r="G1195" s="245"/>
      <c r="H1195" s="248">
        <v>203.66</v>
      </c>
      <c r="I1195" s="249"/>
      <c r="J1195" s="245"/>
      <c r="K1195" s="245"/>
      <c r="L1195" s="250"/>
      <c r="M1195" s="251"/>
      <c r="N1195" s="252"/>
      <c r="O1195" s="252"/>
      <c r="P1195" s="252"/>
      <c r="Q1195" s="252"/>
      <c r="R1195" s="252"/>
      <c r="S1195" s="252"/>
      <c r="T1195" s="253"/>
      <c r="AT1195" s="254" t="s">
        <v>465</v>
      </c>
      <c r="AU1195" s="254" t="s">
        <v>93</v>
      </c>
      <c r="AV1195" s="14" t="s">
        <v>124</v>
      </c>
      <c r="AW1195" s="14" t="s">
        <v>38</v>
      </c>
      <c r="AX1195" s="14" t="s">
        <v>91</v>
      </c>
      <c r="AY1195" s="254" t="s">
        <v>397</v>
      </c>
    </row>
    <row r="1196" spans="1:65" s="2" customFormat="1" ht="16.5" customHeight="1">
      <c r="A1196" s="36"/>
      <c r="B1196" s="37"/>
      <c r="C1196" s="280" t="s">
        <v>1707</v>
      </c>
      <c r="D1196" s="280" t="s">
        <v>534</v>
      </c>
      <c r="E1196" s="281" t="s">
        <v>1653</v>
      </c>
      <c r="F1196" s="282" t="s">
        <v>1654</v>
      </c>
      <c r="G1196" s="283" t="s">
        <v>546</v>
      </c>
      <c r="H1196" s="284">
        <v>224.02600000000001</v>
      </c>
      <c r="I1196" s="285"/>
      <c r="J1196" s="286">
        <f>ROUND(I1196*H1196,2)</f>
        <v>0</v>
      </c>
      <c r="K1196" s="287"/>
      <c r="L1196" s="288"/>
      <c r="M1196" s="289" t="s">
        <v>1</v>
      </c>
      <c r="N1196" s="290" t="s">
        <v>48</v>
      </c>
      <c r="O1196" s="73"/>
      <c r="P1196" s="221">
        <f>O1196*H1196</f>
        <v>0</v>
      </c>
      <c r="Q1196" s="221">
        <v>0</v>
      </c>
      <c r="R1196" s="221">
        <f>Q1196*H1196</f>
        <v>0</v>
      </c>
      <c r="S1196" s="221">
        <v>0</v>
      </c>
      <c r="T1196" s="222">
        <f>S1196*H1196</f>
        <v>0</v>
      </c>
      <c r="U1196" s="36"/>
      <c r="V1196" s="36"/>
      <c r="W1196" s="36"/>
      <c r="X1196" s="36"/>
      <c r="Y1196" s="36"/>
      <c r="Z1196" s="36"/>
      <c r="AA1196" s="36"/>
      <c r="AB1196" s="36"/>
      <c r="AC1196" s="36"/>
      <c r="AD1196" s="36"/>
      <c r="AE1196" s="36"/>
      <c r="AR1196" s="223" t="s">
        <v>212</v>
      </c>
      <c r="AT1196" s="223" t="s">
        <v>534</v>
      </c>
      <c r="AU1196" s="223" t="s">
        <v>93</v>
      </c>
      <c r="AY1196" s="18" t="s">
        <v>397</v>
      </c>
      <c r="BE1196" s="224">
        <f>IF(N1196="základní",J1196,0)</f>
        <v>0</v>
      </c>
      <c r="BF1196" s="224">
        <f>IF(N1196="snížená",J1196,0)</f>
        <v>0</v>
      </c>
      <c r="BG1196" s="224">
        <f>IF(N1196="zákl. přenesená",J1196,0)</f>
        <v>0</v>
      </c>
      <c r="BH1196" s="224">
        <f>IF(N1196="sníž. přenesená",J1196,0)</f>
        <v>0</v>
      </c>
      <c r="BI1196" s="224">
        <f>IF(N1196="nulová",J1196,0)</f>
        <v>0</v>
      </c>
      <c r="BJ1196" s="18" t="s">
        <v>91</v>
      </c>
      <c r="BK1196" s="224">
        <f>ROUND(I1196*H1196,2)</f>
        <v>0</v>
      </c>
      <c r="BL1196" s="18" t="s">
        <v>162</v>
      </c>
      <c r="BM1196" s="223" t="s">
        <v>1708</v>
      </c>
    </row>
    <row r="1197" spans="1:65" s="13" customFormat="1">
      <c r="B1197" s="233"/>
      <c r="C1197" s="234"/>
      <c r="D1197" s="225" t="s">
        <v>465</v>
      </c>
      <c r="E1197" s="235" t="s">
        <v>1</v>
      </c>
      <c r="F1197" s="236" t="s">
        <v>1709</v>
      </c>
      <c r="G1197" s="234"/>
      <c r="H1197" s="237">
        <v>224.02600000000001</v>
      </c>
      <c r="I1197" s="238"/>
      <c r="J1197" s="234"/>
      <c r="K1197" s="234"/>
      <c r="L1197" s="239"/>
      <c r="M1197" s="240"/>
      <c r="N1197" s="241"/>
      <c r="O1197" s="241"/>
      <c r="P1197" s="241"/>
      <c r="Q1197" s="241"/>
      <c r="R1197" s="241"/>
      <c r="S1197" s="241"/>
      <c r="T1197" s="242"/>
      <c r="AT1197" s="243" t="s">
        <v>465</v>
      </c>
      <c r="AU1197" s="243" t="s">
        <v>93</v>
      </c>
      <c r="AV1197" s="13" t="s">
        <v>93</v>
      </c>
      <c r="AW1197" s="13" t="s">
        <v>38</v>
      </c>
      <c r="AX1197" s="13" t="s">
        <v>83</v>
      </c>
      <c r="AY1197" s="243" t="s">
        <v>397</v>
      </c>
    </row>
    <row r="1198" spans="1:65" s="14" customFormat="1">
      <c r="B1198" s="244"/>
      <c r="C1198" s="245"/>
      <c r="D1198" s="225" t="s">
        <v>465</v>
      </c>
      <c r="E1198" s="246" t="s">
        <v>1</v>
      </c>
      <c r="F1198" s="247" t="s">
        <v>467</v>
      </c>
      <c r="G1198" s="245"/>
      <c r="H1198" s="248">
        <v>224.02600000000001</v>
      </c>
      <c r="I1198" s="249"/>
      <c r="J1198" s="245"/>
      <c r="K1198" s="245"/>
      <c r="L1198" s="250"/>
      <c r="M1198" s="251"/>
      <c r="N1198" s="252"/>
      <c r="O1198" s="252"/>
      <c r="P1198" s="252"/>
      <c r="Q1198" s="252"/>
      <c r="R1198" s="252"/>
      <c r="S1198" s="252"/>
      <c r="T1198" s="253"/>
      <c r="AT1198" s="254" t="s">
        <v>465</v>
      </c>
      <c r="AU1198" s="254" t="s">
        <v>93</v>
      </c>
      <c r="AV1198" s="14" t="s">
        <v>124</v>
      </c>
      <c r="AW1198" s="14" t="s">
        <v>38</v>
      </c>
      <c r="AX1198" s="14" t="s">
        <v>91</v>
      </c>
      <c r="AY1198" s="254" t="s">
        <v>397</v>
      </c>
    </row>
    <row r="1199" spans="1:65" s="2" customFormat="1" ht="16.5" customHeight="1">
      <c r="A1199" s="36"/>
      <c r="B1199" s="37"/>
      <c r="C1199" s="211" t="s">
        <v>1260</v>
      </c>
      <c r="D1199" s="211" t="s">
        <v>400</v>
      </c>
      <c r="E1199" s="212" t="s">
        <v>1710</v>
      </c>
      <c r="F1199" s="213" t="s">
        <v>1711</v>
      </c>
      <c r="G1199" s="214" t="s">
        <v>546</v>
      </c>
      <c r="H1199" s="215">
        <v>1257.79</v>
      </c>
      <c r="I1199" s="216"/>
      <c r="J1199" s="217">
        <f>ROUND(I1199*H1199,2)</f>
        <v>0</v>
      </c>
      <c r="K1199" s="218"/>
      <c r="L1199" s="41"/>
      <c r="M1199" s="219" t="s">
        <v>1</v>
      </c>
      <c r="N1199" s="220" t="s">
        <v>48</v>
      </c>
      <c r="O1199" s="73"/>
      <c r="P1199" s="221">
        <f>O1199*H1199</f>
        <v>0</v>
      </c>
      <c r="Q1199" s="221">
        <v>6.9999999999999999E-4</v>
      </c>
      <c r="R1199" s="221">
        <f>Q1199*H1199</f>
        <v>0.88045299999999993</v>
      </c>
      <c r="S1199" s="221">
        <v>0</v>
      </c>
      <c r="T1199" s="222">
        <f>S1199*H1199</f>
        <v>0</v>
      </c>
      <c r="U1199" s="36"/>
      <c r="V1199" s="36"/>
      <c r="W1199" s="36"/>
      <c r="X1199" s="36"/>
      <c r="Y1199" s="36"/>
      <c r="Z1199" s="36"/>
      <c r="AA1199" s="36"/>
      <c r="AB1199" s="36"/>
      <c r="AC1199" s="36"/>
      <c r="AD1199" s="36"/>
      <c r="AE1199" s="36"/>
      <c r="AR1199" s="223" t="s">
        <v>162</v>
      </c>
      <c r="AT1199" s="223" t="s">
        <v>400</v>
      </c>
      <c r="AU1199" s="223" t="s">
        <v>93</v>
      </c>
      <c r="AY1199" s="18" t="s">
        <v>397</v>
      </c>
      <c r="BE1199" s="224">
        <f>IF(N1199="základní",J1199,0)</f>
        <v>0</v>
      </c>
      <c r="BF1199" s="224">
        <f>IF(N1199="snížená",J1199,0)</f>
        <v>0</v>
      </c>
      <c r="BG1199" s="224">
        <f>IF(N1199="zákl. přenesená",J1199,0)</f>
        <v>0</v>
      </c>
      <c r="BH1199" s="224">
        <f>IF(N1199="sníž. přenesená",J1199,0)</f>
        <v>0</v>
      </c>
      <c r="BI1199" s="224">
        <f>IF(N1199="nulová",J1199,0)</f>
        <v>0</v>
      </c>
      <c r="BJ1199" s="18" t="s">
        <v>91</v>
      </c>
      <c r="BK1199" s="224">
        <f>ROUND(I1199*H1199,2)</f>
        <v>0</v>
      </c>
      <c r="BL1199" s="18" t="s">
        <v>162</v>
      </c>
      <c r="BM1199" s="223" t="s">
        <v>1712</v>
      </c>
    </row>
    <row r="1200" spans="1:65" s="2" customFormat="1" ht="33" customHeight="1">
      <c r="A1200" s="36"/>
      <c r="B1200" s="37"/>
      <c r="C1200" s="211" t="s">
        <v>1713</v>
      </c>
      <c r="D1200" s="211" t="s">
        <v>400</v>
      </c>
      <c r="E1200" s="212" t="s">
        <v>1714</v>
      </c>
      <c r="F1200" s="213" t="s">
        <v>1715</v>
      </c>
      <c r="G1200" s="214" t="s">
        <v>546</v>
      </c>
      <c r="H1200" s="215">
        <v>101.83</v>
      </c>
      <c r="I1200" s="216"/>
      <c r="J1200" s="217">
        <f>ROUND(I1200*H1200,2)</f>
        <v>0</v>
      </c>
      <c r="K1200" s="218"/>
      <c r="L1200" s="41"/>
      <c r="M1200" s="219" t="s">
        <v>1</v>
      </c>
      <c r="N1200" s="220" t="s">
        <v>48</v>
      </c>
      <c r="O1200" s="73"/>
      <c r="P1200" s="221">
        <f>O1200*H1200</f>
        <v>0</v>
      </c>
      <c r="Q1200" s="221">
        <v>2.7060000000000001E-2</v>
      </c>
      <c r="R1200" s="221">
        <f>Q1200*H1200</f>
        <v>2.7555198000000001</v>
      </c>
      <c r="S1200" s="221">
        <v>0</v>
      </c>
      <c r="T1200" s="222">
        <f>S1200*H1200</f>
        <v>0</v>
      </c>
      <c r="U1200" s="36"/>
      <c r="V1200" s="36"/>
      <c r="W1200" s="36"/>
      <c r="X1200" s="36"/>
      <c r="Y1200" s="36"/>
      <c r="Z1200" s="36"/>
      <c r="AA1200" s="36"/>
      <c r="AB1200" s="36"/>
      <c r="AC1200" s="36"/>
      <c r="AD1200" s="36"/>
      <c r="AE1200" s="36"/>
      <c r="AR1200" s="223" t="s">
        <v>162</v>
      </c>
      <c r="AT1200" s="223" t="s">
        <v>400</v>
      </c>
      <c r="AU1200" s="223" t="s">
        <v>93</v>
      </c>
      <c r="AY1200" s="18" t="s">
        <v>397</v>
      </c>
      <c r="BE1200" s="224">
        <f>IF(N1200="základní",J1200,0)</f>
        <v>0</v>
      </c>
      <c r="BF1200" s="224">
        <f>IF(N1200="snížená",J1200,0)</f>
        <v>0</v>
      </c>
      <c r="BG1200" s="224">
        <f>IF(N1200="zákl. přenesená",J1200,0)</f>
        <v>0</v>
      </c>
      <c r="BH1200" s="224">
        <f>IF(N1200="sníž. přenesená",J1200,0)</f>
        <v>0</v>
      </c>
      <c r="BI1200" s="224">
        <f>IF(N1200="nulová",J1200,0)</f>
        <v>0</v>
      </c>
      <c r="BJ1200" s="18" t="s">
        <v>91</v>
      </c>
      <c r="BK1200" s="224">
        <f>ROUND(I1200*H1200,2)</f>
        <v>0</v>
      </c>
      <c r="BL1200" s="18" t="s">
        <v>162</v>
      </c>
      <c r="BM1200" s="223" t="s">
        <v>1716</v>
      </c>
    </row>
    <row r="1201" spans="1:65" s="16" customFormat="1" ht="22.5">
      <c r="B1201" s="270"/>
      <c r="C1201" s="271"/>
      <c r="D1201" s="225" t="s">
        <v>465</v>
      </c>
      <c r="E1201" s="272" t="s">
        <v>1</v>
      </c>
      <c r="F1201" s="273" t="s">
        <v>1082</v>
      </c>
      <c r="G1201" s="271"/>
      <c r="H1201" s="272" t="s">
        <v>1</v>
      </c>
      <c r="I1201" s="274"/>
      <c r="J1201" s="271"/>
      <c r="K1201" s="271"/>
      <c r="L1201" s="275"/>
      <c r="M1201" s="276"/>
      <c r="N1201" s="277"/>
      <c r="O1201" s="277"/>
      <c r="P1201" s="277"/>
      <c r="Q1201" s="277"/>
      <c r="R1201" s="277"/>
      <c r="S1201" s="277"/>
      <c r="T1201" s="278"/>
      <c r="AT1201" s="279" t="s">
        <v>465</v>
      </c>
      <c r="AU1201" s="279" t="s">
        <v>93</v>
      </c>
      <c r="AV1201" s="16" t="s">
        <v>91</v>
      </c>
      <c r="AW1201" s="16" t="s">
        <v>38</v>
      </c>
      <c r="AX1201" s="16" t="s">
        <v>83</v>
      </c>
      <c r="AY1201" s="279" t="s">
        <v>397</v>
      </c>
    </row>
    <row r="1202" spans="1:65" s="13" customFormat="1">
      <c r="B1202" s="233"/>
      <c r="C1202" s="234"/>
      <c r="D1202" s="225" t="s">
        <v>465</v>
      </c>
      <c r="E1202" s="235" t="s">
        <v>1</v>
      </c>
      <c r="F1202" s="236" t="s">
        <v>1717</v>
      </c>
      <c r="G1202" s="234"/>
      <c r="H1202" s="237">
        <v>101.83</v>
      </c>
      <c r="I1202" s="238"/>
      <c r="J1202" s="234"/>
      <c r="K1202" s="234"/>
      <c r="L1202" s="239"/>
      <c r="M1202" s="240"/>
      <c r="N1202" s="241"/>
      <c r="O1202" s="241"/>
      <c r="P1202" s="241"/>
      <c r="Q1202" s="241"/>
      <c r="R1202" s="241"/>
      <c r="S1202" s="241"/>
      <c r="T1202" s="242"/>
      <c r="AT1202" s="243" t="s">
        <v>465</v>
      </c>
      <c r="AU1202" s="243" t="s">
        <v>93</v>
      </c>
      <c r="AV1202" s="13" t="s">
        <v>93</v>
      </c>
      <c r="AW1202" s="13" t="s">
        <v>38</v>
      </c>
      <c r="AX1202" s="13" t="s">
        <v>83</v>
      </c>
      <c r="AY1202" s="243" t="s">
        <v>397</v>
      </c>
    </row>
    <row r="1203" spans="1:65" s="14" customFormat="1">
      <c r="B1203" s="244"/>
      <c r="C1203" s="245"/>
      <c r="D1203" s="225" t="s">
        <v>465</v>
      </c>
      <c r="E1203" s="246" t="s">
        <v>1</v>
      </c>
      <c r="F1203" s="247" t="s">
        <v>467</v>
      </c>
      <c r="G1203" s="245"/>
      <c r="H1203" s="248">
        <v>101.83</v>
      </c>
      <c r="I1203" s="249"/>
      <c r="J1203" s="245"/>
      <c r="K1203" s="245"/>
      <c r="L1203" s="250"/>
      <c r="M1203" s="251"/>
      <c r="N1203" s="252"/>
      <c r="O1203" s="252"/>
      <c r="P1203" s="252"/>
      <c r="Q1203" s="252"/>
      <c r="R1203" s="252"/>
      <c r="S1203" s="252"/>
      <c r="T1203" s="253"/>
      <c r="AT1203" s="254" t="s">
        <v>465</v>
      </c>
      <c r="AU1203" s="254" t="s">
        <v>93</v>
      </c>
      <c r="AV1203" s="14" t="s">
        <v>124</v>
      </c>
      <c r="AW1203" s="14" t="s">
        <v>38</v>
      </c>
      <c r="AX1203" s="14" t="s">
        <v>91</v>
      </c>
      <c r="AY1203" s="254" t="s">
        <v>397</v>
      </c>
    </row>
    <row r="1204" spans="1:65" s="2" customFormat="1" ht="21.75" customHeight="1">
      <c r="A1204" s="36"/>
      <c r="B1204" s="37"/>
      <c r="C1204" s="211" t="s">
        <v>1264</v>
      </c>
      <c r="D1204" s="211" t="s">
        <v>400</v>
      </c>
      <c r="E1204" s="212" t="s">
        <v>1718</v>
      </c>
      <c r="F1204" s="213" t="s">
        <v>1719</v>
      </c>
      <c r="G1204" s="214" t="s">
        <v>546</v>
      </c>
      <c r="H1204" s="215">
        <v>913.33</v>
      </c>
      <c r="I1204" s="216"/>
      <c r="J1204" s="217">
        <f>ROUND(I1204*H1204,2)</f>
        <v>0</v>
      </c>
      <c r="K1204" s="218"/>
      <c r="L1204" s="41"/>
      <c r="M1204" s="219" t="s">
        <v>1</v>
      </c>
      <c r="N1204" s="220" t="s">
        <v>48</v>
      </c>
      <c r="O1204" s="73"/>
      <c r="P1204" s="221">
        <f>O1204*H1204</f>
        <v>0</v>
      </c>
      <c r="Q1204" s="221">
        <v>0</v>
      </c>
      <c r="R1204" s="221">
        <f>Q1204*H1204</f>
        <v>0</v>
      </c>
      <c r="S1204" s="221">
        <v>0</v>
      </c>
      <c r="T1204" s="222">
        <f>S1204*H1204</f>
        <v>0</v>
      </c>
      <c r="U1204" s="36"/>
      <c r="V1204" s="36"/>
      <c r="W1204" s="36"/>
      <c r="X1204" s="36"/>
      <c r="Y1204" s="36"/>
      <c r="Z1204" s="36"/>
      <c r="AA1204" s="36"/>
      <c r="AB1204" s="36"/>
      <c r="AC1204" s="36"/>
      <c r="AD1204" s="36"/>
      <c r="AE1204" s="36"/>
      <c r="AR1204" s="223" t="s">
        <v>162</v>
      </c>
      <c r="AT1204" s="223" t="s">
        <v>400</v>
      </c>
      <c r="AU1204" s="223" t="s">
        <v>93</v>
      </c>
      <c r="AY1204" s="18" t="s">
        <v>397</v>
      </c>
      <c r="BE1204" s="224">
        <f>IF(N1204="základní",J1204,0)</f>
        <v>0</v>
      </c>
      <c r="BF1204" s="224">
        <f>IF(N1204="snížená",J1204,0)</f>
        <v>0</v>
      </c>
      <c r="BG1204" s="224">
        <f>IF(N1204="zákl. přenesená",J1204,0)</f>
        <v>0</v>
      </c>
      <c r="BH1204" s="224">
        <f>IF(N1204="sníž. přenesená",J1204,0)</f>
        <v>0</v>
      </c>
      <c r="BI1204" s="224">
        <f>IF(N1204="nulová",J1204,0)</f>
        <v>0</v>
      </c>
      <c r="BJ1204" s="18" t="s">
        <v>91</v>
      </c>
      <c r="BK1204" s="224">
        <f>ROUND(I1204*H1204,2)</f>
        <v>0</v>
      </c>
      <c r="BL1204" s="18" t="s">
        <v>162</v>
      </c>
      <c r="BM1204" s="223" t="s">
        <v>1720</v>
      </c>
    </row>
    <row r="1205" spans="1:65" s="16" customFormat="1" ht="22.5">
      <c r="B1205" s="270"/>
      <c r="C1205" s="271"/>
      <c r="D1205" s="225" t="s">
        <v>465</v>
      </c>
      <c r="E1205" s="272" t="s">
        <v>1</v>
      </c>
      <c r="F1205" s="273" t="s">
        <v>1082</v>
      </c>
      <c r="G1205" s="271"/>
      <c r="H1205" s="272" t="s">
        <v>1</v>
      </c>
      <c r="I1205" s="274"/>
      <c r="J1205" s="271"/>
      <c r="K1205" s="271"/>
      <c r="L1205" s="275"/>
      <c r="M1205" s="276"/>
      <c r="N1205" s="277"/>
      <c r="O1205" s="277"/>
      <c r="P1205" s="277"/>
      <c r="Q1205" s="277"/>
      <c r="R1205" s="277"/>
      <c r="S1205" s="277"/>
      <c r="T1205" s="278"/>
      <c r="AT1205" s="279" t="s">
        <v>465</v>
      </c>
      <c r="AU1205" s="279" t="s">
        <v>93</v>
      </c>
      <c r="AV1205" s="16" t="s">
        <v>91</v>
      </c>
      <c r="AW1205" s="16" t="s">
        <v>38</v>
      </c>
      <c r="AX1205" s="16" t="s">
        <v>83</v>
      </c>
      <c r="AY1205" s="279" t="s">
        <v>397</v>
      </c>
    </row>
    <row r="1206" spans="1:65" s="13" customFormat="1">
      <c r="B1206" s="233"/>
      <c r="C1206" s="234"/>
      <c r="D1206" s="225" t="s">
        <v>465</v>
      </c>
      <c r="E1206" s="235" t="s">
        <v>1</v>
      </c>
      <c r="F1206" s="236" t="s">
        <v>1721</v>
      </c>
      <c r="G1206" s="234"/>
      <c r="H1206" s="237">
        <v>913.33</v>
      </c>
      <c r="I1206" s="238"/>
      <c r="J1206" s="234"/>
      <c r="K1206" s="234"/>
      <c r="L1206" s="239"/>
      <c r="M1206" s="240"/>
      <c r="N1206" s="241"/>
      <c r="O1206" s="241"/>
      <c r="P1206" s="241"/>
      <c r="Q1206" s="241"/>
      <c r="R1206" s="241"/>
      <c r="S1206" s="241"/>
      <c r="T1206" s="242"/>
      <c r="AT1206" s="243" t="s">
        <v>465</v>
      </c>
      <c r="AU1206" s="243" t="s">
        <v>93</v>
      </c>
      <c r="AV1206" s="13" t="s">
        <v>93</v>
      </c>
      <c r="AW1206" s="13" t="s">
        <v>38</v>
      </c>
      <c r="AX1206" s="13" t="s">
        <v>83</v>
      </c>
      <c r="AY1206" s="243" t="s">
        <v>397</v>
      </c>
    </row>
    <row r="1207" spans="1:65" s="14" customFormat="1">
      <c r="B1207" s="244"/>
      <c r="C1207" s="245"/>
      <c r="D1207" s="225" t="s">
        <v>465</v>
      </c>
      <c r="E1207" s="246" t="s">
        <v>1</v>
      </c>
      <c r="F1207" s="247" t="s">
        <v>467</v>
      </c>
      <c r="G1207" s="245"/>
      <c r="H1207" s="248">
        <v>913.33</v>
      </c>
      <c r="I1207" s="249"/>
      <c r="J1207" s="245"/>
      <c r="K1207" s="245"/>
      <c r="L1207" s="250"/>
      <c r="M1207" s="251"/>
      <c r="N1207" s="252"/>
      <c r="O1207" s="252"/>
      <c r="P1207" s="252"/>
      <c r="Q1207" s="252"/>
      <c r="R1207" s="252"/>
      <c r="S1207" s="252"/>
      <c r="T1207" s="253"/>
      <c r="AT1207" s="254" t="s">
        <v>465</v>
      </c>
      <c r="AU1207" s="254" t="s">
        <v>93</v>
      </c>
      <c r="AV1207" s="14" t="s">
        <v>124</v>
      </c>
      <c r="AW1207" s="14" t="s">
        <v>38</v>
      </c>
      <c r="AX1207" s="14" t="s">
        <v>91</v>
      </c>
      <c r="AY1207" s="254" t="s">
        <v>397</v>
      </c>
    </row>
    <row r="1208" spans="1:65" s="2" customFormat="1" ht="21.75" customHeight="1">
      <c r="A1208" s="36"/>
      <c r="B1208" s="37"/>
      <c r="C1208" s="280" t="s">
        <v>1722</v>
      </c>
      <c r="D1208" s="280" t="s">
        <v>534</v>
      </c>
      <c r="E1208" s="281" t="s">
        <v>1723</v>
      </c>
      <c r="F1208" s="282" t="s">
        <v>1724</v>
      </c>
      <c r="G1208" s="283" t="s">
        <v>546</v>
      </c>
      <c r="H1208" s="284">
        <v>1004.663</v>
      </c>
      <c r="I1208" s="285"/>
      <c r="J1208" s="286">
        <f>ROUND(I1208*H1208,2)</f>
        <v>0</v>
      </c>
      <c r="K1208" s="287"/>
      <c r="L1208" s="288"/>
      <c r="M1208" s="289" t="s">
        <v>1</v>
      </c>
      <c r="N1208" s="290" t="s">
        <v>48</v>
      </c>
      <c r="O1208" s="73"/>
      <c r="P1208" s="221">
        <f>O1208*H1208</f>
        <v>0</v>
      </c>
      <c r="Q1208" s="221">
        <v>0</v>
      </c>
      <c r="R1208" s="221">
        <f>Q1208*H1208</f>
        <v>0</v>
      </c>
      <c r="S1208" s="221">
        <v>0</v>
      </c>
      <c r="T1208" s="222">
        <f>S1208*H1208</f>
        <v>0</v>
      </c>
      <c r="U1208" s="36"/>
      <c r="V1208" s="36"/>
      <c r="W1208" s="36"/>
      <c r="X1208" s="36"/>
      <c r="Y1208" s="36"/>
      <c r="Z1208" s="36"/>
      <c r="AA1208" s="36"/>
      <c r="AB1208" s="36"/>
      <c r="AC1208" s="36"/>
      <c r="AD1208" s="36"/>
      <c r="AE1208" s="36"/>
      <c r="AR1208" s="223" t="s">
        <v>212</v>
      </c>
      <c r="AT1208" s="223" t="s">
        <v>534</v>
      </c>
      <c r="AU1208" s="223" t="s">
        <v>93</v>
      </c>
      <c r="AY1208" s="18" t="s">
        <v>397</v>
      </c>
      <c r="BE1208" s="224">
        <f>IF(N1208="základní",J1208,0)</f>
        <v>0</v>
      </c>
      <c r="BF1208" s="224">
        <f>IF(N1208="snížená",J1208,0)</f>
        <v>0</v>
      </c>
      <c r="BG1208" s="224">
        <f>IF(N1208="zákl. přenesená",J1208,0)</f>
        <v>0</v>
      </c>
      <c r="BH1208" s="224">
        <f>IF(N1208="sníž. přenesená",J1208,0)</f>
        <v>0</v>
      </c>
      <c r="BI1208" s="224">
        <f>IF(N1208="nulová",J1208,0)</f>
        <v>0</v>
      </c>
      <c r="BJ1208" s="18" t="s">
        <v>91</v>
      </c>
      <c r="BK1208" s="224">
        <f>ROUND(I1208*H1208,2)</f>
        <v>0</v>
      </c>
      <c r="BL1208" s="18" t="s">
        <v>162</v>
      </c>
      <c r="BM1208" s="223" t="s">
        <v>1725</v>
      </c>
    </row>
    <row r="1209" spans="1:65" s="2" customFormat="1" ht="156">
      <c r="A1209" s="36"/>
      <c r="B1209" s="37"/>
      <c r="C1209" s="38"/>
      <c r="D1209" s="225" t="s">
        <v>404</v>
      </c>
      <c r="E1209" s="38"/>
      <c r="F1209" s="226" t="s">
        <v>1726</v>
      </c>
      <c r="G1209" s="38"/>
      <c r="H1209" s="38"/>
      <c r="I1209" s="124"/>
      <c r="J1209" s="38"/>
      <c r="K1209" s="38"/>
      <c r="L1209" s="41"/>
      <c r="M1209" s="227"/>
      <c r="N1209" s="228"/>
      <c r="O1209" s="73"/>
      <c r="P1209" s="73"/>
      <c r="Q1209" s="73"/>
      <c r="R1209" s="73"/>
      <c r="S1209" s="73"/>
      <c r="T1209" s="74"/>
      <c r="U1209" s="36"/>
      <c r="V1209" s="36"/>
      <c r="W1209" s="36"/>
      <c r="X1209" s="36"/>
      <c r="Y1209" s="36"/>
      <c r="Z1209" s="36"/>
      <c r="AA1209" s="36"/>
      <c r="AB1209" s="36"/>
      <c r="AC1209" s="36"/>
      <c r="AD1209" s="36"/>
      <c r="AE1209" s="36"/>
      <c r="AT1209" s="18" t="s">
        <v>404</v>
      </c>
      <c r="AU1209" s="18" t="s">
        <v>93</v>
      </c>
    </row>
    <row r="1210" spans="1:65" s="13" customFormat="1">
      <c r="B1210" s="233"/>
      <c r="C1210" s="234"/>
      <c r="D1210" s="225" t="s">
        <v>465</v>
      </c>
      <c r="E1210" s="235" t="s">
        <v>1</v>
      </c>
      <c r="F1210" s="236" t="s">
        <v>1727</v>
      </c>
      <c r="G1210" s="234"/>
      <c r="H1210" s="237">
        <v>1004.663</v>
      </c>
      <c r="I1210" s="238"/>
      <c r="J1210" s="234"/>
      <c r="K1210" s="234"/>
      <c r="L1210" s="239"/>
      <c r="M1210" s="240"/>
      <c r="N1210" s="241"/>
      <c r="O1210" s="241"/>
      <c r="P1210" s="241"/>
      <c r="Q1210" s="241"/>
      <c r="R1210" s="241"/>
      <c r="S1210" s="241"/>
      <c r="T1210" s="242"/>
      <c r="AT1210" s="243" t="s">
        <v>465</v>
      </c>
      <c r="AU1210" s="243" t="s">
        <v>93</v>
      </c>
      <c r="AV1210" s="13" t="s">
        <v>93</v>
      </c>
      <c r="AW1210" s="13" t="s">
        <v>38</v>
      </c>
      <c r="AX1210" s="13" t="s">
        <v>83</v>
      </c>
      <c r="AY1210" s="243" t="s">
        <v>397</v>
      </c>
    </row>
    <row r="1211" spans="1:65" s="14" customFormat="1">
      <c r="B1211" s="244"/>
      <c r="C1211" s="245"/>
      <c r="D1211" s="225" t="s">
        <v>465</v>
      </c>
      <c r="E1211" s="246" t="s">
        <v>1</v>
      </c>
      <c r="F1211" s="247" t="s">
        <v>467</v>
      </c>
      <c r="G1211" s="245"/>
      <c r="H1211" s="248">
        <v>1004.663</v>
      </c>
      <c r="I1211" s="249"/>
      <c r="J1211" s="245"/>
      <c r="K1211" s="245"/>
      <c r="L1211" s="250"/>
      <c r="M1211" s="251"/>
      <c r="N1211" s="252"/>
      <c r="O1211" s="252"/>
      <c r="P1211" s="252"/>
      <c r="Q1211" s="252"/>
      <c r="R1211" s="252"/>
      <c r="S1211" s="252"/>
      <c r="T1211" s="253"/>
      <c r="AT1211" s="254" t="s">
        <v>465</v>
      </c>
      <c r="AU1211" s="254" t="s">
        <v>93</v>
      </c>
      <c r="AV1211" s="14" t="s">
        <v>124</v>
      </c>
      <c r="AW1211" s="14" t="s">
        <v>38</v>
      </c>
      <c r="AX1211" s="14" t="s">
        <v>91</v>
      </c>
      <c r="AY1211" s="254" t="s">
        <v>397</v>
      </c>
    </row>
    <row r="1212" spans="1:65" s="2" customFormat="1" ht="21.75" customHeight="1">
      <c r="A1212" s="36"/>
      <c r="B1212" s="37"/>
      <c r="C1212" s="211" t="s">
        <v>1269</v>
      </c>
      <c r="D1212" s="211" t="s">
        <v>400</v>
      </c>
      <c r="E1212" s="212" t="s">
        <v>1718</v>
      </c>
      <c r="F1212" s="213" t="s">
        <v>1719</v>
      </c>
      <c r="G1212" s="214" t="s">
        <v>546</v>
      </c>
      <c r="H1212" s="215">
        <v>717.96</v>
      </c>
      <c r="I1212" s="216"/>
      <c r="J1212" s="217">
        <f>ROUND(I1212*H1212,2)</f>
        <v>0</v>
      </c>
      <c r="K1212" s="218"/>
      <c r="L1212" s="41"/>
      <c r="M1212" s="219" t="s">
        <v>1</v>
      </c>
      <c r="N1212" s="220" t="s">
        <v>48</v>
      </c>
      <c r="O1212" s="73"/>
      <c r="P1212" s="221">
        <f>O1212*H1212</f>
        <v>0</v>
      </c>
      <c r="Q1212" s="221">
        <v>0</v>
      </c>
      <c r="R1212" s="221">
        <f>Q1212*H1212</f>
        <v>0</v>
      </c>
      <c r="S1212" s="221">
        <v>0</v>
      </c>
      <c r="T1212" s="222">
        <f>S1212*H1212</f>
        <v>0</v>
      </c>
      <c r="U1212" s="36"/>
      <c r="V1212" s="36"/>
      <c r="W1212" s="36"/>
      <c r="X1212" s="36"/>
      <c r="Y1212" s="36"/>
      <c r="Z1212" s="36"/>
      <c r="AA1212" s="36"/>
      <c r="AB1212" s="36"/>
      <c r="AC1212" s="36"/>
      <c r="AD1212" s="36"/>
      <c r="AE1212" s="36"/>
      <c r="AR1212" s="223" t="s">
        <v>162</v>
      </c>
      <c r="AT1212" s="223" t="s">
        <v>400</v>
      </c>
      <c r="AU1212" s="223" t="s">
        <v>93</v>
      </c>
      <c r="AY1212" s="18" t="s">
        <v>397</v>
      </c>
      <c r="BE1212" s="224">
        <f>IF(N1212="základní",J1212,0)</f>
        <v>0</v>
      </c>
      <c r="BF1212" s="224">
        <f>IF(N1212="snížená",J1212,0)</f>
        <v>0</v>
      </c>
      <c r="BG1212" s="224">
        <f>IF(N1212="zákl. přenesená",J1212,0)</f>
        <v>0</v>
      </c>
      <c r="BH1212" s="224">
        <f>IF(N1212="sníž. přenesená",J1212,0)</f>
        <v>0</v>
      </c>
      <c r="BI1212" s="224">
        <f>IF(N1212="nulová",J1212,0)</f>
        <v>0</v>
      </c>
      <c r="BJ1212" s="18" t="s">
        <v>91</v>
      </c>
      <c r="BK1212" s="224">
        <f>ROUND(I1212*H1212,2)</f>
        <v>0</v>
      </c>
      <c r="BL1212" s="18" t="s">
        <v>162</v>
      </c>
      <c r="BM1212" s="223" t="s">
        <v>1728</v>
      </c>
    </row>
    <row r="1213" spans="1:65" s="16" customFormat="1" ht="22.5">
      <c r="B1213" s="270"/>
      <c r="C1213" s="271"/>
      <c r="D1213" s="225" t="s">
        <v>465</v>
      </c>
      <c r="E1213" s="272" t="s">
        <v>1</v>
      </c>
      <c r="F1213" s="273" t="s">
        <v>1082</v>
      </c>
      <c r="G1213" s="271"/>
      <c r="H1213" s="272" t="s">
        <v>1</v>
      </c>
      <c r="I1213" s="274"/>
      <c r="J1213" s="271"/>
      <c r="K1213" s="271"/>
      <c r="L1213" s="275"/>
      <c r="M1213" s="276"/>
      <c r="N1213" s="277"/>
      <c r="O1213" s="277"/>
      <c r="P1213" s="277"/>
      <c r="Q1213" s="277"/>
      <c r="R1213" s="277"/>
      <c r="S1213" s="277"/>
      <c r="T1213" s="278"/>
      <c r="AT1213" s="279" t="s">
        <v>465</v>
      </c>
      <c r="AU1213" s="279" t="s">
        <v>93</v>
      </c>
      <c r="AV1213" s="16" t="s">
        <v>91</v>
      </c>
      <c r="AW1213" s="16" t="s">
        <v>38</v>
      </c>
      <c r="AX1213" s="16" t="s">
        <v>83</v>
      </c>
      <c r="AY1213" s="279" t="s">
        <v>397</v>
      </c>
    </row>
    <row r="1214" spans="1:65" s="13" customFormat="1">
      <c r="B1214" s="233"/>
      <c r="C1214" s="234"/>
      <c r="D1214" s="225" t="s">
        <v>465</v>
      </c>
      <c r="E1214" s="235" t="s">
        <v>1</v>
      </c>
      <c r="F1214" s="236" t="s">
        <v>1729</v>
      </c>
      <c r="G1214" s="234"/>
      <c r="H1214" s="237">
        <v>717.96</v>
      </c>
      <c r="I1214" s="238"/>
      <c r="J1214" s="234"/>
      <c r="K1214" s="234"/>
      <c r="L1214" s="239"/>
      <c r="M1214" s="240"/>
      <c r="N1214" s="241"/>
      <c r="O1214" s="241"/>
      <c r="P1214" s="241"/>
      <c r="Q1214" s="241"/>
      <c r="R1214" s="241"/>
      <c r="S1214" s="241"/>
      <c r="T1214" s="242"/>
      <c r="AT1214" s="243" t="s">
        <v>465</v>
      </c>
      <c r="AU1214" s="243" t="s">
        <v>93</v>
      </c>
      <c r="AV1214" s="13" t="s">
        <v>93</v>
      </c>
      <c r="AW1214" s="13" t="s">
        <v>38</v>
      </c>
      <c r="AX1214" s="13" t="s">
        <v>83</v>
      </c>
      <c r="AY1214" s="243" t="s">
        <v>397</v>
      </c>
    </row>
    <row r="1215" spans="1:65" s="14" customFormat="1">
      <c r="B1215" s="244"/>
      <c r="C1215" s="245"/>
      <c r="D1215" s="225" t="s">
        <v>465</v>
      </c>
      <c r="E1215" s="246" t="s">
        <v>1</v>
      </c>
      <c r="F1215" s="247" t="s">
        <v>467</v>
      </c>
      <c r="G1215" s="245"/>
      <c r="H1215" s="248">
        <v>717.96</v>
      </c>
      <c r="I1215" s="249"/>
      <c r="J1215" s="245"/>
      <c r="K1215" s="245"/>
      <c r="L1215" s="250"/>
      <c r="M1215" s="251"/>
      <c r="N1215" s="252"/>
      <c r="O1215" s="252"/>
      <c r="P1215" s="252"/>
      <c r="Q1215" s="252"/>
      <c r="R1215" s="252"/>
      <c r="S1215" s="252"/>
      <c r="T1215" s="253"/>
      <c r="AT1215" s="254" t="s">
        <v>465</v>
      </c>
      <c r="AU1215" s="254" t="s">
        <v>93</v>
      </c>
      <c r="AV1215" s="14" t="s">
        <v>124</v>
      </c>
      <c r="AW1215" s="14" t="s">
        <v>38</v>
      </c>
      <c r="AX1215" s="14" t="s">
        <v>91</v>
      </c>
      <c r="AY1215" s="254" t="s">
        <v>397</v>
      </c>
    </row>
    <row r="1216" spans="1:65" s="2" customFormat="1" ht="21.75" customHeight="1">
      <c r="A1216" s="36"/>
      <c r="B1216" s="37"/>
      <c r="C1216" s="280" t="s">
        <v>1730</v>
      </c>
      <c r="D1216" s="280" t="s">
        <v>534</v>
      </c>
      <c r="E1216" s="281" t="s">
        <v>1731</v>
      </c>
      <c r="F1216" s="282" t="s">
        <v>1732</v>
      </c>
      <c r="G1216" s="283" t="s">
        <v>546</v>
      </c>
      <c r="H1216" s="284">
        <v>789.75599999999997</v>
      </c>
      <c r="I1216" s="285"/>
      <c r="J1216" s="286">
        <f>ROUND(I1216*H1216,2)</f>
        <v>0</v>
      </c>
      <c r="K1216" s="287"/>
      <c r="L1216" s="288"/>
      <c r="M1216" s="289" t="s">
        <v>1</v>
      </c>
      <c r="N1216" s="290" t="s">
        <v>48</v>
      </c>
      <c r="O1216" s="73"/>
      <c r="P1216" s="221">
        <f>O1216*H1216</f>
        <v>0</v>
      </c>
      <c r="Q1216" s="221">
        <v>0</v>
      </c>
      <c r="R1216" s="221">
        <f>Q1216*H1216</f>
        <v>0</v>
      </c>
      <c r="S1216" s="221">
        <v>0</v>
      </c>
      <c r="T1216" s="222">
        <f>S1216*H1216</f>
        <v>0</v>
      </c>
      <c r="U1216" s="36"/>
      <c r="V1216" s="36"/>
      <c r="W1216" s="36"/>
      <c r="X1216" s="36"/>
      <c r="Y1216" s="36"/>
      <c r="Z1216" s="36"/>
      <c r="AA1216" s="36"/>
      <c r="AB1216" s="36"/>
      <c r="AC1216" s="36"/>
      <c r="AD1216" s="36"/>
      <c r="AE1216" s="36"/>
      <c r="AR1216" s="223" t="s">
        <v>212</v>
      </c>
      <c r="AT1216" s="223" t="s">
        <v>534</v>
      </c>
      <c r="AU1216" s="223" t="s">
        <v>93</v>
      </c>
      <c r="AY1216" s="18" t="s">
        <v>397</v>
      </c>
      <c r="BE1216" s="224">
        <f>IF(N1216="základní",J1216,0)</f>
        <v>0</v>
      </c>
      <c r="BF1216" s="224">
        <f>IF(N1216="snížená",J1216,0)</f>
        <v>0</v>
      </c>
      <c r="BG1216" s="224">
        <f>IF(N1216="zákl. přenesená",J1216,0)</f>
        <v>0</v>
      </c>
      <c r="BH1216" s="224">
        <f>IF(N1216="sníž. přenesená",J1216,0)</f>
        <v>0</v>
      </c>
      <c r="BI1216" s="224">
        <f>IF(N1216="nulová",J1216,0)</f>
        <v>0</v>
      </c>
      <c r="BJ1216" s="18" t="s">
        <v>91</v>
      </c>
      <c r="BK1216" s="224">
        <f>ROUND(I1216*H1216,2)</f>
        <v>0</v>
      </c>
      <c r="BL1216" s="18" t="s">
        <v>162</v>
      </c>
      <c r="BM1216" s="223" t="s">
        <v>1733</v>
      </c>
    </row>
    <row r="1217" spans="1:65" s="2" customFormat="1" ht="146.25">
      <c r="A1217" s="36"/>
      <c r="B1217" s="37"/>
      <c r="C1217" s="38"/>
      <c r="D1217" s="225" t="s">
        <v>404</v>
      </c>
      <c r="E1217" s="38"/>
      <c r="F1217" s="226" t="s">
        <v>1734</v>
      </c>
      <c r="G1217" s="38"/>
      <c r="H1217" s="38"/>
      <c r="I1217" s="124"/>
      <c r="J1217" s="38"/>
      <c r="K1217" s="38"/>
      <c r="L1217" s="41"/>
      <c r="M1217" s="227"/>
      <c r="N1217" s="228"/>
      <c r="O1217" s="73"/>
      <c r="P1217" s="73"/>
      <c r="Q1217" s="73"/>
      <c r="R1217" s="73"/>
      <c r="S1217" s="73"/>
      <c r="T1217" s="74"/>
      <c r="U1217" s="36"/>
      <c r="V1217" s="36"/>
      <c r="W1217" s="36"/>
      <c r="X1217" s="36"/>
      <c r="Y1217" s="36"/>
      <c r="Z1217" s="36"/>
      <c r="AA1217" s="36"/>
      <c r="AB1217" s="36"/>
      <c r="AC1217" s="36"/>
      <c r="AD1217" s="36"/>
      <c r="AE1217" s="36"/>
      <c r="AT1217" s="18" t="s">
        <v>404</v>
      </c>
      <c r="AU1217" s="18" t="s">
        <v>93</v>
      </c>
    </row>
    <row r="1218" spans="1:65" s="13" customFormat="1">
      <c r="B1218" s="233"/>
      <c r="C1218" s="234"/>
      <c r="D1218" s="225" t="s">
        <v>465</v>
      </c>
      <c r="E1218" s="235" t="s">
        <v>1</v>
      </c>
      <c r="F1218" s="236" t="s">
        <v>1735</v>
      </c>
      <c r="G1218" s="234"/>
      <c r="H1218" s="237">
        <v>789.75599999999997</v>
      </c>
      <c r="I1218" s="238"/>
      <c r="J1218" s="234"/>
      <c r="K1218" s="234"/>
      <c r="L1218" s="239"/>
      <c r="M1218" s="240"/>
      <c r="N1218" s="241"/>
      <c r="O1218" s="241"/>
      <c r="P1218" s="241"/>
      <c r="Q1218" s="241"/>
      <c r="R1218" s="241"/>
      <c r="S1218" s="241"/>
      <c r="T1218" s="242"/>
      <c r="AT1218" s="243" t="s">
        <v>465</v>
      </c>
      <c r="AU1218" s="243" t="s">
        <v>93</v>
      </c>
      <c r="AV1218" s="13" t="s">
        <v>93</v>
      </c>
      <c r="AW1218" s="13" t="s">
        <v>38</v>
      </c>
      <c r="AX1218" s="13" t="s">
        <v>83</v>
      </c>
      <c r="AY1218" s="243" t="s">
        <v>397</v>
      </c>
    </row>
    <row r="1219" spans="1:65" s="14" customFormat="1">
      <c r="B1219" s="244"/>
      <c r="C1219" s="245"/>
      <c r="D1219" s="225" t="s">
        <v>465</v>
      </c>
      <c r="E1219" s="246" t="s">
        <v>1</v>
      </c>
      <c r="F1219" s="247" t="s">
        <v>467</v>
      </c>
      <c r="G1219" s="245"/>
      <c r="H1219" s="248">
        <v>789.75599999999997</v>
      </c>
      <c r="I1219" s="249"/>
      <c r="J1219" s="245"/>
      <c r="K1219" s="245"/>
      <c r="L1219" s="250"/>
      <c r="M1219" s="251"/>
      <c r="N1219" s="252"/>
      <c r="O1219" s="252"/>
      <c r="P1219" s="252"/>
      <c r="Q1219" s="252"/>
      <c r="R1219" s="252"/>
      <c r="S1219" s="252"/>
      <c r="T1219" s="253"/>
      <c r="AT1219" s="254" t="s">
        <v>465</v>
      </c>
      <c r="AU1219" s="254" t="s">
        <v>93</v>
      </c>
      <c r="AV1219" s="14" t="s">
        <v>124</v>
      </c>
      <c r="AW1219" s="14" t="s">
        <v>38</v>
      </c>
      <c r="AX1219" s="14" t="s">
        <v>91</v>
      </c>
      <c r="AY1219" s="254" t="s">
        <v>397</v>
      </c>
    </row>
    <row r="1220" spans="1:65" s="2" customFormat="1" ht="21.75" customHeight="1">
      <c r="A1220" s="36"/>
      <c r="B1220" s="37"/>
      <c r="C1220" s="211" t="s">
        <v>1283</v>
      </c>
      <c r="D1220" s="211" t="s">
        <v>400</v>
      </c>
      <c r="E1220" s="212" t="s">
        <v>1718</v>
      </c>
      <c r="F1220" s="213" t="s">
        <v>1719</v>
      </c>
      <c r="G1220" s="214" t="s">
        <v>546</v>
      </c>
      <c r="H1220" s="215">
        <v>163.68</v>
      </c>
      <c r="I1220" s="216"/>
      <c r="J1220" s="217">
        <f>ROUND(I1220*H1220,2)</f>
        <v>0</v>
      </c>
      <c r="K1220" s="218"/>
      <c r="L1220" s="41"/>
      <c r="M1220" s="219" t="s">
        <v>1</v>
      </c>
      <c r="N1220" s="220" t="s">
        <v>48</v>
      </c>
      <c r="O1220" s="73"/>
      <c r="P1220" s="221">
        <f>O1220*H1220</f>
        <v>0</v>
      </c>
      <c r="Q1220" s="221">
        <v>0</v>
      </c>
      <c r="R1220" s="221">
        <f>Q1220*H1220</f>
        <v>0</v>
      </c>
      <c r="S1220" s="221">
        <v>0</v>
      </c>
      <c r="T1220" s="222">
        <f>S1220*H1220</f>
        <v>0</v>
      </c>
      <c r="U1220" s="36"/>
      <c r="V1220" s="36"/>
      <c r="W1220" s="36"/>
      <c r="X1220" s="36"/>
      <c r="Y1220" s="36"/>
      <c r="Z1220" s="36"/>
      <c r="AA1220" s="36"/>
      <c r="AB1220" s="36"/>
      <c r="AC1220" s="36"/>
      <c r="AD1220" s="36"/>
      <c r="AE1220" s="36"/>
      <c r="AR1220" s="223" t="s">
        <v>162</v>
      </c>
      <c r="AT1220" s="223" t="s">
        <v>400</v>
      </c>
      <c r="AU1220" s="223" t="s">
        <v>93</v>
      </c>
      <c r="AY1220" s="18" t="s">
        <v>397</v>
      </c>
      <c r="BE1220" s="224">
        <f>IF(N1220="základní",J1220,0)</f>
        <v>0</v>
      </c>
      <c r="BF1220" s="224">
        <f>IF(N1220="snížená",J1220,0)</f>
        <v>0</v>
      </c>
      <c r="BG1220" s="224">
        <f>IF(N1220="zákl. přenesená",J1220,0)</f>
        <v>0</v>
      </c>
      <c r="BH1220" s="224">
        <f>IF(N1220="sníž. přenesená",J1220,0)</f>
        <v>0</v>
      </c>
      <c r="BI1220" s="224">
        <f>IF(N1220="nulová",J1220,0)</f>
        <v>0</v>
      </c>
      <c r="BJ1220" s="18" t="s">
        <v>91</v>
      </c>
      <c r="BK1220" s="224">
        <f>ROUND(I1220*H1220,2)</f>
        <v>0</v>
      </c>
      <c r="BL1220" s="18" t="s">
        <v>162</v>
      </c>
      <c r="BM1220" s="223" t="s">
        <v>1736</v>
      </c>
    </row>
    <row r="1221" spans="1:65" s="16" customFormat="1" ht="22.5">
      <c r="B1221" s="270"/>
      <c r="C1221" s="271"/>
      <c r="D1221" s="225" t="s">
        <v>465</v>
      </c>
      <c r="E1221" s="272" t="s">
        <v>1</v>
      </c>
      <c r="F1221" s="273" t="s">
        <v>1082</v>
      </c>
      <c r="G1221" s="271"/>
      <c r="H1221" s="272" t="s">
        <v>1</v>
      </c>
      <c r="I1221" s="274"/>
      <c r="J1221" s="271"/>
      <c r="K1221" s="271"/>
      <c r="L1221" s="275"/>
      <c r="M1221" s="276"/>
      <c r="N1221" s="277"/>
      <c r="O1221" s="277"/>
      <c r="P1221" s="277"/>
      <c r="Q1221" s="277"/>
      <c r="R1221" s="277"/>
      <c r="S1221" s="277"/>
      <c r="T1221" s="278"/>
      <c r="AT1221" s="279" t="s">
        <v>465</v>
      </c>
      <c r="AU1221" s="279" t="s">
        <v>93</v>
      </c>
      <c r="AV1221" s="16" t="s">
        <v>91</v>
      </c>
      <c r="AW1221" s="16" t="s">
        <v>38</v>
      </c>
      <c r="AX1221" s="16" t="s">
        <v>83</v>
      </c>
      <c r="AY1221" s="279" t="s">
        <v>397</v>
      </c>
    </row>
    <row r="1222" spans="1:65" s="13" customFormat="1">
      <c r="B1222" s="233"/>
      <c r="C1222" s="234"/>
      <c r="D1222" s="225" t="s">
        <v>465</v>
      </c>
      <c r="E1222" s="235" t="s">
        <v>1</v>
      </c>
      <c r="F1222" s="236" t="s">
        <v>1737</v>
      </c>
      <c r="G1222" s="234"/>
      <c r="H1222" s="237">
        <v>163.68</v>
      </c>
      <c r="I1222" s="238"/>
      <c r="J1222" s="234"/>
      <c r="K1222" s="234"/>
      <c r="L1222" s="239"/>
      <c r="M1222" s="240"/>
      <c r="N1222" s="241"/>
      <c r="O1222" s="241"/>
      <c r="P1222" s="241"/>
      <c r="Q1222" s="241"/>
      <c r="R1222" s="241"/>
      <c r="S1222" s="241"/>
      <c r="T1222" s="242"/>
      <c r="AT1222" s="243" t="s">
        <v>465</v>
      </c>
      <c r="AU1222" s="243" t="s">
        <v>93</v>
      </c>
      <c r="AV1222" s="13" t="s">
        <v>93</v>
      </c>
      <c r="AW1222" s="13" t="s">
        <v>38</v>
      </c>
      <c r="AX1222" s="13" t="s">
        <v>83</v>
      </c>
      <c r="AY1222" s="243" t="s">
        <v>397</v>
      </c>
    </row>
    <row r="1223" spans="1:65" s="14" customFormat="1">
      <c r="B1223" s="244"/>
      <c r="C1223" s="245"/>
      <c r="D1223" s="225" t="s">
        <v>465</v>
      </c>
      <c r="E1223" s="246" t="s">
        <v>1</v>
      </c>
      <c r="F1223" s="247" t="s">
        <v>467</v>
      </c>
      <c r="G1223" s="245"/>
      <c r="H1223" s="248">
        <v>163.68</v>
      </c>
      <c r="I1223" s="249"/>
      <c r="J1223" s="245"/>
      <c r="K1223" s="245"/>
      <c r="L1223" s="250"/>
      <c r="M1223" s="251"/>
      <c r="N1223" s="252"/>
      <c r="O1223" s="252"/>
      <c r="P1223" s="252"/>
      <c r="Q1223" s="252"/>
      <c r="R1223" s="252"/>
      <c r="S1223" s="252"/>
      <c r="T1223" s="253"/>
      <c r="AT1223" s="254" t="s">
        <v>465</v>
      </c>
      <c r="AU1223" s="254" t="s">
        <v>93</v>
      </c>
      <c r="AV1223" s="14" t="s">
        <v>124</v>
      </c>
      <c r="AW1223" s="14" t="s">
        <v>38</v>
      </c>
      <c r="AX1223" s="14" t="s">
        <v>91</v>
      </c>
      <c r="AY1223" s="254" t="s">
        <v>397</v>
      </c>
    </row>
    <row r="1224" spans="1:65" s="2" customFormat="1" ht="21.75" customHeight="1">
      <c r="A1224" s="36"/>
      <c r="B1224" s="37"/>
      <c r="C1224" s="280" t="s">
        <v>1738</v>
      </c>
      <c r="D1224" s="280" t="s">
        <v>534</v>
      </c>
      <c r="E1224" s="281" t="s">
        <v>1739</v>
      </c>
      <c r="F1224" s="282" t="s">
        <v>1740</v>
      </c>
      <c r="G1224" s="283" t="s">
        <v>546</v>
      </c>
      <c r="H1224" s="284">
        <v>171.864</v>
      </c>
      <c r="I1224" s="285"/>
      <c r="J1224" s="286">
        <f>ROUND(I1224*H1224,2)</f>
        <v>0</v>
      </c>
      <c r="K1224" s="287"/>
      <c r="L1224" s="288"/>
      <c r="M1224" s="289" t="s">
        <v>1</v>
      </c>
      <c r="N1224" s="290" t="s">
        <v>48</v>
      </c>
      <c r="O1224" s="73"/>
      <c r="P1224" s="221">
        <f>O1224*H1224</f>
        <v>0</v>
      </c>
      <c r="Q1224" s="221">
        <v>0</v>
      </c>
      <c r="R1224" s="221">
        <f>Q1224*H1224</f>
        <v>0</v>
      </c>
      <c r="S1224" s="221">
        <v>0</v>
      </c>
      <c r="T1224" s="222">
        <f>S1224*H1224</f>
        <v>0</v>
      </c>
      <c r="U1224" s="36"/>
      <c r="V1224" s="36"/>
      <c r="W1224" s="36"/>
      <c r="X1224" s="36"/>
      <c r="Y1224" s="36"/>
      <c r="Z1224" s="36"/>
      <c r="AA1224" s="36"/>
      <c r="AB1224" s="36"/>
      <c r="AC1224" s="36"/>
      <c r="AD1224" s="36"/>
      <c r="AE1224" s="36"/>
      <c r="AR1224" s="223" t="s">
        <v>212</v>
      </c>
      <c r="AT1224" s="223" t="s">
        <v>534</v>
      </c>
      <c r="AU1224" s="223" t="s">
        <v>93</v>
      </c>
      <c r="AY1224" s="18" t="s">
        <v>397</v>
      </c>
      <c r="BE1224" s="224">
        <f>IF(N1224="základní",J1224,0)</f>
        <v>0</v>
      </c>
      <c r="BF1224" s="224">
        <f>IF(N1224="snížená",J1224,0)</f>
        <v>0</v>
      </c>
      <c r="BG1224" s="224">
        <f>IF(N1224="zákl. přenesená",J1224,0)</f>
        <v>0</v>
      </c>
      <c r="BH1224" s="224">
        <f>IF(N1224="sníž. přenesená",J1224,0)</f>
        <v>0</v>
      </c>
      <c r="BI1224" s="224">
        <f>IF(N1224="nulová",J1224,0)</f>
        <v>0</v>
      </c>
      <c r="BJ1224" s="18" t="s">
        <v>91</v>
      </c>
      <c r="BK1224" s="224">
        <f>ROUND(I1224*H1224,2)</f>
        <v>0</v>
      </c>
      <c r="BL1224" s="18" t="s">
        <v>162</v>
      </c>
      <c r="BM1224" s="223" t="s">
        <v>1741</v>
      </c>
    </row>
    <row r="1225" spans="1:65" s="2" customFormat="1" ht="165.75">
      <c r="A1225" s="36"/>
      <c r="B1225" s="37"/>
      <c r="C1225" s="38"/>
      <c r="D1225" s="225" t="s">
        <v>404</v>
      </c>
      <c r="E1225" s="38"/>
      <c r="F1225" s="226" t="s">
        <v>1742</v>
      </c>
      <c r="G1225" s="38"/>
      <c r="H1225" s="38"/>
      <c r="I1225" s="124"/>
      <c r="J1225" s="38"/>
      <c r="K1225" s="38"/>
      <c r="L1225" s="41"/>
      <c r="M1225" s="227"/>
      <c r="N1225" s="228"/>
      <c r="O1225" s="73"/>
      <c r="P1225" s="73"/>
      <c r="Q1225" s="73"/>
      <c r="R1225" s="73"/>
      <c r="S1225" s="73"/>
      <c r="T1225" s="74"/>
      <c r="U1225" s="36"/>
      <c r="V1225" s="36"/>
      <c r="W1225" s="36"/>
      <c r="X1225" s="36"/>
      <c r="Y1225" s="36"/>
      <c r="Z1225" s="36"/>
      <c r="AA1225" s="36"/>
      <c r="AB1225" s="36"/>
      <c r="AC1225" s="36"/>
      <c r="AD1225" s="36"/>
      <c r="AE1225" s="36"/>
      <c r="AT1225" s="18" t="s">
        <v>404</v>
      </c>
      <c r="AU1225" s="18" t="s">
        <v>93</v>
      </c>
    </row>
    <row r="1226" spans="1:65" s="13" customFormat="1">
      <c r="B1226" s="233"/>
      <c r="C1226" s="234"/>
      <c r="D1226" s="225" t="s">
        <v>465</v>
      </c>
      <c r="E1226" s="235" t="s">
        <v>1</v>
      </c>
      <c r="F1226" s="236" t="s">
        <v>1743</v>
      </c>
      <c r="G1226" s="234"/>
      <c r="H1226" s="237">
        <v>171.864</v>
      </c>
      <c r="I1226" s="238"/>
      <c r="J1226" s="234"/>
      <c r="K1226" s="234"/>
      <c r="L1226" s="239"/>
      <c r="M1226" s="240"/>
      <c r="N1226" s="241"/>
      <c r="O1226" s="241"/>
      <c r="P1226" s="241"/>
      <c r="Q1226" s="241"/>
      <c r="R1226" s="241"/>
      <c r="S1226" s="241"/>
      <c r="T1226" s="242"/>
      <c r="AT1226" s="243" t="s">
        <v>465</v>
      </c>
      <c r="AU1226" s="243" t="s">
        <v>93</v>
      </c>
      <c r="AV1226" s="13" t="s">
        <v>93</v>
      </c>
      <c r="AW1226" s="13" t="s">
        <v>38</v>
      </c>
      <c r="AX1226" s="13" t="s">
        <v>83</v>
      </c>
      <c r="AY1226" s="243" t="s">
        <v>397</v>
      </c>
    </row>
    <row r="1227" spans="1:65" s="14" customFormat="1">
      <c r="B1227" s="244"/>
      <c r="C1227" s="245"/>
      <c r="D1227" s="225" t="s">
        <v>465</v>
      </c>
      <c r="E1227" s="246" t="s">
        <v>1</v>
      </c>
      <c r="F1227" s="247" t="s">
        <v>467</v>
      </c>
      <c r="G1227" s="245"/>
      <c r="H1227" s="248">
        <v>171.864</v>
      </c>
      <c r="I1227" s="249"/>
      <c r="J1227" s="245"/>
      <c r="K1227" s="245"/>
      <c r="L1227" s="250"/>
      <c r="M1227" s="251"/>
      <c r="N1227" s="252"/>
      <c r="O1227" s="252"/>
      <c r="P1227" s="252"/>
      <c r="Q1227" s="252"/>
      <c r="R1227" s="252"/>
      <c r="S1227" s="252"/>
      <c r="T1227" s="253"/>
      <c r="AT1227" s="254" t="s">
        <v>465</v>
      </c>
      <c r="AU1227" s="254" t="s">
        <v>93</v>
      </c>
      <c r="AV1227" s="14" t="s">
        <v>124</v>
      </c>
      <c r="AW1227" s="14" t="s">
        <v>38</v>
      </c>
      <c r="AX1227" s="14" t="s">
        <v>91</v>
      </c>
      <c r="AY1227" s="254" t="s">
        <v>397</v>
      </c>
    </row>
    <row r="1228" spans="1:65" s="2" customFormat="1" ht="21.75" customHeight="1">
      <c r="A1228" s="36"/>
      <c r="B1228" s="37"/>
      <c r="C1228" s="211" t="s">
        <v>1293</v>
      </c>
      <c r="D1228" s="211" t="s">
        <v>400</v>
      </c>
      <c r="E1228" s="212" t="s">
        <v>1744</v>
      </c>
      <c r="F1228" s="213" t="s">
        <v>1745</v>
      </c>
      <c r="G1228" s="214" t="s">
        <v>546</v>
      </c>
      <c r="H1228" s="215">
        <v>121.59</v>
      </c>
      <c r="I1228" s="216"/>
      <c r="J1228" s="217">
        <f>ROUND(I1228*H1228,2)</f>
        <v>0</v>
      </c>
      <c r="K1228" s="218"/>
      <c r="L1228" s="41"/>
      <c r="M1228" s="219" t="s">
        <v>1</v>
      </c>
      <c r="N1228" s="220" t="s">
        <v>48</v>
      </c>
      <c r="O1228" s="73"/>
      <c r="P1228" s="221">
        <f>O1228*H1228</f>
        <v>0</v>
      </c>
      <c r="Q1228" s="221">
        <v>0</v>
      </c>
      <c r="R1228" s="221">
        <f>Q1228*H1228</f>
        <v>0</v>
      </c>
      <c r="S1228" s="221">
        <v>0</v>
      </c>
      <c r="T1228" s="222">
        <f>S1228*H1228</f>
        <v>0</v>
      </c>
      <c r="U1228" s="36"/>
      <c r="V1228" s="36"/>
      <c r="W1228" s="36"/>
      <c r="X1228" s="36"/>
      <c r="Y1228" s="36"/>
      <c r="Z1228" s="36"/>
      <c r="AA1228" s="36"/>
      <c r="AB1228" s="36"/>
      <c r="AC1228" s="36"/>
      <c r="AD1228" s="36"/>
      <c r="AE1228" s="36"/>
      <c r="AR1228" s="223" t="s">
        <v>162</v>
      </c>
      <c r="AT1228" s="223" t="s">
        <v>400</v>
      </c>
      <c r="AU1228" s="223" t="s">
        <v>93</v>
      </c>
      <c r="AY1228" s="18" t="s">
        <v>397</v>
      </c>
      <c r="BE1228" s="224">
        <f>IF(N1228="základní",J1228,0)</f>
        <v>0</v>
      </c>
      <c r="BF1228" s="224">
        <f>IF(N1228="snížená",J1228,0)</f>
        <v>0</v>
      </c>
      <c r="BG1228" s="224">
        <f>IF(N1228="zákl. přenesená",J1228,0)</f>
        <v>0</v>
      </c>
      <c r="BH1228" s="224">
        <f>IF(N1228="sníž. přenesená",J1228,0)</f>
        <v>0</v>
      </c>
      <c r="BI1228" s="224">
        <f>IF(N1228="nulová",J1228,0)</f>
        <v>0</v>
      </c>
      <c r="BJ1228" s="18" t="s">
        <v>91</v>
      </c>
      <c r="BK1228" s="224">
        <f>ROUND(I1228*H1228,2)</f>
        <v>0</v>
      </c>
      <c r="BL1228" s="18" t="s">
        <v>162</v>
      </c>
      <c r="BM1228" s="223" t="s">
        <v>1746</v>
      </c>
    </row>
    <row r="1229" spans="1:65" s="2" customFormat="1" ht="214.5">
      <c r="A1229" s="36"/>
      <c r="B1229" s="37"/>
      <c r="C1229" s="38"/>
      <c r="D1229" s="225" t="s">
        <v>404</v>
      </c>
      <c r="E1229" s="38"/>
      <c r="F1229" s="226" t="s">
        <v>1747</v>
      </c>
      <c r="G1229" s="38"/>
      <c r="H1229" s="38"/>
      <c r="I1229" s="124"/>
      <c r="J1229" s="38"/>
      <c r="K1229" s="38"/>
      <c r="L1229" s="41"/>
      <c r="M1229" s="227"/>
      <c r="N1229" s="228"/>
      <c r="O1229" s="73"/>
      <c r="P1229" s="73"/>
      <c r="Q1229" s="73"/>
      <c r="R1229" s="73"/>
      <c r="S1229" s="73"/>
      <c r="T1229" s="74"/>
      <c r="U1229" s="36"/>
      <c r="V1229" s="36"/>
      <c r="W1229" s="36"/>
      <c r="X1229" s="36"/>
      <c r="Y1229" s="36"/>
      <c r="Z1229" s="36"/>
      <c r="AA1229" s="36"/>
      <c r="AB1229" s="36"/>
      <c r="AC1229" s="36"/>
      <c r="AD1229" s="36"/>
      <c r="AE1229" s="36"/>
      <c r="AT1229" s="18" t="s">
        <v>404</v>
      </c>
      <c r="AU1229" s="18" t="s">
        <v>93</v>
      </c>
    </row>
    <row r="1230" spans="1:65" s="16" customFormat="1" ht="22.5">
      <c r="B1230" s="270"/>
      <c r="C1230" s="271"/>
      <c r="D1230" s="225" t="s">
        <v>465</v>
      </c>
      <c r="E1230" s="272" t="s">
        <v>1</v>
      </c>
      <c r="F1230" s="273" t="s">
        <v>1082</v>
      </c>
      <c r="G1230" s="271"/>
      <c r="H1230" s="272" t="s">
        <v>1</v>
      </c>
      <c r="I1230" s="274"/>
      <c r="J1230" s="271"/>
      <c r="K1230" s="271"/>
      <c r="L1230" s="275"/>
      <c r="M1230" s="276"/>
      <c r="N1230" s="277"/>
      <c r="O1230" s="277"/>
      <c r="P1230" s="277"/>
      <c r="Q1230" s="277"/>
      <c r="R1230" s="277"/>
      <c r="S1230" s="277"/>
      <c r="T1230" s="278"/>
      <c r="AT1230" s="279" t="s">
        <v>465</v>
      </c>
      <c r="AU1230" s="279" t="s">
        <v>93</v>
      </c>
      <c r="AV1230" s="16" t="s">
        <v>91</v>
      </c>
      <c r="AW1230" s="16" t="s">
        <v>38</v>
      </c>
      <c r="AX1230" s="16" t="s">
        <v>83</v>
      </c>
      <c r="AY1230" s="279" t="s">
        <v>397</v>
      </c>
    </row>
    <row r="1231" spans="1:65" s="13" customFormat="1">
      <c r="B1231" s="233"/>
      <c r="C1231" s="234"/>
      <c r="D1231" s="225" t="s">
        <v>465</v>
      </c>
      <c r="E1231" s="235" t="s">
        <v>1</v>
      </c>
      <c r="F1231" s="236" t="s">
        <v>1748</v>
      </c>
      <c r="G1231" s="234"/>
      <c r="H1231" s="237">
        <v>121.59</v>
      </c>
      <c r="I1231" s="238"/>
      <c r="J1231" s="234"/>
      <c r="K1231" s="234"/>
      <c r="L1231" s="239"/>
      <c r="M1231" s="240"/>
      <c r="N1231" s="241"/>
      <c r="O1231" s="241"/>
      <c r="P1231" s="241"/>
      <c r="Q1231" s="241"/>
      <c r="R1231" s="241"/>
      <c r="S1231" s="241"/>
      <c r="T1231" s="242"/>
      <c r="AT1231" s="243" t="s">
        <v>465</v>
      </c>
      <c r="AU1231" s="243" t="s">
        <v>93</v>
      </c>
      <c r="AV1231" s="13" t="s">
        <v>93</v>
      </c>
      <c r="AW1231" s="13" t="s">
        <v>38</v>
      </c>
      <c r="AX1231" s="13" t="s">
        <v>83</v>
      </c>
      <c r="AY1231" s="243" t="s">
        <v>397</v>
      </c>
    </row>
    <row r="1232" spans="1:65" s="14" customFormat="1">
      <c r="B1232" s="244"/>
      <c r="C1232" s="245"/>
      <c r="D1232" s="225" t="s">
        <v>465</v>
      </c>
      <c r="E1232" s="246" t="s">
        <v>1</v>
      </c>
      <c r="F1232" s="247" t="s">
        <v>467</v>
      </c>
      <c r="G1232" s="245"/>
      <c r="H1232" s="248">
        <v>121.59</v>
      </c>
      <c r="I1232" s="249"/>
      <c r="J1232" s="245"/>
      <c r="K1232" s="245"/>
      <c r="L1232" s="250"/>
      <c r="M1232" s="251"/>
      <c r="N1232" s="252"/>
      <c r="O1232" s="252"/>
      <c r="P1232" s="252"/>
      <c r="Q1232" s="252"/>
      <c r="R1232" s="252"/>
      <c r="S1232" s="252"/>
      <c r="T1232" s="253"/>
      <c r="AT1232" s="254" t="s">
        <v>465</v>
      </c>
      <c r="AU1232" s="254" t="s">
        <v>93</v>
      </c>
      <c r="AV1232" s="14" t="s">
        <v>124</v>
      </c>
      <c r="AW1232" s="14" t="s">
        <v>38</v>
      </c>
      <c r="AX1232" s="14" t="s">
        <v>91</v>
      </c>
      <c r="AY1232" s="254" t="s">
        <v>397</v>
      </c>
    </row>
    <row r="1233" spans="1:65" s="2" customFormat="1" ht="21.75" customHeight="1">
      <c r="A1233" s="36"/>
      <c r="B1233" s="37"/>
      <c r="C1233" s="211" t="s">
        <v>1749</v>
      </c>
      <c r="D1233" s="211" t="s">
        <v>400</v>
      </c>
      <c r="E1233" s="212" t="s">
        <v>1750</v>
      </c>
      <c r="F1233" s="213" t="s">
        <v>1751</v>
      </c>
      <c r="G1233" s="214" t="s">
        <v>546</v>
      </c>
      <c r="H1233" s="215">
        <v>135.428</v>
      </c>
      <c r="I1233" s="216"/>
      <c r="J1233" s="217">
        <f>ROUND(I1233*H1233,2)</f>
        <v>0</v>
      </c>
      <c r="K1233" s="218"/>
      <c r="L1233" s="41"/>
      <c r="M1233" s="219" t="s">
        <v>1</v>
      </c>
      <c r="N1233" s="220" t="s">
        <v>48</v>
      </c>
      <c r="O1233" s="73"/>
      <c r="P1233" s="221">
        <f>O1233*H1233</f>
        <v>0</v>
      </c>
      <c r="Q1233" s="221">
        <v>0</v>
      </c>
      <c r="R1233" s="221">
        <f>Q1233*H1233</f>
        <v>0</v>
      </c>
      <c r="S1233" s="221">
        <v>0</v>
      </c>
      <c r="T1233" s="222">
        <f>S1233*H1233</f>
        <v>0</v>
      </c>
      <c r="U1233" s="36"/>
      <c r="V1233" s="36"/>
      <c r="W1233" s="36"/>
      <c r="X1233" s="36"/>
      <c r="Y1233" s="36"/>
      <c r="Z1233" s="36"/>
      <c r="AA1233" s="36"/>
      <c r="AB1233" s="36"/>
      <c r="AC1233" s="36"/>
      <c r="AD1233" s="36"/>
      <c r="AE1233" s="36"/>
      <c r="AR1233" s="223" t="s">
        <v>162</v>
      </c>
      <c r="AT1233" s="223" t="s">
        <v>400</v>
      </c>
      <c r="AU1233" s="223" t="s">
        <v>93</v>
      </c>
      <c r="AY1233" s="18" t="s">
        <v>397</v>
      </c>
      <c r="BE1233" s="224">
        <f>IF(N1233="základní",J1233,0)</f>
        <v>0</v>
      </c>
      <c r="BF1233" s="224">
        <f>IF(N1233="snížená",J1233,0)</f>
        <v>0</v>
      </c>
      <c r="BG1233" s="224">
        <f>IF(N1233="zákl. přenesená",J1233,0)</f>
        <v>0</v>
      </c>
      <c r="BH1233" s="224">
        <f>IF(N1233="sníž. přenesená",J1233,0)</f>
        <v>0</v>
      </c>
      <c r="BI1233" s="224">
        <f>IF(N1233="nulová",J1233,0)</f>
        <v>0</v>
      </c>
      <c r="BJ1233" s="18" t="s">
        <v>91</v>
      </c>
      <c r="BK1233" s="224">
        <f>ROUND(I1233*H1233,2)</f>
        <v>0</v>
      </c>
      <c r="BL1233" s="18" t="s">
        <v>162</v>
      </c>
      <c r="BM1233" s="223" t="s">
        <v>1752</v>
      </c>
    </row>
    <row r="1234" spans="1:65" s="2" customFormat="1" ht="97.5">
      <c r="A1234" s="36"/>
      <c r="B1234" s="37"/>
      <c r="C1234" s="38"/>
      <c r="D1234" s="225" t="s">
        <v>404</v>
      </c>
      <c r="E1234" s="38"/>
      <c r="F1234" s="226" t="s">
        <v>1753</v>
      </c>
      <c r="G1234" s="38"/>
      <c r="H1234" s="38"/>
      <c r="I1234" s="124"/>
      <c r="J1234" s="38"/>
      <c r="K1234" s="38"/>
      <c r="L1234" s="41"/>
      <c r="M1234" s="227"/>
      <c r="N1234" s="228"/>
      <c r="O1234" s="73"/>
      <c r="P1234" s="73"/>
      <c r="Q1234" s="73"/>
      <c r="R1234" s="73"/>
      <c r="S1234" s="73"/>
      <c r="T1234" s="74"/>
      <c r="U1234" s="36"/>
      <c r="V1234" s="36"/>
      <c r="W1234" s="36"/>
      <c r="X1234" s="36"/>
      <c r="Y1234" s="36"/>
      <c r="Z1234" s="36"/>
      <c r="AA1234" s="36"/>
      <c r="AB1234" s="36"/>
      <c r="AC1234" s="36"/>
      <c r="AD1234" s="36"/>
      <c r="AE1234" s="36"/>
      <c r="AT1234" s="18" t="s">
        <v>404</v>
      </c>
      <c r="AU1234" s="18" t="s">
        <v>93</v>
      </c>
    </row>
    <row r="1235" spans="1:65" s="16" customFormat="1">
      <c r="B1235" s="270"/>
      <c r="C1235" s="271"/>
      <c r="D1235" s="225" t="s">
        <v>465</v>
      </c>
      <c r="E1235" s="272" t="s">
        <v>1</v>
      </c>
      <c r="F1235" s="273" t="s">
        <v>646</v>
      </c>
      <c r="G1235" s="271"/>
      <c r="H1235" s="272" t="s">
        <v>1</v>
      </c>
      <c r="I1235" s="274"/>
      <c r="J1235" s="271"/>
      <c r="K1235" s="271"/>
      <c r="L1235" s="275"/>
      <c r="M1235" s="276"/>
      <c r="N1235" s="277"/>
      <c r="O1235" s="277"/>
      <c r="P1235" s="277"/>
      <c r="Q1235" s="277"/>
      <c r="R1235" s="277"/>
      <c r="S1235" s="277"/>
      <c r="T1235" s="278"/>
      <c r="AT1235" s="279" t="s">
        <v>465</v>
      </c>
      <c r="AU1235" s="279" t="s">
        <v>93</v>
      </c>
      <c r="AV1235" s="16" t="s">
        <v>91</v>
      </c>
      <c r="AW1235" s="16" t="s">
        <v>38</v>
      </c>
      <c r="AX1235" s="16" t="s">
        <v>83</v>
      </c>
      <c r="AY1235" s="279" t="s">
        <v>397</v>
      </c>
    </row>
    <row r="1236" spans="1:65" s="13" customFormat="1">
      <c r="B1236" s="233"/>
      <c r="C1236" s="234"/>
      <c r="D1236" s="225" t="s">
        <v>465</v>
      </c>
      <c r="E1236" s="235" t="s">
        <v>1</v>
      </c>
      <c r="F1236" s="236" t="s">
        <v>1488</v>
      </c>
      <c r="G1236" s="234"/>
      <c r="H1236" s="237">
        <v>135.428</v>
      </c>
      <c r="I1236" s="238"/>
      <c r="J1236" s="234"/>
      <c r="K1236" s="234"/>
      <c r="L1236" s="239"/>
      <c r="M1236" s="240"/>
      <c r="N1236" s="241"/>
      <c r="O1236" s="241"/>
      <c r="P1236" s="241"/>
      <c r="Q1236" s="241"/>
      <c r="R1236" s="241"/>
      <c r="S1236" s="241"/>
      <c r="T1236" s="242"/>
      <c r="AT1236" s="243" t="s">
        <v>465</v>
      </c>
      <c r="AU1236" s="243" t="s">
        <v>93</v>
      </c>
      <c r="AV1236" s="13" t="s">
        <v>93</v>
      </c>
      <c r="AW1236" s="13" t="s">
        <v>38</v>
      </c>
      <c r="AX1236" s="13" t="s">
        <v>83</v>
      </c>
      <c r="AY1236" s="243" t="s">
        <v>397</v>
      </c>
    </row>
    <row r="1237" spans="1:65" s="14" customFormat="1">
      <c r="B1237" s="244"/>
      <c r="C1237" s="245"/>
      <c r="D1237" s="225" t="s">
        <v>465</v>
      </c>
      <c r="E1237" s="246" t="s">
        <v>1</v>
      </c>
      <c r="F1237" s="247" t="s">
        <v>467</v>
      </c>
      <c r="G1237" s="245"/>
      <c r="H1237" s="248">
        <v>135.428</v>
      </c>
      <c r="I1237" s="249"/>
      <c r="J1237" s="245"/>
      <c r="K1237" s="245"/>
      <c r="L1237" s="250"/>
      <c r="M1237" s="251"/>
      <c r="N1237" s="252"/>
      <c r="O1237" s="252"/>
      <c r="P1237" s="252"/>
      <c r="Q1237" s="252"/>
      <c r="R1237" s="252"/>
      <c r="S1237" s="252"/>
      <c r="T1237" s="253"/>
      <c r="AT1237" s="254" t="s">
        <v>465</v>
      </c>
      <c r="AU1237" s="254" t="s">
        <v>93</v>
      </c>
      <c r="AV1237" s="14" t="s">
        <v>124</v>
      </c>
      <c r="AW1237" s="14" t="s">
        <v>38</v>
      </c>
      <c r="AX1237" s="14" t="s">
        <v>91</v>
      </c>
      <c r="AY1237" s="254" t="s">
        <v>397</v>
      </c>
    </row>
    <row r="1238" spans="1:65" s="2" customFormat="1" ht="44.25" customHeight="1">
      <c r="A1238" s="36"/>
      <c r="B1238" s="37"/>
      <c r="C1238" s="211" t="s">
        <v>1299</v>
      </c>
      <c r="D1238" s="211" t="s">
        <v>400</v>
      </c>
      <c r="E1238" s="212" t="s">
        <v>1754</v>
      </c>
      <c r="F1238" s="213" t="s">
        <v>1755</v>
      </c>
      <c r="G1238" s="214" t="s">
        <v>546</v>
      </c>
      <c r="H1238" s="215">
        <v>1257.79</v>
      </c>
      <c r="I1238" s="216"/>
      <c r="J1238" s="217">
        <f>ROUND(I1238*H1238,2)</f>
        <v>0</v>
      </c>
      <c r="K1238" s="218"/>
      <c r="L1238" s="41"/>
      <c r="M1238" s="219" t="s">
        <v>1</v>
      </c>
      <c r="N1238" s="220" t="s">
        <v>48</v>
      </c>
      <c r="O1238" s="73"/>
      <c r="P1238" s="221">
        <f>O1238*H1238</f>
        <v>0</v>
      </c>
      <c r="Q1238" s="221">
        <v>0</v>
      </c>
      <c r="R1238" s="221">
        <f>Q1238*H1238</f>
        <v>0</v>
      </c>
      <c r="S1238" s="221">
        <v>0</v>
      </c>
      <c r="T1238" s="222">
        <f>S1238*H1238</f>
        <v>0</v>
      </c>
      <c r="U1238" s="36"/>
      <c r="V1238" s="36"/>
      <c r="W1238" s="36"/>
      <c r="X1238" s="36"/>
      <c r="Y1238" s="36"/>
      <c r="Z1238" s="36"/>
      <c r="AA1238" s="36"/>
      <c r="AB1238" s="36"/>
      <c r="AC1238" s="36"/>
      <c r="AD1238" s="36"/>
      <c r="AE1238" s="36"/>
      <c r="AR1238" s="223" t="s">
        <v>162</v>
      </c>
      <c r="AT1238" s="223" t="s">
        <v>400</v>
      </c>
      <c r="AU1238" s="223" t="s">
        <v>93</v>
      </c>
      <c r="AY1238" s="18" t="s">
        <v>397</v>
      </c>
      <c r="BE1238" s="224">
        <f>IF(N1238="základní",J1238,0)</f>
        <v>0</v>
      </c>
      <c r="BF1238" s="224">
        <f>IF(N1238="snížená",J1238,0)</f>
        <v>0</v>
      </c>
      <c r="BG1238" s="224">
        <f>IF(N1238="zákl. přenesená",J1238,0)</f>
        <v>0</v>
      </c>
      <c r="BH1238" s="224">
        <f>IF(N1238="sníž. přenesená",J1238,0)</f>
        <v>0</v>
      </c>
      <c r="BI1238" s="224">
        <f>IF(N1238="nulová",J1238,0)</f>
        <v>0</v>
      </c>
      <c r="BJ1238" s="18" t="s">
        <v>91</v>
      </c>
      <c r="BK1238" s="224">
        <f>ROUND(I1238*H1238,2)</f>
        <v>0</v>
      </c>
      <c r="BL1238" s="18" t="s">
        <v>162</v>
      </c>
      <c r="BM1238" s="223" t="s">
        <v>1756</v>
      </c>
    </row>
    <row r="1239" spans="1:65" s="2" customFormat="1" ht="48.75">
      <c r="A1239" s="36"/>
      <c r="B1239" s="37"/>
      <c r="C1239" s="38"/>
      <c r="D1239" s="225" t="s">
        <v>404</v>
      </c>
      <c r="E1239" s="38"/>
      <c r="F1239" s="226" t="s">
        <v>1757</v>
      </c>
      <c r="G1239" s="38"/>
      <c r="H1239" s="38"/>
      <c r="I1239" s="124"/>
      <c r="J1239" s="38"/>
      <c r="K1239" s="38"/>
      <c r="L1239" s="41"/>
      <c r="M1239" s="227"/>
      <c r="N1239" s="228"/>
      <c r="O1239" s="73"/>
      <c r="P1239" s="73"/>
      <c r="Q1239" s="73"/>
      <c r="R1239" s="73"/>
      <c r="S1239" s="73"/>
      <c r="T1239" s="74"/>
      <c r="U1239" s="36"/>
      <c r="V1239" s="36"/>
      <c r="W1239" s="36"/>
      <c r="X1239" s="36"/>
      <c r="Y1239" s="36"/>
      <c r="Z1239" s="36"/>
      <c r="AA1239" s="36"/>
      <c r="AB1239" s="36"/>
      <c r="AC1239" s="36"/>
      <c r="AD1239" s="36"/>
      <c r="AE1239" s="36"/>
      <c r="AT1239" s="18" t="s">
        <v>404</v>
      </c>
      <c r="AU1239" s="18" t="s">
        <v>93</v>
      </c>
    </row>
    <row r="1240" spans="1:65" s="16" customFormat="1" ht="22.5">
      <c r="B1240" s="270"/>
      <c r="C1240" s="271"/>
      <c r="D1240" s="225" t="s">
        <v>465</v>
      </c>
      <c r="E1240" s="272" t="s">
        <v>1</v>
      </c>
      <c r="F1240" s="273" t="s">
        <v>1758</v>
      </c>
      <c r="G1240" s="271"/>
      <c r="H1240" s="272" t="s">
        <v>1</v>
      </c>
      <c r="I1240" s="274"/>
      <c r="J1240" s="271"/>
      <c r="K1240" s="271"/>
      <c r="L1240" s="275"/>
      <c r="M1240" s="276"/>
      <c r="N1240" s="277"/>
      <c r="O1240" s="277"/>
      <c r="P1240" s="277"/>
      <c r="Q1240" s="277"/>
      <c r="R1240" s="277"/>
      <c r="S1240" s="277"/>
      <c r="T1240" s="278"/>
      <c r="AT1240" s="279" t="s">
        <v>465</v>
      </c>
      <c r="AU1240" s="279" t="s">
        <v>93</v>
      </c>
      <c r="AV1240" s="16" t="s">
        <v>91</v>
      </c>
      <c r="AW1240" s="16" t="s">
        <v>38</v>
      </c>
      <c r="AX1240" s="16" t="s">
        <v>83</v>
      </c>
      <c r="AY1240" s="279" t="s">
        <v>397</v>
      </c>
    </row>
    <row r="1241" spans="1:65" s="13" customFormat="1" ht="22.5">
      <c r="B1241" s="233"/>
      <c r="C1241" s="234"/>
      <c r="D1241" s="225" t="s">
        <v>465</v>
      </c>
      <c r="E1241" s="235" t="s">
        <v>1</v>
      </c>
      <c r="F1241" s="236" t="s">
        <v>1759</v>
      </c>
      <c r="G1241" s="234"/>
      <c r="H1241" s="237">
        <v>1257.79</v>
      </c>
      <c r="I1241" s="238"/>
      <c r="J1241" s="234"/>
      <c r="K1241" s="234"/>
      <c r="L1241" s="239"/>
      <c r="M1241" s="240"/>
      <c r="N1241" s="241"/>
      <c r="O1241" s="241"/>
      <c r="P1241" s="241"/>
      <c r="Q1241" s="241"/>
      <c r="R1241" s="241"/>
      <c r="S1241" s="241"/>
      <c r="T1241" s="242"/>
      <c r="AT1241" s="243" t="s">
        <v>465</v>
      </c>
      <c r="AU1241" s="243" t="s">
        <v>93</v>
      </c>
      <c r="AV1241" s="13" t="s">
        <v>93</v>
      </c>
      <c r="AW1241" s="13" t="s">
        <v>38</v>
      </c>
      <c r="AX1241" s="13" t="s">
        <v>83</v>
      </c>
      <c r="AY1241" s="243" t="s">
        <v>397</v>
      </c>
    </row>
    <row r="1242" spans="1:65" s="14" customFormat="1">
      <c r="B1242" s="244"/>
      <c r="C1242" s="245"/>
      <c r="D1242" s="225" t="s">
        <v>465</v>
      </c>
      <c r="E1242" s="246" t="s">
        <v>1</v>
      </c>
      <c r="F1242" s="247" t="s">
        <v>467</v>
      </c>
      <c r="G1242" s="245"/>
      <c r="H1242" s="248">
        <v>1257.79</v>
      </c>
      <c r="I1242" s="249"/>
      <c r="J1242" s="245"/>
      <c r="K1242" s="245"/>
      <c r="L1242" s="250"/>
      <c r="M1242" s="251"/>
      <c r="N1242" s="252"/>
      <c r="O1242" s="252"/>
      <c r="P1242" s="252"/>
      <c r="Q1242" s="252"/>
      <c r="R1242" s="252"/>
      <c r="S1242" s="252"/>
      <c r="T1242" s="253"/>
      <c r="AT1242" s="254" t="s">
        <v>465</v>
      </c>
      <c r="AU1242" s="254" t="s">
        <v>93</v>
      </c>
      <c r="AV1242" s="14" t="s">
        <v>124</v>
      </c>
      <c r="AW1242" s="14" t="s">
        <v>38</v>
      </c>
      <c r="AX1242" s="14" t="s">
        <v>91</v>
      </c>
      <c r="AY1242" s="254" t="s">
        <v>397</v>
      </c>
    </row>
    <row r="1243" spans="1:65" s="2" customFormat="1" ht="44.25" customHeight="1">
      <c r="A1243" s="36"/>
      <c r="B1243" s="37"/>
      <c r="C1243" s="211" t="s">
        <v>1760</v>
      </c>
      <c r="D1243" s="211" t="s">
        <v>400</v>
      </c>
      <c r="E1243" s="212" t="s">
        <v>1761</v>
      </c>
      <c r="F1243" s="213" t="s">
        <v>1762</v>
      </c>
      <c r="G1243" s="214" t="s">
        <v>546</v>
      </c>
      <c r="H1243" s="215">
        <v>5299.2079999999996</v>
      </c>
      <c r="I1243" s="216"/>
      <c r="J1243" s="217">
        <f>ROUND(I1243*H1243,2)</f>
        <v>0</v>
      </c>
      <c r="K1243" s="218"/>
      <c r="L1243" s="41"/>
      <c r="M1243" s="219" t="s">
        <v>1</v>
      </c>
      <c r="N1243" s="220" t="s">
        <v>48</v>
      </c>
      <c r="O1243" s="73"/>
      <c r="P1243" s="221">
        <f>O1243*H1243</f>
        <v>0</v>
      </c>
      <c r="Q1243" s="221">
        <v>0</v>
      </c>
      <c r="R1243" s="221">
        <f>Q1243*H1243</f>
        <v>0</v>
      </c>
      <c r="S1243" s="221">
        <v>0</v>
      </c>
      <c r="T1243" s="222">
        <f>S1243*H1243</f>
        <v>0</v>
      </c>
      <c r="U1243" s="36"/>
      <c r="V1243" s="36"/>
      <c r="W1243" s="36"/>
      <c r="X1243" s="36"/>
      <c r="Y1243" s="36"/>
      <c r="Z1243" s="36"/>
      <c r="AA1243" s="36"/>
      <c r="AB1243" s="36"/>
      <c r="AC1243" s="36"/>
      <c r="AD1243" s="36"/>
      <c r="AE1243" s="36"/>
      <c r="AR1243" s="223" t="s">
        <v>162</v>
      </c>
      <c r="AT1243" s="223" t="s">
        <v>400</v>
      </c>
      <c r="AU1243" s="223" t="s">
        <v>93</v>
      </c>
      <c r="AY1243" s="18" t="s">
        <v>397</v>
      </c>
      <c r="BE1243" s="224">
        <f>IF(N1243="základní",J1243,0)</f>
        <v>0</v>
      </c>
      <c r="BF1243" s="224">
        <f>IF(N1243="snížená",J1243,0)</f>
        <v>0</v>
      </c>
      <c r="BG1243" s="224">
        <f>IF(N1243="zákl. přenesená",J1243,0)</f>
        <v>0</v>
      </c>
      <c r="BH1243" s="224">
        <f>IF(N1243="sníž. přenesená",J1243,0)</f>
        <v>0</v>
      </c>
      <c r="BI1243" s="224">
        <f>IF(N1243="nulová",J1243,0)</f>
        <v>0</v>
      </c>
      <c r="BJ1243" s="18" t="s">
        <v>91</v>
      </c>
      <c r="BK1243" s="224">
        <f>ROUND(I1243*H1243,2)</f>
        <v>0</v>
      </c>
      <c r="BL1243" s="18" t="s">
        <v>162</v>
      </c>
      <c r="BM1243" s="223" t="s">
        <v>1763</v>
      </c>
    </row>
    <row r="1244" spans="1:65" s="2" customFormat="1" ht="48.75">
      <c r="A1244" s="36"/>
      <c r="B1244" s="37"/>
      <c r="C1244" s="38"/>
      <c r="D1244" s="225" t="s">
        <v>404</v>
      </c>
      <c r="E1244" s="38"/>
      <c r="F1244" s="226" t="s">
        <v>1757</v>
      </c>
      <c r="G1244" s="38"/>
      <c r="H1244" s="38"/>
      <c r="I1244" s="124"/>
      <c r="J1244" s="38"/>
      <c r="K1244" s="38"/>
      <c r="L1244" s="41"/>
      <c r="M1244" s="227"/>
      <c r="N1244" s="228"/>
      <c r="O1244" s="73"/>
      <c r="P1244" s="73"/>
      <c r="Q1244" s="73"/>
      <c r="R1244" s="73"/>
      <c r="S1244" s="73"/>
      <c r="T1244" s="74"/>
      <c r="U1244" s="36"/>
      <c r="V1244" s="36"/>
      <c r="W1244" s="36"/>
      <c r="X1244" s="36"/>
      <c r="Y1244" s="36"/>
      <c r="Z1244" s="36"/>
      <c r="AA1244" s="36"/>
      <c r="AB1244" s="36"/>
      <c r="AC1244" s="36"/>
      <c r="AD1244" s="36"/>
      <c r="AE1244" s="36"/>
      <c r="AT1244" s="18" t="s">
        <v>404</v>
      </c>
      <c r="AU1244" s="18" t="s">
        <v>93</v>
      </c>
    </row>
    <row r="1245" spans="1:65" s="16" customFormat="1" ht="22.5">
      <c r="B1245" s="270"/>
      <c r="C1245" s="271"/>
      <c r="D1245" s="225" t="s">
        <v>465</v>
      </c>
      <c r="E1245" s="272" t="s">
        <v>1</v>
      </c>
      <c r="F1245" s="273" t="s">
        <v>1758</v>
      </c>
      <c r="G1245" s="271"/>
      <c r="H1245" s="272" t="s">
        <v>1</v>
      </c>
      <c r="I1245" s="274"/>
      <c r="J1245" s="271"/>
      <c r="K1245" s="271"/>
      <c r="L1245" s="275"/>
      <c r="M1245" s="276"/>
      <c r="N1245" s="277"/>
      <c r="O1245" s="277"/>
      <c r="P1245" s="277"/>
      <c r="Q1245" s="277"/>
      <c r="R1245" s="277"/>
      <c r="S1245" s="277"/>
      <c r="T1245" s="278"/>
      <c r="AT1245" s="279" t="s">
        <v>465</v>
      </c>
      <c r="AU1245" s="279" t="s">
        <v>93</v>
      </c>
      <c r="AV1245" s="16" t="s">
        <v>91</v>
      </c>
      <c r="AW1245" s="16" t="s">
        <v>38</v>
      </c>
      <c r="AX1245" s="16" t="s">
        <v>83</v>
      </c>
      <c r="AY1245" s="279" t="s">
        <v>397</v>
      </c>
    </row>
    <row r="1246" spans="1:65" s="13" customFormat="1" ht="22.5">
      <c r="B1246" s="233"/>
      <c r="C1246" s="234"/>
      <c r="D1246" s="225" t="s">
        <v>465</v>
      </c>
      <c r="E1246" s="235" t="s">
        <v>1</v>
      </c>
      <c r="F1246" s="236" t="s">
        <v>1764</v>
      </c>
      <c r="G1246" s="234"/>
      <c r="H1246" s="237">
        <v>5299.2079999999996</v>
      </c>
      <c r="I1246" s="238"/>
      <c r="J1246" s="234"/>
      <c r="K1246" s="234"/>
      <c r="L1246" s="239"/>
      <c r="M1246" s="240"/>
      <c r="N1246" s="241"/>
      <c r="O1246" s="241"/>
      <c r="P1246" s="241"/>
      <c r="Q1246" s="241"/>
      <c r="R1246" s="241"/>
      <c r="S1246" s="241"/>
      <c r="T1246" s="242"/>
      <c r="AT1246" s="243" t="s">
        <v>465</v>
      </c>
      <c r="AU1246" s="243" t="s">
        <v>93</v>
      </c>
      <c r="AV1246" s="13" t="s">
        <v>93</v>
      </c>
      <c r="AW1246" s="13" t="s">
        <v>38</v>
      </c>
      <c r="AX1246" s="13" t="s">
        <v>83</v>
      </c>
      <c r="AY1246" s="243" t="s">
        <v>397</v>
      </c>
    </row>
    <row r="1247" spans="1:65" s="14" customFormat="1">
      <c r="B1247" s="244"/>
      <c r="C1247" s="245"/>
      <c r="D1247" s="225" t="s">
        <v>465</v>
      </c>
      <c r="E1247" s="246" t="s">
        <v>1</v>
      </c>
      <c r="F1247" s="247" t="s">
        <v>467</v>
      </c>
      <c r="G1247" s="245"/>
      <c r="H1247" s="248">
        <v>5299.2079999999996</v>
      </c>
      <c r="I1247" s="249"/>
      <c r="J1247" s="245"/>
      <c r="K1247" s="245"/>
      <c r="L1247" s="250"/>
      <c r="M1247" s="251"/>
      <c r="N1247" s="252"/>
      <c r="O1247" s="252"/>
      <c r="P1247" s="252"/>
      <c r="Q1247" s="252"/>
      <c r="R1247" s="252"/>
      <c r="S1247" s="252"/>
      <c r="T1247" s="253"/>
      <c r="AT1247" s="254" t="s">
        <v>465</v>
      </c>
      <c r="AU1247" s="254" t="s">
        <v>93</v>
      </c>
      <c r="AV1247" s="14" t="s">
        <v>124</v>
      </c>
      <c r="AW1247" s="14" t="s">
        <v>38</v>
      </c>
      <c r="AX1247" s="14" t="s">
        <v>91</v>
      </c>
      <c r="AY1247" s="254" t="s">
        <v>397</v>
      </c>
    </row>
    <row r="1248" spans="1:65" s="2" customFormat="1" ht="16.5" customHeight="1">
      <c r="A1248" s="36"/>
      <c r="B1248" s="37"/>
      <c r="C1248" s="211" t="s">
        <v>1309</v>
      </c>
      <c r="D1248" s="211" t="s">
        <v>400</v>
      </c>
      <c r="E1248" s="212" t="s">
        <v>1765</v>
      </c>
      <c r="F1248" s="213" t="s">
        <v>1766</v>
      </c>
      <c r="G1248" s="214" t="s">
        <v>1431</v>
      </c>
      <c r="H1248" s="293"/>
      <c r="I1248" s="216"/>
      <c r="J1248" s="217">
        <f>ROUND(I1248*H1248,2)</f>
        <v>0</v>
      </c>
      <c r="K1248" s="218"/>
      <c r="L1248" s="41"/>
      <c r="M1248" s="219" t="s">
        <v>1</v>
      </c>
      <c r="N1248" s="220" t="s">
        <v>48</v>
      </c>
      <c r="O1248" s="73"/>
      <c r="P1248" s="221">
        <f>O1248*H1248</f>
        <v>0</v>
      </c>
      <c r="Q1248" s="221">
        <v>0</v>
      </c>
      <c r="R1248" s="221">
        <f>Q1248*H1248</f>
        <v>0</v>
      </c>
      <c r="S1248" s="221">
        <v>0</v>
      </c>
      <c r="T1248" s="222">
        <f>S1248*H1248</f>
        <v>0</v>
      </c>
      <c r="U1248" s="36"/>
      <c r="V1248" s="36"/>
      <c r="W1248" s="36"/>
      <c r="X1248" s="36"/>
      <c r="Y1248" s="36"/>
      <c r="Z1248" s="36"/>
      <c r="AA1248" s="36"/>
      <c r="AB1248" s="36"/>
      <c r="AC1248" s="36"/>
      <c r="AD1248" s="36"/>
      <c r="AE1248" s="36"/>
      <c r="AR1248" s="223" t="s">
        <v>162</v>
      </c>
      <c r="AT1248" s="223" t="s">
        <v>400</v>
      </c>
      <c r="AU1248" s="223" t="s">
        <v>93</v>
      </c>
      <c r="AY1248" s="18" t="s">
        <v>397</v>
      </c>
      <c r="BE1248" s="224">
        <f>IF(N1248="základní",J1248,0)</f>
        <v>0</v>
      </c>
      <c r="BF1248" s="224">
        <f>IF(N1248="snížená",J1248,0)</f>
        <v>0</v>
      </c>
      <c r="BG1248" s="224">
        <f>IF(N1248="zákl. přenesená",J1248,0)</f>
        <v>0</v>
      </c>
      <c r="BH1248" s="224">
        <f>IF(N1248="sníž. přenesená",J1248,0)</f>
        <v>0</v>
      </c>
      <c r="BI1248" s="224">
        <f>IF(N1248="nulová",J1248,0)</f>
        <v>0</v>
      </c>
      <c r="BJ1248" s="18" t="s">
        <v>91</v>
      </c>
      <c r="BK1248" s="224">
        <f>ROUND(I1248*H1248,2)</f>
        <v>0</v>
      </c>
      <c r="BL1248" s="18" t="s">
        <v>162</v>
      </c>
      <c r="BM1248" s="223" t="s">
        <v>1767</v>
      </c>
    </row>
    <row r="1249" spans="1:65" s="12" customFormat="1" ht="22.9" customHeight="1">
      <c r="B1249" s="195"/>
      <c r="C1249" s="196"/>
      <c r="D1249" s="197" t="s">
        <v>82</v>
      </c>
      <c r="E1249" s="209" t="s">
        <v>1768</v>
      </c>
      <c r="F1249" s="209" t="s">
        <v>1769</v>
      </c>
      <c r="G1249" s="196"/>
      <c r="H1249" s="196"/>
      <c r="I1249" s="199"/>
      <c r="J1249" s="210">
        <f>BK1249</f>
        <v>0</v>
      </c>
      <c r="K1249" s="196"/>
      <c r="L1249" s="201"/>
      <c r="M1249" s="202"/>
      <c r="N1249" s="203"/>
      <c r="O1249" s="203"/>
      <c r="P1249" s="204">
        <f>SUM(P1250:P1278)</f>
        <v>0</v>
      </c>
      <c r="Q1249" s="203"/>
      <c r="R1249" s="204">
        <f>SUM(R1250:R1278)</f>
        <v>0</v>
      </c>
      <c r="S1249" s="203"/>
      <c r="T1249" s="205">
        <f>SUM(T1250:T1278)</f>
        <v>0</v>
      </c>
      <c r="AR1249" s="206" t="s">
        <v>93</v>
      </c>
      <c r="AT1249" s="207" t="s">
        <v>82</v>
      </c>
      <c r="AU1249" s="207" t="s">
        <v>91</v>
      </c>
      <c r="AY1249" s="206" t="s">
        <v>397</v>
      </c>
      <c r="BK1249" s="208">
        <f>SUM(BK1250:BK1278)</f>
        <v>0</v>
      </c>
    </row>
    <row r="1250" spans="1:65" s="2" customFormat="1" ht="16.5" customHeight="1">
      <c r="A1250" s="36"/>
      <c r="B1250" s="37"/>
      <c r="C1250" s="211" t="s">
        <v>1770</v>
      </c>
      <c r="D1250" s="211" t="s">
        <v>400</v>
      </c>
      <c r="E1250" s="212" t="s">
        <v>1771</v>
      </c>
      <c r="F1250" s="213" t="s">
        <v>1772</v>
      </c>
      <c r="G1250" s="214" t="s">
        <v>461</v>
      </c>
      <c r="H1250" s="215">
        <v>529.5</v>
      </c>
      <c r="I1250" s="216"/>
      <c r="J1250" s="217">
        <f>ROUND(I1250*H1250,2)</f>
        <v>0</v>
      </c>
      <c r="K1250" s="218"/>
      <c r="L1250" s="41"/>
      <c r="M1250" s="219" t="s">
        <v>1</v>
      </c>
      <c r="N1250" s="220" t="s">
        <v>48</v>
      </c>
      <c r="O1250" s="73"/>
      <c r="P1250" s="221">
        <f>O1250*H1250</f>
        <v>0</v>
      </c>
      <c r="Q1250" s="221">
        <v>0</v>
      </c>
      <c r="R1250" s="221">
        <f>Q1250*H1250</f>
        <v>0</v>
      </c>
      <c r="S1250" s="221">
        <v>0</v>
      </c>
      <c r="T1250" s="222">
        <f>S1250*H1250</f>
        <v>0</v>
      </c>
      <c r="U1250" s="36"/>
      <c r="V1250" s="36"/>
      <c r="W1250" s="36"/>
      <c r="X1250" s="36"/>
      <c r="Y1250" s="36"/>
      <c r="Z1250" s="36"/>
      <c r="AA1250" s="36"/>
      <c r="AB1250" s="36"/>
      <c r="AC1250" s="36"/>
      <c r="AD1250" s="36"/>
      <c r="AE1250" s="36"/>
      <c r="AR1250" s="223" t="s">
        <v>162</v>
      </c>
      <c r="AT1250" s="223" t="s">
        <v>400</v>
      </c>
      <c r="AU1250" s="223" t="s">
        <v>93</v>
      </c>
      <c r="AY1250" s="18" t="s">
        <v>397</v>
      </c>
      <c r="BE1250" s="224">
        <f>IF(N1250="základní",J1250,0)</f>
        <v>0</v>
      </c>
      <c r="BF1250" s="224">
        <f>IF(N1250="snížená",J1250,0)</f>
        <v>0</v>
      </c>
      <c r="BG1250" s="224">
        <f>IF(N1250="zákl. přenesená",J1250,0)</f>
        <v>0</v>
      </c>
      <c r="BH1250" s="224">
        <f>IF(N1250="sníž. přenesená",J1250,0)</f>
        <v>0</v>
      </c>
      <c r="BI1250" s="224">
        <f>IF(N1250="nulová",J1250,0)</f>
        <v>0</v>
      </c>
      <c r="BJ1250" s="18" t="s">
        <v>91</v>
      </c>
      <c r="BK1250" s="224">
        <f>ROUND(I1250*H1250,2)</f>
        <v>0</v>
      </c>
      <c r="BL1250" s="18" t="s">
        <v>162</v>
      </c>
      <c r="BM1250" s="223" t="s">
        <v>1773</v>
      </c>
    </row>
    <row r="1251" spans="1:65" s="2" customFormat="1" ht="58.5">
      <c r="A1251" s="36"/>
      <c r="B1251" s="37"/>
      <c r="C1251" s="38"/>
      <c r="D1251" s="225" t="s">
        <v>404</v>
      </c>
      <c r="E1251" s="38"/>
      <c r="F1251" s="226" t="s">
        <v>1774</v>
      </c>
      <c r="G1251" s="38"/>
      <c r="H1251" s="38"/>
      <c r="I1251" s="124"/>
      <c r="J1251" s="38"/>
      <c r="K1251" s="38"/>
      <c r="L1251" s="41"/>
      <c r="M1251" s="227"/>
      <c r="N1251" s="228"/>
      <c r="O1251" s="73"/>
      <c r="P1251" s="73"/>
      <c r="Q1251" s="73"/>
      <c r="R1251" s="73"/>
      <c r="S1251" s="73"/>
      <c r="T1251" s="74"/>
      <c r="U1251" s="36"/>
      <c r="V1251" s="36"/>
      <c r="W1251" s="36"/>
      <c r="X1251" s="36"/>
      <c r="Y1251" s="36"/>
      <c r="Z1251" s="36"/>
      <c r="AA1251" s="36"/>
      <c r="AB1251" s="36"/>
      <c r="AC1251" s="36"/>
      <c r="AD1251" s="36"/>
      <c r="AE1251" s="36"/>
      <c r="AT1251" s="18" t="s">
        <v>404</v>
      </c>
      <c r="AU1251" s="18" t="s">
        <v>93</v>
      </c>
    </row>
    <row r="1252" spans="1:65" s="2" customFormat="1" ht="16.5" customHeight="1">
      <c r="A1252" s="36"/>
      <c r="B1252" s="37"/>
      <c r="C1252" s="211" t="s">
        <v>1314</v>
      </c>
      <c r="D1252" s="211" t="s">
        <v>400</v>
      </c>
      <c r="E1252" s="212" t="s">
        <v>1775</v>
      </c>
      <c r="F1252" s="213" t="s">
        <v>1776</v>
      </c>
      <c r="G1252" s="214" t="s">
        <v>461</v>
      </c>
      <c r="H1252" s="215">
        <v>21</v>
      </c>
      <c r="I1252" s="216"/>
      <c r="J1252" s="217">
        <f>ROUND(I1252*H1252,2)</f>
        <v>0</v>
      </c>
      <c r="K1252" s="218"/>
      <c r="L1252" s="41"/>
      <c r="M1252" s="219" t="s">
        <v>1</v>
      </c>
      <c r="N1252" s="220" t="s">
        <v>48</v>
      </c>
      <c r="O1252" s="73"/>
      <c r="P1252" s="221">
        <f>O1252*H1252</f>
        <v>0</v>
      </c>
      <c r="Q1252" s="221">
        <v>0</v>
      </c>
      <c r="R1252" s="221">
        <f>Q1252*H1252</f>
        <v>0</v>
      </c>
      <c r="S1252" s="221">
        <v>0</v>
      </c>
      <c r="T1252" s="222">
        <f>S1252*H1252</f>
        <v>0</v>
      </c>
      <c r="U1252" s="36"/>
      <c r="V1252" s="36"/>
      <c r="W1252" s="36"/>
      <c r="X1252" s="36"/>
      <c r="Y1252" s="36"/>
      <c r="Z1252" s="36"/>
      <c r="AA1252" s="36"/>
      <c r="AB1252" s="36"/>
      <c r="AC1252" s="36"/>
      <c r="AD1252" s="36"/>
      <c r="AE1252" s="36"/>
      <c r="AR1252" s="223" t="s">
        <v>162</v>
      </c>
      <c r="AT1252" s="223" t="s">
        <v>400</v>
      </c>
      <c r="AU1252" s="223" t="s">
        <v>93</v>
      </c>
      <c r="AY1252" s="18" t="s">
        <v>397</v>
      </c>
      <c r="BE1252" s="224">
        <f>IF(N1252="základní",J1252,0)</f>
        <v>0</v>
      </c>
      <c r="BF1252" s="224">
        <f>IF(N1252="snížená",J1252,0)</f>
        <v>0</v>
      </c>
      <c r="BG1252" s="224">
        <f>IF(N1252="zákl. přenesená",J1252,0)</f>
        <v>0</v>
      </c>
      <c r="BH1252" s="224">
        <f>IF(N1252="sníž. přenesená",J1252,0)</f>
        <v>0</v>
      </c>
      <c r="BI1252" s="224">
        <f>IF(N1252="nulová",J1252,0)</f>
        <v>0</v>
      </c>
      <c r="BJ1252" s="18" t="s">
        <v>91</v>
      </c>
      <c r="BK1252" s="224">
        <f>ROUND(I1252*H1252,2)</f>
        <v>0</v>
      </c>
      <c r="BL1252" s="18" t="s">
        <v>162</v>
      </c>
      <c r="BM1252" s="223" t="s">
        <v>1777</v>
      </c>
    </row>
    <row r="1253" spans="1:65" s="2" customFormat="1" ht="58.5">
      <c r="A1253" s="36"/>
      <c r="B1253" s="37"/>
      <c r="C1253" s="38"/>
      <c r="D1253" s="225" t="s">
        <v>404</v>
      </c>
      <c r="E1253" s="38"/>
      <c r="F1253" s="226" t="s">
        <v>1778</v>
      </c>
      <c r="G1253" s="38"/>
      <c r="H1253" s="38"/>
      <c r="I1253" s="124"/>
      <c r="J1253" s="38"/>
      <c r="K1253" s="38"/>
      <c r="L1253" s="41"/>
      <c r="M1253" s="227"/>
      <c r="N1253" s="228"/>
      <c r="O1253" s="73"/>
      <c r="P1253" s="73"/>
      <c r="Q1253" s="73"/>
      <c r="R1253" s="73"/>
      <c r="S1253" s="73"/>
      <c r="T1253" s="74"/>
      <c r="U1253" s="36"/>
      <c r="V1253" s="36"/>
      <c r="W1253" s="36"/>
      <c r="X1253" s="36"/>
      <c r="Y1253" s="36"/>
      <c r="Z1253" s="36"/>
      <c r="AA1253" s="36"/>
      <c r="AB1253" s="36"/>
      <c r="AC1253" s="36"/>
      <c r="AD1253" s="36"/>
      <c r="AE1253" s="36"/>
      <c r="AT1253" s="18" t="s">
        <v>404</v>
      </c>
      <c r="AU1253" s="18" t="s">
        <v>93</v>
      </c>
    </row>
    <row r="1254" spans="1:65" s="2" customFormat="1" ht="16.5" customHeight="1">
      <c r="A1254" s="36"/>
      <c r="B1254" s="37"/>
      <c r="C1254" s="211" t="s">
        <v>1779</v>
      </c>
      <c r="D1254" s="211" t="s">
        <v>400</v>
      </c>
      <c r="E1254" s="212" t="s">
        <v>1780</v>
      </c>
      <c r="F1254" s="213" t="s">
        <v>1781</v>
      </c>
      <c r="G1254" s="214" t="s">
        <v>461</v>
      </c>
      <c r="H1254" s="215">
        <v>21</v>
      </c>
      <c r="I1254" s="216"/>
      <c r="J1254" s="217">
        <f>ROUND(I1254*H1254,2)</f>
        <v>0</v>
      </c>
      <c r="K1254" s="218"/>
      <c r="L1254" s="41"/>
      <c r="M1254" s="219" t="s">
        <v>1</v>
      </c>
      <c r="N1254" s="220" t="s">
        <v>48</v>
      </c>
      <c r="O1254" s="73"/>
      <c r="P1254" s="221">
        <f>O1254*H1254</f>
        <v>0</v>
      </c>
      <c r="Q1254" s="221">
        <v>0</v>
      </c>
      <c r="R1254" s="221">
        <f>Q1254*H1254</f>
        <v>0</v>
      </c>
      <c r="S1254" s="221">
        <v>0</v>
      </c>
      <c r="T1254" s="222">
        <f>S1254*H1254</f>
        <v>0</v>
      </c>
      <c r="U1254" s="36"/>
      <c r="V1254" s="36"/>
      <c r="W1254" s="36"/>
      <c r="X1254" s="36"/>
      <c r="Y1254" s="36"/>
      <c r="Z1254" s="36"/>
      <c r="AA1254" s="36"/>
      <c r="AB1254" s="36"/>
      <c r="AC1254" s="36"/>
      <c r="AD1254" s="36"/>
      <c r="AE1254" s="36"/>
      <c r="AR1254" s="223" t="s">
        <v>162</v>
      </c>
      <c r="AT1254" s="223" t="s">
        <v>400</v>
      </c>
      <c r="AU1254" s="223" t="s">
        <v>93</v>
      </c>
      <c r="AY1254" s="18" t="s">
        <v>397</v>
      </c>
      <c r="BE1254" s="224">
        <f>IF(N1254="základní",J1254,0)</f>
        <v>0</v>
      </c>
      <c r="BF1254" s="224">
        <f>IF(N1254="snížená",J1254,0)</f>
        <v>0</v>
      </c>
      <c r="BG1254" s="224">
        <f>IF(N1254="zákl. přenesená",J1254,0)</f>
        <v>0</v>
      </c>
      <c r="BH1254" s="224">
        <f>IF(N1254="sníž. přenesená",J1254,0)</f>
        <v>0</v>
      </c>
      <c r="BI1254" s="224">
        <f>IF(N1254="nulová",J1254,0)</f>
        <v>0</v>
      </c>
      <c r="BJ1254" s="18" t="s">
        <v>91</v>
      </c>
      <c r="BK1254" s="224">
        <f>ROUND(I1254*H1254,2)</f>
        <v>0</v>
      </c>
      <c r="BL1254" s="18" t="s">
        <v>162</v>
      </c>
      <c r="BM1254" s="223" t="s">
        <v>1782</v>
      </c>
    </row>
    <row r="1255" spans="1:65" s="2" customFormat="1" ht="58.5">
      <c r="A1255" s="36"/>
      <c r="B1255" s="37"/>
      <c r="C1255" s="38"/>
      <c r="D1255" s="225" t="s">
        <v>404</v>
      </c>
      <c r="E1255" s="38"/>
      <c r="F1255" s="226" t="s">
        <v>1778</v>
      </c>
      <c r="G1255" s="38"/>
      <c r="H1255" s="38"/>
      <c r="I1255" s="124"/>
      <c r="J1255" s="38"/>
      <c r="K1255" s="38"/>
      <c r="L1255" s="41"/>
      <c r="M1255" s="227"/>
      <c r="N1255" s="228"/>
      <c r="O1255" s="73"/>
      <c r="P1255" s="73"/>
      <c r="Q1255" s="73"/>
      <c r="R1255" s="73"/>
      <c r="S1255" s="73"/>
      <c r="T1255" s="74"/>
      <c r="U1255" s="36"/>
      <c r="V1255" s="36"/>
      <c r="W1255" s="36"/>
      <c r="X1255" s="36"/>
      <c r="Y1255" s="36"/>
      <c r="Z1255" s="36"/>
      <c r="AA1255" s="36"/>
      <c r="AB1255" s="36"/>
      <c r="AC1255" s="36"/>
      <c r="AD1255" s="36"/>
      <c r="AE1255" s="36"/>
      <c r="AT1255" s="18" t="s">
        <v>404</v>
      </c>
      <c r="AU1255" s="18" t="s">
        <v>93</v>
      </c>
    </row>
    <row r="1256" spans="1:65" s="2" customFormat="1" ht="16.5" customHeight="1">
      <c r="A1256" s="36"/>
      <c r="B1256" s="37"/>
      <c r="C1256" s="211" t="s">
        <v>1318</v>
      </c>
      <c r="D1256" s="211" t="s">
        <v>400</v>
      </c>
      <c r="E1256" s="212" t="s">
        <v>1783</v>
      </c>
      <c r="F1256" s="213" t="s">
        <v>1784</v>
      </c>
      <c r="G1256" s="214" t="s">
        <v>461</v>
      </c>
      <c r="H1256" s="215">
        <v>67.39</v>
      </c>
      <c r="I1256" s="216"/>
      <c r="J1256" s="217">
        <f>ROUND(I1256*H1256,2)</f>
        <v>0</v>
      </c>
      <c r="K1256" s="218"/>
      <c r="L1256" s="41"/>
      <c r="M1256" s="219" t="s">
        <v>1</v>
      </c>
      <c r="N1256" s="220" t="s">
        <v>48</v>
      </c>
      <c r="O1256" s="73"/>
      <c r="P1256" s="221">
        <f>O1256*H1256</f>
        <v>0</v>
      </c>
      <c r="Q1256" s="221">
        <v>0</v>
      </c>
      <c r="R1256" s="221">
        <f>Q1256*H1256</f>
        <v>0</v>
      </c>
      <c r="S1256" s="221">
        <v>0</v>
      </c>
      <c r="T1256" s="222">
        <f>S1256*H1256</f>
        <v>0</v>
      </c>
      <c r="U1256" s="36"/>
      <c r="V1256" s="36"/>
      <c r="W1256" s="36"/>
      <c r="X1256" s="36"/>
      <c r="Y1256" s="36"/>
      <c r="Z1256" s="36"/>
      <c r="AA1256" s="36"/>
      <c r="AB1256" s="36"/>
      <c r="AC1256" s="36"/>
      <c r="AD1256" s="36"/>
      <c r="AE1256" s="36"/>
      <c r="AR1256" s="223" t="s">
        <v>162</v>
      </c>
      <c r="AT1256" s="223" t="s">
        <v>400</v>
      </c>
      <c r="AU1256" s="223" t="s">
        <v>93</v>
      </c>
      <c r="AY1256" s="18" t="s">
        <v>397</v>
      </c>
      <c r="BE1256" s="224">
        <f>IF(N1256="základní",J1256,0)</f>
        <v>0</v>
      </c>
      <c r="BF1256" s="224">
        <f>IF(N1256="snížená",J1256,0)</f>
        <v>0</v>
      </c>
      <c r="BG1256" s="224">
        <f>IF(N1256="zákl. přenesená",J1256,0)</f>
        <v>0</v>
      </c>
      <c r="BH1256" s="224">
        <f>IF(N1256="sníž. přenesená",J1256,0)</f>
        <v>0</v>
      </c>
      <c r="BI1256" s="224">
        <f>IF(N1256="nulová",J1256,0)</f>
        <v>0</v>
      </c>
      <c r="BJ1256" s="18" t="s">
        <v>91</v>
      </c>
      <c r="BK1256" s="224">
        <f>ROUND(I1256*H1256,2)</f>
        <v>0</v>
      </c>
      <c r="BL1256" s="18" t="s">
        <v>162</v>
      </c>
      <c r="BM1256" s="223" t="s">
        <v>1785</v>
      </c>
    </row>
    <row r="1257" spans="1:65" s="2" customFormat="1" ht="58.5">
      <c r="A1257" s="36"/>
      <c r="B1257" s="37"/>
      <c r="C1257" s="38"/>
      <c r="D1257" s="225" t="s">
        <v>404</v>
      </c>
      <c r="E1257" s="38"/>
      <c r="F1257" s="226" t="s">
        <v>1778</v>
      </c>
      <c r="G1257" s="38"/>
      <c r="H1257" s="38"/>
      <c r="I1257" s="124"/>
      <c r="J1257" s="38"/>
      <c r="K1257" s="38"/>
      <c r="L1257" s="41"/>
      <c r="M1257" s="227"/>
      <c r="N1257" s="228"/>
      <c r="O1257" s="73"/>
      <c r="P1257" s="73"/>
      <c r="Q1257" s="73"/>
      <c r="R1257" s="73"/>
      <c r="S1257" s="73"/>
      <c r="T1257" s="74"/>
      <c r="U1257" s="36"/>
      <c r="V1257" s="36"/>
      <c r="W1257" s="36"/>
      <c r="X1257" s="36"/>
      <c r="Y1257" s="36"/>
      <c r="Z1257" s="36"/>
      <c r="AA1257" s="36"/>
      <c r="AB1257" s="36"/>
      <c r="AC1257" s="36"/>
      <c r="AD1257" s="36"/>
      <c r="AE1257" s="36"/>
      <c r="AT1257" s="18" t="s">
        <v>404</v>
      </c>
      <c r="AU1257" s="18" t="s">
        <v>93</v>
      </c>
    </row>
    <row r="1258" spans="1:65" s="2" customFormat="1" ht="16.5" customHeight="1">
      <c r="A1258" s="36"/>
      <c r="B1258" s="37"/>
      <c r="C1258" s="211" t="s">
        <v>1786</v>
      </c>
      <c r="D1258" s="211" t="s">
        <v>400</v>
      </c>
      <c r="E1258" s="212" t="s">
        <v>1787</v>
      </c>
      <c r="F1258" s="213" t="s">
        <v>1788</v>
      </c>
      <c r="G1258" s="214" t="s">
        <v>656</v>
      </c>
      <c r="H1258" s="215">
        <v>2</v>
      </c>
      <c r="I1258" s="216"/>
      <c r="J1258" s="217">
        <f>ROUND(I1258*H1258,2)</f>
        <v>0</v>
      </c>
      <c r="K1258" s="218"/>
      <c r="L1258" s="41"/>
      <c r="M1258" s="219" t="s">
        <v>1</v>
      </c>
      <c r="N1258" s="220" t="s">
        <v>48</v>
      </c>
      <c r="O1258" s="73"/>
      <c r="P1258" s="221">
        <f>O1258*H1258</f>
        <v>0</v>
      </c>
      <c r="Q1258" s="221">
        <v>0</v>
      </c>
      <c r="R1258" s="221">
        <f>Q1258*H1258</f>
        <v>0</v>
      </c>
      <c r="S1258" s="221">
        <v>0</v>
      </c>
      <c r="T1258" s="222">
        <f>S1258*H1258</f>
        <v>0</v>
      </c>
      <c r="U1258" s="36"/>
      <c r="V1258" s="36"/>
      <c r="W1258" s="36"/>
      <c r="X1258" s="36"/>
      <c r="Y1258" s="36"/>
      <c r="Z1258" s="36"/>
      <c r="AA1258" s="36"/>
      <c r="AB1258" s="36"/>
      <c r="AC1258" s="36"/>
      <c r="AD1258" s="36"/>
      <c r="AE1258" s="36"/>
      <c r="AR1258" s="223" t="s">
        <v>162</v>
      </c>
      <c r="AT1258" s="223" t="s">
        <v>400</v>
      </c>
      <c r="AU1258" s="223" t="s">
        <v>93</v>
      </c>
      <c r="AY1258" s="18" t="s">
        <v>397</v>
      </c>
      <c r="BE1258" s="224">
        <f>IF(N1258="základní",J1258,0)</f>
        <v>0</v>
      </c>
      <c r="BF1258" s="224">
        <f>IF(N1258="snížená",J1258,0)</f>
        <v>0</v>
      </c>
      <c r="BG1258" s="224">
        <f>IF(N1258="zákl. přenesená",J1258,0)</f>
        <v>0</v>
      </c>
      <c r="BH1258" s="224">
        <f>IF(N1258="sníž. přenesená",J1258,0)</f>
        <v>0</v>
      </c>
      <c r="BI1258" s="224">
        <f>IF(N1258="nulová",J1258,0)</f>
        <v>0</v>
      </c>
      <c r="BJ1258" s="18" t="s">
        <v>91</v>
      </c>
      <c r="BK1258" s="224">
        <f>ROUND(I1258*H1258,2)</f>
        <v>0</v>
      </c>
      <c r="BL1258" s="18" t="s">
        <v>162</v>
      </c>
      <c r="BM1258" s="223" t="s">
        <v>1789</v>
      </c>
    </row>
    <row r="1259" spans="1:65" s="2" customFormat="1" ht="58.5">
      <c r="A1259" s="36"/>
      <c r="B1259" s="37"/>
      <c r="C1259" s="38"/>
      <c r="D1259" s="225" t="s">
        <v>404</v>
      </c>
      <c r="E1259" s="38"/>
      <c r="F1259" s="226" t="s">
        <v>1778</v>
      </c>
      <c r="G1259" s="38"/>
      <c r="H1259" s="38"/>
      <c r="I1259" s="124"/>
      <c r="J1259" s="38"/>
      <c r="K1259" s="38"/>
      <c r="L1259" s="41"/>
      <c r="M1259" s="227"/>
      <c r="N1259" s="228"/>
      <c r="O1259" s="73"/>
      <c r="P1259" s="73"/>
      <c r="Q1259" s="73"/>
      <c r="R1259" s="73"/>
      <c r="S1259" s="73"/>
      <c r="T1259" s="74"/>
      <c r="U1259" s="36"/>
      <c r="V1259" s="36"/>
      <c r="W1259" s="36"/>
      <c r="X1259" s="36"/>
      <c r="Y1259" s="36"/>
      <c r="Z1259" s="36"/>
      <c r="AA1259" s="36"/>
      <c r="AB1259" s="36"/>
      <c r="AC1259" s="36"/>
      <c r="AD1259" s="36"/>
      <c r="AE1259" s="36"/>
      <c r="AT1259" s="18" t="s">
        <v>404</v>
      </c>
      <c r="AU1259" s="18" t="s">
        <v>93</v>
      </c>
    </row>
    <row r="1260" spans="1:65" s="2" customFormat="1" ht="16.5" customHeight="1">
      <c r="A1260" s="36"/>
      <c r="B1260" s="37"/>
      <c r="C1260" s="211" t="s">
        <v>1321</v>
      </c>
      <c r="D1260" s="211" t="s">
        <v>400</v>
      </c>
      <c r="E1260" s="212" t="s">
        <v>1790</v>
      </c>
      <c r="F1260" s="213" t="s">
        <v>1791</v>
      </c>
      <c r="G1260" s="214" t="s">
        <v>656</v>
      </c>
      <c r="H1260" s="215">
        <v>2</v>
      </c>
      <c r="I1260" s="216"/>
      <c r="J1260" s="217">
        <f>ROUND(I1260*H1260,2)</f>
        <v>0</v>
      </c>
      <c r="K1260" s="218"/>
      <c r="L1260" s="41"/>
      <c r="M1260" s="219" t="s">
        <v>1</v>
      </c>
      <c r="N1260" s="220" t="s">
        <v>48</v>
      </c>
      <c r="O1260" s="73"/>
      <c r="P1260" s="221">
        <f>O1260*H1260</f>
        <v>0</v>
      </c>
      <c r="Q1260" s="221">
        <v>0</v>
      </c>
      <c r="R1260" s="221">
        <f>Q1260*H1260</f>
        <v>0</v>
      </c>
      <c r="S1260" s="221">
        <v>0</v>
      </c>
      <c r="T1260" s="222">
        <f>S1260*H1260</f>
        <v>0</v>
      </c>
      <c r="U1260" s="36"/>
      <c r="V1260" s="36"/>
      <c r="W1260" s="36"/>
      <c r="X1260" s="36"/>
      <c r="Y1260" s="36"/>
      <c r="Z1260" s="36"/>
      <c r="AA1260" s="36"/>
      <c r="AB1260" s="36"/>
      <c r="AC1260" s="36"/>
      <c r="AD1260" s="36"/>
      <c r="AE1260" s="36"/>
      <c r="AR1260" s="223" t="s">
        <v>162</v>
      </c>
      <c r="AT1260" s="223" t="s">
        <v>400</v>
      </c>
      <c r="AU1260" s="223" t="s">
        <v>93</v>
      </c>
      <c r="AY1260" s="18" t="s">
        <v>397</v>
      </c>
      <c r="BE1260" s="224">
        <f>IF(N1260="základní",J1260,0)</f>
        <v>0</v>
      </c>
      <c r="BF1260" s="224">
        <f>IF(N1260="snížená",J1260,0)</f>
        <v>0</v>
      </c>
      <c r="BG1260" s="224">
        <f>IF(N1260="zákl. přenesená",J1260,0)</f>
        <v>0</v>
      </c>
      <c r="BH1260" s="224">
        <f>IF(N1260="sníž. přenesená",J1260,0)</f>
        <v>0</v>
      </c>
      <c r="BI1260" s="224">
        <f>IF(N1260="nulová",J1260,0)</f>
        <v>0</v>
      </c>
      <c r="BJ1260" s="18" t="s">
        <v>91</v>
      </c>
      <c r="BK1260" s="224">
        <f>ROUND(I1260*H1260,2)</f>
        <v>0</v>
      </c>
      <c r="BL1260" s="18" t="s">
        <v>162</v>
      </c>
      <c r="BM1260" s="223" t="s">
        <v>1792</v>
      </c>
    </row>
    <row r="1261" spans="1:65" s="2" customFormat="1" ht="58.5">
      <c r="A1261" s="36"/>
      <c r="B1261" s="37"/>
      <c r="C1261" s="38"/>
      <c r="D1261" s="225" t="s">
        <v>404</v>
      </c>
      <c r="E1261" s="38"/>
      <c r="F1261" s="226" t="s">
        <v>1778</v>
      </c>
      <c r="G1261" s="38"/>
      <c r="H1261" s="38"/>
      <c r="I1261" s="124"/>
      <c r="J1261" s="38"/>
      <c r="K1261" s="38"/>
      <c r="L1261" s="41"/>
      <c r="M1261" s="227"/>
      <c r="N1261" s="228"/>
      <c r="O1261" s="73"/>
      <c r="P1261" s="73"/>
      <c r="Q1261" s="73"/>
      <c r="R1261" s="73"/>
      <c r="S1261" s="73"/>
      <c r="T1261" s="74"/>
      <c r="U1261" s="36"/>
      <c r="V1261" s="36"/>
      <c r="W1261" s="36"/>
      <c r="X1261" s="36"/>
      <c r="Y1261" s="36"/>
      <c r="Z1261" s="36"/>
      <c r="AA1261" s="36"/>
      <c r="AB1261" s="36"/>
      <c r="AC1261" s="36"/>
      <c r="AD1261" s="36"/>
      <c r="AE1261" s="36"/>
      <c r="AT1261" s="18" t="s">
        <v>404</v>
      </c>
      <c r="AU1261" s="18" t="s">
        <v>93</v>
      </c>
    </row>
    <row r="1262" spans="1:65" s="2" customFormat="1" ht="16.5" customHeight="1">
      <c r="A1262" s="36"/>
      <c r="B1262" s="37"/>
      <c r="C1262" s="211" t="s">
        <v>1793</v>
      </c>
      <c r="D1262" s="211" t="s">
        <v>400</v>
      </c>
      <c r="E1262" s="212" t="s">
        <v>1794</v>
      </c>
      <c r="F1262" s="213" t="s">
        <v>1795</v>
      </c>
      <c r="G1262" s="214" t="s">
        <v>656</v>
      </c>
      <c r="H1262" s="215">
        <v>2</v>
      </c>
      <c r="I1262" s="216"/>
      <c r="J1262" s="217">
        <f>ROUND(I1262*H1262,2)</f>
        <v>0</v>
      </c>
      <c r="K1262" s="218"/>
      <c r="L1262" s="41"/>
      <c r="M1262" s="219" t="s">
        <v>1</v>
      </c>
      <c r="N1262" s="220" t="s">
        <v>48</v>
      </c>
      <c r="O1262" s="73"/>
      <c r="P1262" s="221">
        <f>O1262*H1262</f>
        <v>0</v>
      </c>
      <c r="Q1262" s="221">
        <v>0</v>
      </c>
      <c r="R1262" s="221">
        <f>Q1262*H1262</f>
        <v>0</v>
      </c>
      <c r="S1262" s="221">
        <v>0</v>
      </c>
      <c r="T1262" s="222">
        <f>S1262*H1262</f>
        <v>0</v>
      </c>
      <c r="U1262" s="36"/>
      <c r="V1262" s="36"/>
      <c r="W1262" s="36"/>
      <c r="X1262" s="36"/>
      <c r="Y1262" s="36"/>
      <c r="Z1262" s="36"/>
      <c r="AA1262" s="36"/>
      <c r="AB1262" s="36"/>
      <c r="AC1262" s="36"/>
      <c r="AD1262" s="36"/>
      <c r="AE1262" s="36"/>
      <c r="AR1262" s="223" t="s">
        <v>162</v>
      </c>
      <c r="AT1262" s="223" t="s">
        <v>400</v>
      </c>
      <c r="AU1262" s="223" t="s">
        <v>93</v>
      </c>
      <c r="AY1262" s="18" t="s">
        <v>397</v>
      </c>
      <c r="BE1262" s="224">
        <f>IF(N1262="základní",J1262,0)</f>
        <v>0</v>
      </c>
      <c r="BF1262" s="224">
        <f>IF(N1262="snížená",J1262,0)</f>
        <v>0</v>
      </c>
      <c r="BG1262" s="224">
        <f>IF(N1262="zákl. přenesená",J1262,0)</f>
        <v>0</v>
      </c>
      <c r="BH1262" s="224">
        <f>IF(N1262="sníž. přenesená",J1262,0)</f>
        <v>0</v>
      </c>
      <c r="BI1262" s="224">
        <f>IF(N1262="nulová",J1262,0)</f>
        <v>0</v>
      </c>
      <c r="BJ1262" s="18" t="s">
        <v>91</v>
      </c>
      <c r="BK1262" s="224">
        <f>ROUND(I1262*H1262,2)</f>
        <v>0</v>
      </c>
      <c r="BL1262" s="18" t="s">
        <v>162</v>
      </c>
      <c r="BM1262" s="223" t="s">
        <v>1796</v>
      </c>
    </row>
    <row r="1263" spans="1:65" s="2" customFormat="1" ht="58.5">
      <c r="A1263" s="36"/>
      <c r="B1263" s="37"/>
      <c r="C1263" s="38"/>
      <c r="D1263" s="225" t="s">
        <v>404</v>
      </c>
      <c r="E1263" s="38"/>
      <c r="F1263" s="226" t="s">
        <v>1778</v>
      </c>
      <c r="G1263" s="38"/>
      <c r="H1263" s="38"/>
      <c r="I1263" s="124"/>
      <c r="J1263" s="38"/>
      <c r="K1263" s="38"/>
      <c r="L1263" s="41"/>
      <c r="M1263" s="227"/>
      <c r="N1263" s="228"/>
      <c r="O1263" s="73"/>
      <c r="P1263" s="73"/>
      <c r="Q1263" s="73"/>
      <c r="R1263" s="73"/>
      <c r="S1263" s="73"/>
      <c r="T1263" s="74"/>
      <c r="U1263" s="36"/>
      <c r="V1263" s="36"/>
      <c r="W1263" s="36"/>
      <c r="X1263" s="36"/>
      <c r="Y1263" s="36"/>
      <c r="Z1263" s="36"/>
      <c r="AA1263" s="36"/>
      <c r="AB1263" s="36"/>
      <c r="AC1263" s="36"/>
      <c r="AD1263" s="36"/>
      <c r="AE1263" s="36"/>
      <c r="AT1263" s="18" t="s">
        <v>404</v>
      </c>
      <c r="AU1263" s="18" t="s">
        <v>93</v>
      </c>
    </row>
    <row r="1264" spans="1:65" s="2" customFormat="1" ht="16.5" customHeight="1">
      <c r="A1264" s="36"/>
      <c r="B1264" s="37"/>
      <c r="C1264" s="211" t="s">
        <v>1325</v>
      </c>
      <c r="D1264" s="211" t="s">
        <v>400</v>
      </c>
      <c r="E1264" s="212" t="s">
        <v>1797</v>
      </c>
      <c r="F1264" s="213" t="s">
        <v>1798</v>
      </c>
      <c r="G1264" s="214" t="s">
        <v>461</v>
      </c>
      <c r="H1264" s="215">
        <v>203.7</v>
      </c>
      <c r="I1264" s="216"/>
      <c r="J1264" s="217">
        <f>ROUND(I1264*H1264,2)</f>
        <v>0</v>
      </c>
      <c r="K1264" s="218"/>
      <c r="L1264" s="41"/>
      <c r="M1264" s="219" t="s">
        <v>1</v>
      </c>
      <c r="N1264" s="220" t="s">
        <v>48</v>
      </c>
      <c r="O1264" s="73"/>
      <c r="P1264" s="221">
        <f>O1264*H1264</f>
        <v>0</v>
      </c>
      <c r="Q1264" s="221">
        <v>0</v>
      </c>
      <c r="R1264" s="221">
        <f>Q1264*H1264</f>
        <v>0</v>
      </c>
      <c r="S1264" s="221">
        <v>0</v>
      </c>
      <c r="T1264" s="222">
        <f>S1264*H1264</f>
        <v>0</v>
      </c>
      <c r="U1264" s="36"/>
      <c r="V1264" s="36"/>
      <c r="W1264" s="36"/>
      <c r="X1264" s="36"/>
      <c r="Y1264" s="36"/>
      <c r="Z1264" s="36"/>
      <c r="AA1264" s="36"/>
      <c r="AB1264" s="36"/>
      <c r="AC1264" s="36"/>
      <c r="AD1264" s="36"/>
      <c r="AE1264" s="36"/>
      <c r="AR1264" s="223" t="s">
        <v>162</v>
      </c>
      <c r="AT1264" s="223" t="s">
        <v>400</v>
      </c>
      <c r="AU1264" s="223" t="s">
        <v>93</v>
      </c>
      <c r="AY1264" s="18" t="s">
        <v>397</v>
      </c>
      <c r="BE1264" s="224">
        <f>IF(N1264="základní",J1264,0)</f>
        <v>0</v>
      </c>
      <c r="BF1264" s="224">
        <f>IF(N1264="snížená",J1264,0)</f>
        <v>0</v>
      </c>
      <c r="BG1264" s="224">
        <f>IF(N1264="zákl. přenesená",J1264,0)</f>
        <v>0</v>
      </c>
      <c r="BH1264" s="224">
        <f>IF(N1264="sníž. přenesená",J1264,0)</f>
        <v>0</v>
      </c>
      <c r="BI1264" s="224">
        <f>IF(N1264="nulová",J1264,0)</f>
        <v>0</v>
      </c>
      <c r="BJ1264" s="18" t="s">
        <v>91</v>
      </c>
      <c r="BK1264" s="224">
        <f>ROUND(I1264*H1264,2)</f>
        <v>0</v>
      </c>
      <c r="BL1264" s="18" t="s">
        <v>162</v>
      </c>
      <c r="BM1264" s="223" t="s">
        <v>1799</v>
      </c>
    </row>
    <row r="1265" spans="1:65" s="2" customFormat="1" ht="58.5">
      <c r="A1265" s="36"/>
      <c r="B1265" s="37"/>
      <c r="C1265" s="38"/>
      <c r="D1265" s="225" t="s">
        <v>404</v>
      </c>
      <c r="E1265" s="38"/>
      <c r="F1265" s="226" t="s">
        <v>1778</v>
      </c>
      <c r="G1265" s="38"/>
      <c r="H1265" s="38"/>
      <c r="I1265" s="124"/>
      <c r="J1265" s="38"/>
      <c r="K1265" s="38"/>
      <c r="L1265" s="41"/>
      <c r="M1265" s="227"/>
      <c r="N1265" s="228"/>
      <c r="O1265" s="73"/>
      <c r="P1265" s="73"/>
      <c r="Q1265" s="73"/>
      <c r="R1265" s="73"/>
      <c r="S1265" s="73"/>
      <c r="T1265" s="74"/>
      <c r="U1265" s="36"/>
      <c r="V1265" s="36"/>
      <c r="W1265" s="36"/>
      <c r="X1265" s="36"/>
      <c r="Y1265" s="36"/>
      <c r="Z1265" s="36"/>
      <c r="AA1265" s="36"/>
      <c r="AB1265" s="36"/>
      <c r="AC1265" s="36"/>
      <c r="AD1265" s="36"/>
      <c r="AE1265" s="36"/>
      <c r="AT1265" s="18" t="s">
        <v>404</v>
      </c>
      <c r="AU1265" s="18" t="s">
        <v>93</v>
      </c>
    </row>
    <row r="1266" spans="1:65" s="2" customFormat="1" ht="16.5" customHeight="1">
      <c r="A1266" s="36"/>
      <c r="B1266" s="37"/>
      <c r="C1266" s="211" t="s">
        <v>1800</v>
      </c>
      <c r="D1266" s="211" t="s">
        <v>400</v>
      </c>
      <c r="E1266" s="212" t="s">
        <v>1801</v>
      </c>
      <c r="F1266" s="213" t="s">
        <v>1802</v>
      </c>
      <c r="G1266" s="214" t="s">
        <v>461</v>
      </c>
      <c r="H1266" s="215">
        <v>171.2</v>
      </c>
      <c r="I1266" s="216"/>
      <c r="J1266" s="217">
        <f>ROUND(I1266*H1266,2)</f>
        <v>0</v>
      </c>
      <c r="K1266" s="218"/>
      <c r="L1266" s="41"/>
      <c r="M1266" s="219" t="s">
        <v>1</v>
      </c>
      <c r="N1266" s="220" t="s">
        <v>48</v>
      </c>
      <c r="O1266" s="73"/>
      <c r="P1266" s="221">
        <f>O1266*H1266</f>
        <v>0</v>
      </c>
      <c r="Q1266" s="221">
        <v>0</v>
      </c>
      <c r="R1266" s="221">
        <f>Q1266*H1266</f>
        <v>0</v>
      </c>
      <c r="S1266" s="221">
        <v>0</v>
      </c>
      <c r="T1266" s="222">
        <f>S1266*H1266</f>
        <v>0</v>
      </c>
      <c r="U1266" s="36"/>
      <c r="V1266" s="36"/>
      <c r="W1266" s="36"/>
      <c r="X1266" s="36"/>
      <c r="Y1266" s="36"/>
      <c r="Z1266" s="36"/>
      <c r="AA1266" s="36"/>
      <c r="AB1266" s="36"/>
      <c r="AC1266" s="36"/>
      <c r="AD1266" s="36"/>
      <c r="AE1266" s="36"/>
      <c r="AR1266" s="223" t="s">
        <v>162</v>
      </c>
      <c r="AT1266" s="223" t="s">
        <v>400</v>
      </c>
      <c r="AU1266" s="223" t="s">
        <v>93</v>
      </c>
      <c r="AY1266" s="18" t="s">
        <v>397</v>
      </c>
      <c r="BE1266" s="224">
        <f>IF(N1266="základní",J1266,0)</f>
        <v>0</v>
      </c>
      <c r="BF1266" s="224">
        <f>IF(N1266="snížená",J1266,0)</f>
        <v>0</v>
      </c>
      <c r="BG1266" s="224">
        <f>IF(N1266="zákl. přenesená",J1266,0)</f>
        <v>0</v>
      </c>
      <c r="BH1266" s="224">
        <f>IF(N1266="sníž. přenesená",J1266,0)</f>
        <v>0</v>
      </c>
      <c r="BI1266" s="224">
        <f>IF(N1266="nulová",J1266,0)</f>
        <v>0</v>
      </c>
      <c r="BJ1266" s="18" t="s">
        <v>91</v>
      </c>
      <c r="BK1266" s="224">
        <f>ROUND(I1266*H1266,2)</f>
        <v>0</v>
      </c>
      <c r="BL1266" s="18" t="s">
        <v>162</v>
      </c>
      <c r="BM1266" s="223" t="s">
        <v>1803</v>
      </c>
    </row>
    <row r="1267" spans="1:65" s="2" customFormat="1" ht="58.5">
      <c r="A1267" s="36"/>
      <c r="B1267" s="37"/>
      <c r="C1267" s="38"/>
      <c r="D1267" s="225" t="s">
        <v>404</v>
      </c>
      <c r="E1267" s="38"/>
      <c r="F1267" s="226" t="s">
        <v>1778</v>
      </c>
      <c r="G1267" s="38"/>
      <c r="H1267" s="38"/>
      <c r="I1267" s="124"/>
      <c r="J1267" s="38"/>
      <c r="K1267" s="38"/>
      <c r="L1267" s="41"/>
      <c r="M1267" s="227"/>
      <c r="N1267" s="228"/>
      <c r="O1267" s="73"/>
      <c r="P1267" s="73"/>
      <c r="Q1267" s="73"/>
      <c r="R1267" s="73"/>
      <c r="S1267" s="73"/>
      <c r="T1267" s="74"/>
      <c r="U1267" s="36"/>
      <c r="V1267" s="36"/>
      <c r="W1267" s="36"/>
      <c r="X1267" s="36"/>
      <c r="Y1267" s="36"/>
      <c r="Z1267" s="36"/>
      <c r="AA1267" s="36"/>
      <c r="AB1267" s="36"/>
      <c r="AC1267" s="36"/>
      <c r="AD1267" s="36"/>
      <c r="AE1267" s="36"/>
      <c r="AT1267" s="18" t="s">
        <v>404</v>
      </c>
      <c r="AU1267" s="18" t="s">
        <v>93</v>
      </c>
    </row>
    <row r="1268" spans="1:65" s="2" customFormat="1" ht="16.5" customHeight="1">
      <c r="A1268" s="36"/>
      <c r="B1268" s="37"/>
      <c r="C1268" s="211" t="s">
        <v>1329</v>
      </c>
      <c r="D1268" s="211" t="s">
        <v>400</v>
      </c>
      <c r="E1268" s="212" t="s">
        <v>1804</v>
      </c>
      <c r="F1268" s="213" t="s">
        <v>1805</v>
      </c>
      <c r="G1268" s="214" t="s">
        <v>461</v>
      </c>
      <c r="H1268" s="215">
        <v>52.4</v>
      </c>
      <c r="I1268" s="216"/>
      <c r="J1268" s="217">
        <f>ROUND(I1268*H1268,2)</f>
        <v>0</v>
      </c>
      <c r="K1268" s="218"/>
      <c r="L1268" s="41"/>
      <c r="M1268" s="219" t="s">
        <v>1</v>
      </c>
      <c r="N1268" s="220" t="s">
        <v>48</v>
      </c>
      <c r="O1268" s="73"/>
      <c r="P1268" s="221">
        <f>O1268*H1268</f>
        <v>0</v>
      </c>
      <c r="Q1268" s="221">
        <v>0</v>
      </c>
      <c r="R1268" s="221">
        <f>Q1268*H1268</f>
        <v>0</v>
      </c>
      <c r="S1268" s="221">
        <v>0</v>
      </c>
      <c r="T1268" s="222">
        <f>S1268*H1268</f>
        <v>0</v>
      </c>
      <c r="U1268" s="36"/>
      <c r="V1268" s="36"/>
      <c r="W1268" s="36"/>
      <c r="X1268" s="36"/>
      <c r="Y1268" s="36"/>
      <c r="Z1268" s="36"/>
      <c r="AA1268" s="36"/>
      <c r="AB1268" s="36"/>
      <c r="AC1268" s="36"/>
      <c r="AD1268" s="36"/>
      <c r="AE1268" s="36"/>
      <c r="AR1268" s="223" t="s">
        <v>162</v>
      </c>
      <c r="AT1268" s="223" t="s">
        <v>400</v>
      </c>
      <c r="AU1268" s="223" t="s">
        <v>93</v>
      </c>
      <c r="AY1268" s="18" t="s">
        <v>397</v>
      </c>
      <c r="BE1268" s="224">
        <f>IF(N1268="základní",J1268,0)</f>
        <v>0</v>
      </c>
      <c r="BF1268" s="224">
        <f>IF(N1268="snížená",J1268,0)</f>
        <v>0</v>
      </c>
      <c r="BG1268" s="224">
        <f>IF(N1268="zákl. přenesená",J1268,0)</f>
        <v>0</v>
      </c>
      <c r="BH1268" s="224">
        <f>IF(N1268="sníž. přenesená",J1268,0)</f>
        <v>0</v>
      </c>
      <c r="BI1268" s="224">
        <f>IF(N1268="nulová",J1268,0)</f>
        <v>0</v>
      </c>
      <c r="BJ1268" s="18" t="s">
        <v>91</v>
      </c>
      <c r="BK1268" s="224">
        <f>ROUND(I1268*H1268,2)</f>
        <v>0</v>
      </c>
      <c r="BL1268" s="18" t="s">
        <v>162</v>
      </c>
      <c r="BM1268" s="223" t="s">
        <v>1806</v>
      </c>
    </row>
    <row r="1269" spans="1:65" s="2" customFormat="1" ht="58.5">
      <c r="A1269" s="36"/>
      <c r="B1269" s="37"/>
      <c r="C1269" s="38"/>
      <c r="D1269" s="225" t="s">
        <v>404</v>
      </c>
      <c r="E1269" s="38"/>
      <c r="F1269" s="226" t="s">
        <v>1778</v>
      </c>
      <c r="G1269" s="38"/>
      <c r="H1269" s="38"/>
      <c r="I1269" s="124"/>
      <c r="J1269" s="38"/>
      <c r="K1269" s="38"/>
      <c r="L1269" s="41"/>
      <c r="M1269" s="227"/>
      <c r="N1269" s="228"/>
      <c r="O1269" s="73"/>
      <c r="P1269" s="73"/>
      <c r="Q1269" s="73"/>
      <c r="R1269" s="73"/>
      <c r="S1269" s="73"/>
      <c r="T1269" s="74"/>
      <c r="U1269" s="36"/>
      <c r="V1269" s="36"/>
      <c r="W1269" s="36"/>
      <c r="X1269" s="36"/>
      <c r="Y1269" s="36"/>
      <c r="Z1269" s="36"/>
      <c r="AA1269" s="36"/>
      <c r="AB1269" s="36"/>
      <c r="AC1269" s="36"/>
      <c r="AD1269" s="36"/>
      <c r="AE1269" s="36"/>
      <c r="AT1269" s="18" t="s">
        <v>404</v>
      </c>
      <c r="AU1269" s="18" t="s">
        <v>93</v>
      </c>
    </row>
    <row r="1270" spans="1:65" s="2" customFormat="1" ht="16.5" customHeight="1">
      <c r="A1270" s="36"/>
      <c r="B1270" s="37"/>
      <c r="C1270" s="211" t="s">
        <v>1807</v>
      </c>
      <c r="D1270" s="211" t="s">
        <v>400</v>
      </c>
      <c r="E1270" s="212" t="s">
        <v>1808</v>
      </c>
      <c r="F1270" s="213" t="s">
        <v>1809</v>
      </c>
      <c r="G1270" s="214" t="s">
        <v>461</v>
      </c>
      <c r="H1270" s="215">
        <v>32.5</v>
      </c>
      <c r="I1270" s="216"/>
      <c r="J1270" s="217">
        <f>ROUND(I1270*H1270,2)</f>
        <v>0</v>
      </c>
      <c r="K1270" s="218"/>
      <c r="L1270" s="41"/>
      <c r="M1270" s="219" t="s">
        <v>1</v>
      </c>
      <c r="N1270" s="220" t="s">
        <v>48</v>
      </c>
      <c r="O1270" s="73"/>
      <c r="P1270" s="221">
        <f>O1270*H1270</f>
        <v>0</v>
      </c>
      <c r="Q1270" s="221">
        <v>0</v>
      </c>
      <c r="R1270" s="221">
        <f>Q1270*H1270</f>
        <v>0</v>
      </c>
      <c r="S1270" s="221">
        <v>0</v>
      </c>
      <c r="T1270" s="222">
        <f>S1270*H1270</f>
        <v>0</v>
      </c>
      <c r="U1270" s="36"/>
      <c r="V1270" s="36"/>
      <c r="W1270" s="36"/>
      <c r="X1270" s="36"/>
      <c r="Y1270" s="36"/>
      <c r="Z1270" s="36"/>
      <c r="AA1270" s="36"/>
      <c r="AB1270" s="36"/>
      <c r="AC1270" s="36"/>
      <c r="AD1270" s="36"/>
      <c r="AE1270" s="36"/>
      <c r="AR1270" s="223" t="s">
        <v>162</v>
      </c>
      <c r="AT1270" s="223" t="s">
        <v>400</v>
      </c>
      <c r="AU1270" s="223" t="s">
        <v>93</v>
      </c>
      <c r="AY1270" s="18" t="s">
        <v>397</v>
      </c>
      <c r="BE1270" s="224">
        <f>IF(N1270="základní",J1270,0)</f>
        <v>0</v>
      </c>
      <c r="BF1270" s="224">
        <f>IF(N1270="snížená",J1270,0)</f>
        <v>0</v>
      </c>
      <c r="BG1270" s="224">
        <f>IF(N1270="zákl. přenesená",J1270,0)</f>
        <v>0</v>
      </c>
      <c r="BH1270" s="224">
        <f>IF(N1270="sníž. přenesená",J1270,0)</f>
        <v>0</v>
      </c>
      <c r="BI1270" s="224">
        <f>IF(N1270="nulová",J1270,0)</f>
        <v>0</v>
      </c>
      <c r="BJ1270" s="18" t="s">
        <v>91</v>
      </c>
      <c r="BK1270" s="224">
        <f>ROUND(I1270*H1270,2)</f>
        <v>0</v>
      </c>
      <c r="BL1270" s="18" t="s">
        <v>162</v>
      </c>
      <c r="BM1270" s="223" t="s">
        <v>1810</v>
      </c>
    </row>
    <row r="1271" spans="1:65" s="2" customFormat="1" ht="58.5">
      <c r="A1271" s="36"/>
      <c r="B1271" s="37"/>
      <c r="C1271" s="38"/>
      <c r="D1271" s="225" t="s">
        <v>404</v>
      </c>
      <c r="E1271" s="38"/>
      <c r="F1271" s="226" t="s">
        <v>1778</v>
      </c>
      <c r="G1271" s="38"/>
      <c r="H1271" s="38"/>
      <c r="I1271" s="124"/>
      <c r="J1271" s="38"/>
      <c r="K1271" s="38"/>
      <c r="L1271" s="41"/>
      <c r="M1271" s="227"/>
      <c r="N1271" s="228"/>
      <c r="O1271" s="73"/>
      <c r="P1271" s="73"/>
      <c r="Q1271" s="73"/>
      <c r="R1271" s="73"/>
      <c r="S1271" s="73"/>
      <c r="T1271" s="74"/>
      <c r="U1271" s="36"/>
      <c r="V1271" s="36"/>
      <c r="W1271" s="36"/>
      <c r="X1271" s="36"/>
      <c r="Y1271" s="36"/>
      <c r="Z1271" s="36"/>
      <c r="AA1271" s="36"/>
      <c r="AB1271" s="36"/>
      <c r="AC1271" s="36"/>
      <c r="AD1271" s="36"/>
      <c r="AE1271" s="36"/>
      <c r="AT1271" s="18" t="s">
        <v>404</v>
      </c>
      <c r="AU1271" s="18" t="s">
        <v>93</v>
      </c>
    </row>
    <row r="1272" spans="1:65" s="2" customFormat="1" ht="16.5" customHeight="1">
      <c r="A1272" s="36"/>
      <c r="B1272" s="37"/>
      <c r="C1272" s="211" t="s">
        <v>1334</v>
      </c>
      <c r="D1272" s="211" t="s">
        <v>400</v>
      </c>
      <c r="E1272" s="212" t="s">
        <v>1811</v>
      </c>
      <c r="F1272" s="213" t="s">
        <v>1812</v>
      </c>
      <c r="G1272" s="214" t="s">
        <v>461</v>
      </c>
      <c r="H1272" s="215">
        <v>39.1</v>
      </c>
      <c r="I1272" s="216"/>
      <c r="J1272" s="217">
        <f>ROUND(I1272*H1272,2)</f>
        <v>0</v>
      </c>
      <c r="K1272" s="218"/>
      <c r="L1272" s="41"/>
      <c r="M1272" s="219" t="s">
        <v>1</v>
      </c>
      <c r="N1272" s="220" t="s">
        <v>48</v>
      </c>
      <c r="O1272" s="73"/>
      <c r="P1272" s="221">
        <f>O1272*H1272</f>
        <v>0</v>
      </c>
      <c r="Q1272" s="221">
        <v>0</v>
      </c>
      <c r="R1272" s="221">
        <f>Q1272*H1272</f>
        <v>0</v>
      </c>
      <c r="S1272" s="221">
        <v>0</v>
      </c>
      <c r="T1272" s="222">
        <f>S1272*H1272</f>
        <v>0</v>
      </c>
      <c r="U1272" s="36"/>
      <c r="V1272" s="36"/>
      <c r="W1272" s="36"/>
      <c r="X1272" s="36"/>
      <c r="Y1272" s="36"/>
      <c r="Z1272" s="36"/>
      <c r="AA1272" s="36"/>
      <c r="AB1272" s="36"/>
      <c r="AC1272" s="36"/>
      <c r="AD1272" s="36"/>
      <c r="AE1272" s="36"/>
      <c r="AR1272" s="223" t="s">
        <v>162</v>
      </c>
      <c r="AT1272" s="223" t="s">
        <v>400</v>
      </c>
      <c r="AU1272" s="223" t="s">
        <v>93</v>
      </c>
      <c r="AY1272" s="18" t="s">
        <v>397</v>
      </c>
      <c r="BE1272" s="224">
        <f>IF(N1272="základní",J1272,0)</f>
        <v>0</v>
      </c>
      <c r="BF1272" s="224">
        <f>IF(N1272="snížená",J1272,0)</f>
        <v>0</v>
      </c>
      <c r="BG1272" s="224">
        <f>IF(N1272="zákl. přenesená",J1272,0)</f>
        <v>0</v>
      </c>
      <c r="BH1272" s="224">
        <f>IF(N1272="sníž. přenesená",J1272,0)</f>
        <v>0</v>
      </c>
      <c r="BI1272" s="224">
        <f>IF(N1272="nulová",J1272,0)</f>
        <v>0</v>
      </c>
      <c r="BJ1272" s="18" t="s">
        <v>91</v>
      </c>
      <c r="BK1272" s="224">
        <f>ROUND(I1272*H1272,2)</f>
        <v>0</v>
      </c>
      <c r="BL1272" s="18" t="s">
        <v>162</v>
      </c>
      <c r="BM1272" s="223" t="s">
        <v>1813</v>
      </c>
    </row>
    <row r="1273" spans="1:65" s="2" customFormat="1" ht="58.5">
      <c r="A1273" s="36"/>
      <c r="B1273" s="37"/>
      <c r="C1273" s="38"/>
      <c r="D1273" s="225" t="s">
        <v>404</v>
      </c>
      <c r="E1273" s="38"/>
      <c r="F1273" s="226" t="s">
        <v>1778</v>
      </c>
      <c r="G1273" s="38"/>
      <c r="H1273" s="38"/>
      <c r="I1273" s="124"/>
      <c r="J1273" s="38"/>
      <c r="K1273" s="38"/>
      <c r="L1273" s="41"/>
      <c r="M1273" s="227"/>
      <c r="N1273" s="228"/>
      <c r="O1273" s="73"/>
      <c r="P1273" s="73"/>
      <c r="Q1273" s="73"/>
      <c r="R1273" s="73"/>
      <c r="S1273" s="73"/>
      <c r="T1273" s="74"/>
      <c r="U1273" s="36"/>
      <c r="V1273" s="36"/>
      <c r="W1273" s="36"/>
      <c r="X1273" s="36"/>
      <c r="Y1273" s="36"/>
      <c r="Z1273" s="36"/>
      <c r="AA1273" s="36"/>
      <c r="AB1273" s="36"/>
      <c r="AC1273" s="36"/>
      <c r="AD1273" s="36"/>
      <c r="AE1273" s="36"/>
      <c r="AT1273" s="18" t="s">
        <v>404</v>
      </c>
      <c r="AU1273" s="18" t="s">
        <v>93</v>
      </c>
    </row>
    <row r="1274" spans="1:65" s="2" customFormat="1" ht="16.5" customHeight="1">
      <c r="A1274" s="36"/>
      <c r="B1274" s="37"/>
      <c r="C1274" s="211" t="s">
        <v>1814</v>
      </c>
      <c r="D1274" s="211" t="s">
        <v>400</v>
      </c>
      <c r="E1274" s="212" t="s">
        <v>1815</v>
      </c>
      <c r="F1274" s="213" t="s">
        <v>1816</v>
      </c>
      <c r="G1274" s="214" t="s">
        <v>656</v>
      </c>
      <c r="H1274" s="215">
        <v>1</v>
      </c>
      <c r="I1274" s="216"/>
      <c r="J1274" s="217">
        <f>ROUND(I1274*H1274,2)</f>
        <v>0</v>
      </c>
      <c r="K1274" s="218"/>
      <c r="L1274" s="41"/>
      <c r="M1274" s="219" t="s">
        <v>1</v>
      </c>
      <c r="N1274" s="220" t="s">
        <v>48</v>
      </c>
      <c r="O1274" s="73"/>
      <c r="P1274" s="221">
        <f>O1274*H1274</f>
        <v>0</v>
      </c>
      <c r="Q1274" s="221">
        <v>0</v>
      </c>
      <c r="R1274" s="221">
        <f>Q1274*H1274</f>
        <v>0</v>
      </c>
      <c r="S1274" s="221">
        <v>0</v>
      </c>
      <c r="T1274" s="222">
        <f>S1274*H1274</f>
        <v>0</v>
      </c>
      <c r="U1274" s="36"/>
      <c r="V1274" s="36"/>
      <c r="W1274" s="36"/>
      <c r="X1274" s="36"/>
      <c r="Y1274" s="36"/>
      <c r="Z1274" s="36"/>
      <c r="AA1274" s="36"/>
      <c r="AB1274" s="36"/>
      <c r="AC1274" s="36"/>
      <c r="AD1274" s="36"/>
      <c r="AE1274" s="36"/>
      <c r="AR1274" s="223" t="s">
        <v>162</v>
      </c>
      <c r="AT1274" s="223" t="s">
        <v>400</v>
      </c>
      <c r="AU1274" s="223" t="s">
        <v>93</v>
      </c>
      <c r="AY1274" s="18" t="s">
        <v>397</v>
      </c>
      <c r="BE1274" s="224">
        <f>IF(N1274="základní",J1274,0)</f>
        <v>0</v>
      </c>
      <c r="BF1274" s="224">
        <f>IF(N1274="snížená",J1274,0)</f>
        <v>0</v>
      </c>
      <c r="BG1274" s="224">
        <f>IF(N1274="zákl. přenesená",J1274,0)</f>
        <v>0</v>
      </c>
      <c r="BH1274" s="224">
        <f>IF(N1274="sníž. přenesená",J1274,0)</f>
        <v>0</v>
      </c>
      <c r="BI1274" s="224">
        <f>IF(N1274="nulová",J1274,0)</f>
        <v>0</v>
      </c>
      <c r="BJ1274" s="18" t="s">
        <v>91</v>
      </c>
      <c r="BK1274" s="224">
        <f>ROUND(I1274*H1274,2)</f>
        <v>0</v>
      </c>
      <c r="BL1274" s="18" t="s">
        <v>162</v>
      </c>
      <c r="BM1274" s="223" t="s">
        <v>1817</v>
      </c>
    </row>
    <row r="1275" spans="1:65" s="2" customFormat="1" ht="58.5">
      <c r="A1275" s="36"/>
      <c r="B1275" s="37"/>
      <c r="C1275" s="38"/>
      <c r="D1275" s="225" t="s">
        <v>404</v>
      </c>
      <c r="E1275" s="38"/>
      <c r="F1275" s="226" t="s">
        <v>1778</v>
      </c>
      <c r="G1275" s="38"/>
      <c r="H1275" s="38"/>
      <c r="I1275" s="124"/>
      <c r="J1275" s="38"/>
      <c r="K1275" s="38"/>
      <c r="L1275" s="41"/>
      <c r="M1275" s="227"/>
      <c r="N1275" s="228"/>
      <c r="O1275" s="73"/>
      <c r="P1275" s="73"/>
      <c r="Q1275" s="73"/>
      <c r="R1275" s="73"/>
      <c r="S1275" s="73"/>
      <c r="T1275" s="74"/>
      <c r="U1275" s="36"/>
      <c r="V1275" s="36"/>
      <c r="W1275" s="36"/>
      <c r="X1275" s="36"/>
      <c r="Y1275" s="36"/>
      <c r="Z1275" s="36"/>
      <c r="AA1275" s="36"/>
      <c r="AB1275" s="36"/>
      <c r="AC1275" s="36"/>
      <c r="AD1275" s="36"/>
      <c r="AE1275" s="36"/>
      <c r="AT1275" s="18" t="s">
        <v>404</v>
      </c>
      <c r="AU1275" s="18" t="s">
        <v>93</v>
      </c>
    </row>
    <row r="1276" spans="1:65" s="2" customFormat="1" ht="16.5" customHeight="1">
      <c r="A1276" s="36"/>
      <c r="B1276" s="37"/>
      <c r="C1276" s="211" t="s">
        <v>1818</v>
      </c>
      <c r="D1276" s="211" t="s">
        <v>400</v>
      </c>
      <c r="E1276" s="212" t="s">
        <v>1819</v>
      </c>
      <c r="F1276" s="213" t="s">
        <v>1820</v>
      </c>
      <c r="G1276" s="214" t="s">
        <v>656</v>
      </c>
      <c r="H1276" s="215">
        <v>1</v>
      </c>
      <c r="I1276" s="216"/>
      <c r="J1276" s="217">
        <f>ROUND(I1276*H1276,2)</f>
        <v>0</v>
      </c>
      <c r="K1276" s="218"/>
      <c r="L1276" s="41"/>
      <c r="M1276" s="219" t="s">
        <v>1</v>
      </c>
      <c r="N1276" s="220" t="s">
        <v>48</v>
      </c>
      <c r="O1276" s="73"/>
      <c r="P1276" s="221">
        <f>O1276*H1276</f>
        <v>0</v>
      </c>
      <c r="Q1276" s="221">
        <v>0</v>
      </c>
      <c r="R1276" s="221">
        <f>Q1276*H1276</f>
        <v>0</v>
      </c>
      <c r="S1276" s="221">
        <v>0</v>
      </c>
      <c r="T1276" s="222">
        <f>S1276*H1276</f>
        <v>0</v>
      </c>
      <c r="U1276" s="36"/>
      <c r="V1276" s="36"/>
      <c r="W1276" s="36"/>
      <c r="X1276" s="36"/>
      <c r="Y1276" s="36"/>
      <c r="Z1276" s="36"/>
      <c r="AA1276" s="36"/>
      <c r="AB1276" s="36"/>
      <c r="AC1276" s="36"/>
      <c r="AD1276" s="36"/>
      <c r="AE1276" s="36"/>
      <c r="AR1276" s="223" t="s">
        <v>162</v>
      </c>
      <c r="AT1276" s="223" t="s">
        <v>400</v>
      </c>
      <c r="AU1276" s="223" t="s">
        <v>93</v>
      </c>
      <c r="AY1276" s="18" t="s">
        <v>397</v>
      </c>
      <c r="BE1276" s="224">
        <f>IF(N1276="základní",J1276,0)</f>
        <v>0</v>
      </c>
      <c r="BF1276" s="224">
        <f>IF(N1276="snížená",J1276,0)</f>
        <v>0</v>
      </c>
      <c r="BG1276" s="224">
        <f>IF(N1276="zákl. přenesená",J1276,0)</f>
        <v>0</v>
      </c>
      <c r="BH1276" s="224">
        <f>IF(N1276="sníž. přenesená",J1276,0)</f>
        <v>0</v>
      </c>
      <c r="BI1276" s="224">
        <f>IF(N1276="nulová",J1276,0)</f>
        <v>0</v>
      </c>
      <c r="BJ1276" s="18" t="s">
        <v>91</v>
      </c>
      <c r="BK1276" s="224">
        <f>ROUND(I1276*H1276,2)</f>
        <v>0</v>
      </c>
      <c r="BL1276" s="18" t="s">
        <v>162</v>
      </c>
      <c r="BM1276" s="223" t="s">
        <v>1821</v>
      </c>
    </row>
    <row r="1277" spans="1:65" s="2" customFormat="1" ht="58.5">
      <c r="A1277" s="36"/>
      <c r="B1277" s="37"/>
      <c r="C1277" s="38"/>
      <c r="D1277" s="225" t="s">
        <v>404</v>
      </c>
      <c r="E1277" s="38"/>
      <c r="F1277" s="226" t="s">
        <v>1778</v>
      </c>
      <c r="G1277" s="38"/>
      <c r="H1277" s="38"/>
      <c r="I1277" s="124"/>
      <c r="J1277" s="38"/>
      <c r="K1277" s="38"/>
      <c r="L1277" s="41"/>
      <c r="M1277" s="227"/>
      <c r="N1277" s="228"/>
      <c r="O1277" s="73"/>
      <c r="P1277" s="73"/>
      <c r="Q1277" s="73"/>
      <c r="R1277" s="73"/>
      <c r="S1277" s="73"/>
      <c r="T1277" s="74"/>
      <c r="U1277" s="36"/>
      <c r="V1277" s="36"/>
      <c r="W1277" s="36"/>
      <c r="X1277" s="36"/>
      <c r="Y1277" s="36"/>
      <c r="Z1277" s="36"/>
      <c r="AA1277" s="36"/>
      <c r="AB1277" s="36"/>
      <c r="AC1277" s="36"/>
      <c r="AD1277" s="36"/>
      <c r="AE1277" s="36"/>
      <c r="AT1277" s="18" t="s">
        <v>404</v>
      </c>
      <c r="AU1277" s="18" t="s">
        <v>93</v>
      </c>
    </row>
    <row r="1278" spans="1:65" s="2" customFormat="1" ht="16.5" customHeight="1">
      <c r="A1278" s="36"/>
      <c r="B1278" s="37"/>
      <c r="C1278" s="211" t="s">
        <v>1822</v>
      </c>
      <c r="D1278" s="211" t="s">
        <v>400</v>
      </c>
      <c r="E1278" s="212" t="s">
        <v>1823</v>
      </c>
      <c r="F1278" s="213" t="s">
        <v>1824</v>
      </c>
      <c r="G1278" s="214" t="s">
        <v>1431</v>
      </c>
      <c r="H1278" s="293"/>
      <c r="I1278" s="216"/>
      <c r="J1278" s="217">
        <f>ROUND(I1278*H1278,2)</f>
        <v>0</v>
      </c>
      <c r="K1278" s="218"/>
      <c r="L1278" s="41"/>
      <c r="M1278" s="219" t="s">
        <v>1</v>
      </c>
      <c r="N1278" s="220" t="s">
        <v>48</v>
      </c>
      <c r="O1278" s="73"/>
      <c r="P1278" s="221">
        <f>O1278*H1278</f>
        <v>0</v>
      </c>
      <c r="Q1278" s="221">
        <v>0</v>
      </c>
      <c r="R1278" s="221">
        <f>Q1278*H1278</f>
        <v>0</v>
      </c>
      <c r="S1278" s="221">
        <v>0</v>
      </c>
      <c r="T1278" s="222">
        <f>S1278*H1278</f>
        <v>0</v>
      </c>
      <c r="U1278" s="36"/>
      <c r="V1278" s="36"/>
      <c r="W1278" s="36"/>
      <c r="X1278" s="36"/>
      <c r="Y1278" s="36"/>
      <c r="Z1278" s="36"/>
      <c r="AA1278" s="36"/>
      <c r="AB1278" s="36"/>
      <c r="AC1278" s="36"/>
      <c r="AD1278" s="36"/>
      <c r="AE1278" s="36"/>
      <c r="AR1278" s="223" t="s">
        <v>162</v>
      </c>
      <c r="AT1278" s="223" t="s">
        <v>400</v>
      </c>
      <c r="AU1278" s="223" t="s">
        <v>93</v>
      </c>
      <c r="AY1278" s="18" t="s">
        <v>397</v>
      </c>
      <c r="BE1278" s="224">
        <f>IF(N1278="základní",J1278,0)</f>
        <v>0</v>
      </c>
      <c r="BF1278" s="224">
        <f>IF(N1278="snížená",J1278,0)</f>
        <v>0</v>
      </c>
      <c r="BG1278" s="224">
        <f>IF(N1278="zákl. přenesená",J1278,0)</f>
        <v>0</v>
      </c>
      <c r="BH1278" s="224">
        <f>IF(N1278="sníž. přenesená",J1278,0)</f>
        <v>0</v>
      </c>
      <c r="BI1278" s="224">
        <f>IF(N1278="nulová",J1278,0)</f>
        <v>0</v>
      </c>
      <c r="BJ1278" s="18" t="s">
        <v>91</v>
      </c>
      <c r="BK1278" s="224">
        <f>ROUND(I1278*H1278,2)</f>
        <v>0</v>
      </c>
      <c r="BL1278" s="18" t="s">
        <v>162</v>
      </c>
      <c r="BM1278" s="223" t="s">
        <v>1825</v>
      </c>
    </row>
    <row r="1279" spans="1:65" s="12" customFormat="1" ht="22.9" customHeight="1">
      <c r="B1279" s="195"/>
      <c r="C1279" s="196"/>
      <c r="D1279" s="197" t="s">
        <v>82</v>
      </c>
      <c r="E1279" s="209" t="s">
        <v>1826</v>
      </c>
      <c r="F1279" s="209" t="s">
        <v>1827</v>
      </c>
      <c r="G1279" s="196"/>
      <c r="H1279" s="196"/>
      <c r="I1279" s="199"/>
      <c r="J1279" s="210">
        <f>BK1279</f>
        <v>0</v>
      </c>
      <c r="K1279" s="196"/>
      <c r="L1279" s="201"/>
      <c r="M1279" s="202"/>
      <c r="N1279" s="203"/>
      <c r="O1279" s="203"/>
      <c r="P1279" s="204">
        <f>SUM(P1280:P2234)</f>
        <v>0</v>
      </c>
      <c r="Q1279" s="203"/>
      <c r="R1279" s="204">
        <f>SUM(R1280:R2234)</f>
        <v>0</v>
      </c>
      <c r="S1279" s="203"/>
      <c r="T1279" s="205">
        <f>SUM(T1280:T2234)</f>
        <v>0</v>
      </c>
      <c r="AR1279" s="206" t="s">
        <v>93</v>
      </c>
      <c r="AT1279" s="207" t="s">
        <v>82</v>
      </c>
      <c r="AU1279" s="207" t="s">
        <v>91</v>
      </c>
      <c r="AY1279" s="206" t="s">
        <v>397</v>
      </c>
      <c r="BK1279" s="208">
        <f>SUM(BK1280:BK2234)</f>
        <v>0</v>
      </c>
    </row>
    <row r="1280" spans="1:65" s="2" customFormat="1" ht="21.75" customHeight="1">
      <c r="A1280" s="36"/>
      <c r="B1280" s="37"/>
      <c r="C1280" s="211" t="s">
        <v>1828</v>
      </c>
      <c r="D1280" s="211" t="s">
        <v>400</v>
      </c>
      <c r="E1280" s="212" t="s">
        <v>1829</v>
      </c>
      <c r="F1280" s="213" t="s">
        <v>1830</v>
      </c>
      <c r="G1280" s="214" t="s">
        <v>1831</v>
      </c>
      <c r="H1280" s="215">
        <v>1</v>
      </c>
      <c r="I1280" s="216"/>
      <c r="J1280" s="217">
        <f>ROUND(I1280*H1280,2)</f>
        <v>0</v>
      </c>
      <c r="K1280" s="218"/>
      <c r="L1280" s="41"/>
      <c r="M1280" s="219" t="s">
        <v>1</v>
      </c>
      <c r="N1280" s="220" t="s">
        <v>48</v>
      </c>
      <c r="O1280" s="73"/>
      <c r="P1280" s="221">
        <f>O1280*H1280</f>
        <v>0</v>
      </c>
      <c r="Q1280" s="221">
        <v>0</v>
      </c>
      <c r="R1280" s="221">
        <f>Q1280*H1280</f>
        <v>0</v>
      </c>
      <c r="S1280" s="221">
        <v>0</v>
      </c>
      <c r="T1280" s="222">
        <f>S1280*H1280</f>
        <v>0</v>
      </c>
      <c r="U1280" s="36"/>
      <c r="V1280" s="36"/>
      <c r="W1280" s="36"/>
      <c r="X1280" s="36"/>
      <c r="Y1280" s="36"/>
      <c r="Z1280" s="36"/>
      <c r="AA1280" s="36"/>
      <c r="AB1280" s="36"/>
      <c r="AC1280" s="36"/>
      <c r="AD1280" s="36"/>
      <c r="AE1280" s="36"/>
      <c r="AR1280" s="223" t="s">
        <v>162</v>
      </c>
      <c r="AT1280" s="223" t="s">
        <v>400</v>
      </c>
      <c r="AU1280" s="223" t="s">
        <v>93</v>
      </c>
      <c r="AY1280" s="18" t="s">
        <v>397</v>
      </c>
      <c r="BE1280" s="224">
        <f>IF(N1280="základní",J1280,0)</f>
        <v>0</v>
      </c>
      <c r="BF1280" s="224">
        <f>IF(N1280="snížená",J1280,0)</f>
        <v>0</v>
      </c>
      <c r="BG1280" s="224">
        <f>IF(N1280="zákl. přenesená",J1280,0)</f>
        <v>0</v>
      </c>
      <c r="BH1280" s="224">
        <f>IF(N1280="sníž. přenesená",J1280,0)</f>
        <v>0</v>
      </c>
      <c r="BI1280" s="224">
        <f>IF(N1280="nulová",J1280,0)</f>
        <v>0</v>
      </c>
      <c r="BJ1280" s="18" t="s">
        <v>91</v>
      </c>
      <c r="BK1280" s="224">
        <f>ROUND(I1280*H1280,2)</f>
        <v>0</v>
      </c>
      <c r="BL1280" s="18" t="s">
        <v>162</v>
      </c>
      <c r="BM1280" s="223" t="s">
        <v>1832</v>
      </c>
    </row>
    <row r="1281" spans="1:65" s="2" customFormat="1" ht="58.5">
      <c r="A1281" s="36"/>
      <c r="B1281" s="37"/>
      <c r="C1281" s="38"/>
      <c r="D1281" s="225" t="s">
        <v>404</v>
      </c>
      <c r="E1281" s="38"/>
      <c r="F1281" s="226" t="s">
        <v>1833</v>
      </c>
      <c r="G1281" s="38"/>
      <c r="H1281" s="38"/>
      <c r="I1281" s="124"/>
      <c r="J1281" s="38"/>
      <c r="K1281" s="38"/>
      <c r="L1281" s="41"/>
      <c r="M1281" s="227"/>
      <c r="N1281" s="228"/>
      <c r="O1281" s="73"/>
      <c r="P1281" s="73"/>
      <c r="Q1281" s="73"/>
      <c r="R1281" s="73"/>
      <c r="S1281" s="73"/>
      <c r="T1281" s="74"/>
      <c r="U1281" s="36"/>
      <c r="V1281" s="36"/>
      <c r="W1281" s="36"/>
      <c r="X1281" s="36"/>
      <c r="Y1281" s="36"/>
      <c r="Z1281" s="36"/>
      <c r="AA1281" s="36"/>
      <c r="AB1281" s="36"/>
      <c r="AC1281" s="36"/>
      <c r="AD1281" s="36"/>
      <c r="AE1281" s="36"/>
      <c r="AT1281" s="18" t="s">
        <v>404</v>
      </c>
      <c r="AU1281" s="18" t="s">
        <v>93</v>
      </c>
    </row>
    <row r="1282" spans="1:65" s="2" customFormat="1" ht="21.75" customHeight="1">
      <c r="A1282" s="36"/>
      <c r="B1282" s="37"/>
      <c r="C1282" s="211" t="s">
        <v>1834</v>
      </c>
      <c r="D1282" s="211" t="s">
        <v>400</v>
      </c>
      <c r="E1282" s="212" t="s">
        <v>1835</v>
      </c>
      <c r="F1282" s="213" t="s">
        <v>1836</v>
      </c>
      <c r="G1282" s="214" t="s">
        <v>1831</v>
      </c>
      <c r="H1282" s="215">
        <v>1</v>
      </c>
      <c r="I1282" s="216"/>
      <c r="J1282" s="217">
        <f>ROUND(I1282*H1282,2)</f>
        <v>0</v>
      </c>
      <c r="K1282" s="218"/>
      <c r="L1282" s="41"/>
      <c r="M1282" s="219" t="s">
        <v>1</v>
      </c>
      <c r="N1282" s="220" t="s">
        <v>48</v>
      </c>
      <c r="O1282" s="73"/>
      <c r="P1282" s="221">
        <f>O1282*H1282</f>
        <v>0</v>
      </c>
      <c r="Q1282" s="221">
        <v>0</v>
      </c>
      <c r="R1282" s="221">
        <f>Q1282*H1282</f>
        <v>0</v>
      </c>
      <c r="S1282" s="221">
        <v>0</v>
      </c>
      <c r="T1282" s="222">
        <f>S1282*H1282</f>
        <v>0</v>
      </c>
      <c r="U1282" s="36"/>
      <c r="V1282" s="36"/>
      <c r="W1282" s="36"/>
      <c r="X1282" s="36"/>
      <c r="Y1282" s="36"/>
      <c r="Z1282" s="36"/>
      <c r="AA1282" s="36"/>
      <c r="AB1282" s="36"/>
      <c r="AC1282" s="36"/>
      <c r="AD1282" s="36"/>
      <c r="AE1282" s="36"/>
      <c r="AR1282" s="223" t="s">
        <v>162</v>
      </c>
      <c r="AT1282" s="223" t="s">
        <v>400</v>
      </c>
      <c r="AU1282" s="223" t="s">
        <v>93</v>
      </c>
      <c r="AY1282" s="18" t="s">
        <v>397</v>
      </c>
      <c r="BE1282" s="224">
        <f>IF(N1282="základní",J1282,0)</f>
        <v>0</v>
      </c>
      <c r="BF1282" s="224">
        <f>IF(N1282="snížená",J1282,0)</f>
        <v>0</v>
      </c>
      <c r="BG1282" s="224">
        <f>IF(N1282="zákl. přenesená",J1282,0)</f>
        <v>0</v>
      </c>
      <c r="BH1282" s="224">
        <f>IF(N1282="sníž. přenesená",J1282,0)</f>
        <v>0</v>
      </c>
      <c r="BI1282" s="224">
        <f>IF(N1282="nulová",J1282,0)</f>
        <v>0</v>
      </c>
      <c r="BJ1282" s="18" t="s">
        <v>91</v>
      </c>
      <c r="BK1282" s="224">
        <f>ROUND(I1282*H1282,2)</f>
        <v>0</v>
      </c>
      <c r="BL1282" s="18" t="s">
        <v>162</v>
      </c>
      <c r="BM1282" s="223" t="s">
        <v>1837</v>
      </c>
    </row>
    <row r="1283" spans="1:65" s="2" customFormat="1" ht="58.5">
      <c r="A1283" s="36"/>
      <c r="B1283" s="37"/>
      <c r="C1283" s="38"/>
      <c r="D1283" s="225" t="s">
        <v>404</v>
      </c>
      <c r="E1283" s="38"/>
      <c r="F1283" s="226" t="s">
        <v>1833</v>
      </c>
      <c r="G1283" s="38"/>
      <c r="H1283" s="38"/>
      <c r="I1283" s="124"/>
      <c r="J1283" s="38"/>
      <c r="K1283" s="38"/>
      <c r="L1283" s="41"/>
      <c r="M1283" s="227"/>
      <c r="N1283" s="228"/>
      <c r="O1283" s="73"/>
      <c r="P1283" s="73"/>
      <c r="Q1283" s="73"/>
      <c r="R1283" s="73"/>
      <c r="S1283" s="73"/>
      <c r="T1283" s="74"/>
      <c r="U1283" s="36"/>
      <c r="V1283" s="36"/>
      <c r="W1283" s="36"/>
      <c r="X1283" s="36"/>
      <c r="Y1283" s="36"/>
      <c r="Z1283" s="36"/>
      <c r="AA1283" s="36"/>
      <c r="AB1283" s="36"/>
      <c r="AC1283" s="36"/>
      <c r="AD1283" s="36"/>
      <c r="AE1283" s="36"/>
      <c r="AT1283" s="18" t="s">
        <v>404</v>
      </c>
      <c r="AU1283" s="18" t="s">
        <v>93</v>
      </c>
    </row>
    <row r="1284" spans="1:65" s="2" customFormat="1" ht="21.75" customHeight="1">
      <c r="A1284" s="36"/>
      <c r="B1284" s="37"/>
      <c r="C1284" s="211" t="s">
        <v>1838</v>
      </c>
      <c r="D1284" s="211" t="s">
        <v>400</v>
      </c>
      <c r="E1284" s="212" t="s">
        <v>1839</v>
      </c>
      <c r="F1284" s="213" t="s">
        <v>1840</v>
      </c>
      <c r="G1284" s="214" t="s">
        <v>1831</v>
      </c>
      <c r="H1284" s="215">
        <v>1</v>
      </c>
      <c r="I1284" s="216"/>
      <c r="J1284" s="217">
        <f>ROUND(I1284*H1284,2)</f>
        <v>0</v>
      </c>
      <c r="K1284" s="218"/>
      <c r="L1284" s="41"/>
      <c r="M1284" s="219" t="s">
        <v>1</v>
      </c>
      <c r="N1284" s="220" t="s">
        <v>48</v>
      </c>
      <c r="O1284" s="73"/>
      <c r="P1284" s="221">
        <f>O1284*H1284</f>
        <v>0</v>
      </c>
      <c r="Q1284" s="221">
        <v>0</v>
      </c>
      <c r="R1284" s="221">
        <f>Q1284*H1284</f>
        <v>0</v>
      </c>
      <c r="S1284" s="221">
        <v>0</v>
      </c>
      <c r="T1284" s="222">
        <f>S1284*H1284</f>
        <v>0</v>
      </c>
      <c r="U1284" s="36"/>
      <c r="V1284" s="36"/>
      <c r="W1284" s="36"/>
      <c r="X1284" s="36"/>
      <c r="Y1284" s="36"/>
      <c r="Z1284" s="36"/>
      <c r="AA1284" s="36"/>
      <c r="AB1284" s="36"/>
      <c r="AC1284" s="36"/>
      <c r="AD1284" s="36"/>
      <c r="AE1284" s="36"/>
      <c r="AR1284" s="223" t="s">
        <v>162</v>
      </c>
      <c r="AT1284" s="223" t="s">
        <v>400</v>
      </c>
      <c r="AU1284" s="223" t="s">
        <v>93</v>
      </c>
      <c r="AY1284" s="18" t="s">
        <v>397</v>
      </c>
      <c r="BE1284" s="224">
        <f>IF(N1284="základní",J1284,0)</f>
        <v>0</v>
      </c>
      <c r="BF1284" s="224">
        <f>IF(N1284="snížená",J1284,0)</f>
        <v>0</v>
      </c>
      <c r="BG1284" s="224">
        <f>IF(N1284="zákl. přenesená",J1284,0)</f>
        <v>0</v>
      </c>
      <c r="BH1284" s="224">
        <f>IF(N1284="sníž. přenesená",J1284,0)</f>
        <v>0</v>
      </c>
      <c r="BI1284" s="224">
        <f>IF(N1284="nulová",J1284,0)</f>
        <v>0</v>
      </c>
      <c r="BJ1284" s="18" t="s">
        <v>91</v>
      </c>
      <c r="BK1284" s="224">
        <f>ROUND(I1284*H1284,2)</f>
        <v>0</v>
      </c>
      <c r="BL1284" s="18" t="s">
        <v>162</v>
      </c>
      <c r="BM1284" s="223" t="s">
        <v>1841</v>
      </c>
    </row>
    <row r="1285" spans="1:65" s="2" customFormat="1" ht="58.5">
      <c r="A1285" s="36"/>
      <c r="B1285" s="37"/>
      <c r="C1285" s="38"/>
      <c r="D1285" s="225" t="s">
        <v>404</v>
      </c>
      <c r="E1285" s="38"/>
      <c r="F1285" s="226" t="s">
        <v>1833</v>
      </c>
      <c r="G1285" s="38"/>
      <c r="H1285" s="38"/>
      <c r="I1285" s="124"/>
      <c r="J1285" s="38"/>
      <c r="K1285" s="38"/>
      <c r="L1285" s="41"/>
      <c r="M1285" s="227"/>
      <c r="N1285" s="228"/>
      <c r="O1285" s="73"/>
      <c r="P1285" s="73"/>
      <c r="Q1285" s="73"/>
      <c r="R1285" s="73"/>
      <c r="S1285" s="73"/>
      <c r="T1285" s="74"/>
      <c r="U1285" s="36"/>
      <c r="V1285" s="36"/>
      <c r="W1285" s="36"/>
      <c r="X1285" s="36"/>
      <c r="Y1285" s="36"/>
      <c r="Z1285" s="36"/>
      <c r="AA1285" s="36"/>
      <c r="AB1285" s="36"/>
      <c r="AC1285" s="36"/>
      <c r="AD1285" s="36"/>
      <c r="AE1285" s="36"/>
      <c r="AT1285" s="18" t="s">
        <v>404</v>
      </c>
      <c r="AU1285" s="18" t="s">
        <v>93</v>
      </c>
    </row>
    <row r="1286" spans="1:65" s="2" customFormat="1" ht="21.75" customHeight="1">
      <c r="A1286" s="36"/>
      <c r="B1286" s="37"/>
      <c r="C1286" s="211" t="s">
        <v>1842</v>
      </c>
      <c r="D1286" s="211" t="s">
        <v>400</v>
      </c>
      <c r="E1286" s="212" t="s">
        <v>1843</v>
      </c>
      <c r="F1286" s="213" t="s">
        <v>1844</v>
      </c>
      <c r="G1286" s="214" t="s">
        <v>1831</v>
      </c>
      <c r="H1286" s="215">
        <v>1</v>
      </c>
      <c r="I1286" s="216"/>
      <c r="J1286" s="217">
        <f>ROUND(I1286*H1286,2)</f>
        <v>0</v>
      </c>
      <c r="K1286" s="218"/>
      <c r="L1286" s="41"/>
      <c r="M1286" s="219" t="s">
        <v>1</v>
      </c>
      <c r="N1286" s="220" t="s">
        <v>48</v>
      </c>
      <c r="O1286" s="73"/>
      <c r="P1286" s="221">
        <f>O1286*H1286</f>
        <v>0</v>
      </c>
      <c r="Q1286" s="221">
        <v>0</v>
      </c>
      <c r="R1286" s="221">
        <f>Q1286*H1286</f>
        <v>0</v>
      </c>
      <c r="S1286" s="221">
        <v>0</v>
      </c>
      <c r="T1286" s="222">
        <f>S1286*H1286</f>
        <v>0</v>
      </c>
      <c r="U1286" s="36"/>
      <c r="V1286" s="36"/>
      <c r="W1286" s="36"/>
      <c r="X1286" s="36"/>
      <c r="Y1286" s="36"/>
      <c r="Z1286" s="36"/>
      <c r="AA1286" s="36"/>
      <c r="AB1286" s="36"/>
      <c r="AC1286" s="36"/>
      <c r="AD1286" s="36"/>
      <c r="AE1286" s="36"/>
      <c r="AR1286" s="223" t="s">
        <v>162</v>
      </c>
      <c r="AT1286" s="223" t="s">
        <v>400</v>
      </c>
      <c r="AU1286" s="223" t="s">
        <v>93</v>
      </c>
      <c r="AY1286" s="18" t="s">
        <v>397</v>
      </c>
      <c r="BE1286" s="224">
        <f>IF(N1286="základní",J1286,0)</f>
        <v>0</v>
      </c>
      <c r="BF1286" s="224">
        <f>IF(N1286="snížená",J1286,0)</f>
        <v>0</v>
      </c>
      <c r="BG1286" s="224">
        <f>IF(N1286="zákl. přenesená",J1286,0)</f>
        <v>0</v>
      </c>
      <c r="BH1286" s="224">
        <f>IF(N1286="sníž. přenesená",J1286,0)</f>
        <v>0</v>
      </c>
      <c r="BI1286" s="224">
        <f>IF(N1286="nulová",J1286,0)</f>
        <v>0</v>
      </c>
      <c r="BJ1286" s="18" t="s">
        <v>91</v>
      </c>
      <c r="BK1286" s="224">
        <f>ROUND(I1286*H1286,2)</f>
        <v>0</v>
      </c>
      <c r="BL1286" s="18" t="s">
        <v>162</v>
      </c>
      <c r="BM1286" s="223" t="s">
        <v>1845</v>
      </c>
    </row>
    <row r="1287" spans="1:65" s="2" customFormat="1" ht="58.5">
      <c r="A1287" s="36"/>
      <c r="B1287" s="37"/>
      <c r="C1287" s="38"/>
      <c r="D1287" s="225" t="s">
        <v>404</v>
      </c>
      <c r="E1287" s="38"/>
      <c r="F1287" s="226" t="s">
        <v>1833</v>
      </c>
      <c r="G1287" s="38"/>
      <c r="H1287" s="38"/>
      <c r="I1287" s="124"/>
      <c r="J1287" s="38"/>
      <c r="K1287" s="38"/>
      <c r="L1287" s="41"/>
      <c r="M1287" s="227"/>
      <c r="N1287" s="228"/>
      <c r="O1287" s="73"/>
      <c r="P1287" s="73"/>
      <c r="Q1287" s="73"/>
      <c r="R1287" s="73"/>
      <c r="S1287" s="73"/>
      <c r="T1287" s="74"/>
      <c r="U1287" s="36"/>
      <c r="V1287" s="36"/>
      <c r="W1287" s="36"/>
      <c r="X1287" s="36"/>
      <c r="Y1287" s="36"/>
      <c r="Z1287" s="36"/>
      <c r="AA1287" s="36"/>
      <c r="AB1287" s="36"/>
      <c r="AC1287" s="36"/>
      <c r="AD1287" s="36"/>
      <c r="AE1287" s="36"/>
      <c r="AT1287" s="18" t="s">
        <v>404</v>
      </c>
      <c r="AU1287" s="18" t="s">
        <v>93</v>
      </c>
    </row>
    <row r="1288" spans="1:65" s="2" customFormat="1" ht="21.75" customHeight="1">
      <c r="A1288" s="36"/>
      <c r="B1288" s="37"/>
      <c r="C1288" s="211" t="s">
        <v>1352</v>
      </c>
      <c r="D1288" s="211" t="s">
        <v>400</v>
      </c>
      <c r="E1288" s="212" t="s">
        <v>1846</v>
      </c>
      <c r="F1288" s="213" t="s">
        <v>1847</v>
      </c>
      <c r="G1288" s="214" t="s">
        <v>1831</v>
      </c>
      <c r="H1288" s="215">
        <v>1</v>
      </c>
      <c r="I1288" s="216"/>
      <c r="J1288" s="217">
        <f>ROUND(I1288*H1288,2)</f>
        <v>0</v>
      </c>
      <c r="K1288" s="218"/>
      <c r="L1288" s="41"/>
      <c r="M1288" s="219" t="s">
        <v>1</v>
      </c>
      <c r="N1288" s="220" t="s">
        <v>48</v>
      </c>
      <c r="O1288" s="73"/>
      <c r="P1288" s="221">
        <f>O1288*H1288</f>
        <v>0</v>
      </c>
      <c r="Q1288" s="221">
        <v>0</v>
      </c>
      <c r="R1288" s="221">
        <f>Q1288*H1288</f>
        <v>0</v>
      </c>
      <c r="S1288" s="221">
        <v>0</v>
      </c>
      <c r="T1288" s="222">
        <f>S1288*H1288</f>
        <v>0</v>
      </c>
      <c r="U1288" s="36"/>
      <c r="V1288" s="36"/>
      <c r="W1288" s="36"/>
      <c r="X1288" s="36"/>
      <c r="Y1288" s="36"/>
      <c r="Z1288" s="36"/>
      <c r="AA1288" s="36"/>
      <c r="AB1288" s="36"/>
      <c r="AC1288" s="36"/>
      <c r="AD1288" s="36"/>
      <c r="AE1288" s="36"/>
      <c r="AR1288" s="223" t="s">
        <v>162</v>
      </c>
      <c r="AT1288" s="223" t="s">
        <v>400</v>
      </c>
      <c r="AU1288" s="223" t="s">
        <v>93</v>
      </c>
      <c r="AY1288" s="18" t="s">
        <v>397</v>
      </c>
      <c r="BE1288" s="224">
        <f>IF(N1288="základní",J1288,0)</f>
        <v>0</v>
      </c>
      <c r="BF1288" s="224">
        <f>IF(N1288="snížená",J1288,0)</f>
        <v>0</v>
      </c>
      <c r="BG1288" s="224">
        <f>IF(N1288="zákl. přenesená",J1288,0)</f>
        <v>0</v>
      </c>
      <c r="BH1288" s="224">
        <f>IF(N1288="sníž. přenesená",J1288,0)</f>
        <v>0</v>
      </c>
      <c r="BI1288" s="224">
        <f>IF(N1288="nulová",J1288,0)</f>
        <v>0</v>
      </c>
      <c r="BJ1288" s="18" t="s">
        <v>91</v>
      </c>
      <c r="BK1288" s="224">
        <f>ROUND(I1288*H1288,2)</f>
        <v>0</v>
      </c>
      <c r="BL1288" s="18" t="s">
        <v>162</v>
      </c>
      <c r="BM1288" s="223" t="s">
        <v>1848</v>
      </c>
    </row>
    <row r="1289" spans="1:65" s="2" customFormat="1" ht="58.5">
      <c r="A1289" s="36"/>
      <c r="B1289" s="37"/>
      <c r="C1289" s="38"/>
      <c r="D1289" s="225" t="s">
        <v>404</v>
      </c>
      <c r="E1289" s="38"/>
      <c r="F1289" s="226" t="s">
        <v>1833</v>
      </c>
      <c r="G1289" s="38"/>
      <c r="H1289" s="38"/>
      <c r="I1289" s="124"/>
      <c r="J1289" s="38"/>
      <c r="K1289" s="38"/>
      <c r="L1289" s="41"/>
      <c r="M1289" s="227"/>
      <c r="N1289" s="228"/>
      <c r="O1289" s="73"/>
      <c r="P1289" s="73"/>
      <c r="Q1289" s="73"/>
      <c r="R1289" s="73"/>
      <c r="S1289" s="73"/>
      <c r="T1289" s="74"/>
      <c r="U1289" s="36"/>
      <c r="V1289" s="36"/>
      <c r="W1289" s="36"/>
      <c r="X1289" s="36"/>
      <c r="Y1289" s="36"/>
      <c r="Z1289" s="36"/>
      <c r="AA1289" s="36"/>
      <c r="AB1289" s="36"/>
      <c r="AC1289" s="36"/>
      <c r="AD1289" s="36"/>
      <c r="AE1289" s="36"/>
      <c r="AT1289" s="18" t="s">
        <v>404</v>
      </c>
      <c r="AU1289" s="18" t="s">
        <v>93</v>
      </c>
    </row>
    <row r="1290" spans="1:65" s="2" customFormat="1" ht="21.75" customHeight="1">
      <c r="A1290" s="36"/>
      <c r="B1290" s="37"/>
      <c r="C1290" s="211" t="s">
        <v>1849</v>
      </c>
      <c r="D1290" s="211" t="s">
        <v>400</v>
      </c>
      <c r="E1290" s="212" t="s">
        <v>1850</v>
      </c>
      <c r="F1290" s="213" t="s">
        <v>1851</v>
      </c>
      <c r="G1290" s="214" t="s">
        <v>1831</v>
      </c>
      <c r="H1290" s="215">
        <v>1</v>
      </c>
      <c r="I1290" s="216"/>
      <c r="J1290" s="217">
        <f>ROUND(I1290*H1290,2)</f>
        <v>0</v>
      </c>
      <c r="K1290" s="218"/>
      <c r="L1290" s="41"/>
      <c r="M1290" s="219" t="s">
        <v>1</v>
      </c>
      <c r="N1290" s="220" t="s">
        <v>48</v>
      </c>
      <c r="O1290" s="73"/>
      <c r="P1290" s="221">
        <f>O1290*H1290</f>
        <v>0</v>
      </c>
      <c r="Q1290" s="221">
        <v>0</v>
      </c>
      <c r="R1290" s="221">
        <f>Q1290*H1290</f>
        <v>0</v>
      </c>
      <c r="S1290" s="221">
        <v>0</v>
      </c>
      <c r="T1290" s="222">
        <f>S1290*H1290</f>
        <v>0</v>
      </c>
      <c r="U1290" s="36"/>
      <c r="V1290" s="36"/>
      <c r="W1290" s="36"/>
      <c r="X1290" s="36"/>
      <c r="Y1290" s="36"/>
      <c r="Z1290" s="36"/>
      <c r="AA1290" s="36"/>
      <c r="AB1290" s="36"/>
      <c r="AC1290" s="36"/>
      <c r="AD1290" s="36"/>
      <c r="AE1290" s="36"/>
      <c r="AR1290" s="223" t="s">
        <v>162</v>
      </c>
      <c r="AT1290" s="223" t="s">
        <v>400</v>
      </c>
      <c r="AU1290" s="223" t="s">
        <v>93</v>
      </c>
      <c r="AY1290" s="18" t="s">
        <v>397</v>
      </c>
      <c r="BE1290" s="224">
        <f>IF(N1290="základní",J1290,0)</f>
        <v>0</v>
      </c>
      <c r="BF1290" s="224">
        <f>IF(N1290="snížená",J1290,0)</f>
        <v>0</v>
      </c>
      <c r="BG1290" s="224">
        <f>IF(N1290="zákl. přenesená",J1290,0)</f>
        <v>0</v>
      </c>
      <c r="BH1290" s="224">
        <f>IF(N1290="sníž. přenesená",J1290,0)</f>
        <v>0</v>
      </c>
      <c r="BI1290" s="224">
        <f>IF(N1290="nulová",J1290,0)</f>
        <v>0</v>
      </c>
      <c r="BJ1290" s="18" t="s">
        <v>91</v>
      </c>
      <c r="BK1290" s="224">
        <f>ROUND(I1290*H1290,2)</f>
        <v>0</v>
      </c>
      <c r="BL1290" s="18" t="s">
        <v>162</v>
      </c>
      <c r="BM1290" s="223" t="s">
        <v>1852</v>
      </c>
    </row>
    <row r="1291" spans="1:65" s="2" customFormat="1" ht="58.5">
      <c r="A1291" s="36"/>
      <c r="B1291" s="37"/>
      <c r="C1291" s="38"/>
      <c r="D1291" s="225" t="s">
        <v>404</v>
      </c>
      <c r="E1291" s="38"/>
      <c r="F1291" s="226" t="s">
        <v>1833</v>
      </c>
      <c r="G1291" s="38"/>
      <c r="H1291" s="38"/>
      <c r="I1291" s="124"/>
      <c r="J1291" s="38"/>
      <c r="K1291" s="38"/>
      <c r="L1291" s="41"/>
      <c r="M1291" s="227"/>
      <c r="N1291" s="228"/>
      <c r="O1291" s="73"/>
      <c r="P1291" s="73"/>
      <c r="Q1291" s="73"/>
      <c r="R1291" s="73"/>
      <c r="S1291" s="73"/>
      <c r="T1291" s="74"/>
      <c r="U1291" s="36"/>
      <c r="V1291" s="36"/>
      <c r="W1291" s="36"/>
      <c r="X1291" s="36"/>
      <c r="Y1291" s="36"/>
      <c r="Z1291" s="36"/>
      <c r="AA1291" s="36"/>
      <c r="AB1291" s="36"/>
      <c r="AC1291" s="36"/>
      <c r="AD1291" s="36"/>
      <c r="AE1291" s="36"/>
      <c r="AT1291" s="18" t="s">
        <v>404</v>
      </c>
      <c r="AU1291" s="18" t="s">
        <v>93</v>
      </c>
    </row>
    <row r="1292" spans="1:65" s="2" customFormat="1" ht="21.75" customHeight="1">
      <c r="A1292" s="36"/>
      <c r="B1292" s="37"/>
      <c r="C1292" s="211" t="s">
        <v>1357</v>
      </c>
      <c r="D1292" s="211" t="s">
        <v>400</v>
      </c>
      <c r="E1292" s="212" t="s">
        <v>1853</v>
      </c>
      <c r="F1292" s="213" t="s">
        <v>1854</v>
      </c>
      <c r="G1292" s="214" t="s">
        <v>1831</v>
      </c>
      <c r="H1292" s="215">
        <v>1</v>
      </c>
      <c r="I1292" s="216"/>
      <c r="J1292" s="217">
        <f>ROUND(I1292*H1292,2)</f>
        <v>0</v>
      </c>
      <c r="K1292" s="218"/>
      <c r="L1292" s="41"/>
      <c r="M1292" s="219" t="s">
        <v>1</v>
      </c>
      <c r="N1292" s="220" t="s">
        <v>48</v>
      </c>
      <c r="O1292" s="73"/>
      <c r="P1292" s="221">
        <f>O1292*H1292</f>
        <v>0</v>
      </c>
      <c r="Q1292" s="221">
        <v>0</v>
      </c>
      <c r="R1292" s="221">
        <f>Q1292*H1292</f>
        <v>0</v>
      </c>
      <c r="S1292" s="221">
        <v>0</v>
      </c>
      <c r="T1292" s="222">
        <f>S1292*H1292</f>
        <v>0</v>
      </c>
      <c r="U1292" s="36"/>
      <c r="V1292" s="36"/>
      <c r="W1292" s="36"/>
      <c r="X1292" s="36"/>
      <c r="Y1292" s="36"/>
      <c r="Z1292" s="36"/>
      <c r="AA1292" s="36"/>
      <c r="AB1292" s="36"/>
      <c r="AC1292" s="36"/>
      <c r="AD1292" s="36"/>
      <c r="AE1292" s="36"/>
      <c r="AR1292" s="223" t="s">
        <v>162</v>
      </c>
      <c r="AT1292" s="223" t="s">
        <v>400</v>
      </c>
      <c r="AU1292" s="223" t="s">
        <v>93</v>
      </c>
      <c r="AY1292" s="18" t="s">
        <v>397</v>
      </c>
      <c r="BE1292" s="224">
        <f>IF(N1292="základní",J1292,0)</f>
        <v>0</v>
      </c>
      <c r="BF1292" s="224">
        <f>IF(N1292="snížená",J1292,0)</f>
        <v>0</v>
      </c>
      <c r="BG1292" s="224">
        <f>IF(N1292="zákl. přenesená",J1292,0)</f>
        <v>0</v>
      </c>
      <c r="BH1292" s="224">
        <f>IF(N1292="sníž. přenesená",J1292,0)</f>
        <v>0</v>
      </c>
      <c r="BI1292" s="224">
        <f>IF(N1292="nulová",J1292,0)</f>
        <v>0</v>
      </c>
      <c r="BJ1292" s="18" t="s">
        <v>91</v>
      </c>
      <c r="BK1292" s="224">
        <f>ROUND(I1292*H1292,2)</f>
        <v>0</v>
      </c>
      <c r="BL1292" s="18" t="s">
        <v>162</v>
      </c>
      <c r="BM1292" s="223" t="s">
        <v>1855</v>
      </c>
    </row>
    <row r="1293" spans="1:65" s="2" customFormat="1" ht="58.5">
      <c r="A1293" s="36"/>
      <c r="B1293" s="37"/>
      <c r="C1293" s="38"/>
      <c r="D1293" s="225" t="s">
        <v>404</v>
      </c>
      <c r="E1293" s="38"/>
      <c r="F1293" s="226" t="s">
        <v>1833</v>
      </c>
      <c r="G1293" s="38"/>
      <c r="H1293" s="38"/>
      <c r="I1293" s="124"/>
      <c r="J1293" s="38"/>
      <c r="K1293" s="38"/>
      <c r="L1293" s="41"/>
      <c r="M1293" s="227"/>
      <c r="N1293" s="228"/>
      <c r="O1293" s="73"/>
      <c r="P1293" s="73"/>
      <c r="Q1293" s="73"/>
      <c r="R1293" s="73"/>
      <c r="S1293" s="73"/>
      <c r="T1293" s="74"/>
      <c r="U1293" s="36"/>
      <c r="V1293" s="36"/>
      <c r="W1293" s="36"/>
      <c r="X1293" s="36"/>
      <c r="Y1293" s="36"/>
      <c r="Z1293" s="36"/>
      <c r="AA1293" s="36"/>
      <c r="AB1293" s="36"/>
      <c r="AC1293" s="36"/>
      <c r="AD1293" s="36"/>
      <c r="AE1293" s="36"/>
      <c r="AT1293" s="18" t="s">
        <v>404</v>
      </c>
      <c r="AU1293" s="18" t="s">
        <v>93</v>
      </c>
    </row>
    <row r="1294" spans="1:65" s="2" customFormat="1" ht="21.75" customHeight="1">
      <c r="A1294" s="36"/>
      <c r="B1294" s="37"/>
      <c r="C1294" s="211" t="s">
        <v>1856</v>
      </c>
      <c r="D1294" s="211" t="s">
        <v>400</v>
      </c>
      <c r="E1294" s="212" t="s">
        <v>1857</v>
      </c>
      <c r="F1294" s="213" t="s">
        <v>1858</v>
      </c>
      <c r="G1294" s="214" t="s">
        <v>1831</v>
      </c>
      <c r="H1294" s="215">
        <v>1</v>
      </c>
      <c r="I1294" s="216"/>
      <c r="J1294" s="217">
        <f>ROUND(I1294*H1294,2)</f>
        <v>0</v>
      </c>
      <c r="K1294" s="218"/>
      <c r="L1294" s="41"/>
      <c r="M1294" s="219" t="s">
        <v>1</v>
      </c>
      <c r="N1294" s="220" t="s">
        <v>48</v>
      </c>
      <c r="O1294" s="73"/>
      <c r="P1294" s="221">
        <f>O1294*H1294</f>
        <v>0</v>
      </c>
      <c r="Q1294" s="221">
        <v>0</v>
      </c>
      <c r="R1294" s="221">
        <f>Q1294*H1294</f>
        <v>0</v>
      </c>
      <c r="S1294" s="221">
        <v>0</v>
      </c>
      <c r="T1294" s="222">
        <f>S1294*H1294</f>
        <v>0</v>
      </c>
      <c r="U1294" s="36"/>
      <c r="V1294" s="36"/>
      <c r="W1294" s="36"/>
      <c r="X1294" s="36"/>
      <c r="Y1294" s="36"/>
      <c r="Z1294" s="36"/>
      <c r="AA1294" s="36"/>
      <c r="AB1294" s="36"/>
      <c r="AC1294" s="36"/>
      <c r="AD1294" s="36"/>
      <c r="AE1294" s="36"/>
      <c r="AR1294" s="223" t="s">
        <v>162</v>
      </c>
      <c r="AT1294" s="223" t="s">
        <v>400</v>
      </c>
      <c r="AU1294" s="223" t="s">
        <v>93</v>
      </c>
      <c r="AY1294" s="18" t="s">
        <v>397</v>
      </c>
      <c r="BE1294" s="224">
        <f>IF(N1294="základní",J1294,0)</f>
        <v>0</v>
      </c>
      <c r="BF1294" s="224">
        <f>IF(N1294="snížená",J1294,0)</f>
        <v>0</v>
      </c>
      <c r="BG1294" s="224">
        <f>IF(N1294="zákl. přenesená",J1294,0)</f>
        <v>0</v>
      </c>
      <c r="BH1294" s="224">
        <f>IF(N1294="sníž. přenesená",J1294,0)</f>
        <v>0</v>
      </c>
      <c r="BI1294" s="224">
        <f>IF(N1294="nulová",J1294,0)</f>
        <v>0</v>
      </c>
      <c r="BJ1294" s="18" t="s">
        <v>91</v>
      </c>
      <c r="BK1294" s="224">
        <f>ROUND(I1294*H1294,2)</f>
        <v>0</v>
      </c>
      <c r="BL1294" s="18" t="s">
        <v>162</v>
      </c>
      <c r="BM1294" s="223" t="s">
        <v>1859</v>
      </c>
    </row>
    <row r="1295" spans="1:65" s="2" customFormat="1" ht="58.5">
      <c r="A1295" s="36"/>
      <c r="B1295" s="37"/>
      <c r="C1295" s="38"/>
      <c r="D1295" s="225" t="s">
        <v>404</v>
      </c>
      <c r="E1295" s="38"/>
      <c r="F1295" s="226" t="s">
        <v>1833</v>
      </c>
      <c r="G1295" s="38"/>
      <c r="H1295" s="38"/>
      <c r="I1295" s="124"/>
      <c r="J1295" s="38"/>
      <c r="K1295" s="38"/>
      <c r="L1295" s="41"/>
      <c r="M1295" s="227"/>
      <c r="N1295" s="228"/>
      <c r="O1295" s="73"/>
      <c r="P1295" s="73"/>
      <c r="Q1295" s="73"/>
      <c r="R1295" s="73"/>
      <c r="S1295" s="73"/>
      <c r="T1295" s="74"/>
      <c r="U1295" s="36"/>
      <c r="V1295" s="36"/>
      <c r="W1295" s="36"/>
      <c r="X1295" s="36"/>
      <c r="Y1295" s="36"/>
      <c r="Z1295" s="36"/>
      <c r="AA1295" s="36"/>
      <c r="AB1295" s="36"/>
      <c r="AC1295" s="36"/>
      <c r="AD1295" s="36"/>
      <c r="AE1295" s="36"/>
      <c r="AT1295" s="18" t="s">
        <v>404</v>
      </c>
      <c r="AU1295" s="18" t="s">
        <v>93</v>
      </c>
    </row>
    <row r="1296" spans="1:65" s="2" customFormat="1" ht="21.75" customHeight="1">
      <c r="A1296" s="36"/>
      <c r="B1296" s="37"/>
      <c r="C1296" s="211" t="s">
        <v>1860</v>
      </c>
      <c r="D1296" s="211" t="s">
        <v>400</v>
      </c>
      <c r="E1296" s="212" t="s">
        <v>1861</v>
      </c>
      <c r="F1296" s="213" t="s">
        <v>1862</v>
      </c>
      <c r="G1296" s="214" t="s">
        <v>1831</v>
      </c>
      <c r="H1296" s="215">
        <v>1</v>
      </c>
      <c r="I1296" s="216"/>
      <c r="J1296" s="217">
        <f>ROUND(I1296*H1296,2)</f>
        <v>0</v>
      </c>
      <c r="K1296" s="218"/>
      <c r="L1296" s="41"/>
      <c r="M1296" s="219" t="s">
        <v>1</v>
      </c>
      <c r="N1296" s="220" t="s">
        <v>48</v>
      </c>
      <c r="O1296" s="73"/>
      <c r="P1296" s="221">
        <f>O1296*H1296</f>
        <v>0</v>
      </c>
      <c r="Q1296" s="221">
        <v>0</v>
      </c>
      <c r="R1296" s="221">
        <f>Q1296*H1296</f>
        <v>0</v>
      </c>
      <c r="S1296" s="221">
        <v>0</v>
      </c>
      <c r="T1296" s="222">
        <f>S1296*H1296</f>
        <v>0</v>
      </c>
      <c r="U1296" s="36"/>
      <c r="V1296" s="36"/>
      <c r="W1296" s="36"/>
      <c r="X1296" s="36"/>
      <c r="Y1296" s="36"/>
      <c r="Z1296" s="36"/>
      <c r="AA1296" s="36"/>
      <c r="AB1296" s="36"/>
      <c r="AC1296" s="36"/>
      <c r="AD1296" s="36"/>
      <c r="AE1296" s="36"/>
      <c r="AR1296" s="223" t="s">
        <v>162</v>
      </c>
      <c r="AT1296" s="223" t="s">
        <v>400</v>
      </c>
      <c r="AU1296" s="223" t="s">
        <v>93</v>
      </c>
      <c r="AY1296" s="18" t="s">
        <v>397</v>
      </c>
      <c r="BE1296" s="224">
        <f>IF(N1296="základní",J1296,0)</f>
        <v>0</v>
      </c>
      <c r="BF1296" s="224">
        <f>IF(N1296="snížená",J1296,0)</f>
        <v>0</v>
      </c>
      <c r="BG1296" s="224">
        <f>IF(N1296="zákl. přenesená",J1296,0)</f>
        <v>0</v>
      </c>
      <c r="BH1296" s="224">
        <f>IF(N1296="sníž. přenesená",J1296,0)</f>
        <v>0</v>
      </c>
      <c r="BI1296" s="224">
        <f>IF(N1296="nulová",J1296,0)</f>
        <v>0</v>
      </c>
      <c r="BJ1296" s="18" t="s">
        <v>91</v>
      </c>
      <c r="BK1296" s="224">
        <f>ROUND(I1296*H1296,2)</f>
        <v>0</v>
      </c>
      <c r="BL1296" s="18" t="s">
        <v>162</v>
      </c>
      <c r="BM1296" s="223" t="s">
        <v>1863</v>
      </c>
    </row>
    <row r="1297" spans="1:65" s="2" customFormat="1" ht="58.5">
      <c r="A1297" s="36"/>
      <c r="B1297" s="37"/>
      <c r="C1297" s="38"/>
      <c r="D1297" s="225" t="s">
        <v>404</v>
      </c>
      <c r="E1297" s="38"/>
      <c r="F1297" s="226" t="s">
        <v>1833</v>
      </c>
      <c r="G1297" s="38"/>
      <c r="H1297" s="38"/>
      <c r="I1297" s="124"/>
      <c r="J1297" s="38"/>
      <c r="K1297" s="38"/>
      <c r="L1297" s="41"/>
      <c r="M1297" s="227"/>
      <c r="N1297" s="228"/>
      <c r="O1297" s="73"/>
      <c r="P1297" s="73"/>
      <c r="Q1297" s="73"/>
      <c r="R1297" s="73"/>
      <c r="S1297" s="73"/>
      <c r="T1297" s="74"/>
      <c r="U1297" s="36"/>
      <c r="V1297" s="36"/>
      <c r="W1297" s="36"/>
      <c r="X1297" s="36"/>
      <c r="Y1297" s="36"/>
      <c r="Z1297" s="36"/>
      <c r="AA1297" s="36"/>
      <c r="AB1297" s="36"/>
      <c r="AC1297" s="36"/>
      <c r="AD1297" s="36"/>
      <c r="AE1297" s="36"/>
      <c r="AT1297" s="18" t="s">
        <v>404</v>
      </c>
      <c r="AU1297" s="18" t="s">
        <v>93</v>
      </c>
    </row>
    <row r="1298" spans="1:65" s="2" customFormat="1" ht="21.75" customHeight="1">
      <c r="A1298" s="36"/>
      <c r="B1298" s="37"/>
      <c r="C1298" s="211" t="s">
        <v>1864</v>
      </c>
      <c r="D1298" s="211" t="s">
        <v>400</v>
      </c>
      <c r="E1298" s="212" t="s">
        <v>1865</v>
      </c>
      <c r="F1298" s="213" t="s">
        <v>1866</v>
      </c>
      <c r="G1298" s="214" t="s">
        <v>1831</v>
      </c>
      <c r="H1298" s="215">
        <v>1</v>
      </c>
      <c r="I1298" s="216"/>
      <c r="J1298" s="217">
        <f>ROUND(I1298*H1298,2)</f>
        <v>0</v>
      </c>
      <c r="K1298" s="218"/>
      <c r="L1298" s="41"/>
      <c r="M1298" s="219" t="s">
        <v>1</v>
      </c>
      <c r="N1298" s="220" t="s">
        <v>48</v>
      </c>
      <c r="O1298" s="73"/>
      <c r="P1298" s="221">
        <f>O1298*H1298</f>
        <v>0</v>
      </c>
      <c r="Q1298" s="221">
        <v>0</v>
      </c>
      <c r="R1298" s="221">
        <f>Q1298*H1298</f>
        <v>0</v>
      </c>
      <c r="S1298" s="221">
        <v>0</v>
      </c>
      <c r="T1298" s="222">
        <f>S1298*H1298</f>
        <v>0</v>
      </c>
      <c r="U1298" s="36"/>
      <c r="V1298" s="36"/>
      <c r="W1298" s="36"/>
      <c r="X1298" s="36"/>
      <c r="Y1298" s="36"/>
      <c r="Z1298" s="36"/>
      <c r="AA1298" s="36"/>
      <c r="AB1298" s="36"/>
      <c r="AC1298" s="36"/>
      <c r="AD1298" s="36"/>
      <c r="AE1298" s="36"/>
      <c r="AR1298" s="223" t="s">
        <v>162</v>
      </c>
      <c r="AT1298" s="223" t="s">
        <v>400</v>
      </c>
      <c r="AU1298" s="223" t="s">
        <v>93</v>
      </c>
      <c r="AY1298" s="18" t="s">
        <v>397</v>
      </c>
      <c r="BE1298" s="224">
        <f>IF(N1298="základní",J1298,0)</f>
        <v>0</v>
      </c>
      <c r="BF1298" s="224">
        <f>IF(N1298="snížená",J1298,0)</f>
        <v>0</v>
      </c>
      <c r="BG1298" s="224">
        <f>IF(N1298="zákl. přenesená",J1298,0)</f>
        <v>0</v>
      </c>
      <c r="BH1298" s="224">
        <f>IF(N1298="sníž. přenesená",J1298,0)</f>
        <v>0</v>
      </c>
      <c r="BI1298" s="224">
        <f>IF(N1298="nulová",J1298,0)</f>
        <v>0</v>
      </c>
      <c r="BJ1298" s="18" t="s">
        <v>91</v>
      </c>
      <c r="BK1298" s="224">
        <f>ROUND(I1298*H1298,2)</f>
        <v>0</v>
      </c>
      <c r="BL1298" s="18" t="s">
        <v>162</v>
      </c>
      <c r="BM1298" s="223" t="s">
        <v>1867</v>
      </c>
    </row>
    <row r="1299" spans="1:65" s="2" customFormat="1" ht="58.5">
      <c r="A1299" s="36"/>
      <c r="B1299" s="37"/>
      <c r="C1299" s="38"/>
      <c r="D1299" s="225" t="s">
        <v>404</v>
      </c>
      <c r="E1299" s="38"/>
      <c r="F1299" s="226" t="s">
        <v>1833</v>
      </c>
      <c r="G1299" s="38"/>
      <c r="H1299" s="38"/>
      <c r="I1299" s="124"/>
      <c r="J1299" s="38"/>
      <c r="K1299" s="38"/>
      <c r="L1299" s="41"/>
      <c r="M1299" s="227"/>
      <c r="N1299" s="228"/>
      <c r="O1299" s="73"/>
      <c r="P1299" s="73"/>
      <c r="Q1299" s="73"/>
      <c r="R1299" s="73"/>
      <c r="S1299" s="73"/>
      <c r="T1299" s="74"/>
      <c r="U1299" s="36"/>
      <c r="V1299" s="36"/>
      <c r="W1299" s="36"/>
      <c r="X1299" s="36"/>
      <c r="Y1299" s="36"/>
      <c r="Z1299" s="36"/>
      <c r="AA1299" s="36"/>
      <c r="AB1299" s="36"/>
      <c r="AC1299" s="36"/>
      <c r="AD1299" s="36"/>
      <c r="AE1299" s="36"/>
      <c r="AT1299" s="18" t="s">
        <v>404</v>
      </c>
      <c r="AU1299" s="18" t="s">
        <v>93</v>
      </c>
    </row>
    <row r="1300" spans="1:65" s="2" customFormat="1" ht="21.75" customHeight="1">
      <c r="A1300" s="36"/>
      <c r="B1300" s="37"/>
      <c r="C1300" s="211" t="s">
        <v>1868</v>
      </c>
      <c r="D1300" s="211" t="s">
        <v>400</v>
      </c>
      <c r="E1300" s="212" t="s">
        <v>1869</v>
      </c>
      <c r="F1300" s="213" t="s">
        <v>1870</v>
      </c>
      <c r="G1300" s="214" t="s">
        <v>1831</v>
      </c>
      <c r="H1300" s="215">
        <v>1</v>
      </c>
      <c r="I1300" s="216"/>
      <c r="J1300" s="217">
        <f>ROUND(I1300*H1300,2)</f>
        <v>0</v>
      </c>
      <c r="K1300" s="218"/>
      <c r="L1300" s="41"/>
      <c r="M1300" s="219" t="s">
        <v>1</v>
      </c>
      <c r="N1300" s="220" t="s">
        <v>48</v>
      </c>
      <c r="O1300" s="73"/>
      <c r="P1300" s="221">
        <f>O1300*H1300</f>
        <v>0</v>
      </c>
      <c r="Q1300" s="221">
        <v>0</v>
      </c>
      <c r="R1300" s="221">
        <f>Q1300*H1300</f>
        <v>0</v>
      </c>
      <c r="S1300" s="221">
        <v>0</v>
      </c>
      <c r="T1300" s="222">
        <f>S1300*H1300</f>
        <v>0</v>
      </c>
      <c r="U1300" s="36"/>
      <c r="V1300" s="36"/>
      <c r="W1300" s="36"/>
      <c r="X1300" s="36"/>
      <c r="Y1300" s="36"/>
      <c r="Z1300" s="36"/>
      <c r="AA1300" s="36"/>
      <c r="AB1300" s="36"/>
      <c r="AC1300" s="36"/>
      <c r="AD1300" s="36"/>
      <c r="AE1300" s="36"/>
      <c r="AR1300" s="223" t="s">
        <v>162</v>
      </c>
      <c r="AT1300" s="223" t="s">
        <v>400</v>
      </c>
      <c r="AU1300" s="223" t="s">
        <v>93</v>
      </c>
      <c r="AY1300" s="18" t="s">
        <v>397</v>
      </c>
      <c r="BE1300" s="224">
        <f>IF(N1300="základní",J1300,0)</f>
        <v>0</v>
      </c>
      <c r="BF1300" s="224">
        <f>IF(N1300="snížená",J1300,0)</f>
        <v>0</v>
      </c>
      <c r="BG1300" s="224">
        <f>IF(N1300="zákl. přenesená",J1300,0)</f>
        <v>0</v>
      </c>
      <c r="BH1300" s="224">
        <f>IF(N1300="sníž. přenesená",J1300,0)</f>
        <v>0</v>
      </c>
      <c r="BI1300" s="224">
        <f>IF(N1300="nulová",J1300,0)</f>
        <v>0</v>
      </c>
      <c r="BJ1300" s="18" t="s">
        <v>91</v>
      </c>
      <c r="BK1300" s="224">
        <f>ROUND(I1300*H1300,2)</f>
        <v>0</v>
      </c>
      <c r="BL1300" s="18" t="s">
        <v>162</v>
      </c>
      <c r="BM1300" s="223" t="s">
        <v>1871</v>
      </c>
    </row>
    <row r="1301" spans="1:65" s="2" customFormat="1" ht="58.5">
      <c r="A1301" s="36"/>
      <c r="B1301" s="37"/>
      <c r="C1301" s="38"/>
      <c r="D1301" s="225" t="s">
        <v>404</v>
      </c>
      <c r="E1301" s="38"/>
      <c r="F1301" s="226" t="s">
        <v>1833</v>
      </c>
      <c r="G1301" s="38"/>
      <c r="H1301" s="38"/>
      <c r="I1301" s="124"/>
      <c r="J1301" s="38"/>
      <c r="K1301" s="38"/>
      <c r="L1301" s="41"/>
      <c r="M1301" s="227"/>
      <c r="N1301" s="228"/>
      <c r="O1301" s="73"/>
      <c r="P1301" s="73"/>
      <c r="Q1301" s="73"/>
      <c r="R1301" s="73"/>
      <c r="S1301" s="73"/>
      <c r="T1301" s="74"/>
      <c r="U1301" s="36"/>
      <c r="V1301" s="36"/>
      <c r="W1301" s="36"/>
      <c r="X1301" s="36"/>
      <c r="Y1301" s="36"/>
      <c r="Z1301" s="36"/>
      <c r="AA1301" s="36"/>
      <c r="AB1301" s="36"/>
      <c r="AC1301" s="36"/>
      <c r="AD1301" s="36"/>
      <c r="AE1301" s="36"/>
      <c r="AT1301" s="18" t="s">
        <v>404</v>
      </c>
      <c r="AU1301" s="18" t="s">
        <v>93</v>
      </c>
    </row>
    <row r="1302" spans="1:65" s="2" customFormat="1" ht="21.75" customHeight="1">
      <c r="A1302" s="36"/>
      <c r="B1302" s="37"/>
      <c r="C1302" s="211" t="s">
        <v>1872</v>
      </c>
      <c r="D1302" s="211" t="s">
        <v>400</v>
      </c>
      <c r="E1302" s="212" t="s">
        <v>1873</v>
      </c>
      <c r="F1302" s="213" t="s">
        <v>1874</v>
      </c>
      <c r="G1302" s="214" t="s">
        <v>1831</v>
      </c>
      <c r="H1302" s="215">
        <v>1</v>
      </c>
      <c r="I1302" s="216"/>
      <c r="J1302" s="217">
        <f>ROUND(I1302*H1302,2)</f>
        <v>0</v>
      </c>
      <c r="K1302" s="218"/>
      <c r="L1302" s="41"/>
      <c r="M1302" s="219" t="s">
        <v>1</v>
      </c>
      <c r="N1302" s="220" t="s">
        <v>48</v>
      </c>
      <c r="O1302" s="73"/>
      <c r="P1302" s="221">
        <f>O1302*H1302</f>
        <v>0</v>
      </c>
      <c r="Q1302" s="221">
        <v>0</v>
      </c>
      <c r="R1302" s="221">
        <f>Q1302*H1302</f>
        <v>0</v>
      </c>
      <c r="S1302" s="221">
        <v>0</v>
      </c>
      <c r="T1302" s="222">
        <f>S1302*H1302</f>
        <v>0</v>
      </c>
      <c r="U1302" s="36"/>
      <c r="V1302" s="36"/>
      <c r="W1302" s="36"/>
      <c r="X1302" s="36"/>
      <c r="Y1302" s="36"/>
      <c r="Z1302" s="36"/>
      <c r="AA1302" s="36"/>
      <c r="AB1302" s="36"/>
      <c r="AC1302" s="36"/>
      <c r="AD1302" s="36"/>
      <c r="AE1302" s="36"/>
      <c r="AR1302" s="223" t="s">
        <v>162</v>
      </c>
      <c r="AT1302" s="223" t="s">
        <v>400</v>
      </c>
      <c r="AU1302" s="223" t="s">
        <v>93</v>
      </c>
      <c r="AY1302" s="18" t="s">
        <v>397</v>
      </c>
      <c r="BE1302" s="224">
        <f>IF(N1302="základní",J1302,0)</f>
        <v>0</v>
      </c>
      <c r="BF1302" s="224">
        <f>IF(N1302="snížená",J1302,0)</f>
        <v>0</v>
      </c>
      <c r="BG1302" s="224">
        <f>IF(N1302="zákl. přenesená",J1302,0)</f>
        <v>0</v>
      </c>
      <c r="BH1302" s="224">
        <f>IF(N1302="sníž. přenesená",J1302,0)</f>
        <v>0</v>
      </c>
      <c r="BI1302" s="224">
        <f>IF(N1302="nulová",J1302,0)</f>
        <v>0</v>
      </c>
      <c r="BJ1302" s="18" t="s">
        <v>91</v>
      </c>
      <c r="BK1302" s="224">
        <f>ROUND(I1302*H1302,2)</f>
        <v>0</v>
      </c>
      <c r="BL1302" s="18" t="s">
        <v>162</v>
      </c>
      <c r="BM1302" s="223" t="s">
        <v>1875</v>
      </c>
    </row>
    <row r="1303" spans="1:65" s="2" customFormat="1" ht="58.5">
      <c r="A1303" s="36"/>
      <c r="B1303" s="37"/>
      <c r="C1303" s="38"/>
      <c r="D1303" s="225" t="s">
        <v>404</v>
      </c>
      <c r="E1303" s="38"/>
      <c r="F1303" s="226" t="s">
        <v>1833</v>
      </c>
      <c r="G1303" s="38"/>
      <c r="H1303" s="38"/>
      <c r="I1303" s="124"/>
      <c r="J1303" s="38"/>
      <c r="K1303" s="38"/>
      <c r="L1303" s="41"/>
      <c r="M1303" s="227"/>
      <c r="N1303" s="228"/>
      <c r="O1303" s="73"/>
      <c r="P1303" s="73"/>
      <c r="Q1303" s="73"/>
      <c r="R1303" s="73"/>
      <c r="S1303" s="73"/>
      <c r="T1303" s="74"/>
      <c r="U1303" s="36"/>
      <c r="V1303" s="36"/>
      <c r="W1303" s="36"/>
      <c r="X1303" s="36"/>
      <c r="Y1303" s="36"/>
      <c r="Z1303" s="36"/>
      <c r="AA1303" s="36"/>
      <c r="AB1303" s="36"/>
      <c r="AC1303" s="36"/>
      <c r="AD1303" s="36"/>
      <c r="AE1303" s="36"/>
      <c r="AT1303" s="18" t="s">
        <v>404</v>
      </c>
      <c r="AU1303" s="18" t="s">
        <v>93</v>
      </c>
    </row>
    <row r="1304" spans="1:65" s="2" customFormat="1" ht="21.75" customHeight="1">
      <c r="A1304" s="36"/>
      <c r="B1304" s="37"/>
      <c r="C1304" s="211" t="s">
        <v>1876</v>
      </c>
      <c r="D1304" s="211" t="s">
        <v>400</v>
      </c>
      <c r="E1304" s="212" t="s">
        <v>1877</v>
      </c>
      <c r="F1304" s="213" t="s">
        <v>1878</v>
      </c>
      <c r="G1304" s="214" t="s">
        <v>1831</v>
      </c>
      <c r="H1304" s="215">
        <v>1</v>
      </c>
      <c r="I1304" s="216"/>
      <c r="J1304" s="217">
        <f>ROUND(I1304*H1304,2)</f>
        <v>0</v>
      </c>
      <c r="K1304" s="218"/>
      <c r="L1304" s="41"/>
      <c r="M1304" s="219" t="s">
        <v>1</v>
      </c>
      <c r="N1304" s="220" t="s">
        <v>48</v>
      </c>
      <c r="O1304" s="73"/>
      <c r="P1304" s="221">
        <f>O1304*H1304</f>
        <v>0</v>
      </c>
      <c r="Q1304" s="221">
        <v>0</v>
      </c>
      <c r="R1304" s="221">
        <f>Q1304*H1304</f>
        <v>0</v>
      </c>
      <c r="S1304" s="221">
        <v>0</v>
      </c>
      <c r="T1304" s="222">
        <f>S1304*H1304</f>
        <v>0</v>
      </c>
      <c r="U1304" s="36"/>
      <c r="V1304" s="36"/>
      <c r="W1304" s="36"/>
      <c r="X1304" s="36"/>
      <c r="Y1304" s="36"/>
      <c r="Z1304" s="36"/>
      <c r="AA1304" s="36"/>
      <c r="AB1304" s="36"/>
      <c r="AC1304" s="36"/>
      <c r="AD1304" s="36"/>
      <c r="AE1304" s="36"/>
      <c r="AR1304" s="223" t="s">
        <v>162</v>
      </c>
      <c r="AT1304" s="223" t="s">
        <v>400</v>
      </c>
      <c r="AU1304" s="223" t="s">
        <v>93</v>
      </c>
      <c r="AY1304" s="18" t="s">
        <v>397</v>
      </c>
      <c r="BE1304" s="224">
        <f>IF(N1304="základní",J1304,0)</f>
        <v>0</v>
      </c>
      <c r="BF1304" s="224">
        <f>IF(N1304="snížená",J1304,0)</f>
        <v>0</v>
      </c>
      <c r="BG1304" s="224">
        <f>IF(N1304="zákl. přenesená",J1304,0)</f>
        <v>0</v>
      </c>
      <c r="BH1304" s="224">
        <f>IF(N1304="sníž. přenesená",J1304,0)</f>
        <v>0</v>
      </c>
      <c r="BI1304" s="224">
        <f>IF(N1304="nulová",J1304,0)</f>
        <v>0</v>
      </c>
      <c r="BJ1304" s="18" t="s">
        <v>91</v>
      </c>
      <c r="BK1304" s="224">
        <f>ROUND(I1304*H1304,2)</f>
        <v>0</v>
      </c>
      <c r="BL1304" s="18" t="s">
        <v>162</v>
      </c>
      <c r="BM1304" s="223" t="s">
        <v>1879</v>
      </c>
    </row>
    <row r="1305" spans="1:65" s="2" customFormat="1" ht="58.5">
      <c r="A1305" s="36"/>
      <c r="B1305" s="37"/>
      <c r="C1305" s="38"/>
      <c r="D1305" s="225" t="s">
        <v>404</v>
      </c>
      <c r="E1305" s="38"/>
      <c r="F1305" s="226" t="s">
        <v>1833</v>
      </c>
      <c r="G1305" s="38"/>
      <c r="H1305" s="38"/>
      <c r="I1305" s="124"/>
      <c r="J1305" s="38"/>
      <c r="K1305" s="38"/>
      <c r="L1305" s="41"/>
      <c r="M1305" s="227"/>
      <c r="N1305" s="228"/>
      <c r="O1305" s="73"/>
      <c r="P1305" s="73"/>
      <c r="Q1305" s="73"/>
      <c r="R1305" s="73"/>
      <c r="S1305" s="73"/>
      <c r="T1305" s="74"/>
      <c r="U1305" s="36"/>
      <c r="V1305" s="36"/>
      <c r="W1305" s="36"/>
      <c r="X1305" s="36"/>
      <c r="Y1305" s="36"/>
      <c r="Z1305" s="36"/>
      <c r="AA1305" s="36"/>
      <c r="AB1305" s="36"/>
      <c r="AC1305" s="36"/>
      <c r="AD1305" s="36"/>
      <c r="AE1305" s="36"/>
      <c r="AT1305" s="18" t="s">
        <v>404</v>
      </c>
      <c r="AU1305" s="18" t="s">
        <v>93</v>
      </c>
    </row>
    <row r="1306" spans="1:65" s="2" customFormat="1" ht="21.75" customHeight="1">
      <c r="A1306" s="36"/>
      <c r="B1306" s="37"/>
      <c r="C1306" s="211" t="s">
        <v>1880</v>
      </c>
      <c r="D1306" s="211" t="s">
        <v>400</v>
      </c>
      <c r="E1306" s="212" t="s">
        <v>1881</v>
      </c>
      <c r="F1306" s="213" t="s">
        <v>1882</v>
      </c>
      <c r="G1306" s="214" t="s">
        <v>1831</v>
      </c>
      <c r="H1306" s="215">
        <v>1</v>
      </c>
      <c r="I1306" s="216"/>
      <c r="J1306" s="217">
        <f>ROUND(I1306*H1306,2)</f>
        <v>0</v>
      </c>
      <c r="K1306" s="218"/>
      <c r="L1306" s="41"/>
      <c r="M1306" s="219" t="s">
        <v>1</v>
      </c>
      <c r="N1306" s="220" t="s">
        <v>48</v>
      </c>
      <c r="O1306" s="73"/>
      <c r="P1306" s="221">
        <f>O1306*H1306</f>
        <v>0</v>
      </c>
      <c r="Q1306" s="221">
        <v>0</v>
      </c>
      <c r="R1306" s="221">
        <f>Q1306*H1306</f>
        <v>0</v>
      </c>
      <c r="S1306" s="221">
        <v>0</v>
      </c>
      <c r="T1306" s="222">
        <f>S1306*H1306</f>
        <v>0</v>
      </c>
      <c r="U1306" s="36"/>
      <c r="V1306" s="36"/>
      <c r="W1306" s="36"/>
      <c r="X1306" s="36"/>
      <c r="Y1306" s="36"/>
      <c r="Z1306" s="36"/>
      <c r="AA1306" s="36"/>
      <c r="AB1306" s="36"/>
      <c r="AC1306" s="36"/>
      <c r="AD1306" s="36"/>
      <c r="AE1306" s="36"/>
      <c r="AR1306" s="223" t="s">
        <v>162</v>
      </c>
      <c r="AT1306" s="223" t="s">
        <v>400</v>
      </c>
      <c r="AU1306" s="223" t="s">
        <v>93</v>
      </c>
      <c r="AY1306" s="18" t="s">
        <v>397</v>
      </c>
      <c r="BE1306" s="224">
        <f>IF(N1306="základní",J1306,0)</f>
        <v>0</v>
      </c>
      <c r="BF1306" s="224">
        <f>IF(N1306="snížená",J1306,0)</f>
        <v>0</v>
      </c>
      <c r="BG1306" s="224">
        <f>IF(N1306="zákl. přenesená",J1306,0)</f>
        <v>0</v>
      </c>
      <c r="BH1306" s="224">
        <f>IF(N1306="sníž. přenesená",J1306,0)</f>
        <v>0</v>
      </c>
      <c r="BI1306" s="224">
        <f>IF(N1306="nulová",J1306,0)</f>
        <v>0</v>
      </c>
      <c r="BJ1306" s="18" t="s">
        <v>91</v>
      </c>
      <c r="BK1306" s="224">
        <f>ROUND(I1306*H1306,2)</f>
        <v>0</v>
      </c>
      <c r="BL1306" s="18" t="s">
        <v>162</v>
      </c>
      <c r="BM1306" s="223" t="s">
        <v>1883</v>
      </c>
    </row>
    <row r="1307" spans="1:65" s="2" customFormat="1" ht="58.5">
      <c r="A1307" s="36"/>
      <c r="B1307" s="37"/>
      <c r="C1307" s="38"/>
      <c r="D1307" s="225" t="s">
        <v>404</v>
      </c>
      <c r="E1307" s="38"/>
      <c r="F1307" s="226" t="s">
        <v>1833</v>
      </c>
      <c r="G1307" s="38"/>
      <c r="H1307" s="38"/>
      <c r="I1307" s="124"/>
      <c r="J1307" s="38"/>
      <c r="K1307" s="38"/>
      <c r="L1307" s="41"/>
      <c r="M1307" s="227"/>
      <c r="N1307" s="228"/>
      <c r="O1307" s="73"/>
      <c r="P1307" s="73"/>
      <c r="Q1307" s="73"/>
      <c r="R1307" s="73"/>
      <c r="S1307" s="73"/>
      <c r="T1307" s="74"/>
      <c r="U1307" s="36"/>
      <c r="V1307" s="36"/>
      <c r="W1307" s="36"/>
      <c r="X1307" s="36"/>
      <c r="Y1307" s="36"/>
      <c r="Z1307" s="36"/>
      <c r="AA1307" s="36"/>
      <c r="AB1307" s="36"/>
      <c r="AC1307" s="36"/>
      <c r="AD1307" s="36"/>
      <c r="AE1307" s="36"/>
      <c r="AT1307" s="18" t="s">
        <v>404</v>
      </c>
      <c r="AU1307" s="18" t="s">
        <v>93</v>
      </c>
    </row>
    <row r="1308" spans="1:65" s="2" customFormat="1" ht="21.75" customHeight="1">
      <c r="A1308" s="36"/>
      <c r="B1308" s="37"/>
      <c r="C1308" s="211" t="s">
        <v>1884</v>
      </c>
      <c r="D1308" s="211" t="s">
        <v>400</v>
      </c>
      <c r="E1308" s="212" t="s">
        <v>1885</v>
      </c>
      <c r="F1308" s="213" t="s">
        <v>1886</v>
      </c>
      <c r="G1308" s="214" t="s">
        <v>1831</v>
      </c>
      <c r="H1308" s="215">
        <v>1</v>
      </c>
      <c r="I1308" s="216"/>
      <c r="J1308" s="217">
        <f>ROUND(I1308*H1308,2)</f>
        <v>0</v>
      </c>
      <c r="K1308" s="218"/>
      <c r="L1308" s="41"/>
      <c r="M1308" s="219" t="s">
        <v>1</v>
      </c>
      <c r="N1308" s="220" t="s">
        <v>48</v>
      </c>
      <c r="O1308" s="73"/>
      <c r="P1308" s="221">
        <f>O1308*H1308</f>
        <v>0</v>
      </c>
      <c r="Q1308" s="221">
        <v>0</v>
      </c>
      <c r="R1308" s="221">
        <f>Q1308*H1308</f>
        <v>0</v>
      </c>
      <c r="S1308" s="221">
        <v>0</v>
      </c>
      <c r="T1308" s="222">
        <f>S1308*H1308</f>
        <v>0</v>
      </c>
      <c r="U1308" s="36"/>
      <c r="V1308" s="36"/>
      <c r="W1308" s="36"/>
      <c r="X1308" s="36"/>
      <c r="Y1308" s="36"/>
      <c r="Z1308" s="36"/>
      <c r="AA1308" s="36"/>
      <c r="AB1308" s="36"/>
      <c r="AC1308" s="36"/>
      <c r="AD1308" s="36"/>
      <c r="AE1308" s="36"/>
      <c r="AR1308" s="223" t="s">
        <v>162</v>
      </c>
      <c r="AT1308" s="223" t="s">
        <v>400</v>
      </c>
      <c r="AU1308" s="223" t="s">
        <v>93</v>
      </c>
      <c r="AY1308" s="18" t="s">
        <v>397</v>
      </c>
      <c r="BE1308" s="224">
        <f>IF(N1308="základní",J1308,0)</f>
        <v>0</v>
      </c>
      <c r="BF1308" s="224">
        <f>IF(N1308="snížená",J1308,0)</f>
        <v>0</v>
      </c>
      <c r="BG1308" s="224">
        <f>IF(N1308="zákl. přenesená",J1308,0)</f>
        <v>0</v>
      </c>
      <c r="BH1308" s="224">
        <f>IF(N1308="sníž. přenesená",J1308,0)</f>
        <v>0</v>
      </c>
      <c r="BI1308" s="224">
        <f>IF(N1308="nulová",J1308,0)</f>
        <v>0</v>
      </c>
      <c r="BJ1308" s="18" t="s">
        <v>91</v>
      </c>
      <c r="BK1308" s="224">
        <f>ROUND(I1308*H1308,2)</f>
        <v>0</v>
      </c>
      <c r="BL1308" s="18" t="s">
        <v>162</v>
      </c>
      <c r="BM1308" s="223" t="s">
        <v>1887</v>
      </c>
    </row>
    <row r="1309" spans="1:65" s="2" customFormat="1" ht="58.5">
      <c r="A1309" s="36"/>
      <c r="B1309" s="37"/>
      <c r="C1309" s="38"/>
      <c r="D1309" s="225" t="s">
        <v>404</v>
      </c>
      <c r="E1309" s="38"/>
      <c r="F1309" s="226" t="s">
        <v>1833</v>
      </c>
      <c r="G1309" s="38"/>
      <c r="H1309" s="38"/>
      <c r="I1309" s="124"/>
      <c r="J1309" s="38"/>
      <c r="K1309" s="38"/>
      <c r="L1309" s="41"/>
      <c r="M1309" s="227"/>
      <c r="N1309" s="228"/>
      <c r="O1309" s="73"/>
      <c r="P1309" s="73"/>
      <c r="Q1309" s="73"/>
      <c r="R1309" s="73"/>
      <c r="S1309" s="73"/>
      <c r="T1309" s="74"/>
      <c r="U1309" s="36"/>
      <c r="V1309" s="36"/>
      <c r="W1309" s="36"/>
      <c r="X1309" s="36"/>
      <c r="Y1309" s="36"/>
      <c r="Z1309" s="36"/>
      <c r="AA1309" s="36"/>
      <c r="AB1309" s="36"/>
      <c r="AC1309" s="36"/>
      <c r="AD1309" s="36"/>
      <c r="AE1309" s="36"/>
      <c r="AT1309" s="18" t="s">
        <v>404</v>
      </c>
      <c r="AU1309" s="18" t="s">
        <v>93</v>
      </c>
    </row>
    <row r="1310" spans="1:65" s="2" customFormat="1" ht="21.75" customHeight="1">
      <c r="A1310" s="36"/>
      <c r="B1310" s="37"/>
      <c r="C1310" s="211" t="s">
        <v>1888</v>
      </c>
      <c r="D1310" s="211" t="s">
        <v>400</v>
      </c>
      <c r="E1310" s="212" t="s">
        <v>1889</v>
      </c>
      <c r="F1310" s="213" t="s">
        <v>1890</v>
      </c>
      <c r="G1310" s="214" t="s">
        <v>1831</v>
      </c>
      <c r="H1310" s="215">
        <v>1</v>
      </c>
      <c r="I1310" s="216"/>
      <c r="J1310" s="217">
        <f>ROUND(I1310*H1310,2)</f>
        <v>0</v>
      </c>
      <c r="K1310" s="218"/>
      <c r="L1310" s="41"/>
      <c r="M1310" s="219" t="s">
        <v>1</v>
      </c>
      <c r="N1310" s="220" t="s">
        <v>48</v>
      </c>
      <c r="O1310" s="73"/>
      <c r="P1310" s="221">
        <f>O1310*H1310</f>
        <v>0</v>
      </c>
      <c r="Q1310" s="221">
        <v>0</v>
      </c>
      <c r="R1310" s="221">
        <f>Q1310*H1310</f>
        <v>0</v>
      </c>
      <c r="S1310" s="221">
        <v>0</v>
      </c>
      <c r="T1310" s="222">
        <f>S1310*H1310</f>
        <v>0</v>
      </c>
      <c r="U1310" s="36"/>
      <c r="V1310" s="36"/>
      <c r="W1310" s="36"/>
      <c r="X1310" s="36"/>
      <c r="Y1310" s="36"/>
      <c r="Z1310" s="36"/>
      <c r="AA1310" s="36"/>
      <c r="AB1310" s="36"/>
      <c r="AC1310" s="36"/>
      <c r="AD1310" s="36"/>
      <c r="AE1310" s="36"/>
      <c r="AR1310" s="223" t="s">
        <v>162</v>
      </c>
      <c r="AT1310" s="223" t="s">
        <v>400</v>
      </c>
      <c r="AU1310" s="223" t="s">
        <v>93</v>
      </c>
      <c r="AY1310" s="18" t="s">
        <v>397</v>
      </c>
      <c r="BE1310" s="224">
        <f>IF(N1310="základní",J1310,0)</f>
        <v>0</v>
      </c>
      <c r="BF1310" s="224">
        <f>IF(N1310="snížená",J1310,0)</f>
        <v>0</v>
      </c>
      <c r="BG1310" s="224">
        <f>IF(N1310="zákl. přenesená",J1310,0)</f>
        <v>0</v>
      </c>
      <c r="BH1310" s="224">
        <f>IF(N1310="sníž. přenesená",J1310,0)</f>
        <v>0</v>
      </c>
      <c r="BI1310" s="224">
        <f>IF(N1310="nulová",J1310,0)</f>
        <v>0</v>
      </c>
      <c r="BJ1310" s="18" t="s">
        <v>91</v>
      </c>
      <c r="BK1310" s="224">
        <f>ROUND(I1310*H1310,2)</f>
        <v>0</v>
      </c>
      <c r="BL1310" s="18" t="s">
        <v>162</v>
      </c>
      <c r="BM1310" s="223" t="s">
        <v>1891</v>
      </c>
    </row>
    <row r="1311" spans="1:65" s="2" customFormat="1" ht="58.5">
      <c r="A1311" s="36"/>
      <c r="B1311" s="37"/>
      <c r="C1311" s="38"/>
      <c r="D1311" s="225" t="s">
        <v>404</v>
      </c>
      <c r="E1311" s="38"/>
      <c r="F1311" s="226" t="s">
        <v>1833</v>
      </c>
      <c r="G1311" s="38"/>
      <c r="H1311" s="38"/>
      <c r="I1311" s="124"/>
      <c r="J1311" s="38"/>
      <c r="K1311" s="38"/>
      <c r="L1311" s="41"/>
      <c r="M1311" s="227"/>
      <c r="N1311" s="228"/>
      <c r="O1311" s="73"/>
      <c r="P1311" s="73"/>
      <c r="Q1311" s="73"/>
      <c r="R1311" s="73"/>
      <c r="S1311" s="73"/>
      <c r="T1311" s="74"/>
      <c r="U1311" s="36"/>
      <c r="V1311" s="36"/>
      <c r="W1311" s="36"/>
      <c r="X1311" s="36"/>
      <c r="Y1311" s="36"/>
      <c r="Z1311" s="36"/>
      <c r="AA1311" s="36"/>
      <c r="AB1311" s="36"/>
      <c r="AC1311" s="36"/>
      <c r="AD1311" s="36"/>
      <c r="AE1311" s="36"/>
      <c r="AT1311" s="18" t="s">
        <v>404</v>
      </c>
      <c r="AU1311" s="18" t="s">
        <v>93</v>
      </c>
    </row>
    <row r="1312" spans="1:65" s="2" customFormat="1" ht="21.75" customHeight="1">
      <c r="A1312" s="36"/>
      <c r="B1312" s="37"/>
      <c r="C1312" s="211" t="s">
        <v>1892</v>
      </c>
      <c r="D1312" s="211" t="s">
        <v>400</v>
      </c>
      <c r="E1312" s="212" t="s">
        <v>1893</v>
      </c>
      <c r="F1312" s="213" t="s">
        <v>1894</v>
      </c>
      <c r="G1312" s="214" t="s">
        <v>1831</v>
      </c>
      <c r="H1312" s="215">
        <v>1</v>
      </c>
      <c r="I1312" s="216"/>
      <c r="J1312" s="217">
        <f>ROUND(I1312*H1312,2)</f>
        <v>0</v>
      </c>
      <c r="K1312" s="218"/>
      <c r="L1312" s="41"/>
      <c r="M1312" s="219" t="s">
        <v>1</v>
      </c>
      <c r="N1312" s="220" t="s">
        <v>48</v>
      </c>
      <c r="O1312" s="73"/>
      <c r="P1312" s="221">
        <f>O1312*H1312</f>
        <v>0</v>
      </c>
      <c r="Q1312" s="221">
        <v>0</v>
      </c>
      <c r="R1312" s="221">
        <f>Q1312*H1312</f>
        <v>0</v>
      </c>
      <c r="S1312" s="221">
        <v>0</v>
      </c>
      <c r="T1312" s="222">
        <f>S1312*H1312</f>
        <v>0</v>
      </c>
      <c r="U1312" s="36"/>
      <c r="V1312" s="36"/>
      <c r="W1312" s="36"/>
      <c r="X1312" s="36"/>
      <c r="Y1312" s="36"/>
      <c r="Z1312" s="36"/>
      <c r="AA1312" s="36"/>
      <c r="AB1312" s="36"/>
      <c r="AC1312" s="36"/>
      <c r="AD1312" s="36"/>
      <c r="AE1312" s="36"/>
      <c r="AR1312" s="223" t="s">
        <v>162</v>
      </c>
      <c r="AT1312" s="223" t="s">
        <v>400</v>
      </c>
      <c r="AU1312" s="223" t="s">
        <v>93</v>
      </c>
      <c r="AY1312" s="18" t="s">
        <v>397</v>
      </c>
      <c r="BE1312" s="224">
        <f>IF(N1312="základní",J1312,0)</f>
        <v>0</v>
      </c>
      <c r="BF1312" s="224">
        <f>IF(N1312="snížená",J1312,0)</f>
        <v>0</v>
      </c>
      <c r="BG1312" s="224">
        <f>IF(N1312="zákl. přenesená",J1312,0)</f>
        <v>0</v>
      </c>
      <c r="BH1312" s="224">
        <f>IF(N1312="sníž. přenesená",J1312,0)</f>
        <v>0</v>
      </c>
      <c r="BI1312" s="224">
        <f>IF(N1312="nulová",J1312,0)</f>
        <v>0</v>
      </c>
      <c r="BJ1312" s="18" t="s">
        <v>91</v>
      </c>
      <c r="BK1312" s="224">
        <f>ROUND(I1312*H1312,2)</f>
        <v>0</v>
      </c>
      <c r="BL1312" s="18" t="s">
        <v>162</v>
      </c>
      <c r="BM1312" s="223" t="s">
        <v>1895</v>
      </c>
    </row>
    <row r="1313" spans="1:65" s="2" customFormat="1" ht="58.5">
      <c r="A1313" s="36"/>
      <c r="B1313" s="37"/>
      <c r="C1313" s="38"/>
      <c r="D1313" s="225" t="s">
        <v>404</v>
      </c>
      <c r="E1313" s="38"/>
      <c r="F1313" s="226" t="s">
        <v>1833</v>
      </c>
      <c r="G1313" s="38"/>
      <c r="H1313" s="38"/>
      <c r="I1313" s="124"/>
      <c r="J1313" s="38"/>
      <c r="K1313" s="38"/>
      <c r="L1313" s="41"/>
      <c r="M1313" s="227"/>
      <c r="N1313" s="228"/>
      <c r="O1313" s="73"/>
      <c r="P1313" s="73"/>
      <c r="Q1313" s="73"/>
      <c r="R1313" s="73"/>
      <c r="S1313" s="73"/>
      <c r="T1313" s="74"/>
      <c r="U1313" s="36"/>
      <c r="V1313" s="36"/>
      <c r="W1313" s="36"/>
      <c r="X1313" s="36"/>
      <c r="Y1313" s="36"/>
      <c r="Z1313" s="36"/>
      <c r="AA1313" s="36"/>
      <c r="AB1313" s="36"/>
      <c r="AC1313" s="36"/>
      <c r="AD1313" s="36"/>
      <c r="AE1313" s="36"/>
      <c r="AT1313" s="18" t="s">
        <v>404</v>
      </c>
      <c r="AU1313" s="18" t="s">
        <v>93</v>
      </c>
    </row>
    <row r="1314" spans="1:65" s="2" customFormat="1" ht="21.75" customHeight="1">
      <c r="A1314" s="36"/>
      <c r="B1314" s="37"/>
      <c r="C1314" s="211" t="s">
        <v>1896</v>
      </c>
      <c r="D1314" s="211" t="s">
        <v>400</v>
      </c>
      <c r="E1314" s="212" t="s">
        <v>1897</v>
      </c>
      <c r="F1314" s="213" t="s">
        <v>1898</v>
      </c>
      <c r="G1314" s="214" t="s">
        <v>1831</v>
      </c>
      <c r="H1314" s="215">
        <v>1</v>
      </c>
      <c r="I1314" s="216"/>
      <c r="J1314" s="217">
        <f>ROUND(I1314*H1314,2)</f>
        <v>0</v>
      </c>
      <c r="K1314" s="218"/>
      <c r="L1314" s="41"/>
      <c r="M1314" s="219" t="s">
        <v>1</v>
      </c>
      <c r="N1314" s="220" t="s">
        <v>48</v>
      </c>
      <c r="O1314" s="73"/>
      <c r="P1314" s="221">
        <f>O1314*H1314</f>
        <v>0</v>
      </c>
      <c r="Q1314" s="221">
        <v>0</v>
      </c>
      <c r="R1314" s="221">
        <f>Q1314*H1314</f>
        <v>0</v>
      </c>
      <c r="S1314" s="221">
        <v>0</v>
      </c>
      <c r="T1314" s="222">
        <f>S1314*H1314</f>
        <v>0</v>
      </c>
      <c r="U1314" s="36"/>
      <c r="V1314" s="36"/>
      <c r="W1314" s="36"/>
      <c r="X1314" s="36"/>
      <c r="Y1314" s="36"/>
      <c r="Z1314" s="36"/>
      <c r="AA1314" s="36"/>
      <c r="AB1314" s="36"/>
      <c r="AC1314" s="36"/>
      <c r="AD1314" s="36"/>
      <c r="AE1314" s="36"/>
      <c r="AR1314" s="223" t="s">
        <v>162</v>
      </c>
      <c r="AT1314" s="223" t="s">
        <v>400</v>
      </c>
      <c r="AU1314" s="223" t="s">
        <v>93</v>
      </c>
      <c r="AY1314" s="18" t="s">
        <v>397</v>
      </c>
      <c r="BE1314" s="224">
        <f>IF(N1314="základní",J1314,0)</f>
        <v>0</v>
      </c>
      <c r="BF1314" s="224">
        <f>IF(N1314="snížená",J1314,0)</f>
        <v>0</v>
      </c>
      <c r="BG1314" s="224">
        <f>IF(N1314="zákl. přenesená",J1314,0)</f>
        <v>0</v>
      </c>
      <c r="BH1314" s="224">
        <f>IF(N1314="sníž. přenesená",J1314,0)</f>
        <v>0</v>
      </c>
      <c r="BI1314" s="224">
        <f>IF(N1314="nulová",J1314,0)</f>
        <v>0</v>
      </c>
      <c r="BJ1314" s="18" t="s">
        <v>91</v>
      </c>
      <c r="BK1314" s="224">
        <f>ROUND(I1314*H1314,2)</f>
        <v>0</v>
      </c>
      <c r="BL1314" s="18" t="s">
        <v>162</v>
      </c>
      <c r="BM1314" s="223" t="s">
        <v>1899</v>
      </c>
    </row>
    <row r="1315" spans="1:65" s="2" customFormat="1" ht="58.5">
      <c r="A1315" s="36"/>
      <c r="B1315" s="37"/>
      <c r="C1315" s="38"/>
      <c r="D1315" s="225" t="s">
        <v>404</v>
      </c>
      <c r="E1315" s="38"/>
      <c r="F1315" s="226" t="s">
        <v>1833</v>
      </c>
      <c r="G1315" s="38"/>
      <c r="H1315" s="38"/>
      <c r="I1315" s="124"/>
      <c r="J1315" s="38"/>
      <c r="K1315" s="38"/>
      <c r="L1315" s="41"/>
      <c r="M1315" s="227"/>
      <c r="N1315" s="228"/>
      <c r="O1315" s="73"/>
      <c r="P1315" s="73"/>
      <c r="Q1315" s="73"/>
      <c r="R1315" s="73"/>
      <c r="S1315" s="73"/>
      <c r="T1315" s="74"/>
      <c r="U1315" s="36"/>
      <c r="V1315" s="36"/>
      <c r="W1315" s="36"/>
      <c r="X1315" s="36"/>
      <c r="Y1315" s="36"/>
      <c r="Z1315" s="36"/>
      <c r="AA1315" s="36"/>
      <c r="AB1315" s="36"/>
      <c r="AC1315" s="36"/>
      <c r="AD1315" s="36"/>
      <c r="AE1315" s="36"/>
      <c r="AT1315" s="18" t="s">
        <v>404</v>
      </c>
      <c r="AU1315" s="18" t="s">
        <v>93</v>
      </c>
    </row>
    <row r="1316" spans="1:65" s="2" customFormat="1" ht="21.75" customHeight="1">
      <c r="A1316" s="36"/>
      <c r="B1316" s="37"/>
      <c r="C1316" s="211" t="s">
        <v>1900</v>
      </c>
      <c r="D1316" s="211" t="s">
        <v>400</v>
      </c>
      <c r="E1316" s="212" t="s">
        <v>1901</v>
      </c>
      <c r="F1316" s="213" t="s">
        <v>1902</v>
      </c>
      <c r="G1316" s="214" t="s">
        <v>1831</v>
      </c>
      <c r="H1316" s="215">
        <v>1</v>
      </c>
      <c r="I1316" s="216"/>
      <c r="J1316" s="217">
        <f>ROUND(I1316*H1316,2)</f>
        <v>0</v>
      </c>
      <c r="K1316" s="218"/>
      <c r="L1316" s="41"/>
      <c r="M1316" s="219" t="s">
        <v>1</v>
      </c>
      <c r="N1316" s="220" t="s">
        <v>48</v>
      </c>
      <c r="O1316" s="73"/>
      <c r="P1316" s="221">
        <f>O1316*H1316</f>
        <v>0</v>
      </c>
      <c r="Q1316" s="221">
        <v>0</v>
      </c>
      <c r="R1316" s="221">
        <f>Q1316*H1316</f>
        <v>0</v>
      </c>
      <c r="S1316" s="221">
        <v>0</v>
      </c>
      <c r="T1316" s="222">
        <f>S1316*H1316</f>
        <v>0</v>
      </c>
      <c r="U1316" s="36"/>
      <c r="V1316" s="36"/>
      <c r="W1316" s="36"/>
      <c r="X1316" s="36"/>
      <c r="Y1316" s="36"/>
      <c r="Z1316" s="36"/>
      <c r="AA1316" s="36"/>
      <c r="AB1316" s="36"/>
      <c r="AC1316" s="36"/>
      <c r="AD1316" s="36"/>
      <c r="AE1316" s="36"/>
      <c r="AR1316" s="223" t="s">
        <v>162</v>
      </c>
      <c r="AT1316" s="223" t="s">
        <v>400</v>
      </c>
      <c r="AU1316" s="223" t="s">
        <v>93</v>
      </c>
      <c r="AY1316" s="18" t="s">
        <v>397</v>
      </c>
      <c r="BE1316" s="224">
        <f>IF(N1316="základní",J1316,0)</f>
        <v>0</v>
      </c>
      <c r="BF1316" s="224">
        <f>IF(N1316="snížená",J1316,0)</f>
        <v>0</v>
      </c>
      <c r="BG1316" s="224">
        <f>IF(N1316="zákl. přenesená",J1316,0)</f>
        <v>0</v>
      </c>
      <c r="BH1316" s="224">
        <f>IF(N1316="sníž. přenesená",J1316,0)</f>
        <v>0</v>
      </c>
      <c r="BI1316" s="224">
        <f>IF(N1316="nulová",J1316,0)</f>
        <v>0</v>
      </c>
      <c r="BJ1316" s="18" t="s">
        <v>91</v>
      </c>
      <c r="BK1316" s="224">
        <f>ROUND(I1316*H1316,2)</f>
        <v>0</v>
      </c>
      <c r="BL1316" s="18" t="s">
        <v>162</v>
      </c>
      <c r="BM1316" s="223" t="s">
        <v>1903</v>
      </c>
    </row>
    <row r="1317" spans="1:65" s="2" customFormat="1" ht="58.5">
      <c r="A1317" s="36"/>
      <c r="B1317" s="37"/>
      <c r="C1317" s="38"/>
      <c r="D1317" s="225" t="s">
        <v>404</v>
      </c>
      <c r="E1317" s="38"/>
      <c r="F1317" s="226" t="s">
        <v>1833</v>
      </c>
      <c r="G1317" s="38"/>
      <c r="H1317" s="38"/>
      <c r="I1317" s="124"/>
      <c r="J1317" s="38"/>
      <c r="K1317" s="38"/>
      <c r="L1317" s="41"/>
      <c r="M1317" s="227"/>
      <c r="N1317" s="228"/>
      <c r="O1317" s="73"/>
      <c r="P1317" s="73"/>
      <c r="Q1317" s="73"/>
      <c r="R1317" s="73"/>
      <c r="S1317" s="73"/>
      <c r="T1317" s="74"/>
      <c r="U1317" s="36"/>
      <c r="V1317" s="36"/>
      <c r="W1317" s="36"/>
      <c r="X1317" s="36"/>
      <c r="Y1317" s="36"/>
      <c r="Z1317" s="36"/>
      <c r="AA1317" s="36"/>
      <c r="AB1317" s="36"/>
      <c r="AC1317" s="36"/>
      <c r="AD1317" s="36"/>
      <c r="AE1317" s="36"/>
      <c r="AT1317" s="18" t="s">
        <v>404</v>
      </c>
      <c r="AU1317" s="18" t="s">
        <v>93</v>
      </c>
    </row>
    <row r="1318" spans="1:65" s="2" customFormat="1" ht="21.75" customHeight="1">
      <c r="A1318" s="36"/>
      <c r="B1318" s="37"/>
      <c r="C1318" s="211" t="s">
        <v>1904</v>
      </c>
      <c r="D1318" s="211" t="s">
        <v>400</v>
      </c>
      <c r="E1318" s="212" t="s">
        <v>1905</v>
      </c>
      <c r="F1318" s="213" t="s">
        <v>1906</v>
      </c>
      <c r="G1318" s="214" t="s">
        <v>1831</v>
      </c>
      <c r="H1318" s="215">
        <v>1</v>
      </c>
      <c r="I1318" s="216"/>
      <c r="J1318" s="217">
        <f>ROUND(I1318*H1318,2)</f>
        <v>0</v>
      </c>
      <c r="K1318" s="218"/>
      <c r="L1318" s="41"/>
      <c r="M1318" s="219" t="s">
        <v>1</v>
      </c>
      <c r="N1318" s="220" t="s">
        <v>48</v>
      </c>
      <c r="O1318" s="73"/>
      <c r="P1318" s="221">
        <f>O1318*H1318</f>
        <v>0</v>
      </c>
      <c r="Q1318" s="221">
        <v>0</v>
      </c>
      <c r="R1318" s="221">
        <f>Q1318*H1318</f>
        <v>0</v>
      </c>
      <c r="S1318" s="221">
        <v>0</v>
      </c>
      <c r="T1318" s="222">
        <f>S1318*H1318</f>
        <v>0</v>
      </c>
      <c r="U1318" s="36"/>
      <c r="V1318" s="36"/>
      <c r="W1318" s="36"/>
      <c r="X1318" s="36"/>
      <c r="Y1318" s="36"/>
      <c r="Z1318" s="36"/>
      <c r="AA1318" s="36"/>
      <c r="AB1318" s="36"/>
      <c r="AC1318" s="36"/>
      <c r="AD1318" s="36"/>
      <c r="AE1318" s="36"/>
      <c r="AR1318" s="223" t="s">
        <v>162</v>
      </c>
      <c r="AT1318" s="223" t="s">
        <v>400</v>
      </c>
      <c r="AU1318" s="223" t="s">
        <v>93</v>
      </c>
      <c r="AY1318" s="18" t="s">
        <v>397</v>
      </c>
      <c r="BE1318" s="224">
        <f>IF(N1318="základní",J1318,0)</f>
        <v>0</v>
      </c>
      <c r="BF1318" s="224">
        <f>IF(N1318="snížená",J1318,0)</f>
        <v>0</v>
      </c>
      <c r="BG1318" s="224">
        <f>IF(N1318="zákl. přenesená",J1318,0)</f>
        <v>0</v>
      </c>
      <c r="BH1318" s="224">
        <f>IF(N1318="sníž. přenesená",J1318,0)</f>
        <v>0</v>
      </c>
      <c r="BI1318" s="224">
        <f>IF(N1318="nulová",J1318,0)</f>
        <v>0</v>
      </c>
      <c r="BJ1318" s="18" t="s">
        <v>91</v>
      </c>
      <c r="BK1318" s="224">
        <f>ROUND(I1318*H1318,2)</f>
        <v>0</v>
      </c>
      <c r="BL1318" s="18" t="s">
        <v>162</v>
      </c>
      <c r="BM1318" s="223" t="s">
        <v>1907</v>
      </c>
    </row>
    <row r="1319" spans="1:65" s="2" customFormat="1" ht="58.5">
      <c r="A1319" s="36"/>
      <c r="B1319" s="37"/>
      <c r="C1319" s="38"/>
      <c r="D1319" s="225" t="s">
        <v>404</v>
      </c>
      <c r="E1319" s="38"/>
      <c r="F1319" s="226" t="s">
        <v>1833</v>
      </c>
      <c r="G1319" s="38"/>
      <c r="H1319" s="38"/>
      <c r="I1319" s="124"/>
      <c r="J1319" s="38"/>
      <c r="K1319" s="38"/>
      <c r="L1319" s="41"/>
      <c r="M1319" s="227"/>
      <c r="N1319" s="228"/>
      <c r="O1319" s="73"/>
      <c r="P1319" s="73"/>
      <c r="Q1319" s="73"/>
      <c r="R1319" s="73"/>
      <c r="S1319" s="73"/>
      <c r="T1319" s="74"/>
      <c r="U1319" s="36"/>
      <c r="V1319" s="36"/>
      <c r="W1319" s="36"/>
      <c r="X1319" s="36"/>
      <c r="Y1319" s="36"/>
      <c r="Z1319" s="36"/>
      <c r="AA1319" s="36"/>
      <c r="AB1319" s="36"/>
      <c r="AC1319" s="36"/>
      <c r="AD1319" s="36"/>
      <c r="AE1319" s="36"/>
      <c r="AT1319" s="18" t="s">
        <v>404</v>
      </c>
      <c r="AU1319" s="18" t="s">
        <v>93</v>
      </c>
    </row>
    <row r="1320" spans="1:65" s="2" customFormat="1" ht="21.75" customHeight="1">
      <c r="A1320" s="36"/>
      <c r="B1320" s="37"/>
      <c r="C1320" s="211" t="s">
        <v>1908</v>
      </c>
      <c r="D1320" s="211" t="s">
        <v>400</v>
      </c>
      <c r="E1320" s="212" t="s">
        <v>1909</v>
      </c>
      <c r="F1320" s="213" t="s">
        <v>1910</v>
      </c>
      <c r="G1320" s="214" t="s">
        <v>1831</v>
      </c>
      <c r="H1320" s="215">
        <v>1</v>
      </c>
      <c r="I1320" s="216"/>
      <c r="J1320" s="217">
        <f>ROUND(I1320*H1320,2)</f>
        <v>0</v>
      </c>
      <c r="K1320" s="218"/>
      <c r="L1320" s="41"/>
      <c r="M1320" s="219" t="s">
        <v>1</v>
      </c>
      <c r="N1320" s="220" t="s">
        <v>48</v>
      </c>
      <c r="O1320" s="73"/>
      <c r="P1320" s="221">
        <f>O1320*H1320</f>
        <v>0</v>
      </c>
      <c r="Q1320" s="221">
        <v>0</v>
      </c>
      <c r="R1320" s="221">
        <f>Q1320*H1320</f>
        <v>0</v>
      </c>
      <c r="S1320" s="221">
        <v>0</v>
      </c>
      <c r="T1320" s="222">
        <f>S1320*H1320</f>
        <v>0</v>
      </c>
      <c r="U1320" s="36"/>
      <c r="V1320" s="36"/>
      <c r="W1320" s="36"/>
      <c r="X1320" s="36"/>
      <c r="Y1320" s="36"/>
      <c r="Z1320" s="36"/>
      <c r="AA1320" s="36"/>
      <c r="AB1320" s="36"/>
      <c r="AC1320" s="36"/>
      <c r="AD1320" s="36"/>
      <c r="AE1320" s="36"/>
      <c r="AR1320" s="223" t="s">
        <v>162</v>
      </c>
      <c r="AT1320" s="223" t="s">
        <v>400</v>
      </c>
      <c r="AU1320" s="223" t="s">
        <v>93</v>
      </c>
      <c r="AY1320" s="18" t="s">
        <v>397</v>
      </c>
      <c r="BE1320" s="224">
        <f>IF(N1320="základní",J1320,0)</f>
        <v>0</v>
      </c>
      <c r="BF1320" s="224">
        <f>IF(N1320="snížená",J1320,0)</f>
        <v>0</v>
      </c>
      <c r="BG1320" s="224">
        <f>IF(N1320="zákl. přenesená",J1320,0)</f>
        <v>0</v>
      </c>
      <c r="BH1320" s="224">
        <f>IF(N1320="sníž. přenesená",J1320,0)</f>
        <v>0</v>
      </c>
      <c r="BI1320" s="224">
        <f>IF(N1320="nulová",J1320,0)</f>
        <v>0</v>
      </c>
      <c r="BJ1320" s="18" t="s">
        <v>91</v>
      </c>
      <c r="BK1320" s="224">
        <f>ROUND(I1320*H1320,2)</f>
        <v>0</v>
      </c>
      <c r="BL1320" s="18" t="s">
        <v>162</v>
      </c>
      <c r="BM1320" s="223" t="s">
        <v>1911</v>
      </c>
    </row>
    <row r="1321" spans="1:65" s="2" customFormat="1" ht="58.5">
      <c r="A1321" s="36"/>
      <c r="B1321" s="37"/>
      <c r="C1321" s="38"/>
      <c r="D1321" s="225" t="s">
        <v>404</v>
      </c>
      <c r="E1321" s="38"/>
      <c r="F1321" s="226" t="s">
        <v>1833</v>
      </c>
      <c r="G1321" s="38"/>
      <c r="H1321" s="38"/>
      <c r="I1321" s="124"/>
      <c r="J1321" s="38"/>
      <c r="K1321" s="38"/>
      <c r="L1321" s="41"/>
      <c r="M1321" s="227"/>
      <c r="N1321" s="228"/>
      <c r="O1321" s="73"/>
      <c r="P1321" s="73"/>
      <c r="Q1321" s="73"/>
      <c r="R1321" s="73"/>
      <c r="S1321" s="73"/>
      <c r="T1321" s="74"/>
      <c r="U1321" s="36"/>
      <c r="V1321" s="36"/>
      <c r="W1321" s="36"/>
      <c r="X1321" s="36"/>
      <c r="Y1321" s="36"/>
      <c r="Z1321" s="36"/>
      <c r="AA1321" s="36"/>
      <c r="AB1321" s="36"/>
      <c r="AC1321" s="36"/>
      <c r="AD1321" s="36"/>
      <c r="AE1321" s="36"/>
      <c r="AT1321" s="18" t="s">
        <v>404</v>
      </c>
      <c r="AU1321" s="18" t="s">
        <v>93</v>
      </c>
    </row>
    <row r="1322" spans="1:65" s="2" customFormat="1" ht="21.75" customHeight="1">
      <c r="A1322" s="36"/>
      <c r="B1322" s="37"/>
      <c r="C1322" s="211" t="s">
        <v>1912</v>
      </c>
      <c r="D1322" s="211" t="s">
        <v>400</v>
      </c>
      <c r="E1322" s="212" t="s">
        <v>1913</v>
      </c>
      <c r="F1322" s="213" t="s">
        <v>1914</v>
      </c>
      <c r="G1322" s="214" t="s">
        <v>1831</v>
      </c>
      <c r="H1322" s="215">
        <v>1</v>
      </c>
      <c r="I1322" s="216"/>
      <c r="J1322" s="217">
        <f>ROUND(I1322*H1322,2)</f>
        <v>0</v>
      </c>
      <c r="K1322" s="218"/>
      <c r="L1322" s="41"/>
      <c r="M1322" s="219" t="s">
        <v>1</v>
      </c>
      <c r="N1322" s="220" t="s">
        <v>48</v>
      </c>
      <c r="O1322" s="73"/>
      <c r="P1322" s="221">
        <f>O1322*H1322</f>
        <v>0</v>
      </c>
      <c r="Q1322" s="221">
        <v>0</v>
      </c>
      <c r="R1322" s="221">
        <f>Q1322*H1322</f>
        <v>0</v>
      </c>
      <c r="S1322" s="221">
        <v>0</v>
      </c>
      <c r="T1322" s="222">
        <f>S1322*H1322</f>
        <v>0</v>
      </c>
      <c r="U1322" s="36"/>
      <c r="V1322" s="36"/>
      <c r="W1322" s="36"/>
      <c r="X1322" s="36"/>
      <c r="Y1322" s="36"/>
      <c r="Z1322" s="36"/>
      <c r="AA1322" s="36"/>
      <c r="AB1322" s="36"/>
      <c r="AC1322" s="36"/>
      <c r="AD1322" s="36"/>
      <c r="AE1322" s="36"/>
      <c r="AR1322" s="223" t="s">
        <v>162</v>
      </c>
      <c r="AT1322" s="223" t="s">
        <v>400</v>
      </c>
      <c r="AU1322" s="223" t="s">
        <v>93</v>
      </c>
      <c r="AY1322" s="18" t="s">
        <v>397</v>
      </c>
      <c r="BE1322" s="224">
        <f>IF(N1322="základní",J1322,0)</f>
        <v>0</v>
      </c>
      <c r="BF1322" s="224">
        <f>IF(N1322="snížená",J1322,0)</f>
        <v>0</v>
      </c>
      <c r="BG1322" s="224">
        <f>IF(N1322="zákl. přenesená",J1322,0)</f>
        <v>0</v>
      </c>
      <c r="BH1322" s="224">
        <f>IF(N1322="sníž. přenesená",J1322,0)</f>
        <v>0</v>
      </c>
      <c r="BI1322" s="224">
        <f>IF(N1322="nulová",J1322,0)</f>
        <v>0</v>
      </c>
      <c r="BJ1322" s="18" t="s">
        <v>91</v>
      </c>
      <c r="BK1322" s="224">
        <f>ROUND(I1322*H1322,2)</f>
        <v>0</v>
      </c>
      <c r="BL1322" s="18" t="s">
        <v>162</v>
      </c>
      <c r="BM1322" s="223" t="s">
        <v>1915</v>
      </c>
    </row>
    <row r="1323" spans="1:65" s="2" customFormat="1" ht="58.5">
      <c r="A1323" s="36"/>
      <c r="B1323" s="37"/>
      <c r="C1323" s="38"/>
      <c r="D1323" s="225" t="s">
        <v>404</v>
      </c>
      <c r="E1323" s="38"/>
      <c r="F1323" s="226" t="s">
        <v>1833</v>
      </c>
      <c r="G1323" s="38"/>
      <c r="H1323" s="38"/>
      <c r="I1323" s="124"/>
      <c r="J1323" s="38"/>
      <c r="K1323" s="38"/>
      <c r="L1323" s="41"/>
      <c r="M1323" s="227"/>
      <c r="N1323" s="228"/>
      <c r="O1323" s="73"/>
      <c r="P1323" s="73"/>
      <c r="Q1323" s="73"/>
      <c r="R1323" s="73"/>
      <c r="S1323" s="73"/>
      <c r="T1323" s="74"/>
      <c r="U1323" s="36"/>
      <c r="V1323" s="36"/>
      <c r="W1323" s="36"/>
      <c r="X1323" s="36"/>
      <c r="Y1323" s="36"/>
      <c r="Z1323" s="36"/>
      <c r="AA1323" s="36"/>
      <c r="AB1323" s="36"/>
      <c r="AC1323" s="36"/>
      <c r="AD1323" s="36"/>
      <c r="AE1323" s="36"/>
      <c r="AT1323" s="18" t="s">
        <v>404</v>
      </c>
      <c r="AU1323" s="18" t="s">
        <v>93</v>
      </c>
    </row>
    <row r="1324" spans="1:65" s="2" customFormat="1" ht="21.75" customHeight="1">
      <c r="A1324" s="36"/>
      <c r="B1324" s="37"/>
      <c r="C1324" s="211" t="s">
        <v>1916</v>
      </c>
      <c r="D1324" s="211" t="s">
        <v>400</v>
      </c>
      <c r="E1324" s="212" t="s">
        <v>1917</v>
      </c>
      <c r="F1324" s="213" t="s">
        <v>1918</v>
      </c>
      <c r="G1324" s="214" t="s">
        <v>1831</v>
      </c>
      <c r="H1324" s="215">
        <v>1</v>
      </c>
      <c r="I1324" s="216"/>
      <c r="J1324" s="217">
        <f>ROUND(I1324*H1324,2)</f>
        <v>0</v>
      </c>
      <c r="K1324" s="218"/>
      <c r="L1324" s="41"/>
      <c r="M1324" s="219" t="s">
        <v>1</v>
      </c>
      <c r="N1324" s="220" t="s">
        <v>48</v>
      </c>
      <c r="O1324" s="73"/>
      <c r="P1324" s="221">
        <f>O1324*H1324</f>
        <v>0</v>
      </c>
      <c r="Q1324" s="221">
        <v>0</v>
      </c>
      <c r="R1324" s="221">
        <f>Q1324*H1324</f>
        <v>0</v>
      </c>
      <c r="S1324" s="221">
        <v>0</v>
      </c>
      <c r="T1324" s="222">
        <f>S1324*H1324</f>
        <v>0</v>
      </c>
      <c r="U1324" s="36"/>
      <c r="V1324" s="36"/>
      <c r="W1324" s="36"/>
      <c r="X1324" s="36"/>
      <c r="Y1324" s="36"/>
      <c r="Z1324" s="36"/>
      <c r="AA1324" s="36"/>
      <c r="AB1324" s="36"/>
      <c r="AC1324" s="36"/>
      <c r="AD1324" s="36"/>
      <c r="AE1324" s="36"/>
      <c r="AR1324" s="223" t="s">
        <v>162</v>
      </c>
      <c r="AT1324" s="223" t="s">
        <v>400</v>
      </c>
      <c r="AU1324" s="223" t="s">
        <v>93</v>
      </c>
      <c r="AY1324" s="18" t="s">
        <v>397</v>
      </c>
      <c r="BE1324" s="224">
        <f>IF(N1324="základní",J1324,0)</f>
        <v>0</v>
      </c>
      <c r="BF1324" s="224">
        <f>IF(N1324="snížená",J1324,0)</f>
        <v>0</v>
      </c>
      <c r="BG1324" s="224">
        <f>IF(N1324="zákl. přenesená",J1324,0)</f>
        <v>0</v>
      </c>
      <c r="BH1324" s="224">
        <f>IF(N1324="sníž. přenesená",J1324,0)</f>
        <v>0</v>
      </c>
      <c r="BI1324" s="224">
        <f>IF(N1324="nulová",J1324,0)</f>
        <v>0</v>
      </c>
      <c r="BJ1324" s="18" t="s">
        <v>91</v>
      </c>
      <c r="BK1324" s="224">
        <f>ROUND(I1324*H1324,2)</f>
        <v>0</v>
      </c>
      <c r="BL1324" s="18" t="s">
        <v>162</v>
      </c>
      <c r="BM1324" s="223" t="s">
        <v>1919</v>
      </c>
    </row>
    <row r="1325" spans="1:65" s="2" customFormat="1" ht="58.5">
      <c r="A1325" s="36"/>
      <c r="B1325" s="37"/>
      <c r="C1325" s="38"/>
      <c r="D1325" s="225" t="s">
        <v>404</v>
      </c>
      <c r="E1325" s="38"/>
      <c r="F1325" s="226" t="s">
        <v>1833</v>
      </c>
      <c r="G1325" s="38"/>
      <c r="H1325" s="38"/>
      <c r="I1325" s="124"/>
      <c r="J1325" s="38"/>
      <c r="K1325" s="38"/>
      <c r="L1325" s="41"/>
      <c r="M1325" s="227"/>
      <c r="N1325" s="228"/>
      <c r="O1325" s="73"/>
      <c r="P1325" s="73"/>
      <c r="Q1325" s="73"/>
      <c r="R1325" s="73"/>
      <c r="S1325" s="73"/>
      <c r="T1325" s="74"/>
      <c r="U1325" s="36"/>
      <c r="V1325" s="36"/>
      <c r="W1325" s="36"/>
      <c r="X1325" s="36"/>
      <c r="Y1325" s="36"/>
      <c r="Z1325" s="36"/>
      <c r="AA1325" s="36"/>
      <c r="AB1325" s="36"/>
      <c r="AC1325" s="36"/>
      <c r="AD1325" s="36"/>
      <c r="AE1325" s="36"/>
      <c r="AT1325" s="18" t="s">
        <v>404</v>
      </c>
      <c r="AU1325" s="18" t="s">
        <v>93</v>
      </c>
    </row>
    <row r="1326" spans="1:65" s="2" customFormat="1" ht="21.75" customHeight="1">
      <c r="A1326" s="36"/>
      <c r="B1326" s="37"/>
      <c r="C1326" s="211" t="s">
        <v>1920</v>
      </c>
      <c r="D1326" s="211" t="s">
        <v>400</v>
      </c>
      <c r="E1326" s="212" t="s">
        <v>1921</v>
      </c>
      <c r="F1326" s="213" t="s">
        <v>1922</v>
      </c>
      <c r="G1326" s="214" t="s">
        <v>1831</v>
      </c>
      <c r="H1326" s="215">
        <v>1</v>
      </c>
      <c r="I1326" s="216"/>
      <c r="J1326" s="217">
        <f>ROUND(I1326*H1326,2)</f>
        <v>0</v>
      </c>
      <c r="K1326" s="218"/>
      <c r="L1326" s="41"/>
      <c r="M1326" s="219" t="s">
        <v>1</v>
      </c>
      <c r="N1326" s="220" t="s">
        <v>48</v>
      </c>
      <c r="O1326" s="73"/>
      <c r="P1326" s="221">
        <f>O1326*H1326</f>
        <v>0</v>
      </c>
      <c r="Q1326" s="221">
        <v>0</v>
      </c>
      <c r="R1326" s="221">
        <f>Q1326*H1326</f>
        <v>0</v>
      </c>
      <c r="S1326" s="221">
        <v>0</v>
      </c>
      <c r="T1326" s="222">
        <f>S1326*H1326</f>
        <v>0</v>
      </c>
      <c r="U1326" s="36"/>
      <c r="V1326" s="36"/>
      <c r="W1326" s="36"/>
      <c r="X1326" s="36"/>
      <c r="Y1326" s="36"/>
      <c r="Z1326" s="36"/>
      <c r="AA1326" s="36"/>
      <c r="AB1326" s="36"/>
      <c r="AC1326" s="36"/>
      <c r="AD1326" s="36"/>
      <c r="AE1326" s="36"/>
      <c r="AR1326" s="223" t="s">
        <v>162</v>
      </c>
      <c r="AT1326" s="223" t="s">
        <v>400</v>
      </c>
      <c r="AU1326" s="223" t="s">
        <v>93</v>
      </c>
      <c r="AY1326" s="18" t="s">
        <v>397</v>
      </c>
      <c r="BE1326" s="224">
        <f>IF(N1326="základní",J1326,0)</f>
        <v>0</v>
      </c>
      <c r="BF1326" s="224">
        <f>IF(N1326="snížená",J1326,0)</f>
        <v>0</v>
      </c>
      <c r="BG1326" s="224">
        <f>IF(N1326="zákl. přenesená",J1326,0)</f>
        <v>0</v>
      </c>
      <c r="BH1326" s="224">
        <f>IF(N1326="sníž. přenesená",J1326,0)</f>
        <v>0</v>
      </c>
      <c r="BI1326" s="224">
        <f>IF(N1326="nulová",J1326,0)</f>
        <v>0</v>
      </c>
      <c r="BJ1326" s="18" t="s">
        <v>91</v>
      </c>
      <c r="BK1326" s="224">
        <f>ROUND(I1326*H1326,2)</f>
        <v>0</v>
      </c>
      <c r="BL1326" s="18" t="s">
        <v>162</v>
      </c>
      <c r="BM1326" s="223" t="s">
        <v>1923</v>
      </c>
    </row>
    <row r="1327" spans="1:65" s="2" customFormat="1" ht="58.5">
      <c r="A1327" s="36"/>
      <c r="B1327" s="37"/>
      <c r="C1327" s="38"/>
      <c r="D1327" s="225" t="s">
        <v>404</v>
      </c>
      <c r="E1327" s="38"/>
      <c r="F1327" s="226" t="s">
        <v>1833</v>
      </c>
      <c r="G1327" s="38"/>
      <c r="H1327" s="38"/>
      <c r="I1327" s="124"/>
      <c r="J1327" s="38"/>
      <c r="K1327" s="38"/>
      <c r="L1327" s="41"/>
      <c r="M1327" s="227"/>
      <c r="N1327" s="228"/>
      <c r="O1327" s="73"/>
      <c r="P1327" s="73"/>
      <c r="Q1327" s="73"/>
      <c r="R1327" s="73"/>
      <c r="S1327" s="73"/>
      <c r="T1327" s="74"/>
      <c r="U1327" s="36"/>
      <c r="V1327" s="36"/>
      <c r="W1327" s="36"/>
      <c r="X1327" s="36"/>
      <c r="Y1327" s="36"/>
      <c r="Z1327" s="36"/>
      <c r="AA1327" s="36"/>
      <c r="AB1327" s="36"/>
      <c r="AC1327" s="36"/>
      <c r="AD1327" s="36"/>
      <c r="AE1327" s="36"/>
      <c r="AT1327" s="18" t="s">
        <v>404</v>
      </c>
      <c r="AU1327" s="18" t="s">
        <v>93</v>
      </c>
    </row>
    <row r="1328" spans="1:65" s="2" customFormat="1" ht="21.75" customHeight="1">
      <c r="A1328" s="36"/>
      <c r="B1328" s="37"/>
      <c r="C1328" s="211" t="s">
        <v>1924</v>
      </c>
      <c r="D1328" s="211" t="s">
        <v>400</v>
      </c>
      <c r="E1328" s="212" t="s">
        <v>1925</v>
      </c>
      <c r="F1328" s="213" t="s">
        <v>1926</v>
      </c>
      <c r="G1328" s="214" t="s">
        <v>1831</v>
      </c>
      <c r="H1328" s="215">
        <v>1</v>
      </c>
      <c r="I1328" s="216"/>
      <c r="J1328" s="217">
        <f>ROUND(I1328*H1328,2)</f>
        <v>0</v>
      </c>
      <c r="K1328" s="218"/>
      <c r="L1328" s="41"/>
      <c r="M1328" s="219" t="s">
        <v>1</v>
      </c>
      <c r="N1328" s="220" t="s">
        <v>48</v>
      </c>
      <c r="O1328" s="73"/>
      <c r="P1328" s="221">
        <f>O1328*H1328</f>
        <v>0</v>
      </c>
      <c r="Q1328" s="221">
        <v>0</v>
      </c>
      <c r="R1328" s="221">
        <f>Q1328*H1328</f>
        <v>0</v>
      </c>
      <c r="S1328" s="221">
        <v>0</v>
      </c>
      <c r="T1328" s="222">
        <f>S1328*H1328</f>
        <v>0</v>
      </c>
      <c r="U1328" s="36"/>
      <c r="V1328" s="36"/>
      <c r="W1328" s="36"/>
      <c r="X1328" s="36"/>
      <c r="Y1328" s="36"/>
      <c r="Z1328" s="36"/>
      <c r="AA1328" s="36"/>
      <c r="AB1328" s="36"/>
      <c r="AC1328" s="36"/>
      <c r="AD1328" s="36"/>
      <c r="AE1328" s="36"/>
      <c r="AR1328" s="223" t="s">
        <v>162</v>
      </c>
      <c r="AT1328" s="223" t="s">
        <v>400</v>
      </c>
      <c r="AU1328" s="223" t="s">
        <v>93</v>
      </c>
      <c r="AY1328" s="18" t="s">
        <v>397</v>
      </c>
      <c r="BE1328" s="224">
        <f>IF(N1328="základní",J1328,0)</f>
        <v>0</v>
      </c>
      <c r="BF1328" s="224">
        <f>IF(N1328="snížená",J1328,0)</f>
        <v>0</v>
      </c>
      <c r="BG1328" s="224">
        <f>IF(N1328="zákl. přenesená",J1328,0)</f>
        <v>0</v>
      </c>
      <c r="BH1328" s="224">
        <f>IF(N1328="sníž. přenesená",J1328,0)</f>
        <v>0</v>
      </c>
      <c r="BI1328" s="224">
        <f>IF(N1328="nulová",J1328,0)</f>
        <v>0</v>
      </c>
      <c r="BJ1328" s="18" t="s">
        <v>91</v>
      </c>
      <c r="BK1328" s="224">
        <f>ROUND(I1328*H1328,2)</f>
        <v>0</v>
      </c>
      <c r="BL1328" s="18" t="s">
        <v>162</v>
      </c>
      <c r="BM1328" s="223" t="s">
        <v>1927</v>
      </c>
    </row>
    <row r="1329" spans="1:65" s="2" customFormat="1" ht="58.5">
      <c r="A1329" s="36"/>
      <c r="B1329" s="37"/>
      <c r="C1329" s="38"/>
      <c r="D1329" s="225" t="s">
        <v>404</v>
      </c>
      <c r="E1329" s="38"/>
      <c r="F1329" s="226" t="s">
        <v>1833</v>
      </c>
      <c r="G1329" s="38"/>
      <c r="H1329" s="38"/>
      <c r="I1329" s="124"/>
      <c r="J1329" s="38"/>
      <c r="K1329" s="38"/>
      <c r="L1329" s="41"/>
      <c r="M1329" s="227"/>
      <c r="N1329" s="228"/>
      <c r="O1329" s="73"/>
      <c r="P1329" s="73"/>
      <c r="Q1329" s="73"/>
      <c r="R1329" s="73"/>
      <c r="S1329" s="73"/>
      <c r="T1329" s="74"/>
      <c r="U1329" s="36"/>
      <c r="V1329" s="36"/>
      <c r="W1329" s="36"/>
      <c r="X1329" s="36"/>
      <c r="Y1329" s="36"/>
      <c r="Z1329" s="36"/>
      <c r="AA1329" s="36"/>
      <c r="AB1329" s="36"/>
      <c r="AC1329" s="36"/>
      <c r="AD1329" s="36"/>
      <c r="AE1329" s="36"/>
      <c r="AT1329" s="18" t="s">
        <v>404</v>
      </c>
      <c r="AU1329" s="18" t="s">
        <v>93</v>
      </c>
    </row>
    <row r="1330" spans="1:65" s="2" customFormat="1" ht="21.75" customHeight="1">
      <c r="A1330" s="36"/>
      <c r="B1330" s="37"/>
      <c r="C1330" s="211" t="s">
        <v>1928</v>
      </c>
      <c r="D1330" s="211" t="s">
        <v>400</v>
      </c>
      <c r="E1330" s="212" t="s">
        <v>1929</v>
      </c>
      <c r="F1330" s="213" t="s">
        <v>1930</v>
      </c>
      <c r="G1330" s="214" t="s">
        <v>1831</v>
      </c>
      <c r="H1330" s="215">
        <v>1</v>
      </c>
      <c r="I1330" s="216"/>
      <c r="J1330" s="217">
        <f>ROUND(I1330*H1330,2)</f>
        <v>0</v>
      </c>
      <c r="K1330" s="218"/>
      <c r="L1330" s="41"/>
      <c r="M1330" s="219" t="s">
        <v>1</v>
      </c>
      <c r="N1330" s="220" t="s">
        <v>48</v>
      </c>
      <c r="O1330" s="73"/>
      <c r="P1330" s="221">
        <f>O1330*H1330</f>
        <v>0</v>
      </c>
      <c r="Q1330" s="221">
        <v>0</v>
      </c>
      <c r="R1330" s="221">
        <f>Q1330*H1330</f>
        <v>0</v>
      </c>
      <c r="S1330" s="221">
        <v>0</v>
      </c>
      <c r="T1330" s="222">
        <f>S1330*H1330</f>
        <v>0</v>
      </c>
      <c r="U1330" s="36"/>
      <c r="V1330" s="36"/>
      <c r="W1330" s="36"/>
      <c r="X1330" s="36"/>
      <c r="Y1330" s="36"/>
      <c r="Z1330" s="36"/>
      <c r="AA1330" s="36"/>
      <c r="AB1330" s="36"/>
      <c r="AC1330" s="36"/>
      <c r="AD1330" s="36"/>
      <c r="AE1330" s="36"/>
      <c r="AR1330" s="223" t="s">
        <v>162</v>
      </c>
      <c r="AT1330" s="223" t="s">
        <v>400</v>
      </c>
      <c r="AU1330" s="223" t="s">
        <v>93</v>
      </c>
      <c r="AY1330" s="18" t="s">
        <v>397</v>
      </c>
      <c r="BE1330" s="224">
        <f>IF(N1330="základní",J1330,0)</f>
        <v>0</v>
      </c>
      <c r="BF1330" s="224">
        <f>IF(N1330="snížená",J1330,0)</f>
        <v>0</v>
      </c>
      <c r="BG1330" s="224">
        <f>IF(N1330="zákl. přenesená",J1330,0)</f>
        <v>0</v>
      </c>
      <c r="BH1330" s="224">
        <f>IF(N1330="sníž. přenesená",J1330,0)</f>
        <v>0</v>
      </c>
      <c r="BI1330" s="224">
        <f>IF(N1330="nulová",J1330,0)</f>
        <v>0</v>
      </c>
      <c r="BJ1330" s="18" t="s">
        <v>91</v>
      </c>
      <c r="BK1330" s="224">
        <f>ROUND(I1330*H1330,2)</f>
        <v>0</v>
      </c>
      <c r="BL1330" s="18" t="s">
        <v>162</v>
      </c>
      <c r="BM1330" s="223" t="s">
        <v>1931</v>
      </c>
    </row>
    <row r="1331" spans="1:65" s="2" customFormat="1" ht="58.5">
      <c r="A1331" s="36"/>
      <c r="B1331" s="37"/>
      <c r="C1331" s="38"/>
      <c r="D1331" s="225" t="s">
        <v>404</v>
      </c>
      <c r="E1331" s="38"/>
      <c r="F1331" s="226" t="s">
        <v>1833</v>
      </c>
      <c r="G1331" s="38"/>
      <c r="H1331" s="38"/>
      <c r="I1331" s="124"/>
      <c r="J1331" s="38"/>
      <c r="K1331" s="38"/>
      <c r="L1331" s="41"/>
      <c r="M1331" s="227"/>
      <c r="N1331" s="228"/>
      <c r="O1331" s="73"/>
      <c r="P1331" s="73"/>
      <c r="Q1331" s="73"/>
      <c r="R1331" s="73"/>
      <c r="S1331" s="73"/>
      <c r="T1331" s="74"/>
      <c r="U1331" s="36"/>
      <c r="V1331" s="36"/>
      <c r="W1331" s="36"/>
      <c r="X1331" s="36"/>
      <c r="Y1331" s="36"/>
      <c r="Z1331" s="36"/>
      <c r="AA1331" s="36"/>
      <c r="AB1331" s="36"/>
      <c r="AC1331" s="36"/>
      <c r="AD1331" s="36"/>
      <c r="AE1331" s="36"/>
      <c r="AT1331" s="18" t="s">
        <v>404</v>
      </c>
      <c r="AU1331" s="18" t="s">
        <v>93</v>
      </c>
    </row>
    <row r="1332" spans="1:65" s="2" customFormat="1" ht="21.75" customHeight="1">
      <c r="A1332" s="36"/>
      <c r="B1332" s="37"/>
      <c r="C1332" s="211" t="s">
        <v>1932</v>
      </c>
      <c r="D1332" s="211" t="s">
        <v>400</v>
      </c>
      <c r="E1332" s="212" t="s">
        <v>1933</v>
      </c>
      <c r="F1332" s="213" t="s">
        <v>1934</v>
      </c>
      <c r="G1332" s="214" t="s">
        <v>1831</v>
      </c>
      <c r="H1332" s="215">
        <v>1</v>
      </c>
      <c r="I1332" s="216"/>
      <c r="J1332" s="217">
        <f>ROUND(I1332*H1332,2)</f>
        <v>0</v>
      </c>
      <c r="K1332" s="218"/>
      <c r="L1332" s="41"/>
      <c r="M1332" s="219" t="s">
        <v>1</v>
      </c>
      <c r="N1332" s="220" t="s">
        <v>48</v>
      </c>
      <c r="O1332" s="73"/>
      <c r="P1332" s="221">
        <f>O1332*H1332</f>
        <v>0</v>
      </c>
      <c r="Q1332" s="221">
        <v>0</v>
      </c>
      <c r="R1332" s="221">
        <f>Q1332*H1332</f>
        <v>0</v>
      </c>
      <c r="S1332" s="221">
        <v>0</v>
      </c>
      <c r="T1332" s="222">
        <f>S1332*H1332</f>
        <v>0</v>
      </c>
      <c r="U1332" s="36"/>
      <c r="V1332" s="36"/>
      <c r="W1332" s="36"/>
      <c r="X1332" s="36"/>
      <c r="Y1332" s="36"/>
      <c r="Z1332" s="36"/>
      <c r="AA1332" s="36"/>
      <c r="AB1332" s="36"/>
      <c r="AC1332" s="36"/>
      <c r="AD1332" s="36"/>
      <c r="AE1332" s="36"/>
      <c r="AR1332" s="223" t="s">
        <v>162</v>
      </c>
      <c r="AT1332" s="223" t="s">
        <v>400</v>
      </c>
      <c r="AU1332" s="223" t="s">
        <v>93</v>
      </c>
      <c r="AY1332" s="18" t="s">
        <v>397</v>
      </c>
      <c r="BE1332" s="224">
        <f>IF(N1332="základní",J1332,0)</f>
        <v>0</v>
      </c>
      <c r="BF1332" s="224">
        <f>IF(N1332="snížená",J1332,0)</f>
        <v>0</v>
      </c>
      <c r="BG1332" s="224">
        <f>IF(N1332="zákl. přenesená",J1332,0)</f>
        <v>0</v>
      </c>
      <c r="BH1332" s="224">
        <f>IF(N1332="sníž. přenesená",J1332,0)</f>
        <v>0</v>
      </c>
      <c r="BI1332" s="224">
        <f>IF(N1332="nulová",J1332,0)</f>
        <v>0</v>
      </c>
      <c r="BJ1332" s="18" t="s">
        <v>91</v>
      </c>
      <c r="BK1332" s="224">
        <f>ROUND(I1332*H1332,2)</f>
        <v>0</v>
      </c>
      <c r="BL1332" s="18" t="s">
        <v>162</v>
      </c>
      <c r="BM1332" s="223" t="s">
        <v>1935</v>
      </c>
    </row>
    <row r="1333" spans="1:65" s="2" customFormat="1" ht="58.5">
      <c r="A1333" s="36"/>
      <c r="B1333" s="37"/>
      <c r="C1333" s="38"/>
      <c r="D1333" s="225" t="s">
        <v>404</v>
      </c>
      <c r="E1333" s="38"/>
      <c r="F1333" s="226" t="s">
        <v>1833</v>
      </c>
      <c r="G1333" s="38"/>
      <c r="H1333" s="38"/>
      <c r="I1333" s="124"/>
      <c r="J1333" s="38"/>
      <c r="K1333" s="38"/>
      <c r="L1333" s="41"/>
      <c r="M1333" s="227"/>
      <c r="N1333" s="228"/>
      <c r="O1333" s="73"/>
      <c r="P1333" s="73"/>
      <c r="Q1333" s="73"/>
      <c r="R1333" s="73"/>
      <c r="S1333" s="73"/>
      <c r="T1333" s="74"/>
      <c r="U1333" s="36"/>
      <c r="V1333" s="36"/>
      <c r="W1333" s="36"/>
      <c r="X1333" s="36"/>
      <c r="Y1333" s="36"/>
      <c r="Z1333" s="36"/>
      <c r="AA1333" s="36"/>
      <c r="AB1333" s="36"/>
      <c r="AC1333" s="36"/>
      <c r="AD1333" s="36"/>
      <c r="AE1333" s="36"/>
      <c r="AT1333" s="18" t="s">
        <v>404</v>
      </c>
      <c r="AU1333" s="18" t="s">
        <v>93</v>
      </c>
    </row>
    <row r="1334" spans="1:65" s="2" customFormat="1" ht="21.75" customHeight="1">
      <c r="A1334" s="36"/>
      <c r="B1334" s="37"/>
      <c r="C1334" s="211" t="s">
        <v>1936</v>
      </c>
      <c r="D1334" s="211" t="s">
        <v>400</v>
      </c>
      <c r="E1334" s="212" t="s">
        <v>1937</v>
      </c>
      <c r="F1334" s="213" t="s">
        <v>1938</v>
      </c>
      <c r="G1334" s="214" t="s">
        <v>1831</v>
      </c>
      <c r="H1334" s="215">
        <v>1</v>
      </c>
      <c r="I1334" s="216"/>
      <c r="J1334" s="217">
        <f>ROUND(I1334*H1334,2)</f>
        <v>0</v>
      </c>
      <c r="K1334" s="218"/>
      <c r="L1334" s="41"/>
      <c r="M1334" s="219" t="s">
        <v>1</v>
      </c>
      <c r="N1334" s="220" t="s">
        <v>48</v>
      </c>
      <c r="O1334" s="73"/>
      <c r="P1334" s="221">
        <f>O1334*H1334</f>
        <v>0</v>
      </c>
      <c r="Q1334" s="221">
        <v>0</v>
      </c>
      <c r="R1334" s="221">
        <f>Q1334*H1334</f>
        <v>0</v>
      </c>
      <c r="S1334" s="221">
        <v>0</v>
      </c>
      <c r="T1334" s="222">
        <f>S1334*H1334</f>
        <v>0</v>
      </c>
      <c r="U1334" s="36"/>
      <c r="V1334" s="36"/>
      <c r="W1334" s="36"/>
      <c r="X1334" s="36"/>
      <c r="Y1334" s="36"/>
      <c r="Z1334" s="36"/>
      <c r="AA1334" s="36"/>
      <c r="AB1334" s="36"/>
      <c r="AC1334" s="36"/>
      <c r="AD1334" s="36"/>
      <c r="AE1334" s="36"/>
      <c r="AR1334" s="223" t="s">
        <v>162</v>
      </c>
      <c r="AT1334" s="223" t="s">
        <v>400</v>
      </c>
      <c r="AU1334" s="223" t="s">
        <v>93</v>
      </c>
      <c r="AY1334" s="18" t="s">
        <v>397</v>
      </c>
      <c r="BE1334" s="224">
        <f>IF(N1334="základní",J1334,0)</f>
        <v>0</v>
      </c>
      <c r="BF1334" s="224">
        <f>IF(N1334="snížená",J1334,0)</f>
        <v>0</v>
      </c>
      <c r="BG1334" s="224">
        <f>IF(N1334="zákl. přenesená",J1334,0)</f>
        <v>0</v>
      </c>
      <c r="BH1334" s="224">
        <f>IF(N1334="sníž. přenesená",J1334,0)</f>
        <v>0</v>
      </c>
      <c r="BI1334" s="224">
        <f>IF(N1334="nulová",J1334,0)</f>
        <v>0</v>
      </c>
      <c r="BJ1334" s="18" t="s">
        <v>91</v>
      </c>
      <c r="BK1334" s="224">
        <f>ROUND(I1334*H1334,2)</f>
        <v>0</v>
      </c>
      <c r="BL1334" s="18" t="s">
        <v>162</v>
      </c>
      <c r="BM1334" s="223" t="s">
        <v>1939</v>
      </c>
    </row>
    <row r="1335" spans="1:65" s="2" customFormat="1" ht="58.5">
      <c r="A1335" s="36"/>
      <c r="B1335" s="37"/>
      <c r="C1335" s="38"/>
      <c r="D1335" s="225" t="s">
        <v>404</v>
      </c>
      <c r="E1335" s="38"/>
      <c r="F1335" s="226" t="s">
        <v>1833</v>
      </c>
      <c r="G1335" s="38"/>
      <c r="H1335" s="38"/>
      <c r="I1335" s="124"/>
      <c r="J1335" s="38"/>
      <c r="K1335" s="38"/>
      <c r="L1335" s="41"/>
      <c r="M1335" s="227"/>
      <c r="N1335" s="228"/>
      <c r="O1335" s="73"/>
      <c r="P1335" s="73"/>
      <c r="Q1335" s="73"/>
      <c r="R1335" s="73"/>
      <c r="S1335" s="73"/>
      <c r="T1335" s="74"/>
      <c r="U1335" s="36"/>
      <c r="V1335" s="36"/>
      <c r="W1335" s="36"/>
      <c r="X1335" s="36"/>
      <c r="Y1335" s="36"/>
      <c r="Z1335" s="36"/>
      <c r="AA1335" s="36"/>
      <c r="AB1335" s="36"/>
      <c r="AC1335" s="36"/>
      <c r="AD1335" s="36"/>
      <c r="AE1335" s="36"/>
      <c r="AT1335" s="18" t="s">
        <v>404</v>
      </c>
      <c r="AU1335" s="18" t="s">
        <v>93</v>
      </c>
    </row>
    <row r="1336" spans="1:65" s="2" customFormat="1" ht="21.75" customHeight="1">
      <c r="A1336" s="36"/>
      <c r="B1336" s="37"/>
      <c r="C1336" s="211" t="s">
        <v>1940</v>
      </c>
      <c r="D1336" s="211" t="s">
        <v>400</v>
      </c>
      <c r="E1336" s="212" t="s">
        <v>1941</v>
      </c>
      <c r="F1336" s="213" t="s">
        <v>1942</v>
      </c>
      <c r="G1336" s="214" t="s">
        <v>1831</v>
      </c>
      <c r="H1336" s="215">
        <v>1</v>
      </c>
      <c r="I1336" s="216"/>
      <c r="J1336" s="217">
        <f>ROUND(I1336*H1336,2)</f>
        <v>0</v>
      </c>
      <c r="K1336" s="218"/>
      <c r="L1336" s="41"/>
      <c r="M1336" s="219" t="s">
        <v>1</v>
      </c>
      <c r="N1336" s="220" t="s">
        <v>48</v>
      </c>
      <c r="O1336" s="73"/>
      <c r="P1336" s="221">
        <f>O1336*H1336</f>
        <v>0</v>
      </c>
      <c r="Q1336" s="221">
        <v>0</v>
      </c>
      <c r="R1336" s="221">
        <f>Q1336*H1336</f>
        <v>0</v>
      </c>
      <c r="S1336" s="221">
        <v>0</v>
      </c>
      <c r="T1336" s="222">
        <f>S1336*H1336</f>
        <v>0</v>
      </c>
      <c r="U1336" s="36"/>
      <c r="V1336" s="36"/>
      <c r="W1336" s="36"/>
      <c r="X1336" s="36"/>
      <c r="Y1336" s="36"/>
      <c r="Z1336" s="36"/>
      <c r="AA1336" s="36"/>
      <c r="AB1336" s="36"/>
      <c r="AC1336" s="36"/>
      <c r="AD1336" s="36"/>
      <c r="AE1336" s="36"/>
      <c r="AR1336" s="223" t="s">
        <v>162</v>
      </c>
      <c r="AT1336" s="223" t="s">
        <v>400</v>
      </c>
      <c r="AU1336" s="223" t="s">
        <v>93</v>
      </c>
      <c r="AY1336" s="18" t="s">
        <v>397</v>
      </c>
      <c r="BE1336" s="224">
        <f>IF(N1336="základní",J1336,0)</f>
        <v>0</v>
      </c>
      <c r="BF1336" s="224">
        <f>IF(N1336="snížená",J1336,0)</f>
        <v>0</v>
      </c>
      <c r="BG1336" s="224">
        <f>IF(N1336="zákl. přenesená",J1336,0)</f>
        <v>0</v>
      </c>
      <c r="BH1336" s="224">
        <f>IF(N1336="sníž. přenesená",J1336,0)</f>
        <v>0</v>
      </c>
      <c r="BI1336" s="224">
        <f>IF(N1336="nulová",J1336,0)</f>
        <v>0</v>
      </c>
      <c r="BJ1336" s="18" t="s">
        <v>91</v>
      </c>
      <c r="BK1336" s="224">
        <f>ROUND(I1336*H1336,2)</f>
        <v>0</v>
      </c>
      <c r="BL1336" s="18" t="s">
        <v>162</v>
      </c>
      <c r="BM1336" s="223" t="s">
        <v>1943</v>
      </c>
    </row>
    <row r="1337" spans="1:65" s="2" customFormat="1" ht="58.5">
      <c r="A1337" s="36"/>
      <c r="B1337" s="37"/>
      <c r="C1337" s="38"/>
      <c r="D1337" s="225" t="s">
        <v>404</v>
      </c>
      <c r="E1337" s="38"/>
      <c r="F1337" s="226" t="s">
        <v>1833</v>
      </c>
      <c r="G1337" s="38"/>
      <c r="H1337" s="38"/>
      <c r="I1337" s="124"/>
      <c r="J1337" s="38"/>
      <c r="K1337" s="38"/>
      <c r="L1337" s="41"/>
      <c r="M1337" s="227"/>
      <c r="N1337" s="228"/>
      <c r="O1337" s="73"/>
      <c r="P1337" s="73"/>
      <c r="Q1337" s="73"/>
      <c r="R1337" s="73"/>
      <c r="S1337" s="73"/>
      <c r="T1337" s="74"/>
      <c r="U1337" s="36"/>
      <c r="V1337" s="36"/>
      <c r="W1337" s="36"/>
      <c r="X1337" s="36"/>
      <c r="Y1337" s="36"/>
      <c r="Z1337" s="36"/>
      <c r="AA1337" s="36"/>
      <c r="AB1337" s="36"/>
      <c r="AC1337" s="36"/>
      <c r="AD1337" s="36"/>
      <c r="AE1337" s="36"/>
      <c r="AT1337" s="18" t="s">
        <v>404</v>
      </c>
      <c r="AU1337" s="18" t="s">
        <v>93</v>
      </c>
    </row>
    <row r="1338" spans="1:65" s="2" customFormat="1" ht="21.75" customHeight="1">
      <c r="A1338" s="36"/>
      <c r="B1338" s="37"/>
      <c r="C1338" s="211" t="s">
        <v>1944</v>
      </c>
      <c r="D1338" s="211" t="s">
        <v>400</v>
      </c>
      <c r="E1338" s="212" t="s">
        <v>1945</v>
      </c>
      <c r="F1338" s="213" t="s">
        <v>1946</v>
      </c>
      <c r="G1338" s="214" t="s">
        <v>1831</v>
      </c>
      <c r="H1338" s="215">
        <v>1</v>
      </c>
      <c r="I1338" s="216"/>
      <c r="J1338" s="217">
        <f>ROUND(I1338*H1338,2)</f>
        <v>0</v>
      </c>
      <c r="K1338" s="218"/>
      <c r="L1338" s="41"/>
      <c r="M1338" s="219" t="s">
        <v>1</v>
      </c>
      <c r="N1338" s="220" t="s">
        <v>48</v>
      </c>
      <c r="O1338" s="73"/>
      <c r="P1338" s="221">
        <f>O1338*H1338</f>
        <v>0</v>
      </c>
      <c r="Q1338" s="221">
        <v>0</v>
      </c>
      <c r="R1338" s="221">
        <f>Q1338*H1338</f>
        <v>0</v>
      </c>
      <c r="S1338" s="221">
        <v>0</v>
      </c>
      <c r="T1338" s="222">
        <f>S1338*H1338</f>
        <v>0</v>
      </c>
      <c r="U1338" s="36"/>
      <c r="V1338" s="36"/>
      <c r="W1338" s="36"/>
      <c r="X1338" s="36"/>
      <c r="Y1338" s="36"/>
      <c r="Z1338" s="36"/>
      <c r="AA1338" s="36"/>
      <c r="AB1338" s="36"/>
      <c r="AC1338" s="36"/>
      <c r="AD1338" s="36"/>
      <c r="AE1338" s="36"/>
      <c r="AR1338" s="223" t="s">
        <v>162</v>
      </c>
      <c r="AT1338" s="223" t="s">
        <v>400</v>
      </c>
      <c r="AU1338" s="223" t="s">
        <v>93</v>
      </c>
      <c r="AY1338" s="18" t="s">
        <v>397</v>
      </c>
      <c r="BE1338" s="224">
        <f>IF(N1338="základní",J1338,0)</f>
        <v>0</v>
      </c>
      <c r="BF1338" s="224">
        <f>IF(N1338="snížená",J1338,0)</f>
        <v>0</v>
      </c>
      <c r="BG1338" s="224">
        <f>IF(N1338="zákl. přenesená",J1338,0)</f>
        <v>0</v>
      </c>
      <c r="BH1338" s="224">
        <f>IF(N1338="sníž. přenesená",J1338,0)</f>
        <v>0</v>
      </c>
      <c r="BI1338" s="224">
        <f>IF(N1338="nulová",J1338,0)</f>
        <v>0</v>
      </c>
      <c r="BJ1338" s="18" t="s">
        <v>91</v>
      </c>
      <c r="BK1338" s="224">
        <f>ROUND(I1338*H1338,2)</f>
        <v>0</v>
      </c>
      <c r="BL1338" s="18" t="s">
        <v>162</v>
      </c>
      <c r="BM1338" s="223" t="s">
        <v>1947</v>
      </c>
    </row>
    <row r="1339" spans="1:65" s="2" customFormat="1" ht="58.5">
      <c r="A1339" s="36"/>
      <c r="B1339" s="37"/>
      <c r="C1339" s="38"/>
      <c r="D1339" s="225" t="s">
        <v>404</v>
      </c>
      <c r="E1339" s="38"/>
      <c r="F1339" s="226" t="s">
        <v>1833</v>
      </c>
      <c r="G1339" s="38"/>
      <c r="H1339" s="38"/>
      <c r="I1339" s="124"/>
      <c r="J1339" s="38"/>
      <c r="K1339" s="38"/>
      <c r="L1339" s="41"/>
      <c r="M1339" s="227"/>
      <c r="N1339" s="228"/>
      <c r="O1339" s="73"/>
      <c r="P1339" s="73"/>
      <c r="Q1339" s="73"/>
      <c r="R1339" s="73"/>
      <c r="S1339" s="73"/>
      <c r="T1339" s="74"/>
      <c r="U1339" s="36"/>
      <c r="V1339" s="36"/>
      <c r="W1339" s="36"/>
      <c r="X1339" s="36"/>
      <c r="Y1339" s="36"/>
      <c r="Z1339" s="36"/>
      <c r="AA1339" s="36"/>
      <c r="AB1339" s="36"/>
      <c r="AC1339" s="36"/>
      <c r="AD1339" s="36"/>
      <c r="AE1339" s="36"/>
      <c r="AT1339" s="18" t="s">
        <v>404</v>
      </c>
      <c r="AU1339" s="18" t="s">
        <v>93</v>
      </c>
    </row>
    <row r="1340" spans="1:65" s="2" customFormat="1" ht="21.75" customHeight="1">
      <c r="A1340" s="36"/>
      <c r="B1340" s="37"/>
      <c r="C1340" s="211" t="s">
        <v>1948</v>
      </c>
      <c r="D1340" s="211" t="s">
        <v>400</v>
      </c>
      <c r="E1340" s="212" t="s">
        <v>1949</v>
      </c>
      <c r="F1340" s="213" t="s">
        <v>1950</v>
      </c>
      <c r="G1340" s="214" t="s">
        <v>1831</v>
      </c>
      <c r="H1340" s="215">
        <v>1</v>
      </c>
      <c r="I1340" s="216"/>
      <c r="J1340" s="217">
        <f>ROUND(I1340*H1340,2)</f>
        <v>0</v>
      </c>
      <c r="K1340" s="218"/>
      <c r="L1340" s="41"/>
      <c r="M1340" s="219" t="s">
        <v>1</v>
      </c>
      <c r="N1340" s="220" t="s">
        <v>48</v>
      </c>
      <c r="O1340" s="73"/>
      <c r="P1340" s="221">
        <f>O1340*H1340</f>
        <v>0</v>
      </c>
      <c r="Q1340" s="221">
        <v>0</v>
      </c>
      <c r="R1340" s="221">
        <f>Q1340*H1340</f>
        <v>0</v>
      </c>
      <c r="S1340" s="221">
        <v>0</v>
      </c>
      <c r="T1340" s="222">
        <f>S1340*H1340</f>
        <v>0</v>
      </c>
      <c r="U1340" s="36"/>
      <c r="V1340" s="36"/>
      <c r="W1340" s="36"/>
      <c r="X1340" s="36"/>
      <c r="Y1340" s="36"/>
      <c r="Z1340" s="36"/>
      <c r="AA1340" s="36"/>
      <c r="AB1340" s="36"/>
      <c r="AC1340" s="36"/>
      <c r="AD1340" s="36"/>
      <c r="AE1340" s="36"/>
      <c r="AR1340" s="223" t="s">
        <v>162</v>
      </c>
      <c r="AT1340" s="223" t="s">
        <v>400</v>
      </c>
      <c r="AU1340" s="223" t="s">
        <v>93</v>
      </c>
      <c r="AY1340" s="18" t="s">
        <v>397</v>
      </c>
      <c r="BE1340" s="224">
        <f>IF(N1340="základní",J1340,0)</f>
        <v>0</v>
      </c>
      <c r="BF1340" s="224">
        <f>IF(N1340="snížená",J1340,0)</f>
        <v>0</v>
      </c>
      <c r="BG1340" s="224">
        <f>IF(N1340="zákl. přenesená",J1340,0)</f>
        <v>0</v>
      </c>
      <c r="BH1340" s="224">
        <f>IF(N1340="sníž. přenesená",J1340,0)</f>
        <v>0</v>
      </c>
      <c r="BI1340" s="224">
        <f>IF(N1340="nulová",J1340,0)</f>
        <v>0</v>
      </c>
      <c r="BJ1340" s="18" t="s">
        <v>91</v>
      </c>
      <c r="BK1340" s="224">
        <f>ROUND(I1340*H1340,2)</f>
        <v>0</v>
      </c>
      <c r="BL1340" s="18" t="s">
        <v>162</v>
      </c>
      <c r="BM1340" s="223" t="s">
        <v>1951</v>
      </c>
    </row>
    <row r="1341" spans="1:65" s="2" customFormat="1" ht="58.5">
      <c r="A1341" s="36"/>
      <c r="B1341" s="37"/>
      <c r="C1341" s="38"/>
      <c r="D1341" s="225" t="s">
        <v>404</v>
      </c>
      <c r="E1341" s="38"/>
      <c r="F1341" s="226" t="s">
        <v>1833</v>
      </c>
      <c r="G1341" s="38"/>
      <c r="H1341" s="38"/>
      <c r="I1341" s="124"/>
      <c r="J1341" s="38"/>
      <c r="K1341" s="38"/>
      <c r="L1341" s="41"/>
      <c r="M1341" s="227"/>
      <c r="N1341" s="228"/>
      <c r="O1341" s="73"/>
      <c r="P1341" s="73"/>
      <c r="Q1341" s="73"/>
      <c r="R1341" s="73"/>
      <c r="S1341" s="73"/>
      <c r="T1341" s="74"/>
      <c r="U1341" s="36"/>
      <c r="V1341" s="36"/>
      <c r="W1341" s="36"/>
      <c r="X1341" s="36"/>
      <c r="Y1341" s="36"/>
      <c r="Z1341" s="36"/>
      <c r="AA1341" s="36"/>
      <c r="AB1341" s="36"/>
      <c r="AC1341" s="36"/>
      <c r="AD1341" s="36"/>
      <c r="AE1341" s="36"/>
      <c r="AT1341" s="18" t="s">
        <v>404</v>
      </c>
      <c r="AU1341" s="18" t="s">
        <v>93</v>
      </c>
    </row>
    <row r="1342" spans="1:65" s="2" customFormat="1" ht="21.75" customHeight="1">
      <c r="A1342" s="36"/>
      <c r="B1342" s="37"/>
      <c r="C1342" s="211" t="s">
        <v>1952</v>
      </c>
      <c r="D1342" s="211" t="s">
        <v>400</v>
      </c>
      <c r="E1342" s="212" t="s">
        <v>1953</v>
      </c>
      <c r="F1342" s="213" t="s">
        <v>1954</v>
      </c>
      <c r="G1342" s="214" t="s">
        <v>1831</v>
      </c>
      <c r="H1342" s="215">
        <v>1</v>
      </c>
      <c r="I1342" s="216"/>
      <c r="J1342" s="217">
        <f>ROUND(I1342*H1342,2)</f>
        <v>0</v>
      </c>
      <c r="K1342" s="218"/>
      <c r="L1342" s="41"/>
      <c r="M1342" s="219" t="s">
        <v>1</v>
      </c>
      <c r="N1342" s="220" t="s">
        <v>48</v>
      </c>
      <c r="O1342" s="73"/>
      <c r="P1342" s="221">
        <f>O1342*H1342</f>
        <v>0</v>
      </c>
      <c r="Q1342" s="221">
        <v>0</v>
      </c>
      <c r="R1342" s="221">
        <f>Q1342*H1342</f>
        <v>0</v>
      </c>
      <c r="S1342" s="221">
        <v>0</v>
      </c>
      <c r="T1342" s="222">
        <f>S1342*H1342</f>
        <v>0</v>
      </c>
      <c r="U1342" s="36"/>
      <c r="V1342" s="36"/>
      <c r="W1342" s="36"/>
      <c r="X1342" s="36"/>
      <c r="Y1342" s="36"/>
      <c r="Z1342" s="36"/>
      <c r="AA1342" s="36"/>
      <c r="AB1342" s="36"/>
      <c r="AC1342" s="36"/>
      <c r="AD1342" s="36"/>
      <c r="AE1342" s="36"/>
      <c r="AR1342" s="223" t="s">
        <v>162</v>
      </c>
      <c r="AT1342" s="223" t="s">
        <v>400</v>
      </c>
      <c r="AU1342" s="223" t="s">
        <v>93</v>
      </c>
      <c r="AY1342" s="18" t="s">
        <v>397</v>
      </c>
      <c r="BE1342" s="224">
        <f>IF(N1342="základní",J1342,0)</f>
        <v>0</v>
      </c>
      <c r="BF1342" s="224">
        <f>IF(N1342="snížená",J1342,0)</f>
        <v>0</v>
      </c>
      <c r="BG1342" s="224">
        <f>IF(N1342="zákl. přenesená",J1342,0)</f>
        <v>0</v>
      </c>
      <c r="BH1342" s="224">
        <f>IF(N1342="sníž. přenesená",J1342,0)</f>
        <v>0</v>
      </c>
      <c r="BI1342" s="224">
        <f>IF(N1342="nulová",J1342,0)</f>
        <v>0</v>
      </c>
      <c r="BJ1342" s="18" t="s">
        <v>91</v>
      </c>
      <c r="BK1342" s="224">
        <f>ROUND(I1342*H1342,2)</f>
        <v>0</v>
      </c>
      <c r="BL1342" s="18" t="s">
        <v>162</v>
      </c>
      <c r="BM1342" s="223" t="s">
        <v>1955</v>
      </c>
    </row>
    <row r="1343" spans="1:65" s="2" customFormat="1" ht="58.5">
      <c r="A1343" s="36"/>
      <c r="B1343" s="37"/>
      <c r="C1343" s="38"/>
      <c r="D1343" s="225" t="s">
        <v>404</v>
      </c>
      <c r="E1343" s="38"/>
      <c r="F1343" s="226" t="s">
        <v>1833</v>
      </c>
      <c r="G1343" s="38"/>
      <c r="H1343" s="38"/>
      <c r="I1343" s="124"/>
      <c r="J1343" s="38"/>
      <c r="K1343" s="38"/>
      <c r="L1343" s="41"/>
      <c r="M1343" s="227"/>
      <c r="N1343" s="228"/>
      <c r="O1343" s="73"/>
      <c r="P1343" s="73"/>
      <c r="Q1343" s="73"/>
      <c r="R1343" s="73"/>
      <c r="S1343" s="73"/>
      <c r="T1343" s="74"/>
      <c r="U1343" s="36"/>
      <c r="V1343" s="36"/>
      <c r="W1343" s="36"/>
      <c r="X1343" s="36"/>
      <c r="Y1343" s="36"/>
      <c r="Z1343" s="36"/>
      <c r="AA1343" s="36"/>
      <c r="AB1343" s="36"/>
      <c r="AC1343" s="36"/>
      <c r="AD1343" s="36"/>
      <c r="AE1343" s="36"/>
      <c r="AT1343" s="18" t="s">
        <v>404</v>
      </c>
      <c r="AU1343" s="18" t="s">
        <v>93</v>
      </c>
    </row>
    <row r="1344" spans="1:65" s="2" customFormat="1" ht="21.75" customHeight="1">
      <c r="A1344" s="36"/>
      <c r="B1344" s="37"/>
      <c r="C1344" s="211" t="s">
        <v>1421</v>
      </c>
      <c r="D1344" s="211" t="s">
        <v>400</v>
      </c>
      <c r="E1344" s="212" t="s">
        <v>1956</v>
      </c>
      <c r="F1344" s="213" t="s">
        <v>1957</v>
      </c>
      <c r="G1344" s="214" t="s">
        <v>1831</v>
      </c>
      <c r="H1344" s="215">
        <v>1</v>
      </c>
      <c r="I1344" s="216"/>
      <c r="J1344" s="217">
        <f>ROUND(I1344*H1344,2)</f>
        <v>0</v>
      </c>
      <c r="K1344" s="218"/>
      <c r="L1344" s="41"/>
      <c r="M1344" s="219" t="s">
        <v>1</v>
      </c>
      <c r="N1344" s="220" t="s">
        <v>48</v>
      </c>
      <c r="O1344" s="73"/>
      <c r="P1344" s="221">
        <f>O1344*H1344</f>
        <v>0</v>
      </c>
      <c r="Q1344" s="221">
        <v>0</v>
      </c>
      <c r="R1344" s="221">
        <f>Q1344*H1344</f>
        <v>0</v>
      </c>
      <c r="S1344" s="221">
        <v>0</v>
      </c>
      <c r="T1344" s="222">
        <f>S1344*H1344</f>
        <v>0</v>
      </c>
      <c r="U1344" s="36"/>
      <c r="V1344" s="36"/>
      <c r="W1344" s="36"/>
      <c r="X1344" s="36"/>
      <c r="Y1344" s="36"/>
      <c r="Z1344" s="36"/>
      <c r="AA1344" s="36"/>
      <c r="AB1344" s="36"/>
      <c r="AC1344" s="36"/>
      <c r="AD1344" s="36"/>
      <c r="AE1344" s="36"/>
      <c r="AR1344" s="223" t="s">
        <v>162</v>
      </c>
      <c r="AT1344" s="223" t="s">
        <v>400</v>
      </c>
      <c r="AU1344" s="223" t="s">
        <v>93</v>
      </c>
      <c r="AY1344" s="18" t="s">
        <v>397</v>
      </c>
      <c r="BE1344" s="224">
        <f>IF(N1344="základní",J1344,0)</f>
        <v>0</v>
      </c>
      <c r="BF1344" s="224">
        <f>IF(N1344="snížená",J1344,0)</f>
        <v>0</v>
      </c>
      <c r="BG1344" s="224">
        <f>IF(N1344="zákl. přenesená",J1344,0)</f>
        <v>0</v>
      </c>
      <c r="BH1344" s="224">
        <f>IF(N1344="sníž. přenesená",J1344,0)</f>
        <v>0</v>
      </c>
      <c r="BI1344" s="224">
        <f>IF(N1344="nulová",J1344,0)</f>
        <v>0</v>
      </c>
      <c r="BJ1344" s="18" t="s">
        <v>91</v>
      </c>
      <c r="BK1344" s="224">
        <f>ROUND(I1344*H1344,2)</f>
        <v>0</v>
      </c>
      <c r="BL1344" s="18" t="s">
        <v>162</v>
      </c>
      <c r="BM1344" s="223" t="s">
        <v>1958</v>
      </c>
    </row>
    <row r="1345" spans="1:65" s="2" customFormat="1" ht="58.5">
      <c r="A1345" s="36"/>
      <c r="B1345" s="37"/>
      <c r="C1345" s="38"/>
      <c r="D1345" s="225" t="s">
        <v>404</v>
      </c>
      <c r="E1345" s="38"/>
      <c r="F1345" s="226" t="s">
        <v>1833</v>
      </c>
      <c r="G1345" s="38"/>
      <c r="H1345" s="38"/>
      <c r="I1345" s="124"/>
      <c r="J1345" s="38"/>
      <c r="K1345" s="38"/>
      <c r="L1345" s="41"/>
      <c r="M1345" s="227"/>
      <c r="N1345" s="228"/>
      <c r="O1345" s="73"/>
      <c r="P1345" s="73"/>
      <c r="Q1345" s="73"/>
      <c r="R1345" s="73"/>
      <c r="S1345" s="73"/>
      <c r="T1345" s="74"/>
      <c r="U1345" s="36"/>
      <c r="V1345" s="36"/>
      <c r="W1345" s="36"/>
      <c r="X1345" s="36"/>
      <c r="Y1345" s="36"/>
      <c r="Z1345" s="36"/>
      <c r="AA1345" s="36"/>
      <c r="AB1345" s="36"/>
      <c r="AC1345" s="36"/>
      <c r="AD1345" s="36"/>
      <c r="AE1345" s="36"/>
      <c r="AT1345" s="18" t="s">
        <v>404</v>
      </c>
      <c r="AU1345" s="18" t="s">
        <v>93</v>
      </c>
    </row>
    <row r="1346" spans="1:65" s="2" customFormat="1" ht="21.75" customHeight="1">
      <c r="A1346" s="36"/>
      <c r="B1346" s="37"/>
      <c r="C1346" s="211" t="s">
        <v>1959</v>
      </c>
      <c r="D1346" s="211" t="s">
        <v>400</v>
      </c>
      <c r="E1346" s="212" t="s">
        <v>1960</v>
      </c>
      <c r="F1346" s="213" t="s">
        <v>1961</v>
      </c>
      <c r="G1346" s="214" t="s">
        <v>1831</v>
      </c>
      <c r="H1346" s="215">
        <v>1</v>
      </c>
      <c r="I1346" s="216"/>
      <c r="J1346" s="217">
        <f>ROUND(I1346*H1346,2)</f>
        <v>0</v>
      </c>
      <c r="K1346" s="218"/>
      <c r="L1346" s="41"/>
      <c r="M1346" s="219" t="s">
        <v>1</v>
      </c>
      <c r="N1346" s="220" t="s">
        <v>48</v>
      </c>
      <c r="O1346" s="73"/>
      <c r="P1346" s="221">
        <f>O1346*H1346</f>
        <v>0</v>
      </c>
      <c r="Q1346" s="221">
        <v>0</v>
      </c>
      <c r="R1346" s="221">
        <f>Q1346*H1346</f>
        <v>0</v>
      </c>
      <c r="S1346" s="221">
        <v>0</v>
      </c>
      <c r="T1346" s="222">
        <f>S1346*H1346</f>
        <v>0</v>
      </c>
      <c r="U1346" s="36"/>
      <c r="V1346" s="36"/>
      <c r="W1346" s="36"/>
      <c r="X1346" s="36"/>
      <c r="Y1346" s="36"/>
      <c r="Z1346" s="36"/>
      <c r="AA1346" s="36"/>
      <c r="AB1346" s="36"/>
      <c r="AC1346" s="36"/>
      <c r="AD1346" s="36"/>
      <c r="AE1346" s="36"/>
      <c r="AR1346" s="223" t="s">
        <v>162</v>
      </c>
      <c r="AT1346" s="223" t="s">
        <v>400</v>
      </c>
      <c r="AU1346" s="223" t="s">
        <v>93</v>
      </c>
      <c r="AY1346" s="18" t="s">
        <v>397</v>
      </c>
      <c r="BE1346" s="224">
        <f>IF(N1346="základní",J1346,0)</f>
        <v>0</v>
      </c>
      <c r="BF1346" s="224">
        <f>IF(N1346="snížená",J1346,0)</f>
        <v>0</v>
      </c>
      <c r="BG1346" s="224">
        <f>IF(N1346="zákl. přenesená",J1346,0)</f>
        <v>0</v>
      </c>
      <c r="BH1346" s="224">
        <f>IF(N1346="sníž. přenesená",J1346,0)</f>
        <v>0</v>
      </c>
      <c r="BI1346" s="224">
        <f>IF(N1346="nulová",J1346,0)</f>
        <v>0</v>
      </c>
      <c r="BJ1346" s="18" t="s">
        <v>91</v>
      </c>
      <c r="BK1346" s="224">
        <f>ROUND(I1346*H1346,2)</f>
        <v>0</v>
      </c>
      <c r="BL1346" s="18" t="s">
        <v>162</v>
      </c>
      <c r="BM1346" s="223" t="s">
        <v>1962</v>
      </c>
    </row>
    <row r="1347" spans="1:65" s="2" customFormat="1" ht="58.5">
      <c r="A1347" s="36"/>
      <c r="B1347" s="37"/>
      <c r="C1347" s="38"/>
      <c r="D1347" s="225" t="s">
        <v>404</v>
      </c>
      <c r="E1347" s="38"/>
      <c r="F1347" s="226" t="s">
        <v>1833</v>
      </c>
      <c r="G1347" s="38"/>
      <c r="H1347" s="38"/>
      <c r="I1347" s="124"/>
      <c r="J1347" s="38"/>
      <c r="K1347" s="38"/>
      <c r="L1347" s="41"/>
      <c r="M1347" s="227"/>
      <c r="N1347" s="228"/>
      <c r="O1347" s="73"/>
      <c r="P1347" s="73"/>
      <c r="Q1347" s="73"/>
      <c r="R1347" s="73"/>
      <c r="S1347" s="73"/>
      <c r="T1347" s="74"/>
      <c r="U1347" s="36"/>
      <c r="V1347" s="36"/>
      <c r="W1347" s="36"/>
      <c r="X1347" s="36"/>
      <c r="Y1347" s="36"/>
      <c r="Z1347" s="36"/>
      <c r="AA1347" s="36"/>
      <c r="AB1347" s="36"/>
      <c r="AC1347" s="36"/>
      <c r="AD1347" s="36"/>
      <c r="AE1347" s="36"/>
      <c r="AT1347" s="18" t="s">
        <v>404</v>
      </c>
      <c r="AU1347" s="18" t="s">
        <v>93</v>
      </c>
    </row>
    <row r="1348" spans="1:65" s="2" customFormat="1" ht="21.75" customHeight="1">
      <c r="A1348" s="36"/>
      <c r="B1348" s="37"/>
      <c r="C1348" s="211" t="s">
        <v>1426</v>
      </c>
      <c r="D1348" s="211" t="s">
        <v>400</v>
      </c>
      <c r="E1348" s="212" t="s">
        <v>1963</v>
      </c>
      <c r="F1348" s="213" t="s">
        <v>1964</v>
      </c>
      <c r="G1348" s="214" t="s">
        <v>1831</v>
      </c>
      <c r="H1348" s="215">
        <v>1</v>
      </c>
      <c r="I1348" s="216"/>
      <c r="J1348" s="217">
        <f>ROUND(I1348*H1348,2)</f>
        <v>0</v>
      </c>
      <c r="K1348" s="218"/>
      <c r="L1348" s="41"/>
      <c r="M1348" s="219" t="s">
        <v>1</v>
      </c>
      <c r="N1348" s="220" t="s">
        <v>48</v>
      </c>
      <c r="O1348" s="73"/>
      <c r="P1348" s="221">
        <f>O1348*H1348</f>
        <v>0</v>
      </c>
      <c r="Q1348" s="221">
        <v>0</v>
      </c>
      <c r="R1348" s="221">
        <f>Q1348*H1348</f>
        <v>0</v>
      </c>
      <c r="S1348" s="221">
        <v>0</v>
      </c>
      <c r="T1348" s="222">
        <f>S1348*H1348</f>
        <v>0</v>
      </c>
      <c r="U1348" s="36"/>
      <c r="V1348" s="36"/>
      <c r="W1348" s="36"/>
      <c r="X1348" s="36"/>
      <c r="Y1348" s="36"/>
      <c r="Z1348" s="36"/>
      <c r="AA1348" s="36"/>
      <c r="AB1348" s="36"/>
      <c r="AC1348" s="36"/>
      <c r="AD1348" s="36"/>
      <c r="AE1348" s="36"/>
      <c r="AR1348" s="223" t="s">
        <v>162</v>
      </c>
      <c r="AT1348" s="223" t="s">
        <v>400</v>
      </c>
      <c r="AU1348" s="223" t="s">
        <v>93</v>
      </c>
      <c r="AY1348" s="18" t="s">
        <v>397</v>
      </c>
      <c r="BE1348" s="224">
        <f>IF(N1348="základní",J1348,0)</f>
        <v>0</v>
      </c>
      <c r="BF1348" s="224">
        <f>IF(N1348="snížená",J1348,0)</f>
        <v>0</v>
      </c>
      <c r="BG1348" s="224">
        <f>IF(N1348="zákl. přenesená",J1348,0)</f>
        <v>0</v>
      </c>
      <c r="BH1348" s="224">
        <f>IF(N1348="sníž. přenesená",J1348,0)</f>
        <v>0</v>
      </c>
      <c r="BI1348" s="224">
        <f>IF(N1348="nulová",J1348,0)</f>
        <v>0</v>
      </c>
      <c r="BJ1348" s="18" t="s">
        <v>91</v>
      </c>
      <c r="BK1348" s="224">
        <f>ROUND(I1348*H1348,2)</f>
        <v>0</v>
      </c>
      <c r="BL1348" s="18" t="s">
        <v>162</v>
      </c>
      <c r="BM1348" s="223" t="s">
        <v>1965</v>
      </c>
    </row>
    <row r="1349" spans="1:65" s="2" customFormat="1" ht="58.5">
      <c r="A1349" s="36"/>
      <c r="B1349" s="37"/>
      <c r="C1349" s="38"/>
      <c r="D1349" s="225" t="s">
        <v>404</v>
      </c>
      <c r="E1349" s="38"/>
      <c r="F1349" s="226" t="s">
        <v>1833</v>
      </c>
      <c r="G1349" s="38"/>
      <c r="H1349" s="38"/>
      <c r="I1349" s="124"/>
      <c r="J1349" s="38"/>
      <c r="K1349" s="38"/>
      <c r="L1349" s="41"/>
      <c r="M1349" s="227"/>
      <c r="N1349" s="228"/>
      <c r="O1349" s="73"/>
      <c r="P1349" s="73"/>
      <c r="Q1349" s="73"/>
      <c r="R1349" s="73"/>
      <c r="S1349" s="73"/>
      <c r="T1349" s="74"/>
      <c r="U1349" s="36"/>
      <c r="V1349" s="36"/>
      <c r="W1349" s="36"/>
      <c r="X1349" s="36"/>
      <c r="Y1349" s="36"/>
      <c r="Z1349" s="36"/>
      <c r="AA1349" s="36"/>
      <c r="AB1349" s="36"/>
      <c r="AC1349" s="36"/>
      <c r="AD1349" s="36"/>
      <c r="AE1349" s="36"/>
      <c r="AT1349" s="18" t="s">
        <v>404</v>
      </c>
      <c r="AU1349" s="18" t="s">
        <v>93</v>
      </c>
    </row>
    <row r="1350" spans="1:65" s="2" customFormat="1" ht="21.75" customHeight="1">
      <c r="A1350" s="36"/>
      <c r="B1350" s="37"/>
      <c r="C1350" s="211" t="s">
        <v>1966</v>
      </c>
      <c r="D1350" s="211" t="s">
        <v>400</v>
      </c>
      <c r="E1350" s="212" t="s">
        <v>1967</v>
      </c>
      <c r="F1350" s="213" t="s">
        <v>1968</v>
      </c>
      <c r="G1350" s="214" t="s">
        <v>1831</v>
      </c>
      <c r="H1350" s="215">
        <v>1</v>
      </c>
      <c r="I1350" s="216"/>
      <c r="J1350" s="217">
        <f>ROUND(I1350*H1350,2)</f>
        <v>0</v>
      </c>
      <c r="K1350" s="218"/>
      <c r="L1350" s="41"/>
      <c r="M1350" s="219" t="s">
        <v>1</v>
      </c>
      <c r="N1350" s="220" t="s">
        <v>48</v>
      </c>
      <c r="O1350" s="73"/>
      <c r="P1350" s="221">
        <f>O1350*H1350</f>
        <v>0</v>
      </c>
      <c r="Q1350" s="221">
        <v>0</v>
      </c>
      <c r="R1350" s="221">
        <f>Q1350*H1350</f>
        <v>0</v>
      </c>
      <c r="S1350" s="221">
        <v>0</v>
      </c>
      <c r="T1350" s="222">
        <f>S1350*H1350</f>
        <v>0</v>
      </c>
      <c r="U1350" s="36"/>
      <c r="V1350" s="36"/>
      <c r="W1350" s="36"/>
      <c r="X1350" s="36"/>
      <c r="Y1350" s="36"/>
      <c r="Z1350" s="36"/>
      <c r="AA1350" s="36"/>
      <c r="AB1350" s="36"/>
      <c r="AC1350" s="36"/>
      <c r="AD1350" s="36"/>
      <c r="AE1350" s="36"/>
      <c r="AR1350" s="223" t="s">
        <v>162</v>
      </c>
      <c r="AT1350" s="223" t="s">
        <v>400</v>
      </c>
      <c r="AU1350" s="223" t="s">
        <v>93</v>
      </c>
      <c r="AY1350" s="18" t="s">
        <v>397</v>
      </c>
      <c r="BE1350" s="224">
        <f>IF(N1350="základní",J1350,0)</f>
        <v>0</v>
      </c>
      <c r="BF1350" s="224">
        <f>IF(N1350="snížená",J1350,0)</f>
        <v>0</v>
      </c>
      <c r="BG1350" s="224">
        <f>IF(N1350="zákl. přenesená",J1350,0)</f>
        <v>0</v>
      </c>
      <c r="BH1350" s="224">
        <f>IF(N1350="sníž. přenesená",J1350,0)</f>
        <v>0</v>
      </c>
      <c r="BI1350" s="224">
        <f>IF(N1350="nulová",J1350,0)</f>
        <v>0</v>
      </c>
      <c r="BJ1350" s="18" t="s">
        <v>91</v>
      </c>
      <c r="BK1350" s="224">
        <f>ROUND(I1350*H1350,2)</f>
        <v>0</v>
      </c>
      <c r="BL1350" s="18" t="s">
        <v>162</v>
      </c>
      <c r="BM1350" s="223" t="s">
        <v>1969</v>
      </c>
    </row>
    <row r="1351" spans="1:65" s="2" customFormat="1" ht="58.5">
      <c r="A1351" s="36"/>
      <c r="B1351" s="37"/>
      <c r="C1351" s="38"/>
      <c r="D1351" s="225" t="s">
        <v>404</v>
      </c>
      <c r="E1351" s="38"/>
      <c r="F1351" s="226" t="s">
        <v>1833</v>
      </c>
      <c r="G1351" s="38"/>
      <c r="H1351" s="38"/>
      <c r="I1351" s="124"/>
      <c r="J1351" s="38"/>
      <c r="K1351" s="38"/>
      <c r="L1351" s="41"/>
      <c r="M1351" s="227"/>
      <c r="N1351" s="228"/>
      <c r="O1351" s="73"/>
      <c r="P1351" s="73"/>
      <c r="Q1351" s="73"/>
      <c r="R1351" s="73"/>
      <c r="S1351" s="73"/>
      <c r="T1351" s="74"/>
      <c r="U1351" s="36"/>
      <c r="V1351" s="36"/>
      <c r="W1351" s="36"/>
      <c r="X1351" s="36"/>
      <c r="Y1351" s="36"/>
      <c r="Z1351" s="36"/>
      <c r="AA1351" s="36"/>
      <c r="AB1351" s="36"/>
      <c r="AC1351" s="36"/>
      <c r="AD1351" s="36"/>
      <c r="AE1351" s="36"/>
      <c r="AT1351" s="18" t="s">
        <v>404</v>
      </c>
      <c r="AU1351" s="18" t="s">
        <v>93</v>
      </c>
    </row>
    <row r="1352" spans="1:65" s="2" customFormat="1" ht="21.75" customHeight="1">
      <c r="A1352" s="36"/>
      <c r="B1352" s="37"/>
      <c r="C1352" s="211" t="s">
        <v>1432</v>
      </c>
      <c r="D1352" s="211" t="s">
        <v>400</v>
      </c>
      <c r="E1352" s="212" t="s">
        <v>1970</v>
      </c>
      <c r="F1352" s="213" t="s">
        <v>1971</v>
      </c>
      <c r="G1352" s="214" t="s">
        <v>1831</v>
      </c>
      <c r="H1352" s="215">
        <v>1</v>
      </c>
      <c r="I1352" s="216"/>
      <c r="J1352" s="217">
        <f>ROUND(I1352*H1352,2)</f>
        <v>0</v>
      </c>
      <c r="K1352" s="218"/>
      <c r="L1352" s="41"/>
      <c r="M1352" s="219" t="s">
        <v>1</v>
      </c>
      <c r="N1352" s="220" t="s">
        <v>48</v>
      </c>
      <c r="O1352" s="73"/>
      <c r="P1352" s="221">
        <f>O1352*H1352</f>
        <v>0</v>
      </c>
      <c r="Q1352" s="221">
        <v>0</v>
      </c>
      <c r="R1352" s="221">
        <f>Q1352*H1352</f>
        <v>0</v>
      </c>
      <c r="S1352" s="221">
        <v>0</v>
      </c>
      <c r="T1352" s="222">
        <f>S1352*H1352</f>
        <v>0</v>
      </c>
      <c r="U1352" s="36"/>
      <c r="V1352" s="36"/>
      <c r="W1352" s="36"/>
      <c r="X1352" s="36"/>
      <c r="Y1352" s="36"/>
      <c r="Z1352" s="36"/>
      <c r="AA1352" s="36"/>
      <c r="AB1352" s="36"/>
      <c r="AC1352" s="36"/>
      <c r="AD1352" s="36"/>
      <c r="AE1352" s="36"/>
      <c r="AR1352" s="223" t="s">
        <v>162</v>
      </c>
      <c r="AT1352" s="223" t="s">
        <v>400</v>
      </c>
      <c r="AU1352" s="223" t="s">
        <v>93</v>
      </c>
      <c r="AY1352" s="18" t="s">
        <v>397</v>
      </c>
      <c r="BE1352" s="224">
        <f>IF(N1352="základní",J1352,0)</f>
        <v>0</v>
      </c>
      <c r="BF1352" s="224">
        <f>IF(N1352="snížená",J1352,0)</f>
        <v>0</v>
      </c>
      <c r="BG1352" s="224">
        <f>IF(N1352="zákl. přenesená",J1352,0)</f>
        <v>0</v>
      </c>
      <c r="BH1352" s="224">
        <f>IF(N1352="sníž. přenesená",J1352,0)</f>
        <v>0</v>
      </c>
      <c r="BI1352" s="224">
        <f>IF(N1352="nulová",J1352,0)</f>
        <v>0</v>
      </c>
      <c r="BJ1352" s="18" t="s">
        <v>91</v>
      </c>
      <c r="BK1352" s="224">
        <f>ROUND(I1352*H1352,2)</f>
        <v>0</v>
      </c>
      <c r="BL1352" s="18" t="s">
        <v>162</v>
      </c>
      <c r="BM1352" s="223" t="s">
        <v>1972</v>
      </c>
    </row>
    <row r="1353" spans="1:65" s="2" customFormat="1" ht="58.5">
      <c r="A1353" s="36"/>
      <c r="B1353" s="37"/>
      <c r="C1353" s="38"/>
      <c r="D1353" s="225" t="s">
        <v>404</v>
      </c>
      <c r="E1353" s="38"/>
      <c r="F1353" s="226" t="s">
        <v>1833</v>
      </c>
      <c r="G1353" s="38"/>
      <c r="H1353" s="38"/>
      <c r="I1353" s="124"/>
      <c r="J1353" s="38"/>
      <c r="K1353" s="38"/>
      <c r="L1353" s="41"/>
      <c r="M1353" s="227"/>
      <c r="N1353" s="228"/>
      <c r="O1353" s="73"/>
      <c r="P1353" s="73"/>
      <c r="Q1353" s="73"/>
      <c r="R1353" s="73"/>
      <c r="S1353" s="73"/>
      <c r="T1353" s="74"/>
      <c r="U1353" s="36"/>
      <c r="V1353" s="36"/>
      <c r="W1353" s="36"/>
      <c r="X1353" s="36"/>
      <c r="Y1353" s="36"/>
      <c r="Z1353" s="36"/>
      <c r="AA1353" s="36"/>
      <c r="AB1353" s="36"/>
      <c r="AC1353" s="36"/>
      <c r="AD1353" s="36"/>
      <c r="AE1353" s="36"/>
      <c r="AT1353" s="18" t="s">
        <v>404</v>
      </c>
      <c r="AU1353" s="18" t="s">
        <v>93</v>
      </c>
    </row>
    <row r="1354" spans="1:65" s="2" customFormat="1" ht="21.75" customHeight="1">
      <c r="A1354" s="36"/>
      <c r="B1354" s="37"/>
      <c r="C1354" s="211" t="s">
        <v>1973</v>
      </c>
      <c r="D1354" s="211" t="s">
        <v>400</v>
      </c>
      <c r="E1354" s="212" t="s">
        <v>1974</v>
      </c>
      <c r="F1354" s="213" t="s">
        <v>1975</v>
      </c>
      <c r="G1354" s="214" t="s">
        <v>1831</v>
      </c>
      <c r="H1354" s="215">
        <v>1</v>
      </c>
      <c r="I1354" s="216"/>
      <c r="J1354" s="217">
        <f>ROUND(I1354*H1354,2)</f>
        <v>0</v>
      </c>
      <c r="K1354" s="218"/>
      <c r="L1354" s="41"/>
      <c r="M1354" s="219" t="s">
        <v>1</v>
      </c>
      <c r="N1354" s="220" t="s">
        <v>48</v>
      </c>
      <c r="O1354" s="73"/>
      <c r="P1354" s="221">
        <f>O1354*H1354</f>
        <v>0</v>
      </c>
      <c r="Q1354" s="221">
        <v>0</v>
      </c>
      <c r="R1354" s="221">
        <f>Q1354*H1354</f>
        <v>0</v>
      </c>
      <c r="S1354" s="221">
        <v>0</v>
      </c>
      <c r="T1354" s="222">
        <f>S1354*H1354</f>
        <v>0</v>
      </c>
      <c r="U1354" s="36"/>
      <c r="V1354" s="36"/>
      <c r="W1354" s="36"/>
      <c r="X1354" s="36"/>
      <c r="Y1354" s="36"/>
      <c r="Z1354" s="36"/>
      <c r="AA1354" s="36"/>
      <c r="AB1354" s="36"/>
      <c r="AC1354" s="36"/>
      <c r="AD1354" s="36"/>
      <c r="AE1354" s="36"/>
      <c r="AR1354" s="223" t="s">
        <v>162</v>
      </c>
      <c r="AT1354" s="223" t="s">
        <v>400</v>
      </c>
      <c r="AU1354" s="223" t="s">
        <v>93</v>
      </c>
      <c r="AY1354" s="18" t="s">
        <v>397</v>
      </c>
      <c r="BE1354" s="224">
        <f>IF(N1354="základní",J1354,0)</f>
        <v>0</v>
      </c>
      <c r="BF1354" s="224">
        <f>IF(N1354="snížená",J1354,0)</f>
        <v>0</v>
      </c>
      <c r="BG1354" s="224">
        <f>IF(N1354="zákl. přenesená",J1354,0)</f>
        <v>0</v>
      </c>
      <c r="BH1354" s="224">
        <f>IF(N1354="sníž. přenesená",J1354,0)</f>
        <v>0</v>
      </c>
      <c r="BI1354" s="224">
        <f>IF(N1354="nulová",J1354,0)</f>
        <v>0</v>
      </c>
      <c r="BJ1354" s="18" t="s">
        <v>91</v>
      </c>
      <c r="BK1354" s="224">
        <f>ROUND(I1354*H1354,2)</f>
        <v>0</v>
      </c>
      <c r="BL1354" s="18" t="s">
        <v>162</v>
      </c>
      <c r="BM1354" s="223" t="s">
        <v>1976</v>
      </c>
    </row>
    <row r="1355" spans="1:65" s="2" customFormat="1" ht="58.5">
      <c r="A1355" s="36"/>
      <c r="B1355" s="37"/>
      <c r="C1355" s="38"/>
      <c r="D1355" s="225" t="s">
        <v>404</v>
      </c>
      <c r="E1355" s="38"/>
      <c r="F1355" s="226" t="s">
        <v>1833</v>
      </c>
      <c r="G1355" s="38"/>
      <c r="H1355" s="38"/>
      <c r="I1355" s="124"/>
      <c r="J1355" s="38"/>
      <c r="K1355" s="38"/>
      <c r="L1355" s="41"/>
      <c r="M1355" s="227"/>
      <c r="N1355" s="228"/>
      <c r="O1355" s="73"/>
      <c r="P1355" s="73"/>
      <c r="Q1355" s="73"/>
      <c r="R1355" s="73"/>
      <c r="S1355" s="73"/>
      <c r="T1355" s="74"/>
      <c r="U1355" s="36"/>
      <c r="V1355" s="36"/>
      <c r="W1355" s="36"/>
      <c r="X1355" s="36"/>
      <c r="Y1355" s="36"/>
      <c r="Z1355" s="36"/>
      <c r="AA1355" s="36"/>
      <c r="AB1355" s="36"/>
      <c r="AC1355" s="36"/>
      <c r="AD1355" s="36"/>
      <c r="AE1355" s="36"/>
      <c r="AT1355" s="18" t="s">
        <v>404</v>
      </c>
      <c r="AU1355" s="18" t="s">
        <v>93</v>
      </c>
    </row>
    <row r="1356" spans="1:65" s="2" customFormat="1" ht="21.75" customHeight="1">
      <c r="A1356" s="36"/>
      <c r="B1356" s="37"/>
      <c r="C1356" s="211" t="s">
        <v>1437</v>
      </c>
      <c r="D1356" s="211" t="s">
        <v>400</v>
      </c>
      <c r="E1356" s="212" t="s">
        <v>1977</v>
      </c>
      <c r="F1356" s="213" t="s">
        <v>1978</v>
      </c>
      <c r="G1356" s="214" t="s">
        <v>1831</v>
      </c>
      <c r="H1356" s="215">
        <v>1</v>
      </c>
      <c r="I1356" s="216"/>
      <c r="J1356" s="217">
        <f>ROUND(I1356*H1356,2)</f>
        <v>0</v>
      </c>
      <c r="K1356" s="218"/>
      <c r="L1356" s="41"/>
      <c r="M1356" s="219" t="s">
        <v>1</v>
      </c>
      <c r="N1356" s="220" t="s">
        <v>48</v>
      </c>
      <c r="O1356" s="73"/>
      <c r="P1356" s="221">
        <f>O1356*H1356</f>
        <v>0</v>
      </c>
      <c r="Q1356" s="221">
        <v>0</v>
      </c>
      <c r="R1356" s="221">
        <f>Q1356*H1356</f>
        <v>0</v>
      </c>
      <c r="S1356" s="221">
        <v>0</v>
      </c>
      <c r="T1356" s="222">
        <f>S1356*H1356</f>
        <v>0</v>
      </c>
      <c r="U1356" s="36"/>
      <c r="V1356" s="36"/>
      <c r="W1356" s="36"/>
      <c r="X1356" s="36"/>
      <c r="Y1356" s="36"/>
      <c r="Z1356" s="36"/>
      <c r="AA1356" s="36"/>
      <c r="AB1356" s="36"/>
      <c r="AC1356" s="36"/>
      <c r="AD1356" s="36"/>
      <c r="AE1356" s="36"/>
      <c r="AR1356" s="223" t="s">
        <v>162</v>
      </c>
      <c r="AT1356" s="223" t="s">
        <v>400</v>
      </c>
      <c r="AU1356" s="223" t="s">
        <v>93</v>
      </c>
      <c r="AY1356" s="18" t="s">
        <v>397</v>
      </c>
      <c r="BE1356" s="224">
        <f>IF(N1356="základní",J1356,0)</f>
        <v>0</v>
      </c>
      <c r="BF1356" s="224">
        <f>IF(N1356="snížená",J1356,0)</f>
        <v>0</v>
      </c>
      <c r="BG1356" s="224">
        <f>IF(N1356="zákl. přenesená",J1356,0)</f>
        <v>0</v>
      </c>
      <c r="BH1356" s="224">
        <f>IF(N1356="sníž. přenesená",J1356,0)</f>
        <v>0</v>
      </c>
      <c r="BI1356" s="224">
        <f>IF(N1356="nulová",J1356,0)</f>
        <v>0</v>
      </c>
      <c r="BJ1356" s="18" t="s">
        <v>91</v>
      </c>
      <c r="BK1356" s="224">
        <f>ROUND(I1356*H1356,2)</f>
        <v>0</v>
      </c>
      <c r="BL1356" s="18" t="s">
        <v>162</v>
      </c>
      <c r="BM1356" s="223" t="s">
        <v>1979</v>
      </c>
    </row>
    <row r="1357" spans="1:65" s="2" customFormat="1" ht="58.5">
      <c r="A1357" s="36"/>
      <c r="B1357" s="37"/>
      <c r="C1357" s="38"/>
      <c r="D1357" s="225" t="s">
        <v>404</v>
      </c>
      <c r="E1357" s="38"/>
      <c r="F1357" s="226" t="s">
        <v>1833</v>
      </c>
      <c r="G1357" s="38"/>
      <c r="H1357" s="38"/>
      <c r="I1357" s="124"/>
      <c r="J1357" s="38"/>
      <c r="K1357" s="38"/>
      <c r="L1357" s="41"/>
      <c r="M1357" s="227"/>
      <c r="N1357" s="228"/>
      <c r="O1357" s="73"/>
      <c r="P1357" s="73"/>
      <c r="Q1357" s="73"/>
      <c r="R1357" s="73"/>
      <c r="S1357" s="73"/>
      <c r="T1357" s="74"/>
      <c r="U1357" s="36"/>
      <c r="V1357" s="36"/>
      <c r="W1357" s="36"/>
      <c r="X1357" s="36"/>
      <c r="Y1357" s="36"/>
      <c r="Z1357" s="36"/>
      <c r="AA1357" s="36"/>
      <c r="AB1357" s="36"/>
      <c r="AC1357" s="36"/>
      <c r="AD1357" s="36"/>
      <c r="AE1357" s="36"/>
      <c r="AT1357" s="18" t="s">
        <v>404</v>
      </c>
      <c r="AU1357" s="18" t="s">
        <v>93</v>
      </c>
    </row>
    <row r="1358" spans="1:65" s="2" customFormat="1" ht="21.75" customHeight="1">
      <c r="A1358" s="36"/>
      <c r="B1358" s="37"/>
      <c r="C1358" s="211" t="s">
        <v>1980</v>
      </c>
      <c r="D1358" s="211" t="s">
        <v>400</v>
      </c>
      <c r="E1358" s="212" t="s">
        <v>1981</v>
      </c>
      <c r="F1358" s="213" t="s">
        <v>1982</v>
      </c>
      <c r="G1358" s="214" t="s">
        <v>1831</v>
      </c>
      <c r="H1358" s="215">
        <v>1</v>
      </c>
      <c r="I1358" s="216"/>
      <c r="J1358" s="217">
        <f>ROUND(I1358*H1358,2)</f>
        <v>0</v>
      </c>
      <c r="K1358" s="218"/>
      <c r="L1358" s="41"/>
      <c r="M1358" s="219" t="s">
        <v>1</v>
      </c>
      <c r="N1358" s="220" t="s">
        <v>48</v>
      </c>
      <c r="O1358" s="73"/>
      <c r="P1358" s="221">
        <f>O1358*H1358</f>
        <v>0</v>
      </c>
      <c r="Q1358" s="221">
        <v>0</v>
      </c>
      <c r="R1358" s="221">
        <f>Q1358*H1358</f>
        <v>0</v>
      </c>
      <c r="S1358" s="221">
        <v>0</v>
      </c>
      <c r="T1358" s="222">
        <f>S1358*H1358</f>
        <v>0</v>
      </c>
      <c r="U1358" s="36"/>
      <c r="V1358" s="36"/>
      <c r="W1358" s="36"/>
      <c r="X1358" s="36"/>
      <c r="Y1358" s="36"/>
      <c r="Z1358" s="36"/>
      <c r="AA1358" s="36"/>
      <c r="AB1358" s="36"/>
      <c r="AC1358" s="36"/>
      <c r="AD1358" s="36"/>
      <c r="AE1358" s="36"/>
      <c r="AR1358" s="223" t="s">
        <v>162</v>
      </c>
      <c r="AT1358" s="223" t="s">
        <v>400</v>
      </c>
      <c r="AU1358" s="223" t="s">
        <v>93</v>
      </c>
      <c r="AY1358" s="18" t="s">
        <v>397</v>
      </c>
      <c r="BE1358" s="224">
        <f>IF(N1358="základní",J1358,0)</f>
        <v>0</v>
      </c>
      <c r="BF1358" s="224">
        <f>IF(N1358="snížená",J1358,0)</f>
        <v>0</v>
      </c>
      <c r="BG1358" s="224">
        <f>IF(N1358="zákl. přenesená",J1358,0)</f>
        <v>0</v>
      </c>
      <c r="BH1358" s="224">
        <f>IF(N1358="sníž. přenesená",J1358,0)</f>
        <v>0</v>
      </c>
      <c r="BI1358" s="224">
        <f>IF(N1358="nulová",J1358,0)</f>
        <v>0</v>
      </c>
      <c r="BJ1358" s="18" t="s">
        <v>91</v>
      </c>
      <c r="BK1358" s="224">
        <f>ROUND(I1358*H1358,2)</f>
        <v>0</v>
      </c>
      <c r="BL1358" s="18" t="s">
        <v>162</v>
      </c>
      <c r="BM1358" s="223" t="s">
        <v>1983</v>
      </c>
    </row>
    <row r="1359" spans="1:65" s="2" customFormat="1" ht="58.5">
      <c r="A1359" s="36"/>
      <c r="B1359" s="37"/>
      <c r="C1359" s="38"/>
      <c r="D1359" s="225" t="s">
        <v>404</v>
      </c>
      <c r="E1359" s="38"/>
      <c r="F1359" s="226" t="s">
        <v>1833</v>
      </c>
      <c r="G1359" s="38"/>
      <c r="H1359" s="38"/>
      <c r="I1359" s="124"/>
      <c r="J1359" s="38"/>
      <c r="K1359" s="38"/>
      <c r="L1359" s="41"/>
      <c r="M1359" s="227"/>
      <c r="N1359" s="228"/>
      <c r="O1359" s="73"/>
      <c r="P1359" s="73"/>
      <c r="Q1359" s="73"/>
      <c r="R1359" s="73"/>
      <c r="S1359" s="73"/>
      <c r="T1359" s="74"/>
      <c r="U1359" s="36"/>
      <c r="V1359" s="36"/>
      <c r="W1359" s="36"/>
      <c r="X1359" s="36"/>
      <c r="Y1359" s="36"/>
      <c r="Z1359" s="36"/>
      <c r="AA1359" s="36"/>
      <c r="AB1359" s="36"/>
      <c r="AC1359" s="36"/>
      <c r="AD1359" s="36"/>
      <c r="AE1359" s="36"/>
      <c r="AT1359" s="18" t="s">
        <v>404</v>
      </c>
      <c r="AU1359" s="18" t="s">
        <v>93</v>
      </c>
    </row>
    <row r="1360" spans="1:65" s="2" customFormat="1" ht="21.75" customHeight="1">
      <c r="A1360" s="36"/>
      <c r="B1360" s="37"/>
      <c r="C1360" s="211" t="s">
        <v>1440</v>
      </c>
      <c r="D1360" s="211" t="s">
        <v>400</v>
      </c>
      <c r="E1360" s="212" t="s">
        <v>1984</v>
      </c>
      <c r="F1360" s="213" t="s">
        <v>1985</v>
      </c>
      <c r="G1360" s="214" t="s">
        <v>1831</v>
      </c>
      <c r="H1360" s="215">
        <v>1</v>
      </c>
      <c r="I1360" s="216"/>
      <c r="J1360" s="217">
        <f>ROUND(I1360*H1360,2)</f>
        <v>0</v>
      </c>
      <c r="K1360" s="218"/>
      <c r="L1360" s="41"/>
      <c r="M1360" s="219" t="s">
        <v>1</v>
      </c>
      <c r="N1360" s="220" t="s">
        <v>48</v>
      </c>
      <c r="O1360" s="73"/>
      <c r="P1360" s="221">
        <f>O1360*H1360</f>
        <v>0</v>
      </c>
      <c r="Q1360" s="221">
        <v>0</v>
      </c>
      <c r="R1360" s="221">
        <f>Q1360*H1360</f>
        <v>0</v>
      </c>
      <c r="S1360" s="221">
        <v>0</v>
      </c>
      <c r="T1360" s="222">
        <f>S1360*H1360</f>
        <v>0</v>
      </c>
      <c r="U1360" s="36"/>
      <c r="V1360" s="36"/>
      <c r="W1360" s="36"/>
      <c r="X1360" s="36"/>
      <c r="Y1360" s="36"/>
      <c r="Z1360" s="36"/>
      <c r="AA1360" s="36"/>
      <c r="AB1360" s="36"/>
      <c r="AC1360" s="36"/>
      <c r="AD1360" s="36"/>
      <c r="AE1360" s="36"/>
      <c r="AR1360" s="223" t="s">
        <v>162</v>
      </c>
      <c r="AT1360" s="223" t="s">
        <v>400</v>
      </c>
      <c r="AU1360" s="223" t="s">
        <v>93</v>
      </c>
      <c r="AY1360" s="18" t="s">
        <v>397</v>
      </c>
      <c r="BE1360" s="224">
        <f>IF(N1360="základní",J1360,0)</f>
        <v>0</v>
      </c>
      <c r="BF1360" s="224">
        <f>IF(N1360="snížená",J1360,0)</f>
        <v>0</v>
      </c>
      <c r="BG1360" s="224">
        <f>IF(N1360="zákl. přenesená",J1360,0)</f>
        <v>0</v>
      </c>
      <c r="BH1360" s="224">
        <f>IF(N1360="sníž. přenesená",J1360,0)</f>
        <v>0</v>
      </c>
      <c r="BI1360" s="224">
        <f>IF(N1360="nulová",J1360,0)</f>
        <v>0</v>
      </c>
      <c r="BJ1360" s="18" t="s">
        <v>91</v>
      </c>
      <c r="BK1360" s="224">
        <f>ROUND(I1360*H1360,2)</f>
        <v>0</v>
      </c>
      <c r="BL1360" s="18" t="s">
        <v>162</v>
      </c>
      <c r="BM1360" s="223" t="s">
        <v>1986</v>
      </c>
    </row>
    <row r="1361" spans="1:65" s="2" customFormat="1" ht="58.5">
      <c r="A1361" s="36"/>
      <c r="B1361" s="37"/>
      <c r="C1361" s="38"/>
      <c r="D1361" s="225" t="s">
        <v>404</v>
      </c>
      <c r="E1361" s="38"/>
      <c r="F1361" s="226" t="s">
        <v>1833</v>
      </c>
      <c r="G1361" s="38"/>
      <c r="H1361" s="38"/>
      <c r="I1361" s="124"/>
      <c r="J1361" s="38"/>
      <c r="K1361" s="38"/>
      <c r="L1361" s="41"/>
      <c r="M1361" s="227"/>
      <c r="N1361" s="228"/>
      <c r="O1361" s="73"/>
      <c r="P1361" s="73"/>
      <c r="Q1361" s="73"/>
      <c r="R1361" s="73"/>
      <c r="S1361" s="73"/>
      <c r="T1361" s="74"/>
      <c r="U1361" s="36"/>
      <c r="V1361" s="36"/>
      <c r="W1361" s="36"/>
      <c r="X1361" s="36"/>
      <c r="Y1361" s="36"/>
      <c r="Z1361" s="36"/>
      <c r="AA1361" s="36"/>
      <c r="AB1361" s="36"/>
      <c r="AC1361" s="36"/>
      <c r="AD1361" s="36"/>
      <c r="AE1361" s="36"/>
      <c r="AT1361" s="18" t="s">
        <v>404</v>
      </c>
      <c r="AU1361" s="18" t="s">
        <v>93</v>
      </c>
    </row>
    <row r="1362" spans="1:65" s="2" customFormat="1" ht="21.75" customHeight="1">
      <c r="A1362" s="36"/>
      <c r="B1362" s="37"/>
      <c r="C1362" s="211" t="s">
        <v>1987</v>
      </c>
      <c r="D1362" s="211" t="s">
        <v>400</v>
      </c>
      <c r="E1362" s="212" t="s">
        <v>1988</v>
      </c>
      <c r="F1362" s="213" t="s">
        <v>1989</v>
      </c>
      <c r="G1362" s="214" t="s">
        <v>1831</v>
      </c>
      <c r="H1362" s="215">
        <v>1</v>
      </c>
      <c r="I1362" s="216"/>
      <c r="J1362" s="217">
        <f>ROUND(I1362*H1362,2)</f>
        <v>0</v>
      </c>
      <c r="K1362" s="218"/>
      <c r="L1362" s="41"/>
      <c r="M1362" s="219" t="s">
        <v>1</v>
      </c>
      <c r="N1362" s="220" t="s">
        <v>48</v>
      </c>
      <c r="O1362" s="73"/>
      <c r="P1362" s="221">
        <f>O1362*H1362</f>
        <v>0</v>
      </c>
      <c r="Q1362" s="221">
        <v>0</v>
      </c>
      <c r="R1362" s="221">
        <f>Q1362*H1362</f>
        <v>0</v>
      </c>
      <c r="S1362" s="221">
        <v>0</v>
      </c>
      <c r="T1362" s="222">
        <f>S1362*H1362</f>
        <v>0</v>
      </c>
      <c r="U1362" s="36"/>
      <c r="V1362" s="36"/>
      <c r="W1362" s="36"/>
      <c r="X1362" s="36"/>
      <c r="Y1362" s="36"/>
      <c r="Z1362" s="36"/>
      <c r="AA1362" s="36"/>
      <c r="AB1362" s="36"/>
      <c r="AC1362" s="36"/>
      <c r="AD1362" s="36"/>
      <c r="AE1362" s="36"/>
      <c r="AR1362" s="223" t="s">
        <v>162</v>
      </c>
      <c r="AT1362" s="223" t="s">
        <v>400</v>
      </c>
      <c r="AU1362" s="223" t="s">
        <v>93</v>
      </c>
      <c r="AY1362" s="18" t="s">
        <v>397</v>
      </c>
      <c r="BE1362" s="224">
        <f>IF(N1362="základní",J1362,0)</f>
        <v>0</v>
      </c>
      <c r="BF1362" s="224">
        <f>IF(N1362="snížená",J1362,0)</f>
        <v>0</v>
      </c>
      <c r="BG1362" s="224">
        <f>IF(N1362="zákl. přenesená",J1362,0)</f>
        <v>0</v>
      </c>
      <c r="BH1362" s="224">
        <f>IF(N1362="sníž. přenesená",J1362,0)</f>
        <v>0</v>
      </c>
      <c r="BI1362" s="224">
        <f>IF(N1362="nulová",J1362,0)</f>
        <v>0</v>
      </c>
      <c r="BJ1362" s="18" t="s">
        <v>91</v>
      </c>
      <c r="BK1362" s="224">
        <f>ROUND(I1362*H1362,2)</f>
        <v>0</v>
      </c>
      <c r="BL1362" s="18" t="s">
        <v>162</v>
      </c>
      <c r="BM1362" s="223" t="s">
        <v>1990</v>
      </c>
    </row>
    <row r="1363" spans="1:65" s="2" customFormat="1" ht="58.5">
      <c r="A1363" s="36"/>
      <c r="B1363" s="37"/>
      <c r="C1363" s="38"/>
      <c r="D1363" s="225" t="s">
        <v>404</v>
      </c>
      <c r="E1363" s="38"/>
      <c r="F1363" s="226" t="s">
        <v>1833</v>
      </c>
      <c r="G1363" s="38"/>
      <c r="H1363" s="38"/>
      <c r="I1363" s="124"/>
      <c r="J1363" s="38"/>
      <c r="K1363" s="38"/>
      <c r="L1363" s="41"/>
      <c r="M1363" s="227"/>
      <c r="N1363" s="228"/>
      <c r="O1363" s="73"/>
      <c r="P1363" s="73"/>
      <c r="Q1363" s="73"/>
      <c r="R1363" s="73"/>
      <c r="S1363" s="73"/>
      <c r="T1363" s="74"/>
      <c r="U1363" s="36"/>
      <c r="V1363" s="36"/>
      <c r="W1363" s="36"/>
      <c r="X1363" s="36"/>
      <c r="Y1363" s="36"/>
      <c r="Z1363" s="36"/>
      <c r="AA1363" s="36"/>
      <c r="AB1363" s="36"/>
      <c r="AC1363" s="36"/>
      <c r="AD1363" s="36"/>
      <c r="AE1363" s="36"/>
      <c r="AT1363" s="18" t="s">
        <v>404</v>
      </c>
      <c r="AU1363" s="18" t="s">
        <v>93</v>
      </c>
    </row>
    <row r="1364" spans="1:65" s="2" customFormat="1" ht="21.75" customHeight="1">
      <c r="A1364" s="36"/>
      <c r="B1364" s="37"/>
      <c r="C1364" s="211" t="s">
        <v>1444</v>
      </c>
      <c r="D1364" s="211" t="s">
        <v>400</v>
      </c>
      <c r="E1364" s="212" t="s">
        <v>1991</v>
      </c>
      <c r="F1364" s="213" t="s">
        <v>1992</v>
      </c>
      <c r="G1364" s="214" t="s">
        <v>1831</v>
      </c>
      <c r="H1364" s="215">
        <v>1</v>
      </c>
      <c r="I1364" s="216"/>
      <c r="J1364" s="217">
        <f>ROUND(I1364*H1364,2)</f>
        <v>0</v>
      </c>
      <c r="K1364" s="218"/>
      <c r="L1364" s="41"/>
      <c r="M1364" s="219" t="s">
        <v>1</v>
      </c>
      <c r="N1364" s="220" t="s">
        <v>48</v>
      </c>
      <c r="O1364" s="73"/>
      <c r="P1364" s="221">
        <f>O1364*H1364</f>
        <v>0</v>
      </c>
      <c r="Q1364" s="221">
        <v>0</v>
      </c>
      <c r="R1364" s="221">
        <f>Q1364*H1364</f>
        <v>0</v>
      </c>
      <c r="S1364" s="221">
        <v>0</v>
      </c>
      <c r="T1364" s="222">
        <f>S1364*H1364</f>
        <v>0</v>
      </c>
      <c r="U1364" s="36"/>
      <c r="V1364" s="36"/>
      <c r="W1364" s="36"/>
      <c r="X1364" s="36"/>
      <c r="Y1364" s="36"/>
      <c r="Z1364" s="36"/>
      <c r="AA1364" s="36"/>
      <c r="AB1364" s="36"/>
      <c r="AC1364" s="36"/>
      <c r="AD1364" s="36"/>
      <c r="AE1364" s="36"/>
      <c r="AR1364" s="223" t="s">
        <v>162</v>
      </c>
      <c r="AT1364" s="223" t="s">
        <v>400</v>
      </c>
      <c r="AU1364" s="223" t="s">
        <v>93</v>
      </c>
      <c r="AY1364" s="18" t="s">
        <v>397</v>
      </c>
      <c r="BE1364" s="224">
        <f>IF(N1364="základní",J1364,0)</f>
        <v>0</v>
      </c>
      <c r="BF1364" s="224">
        <f>IF(N1364="snížená",J1364,0)</f>
        <v>0</v>
      </c>
      <c r="BG1364" s="224">
        <f>IF(N1364="zákl. přenesená",J1364,0)</f>
        <v>0</v>
      </c>
      <c r="BH1364" s="224">
        <f>IF(N1364="sníž. přenesená",J1364,0)</f>
        <v>0</v>
      </c>
      <c r="BI1364" s="224">
        <f>IF(N1364="nulová",J1364,0)</f>
        <v>0</v>
      </c>
      <c r="BJ1364" s="18" t="s">
        <v>91</v>
      </c>
      <c r="BK1364" s="224">
        <f>ROUND(I1364*H1364,2)</f>
        <v>0</v>
      </c>
      <c r="BL1364" s="18" t="s">
        <v>162</v>
      </c>
      <c r="BM1364" s="223" t="s">
        <v>1993</v>
      </c>
    </row>
    <row r="1365" spans="1:65" s="2" customFormat="1" ht="58.5">
      <c r="A1365" s="36"/>
      <c r="B1365" s="37"/>
      <c r="C1365" s="38"/>
      <c r="D1365" s="225" t="s">
        <v>404</v>
      </c>
      <c r="E1365" s="38"/>
      <c r="F1365" s="226" t="s">
        <v>1833</v>
      </c>
      <c r="G1365" s="38"/>
      <c r="H1365" s="38"/>
      <c r="I1365" s="124"/>
      <c r="J1365" s="38"/>
      <c r="K1365" s="38"/>
      <c r="L1365" s="41"/>
      <c r="M1365" s="227"/>
      <c r="N1365" s="228"/>
      <c r="O1365" s="73"/>
      <c r="P1365" s="73"/>
      <c r="Q1365" s="73"/>
      <c r="R1365" s="73"/>
      <c r="S1365" s="73"/>
      <c r="T1365" s="74"/>
      <c r="U1365" s="36"/>
      <c r="V1365" s="36"/>
      <c r="W1365" s="36"/>
      <c r="X1365" s="36"/>
      <c r="Y1365" s="36"/>
      <c r="Z1365" s="36"/>
      <c r="AA1365" s="36"/>
      <c r="AB1365" s="36"/>
      <c r="AC1365" s="36"/>
      <c r="AD1365" s="36"/>
      <c r="AE1365" s="36"/>
      <c r="AT1365" s="18" t="s">
        <v>404</v>
      </c>
      <c r="AU1365" s="18" t="s">
        <v>93</v>
      </c>
    </row>
    <row r="1366" spans="1:65" s="2" customFormat="1" ht="21.75" customHeight="1">
      <c r="A1366" s="36"/>
      <c r="B1366" s="37"/>
      <c r="C1366" s="211" t="s">
        <v>1994</v>
      </c>
      <c r="D1366" s="211" t="s">
        <v>400</v>
      </c>
      <c r="E1366" s="212" t="s">
        <v>1995</v>
      </c>
      <c r="F1366" s="213" t="s">
        <v>1996</v>
      </c>
      <c r="G1366" s="214" t="s">
        <v>1831</v>
      </c>
      <c r="H1366" s="215">
        <v>1</v>
      </c>
      <c r="I1366" s="216"/>
      <c r="J1366" s="217">
        <f>ROUND(I1366*H1366,2)</f>
        <v>0</v>
      </c>
      <c r="K1366" s="218"/>
      <c r="L1366" s="41"/>
      <c r="M1366" s="219" t="s">
        <v>1</v>
      </c>
      <c r="N1366" s="220" t="s">
        <v>48</v>
      </c>
      <c r="O1366" s="73"/>
      <c r="P1366" s="221">
        <f>O1366*H1366</f>
        <v>0</v>
      </c>
      <c r="Q1366" s="221">
        <v>0</v>
      </c>
      <c r="R1366" s="221">
        <f>Q1366*H1366</f>
        <v>0</v>
      </c>
      <c r="S1366" s="221">
        <v>0</v>
      </c>
      <c r="T1366" s="222">
        <f>S1366*H1366</f>
        <v>0</v>
      </c>
      <c r="U1366" s="36"/>
      <c r="V1366" s="36"/>
      <c r="W1366" s="36"/>
      <c r="X1366" s="36"/>
      <c r="Y1366" s="36"/>
      <c r="Z1366" s="36"/>
      <c r="AA1366" s="36"/>
      <c r="AB1366" s="36"/>
      <c r="AC1366" s="36"/>
      <c r="AD1366" s="36"/>
      <c r="AE1366" s="36"/>
      <c r="AR1366" s="223" t="s">
        <v>162</v>
      </c>
      <c r="AT1366" s="223" t="s">
        <v>400</v>
      </c>
      <c r="AU1366" s="223" t="s">
        <v>93</v>
      </c>
      <c r="AY1366" s="18" t="s">
        <v>397</v>
      </c>
      <c r="BE1366" s="224">
        <f>IF(N1366="základní",J1366,0)</f>
        <v>0</v>
      </c>
      <c r="BF1366" s="224">
        <f>IF(N1366="snížená",J1366,0)</f>
        <v>0</v>
      </c>
      <c r="BG1366" s="224">
        <f>IF(N1366="zákl. přenesená",J1366,0)</f>
        <v>0</v>
      </c>
      <c r="BH1366" s="224">
        <f>IF(N1366="sníž. přenesená",J1366,0)</f>
        <v>0</v>
      </c>
      <c r="BI1366" s="224">
        <f>IF(N1366="nulová",J1366,0)</f>
        <v>0</v>
      </c>
      <c r="BJ1366" s="18" t="s">
        <v>91</v>
      </c>
      <c r="BK1366" s="224">
        <f>ROUND(I1366*H1366,2)</f>
        <v>0</v>
      </c>
      <c r="BL1366" s="18" t="s">
        <v>162</v>
      </c>
      <c r="BM1366" s="223" t="s">
        <v>1997</v>
      </c>
    </row>
    <row r="1367" spans="1:65" s="2" customFormat="1" ht="58.5">
      <c r="A1367" s="36"/>
      <c r="B1367" s="37"/>
      <c r="C1367" s="38"/>
      <c r="D1367" s="225" t="s">
        <v>404</v>
      </c>
      <c r="E1367" s="38"/>
      <c r="F1367" s="226" t="s">
        <v>1833</v>
      </c>
      <c r="G1367" s="38"/>
      <c r="H1367" s="38"/>
      <c r="I1367" s="124"/>
      <c r="J1367" s="38"/>
      <c r="K1367" s="38"/>
      <c r="L1367" s="41"/>
      <c r="M1367" s="227"/>
      <c r="N1367" s="228"/>
      <c r="O1367" s="73"/>
      <c r="P1367" s="73"/>
      <c r="Q1367" s="73"/>
      <c r="R1367" s="73"/>
      <c r="S1367" s="73"/>
      <c r="T1367" s="74"/>
      <c r="U1367" s="36"/>
      <c r="V1367" s="36"/>
      <c r="W1367" s="36"/>
      <c r="X1367" s="36"/>
      <c r="Y1367" s="36"/>
      <c r="Z1367" s="36"/>
      <c r="AA1367" s="36"/>
      <c r="AB1367" s="36"/>
      <c r="AC1367" s="36"/>
      <c r="AD1367" s="36"/>
      <c r="AE1367" s="36"/>
      <c r="AT1367" s="18" t="s">
        <v>404</v>
      </c>
      <c r="AU1367" s="18" t="s">
        <v>93</v>
      </c>
    </row>
    <row r="1368" spans="1:65" s="2" customFormat="1" ht="21.75" customHeight="1">
      <c r="A1368" s="36"/>
      <c r="B1368" s="37"/>
      <c r="C1368" s="211" t="s">
        <v>1449</v>
      </c>
      <c r="D1368" s="211" t="s">
        <v>400</v>
      </c>
      <c r="E1368" s="212" t="s">
        <v>1998</v>
      </c>
      <c r="F1368" s="213" t="s">
        <v>1999</v>
      </c>
      <c r="G1368" s="214" t="s">
        <v>1831</v>
      </c>
      <c r="H1368" s="215">
        <v>1</v>
      </c>
      <c r="I1368" s="216"/>
      <c r="J1368" s="217">
        <f>ROUND(I1368*H1368,2)</f>
        <v>0</v>
      </c>
      <c r="K1368" s="218"/>
      <c r="L1368" s="41"/>
      <c r="M1368" s="219" t="s">
        <v>1</v>
      </c>
      <c r="N1368" s="220" t="s">
        <v>48</v>
      </c>
      <c r="O1368" s="73"/>
      <c r="P1368" s="221">
        <f>O1368*H1368</f>
        <v>0</v>
      </c>
      <c r="Q1368" s="221">
        <v>0</v>
      </c>
      <c r="R1368" s="221">
        <f>Q1368*H1368</f>
        <v>0</v>
      </c>
      <c r="S1368" s="221">
        <v>0</v>
      </c>
      <c r="T1368" s="222">
        <f>S1368*H1368</f>
        <v>0</v>
      </c>
      <c r="U1368" s="36"/>
      <c r="V1368" s="36"/>
      <c r="W1368" s="36"/>
      <c r="X1368" s="36"/>
      <c r="Y1368" s="36"/>
      <c r="Z1368" s="36"/>
      <c r="AA1368" s="36"/>
      <c r="AB1368" s="36"/>
      <c r="AC1368" s="36"/>
      <c r="AD1368" s="36"/>
      <c r="AE1368" s="36"/>
      <c r="AR1368" s="223" t="s">
        <v>162</v>
      </c>
      <c r="AT1368" s="223" t="s">
        <v>400</v>
      </c>
      <c r="AU1368" s="223" t="s">
        <v>93</v>
      </c>
      <c r="AY1368" s="18" t="s">
        <v>397</v>
      </c>
      <c r="BE1368" s="224">
        <f>IF(N1368="základní",J1368,0)</f>
        <v>0</v>
      </c>
      <c r="BF1368" s="224">
        <f>IF(N1368="snížená",J1368,0)</f>
        <v>0</v>
      </c>
      <c r="BG1368" s="224">
        <f>IF(N1368="zákl. přenesená",J1368,0)</f>
        <v>0</v>
      </c>
      <c r="BH1368" s="224">
        <f>IF(N1368="sníž. přenesená",J1368,0)</f>
        <v>0</v>
      </c>
      <c r="BI1368" s="224">
        <f>IF(N1368="nulová",J1368,0)</f>
        <v>0</v>
      </c>
      <c r="BJ1368" s="18" t="s">
        <v>91</v>
      </c>
      <c r="BK1368" s="224">
        <f>ROUND(I1368*H1368,2)</f>
        <v>0</v>
      </c>
      <c r="BL1368" s="18" t="s">
        <v>162</v>
      </c>
      <c r="BM1368" s="223" t="s">
        <v>2000</v>
      </c>
    </row>
    <row r="1369" spans="1:65" s="2" customFormat="1" ht="58.5">
      <c r="A1369" s="36"/>
      <c r="B1369" s="37"/>
      <c r="C1369" s="38"/>
      <c r="D1369" s="225" t="s">
        <v>404</v>
      </c>
      <c r="E1369" s="38"/>
      <c r="F1369" s="226" t="s">
        <v>1833</v>
      </c>
      <c r="G1369" s="38"/>
      <c r="H1369" s="38"/>
      <c r="I1369" s="124"/>
      <c r="J1369" s="38"/>
      <c r="K1369" s="38"/>
      <c r="L1369" s="41"/>
      <c r="M1369" s="227"/>
      <c r="N1369" s="228"/>
      <c r="O1369" s="73"/>
      <c r="P1369" s="73"/>
      <c r="Q1369" s="73"/>
      <c r="R1369" s="73"/>
      <c r="S1369" s="73"/>
      <c r="T1369" s="74"/>
      <c r="U1369" s="36"/>
      <c r="V1369" s="36"/>
      <c r="W1369" s="36"/>
      <c r="X1369" s="36"/>
      <c r="Y1369" s="36"/>
      <c r="Z1369" s="36"/>
      <c r="AA1369" s="36"/>
      <c r="AB1369" s="36"/>
      <c r="AC1369" s="36"/>
      <c r="AD1369" s="36"/>
      <c r="AE1369" s="36"/>
      <c r="AT1369" s="18" t="s">
        <v>404</v>
      </c>
      <c r="AU1369" s="18" t="s">
        <v>93</v>
      </c>
    </row>
    <row r="1370" spans="1:65" s="2" customFormat="1" ht="21.75" customHeight="1">
      <c r="A1370" s="36"/>
      <c r="B1370" s="37"/>
      <c r="C1370" s="211" t="s">
        <v>2001</v>
      </c>
      <c r="D1370" s="211" t="s">
        <v>400</v>
      </c>
      <c r="E1370" s="212" t="s">
        <v>2002</v>
      </c>
      <c r="F1370" s="213" t="s">
        <v>2003</v>
      </c>
      <c r="G1370" s="214" t="s">
        <v>1831</v>
      </c>
      <c r="H1370" s="215">
        <v>1</v>
      </c>
      <c r="I1370" s="216"/>
      <c r="J1370" s="217">
        <f>ROUND(I1370*H1370,2)</f>
        <v>0</v>
      </c>
      <c r="K1370" s="218"/>
      <c r="L1370" s="41"/>
      <c r="M1370" s="219" t="s">
        <v>1</v>
      </c>
      <c r="N1370" s="220" t="s">
        <v>48</v>
      </c>
      <c r="O1370" s="73"/>
      <c r="P1370" s="221">
        <f>O1370*H1370</f>
        <v>0</v>
      </c>
      <c r="Q1370" s="221">
        <v>0</v>
      </c>
      <c r="R1370" s="221">
        <f>Q1370*H1370</f>
        <v>0</v>
      </c>
      <c r="S1370" s="221">
        <v>0</v>
      </c>
      <c r="T1370" s="222">
        <f>S1370*H1370</f>
        <v>0</v>
      </c>
      <c r="U1370" s="36"/>
      <c r="V1370" s="36"/>
      <c r="W1370" s="36"/>
      <c r="X1370" s="36"/>
      <c r="Y1370" s="36"/>
      <c r="Z1370" s="36"/>
      <c r="AA1370" s="36"/>
      <c r="AB1370" s="36"/>
      <c r="AC1370" s="36"/>
      <c r="AD1370" s="36"/>
      <c r="AE1370" s="36"/>
      <c r="AR1370" s="223" t="s">
        <v>162</v>
      </c>
      <c r="AT1370" s="223" t="s">
        <v>400</v>
      </c>
      <c r="AU1370" s="223" t="s">
        <v>93</v>
      </c>
      <c r="AY1370" s="18" t="s">
        <v>397</v>
      </c>
      <c r="BE1370" s="224">
        <f>IF(N1370="základní",J1370,0)</f>
        <v>0</v>
      </c>
      <c r="BF1370" s="224">
        <f>IF(N1370="snížená",J1370,0)</f>
        <v>0</v>
      </c>
      <c r="BG1370" s="224">
        <f>IF(N1370="zákl. přenesená",J1370,0)</f>
        <v>0</v>
      </c>
      <c r="BH1370" s="224">
        <f>IF(N1370="sníž. přenesená",J1370,0)</f>
        <v>0</v>
      </c>
      <c r="BI1370" s="224">
        <f>IF(N1370="nulová",J1370,0)</f>
        <v>0</v>
      </c>
      <c r="BJ1370" s="18" t="s">
        <v>91</v>
      </c>
      <c r="BK1370" s="224">
        <f>ROUND(I1370*H1370,2)</f>
        <v>0</v>
      </c>
      <c r="BL1370" s="18" t="s">
        <v>162</v>
      </c>
      <c r="BM1370" s="223" t="s">
        <v>2004</v>
      </c>
    </row>
    <row r="1371" spans="1:65" s="2" customFormat="1" ht="58.5">
      <c r="A1371" s="36"/>
      <c r="B1371" s="37"/>
      <c r="C1371" s="38"/>
      <c r="D1371" s="225" t="s">
        <v>404</v>
      </c>
      <c r="E1371" s="38"/>
      <c r="F1371" s="226" t="s">
        <v>1833</v>
      </c>
      <c r="G1371" s="38"/>
      <c r="H1371" s="38"/>
      <c r="I1371" s="124"/>
      <c r="J1371" s="38"/>
      <c r="K1371" s="38"/>
      <c r="L1371" s="41"/>
      <c r="M1371" s="227"/>
      <c r="N1371" s="228"/>
      <c r="O1371" s="73"/>
      <c r="P1371" s="73"/>
      <c r="Q1371" s="73"/>
      <c r="R1371" s="73"/>
      <c r="S1371" s="73"/>
      <c r="T1371" s="74"/>
      <c r="U1371" s="36"/>
      <c r="V1371" s="36"/>
      <c r="W1371" s="36"/>
      <c r="X1371" s="36"/>
      <c r="Y1371" s="36"/>
      <c r="Z1371" s="36"/>
      <c r="AA1371" s="36"/>
      <c r="AB1371" s="36"/>
      <c r="AC1371" s="36"/>
      <c r="AD1371" s="36"/>
      <c r="AE1371" s="36"/>
      <c r="AT1371" s="18" t="s">
        <v>404</v>
      </c>
      <c r="AU1371" s="18" t="s">
        <v>93</v>
      </c>
    </row>
    <row r="1372" spans="1:65" s="2" customFormat="1" ht="21.75" customHeight="1">
      <c r="A1372" s="36"/>
      <c r="B1372" s="37"/>
      <c r="C1372" s="211" t="s">
        <v>1453</v>
      </c>
      <c r="D1372" s="211" t="s">
        <v>400</v>
      </c>
      <c r="E1372" s="212" t="s">
        <v>2005</v>
      </c>
      <c r="F1372" s="213" t="s">
        <v>2006</v>
      </c>
      <c r="G1372" s="214" t="s">
        <v>1831</v>
      </c>
      <c r="H1372" s="215">
        <v>1</v>
      </c>
      <c r="I1372" s="216"/>
      <c r="J1372" s="217">
        <f>ROUND(I1372*H1372,2)</f>
        <v>0</v>
      </c>
      <c r="K1372" s="218"/>
      <c r="L1372" s="41"/>
      <c r="M1372" s="219" t="s">
        <v>1</v>
      </c>
      <c r="N1372" s="220" t="s">
        <v>48</v>
      </c>
      <c r="O1372" s="73"/>
      <c r="P1372" s="221">
        <f>O1372*H1372</f>
        <v>0</v>
      </c>
      <c r="Q1372" s="221">
        <v>0</v>
      </c>
      <c r="R1372" s="221">
        <f>Q1372*H1372</f>
        <v>0</v>
      </c>
      <c r="S1372" s="221">
        <v>0</v>
      </c>
      <c r="T1372" s="222">
        <f>S1372*H1372</f>
        <v>0</v>
      </c>
      <c r="U1372" s="36"/>
      <c r="V1372" s="36"/>
      <c r="W1372" s="36"/>
      <c r="X1372" s="36"/>
      <c r="Y1372" s="36"/>
      <c r="Z1372" s="36"/>
      <c r="AA1372" s="36"/>
      <c r="AB1372" s="36"/>
      <c r="AC1372" s="36"/>
      <c r="AD1372" s="36"/>
      <c r="AE1372" s="36"/>
      <c r="AR1372" s="223" t="s">
        <v>162</v>
      </c>
      <c r="AT1372" s="223" t="s">
        <v>400</v>
      </c>
      <c r="AU1372" s="223" t="s">
        <v>93</v>
      </c>
      <c r="AY1372" s="18" t="s">
        <v>397</v>
      </c>
      <c r="BE1372" s="224">
        <f>IF(N1372="základní",J1372,0)</f>
        <v>0</v>
      </c>
      <c r="BF1372" s="224">
        <f>IF(N1372="snížená",J1372,0)</f>
        <v>0</v>
      </c>
      <c r="BG1372" s="224">
        <f>IF(N1372="zákl. přenesená",J1372,0)</f>
        <v>0</v>
      </c>
      <c r="BH1372" s="224">
        <f>IF(N1372="sníž. přenesená",J1372,0)</f>
        <v>0</v>
      </c>
      <c r="BI1372" s="224">
        <f>IF(N1372="nulová",J1372,0)</f>
        <v>0</v>
      </c>
      <c r="BJ1372" s="18" t="s">
        <v>91</v>
      </c>
      <c r="BK1372" s="224">
        <f>ROUND(I1372*H1372,2)</f>
        <v>0</v>
      </c>
      <c r="BL1372" s="18" t="s">
        <v>162</v>
      </c>
      <c r="BM1372" s="223" t="s">
        <v>2007</v>
      </c>
    </row>
    <row r="1373" spans="1:65" s="2" customFormat="1" ht="58.5">
      <c r="A1373" s="36"/>
      <c r="B1373" s="37"/>
      <c r="C1373" s="38"/>
      <c r="D1373" s="225" t="s">
        <v>404</v>
      </c>
      <c r="E1373" s="38"/>
      <c r="F1373" s="226" t="s">
        <v>1833</v>
      </c>
      <c r="G1373" s="38"/>
      <c r="H1373" s="38"/>
      <c r="I1373" s="124"/>
      <c r="J1373" s="38"/>
      <c r="K1373" s="38"/>
      <c r="L1373" s="41"/>
      <c r="M1373" s="227"/>
      <c r="N1373" s="228"/>
      <c r="O1373" s="73"/>
      <c r="P1373" s="73"/>
      <c r="Q1373" s="73"/>
      <c r="R1373" s="73"/>
      <c r="S1373" s="73"/>
      <c r="T1373" s="74"/>
      <c r="U1373" s="36"/>
      <c r="V1373" s="36"/>
      <c r="W1373" s="36"/>
      <c r="X1373" s="36"/>
      <c r="Y1373" s="36"/>
      <c r="Z1373" s="36"/>
      <c r="AA1373" s="36"/>
      <c r="AB1373" s="36"/>
      <c r="AC1373" s="36"/>
      <c r="AD1373" s="36"/>
      <c r="AE1373" s="36"/>
      <c r="AT1373" s="18" t="s">
        <v>404</v>
      </c>
      <c r="AU1373" s="18" t="s">
        <v>93</v>
      </c>
    </row>
    <row r="1374" spans="1:65" s="2" customFormat="1" ht="21.75" customHeight="1">
      <c r="A1374" s="36"/>
      <c r="B1374" s="37"/>
      <c r="C1374" s="211" t="s">
        <v>2008</v>
      </c>
      <c r="D1374" s="211" t="s">
        <v>400</v>
      </c>
      <c r="E1374" s="212" t="s">
        <v>2009</v>
      </c>
      <c r="F1374" s="213" t="s">
        <v>2010</v>
      </c>
      <c r="G1374" s="214" t="s">
        <v>1831</v>
      </c>
      <c r="H1374" s="215">
        <v>1</v>
      </c>
      <c r="I1374" s="216"/>
      <c r="J1374" s="217">
        <f>ROUND(I1374*H1374,2)</f>
        <v>0</v>
      </c>
      <c r="K1374" s="218"/>
      <c r="L1374" s="41"/>
      <c r="M1374" s="219" t="s">
        <v>1</v>
      </c>
      <c r="N1374" s="220" t="s">
        <v>48</v>
      </c>
      <c r="O1374" s="73"/>
      <c r="P1374" s="221">
        <f>O1374*H1374</f>
        <v>0</v>
      </c>
      <c r="Q1374" s="221">
        <v>0</v>
      </c>
      <c r="R1374" s="221">
        <f>Q1374*H1374</f>
        <v>0</v>
      </c>
      <c r="S1374" s="221">
        <v>0</v>
      </c>
      <c r="T1374" s="222">
        <f>S1374*H1374</f>
        <v>0</v>
      </c>
      <c r="U1374" s="36"/>
      <c r="V1374" s="36"/>
      <c r="W1374" s="36"/>
      <c r="X1374" s="36"/>
      <c r="Y1374" s="36"/>
      <c r="Z1374" s="36"/>
      <c r="AA1374" s="36"/>
      <c r="AB1374" s="36"/>
      <c r="AC1374" s="36"/>
      <c r="AD1374" s="36"/>
      <c r="AE1374" s="36"/>
      <c r="AR1374" s="223" t="s">
        <v>162</v>
      </c>
      <c r="AT1374" s="223" t="s">
        <v>400</v>
      </c>
      <c r="AU1374" s="223" t="s">
        <v>93</v>
      </c>
      <c r="AY1374" s="18" t="s">
        <v>397</v>
      </c>
      <c r="BE1374" s="224">
        <f>IF(N1374="základní",J1374,0)</f>
        <v>0</v>
      </c>
      <c r="BF1374" s="224">
        <f>IF(N1374="snížená",J1374,0)</f>
        <v>0</v>
      </c>
      <c r="BG1374" s="224">
        <f>IF(N1374="zákl. přenesená",J1374,0)</f>
        <v>0</v>
      </c>
      <c r="BH1374" s="224">
        <f>IF(N1374="sníž. přenesená",J1374,0)</f>
        <v>0</v>
      </c>
      <c r="BI1374" s="224">
        <f>IF(N1374="nulová",J1374,0)</f>
        <v>0</v>
      </c>
      <c r="BJ1374" s="18" t="s">
        <v>91</v>
      </c>
      <c r="BK1374" s="224">
        <f>ROUND(I1374*H1374,2)</f>
        <v>0</v>
      </c>
      <c r="BL1374" s="18" t="s">
        <v>162</v>
      </c>
      <c r="BM1374" s="223" t="s">
        <v>2011</v>
      </c>
    </row>
    <row r="1375" spans="1:65" s="2" customFormat="1" ht="58.5">
      <c r="A1375" s="36"/>
      <c r="B1375" s="37"/>
      <c r="C1375" s="38"/>
      <c r="D1375" s="225" t="s">
        <v>404</v>
      </c>
      <c r="E1375" s="38"/>
      <c r="F1375" s="226" t="s">
        <v>1833</v>
      </c>
      <c r="G1375" s="38"/>
      <c r="H1375" s="38"/>
      <c r="I1375" s="124"/>
      <c r="J1375" s="38"/>
      <c r="K1375" s="38"/>
      <c r="L1375" s="41"/>
      <c r="M1375" s="227"/>
      <c r="N1375" s="228"/>
      <c r="O1375" s="73"/>
      <c r="P1375" s="73"/>
      <c r="Q1375" s="73"/>
      <c r="R1375" s="73"/>
      <c r="S1375" s="73"/>
      <c r="T1375" s="74"/>
      <c r="U1375" s="36"/>
      <c r="V1375" s="36"/>
      <c r="W1375" s="36"/>
      <c r="X1375" s="36"/>
      <c r="Y1375" s="36"/>
      <c r="Z1375" s="36"/>
      <c r="AA1375" s="36"/>
      <c r="AB1375" s="36"/>
      <c r="AC1375" s="36"/>
      <c r="AD1375" s="36"/>
      <c r="AE1375" s="36"/>
      <c r="AT1375" s="18" t="s">
        <v>404</v>
      </c>
      <c r="AU1375" s="18" t="s">
        <v>93</v>
      </c>
    </row>
    <row r="1376" spans="1:65" s="2" customFormat="1" ht="21.75" customHeight="1">
      <c r="A1376" s="36"/>
      <c r="B1376" s="37"/>
      <c r="C1376" s="211" t="s">
        <v>1457</v>
      </c>
      <c r="D1376" s="211" t="s">
        <v>400</v>
      </c>
      <c r="E1376" s="212" t="s">
        <v>2012</v>
      </c>
      <c r="F1376" s="213" t="s">
        <v>2013</v>
      </c>
      <c r="G1376" s="214" t="s">
        <v>1831</v>
      </c>
      <c r="H1376" s="215">
        <v>1</v>
      </c>
      <c r="I1376" s="216"/>
      <c r="J1376" s="217">
        <f>ROUND(I1376*H1376,2)</f>
        <v>0</v>
      </c>
      <c r="K1376" s="218"/>
      <c r="L1376" s="41"/>
      <c r="M1376" s="219" t="s">
        <v>1</v>
      </c>
      <c r="N1376" s="220" t="s">
        <v>48</v>
      </c>
      <c r="O1376" s="73"/>
      <c r="P1376" s="221">
        <f>O1376*H1376</f>
        <v>0</v>
      </c>
      <c r="Q1376" s="221">
        <v>0</v>
      </c>
      <c r="R1376" s="221">
        <f>Q1376*H1376</f>
        <v>0</v>
      </c>
      <c r="S1376" s="221">
        <v>0</v>
      </c>
      <c r="T1376" s="222">
        <f>S1376*H1376</f>
        <v>0</v>
      </c>
      <c r="U1376" s="36"/>
      <c r="V1376" s="36"/>
      <c r="W1376" s="36"/>
      <c r="X1376" s="36"/>
      <c r="Y1376" s="36"/>
      <c r="Z1376" s="36"/>
      <c r="AA1376" s="36"/>
      <c r="AB1376" s="36"/>
      <c r="AC1376" s="36"/>
      <c r="AD1376" s="36"/>
      <c r="AE1376" s="36"/>
      <c r="AR1376" s="223" t="s">
        <v>162</v>
      </c>
      <c r="AT1376" s="223" t="s">
        <v>400</v>
      </c>
      <c r="AU1376" s="223" t="s">
        <v>93</v>
      </c>
      <c r="AY1376" s="18" t="s">
        <v>397</v>
      </c>
      <c r="BE1376" s="224">
        <f>IF(N1376="základní",J1376,0)</f>
        <v>0</v>
      </c>
      <c r="BF1376" s="224">
        <f>IF(N1376="snížená",J1376,0)</f>
        <v>0</v>
      </c>
      <c r="BG1376" s="224">
        <f>IF(N1376="zákl. přenesená",J1376,0)</f>
        <v>0</v>
      </c>
      <c r="BH1376" s="224">
        <f>IF(N1376="sníž. přenesená",J1376,0)</f>
        <v>0</v>
      </c>
      <c r="BI1376" s="224">
        <f>IF(N1376="nulová",J1376,0)</f>
        <v>0</v>
      </c>
      <c r="BJ1376" s="18" t="s">
        <v>91</v>
      </c>
      <c r="BK1376" s="224">
        <f>ROUND(I1376*H1376,2)</f>
        <v>0</v>
      </c>
      <c r="BL1376" s="18" t="s">
        <v>162</v>
      </c>
      <c r="BM1376" s="223" t="s">
        <v>2014</v>
      </c>
    </row>
    <row r="1377" spans="1:65" s="2" customFormat="1" ht="58.5">
      <c r="A1377" s="36"/>
      <c r="B1377" s="37"/>
      <c r="C1377" s="38"/>
      <c r="D1377" s="225" t="s">
        <v>404</v>
      </c>
      <c r="E1377" s="38"/>
      <c r="F1377" s="226" t="s">
        <v>1833</v>
      </c>
      <c r="G1377" s="38"/>
      <c r="H1377" s="38"/>
      <c r="I1377" s="124"/>
      <c r="J1377" s="38"/>
      <c r="K1377" s="38"/>
      <c r="L1377" s="41"/>
      <c r="M1377" s="227"/>
      <c r="N1377" s="228"/>
      <c r="O1377" s="73"/>
      <c r="P1377" s="73"/>
      <c r="Q1377" s="73"/>
      <c r="R1377" s="73"/>
      <c r="S1377" s="73"/>
      <c r="T1377" s="74"/>
      <c r="U1377" s="36"/>
      <c r="V1377" s="36"/>
      <c r="W1377" s="36"/>
      <c r="X1377" s="36"/>
      <c r="Y1377" s="36"/>
      <c r="Z1377" s="36"/>
      <c r="AA1377" s="36"/>
      <c r="AB1377" s="36"/>
      <c r="AC1377" s="36"/>
      <c r="AD1377" s="36"/>
      <c r="AE1377" s="36"/>
      <c r="AT1377" s="18" t="s">
        <v>404</v>
      </c>
      <c r="AU1377" s="18" t="s">
        <v>93</v>
      </c>
    </row>
    <row r="1378" spans="1:65" s="2" customFormat="1" ht="21.75" customHeight="1">
      <c r="A1378" s="36"/>
      <c r="B1378" s="37"/>
      <c r="C1378" s="211" t="s">
        <v>2015</v>
      </c>
      <c r="D1378" s="211" t="s">
        <v>400</v>
      </c>
      <c r="E1378" s="212" t="s">
        <v>2016</v>
      </c>
      <c r="F1378" s="213" t="s">
        <v>2017</v>
      </c>
      <c r="G1378" s="214" t="s">
        <v>1831</v>
      </c>
      <c r="H1378" s="215">
        <v>1</v>
      </c>
      <c r="I1378" s="216"/>
      <c r="J1378" s="217">
        <f>ROUND(I1378*H1378,2)</f>
        <v>0</v>
      </c>
      <c r="K1378" s="218"/>
      <c r="L1378" s="41"/>
      <c r="M1378" s="219" t="s">
        <v>1</v>
      </c>
      <c r="N1378" s="220" t="s">
        <v>48</v>
      </c>
      <c r="O1378" s="73"/>
      <c r="P1378" s="221">
        <f>O1378*H1378</f>
        <v>0</v>
      </c>
      <c r="Q1378" s="221">
        <v>0</v>
      </c>
      <c r="R1378" s="221">
        <f>Q1378*H1378</f>
        <v>0</v>
      </c>
      <c r="S1378" s="221">
        <v>0</v>
      </c>
      <c r="T1378" s="222">
        <f>S1378*H1378</f>
        <v>0</v>
      </c>
      <c r="U1378" s="36"/>
      <c r="V1378" s="36"/>
      <c r="W1378" s="36"/>
      <c r="X1378" s="36"/>
      <c r="Y1378" s="36"/>
      <c r="Z1378" s="36"/>
      <c r="AA1378" s="36"/>
      <c r="AB1378" s="36"/>
      <c r="AC1378" s="36"/>
      <c r="AD1378" s="36"/>
      <c r="AE1378" s="36"/>
      <c r="AR1378" s="223" t="s">
        <v>162</v>
      </c>
      <c r="AT1378" s="223" t="s">
        <v>400</v>
      </c>
      <c r="AU1378" s="223" t="s">
        <v>93</v>
      </c>
      <c r="AY1378" s="18" t="s">
        <v>397</v>
      </c>
      <c r="BE1378" s="224">
        <f>IF(N1378="základní",J1378,0)</f>
        <v>0</v>
      </c>
      <c r="BF1378" s="224">
        <f>IF(N1378="snížená",J1378,0)</f>
        <v>0</v>
      </c>
      <c r="BG1378" s="224">
        <f>IF(N1378="zákl. přenesená",J1378,0)</f>
        <v>0</v>
      </c>
      <c r="BH1378" s="224">
        <f>IF(N1378="sníž. přenesená",J1378,0)</f>
        <v>0</v>
      </c>
      <c r="BI1378" s="224">
        <f>IF(N1378="nulová",J1378,0)</f>
        <v>0</v>
      </c>
      <c r="BJ1378" s="18" t="s">
        <v>91</v>
      </c>
      <c r="BK1378" s="224">
        <f>ROUND(I1378*H1378,2)</f>
        <v>0</v>
      </c>
      <c r="BL1378" s="18" t="s">
        <v>162</v>
      </c>
      <c r="BM1378" s="223" t="s">
        <v>2018</v>
      </c>
    </row>
    <row r="1379" spans="1:65" s="2" customFormat="1" ht="58.5">
      <c r="A1379" s="36"/>
      <c r="B1379" s="37"/>
      <c r="C1379" s="38"/>
      <c r="D1379" s="225" t="s">
        <v>404</v>
      </c>
      <c r="E1379" s="38"/>
      <c r="F1379" s="226" t="s">
        <v>1833</v>
      </c>
      <c r="G1379" s="38"/>
      <c r="H1379" s="38"/>
      <c r="I1379" s="124"/>
      <c r="J1379" s="38"/>
      <c r="K1379" s="38"/>
      <c r="L1379" s="41"/>
      <c r="M1379" s="227"/>
      <c r="N1379" s="228"/>
      <c r="O1379" s="73"/>
      <c r="P1379" s="73"/>
      <c r="Q1379" s="73"/>
      <c r="R1379" s="73"/>
      <c r="S1379" s="73"/>
      <c r="T1379" s="74"/>
      <c r="U1379" s="36"/>
      <c r="V1379" s="36"/>
      <c r="W1379" s="36"/>
      <c r="X1379" s="36"/>
      <c r="Y1379" s="36"/>
      <c r="Z1379" s="36"/>
      <c r="AA1379" s="36"/>
      <c r="AB1379" s="36"/>
      <c r="AC1379" s="36"/>
      <c r="AD1379" s="36"/>
      <c r="AE1379" s="36"/>
      <c r="AT1379" s="18" t="s">
        <v>404</v>
      </c>
      <c r="AU1379" s="18" t="s">
        <v>93</v>
      </c>
    </row>
    <row r="1380" spans="1:65" s="2" customFormat="1" ht="21.75" customHeight="1">
      <c r="A1380" s="36"/>
      <c r="B1380" s="37"/>
      <c r="C1380" s="211" t="s">
        <v>1459</v>
      </c>
      <c r="D1380" s="211" t="s">
        <v>400</v>
      </c>
      <c r="E1380" s="212" t="s">
        <v>2019</v>
      </c>
      <c r="F1380" s="213" t="s">
        <v>2020</v>
      </c>
      <c r="G1380" s="214" t="s">
        <v>1831</v>
      </c>
      <c r="H1380" s="215">
        <v>1</v>
      </c>
      <c r="I1380" s="216"/>
      <c r="J1380" s="217">
        <f>ROUND(I1380*H1380,2)</f>
        <v>0</v>
      </c>
      <c r="K1380" s="218"/>
      <c r="L1380" s="41"/>
      <c r="M1380" s="219" t="s">
        <v>1</v>
      </c>
      <c r="N1380" s="220" t="s">
        <v>48</v>
      </c>
      <c r="O1380" s="73"/>
      <c r="P1380" s="221">
        <f>O1380*H1380</f>
        <v>0</v>
      </c>
      <c r="Q1380" s="221">
        <v>0</v>
      </c>
      <c r="R1380" s="221">
        <f>Q1380*H1380</f>
        <v>0</v>
      </c>
      <c r="S1380" s="221">
        <v>0</v>
      </c>
      <c r="T1380" s="222">
        <f>S1380*H1380</f>
        <v>0</v>
      </c>
      <c r="U1380" s="36"/>
      <c r="V1380" s="36"/>
      <c r="W1380" s="36"/>
      <c r="X1380" s="36"/>
      <c r="Y1380" s="36"/>
      <c r="Z1380" s="36"/>
      <c r="AA1380" s="36"/>
      <c r="AB1380" s="36"/>
      <c r="AC1380" s="36"/>
      <c r="AD1380" s="36"/>
      <c r="AE1380" s="36"/>
      <c r="AR1380" s="223" t="s">
        <v>162</v>
      </c>
      <c r="AT1380" s="223" t="s">
        <v>400</v>
      </c>
      <c r="AU1380" s="223" t="s">
        <v>93</v>
      </c>
      <c r="AY1380" s="18" t="s">
        <v>397</v>
      </c>
      <c r="BE1380" s="224">
        <f>IF(N1380="základní",J1380,0)</f>
        <v>0</v>
      </c>
      <c r="BF1380" s="224">
        <f>IF(N1380="snížená",J1380,0)</f>
        <v>0</v>
      </c>
      <c r="BG1380" s="224">
        <f>IF(N1380="zákl. přenesená",J1380,0)</f>
        <v>0</v>
      </c>
      <c r="BH1380" s="224">
        <f>IF(N1380="sníž. přenesená",J1380,0)</f>
        <v>0</v>
      </c>
      <c r="BI1380" s="224">
        <f>IF(N1380="nulová",J1380,0)</f>
        <v>0</v>
      </c>
      <c r="BJ1380" s="18" t="s">
        <v>91</v>
      </c>
      <c r="BK1380" s="224">
        <f>ROUND(I1380*H1380,2)</f>
        <v>0</v>
      </c>
      <c r="BL1380" s="18" t="s">
        <v>162</v>
      </c>
      <c r="BM1380" s="223" t="s">
        <v>2021</v>
      </c>
    </row>
    <row r="1381" spans="1:65" s="2" customFormat="1" ht="58.5">
      <c r="A1381" s="36"/>
      <c r="B1381" s="37"/>
      <c r="C1381" s="38"/>
      <c r="D1381" s="225" t="s">
        <v>404</v>
      </c>
      <c r="E1381" s="38"/>
      <c r="F1381" s="226" t="s">
        <v>1833</v>
      </c>
      <c r="G1381" s="38"/>
      <c r="H1381" s="38"/>
      <c r="I1381" s="124"/>
      <c r="J1381" s="38"/>
      <c r="K1381" s="38"/>
      <c r="L1381" s="41"/>
      <c r="M1381" s="227"/>
      <c r="N1381" s="228"/>
      <c r="O1381" s="73"/>
      <c r="P1381" s="73"/>
      <c r="Q1381" s="73"/>
      <c r="R1381" s="73"/>
      <c r="S1381" s="73"/>
      <c r="T1381" s="74"/>
      <c r="U1381" s="36"/>
      <c r="V1381" s="36"/>
      <c r="W1381" s="36"/>
      <c r="X1381" s="36"/>
      <c r="Y1381" s="36"/>
      <c r="Z1381" s="36"/>
      <c r="AA1381" s="36"/>
      <c r="AB1381" s="36"/>
      <c r="AC1381" s="36"/>
      <c r="AD1381" s="36"/>
      <c r="AE1381" s="36"/>
      <c r="AT1381" s="18" t="s">
        <v>404</v>
      </c>
      <c r="AU1381" s="18" t="s">
        <v>93</v>
      </c>
    </row>
    <row r="1382" spans="1:65" s="2" customFormat="1" ht="21.75" customHeight="1">
      <c r="A1382" s="36"/>
      <c r="B1382" s="37"/>
      <c r="C1382" s="211" t="s">
        <v>2022</v>
      </c>
      <c r="D1382" s="211" t="s">
        <v>400</v>
      </c>
      <c r="E1382" s="212" t="s">
        <v>2023</v>
      </c>
      <c r="F1382" s="213" t="s">
        <v>2024</v>
      </c>
      <c r="G1382" s="214" t="s">
        <v>1831</v>
      </c>
      <c r="H1382" s="215">
        <v>1</v>
      </c>
      <c r="I1382" s="216"/>
      <c r="J1382" s="217">
        <f>ROUND(I1382*H1382,2)</f>
        <v>0</v>
      </c>
      <c r="K1382" s="218"/>
      <c r="L1382" s="41"/>
      <c r="M1382" s="219" t="s">
        <v>1</v>
      </c>
      <c r="N1382" s="220" t="s">
        <v>48</v>
      </c>
      <c r="O1382" s="73"/>
      <c r="P1382" s="221">
        <f>O1382*H1382</f>
        <v>0</v>
      </c>
      <c r="Q1382" s="221">
        <v>0</v>
      </c>
      <c r="R1382" s="221">
        <f>Q1382*H1382</f>
        <v>0</v>
      </c>
      <c r="S1382" s="221">
        <v>0</v>
      </c>
      <c r="T1382" s="222">
        <f>S1382*H1382</f>
        <v>0</v>
      </c>
      <c r="U1382" s="36"/>
      <c r="V1382" s="36"/>
      <c r="W1382" s="36"/>
      <c r="X1382" s="36"/>
      <c r="Y1382" s="36"/>
      <c r="Z1382" s="36"/>
      <c r="AA1382" s="36"/>
      <c r="AB1382" s="36"/>
      <c r="AC1382" s="36"/>
      <c r="AD1382" s="36"/>
      <c r="AE1382" s="36"/>
      <c r="AR1382" s="223" t="s">
        <v>162</v>
      </c>
      <c r="AT1382" s="223" t="s">
        <v>400</v>
      </c>
      <c r="AU1382" s="223" t="s">
        <v>93</v>
      </c>
      <c r="AY1382" s="18" t="s">
        <v>397</v>
      </c>
      <c r="BE1382" s="224">
        <f>IF(N1382="základní",J1382,0)</f>
        <v>0</v>
      </c>
      <c r="BF1382" s="224">
        <f>IF(N1382="snížená",J1382,0)</f>
        <v>0</v>
      </c>
      <c r="BG1382" s="224">
        <f>IF(N1382="zákl. přenesená",J1382,0)</f>
        <v>0</v>
      </c>
      <c r="BH1382" s="224">
        <f>IF(N1382="sníž. přenesená",J1382,0)</f>
        <v>0</v>
      </c>
      <c r="BI1382" s="224">
        <f>IF(N1382="nulová",J1382,0)</f>
        <v>0</v>
      </c>
      <c r="BJ1382" s="18" t="s">
        <v>91</v>
      </c>
      <c r="BK1382" s="224">
        <f>ROUND(I1382*H1382,2)</f>
        <v>0</v>
      </c>
      <c r="BL1382" s="18" t="s">
        <v>162</v>
      </c>
      <c r="BM1382" s="223" t="s">
        <v>2025</v>
      </c>
    </row>
    <row r="1383" spans="1:65" s="2" customFormat="1" ht="58.5">
      <c r="A1383" s="36"/>
      <c r="B1383" s="37"/>
      <c r="C1383" s="38"/>
      <c r="D1383" s="225" t="s">
        <v>404</v>
      </c>
      <c r="E1383" s="38"/>
      <c r="F1383" s="226" t="s">
        <v>1833</v>
      </c>
      <c r="G1383" s="38"/>
      <c r="H1383" s="38"/>
      <c r="I1383" s="124"/>
      <c r="J1383" s="38"/>
      <c r="K1383" s="38"/>
      <c r="L1383" s="41"/>
      <c r="M1383" s="227"/>
      <c r="N1383" s="228"/>
      <c r="O1383" s="73"/>
      <c r="P1383" s="73"/>
      <c r="Q1383" s="73"/>
      <c r="R1383" s="73"/>
      <c r="S1383" s="73"/>
      <c r="T1383" s="74"/>
      <c r="U1383" s="36"/>
      <c r="V1383" s="36"/>
      <c r="W1383" s="36"/>
      <c r="X1383" s="36"/>
      <c r="Y1383" s="36"/>
      <c r="Z1383" s="36"/>
      <c r="AA1383" s="36"/>
      <c r="AB1383" s="36"/>
      <c r="AC1383" s="36"/>
      <c r="AD1383" s="36"/>
      <c r="AE1383" s="36"/>
      <c r="AT1383" s="18" t="s">
        <v>404</v>
      </c>
      <c r="AU1383" s="18" t="s">
        <v>93</v>
      </c>
    </row>
    <row r="1384" spans="1:65" s="2" customFormat="1" ht="21.75" customHeight="1">
      <c r="A1384" s="36"/>
      <c r="B1384" s="37"/>
      <c r="C1384" s="211" t="s">
        <v>1463</v>
      </c>
      <c r="D1384" s="211" t="s">
        <v>400</v>
      </c>
      <c r="E1384" s="212" t="s">
        <v>2026</v>
      </c>
      <c r="F1384" s="213" t="s">
        <v>2027</v>
      </c>
      <c r="G1384" s="214" t="s">
        <v>1831</v>
      </c>
      <c r="H1384" s="215">
        <v>1</v>
      </c>
      <c r="I1384" s="216"/>
      <c r="J1384" s="217">
        <f>ROUND(I1384*H1384,2)</f>
        <v>0</v>
      </c>
      <c r="K1384" s="218"/>
      <c r="L1384" s="41"/>
      <c r="M1384" s="219" t="s">
        <v>1</v>
      </c>
      <c r="N1384" s="220" t="s">
        <v>48</v>
      </c>
      <c r="O1384" s="73"/>
      <c r="P1384" s="221">
        <f>O1384*H1384</f>
        <v>0</v>
      </c>
      <c r="Q1384" s="221">
        <v>0</v>
      </c>
      <c r="R1384" s="221">
        <f>Q1384*H1384</f>
        <v>0</v>
      </c>
      <c r="S1384" s="221">
        <v>0</v>
      </c>
      <c r="T1384" s="222">
        <f>S1384*H1384</f>
        <v>0</v>
      </c>
      <c r="U1384" s="36"/>
      <c r="V1384" s="36"/>
      <c r="W1384" s="36"/>
      <c r="X1384" s="36"/>
      <c r="Y1384" s="36"/>
      <c r="Z1384" s="36"/>
      <c r="AA1384" s="36"/>
      <c r="AB1384" s="36"/>
      <c r="AC1384" s="36"/>
      <c r="AD1384" s="36"/>
      <c r="AE1384" s="36"/>
      <c r="AR1384" s="223" t="s">
        <v>162</v>
      </c>
      <c r="AT1384" s="223" t="s">
        <v>400</v>
      </c>
      <c r="AU1384" s="223" t="s">
        <v>93</v>
      </c>
      <c r="AY1384" s="18" t="s">
        <v>397</v>
      </c>
      <c r="BE1384" s="224">
        <f>IF(N1384="základní",J1384,0)</f>
        <v>0</v>
      </c>
      <c r="BF1384" s="224">
        <f>IF(N1384="snížená",J1384,0)</f>
        <v>0</v>
      </c>
      <c r="BG1384" s="224">
        <f>IF(N1384="zákl. přenesená",J1384,0)</f>
        <v>0</v>
      </c>
      <c r="BH1384" s="224">
        <f>IF(N1384="sníž. přenesená",J1384,0)</f>
        <v>0</v>
      </c>
      <c r="BI1384" s="224">
        <f>IF(N1384="nulová",J1384,0)</f>
        <v>0</v>
      </c>
      <c r="BJ1384" s="18" t="s">
        <v>91</v>
      </c>
      <c r="BK1384" s="224">
        <f>ROUND(I1384*H1384,2)</f>
        <v>0</v>
      </c>
      <c r="BL1384" s="18" t="s">
        <v>162</v>
      </c>
      <c r="BM1384" s="223" t="s">
        <v>2028</v>
      </c>
    </row>
    <row r="1385" spans="1:65" s="2" customFormat="1" ht="58.5">
      <c r="A1385" s="36"/>
      <c r="B1385" s="37"/>
      <c r="C1385" s="38"/>
      <c r="D1385" s="225" t="s">
        <v>404</v>
      </c>
      <c r="E1385" s="38"/>
      <c r="F1385" s="226" t="s">
        <v>1833</v>
      </c>
      <c r="G1385" s="38"/>
      <c r="H1385" s="38"/>
      <c r="I1385" s="124"/>
      <c r="J1385" s="38"/>
      <c r="K1385" s="38"/>
      <c r="L1385" s="41"/>
      <c r="M1385" s="227"/>
      <c r="N1385" s="228"/>
      <c r="O1385" s="73"/>
      <c r="P1385" s="73"/>
      <c r="Q1385" s="73"/>
      <c r="R1385" s="73"/>
      <c r="S1385" s="73"/>
      <c r="T1385" s="74"/>
      <c r="U1385" s="36"/>
      <c r="V1385" s="36"/>
      <c r="W1385" s="36"/>
      <c r="X1385" s="36"/>
      <c r="Y1385" s="36"/>
      <c r="Z1385" s="36"/>
      <c r="AA1385" s="36"/>
      <c r="AB1385" s="36"/>
      <c r="AC1385" s="36"/>
      <c r="AD1385" s="36"/>
      <c r="AE1385" s="36"/>
      <c r="AT1385" s="18" t="s">
        <v>404</v>
      </c>
      <c r="AU1385" s="18" t="s">
        <v>93</v>
      </c>
    </row>
    <row r="1386" spans="1:65" s="2" customFormat="1" ht="21.75" customHeight="1">
      <c r="A1386" s="36"/>
      <c r="B1386" s="37"/>
      <c r="C1386" s="211" t="s">
        <v>2029</v>
      </c>
      <c r="D1386" s="211" t="s">
        <v>400</v>
      </c>
      <c r="E1386" s="212" t="s">
        <v>2030</v>
      </c>
      <c r="F1386" s="213" t="s">
        <v>2031</v>
      </c>
      <c r="G1386" s="214" t="s">
        <v>1831</v>
      </c>
      <c r="H1386" s="215">
        <v>1</v>
      </c>
      <c r="I1386" s="216"/>
      <c r="J1386" s="217">
        <f>ROUND(I1386*H1386,2)</f>
        <v>0</v>
      </c>
      <c r="K1386" s="218"/>
      <c r="L1386" s="41"/>
      <c r="M1386" s="219" t="s">
        <v>1</v>
      </c>
      <c r="N1386" s="220" t="s">
        <v>48</v>
      </c>
      <c r="O1386" s="73"/>
      <c r="P1386" s="221">
        <f>O1386*H1386</f>
        <v>0</v>
      </c>
      <c r="Q1386" s="221">
        <v>0</v>
      </c>
      <c r="R1386" s="221">
        <f>Q1386*H1386</f>
        <v>0</v>
      </c>
      <c r="S1386" s="221">
        <v>0</v>
      </c>
      <c r="T1386" s="222">
        <f>S1386*H1386</f>
        <v>0</v>
      </c>
      <c r="U1386" s="36"/>
      <c r="V1386" s="36"/>
      <c r="W1386" s="36"/>
      <c r="X1386" s="36"/>
      <c r="Y1386" s="36"/>
      <c r="Z1386" s="36"/>
      <c r="AA1386" s="36"/>
      <c r="AB1386" s="36"/>
      <c r="AC1386" s="36"/>
      <c r="AD1386" s="36"/>
      <c r="AE1386" s="36"/>
      <c r="AR1386" s="223" t="s">
        <v>162</v>
      </c>
      <c r="AT1386" s="223" t="s">
        <v>400</v>
      </c>
      <c r="AU1386" s="223" t="s">
        <v>93</v>
      </c>
      <c r="AY1386" s="18" t="s">
        <v>397</v>
      </c>
      <c r="BE1386" s="224">
        <f>IF(N1386="základní",J1386,0)</f>
        <v>0</v>
      </c>
      <c r="BF1386" s="224">
        <f>IF(N1386="snížená",J1386,0)</f>
        <v>0</v>
      </c>
      <c r="BG1386" s="224">
        <f>IF(N1386="zákl. přenesená",J1386,0)</f>
        <v>0</v>
      </c>
      <c r="BH1386" s="224">
        <f>IF(N1386="sníž. přenesená",J1386,0)</f>
        <v>0</v>
      </c>
      <c r="BI1386" s="224">
        <f>IF(N1386="nulová",J1386,0)</f>
        <v>0</v>
      </c>
      <c r="BJ1386" s="18" t="s">
        <v>91</v>
      </c>
      <c r="BK1386" s="224">
        <f>ROUND(I1386*H1386,2)</f>
        <v>0</v>
      </c>
      <c r="BL1386" s="18" t="s">
        <v>162</v>
      </c>
      <c r="BM1386" s="223" t="s">
        <v>2032</v>
      </c>
    </row>
    <row r="1387" spans="1:65" s="2" customFormat="1" ht="58.5">
      <c r="A1387" s="36"/>
      <c r="B1387" s="37"/>
      <c r="C1387" s="38"/>
      <c r="D1387" s="225" t="s">
        <v>404</v>
      </c>
      <c r="E1387" s="38"/>
      <c r="F1387" s="226" t="s">
        <v>1833</v>
      </c>
      <c r="G1387" s="38"/>
      <c r="H1387" s="38"/>
      <c r="I1387" s="124"/>
      <c r="J1387" s="38"/>
      <c r="K1387" s="38"/>
      <c r="L1387" s="41"/>
      <c r="M1387" s="227"/>
      <c r="N1387" s="228"/>
      <c r="O1387" s="73"/>
      <c r="P1387" s="73"/>
      <c r="Q1387" s="73"/>
      <c r="R1387" s="73"/>
      <c r="S1387" s="73"/>
      <c r="T1387" s="74"/>
      <c r="U1387" s="36"/>
      <c r="V1387" s="36"/>
      <c r="W1387" s="36"/>
      <c r="X1387" s="36"/>
      <c r="Y1387" s="36"/>
      <c r="Z1387" s="36"/>
      <c r="AA1387" s="36"/>
      <c r="AB1387" s="36"/>
      <c r="AC1387" s="36"/>
      <c r="AD1387" s="36"/>
      <c r="AE1387" s="36"/>
      <c r="AT1387" s="18" t="s">
        <v>404</v>
      </c>
      <c r="AU1387" s="18" t="s">
        <v>93</v>
      </c>
    </row>
    <row r="1388" spans="1:65" s="2" customFormat="1" ht="21.75" customHeight="1">
      <c r="A1388" s="36"/>
      <c r="B1388" s="37"/>
      <c r="C1388" s="211" t="s">
        <v>1466</v>
      </c>
      <c r="D1388" s="211" t="s">
        <v>400</v>
      </c>
      <c r="E1388" s="212" t="s">
        <v>2033</v>
      </c>
      <c r="F1388" s="213" t="s">
        <v>2034</v>
      </c>
      <c r="G1388" s="214" t="s">
        <v>1831</v>
      </c>
      <c r="H1388" s="215">
        <v>1</v>
      </c>
      <c r="I1388" s="216"/>
      <c r="J1388" s="217">
        <f>ROUND(I1388*H1388,2)</f>
        <v>0</v>
      </c>
      <c r="K1388" s="218"/>
      <c r="L1388" s="41"/>
      <c r="M1388" s="219" t="s">
        <v>1</v>
      </c>
      <c r="N1388" s="220" t="s">
        <v>48</v>
      </c>
      <c r="O1388" s="73"/>
      <c r="P1388" s="221">
        <f>O1388*H1388</f>
        <v>0</v>
      </c>
      <c r="Q1388" s="221">
        <v>0</v>
      </c>
      <c r="R1388" s="221">
        <f>Q1388*H1388</f>
        <v>0</v>
      </c>
      <c r="S1388" s="221">
        <v>0</v>
      </c>
      <c r="T1388" s="222">
        <f>S1388*H1388</f>
        <v>0</v>
      </c>
      <c r="U1388" s="36"/>
      <c r="V1388" s="36"/>
      <c r="W1388" s="36"/>
      <c r="X1388" s="36"/>
      <c r="Y1388" s="36"/>
      <c r="Z1388" s="36"/>
      <c r="AA1388" s="36"/>
      <c r="AB1388" s="36"/>
      <c r="AC1388" s="36"/>
      <c r="AD1388" s="36"/>
      <c r="AE1388" s="36"/>
      <c r="AR1388" s="223" t="s">
        <v>162</v>
      </c>
      <c r="AT1388" s="223" t="s">
        <v>400</v>
      </c>
      <c r="AU1388" s="223" t="s">
        <v>93</v>
      </c>
      <c r="AY1388" s="18" t="s">
        <v>397</v>
      </c>
      <c r="BE1388" s="224">
        <f>IF(N1388="základní",J1388,0)</f>
        <v>0</v>
      </c>
      <c r="BF1388" s="224">
        <f>IF(N1388="snížená",J1388,0)</f>
        <v>0</v>
      </c>
      <c r="BG1388" s="224">
        <f>IF(N1388="zákl. přenesená",J1388,0)</f>
        <v>0</v>
      </c>
      <c r="BH1388" s="224">
        <f>IF(N1388="sníž. přenesená",J1388,0)</f>
        <v>0</v>
      </c>
      <c r="BI1388" s="224">
        <f>IF(N1388="nulová",J1388,0)</f>
        <v>0</v>
      </c>
      <c r="BJ1388" s="18" t="s">
        <v>91</v>
      </c>
      <c r="BK1388" s="224">
        <f>ROUND(I1388*H1388,2)</f>
        <v>0</v>
      </c>
      <c r="BL1388" s="18" t="s">
        <v>162</v>
      </c>
      <c r="BM1388" s="223" t="s">
        <v>2035</v>
      </c>
    </row>
    <row r="1389" spans="1:65" s="2" customFormat="1" ht="58.5">
      <c r="A1389" s="36"/>
      <c r="B1389" s="37"/>
      <c r="C1389" s="38"/>
      <c r="D1389" s="225" t="s">
        <v>404</v>
      </c>
      <c r="E1389" s="38"/>
      <c r="F1389" s="226" t="s">
        <v>1833</v>
      </c>
      <c r="G1389" s="38"/>
      <c r="H1389" s="38"/>
      <c r="I1389" s="124"/>
      <c r="J1389" s="38"/>
      <c r="K1389" s="38"/>
      <c r="L1389" s="41"/>
      <c r="M1389" s="227"/>
      <c r="N1389" s="228"/>
      <c r="O1389" s="73"/>
      <c r="P1389" s="73"/>
      <c r="Q1389" s="73"/>
      <c r="R1389" s="73"/>
      <c r="S1389" s="73"/>
      <c r="T1389" s="74"/>
      <c r="U1389" s="36"/>
      <c r="V1389" s="36"/>
      <c r="W1389" s="36"/>
      <c r="X1389" s="36"/>
      <c r="Y1389" s="36"/>
      <c r="Z1389" s="36"/>
      <c r="AA1389" s="36"/>
      <c r="AB1389" s="36"/>
      <c r="AC1389" s="36"/>
      <c r="AD1389" s="36"/>
      <c r="AE1389" s="36"/>
      <c r="AT1389" s="18" t="s">
        <v>404</v>
      </c>
      <c r="AU1389" s="18" t="s">
        <v>93</v>
      </c>
    </row>
    <row r="1390" spans="1:65" s="2" customFormat="1" ht="21.75" customHeight="1">
      <c r="A1390" s="36"/>
      <c r="B1390" s="37"/>
      <c r="C1390" s="211" t="s">
        <v>2036</v>
      </c>
      <c r="D1390" s="211" t="s">
        <v>400</v>
      </c>
      <c r="E1390" s="212" t="s">
        <v>2037</v>
      </c>
      <c r="F1390" s="213" t="s">
        <v>2038</v>
      </c>
      <c r="G1390" s="214" t="s">
        <v>1831</v>
      </c>
      <c r="H1390" s="215">
        <v>1</v>
      </c>
      <c r="I1390" s="216"/>
      <c r="J1390" s="217">
        <f>ROUND(I1390*H1390,2)</f>
        <v>0</v>
      </c>
      <c r="K1390" s="218"/>
      <c r="L1390" s="41"/>
      <c r="M1390" s="219" t="s">
        <v>1</v>
      </c>
      <c r="N1390" s="220" t="s">
        <v>48</v>
      </c>
      <c r="O1390" s="73"/>
      <c r="P1390" s="221">
        <f>O1390*H1390</f>
        <v>0</v>
      </c>
      <c r="Q1390" s="221">
        <v>0</v>
      </c>
      <c r="R1390" s="221">
        <f>Q1390*H1390</f>
        <v>0</v>
      </c>
      <c r="S1390" s="221">
        <v>0</v>
      </c>
      <c r="T1390" s="222">
        <f>S1390*H1390</f>
        <v>0</v>
      </c>
      <c r="U1390" s="36"/>
      <c r="V1390" s="36"/>
      <c r="W1390" s="36"/>
      <c r="X1390" s="36"/>
      <c r="Y1390" s="36"/>
      <c r="Z1390" s="36"/>
      <c r="AA1390" s="36"/>
      <c r="AB1390" s="36"/>
      <c r="AC1390" s="36"/>
      <c r="AD1390" s="36"/>
      <c r="AE1390" s="36"/>
      <c r="AR1390" s="223" t="s">
        <v>162</v>
      </c>
      <c r="AT1390" s="223" t="s">
        <v>400</v>
      </c>
      <c r="AU1390" s="223" t="s">
        <v>93</v>
      </c>
      <c r="AY1390" s="18" t="s">
        <v>397</v>
      </c>
      <c r="BE1390" s="224">
        <f>IF(N1390="základní",J1390,0)</f>
        <v>0</v>
      </c>
      <c r="BF1390" s="224">
        <f>IF(N1390="snížená",J1390,0)</f>
        <v>0</v>
      </c>
      <c r="BG1390" s="224">
        <f>IF(N1390="zákl. přenesená",J1390,0)</f>
        <v>0</v>
      </c>
      <c r="BH1390" s="224">
        <f>IF(N1390="sníž. přenesená",J1390,0)</f>
        <v>0</v>
      </c>
      <c r="BI1390" s="224">
        <f>IF(N1390="nulová",J1390,0)</f>
        <v>0</v>
      </c>
      <c r="BJ1390" s="18" t="s">
        <v>91</v>
      </c>
      <c r="BK1390" s="224">
        <f>ROUND(I1390*H1390,2)</f>
        <v>0</v>
      </c>
      <c r="BL1390" s="18" t="s">
        <v>162</v>
      </c>
      <c r="BM1390" s="223" t="s">
        <v>2039</v>
      </c>
    </row>
    <row r="1391" spans="1:65" s="2" customFormat="1" ht="58.5">
      <c r="A1391" s="36"/>
      <c r="B1391" s="37"/>
      <c r="C1391" s="38"/>
      <c r="D1391" s="225" t="s">
        <v>404</v>
      </c>
      <c r="E1391" s="38"/>
      <c r="F1391" s="226" t="s">
        <v>1833</v>
      </c>
      <c r="G1391" s="38"/>
      <c r="H1391" s="38"/>
      <c r="I1391" s="124"/>
      <c r="J1391" s="38"/>
      <c r="K1391" s="38"/>
      <c r="L1391" s="41"/>
      <c r="M1391" s="227"/>
      <c r="N1391" s="228"/>
      <c r="O1391" s="73"/>
      <c r="P1391" s="73"/>
      <c r="Q1391" s="73"/>
      <c r="R1391" s="73"/>
      <c r="S1391" s="73"/>
      <c r="T1391" s="74"/>
      <c r="U1391" s="36"/>
      <c r="V1391" s="36"/>
      <c r="W1391" s="36"/>
      <c r="X1391" s="36"/>
      <c r="Y1391" s="36"/>
      <c r="Z1391" s="36"/>
      <c r="AA1391" s="36"/>
      <c r="AB1391" s="36"/>
      <c r="AC1391" s="36"/>
      <c r="AD1391" s="36"/>
      <c r="AE1391" s="36"/>
      <c r="AT1391" s="18" t="s">
        <v>404</v>
      </c>
      <c r="AU1391" s="18" t="s">
        <v>93</v>
      </c>
    </row>
    <row r="1392" spans="1:65" s="2" customFormat="1" ht="21.75" customHeight="1">
      <c r="A1392" s="36"/>
      <c r="B1392" s="37"/>
      <c r="C1392" s="211" t="s">
        <v>1470</v>
      </c>
      <c r="D1392" s="211" t="s">
        <v>400</v>
      </c>
      <c r="E1392" s="212" t="s">
        <v>2040</v>
      </c>
      <c r="F1392" s="213" t="s">
        <v>2041</v>
      </c>
      <c r="G1392" s="214" t="s">
        <v>1831</v>
      </c>
      <c r="H1392" s="215">
        <v>1</v>
      </c>
      <c r="I1392" s="216"/>
      <c r="J1392" s="217">
        <f>ROUND(I1392*H1392,2)</f>
        <v>0</v>
      </c>
      <c r="K1392" s="218"/>
      <c r="L1392" s="41"/>
      <c r="M1392" s="219" t="s">
        <v>1</v>
      </c>
      <c r="N1392" s="220" t="s">
        <v>48</v>
      </c>
      <c r="O1392" s="73"/>
      <c r="P1392" s="221">
        <f>O1392*H1392</f>
        <v>0</v>
      </c>
      <c r="Q1392" s="221">
        <v>0</v>
      </c>
      <c r="R1392" s="221">
        <f>Q1392*H1392</f>
        <v>0</v>
      </c>
      <c r="S1392" s="221">
        <v>0</v>
      </c>
      <c r="T1392" s="222">
        <f>S1392*H1392</f>
        <v>0</v>
      </c>
      <c r="U1392" s="36"/>
      <c r="V1392" s="36"/>
      <c r="W1392" s="36"/>
      <c r="X1392" s="36"/>
      <c r="Y1392" s="36"/>
      <c r="Z1392" s="36"/>
      <c r="AA1392" s="36"/>
      <c r="AB1392" s="36"/>
      <c r="AC1392" s="36"/>
      <c r="AD1392" s="36"/>
      <c r="AE1392" s="36"/>
      <c r="AR1392" s="223" t="s">
        <v>162</v>
      </c>
      <c r="AT1392" s="223" t="s">
        <v>400</v>
      </c>
      <c r="AU1392" s="223" t="s">
        <v>93</v>
      </c>
      <c r="AY1392" s="18" t="s">
        <v>397</v>
      </c>
      <c r="BE1392" s="224">
        <f>IF(N1392="základní",J1392,0)</f>
        <v>0</v>
      </c>
      <c r="BF1392" s="224">
        <f>IF(N1392="snížená",J1392,0)</f>
        <v>0</v>
      </c>
      <c r="BG1392" s="224">
        <f>IF(N1392="zákl. přenesená",J1392,0)</f>
        <v>0</v>
      </c>
      <c r="BH1392" s="224">
        <f>IF(N1392="sníž. přenesená",J1392,0)</f>
        <v>0</v>
      </c>
      <c r="BI1392" s="224">
        <f>IF(N1392="nulová",J1392,0)</f>
        <v>0</v>
      </c>
      <c r="BJ1392" s="18" t="s">
        <v>91</v>
      </c>
      <c r="BK1392" s="224">
        <f>ROUND(I1392*H1392,2)</f>
        <v>0</v>
      </c>
      <c r="BL1392" s="18" t="s">
        <v>162</v>
      </c>
      <c r="BM1392" s="223" t="s">
        <v>2042</v>
      </c>
    </row>
    <row r="1393" spans="1:65" s="2" customFormat="1" ht="58.5">
      <c r="A1393" s="36"/>
      <c r="B1393" s="37"/>
      <c r="C1393" s="38"/>
      <c r="D1393" s="225" t="s">
        <v>404</v>
      </c>
      <c r="E1393" s="38"/>
      <c r="F1393" s="226" t="s">
        <v>1833</v>
      </c>
      <c r="G1393" s="38"/>
      <c r="H1393" s="38"/>
      <c r="I1393" s="124"/>
      <c r="J1393" s="38"/>
      <c r="K1393" s="38"/>
      <c r="L1393" s="41"/>
      <c r="M1393" s="227"/>
      <c r="N1393" s="228"/>
      <c r="O1393" s="73"/>
      <c r="P1393" s="73"/>
      <c r="Q1393" s="73"/>
      <c r="R1393" s="73"/>
      <c r="S1393" s="73"/>
      <c r="T1393" s="74"/>
      <c r="U1393" s="36"/>
      <c r="V1393" s="36"/>
      <c r="W1393" s="36"/>
      <c r="X1393" s="36"/>
      <c r="Y1393" s="36"/>
      <c r="Z1393" s="36"/>
      <c r="AA1393" s="36"/>
      <c r="AB1393" s="36"/>
      <c r="AC1393" s="36"/>
      <c r="AD1393" s="36"/>
      <c r="AE1393" s="36"/>
      <c r="AT1393" s="18" t="s">
        <v>404</v>
      </c>
      <c r="AU1393" s="18" t="s">
        <v>93</v>
      </c>
    </row>
    <row r="1394" spans="1:65" s="2" customFormat="1" ht="21.75" customHeight="1">
      <c r="A1394" s="36"/>
      <c r="B1394" s="37"/>
      <c r="C1394" s="211" t="s">
        <v>2043</v>
      </c>
      <c r="D1394" s="211" t="s">
        <v>400</v>
      </c>
      <c r="E1394" s="212" t="s">
        <v>2044</v>
      </c>
      <c r="F1394" s="213" t="s">
        <v>2045</v>
      </c>
      <c r="G1394" s="214" t="s">
        <v>1831</v>
      </c>
      <c r="H1394" s="215">
        <v>1</v>
      </c>
      <c r="I1394" s="216"/>
      <c r="J1394" s="217">
        <f>ROUND(I1394*H1394,2)</f>
        <v>0</v>
      </c>
      <c r="K1394" s="218"/>
      <c r="L1394" s="41"/>
      <c r="M1394" s="219" t="s">
        <v>1</v>
      </c>
      <c r="N1394" s="220" t="s">
        <v>48</v>
      </c>
      <c r="O1394" s="73"/>
      <c r="P1394" s="221">
        <f>O1394*H1394</f>
        <v>0</v>
      </c>
      <c r="Q1394" s="221">
        <v>0</v>
      </c>
      <c r="R1394" s="221">
        <f>Q1394*H1394</f>
        <v>0</v>
      </c>
      <c r="S1394" s="221">
        <v>0</v>
      </c>
      <c r="T1394" s="222">
        <f>S1394*H1394</f>
        <v>0</v>
      </c>
      <c r="U1394" s="36"/>
      <c r="V1394" s="36"/>
      <c r="W1394" s="36"/>
      <c r="X1394" s="36"/>
      <c r="Y1394" s="36"/>
      <c r="Z1394" s="36"/>
      <c r="AA1394" s="36"/>
      <c r="AB1394" s="36"/>
      <c r="AC1394" s="36"/>
      <c r="AD1394" s="36"/>
      <c r="AE1394" s="36"/>
      <c r="AR1394" s="223" t="s">
        <v>162</v>
      </c>
      <c r="AT1394" s="223" t="s">
        <v>400</v>
      </c>
      <c r="AU1394" s="223" t="s">
        <v>93</v>
      </c>
      <c r="AY1394" s="18" t="s">
        <v>397</v>
      </c>
      <c r="BE1394" s="224">
        <f>IF(N1394="základní",J1394,0)</f>
        <v>0</v>
      </c>
      <c r="BF1394" s="224">
        <f>IF(N1394="snížená",J1394,0)</f>
        <v>0</v>
      </c>
      <c r="BG1394" s="224">
        <f>IF(N1394="zákl. přenesená",J1394,0)</f>
        <v>0</v>
      </c>
      <c r="BH1394" s="224">
        <f>IF(N1394="sníž. přenesená",J1394,0)</f>
        <v>0</v>
      </c>
      <c r="BI1394" s="224">
        <f>IF(N1394="nulová",J1394,0)</f>
        <v>0</v>
      </c>
      <c r="BJ1394" s="18" t="s">
        <v>91</v>
      </c>
      <c r="BK1394" s="224">
        <f>ROUND(I1394*H1394,2)</f>
        <v>0</v>
      </c>
      <c r="BL1394" s="18" t="s">
        <v>162</v>
      </c>
      <c r="BM1394" s="223" t="s">
        <v>2046</v>
      </c>
    </row>
    <row r="1395" spans="1:65" s="2" customFormat="1" ht="58.5">
      <c r="A1395" s="36"/>
      <c r="B1395" s="37"/>
      <c r="C1395" s="38"/>
      <c r="D1395" s="225" t="s">
        <v>404</v>
      </c>
      <c r="E1395" s="38"/>
      <c r="F1395" s="226" t="s">
        <v>1833</v>
      </c>
      <c r="G1395" s="38"/>
      <c r="H1395" s="38"/>
      <c r="I1395" s="124"/>
      <c r="J1395" s="38"/>
      <c r="K1395" s="38"/>
      <c r="L1395" s="41"/>
      <c r="M1395" s="227"/>
      <c r="N1395" s="228"/>
      <c r="O1395" s="73"/>
      <c r="P1395" s="73"/>
      <c r="Q1395" s="73"/>
      <c r="R1395" s="73"/>
      <c r="S1395" s="73"/>
      <c r="T1395" s="74"/>
      <c r="U1395" s="36"/>
      <c r="V1395" s="36"/>
      <c r="W1395" s="36"/>
      <c r="X1395" s="36"/>
      <c r="Y1395" s="36"/>
      <c r="Z1395" s="36"/>
      <c r="AA1395" s="36"/>
      <c r="AB1395" s="36"/>
      <c r="AC1395" s="36"/>
      <c r="AD1395" s="36"/>
      <c r="AE1395" s="36"/>
      <c r="AT1395" s="18" t="s">
        <v>404</v>
      </c>
      <c r="AU1395" s="18" t="s">
        <v>93</v>
      </c>
    </row>
    <row r="1396" spans="1:65" s="2" customFormat="1" ht="21.75" customHeight="1">
      <c r="A1396" s="36"/>
      <c r="B1396" s="37"/>
      <c r="C1396" s="211" t="s">
        <v>1473</v>
      </c>
      <c r="D1396" s="211" t="s">
        <v>400</v>
      </c>
      <c r="E1396" s="212" t="s">
        <v>2047</v>
      </c>
      <c r="F1396" s="213" t="s">
        <v>2048</v>
      </c>
      <c r="G1396" s="214" t="s">
        <v>1831</v>
      </c>
      <c r="H1396" s="215">
        <v>1</v>
      </c>
      <c r="I1396" s="216"/>
      <c r="J1396" s="217">
        <f>ROUND(I1396*H1396,2)</f>
        <v>0</v>
      </c>
      <c r="K1396" s="218"/>
      <c r="L1396" s="41"/>
      <c r="M1396" s="219" t="s">
        <v>1</v>
      </c>
      <c r="N1396" s="220" t="s">
        <v>48</v>
      </c>
      <c r="O1396" s="73"/>
      <c r="P1396" s="221">
        <f>O1396*H1396</f>
        <v>0</v>
      </c>
      <c r="Q1396" s="221">
        <v>0</v>
      </c>
      <c r="R1396" s="221">
        <f>Q1396*H1396</f>
        <v>0</v>
      </c>
      <c r="S1396" s="221">
        <v>0</v>
      </c>
      <c r="T1396" s="222">
        <f>S1396*H1396</f>
        <v>0</v>
      </c>
      <c r="U1396" s="36"/>
      <c r="V1396" s="36"/>
      <c r="W1396" s="36"/>
      <c r="X1396" s="36"/>
      <c r="Y1396" s="36"/>
      <c r="Z1396" s="36"/>
      <c r="AA1396" s="36"/>
      <c r="AB1396" s="36"/>
      <c r="AC1396" s="36"/>
      <c r="AD1396" s="36"/>
      <c r="AE1396" s="36"/>
      <c r="AR1396" s="223" t="s">
        <v>162</v>
      </c>
      <c r="AT1396" s="223" t="s">
        <v>400</v>
      </c>
      <c r="AU1396" s="223" t="s">
        <v>93</v>
      </c>
      <c r="AY1396" s="18" t="s">
        <v>397</v>
      </c>
      <c r="BE1396" s="224">
        <f>IF(N1396="základní",J1396,0)</f>
        <v>0</v>
      </c>
      <c r="BF1396" s="224">
        <f>IF(N1396="snížená",J1396,0)</f>
        <v>0</v>
      </c>
      <c r="BG1396" s="224">
        <f>IF(N1396="zákl. přenesená",J1396,0)</f>
        <v>0</v>
      </c>
      <c r="BH1396" s="224">
        <f>IF(N1396="sníž. přenesená",J1396,0)</f>
        <v>0</v>
      </c>
      <c r="BI1396" s="224">
        <f>IF(N1396="nulová",J1396,0)</f>
        <v>0</v>
      </c>
      <c r="BJ1396" s="18" t="s">
        <v>91</v>
      </c>
      <c r="BK1396" s="224">
        <f>ROUND(I1396*H1396,2)</f>
        <v>0</v>
      </c>
      <c r="BL1396" s="18" t="s">
        <v>162</v>
      </c>
      <c r="BM1396" s="223" t="s">
        <v>2049</v>
      </c>
    </row>
    <row r="1397" spans="1:65" s="2" customFormat="1" ht="58.5">
      <c r="A1397" s="36"/>
      <c r="B1397" s="37"/>
      <c r="C1397" s="38"/>
      <c r="D1397" s="225" t="s">
        <v>404</v>
      </c>
      <c r="E1397" s="38"/>
      <c r="F1397" s="226" t="s">
        <v>2050</v>
      </c>
      <c r="G1397" s="38"/>
      <c r="H1397" s="38"/>
      <c r="I1397" s="124"/>
      <c r="J1397" s="38"/>
      <c r="K1397" s="38"/>
      <c r="L1397" s="41"/>
      <c r="M1397" s="227"/>
      <c r="N1397" s="228"/>
      <c r="O1397" s="73"/>
      <c r="P1397" s="73"/>
      <c r="Q1397" s="73"/>
      <c r="R1397" s="73"/>
      <c r="S1397" s="73"/>
      <c r="T1397" s="74"/>
      <c r="U1397" s="36"/>
      <c r="V1397" s="36"/>
      <c r="W1397" s="36"/>
      <c r="X1397" s="36"/>
      <c r="Y1397" s="36"/>
      <c r="Z1397" s="36"/>
      <c r="AA1397" s="36"/>
      <c r="AB1397" s="36"/>
      <c r="AC1397" s="36"/>
      <c r="AD1397" s="36"/>
      <c r="AE1397" s="36"/>
      <c r="AT1397" s="18" t="s">
        <v>404</v>
      </c>
      <c r="AU1397" s="18" t="s">
        <v>93</v>
      </c>
    </row>
    <row r="1398" spans="1:65" s="2" customFormat="1" ht="21.75" customHeight="1">
      <c r="A1398" s="36"/>
      <c r="B1398" s="37"/>
      <c r="C1398" s="211" t="s">
        <v>2051</v>
      </c>
      <c r="D1398" s="211" t="s">
        <v>400</v>
      </c>
      <c r="E1398" s="212" t="s">
        <v>2052</v>
      </c>
      <c r="F1398" s="213" t="s">
        <v>2053</v>
      </c>
      <c r="G1398" s="214" t="s">
        <v>1831</v>
      </c>
      <c r="H1398" s="215">
        <v>1</v>
      </c>
      <c r="I1398" s="216"/>
      <c r="J1398" s="217">
        <f>ROUND(I1398*H1398,2)</f>
        <v>0</v>
      </c>
      <c r="K1398" s="218"/>
      <c r="L1398" s="41"/>
      <c r="M1398" s="219" t="s">
        <v>1</v>
      </c>
      <c r="N1398" s="220" t="s">
        <v>48</v>
      </c>
      <c r="O1398" s="73"/>
      <c r="P1398" s="221">
        <f>O1398*H1398</f>
        <v>0</v>
      </c>
      <c r="Q1398" s="221">
        <v>0</v>
      </c>
      <c r="R1398" s="221">
        <f>Q1398*H1398</f>
        <v>0</v>
      </c>
      <c r="S1398" s="221">
        <v>0</v>
      </c>
      <c r="T1398" s="222">
        <f>S1398*H1398</f>
        <v>0</v>
      </c>
      <c r="U1398" s="36"/>
      <c r="V1398" s="36"/>
      <c r="W1398" s="36"/>
      <c r="X1398" s="36"/>
      <c r="Y1398" s="36"/>
      <c r="Z1398" s="36"/>
      <c r="AA1398" s="36"/>
      <c r="AB1398" s="36"/>
      <c r="AC1398" s="36"/>
      <c r="AD1398" s="36"/>
      <c r="AE1398" s="36"/>
      <c r="AR1398" s="223" t="s">
        <v>162</v>
      </c>
      <c r="AT1398" s="223" t="s">
        <v>400</v>
      </c>
      <c r="AU1398" s="223" t="s">
        <v>93</v>
      </c>
      <c r="AY1398" s="18" t="s">
        <v>397</v>
      </c>
      <c r="BE1398" s="224">
        <f>IF(N1398="základní",J1398,0)</f>
        <v>0</v>
      </c>
      <c r="BF1398" s="224">
        <f>IF(N1398="snížená",J1398,0)</f>
        <v>0</v>
      </c>
      <c r="BG1398" s="224">
        <f>IF(N1398="zákl. přenesená",J1398,0)</f>
        <v>0</v>
      </c>
      <c r="BH1398" s="224">
        <f>IF(N1398="sníž. přenesená",J1398,0)</f>
        <v>0</v>
      </c>
      <c r="BI1398" s="224">
        <f>IF(N1398="nulová",J1398,0)</f>
        <v>0</v>
      </c>
      <c r="BJ1398" s="18" t="s">
        <v>91</v>
      </c>
      <c r="BK1398" s="224">
        <f>ROUND(I1398*H1398,2)</f>
        <v>0</v>
      </c>
      <c r="BL1398" s="18" t="s">
        <v>162</v>
      </c>
      <c r="BM1398" s="223" t="s">
        <v>2054</v>
      </c>
    </row>
    <row r="1399" spans="1:65" s="2" customFormat="1" ht="58.5">
      <c r="A1399" s="36"/>
      <c r="B1399" s="37"/>
      <c r="C1399" s="38"/>
      <c r="D1399" s="225" t="s">
        <v>404</v>
      </c>
      <c r="E1399" s="38"/>
      <c r="F1399" s="226" t="s">
        <v>1833</v>
      </c>
      <c r="G1399" s="38"/>
      <c r="H1399" s="38"/>
      <c r="I1399" s="124"/>
      <c r="J1399" s="38"/>
      <c r="K1399" s="38"/>
      <c r="L1399" s="41"/>
      <c r="M1399" s="227"/>
      <c r="N1399" s="228"/>
      <c r="O1399" s="73"/>
      <c r="P1399" s="73"/>
      <c r="Q1399" s="73"/>
      <c r="R1399" s="73"/>
      <c r="S1399" s="73"/>
      <c r="T1399" s="74"/>
      <c r="U1399" s="36"/>
      <c r="V1399" s="36"/>
      <c r="W1399" s="36"/>
      <c r="X1399" s="36"/>
      <c r="Y1399" s="36"/>
      <c r="Z1399" s="36"/>
      <c r="AA1399" s="36"/>
      <c r="AB1399" s="36"/>
      <c r="AC1399" s="36"/>
      <c r="AD1399" s="36"/>
      <c r="AE1399" s="36"/>
      <c r="AT1399" s="18" t="s">
        <v>404</v>
      </c>
      <c r="AU1399" s="18" t="s">
        <v>93</v>
      </c>
    </row>
    <row r="1400" spans="1:65" s="2" customFormat="1" ht="21.75" customHeight="1">
      <c r="A1400" s="36"/>
      <c r="B1400" s="37"/>
      <c r="C1400" s="211" t="s">
        <v>1477</v>
      </c>
      <c r="D1400" s="211" t="s">
        <v>400</v>
      </c>
      <c r="E1400" s="212" t="s">
        <v>2055</v>
      </c>
      <c r="F1400" s="213" t="s">
        <v>2056</v>
      </c>
      <c r="G1400" s="214" t="s">
        <v>1831</v>
      </c>
      <c r="H1400" s="215">
        <v>1</v>
      </c>
      <c r="I1400" s="216"/>
      <c r="J1400" s="217">
        <f>ROUND(I1400*H1400,2)</f>
        <v>0</v>
      </c>
      <c r="K1400" s="218"/>
      <c r="L1400" s="41"/>
      <c r="M1400" s="219" t="s">
        <v>1</v>
      </c>
      <c r="N1400" s="220" t="s">
        <v>48</v>
      </c>
      <c r="O1400" s="73"/>
      <c r="P1400" s="221">
        <f>O1400*H1400</f>
        <v>0</v>
      </c>
      <c r="Q1400" s="221">
        <v>0</v>
      </c>
      <c r="R1400" s="221">
        <f>Q1400*H1400</f>
        <v>0</v>
      </c>
      <c r="S1400" s="221">
        <v>0</v>
      </c>
      <c r="T1400" s="222">
        <f>S1400*H1400</f>
        <v>0</v>
      </c>
      <c r="U1400" s="36"/>
      <c r="V1400" s="36"/>
      <c r="W1400" s="36"/>
      <c r="X1400" s="36"/>
      <c r="Y1400" s="36"/>
      <c r="Z1400" s="36"/>
      <c r="AA1400" s="36"/>
      <c r="AB1400" s="36"/>
      <c r="AC1400" s="36"/>
      <c r="AD1400" s="36"/>
      <c r="AE1400" s="36"/>
      <c r="AR1400" s="223" t="s">
        <v>162</v>
      </c>
      <c r="AT1400" s="223" t="s">
        <v>400</v>
      </c>
      <c r="AU1400" s="223" t="s">
        <v>93</v>
      </c>
      <c r="AY1400" s="18" t="s">
        <v>397</v>
      </c>
      <c r="BE1400" s="224">
        <f>IF(N1400="základní",J1400,0)</f>
        <v>0</v>
      </c>
      <c r="BF1400" s="224">
        <f>IF(N1400="snížená",J1400,0)</f>
        <v>0</v>
      </c>
      <c r="BG1400" s="224">
        <f>IF(N1400="zákl. přenesená",J1400,0)</f>
        <v>0</v>
      </c>
      <c r="BH1400" s="224">
        <f>IF(N1400="sníž. přenesená",J1400,0)</f>
        <v>0</v>
      </c>
      <c r="BI1400" s="224">
        <f>IF(N1400="nulová",J1400,0)</f>
        <v>0</v>
      </c>
      <c r="BJ1400" s="18" t="s">
        <v>91</v>
      </c>
      <c r="BK1400" s="224">
        <f>ROUND(I1400*H1400,2)</f>
        <v>0</v>
      </c>
      <c r="BL1400" s="18" t="s">
        <v>162</v>
      </c>
      <c r="BM1400" s="223" t="s">
        <v>2057</v>
      </c>
    </row>
    <row r="1401" spans="1:65" s="2" customFormat="1" ht="58.5">
      <c r="A1401" s="36"/>
      <c r="B1401" s="37"/>
      <c r="C1401" s="38"/>
      <c r="D1401" s="225" t="s">
        <v>404</v>
      </c>
      <c r="E1401" s="38"/>
      <c r="F1401" s="226" t="s">
        <v>1833</v>
      </c>
      <c r="G1401" s="38"/>
      <c r="H1401" s="38"/>
      <c r="I1401" s="124"/>
      <c r="J1401" s="38"/>
      <c r="K1401" s="38"/>
      <c r="L1401" s="41"/>
      <c r="M1401" s="227"/>
      <c r="N1401" s="228"/>
      <c r="O1401" s="73"/>
      <c r="P1401" s="73"/>
      <c r="Q1401" s="73"/>
      <c r="R1401" s="73"/>
      <c r="S1401" s="73"/>
      <c r="T1401" s="74"/>
      <c r="U1401" s="36"/>
      <c r="V1401" s="36"/>
      <c r="W1401" s="36"/>
      <c r="X1401" s="36"/>
      <c r="Y1401" s="36"/>
      <c r="Z1401" s="36"/>
      <c r="AA1401" s="36"/>
      <c r="AB1401" s="36"/>
      <c r="AC1401" s="36"/>
      <c r="AD1401" s="36"/>
      <c r="AE1401" s="36"/>
      <c r="AT1401" s="18" t="s">
        <v>404</v>
      </c>
      <c r="AU1401" s="18" t="s">
        <v>93</v>
      </c>
    </row>
    <row r="1402" spans="1:65" s="2" customFormat="1" ht="21.75" customHeight="1">
      <c r="A1402" s="36"/>
      <c r="B1402" s="37"/>
      <c r="C1402" s="211" t="s">
        <v>2058</v>
      </c>
      <c r="D1402" s="211" t="s">
        <v>400</v>
      </c>
      <c r="E1402" s="212" t="s">
        <v>2059</v>
      </c>
      <c r="F1402" s="213" t="s">
        <v>2060</v>
      </c>
      <c r="G1402" s="214" t="s">
        <v>1831</v>
      </c>
      <c r="H1402" s="215">
        <v>1</v>
      </c>
      <c r="I1402" s="216"/>
      <c r="J1402" s="217">
        <f>ROUND(I1402*H1402,2)</f>
        <v>0</v>
      </c>
      <c r="K1402" s="218"/>
      <c r="L1402" s="41"/>
      <c r="M1402" s="219" t="s">
        <v>1</v>
      </c>
      <c r="N1402" s="220" t="s">
        <v>48</v>
      </c>
      <c r="O1402" s="73"/>
      <c r="P1402" s="221">
        <f>O1402*H1402</f>
        <v>0</v>
      </c>
      <c r="Q1402" s="221">
        <v>0</v>
      </c>
      <c r="R1402" s="221">
        <f>Q1402*H1402</f>
        <v>0</v>
      </c>
      <c r="S1402" s="221">
        <v>0</v>
      </c>
      <c r="T1402" s="222">
        <f>S1402*H1402</f>
        <v>0</v>
      </c>
      <c r="U1402" s="36"/>
      <c r="V1402" s="36"/>
      <c r="W1402" s="36"/>
      <c r="X1402" s="36"/>
      <c r="Y1402" s="36"/>
      <c r="Z1402" s="36"/>
      <c r="AA1402" s="36"/>
      <c r="AB1402" s="36"/>
      <c r="AC1402" s="36"/>
      <c r="AD1402" s="36"/>
      <c r="AE1402" s="36"/>
      <c r="AR1402" s="223" t="s">
        <v>162</v>
      </c>
      <c r="AT1402" s="223" t="s">
        <v>400</v>
      </c>
      <c r="AU1402" s="223" t="s">
        <v>93</v>
      </c>
      <c r="AY1402" s="18" t="s">
        <v>397</v>
      </c>
      <c r="BE1402" s="224">
        <f>IF(N1402="základní",J1402,0)</f>
        <v>0</v>
      </c>
      <c r="BF1402" s="224">
        <f>IF(N1402="snížená",J1402,0)</f>
        <v>0</v>
      </c>
      <c r="BG1402" s="224">
        <f>IF(N1402="zákl. přenesená",J1402,0)</f>
        <v>0</v>
      </c>
      <c r="BH1402" s="224">
        <f>IF(N1402="sníž. přenesená",J1402,0)</f>
        <v>0</v>
      </c>
      <c r="BI1402" s="224">
        <f>IF(N1402="nulová",J1402,0)</f>
        <v>0</v>
      </c>
      <c r="BJ1402" s="18" t="s">
        <v>91</v>
      </c>
      <c r="BK1402" s="224">
        <f>ROUND(I1402*H1402,2)</f>
        <v>0</v>
      </c>
      <c r="BL1402" s="18" t="s">
        <v>162</v>
      </c>
      <c r="BM1402" s="223" t="s">
        <v>2061</v>
      </c>
    </row>
    <row r="1403" spans="1:65" s="2" customFormat="1" ht="58.5">
      <c r="A1403" s="36"/>
      <c r="B1403" s="37"/>
      <c r="C1403" s="38"/>
      <c r="D1403" s="225" t="s">
        <v>404</v>
      </c>
      <c r="E1403" s="38"/>
      <c r="F1403" s="226" t="s">
        <v>1833</v>
      </c>
      <c r="G1403" s="38"/>
      <c r="H1403" s="38"/>
      <c r="I1403" s="124"/>
      <c r="J1403" s="38"/>
      <c r="K1403" s="38"/>
      <c r="L1403" s="41"/>
      <c r="M1403" s="227"/>
      <c r="N1403" s="228"/>
      <c r="O1403" s="73"/>
      <c r="P1403" s="73"/>
      <c r="Q1403" s="73"/>
      <c r="R1403" s="73"/>
      <c r="S1403" s="73"/>
      <c r="T1403" s="74"/>
      <c r="U1403" s="36"/>
      <c r="V1403" s="36"/>
      <c r="W1403" s="36"/>
      <c r="X1403" s="36"/>
      <c r="Y1403" s="36"/>
      <c r="Z1403" s="36"/>
      <c r="AA1403" s="36"/>
      <c r="AB1403" s="36"/>
      <c r="AC1403" s="36"/>
      <c r="AD1403" s="36"/>
      <c r="AE1403" s="36"/>
      <c r="AT1403" s="18" t="s">
        <v>404</v>
      </c>
      <c r="AU1403" s="18" t="s">
        <v>93</v>
      </c>
    </row>
    <row r="1404" spans="1:65" s="2" customFormat="1" ht="21.75" customHeight="1">
      <c r="A1404" s="36"/>
      <c r="B1404" s="37"/>
      <c r="C1404" s="211" t="s">
        <v>1482</v>
      </c>
      <c r="D1404" s="211" t="s">
        <v>400</v>
      </c>
      <c r="E1404" s="212" t="s">
        <v>2062</v>
      </c>
      <c r="F1404" s="213" t="s">
        <v>2063</v>
      </c>
      <c r="G1404" s="214" t="s">
        <v>1831</v>
      </c>
      <c r="H1404" s="215">
        <v>1</v>
      </c>
      <c r="I1404" s="216"/>
      <c r="J1404" s="217">
        <f>ROUND(I1404*H1404,2)</f>
        <v>0</v>
      </c>
      <c r="K1404" s="218"/>
      <c r="L1404" s="41"/>
      <c r="M1404" s="219" t="s">
        <v>1</v>
      </c>
      <c r="N1404" s="220" t="s">
        <v>48</v>
      </c>
      <c r="O1404" s="73"/>
      <c r="P1404" s="221">
        <f>O1404*H1404</f>
        <v>0</v>
      </c>
      <c r="Q1404" s="221">
        <v>0</v>
      </c>
      <c r="R1404" s="221">
        <f>Q1404*H1404</f>
        <v>0</v>
      </c>
      <c r="S1404" s="221">
        <v>0</v>
      </c>
      <c r="T1404" s="222">
        <f>S1404*H1404</f>
        <v>0</v>
      </c>
      <c r="U1404" s="36"/>
      <c r="V1404" s="36"/>
      <c r="W1404" s="36"/>
      <c r="X1404" s="36"/>
      <c r="Y1404" s="36"/>
      <c r="Z1404" s="36"/>
      <c r="AA1404" s="36"/>
      <c r="AB1404" s="36"/>
      <c r="AC1404" s="36"/>
      <c r="AD1404" s="36"/>
      <c r="AE1404" s="36"/>
      <c r="AR1404" s="223" t="s">
        <v>162</v>
      </c>
      <c r="AT1404" s="223" t="s">
        <v>400</v>
      </c>
      <c r="AU1404" s="223" t="s">
        <v>93</v>
      </c>
      <c r="AY1404" s="18" t="s">
        <v>397</v>
      </c>
      <c r="BE1404" s="224">
        <f>IF(N1404="základní",J1404,0)</f>
        <v>0</v>
      </c>
      <c r="BF1404" s="224">
        <f>IF(N1404="snížená",J1404,0)</f>
        <v>0</v>
      </c>
      <c r="BG1404" s="224">
        <f>IF(N1404="zákl. přenesená",J1404,0)</f>
        <v>0</v>
      </c>
      <c r="BH1404" s="224">
        <f>IF(N1404="sníž. přenesená",J1404,0)</f>
        <v>0</v>
      </c>
      <c r="BI1404" s="224">
        <f>IF(N1404="nulová",J1404,0)</f>
        <v>0</v>
      </c>
      <c r="BJ1404" s="18" t="s">
        <v>91</v>
      </c>
      <c r="BK1404" s="224">
        <f>ROUND(I1404*H1404,2)</f>
        <v>0</v>
      </c>
      <c r="BL1404" s="18" t="s">
        <v>162</v>
      </c>
      <c r="BM1404" s="223" t="s">
        <v>2064</v>
      </c>
    </row>
    <row r="1405" spans="1:65" s="2" customFormat="1" ht="58.5">
      <c r="A1405" s="36"/>
      <c r="B1405" s="37"/>
      <c r="C1405" s="38"/>
      <c r="D1405" s="225" t="s">
        <v>404</v>
      </c>
      <c r="E1405" s="38"/>
      <c r="F1405" s="226" t="s">
        <v>1833</v>
      </c>
      <c r="G1405" s="38"/>
      <c r="H1405" s="38"/>
      <c r="I1405" s="124"/>
      <c r="J1405" s="38"/>
      <c r="K1405" s="38"/>
      <c r="L1405" s="41"/>
      <c r="M1405" s="227"/>
      <c r="N1405" s="228"/>
      <c r="O1405" s="73"/>
      <c r="P1405" s="73"/>
      <c r="Q1405" s="73"/>
      <c r="R1405" s="73"/>
      <c r="S1405" s="73"/>
      <c r="T1405" s="74"/>
      <c r="U1405" s="36"/>
      <c r="V1405" s="36"/>
      <c r="W1405" s="36"/>
      <c r="X1405" s="36"/>
      <c r="Y1405" s="36"/>
      <c r="Z1405" s="36"/>
      <c r="AA1405" s="36"/>
      <c r="AB1405" s="36"/>
      <c r="AC1405" s="36"/>
      <c r="AD1405" s="36"/>
      <c r="AE1405" s="36"/>
      <c r="AT1405" s="18" t="s">
        <v>404</v>
      </c>
      <c r="AU1405" s="18" t="s">
        <v>93</v>
      </c>
    </row>
    <row r="1406" spans="1:65" s="2" customFormat="1" ht="21.75" customHeight="1">
      <c r="A1406" s="36"/>
      <c r="B1406" s="37"/>
      <c r="C1406" s="211" t="s">
        <v>2065</v>
      </c>
      <c r="D1406" s="211" t="s">
        <v>400</v>
      </c>
      <c r="E1406" s="212" t="s">
        <v>2066</v>
      </c>
      <c r="F1406" s="213" t="s">
        <v>2067</v>
      </c>
      <c r="G1406" s="214" t="s">
        <v>1831</v>
      </c>
      <c r="H1406" s="215">
        <v>1</v>
      </c>
      <c r="I1406" s="216"/>
      <c r="J1406" s="217">
        <f>ROUND(I1406*H1406,2)</f>
        <v>0</v>
      </c>
      <c r="K1406" s="218"/>
      <c r="L1406" s="41"/>
      <c r="M1406" s="219" t="s">
        <v>1</v>
      </c>
      <c r="N1406" s="220" t="s">
        <v>48</v>
      </c>
      <c r="O1406" s="73"/>
      <c r="P1406" s="221">
        <f>O1406*H1406</f>
        <v>0</v>
      </c>
      <c r="Q1406" s="221">
        <v>0</v>
      </c>
      <c r="R1406" s="221">
        <f>Q1406*H1406</f>
        <v>0</v>
      </c>
      <c r="S1406" s="221">
        <v>0</v>
      </c>
      <c r="T1406" s="222">
        <f>S1406*H1406</f>
        <v>0</v>
      </c>
      <c r="U1406" s="36"/>
      <c r="V1406" s="36"/>
      <c r="W1406" s="36"/>
      <c r="X1406" s="36"/>
      <c r="Y1406" s="36"/>
      <c r="Z1406" s="36"/>
      <c r="AA1406" s="36"/>
      <c r="AB1406" s="36"/>
      <c r="AC1406" s="36"/>
      <c r="AD1406" s="36"/>
      <c r="AE1406" s="36"/>
      <c r="AR1406" s="223" t="s">
        <v>162</v>
      </c>
      <c r="AT1406" s="223" t="s">
        <v>400</v>
      </c>
      <c r="AU1406" s="223" t="s">
        <v>93</v>
      </c>
      <c r="AY1406" s="18" t="s">
        <v>397</v>
      </c>
      <c r="BE1406" s="224">
        <f>IF(N1406="základní",J1406,0)</f>
        <v>0</v>
      </c>
      <c r="BF1406" s="224">
        <f>IF(N1406="snížená",J1406,0)</f>
        <v>0</v>
      </c>
      <c r="BG1406" s="224">
        <f>IF(N1406="zákl. přenesená",J1406,0)</f>
        <v>0</v>
      </c>
      <c r="BH1406" s="224">
        <f>IF(N1406="sníž. přenesená",J1406,0)</f>
        <v>0</v>
      </c>
      <c r="BI1406" s="224">
        <f>IF(N1406="nulová",J1406,0)</f>
        <v>0</v>
      </c>
      <c r="BJ1406" s="18" t="s">
        <v>91</v>
      </c>
      <c r="BK1406" s="224">
        <f>ROUND(I1406*H1406,2)</f>
        <v>0</v>
      </c>
      <c r="BL1406" s="18" t="s">
        <v>162</v>
      </c>
      <c r="BM1406" s="223" t="s">
        <v>2068</v>
      </c>
    </row>
    <row r="1407" spans="1:65" s="2" customFormat="1" ht="58.5">
      <c r="A1407" s="36"/>
      <c r="B1407" s="37"/>
      <c r="C1407" s="38"/>
      <c r="D1407" s="225" t="s">
        <v>404</v>
      </c>
      <c r="E1407" s="38"/>
      <c r="F1407" s="226" t="s">
        <v>1833</v>
      </c>
      <c r="G1407" s="38"/>
      <c r="H1407" s="38"/>
      <c r="I1407" s="124"/>
      <c r="J1407" s="38"/>
      <c r="K1407" s="38"/>
      <c r="L1407" s="41"/>
      <c r="M1407" s="227"/>
      <c r="N1407" s="228"/>
      <c r="O1407" s="73"/>
      <c r="P1407" s="73"/>
      <c r="Q1407" s="73"/>
      <c r="R1407" s="73"/>
      <c r="S1407" s="73"/>
      <c r="T1407" s="74"/>
      <c r="U1407" s="36"/>
      <c r="V1407" s="36"/>
      <c r="W1407" s="36"/>
      <c r="X1407" s="36"/>
      <c r="Y1407" s="36"/>
      <c r="Z1407" s="36"/>
      <c r="AA1407" s="36"/>
      <c r="AB1407" s="36"/>
      <c r="AC1407" s="36"/>
      <c r="AD1407" s="36"/>
      <c r="AE1407" s="36"/>
      <c r="AT1407" s="18" t="s">
        <v>404</v>
      </c>
      <c r="AU1407" s="18" t="s">
        <v>93</v>
      </c>
    </row>
    <row r="1408" spans="1:65" s="2" customFormat="1" ht="21.75" customHeight="1">
      <c r="A1408" s="36"/>
      <c r="B1408" s="37"/>
      <c r="C1408" s="211" t="s">
        <v>1494</v>
      </c>
      <c r="D1408" s="211" t="s">
        <v>400</v>
      </c>
      <c r="E1408" s="212" t="s">
        <v>2069</v>
      </c>
      <c r="F1408" s="213" t="s">
        <v>2070</v>
      </c>
      <c r="G1408" s="214" t="s">
        <v>1831</v>
      </c>
      <c r="H1408" s="215">
        <v>1</v>
      </c>
      <c r="I1408" s="216"/>
      <c r="J1408" s="217">
        <f>ROUND(I1408*H1408,2)</f>
        <v>0</v>
      </c>
      <c r="K1408" s="218"/>
      <c r="L1408" s="41"/>
      <c r="M1408" s="219" t="s">
        <v>1</v>
      </c>
      <c r="N1408" s="220" t="s">
        <v>48</v>
      </c>
      <c r="O1408" s="73"/>
      <c r="P1408" s="221">
        <f>O1408*H1408</f>
        <v>0</v>
      </c>
      <c r="Q1408" s="221">
        <v>0</v>
      </c>
      <c r="R1408" s="221">
        <f>Q1408*H1408</f>
        <v>0</v>
      </c>
      <c r="S1408" s="221">
        <v>0</v>
      </c>
      <c r="T1408" s="222">
        <f>S1408*H1408</f>
        <v>0</v>
      </c>
      <c r="U1408" s="36"/>
      <c r="V1408" s="36"/>
      <c r="W1408" s="36"/>
      <c r="X1408" s="36"/>
      <c r="Y1408" s="36"/>
      <c r="Z1408" s="36"/>
      <c r="AA1408" s="36"/>
      <c r="AB1408" s="36"/>
      <c r="AC1408" s="36"/>
      <c r="AD1408" s="36"/>
      <c r="AE1408" s="36"/>
      <c r="AR1408" s="223" t="s">
        <v>162</v>
      </c>
      <c r="AT1408" s="223" t="s">
        <v>400</v>
      </c>
      <c r="AU1408" s="223" t="s">
        <v>93</v>
      </c>
      <c r="AY1408" s="18" t="s">
        <v>397</v>
      </c>
      <c r="BE1408" s="224">
        <f>IF(N1408="základní",J1408,0)</f>
        <v>0</v>
      </c>
      <c r="BF1408" s="224">
        <f>IF(N1408="snížená",J1408,0)</f>
        <v>0</v>
      </c>
      <c r="BG1408" s="224">
        <f>IF(N1408="zákl. přenesená",J1408,0)</f>
        <v>0</v>
      </c>
      <c r="BH1408" s="224">
        <f>IF(N1408="sníž. přenesená",J1408,0)</f>
        <v>0</v>
      </c>
      <c r="BI1408" s="224">
        <f>IF(N1408="nulová",J1408,0)</f>
        <v>0</v>
      </c>
      <c r="BJ1408" s="18" t="s">
        <v>91</v>
      </c>
      <c r="BK1408" s="224">
        <f>ROUND(I1408*H1408,2)</f>
        <v>0</v>
      </c>
      <c r="BL1408" s="18" t="s">
        <v>162</v>
      </c>
      <c r="BM1408" s="223" t="s">
        <v>2071</v>
      </c>
    </row>
    <row r="1409" spans="1:65" s="2" customFormat="1" ht="58.5">
      <c r="A1409" s="36"/>
      <c r="B1409" s="37"/>
      <c r="C1409" s="38"/>
      <c r="D1409" s="225" t="s">
        <v>404</v>
      </c>
      <c r="E1409" s="38"/>
      <c r="F1409" s="226" t="s">
        <v>1833</v>
      </c>
      <c r="G1409" s="38"/>
      <c r="H1409" s="38"/>
      <c r="I1409" s="124"/>
      <c r="J1409" s="38"/>
      <c r="K1409" s="38"/>
      <c r="L1409" s="41"/>
      <c r="M1409" s="227"/>
      <c r="N1409" s="228"/>
      <c r="O1409" s="73"/>
      <c r="P1409" s="73"/>
      <c r="Q1409" s="73"/>
      <c r="R1409" s="73"/>
      <c r="S1409" s="73"/>
      <c r="T1409" s="74"/>
      <c r="U1409" s="36"/>
      <c r="V1409" s="36"/>
      <c r="W1409" s="36"/>
      <c r="X1409" s="36"/>
      <c r="Y1409" s="36"/>
      <c r="Z1409" s="36"/>
      <c r="AA1409" s="36"/>
      <c r="AB1409" s="36"/>
      <c r="AC1409" s="36"/>
      <c r="AD1409" s="36"/>
      <c r="AE1409" s="36"/>
      <c r="AT1409" s="18" t="s">
        <v>404</v>
      </c>
      <c r="AU1409" s="18" t="s">
        <v>93</v>
      </c>
    </row>
    <row r="1410" spans="1:65" s="2" customFormat="1" ht="21.75" customHeight="1">
      <c r="A1410" s="36"/>
      <c r="B1410" s="37"/>
      <c r="C1410" s="211" t="s">
        <v>2072</v>
      </c>
      <c r="D1410" s="211" t="s">
        <v>400</v>
      </c>
      <c r="E1410" s="212" t="s">
        <v>2073</v>
      </c>
      <c r="F1410" s="213" t="s">
        <v>2074</v>
      </c>
      <c r="G1410" s="214" t="s">
        <v>1831</v>
      </c>
      <c r="H1410" s="215">
        <v>1</v>
      </c>
      <c r="I1410" s="216"/>
      <c r="J1410" s="217">
        <f>ROUND(I1410*H1410,2)</f>
        <v>0</v>
      </c>
      <c r="K1410" s="218"/>
      <c r="L1410" s="41"/>
      <c r="M1410" s="219" t="s">
        <v>1</v>
      </c>
      <c r="N1410" s="220" t="s">
        <v>48</v>
      </c>
      <c r="O1410" s="73"/>
      <c r="P1410" s="221">
        <f>O1410*H1410</f>
        <v>0</v>
      </c>
      <c r="Q1410" s="221">
        <v>0</v>
      </c>
      <c r="R1410" s="221">
        <f>Q1410*H1410</f>
        <v>0</v>
      </c>
      <c r="S1410" s="221">
        <v>0</v>
      </c>
      <c r="T1410" s="222">
        <f>S1410*H1410</f>
        <v>0</v>
      </c>
      <c r="U1410" s="36"/>
      <c r="V1410" s="36"/>
      <c r="W1410" s="36"/>
      <c r="X1410" s="36"/>
      <c r="Y1410" s="36"/>
      <c r="Z1410" s="36"/>
      <c r="AA1410" s="36"/>
      <c r="AB1410" s="36"/>
      <c r="AC1410" s="36"/>
      <c r="AD1410" s="36"/>
      <c r="AE1410" s="36"/>
      <c r="AR1410" s="223" t="s">
        <v>162</v>
      </c>
      <c r="AT1410" s="223" t="s">
        <v>400</v>
      </c>
      <c r="AU1410" s="223" t="s">
        <v>93</v>
      </c>
      <c r="AY1410" s="18" t="s">
        <v>397</v>
      </c>
      <c r="BE1410" s="224">
        <f>IF(N1410="základní",J1410,0)</f>
        <v>0</v>
      </c>
      <c r="BF1410" s="224">
        <f>IF(N1410="snížená",J1410,0)</f>
        <v>0</v>
      </c>
      <c r="BG1410" s="224">
        <f>IF(N1410="zákl. přenesená",J1410,0)</f>
        <v>0</v>
      </c>
      <c r="BH1410" s="224">
        <f>IF(N1410="sníž. přenesená",J1410,0)</f>
        <v>0</v>
      </c>
      <c r="BI1410" s="224">
        <f>IF(N1410="nulová",J1410,0)</f>
        <v>0</v>
      </c>
      <c r="BJ1410" s="18" t="s">
        <v>91</v>
      </c>
      <c r="BK1410" s="224">
        <f>ROUND(I1410*H1410,2)</f>
        <v>0</v>
      </c>
      <c r="BL1410" s="18" t="s">
        <v>162</v>
      </c>
      <c r="BM1410" s="223" t="s">
        <v>2075</v>
      </c>
    </row>
    <row r="1411" spans="1:65" s="2" customFormat="1" ht="58.5">
      <c r="A1411" s="36"/>
      <c r="B1411" s="37"/>
      <c r="C1411" s="38"/>
      <c r="D1411" s="225" t="s">
        <v>404</v>
      </c>
      <c r="E1411" s="38"/>
      <c r="F1411" s="226" t="s">
        <v>1833</v>
      </c>
      <c r="G1411" s="38"/>
      <c r="H1411" s="38"/>
      <c r="I1411" s="124"/>
      <c r="J1411" s="38"/>
      <c r="K1411" s="38"/>
      <c r="L1411" s="41"/>
      <c r="M1411" s="227"/>
      <c r="N1411" s="228"/>
      <c r="O1411" s="73"/>
      <c r="P1411" s="73"/>
      <c r="Q1411" s="73"/>
      <c r="R1411" s="73"/>
      <c r="S1411" s="73"/>
      <c r="T1411" s="74"/>
      <c r="U1411" s="36"/>
      <c r="V1411" s="36"/>
      <c r="W1411" s="36"/>
      <c r="X1411" s="36"/>
      <c r="Y1411" s="36"/>
      <c r="Z1411" s="36"/>
      <c r="AA1411" s="36"/>
      <c r="AB1411" s="36"/>
      <c r="AC1411" s="36"/>
      <c r="AD1411" s="36"/>
      <c r="AE1411" s="36"/>
      <c r="AT1411" s="18" t="s">
        <v>404</v>
      </c>
      <c r="AU1411" s="18" t="s">
        <v>93</v>
      </c>
    </row>
    <row r="1412" spans="1:65" s="2" customFormat="1" ht="21.75" customHeight="1">
      <c r="A1412" s="36"/>
      <c r="B1412" s="37"/>
      <c r="C1412" s="211" t="s">
        <v>1497</v>
      </c>
      <c r="D1412" s="211" t="s">
        <v>400</v>
      </c>
      <c r="E1412" s="212" t="s">
        <v>2076</v>
      </c>
      <c r="F1412" s="213" t="s">
        <v>2077</v>
      </c>
      <c r="G1412" s="214" t="s">
        <v>1831</v>
      </c>
      <c r="H1412" s="215">
        <v>1</v>
      </c>
      <c r="I1412" s="216"/>
      <c r="J1412" s="217">
        <f>ROUND(I1412*H1412,2)</f>
        <v>0</v>
      </c>
      <c r="K1412" s="218"/>
      <c r="L1412" s="41"/>
      <c r="M1412" s="219" t="s">
        <v>1</v>
      </c>
      <c r="N1412" s="220" t="s">
        <v>48</v>
      </c>
      <c r="O1412" s="73"/>
      <c r="P1412" s="221">
        <f>O1412*H1412</f>
        <v>0</v>
      </c>
      <c r="Q1412" s="221">
        <v>0</v>
      </c>
      <c r="R1412" s="221">
        <f>Q1412*H1412</f>
        <v>0</v>
      </c>
      <c r="S1412" s="221">
        <v>0</v>
      </c>
      <c r="T1412" s="222">
        <f>S1412*H1412</f>
        <v>0</v>
      </c>
      <c r="U1412" s="36"/>
      <c r="V1412" s="36"/>
      <c r="W1412" s="36"/>
      <c r="X1412" s="36"/>
      <c r="Y1412" s="36"/>
      <c r="Z1412" s="36"/>
      <c r="AA1412" s="36"/>
      <c r="AB1412" s="36"/>
      <c r="AC1412" s="36"/>
      <c r="AD1412" s="36"/>
      <c r="AE1412" s="36"/>
      <c r="AR1412" s="223" t="s">
        <v>162</v>
      </c>
      <c r="AT1412" s="223" t="s">
        <v>400</v>
      </c>
      <c r="AU1412" s="223" t="s">
        <v>93</v>
      </c>
      <c r="AY1412" s="18" t="s">
        <v>397</v>
      </c>
      <c r="BE1412" s="224">
        <f>IF(N1412="základní",J1412,0)</f>
        <v>0</v>
      </c>
      <c r="BF1412" s="224">
        <f>IF(N1412="snížená",J1412,0)</f>
        <v>0</v>
      </c>
      <c r="BG1412" s="224">
        <f>IF(N1412="zákl. přenesená",J1412,0)</f>
        <v>0</v>
      </c>
      <c r="BH1412" s="224">
        <f>IF(N1412="sníž. přenesená",J1412,0)</f>
        <v>0</v>
      </c>
      <c r="BI1412" s="224">
        <f>IF(N1412="nulová",J1412,0)</f>
        <v>0</v>
      </c>
      <c r="BJ1412" s="18" t="s">
        <v>91</v>
      </c>
      <c r="BK1412" s="224">
        <f>ROUND(I1412*H1412,2)</f>
        <v>0</v>
      </c>
      <c r="BL1412" s="18" t="s">
        <v>162</v>
      </c>
      <c r="BM1412" s="223" t="s">
        <v>2078</v>
      </c>
    </row>
    <row r="1413" spans="1:65" s="2" customFormat="1" ht="58.5">
      <c r="A1413" s="36"/>
      <c r="B1413" s="37"/>
      <c r="C1413" s="38"/>
      <c r="D1413" s="225" t="s">
        <v>404</v>
      </c>
      <c r="E1413" s="38"/>
      <c r="F1413" s="226" t="s">
        <v>1833</v>
      </c>
      <c r="G1413" s="38"/>
      <c r="H1413" s="38"/>
      <c r="I1413" s="124"/>
      <c r="J1413" s="38"/>
      <c r="K1413" s="38"/>
      <c r="L1413" s="41"/>
      <c r="M1413" s="227"/>
      <c r="N1413" s="228"/>
      <c r="O1413" s="73"/>
      <c r="P1413" s="73"/>
      <c r="Q1413" s="73"/>
      <c r="R1413" s="73"/>
      <c r="S1413" s="73"/>
      <c r="T1413" s="74"/>
      <c r="U1413" s="36"/>
      <c r="V1413" s="36"/>
      <c r="W1413" s="36"/>
      <c r="X1413" s="36"/>
      <c r="Y1413" s="36"/>
      <c r="Z1413" s="36"/>
      <c r="AA1413" s="36"/>
      <c r="AB1413" s="36"/>
      <c r="AC1413" s="36"/>
      <c r="AD1413" s="36"/>
      <c r="AE1413" s="36"/>
      <c r="AT1413" s="18" t="s">
        <v>404</v>
      </c>
      <c r="AU1413" s="18" t="s">
        <v>93</v>
      </c>
    </row>
    <row r="1414" spans="1:65" s="2" customFormat="1" ht="21.75" customHeight="1">
      <c r="A1414" s="36"/>
      <c r="B1414" s="37"/>
      <c r="C1414" s="211" t="s">
        <v>2079</v>
      </c>
      <c r="D1414" s="211" t="s">
        <v>400</v>
      </c>
      <c r="E1414" s="212" t="s">
        <v>2080</v>
      </c>
      <c r="F1414" s="213" t="s">
        <v>2081</v>
      </c>
      <c r="G1414" s="214" t="s">
        <v>1831</v>
      </c>
      <c r="H1414" s="215">
        <v>1</v>
      </c>
      <c r="I1414" s="216"/>
      <c r="J1414" s="217">
        <f>ROUND(I1414*H1414,2)</f>
        <v>0</v>
      </c>
      <c r="K1414" s="218"/>
      <c r="L1414" s="41"/>
      <c r="M1414" s="219" t="s">
        <v>1</v>
      </c>
      <c r="N1414" s="220" t="s">
        <v>48</v>
      </c>
      <c r="O1414" s="73"/>
      <c r="P1414" s="221">
        <f>O1414*H1414</f>
        <v>0</v>
      </c>
      <c r="Q1414" s="221">
        <v>0</v>
      </c>
      <c r="R1414" s="221">
        <f>Q1414*H1414</f>
        <v>0</v>
      </c>
      <c r="S1414" s="221">
        <v>0</v>
      </c>
      <c r="T1414" s="222">
        <f>S1414*H1414</f>
        <v>0</v>
      </c>
      <c r="U1414" s="36"/>
      <c r="V1414" s="36"/>
      <c r="W1414" s="36"/>
      <c r="X1414" s="36"/>
      <c r="Y1414" s="36"/>
      <c r="Z1414" s="36"/>
      <c r="AA1414" s="36"/>
      <c r="AB1414" s="36"/>
      <c r="AC1414" s="36"/>
      <c r="AD1414" s="36"/>
      <c r="AE1414" s="36"/>
      <c r="AR1414" s="223" t="s">
        <v>162</v>
      </c>
      <c r="AT1414" s="223" t="s">
        <v>400</v>
      </c>
      <c r="AU1414" s="223" t="s">
        <v>93</v>
      </c>
      <c r="AY1414" s="18" t="s">
        <v>397</v>
      </c>
      <c r="BE1414" s="224">
        <f>IF(N1414="základní",J1414,0)</f>
        <v>0</v>
      </c>
      <c r="BF1414" s="224">
        <f>IF(N1414="snížená",J1414,0)</f>
        <v>0</v>
      </c>
      <c r="BG1414" s="224">
        <f>IF(N1414="zákl. přenesená",J1414,0)</f>
        <v>0</v>
      </c>
      <c r="BH1414" s="224">
        <f>IF(N1414="sníž. přenesená",J1414,0)</f>
        <v>0</v>
      </c>
      <c r="BI1414" s="224">
        <f>IF(N1414="nulová",J1414,0)</f>
        <v>0</v>
      </c>
      <c r="BJ1414" s="18" t="s">
        <v>91</v>
      </c>
      <c r="BK1414" s="224">
        <f>ROUND(I1414*H1414,2)</f>
        <v>0</v>
      </c>
      <c r="BL1414" s="18" t="s">
        <v>162</v>
      </c>
      <c r="BM1414" s="223" t="s">
        <v>2082</v>
      </c>
    </row>
    <row r="1415" spans="1:65" s="2" customFormat="1" ht="58.5">
      <c r="A1415" s="36"/>
      <c r="B1415" s="37"/>
      <c r="C1415" s="38"/>
      <c r="D1415" s="225" t="s">
        <v>404</v>
      </c>
      <c r="E1415" s="38"/>
      <c r="F1415" s="226" t="s">
        <v>1833</v>
      </c>
      <c r="G1415" s="38"/>
      <c r="H1415" s="38"/>
      <c r="I1415" s="124"/>
      <c r="J1415" s="38"/>
      <c r="K1415" s="38"/>
      <c r="L1415" s="41"/>
      <c r="M1415" s="227"/>
      <c r="N1415" s="228"/>
      <c r="O1415" s="73"/>
      <c r="P1415" s="73"/>
      <c r="Q1415" s="73"/>
      <c r="R1415" s="73"/>
      <c r="S1415" s="73"/>
      <c r="T1415" s="74"/>
      <c r="U1415" s="36"/>
      <c r="V1415" s="36"/>
      <c r="W1415" s="36"/>
      <c r="X1415" s="36"/>
      <c r="Y1415" s="36"/>
      <c r="Z1415" s="36"/>
      <c r="AA1415" s="36"/>
      <c r="AB1415" s="36"/>
      <c r="AC1415" s="36"/>
      <c r="AD1415" s="36"/>
      <c r="AE1415" s="36"/>
      <c r="AT1415" s="18" t="s">
        <v>404</v>
      </c>
      <c r="AU1415" s="18" t="s">
        <v>93</v>
      </c>
    </row>
    <row r="1416" spans="1:65" s="2" customFormat="1" ht="21.75" customHeight="1">
      <c r="A1416" s="36"/>
      <c r="B1416" s="37"/>
      <c r="C1416" s="211" t="s">
        <v>1502</v>
      </c>
      <c r="D1416" s="211" t="s">
        <v>400</v>
      </c>
      <c r="E1416" s="212" t="s">
        <v>2083</v>
      </c>
      <c r="F1416" s="213" t="s">
        <v>2084</v>
      </c>
      <c r="G1416" s="214" t="s">
        <v>1831</v>
      </c>
      <c r="H1416" s="215">
        <v>1</v>
      </c>
      <c r="I1416" s="216"/>
      <c r="J1416" s="217">
        <f>ROUND(I1416*H1416,2)</f>
        <v>0</v>
      </c>
      <c r="K1416" s="218"/>
      <c r="L1416" s="41"/>
      <c r="M1416" s="219" t="s">
        <v>1</v>
      </c>
      <c r="N1416" s="220" t="s">
        <v>48</v>
      </c>
      <c r="O1416" s="73"/>
      <c r="P1416" s="221">
        <f>O1416*H1416</f>
        <v>0</v>
      </c>
      <c r="Q1416" s="221">
        <v>0</v>
      </c>
      <c r="R1416" s="221">
        <f>Q1416*H1416</f>
        <v>0</v>
      </c>
      <c r="S1416" s="221">
        <v>0</v>
      </c>
      <c r="T1416" s="222">
        <f>S1416*H1416</f>
        <v>0</v>
      </c>
      <c r="U1416" s="36"/>
      <c r="V1416" s="36"/>
      <c r="W1416" s="36"/>
      <c r="X1416" s="36"/>
      <c r="Y1416" s="36"/>
      <c r="Z1416" s="36"/>
      <c r="AA1416" s="36"/>
      <c r="AB1416" s="36"/>
      <c r="AC1416" s="36"/>
      <c r="AD1416" s="36"/>
      <c r="AE1416" s="36"/>
      <c r="AR1416" s="223" t="s">
        <v>162</v>
      </c>
      <c r="AT1416" s="223" t="s">
        <v>400</v>
      </c>
      <c r="AU1416" s="223" t="s">
        <v>93</v>
      </c>
      <c r="AY1416" s="18" t="s">
        <v>397</v>
      </c>
      <c r="BE1416" s="224">
        <f>IF(N1416="základní",J1416,0)</f>
        <v>0</v>
      </c>
      <c r="BF1416" s="224">
        <f>IF(N1416="snížená",J1416,0)</f>
        <v>0</v>
      </c>
      <c r="BG1416" s="224">
        <f>IF(N1416="zákl. přenesená",J1416,0)</f>
        <v>0</v>
      </c>
      <c r="BH1416" s="224">
        <f>IF(N1416="sníž. přenesená",J1416,0)</f>
        <v>0</v>
      </c>
      <c r="BI1416" s="224">
        <f>IF(N1416="nulová",J1416,0)</f>
        <v>0</v>
      </c>
      <c r="BJ1416" s="18" t="s">
        <v>91</v>
      </c>
      <c r="BK1416" s="224">
        <f>ROUND(I1416*H1416,2)</f>
        <v>0</v>
      </c>
      <c r="BL1416" s="18" t="s">
        <v>162</v>
      </c>
      <c r="BM1416" s="223" t="s">
        <v>2085</v>
      </c>
    </row>
    <row r="1417" spans="1:65" s="2" customFormat="1" ht="58.5">
      <c r="A1417" s="36"/>
      <c r="B1417" s="37"/>
      <c r="C1417" s="38"/>
      <c r="D1417" s="225" t="s">
        <v>404</v>
      </c>
      <c r="E1417" s="38"/>
      <c r="F1417" s="226" t="s">
        <v>1833</v>
      </c>
      <c r="G1417" s="38"/>
      <c r="H1417" s="38"/>
      <c r="I1417" s="124"/>
      <c r="J1417" s="38"/>
      <c r="K1417" s="38"/>
      <c r="L1417" s="41"/>
      <c r="M1417" s="227"/>
      <c r="N1417" s="228"/>
      <c r="O1417" s="73"/>
      <c r="P1417" s="73"/>
      <c r="Q1417" s="73"/>
      <c r="R1417" s="73"/>
      <c r="S1417" s="73"/>
      <c r="T1417" s="74"/>
      <c r="U1417" s="36"/>
      <c r="V1417" s="36"/>
      <c r="W1417" s="36"/>
      <c r="X1417" s="36"/>
      <c r="Y1417" s="36"/>
      <c r="Z1417" s="36"/>
      <c r="AA1417" s="36"/>
      <c r="AB1417" s="36"/>
      <c r="AC1417" s="36"/>
      <c r="AD1417" s="36"/>
      <c r="AE1417" s="36"/>
      <c r="AT1417" s="18" t="s">
        <v>404</v>
      </c>
      <c r="AU1417" s="18" t="s">
        <v>93</v>
      </c>
    </row>
    <row r="1418" spans="1:65" s="2" customFormat="1" ht="21.75" customHeight="1">
      <c r="A1418" s="36"/>
      <c r="B1418" s="37"/>
      <c r="C1418" s="211" t="s">
        <v>2086</v>
      </c>
      <c r="D1418" s="211" t="s">
        <v>400</v>
      </c>
      <c r="E1418" s="212" t="s">
        <v>2087</v>
      </c>
      <c r="F1418" s="213" t="s">
        <v>2088</v>
      </c>
      <c r="G1418" s="214" t="s">
        <v>1831</v>
      </c>
      <c r="H1418" s="215">
        <v>1</v>
      </c>
      <c r="I1418" s="216"/>
      <c r="J1418" s="217">
        <f>ROUND(I1418*H1418,2)</f>
        <v>0</v>
      </c>
      <c r="K1418" s="218"/>
      <c r="L1418" s="41"/>
      <c r="M1418" s="219" t="s">
        <v>1</v>
      </c>
      <c r="N1418" s="220" t="s">
        <v>48</v>
      </c>
      <c r="O1418" s="73"/>
      <c r="P1418" s="221">
        <f>O1418*H1418</f>
        <v>0</v>
      </c>
      <c r="Q1418" s="221">
        <v>0</v>
      </c>
      <c r="R1418" s="221">
        <f>Q1418*H1418</f>
        <v>0</v>
      </c>
      <c r="S1418" s="221">
        <v>0</v>
      </c>
      <c r="T1418" s="222">
        <f>S1418*H1418</f>
        <v>0</v>
      </c>
      <c r="U1418" s="36"/>
      <c r="V1418" s="36"/>
      <c r="W1418" s="36"/>
      <c r="X1418" s="36"/>
      <c r="Y1418" s="36"/>
      <c r="Z1418" s="36"/>
      <c r="AA1418" s="36"/>
      <c r="AB1418" s="36"/>
      <c r="AC1418" s="36"/>
      <c r="AD1418" s="36"/>
      <c r="AE1418" s="36"/>
      <c r="AR1418" s="223" t="s">
        <v>162</v>
      </c>
      <c r="AT1418" s="223" t="s">
        <v>400</v>
      </c>
      <c r="AU1418" s="223" t="s">
        <v>93</v>
      </c>
      <c r="AY1418" s="18" t="s">
        <v>397</v>
      </c>
      <c r="BE1418" s="224">
        <f>IF(N1418="základní",J1418,0)</f>
        <v>0</v>
      </c>
      <c r="BF1418" s="224">
        <f>IF(N1418="snížená",J1418,0)</f>
        <v>0</v>
      </c>
      <c r="BG1418" s="224">
        <f>IF(N1418="zákl. přenesená",J1418,0)</f>
        <v>0</v>
      </c>
      <c r="BH1418" s="224">
        <f>IF(N1418="sníž. přenesená",J1418,0)</f>
        <v>0</v>
      </c>
      <c r="BI1418" s="224">
        <f>IF(N1418="nulová",J1418,0)</f>
        <v>0</v>
      </c>
      <c r="BJ1418" s="18" t="s">
        <v>91</v>
      </c>
      <c r="BK1418" s="224">
        <f>ROUND(I1418*H1418,2)</f>
        <v>0</v>
      </c>
      <c r="BL1418" s="18" t="s">
        <v>162</v>
      </c>
      <c r="BM1418" s="223" t="s">
        <v>2089</v>
      </c>
    </row>
    <row r="1419" spans="1:65" s="2" customFormat="1" ht="58.5">
      <c r="A1419" s="36"/>
      <c r="B1419" s="37"/>
      <c r="C1419" s="38"/>
      <c r="D1419" s="225" t="s">
        <v>404</v>
      </c>
      <c r="E1419" s="38"/>
      <c r="F1419" s="226" t="s">
        <v>1833</v>
      </c>
      <c r="G1419" s="38"/>
      <c r="H1419" s="38"/>
      <c r="I1419" s="124"/>
      <c r="J1419" s="38"/>
      <c r="K1419" s="38"/>
      <c r="L1419" s="41"/>
      <c r="M1419" s="227"/>
      <c r="N1419" s="228"/>
      <c r="O1419" s="73"/>
      <c r="P1419" s="73"/>
      <c r="Q1419" s="73"/>
      <c r="R1419" s="73"/>
      <c r="S1419" s="73"/>
      <c r="T1419" s="74"/>
      <c r="U1419" s="36"/>
      <c r="V1419" s="36"/>
      <c r="W1419" s="36"/>
      <c r="X1419" s="36"/>
      <c r="Y1419" s="36"/>
      <c r="Z1419" s="36"/>
      <c r="AA1419" s="36"/>
      <c r="AB1419" s="36"/>
      <c r="AC1419" s="36"/>
      <c r="AD1419" s="36"/>
      <c r="AE1419" s="36"/>
      <c r="AT1419" s="18" t="s">
        <v>404</v>
      </c>
      <c r="AU1419" s="18" t="s">
        <v>93</v>
      </c>
    </row>
    <row r="1420" spans="1:65" s="2" customFormat="1" ht="21.75" customHeight="1">
      <c r="A1420" s="36"/>
      <c r="B1420" s="37"/>
      <c r="C1420" s="211" t="s">
        <v>1503</v>
      </c>
      <c r="D1420" s="211" t="s">
        <v>400</v>
      </c>
      <c r="E1420" s="212" t="s">
        <v>2090</v>
      </c>
      <c r="F1420" s="213" t="s">
        <v>2091</v>
      </c>
      <c r="G1420" s="214" t="s">
        <v>1831</v>
      </c>
      <c r="H1420" s="215">
        <v>1</v>
      </c>
      <c r="I1420" s="216"/>
      <c r="J1420" s="217">
        <f>ROUND(I1420*H1420,2)</f>
        <v>0</v>
      </c>
      <c r="K1420" s="218"/>
      <c r="L1420" s="41"/>
      <c r="M1420" s="219" t="s">
        <v>1</v>
      </c>
      <c r="N1420" s="220" t="s">
        <v>48</v>
      </c>
      <c r="O1420" s="73"/>
      <c r="P1420" s="221">
        <f>O1420*H1420</f>
        <v>0</v>
      </c>
      <c r="Q1420" s="221">
        <v>0</v>
      </c>
      <c r="R1420" s="221">
        <f>Q1420*H1420</f>
        <v>0</v>
      </c>
      <c r="S1420" s="221">
        <v>0</v>
      </c>
      <c r="T1420" s="222">
        <f>S1420*H1420</f>
        <v>0</v>
      </c>
      <c r="U1420" s="36"/>
      <c r="V1420" s="36"/>
      <c r="W1420" s="36"/>
      <c r="X1420" s="36"/>
      <c r="Y1420" s="36"/>
      <c r="Z1420" s="36"/>
      <c r="AA1420" s="36"/>
      <c r="AB1420" s="36"/>
      <c r="AC1420" s="36"/>
      <c r="AD1420" s="36"/>
      <c r="AE1420" s="36"/>
      <c r="AR1420" s="223" t="s">
        <v>162</v>
      </c>
      <c r="AT1420" s="223" t="s">
        <v>400</v>
      </c>
      <c r="AU1420" s="223" t="s">
        <v>93</v>
      </c>
      <c r="AY1420" s="18" t="s">
        <v>397</v>
      </c>
      <c r="BE1420" s="224">
        <f>IF(N1420="základní",J1420,0)</f>
        <v>0</v>
      </c>
      <c r="BF1420" s="224">
        <f>IF(N1420="snížená",J1420,0)</f>
        <v>0</v>
      </c>
      <c r="BG1420" s="224">
        <f>IF(N1420="zákl. přenesená",J1420,0)</f>
        <v>0</v>
      </c>
      <c r="BH1420" s="224">
        <f>IF(N1420="sníž. přenesená",J1420,0)</f>
        <v>0</v>
      </c>
      <c r="BI1420" s="224">
        <f>IF(N1420="nulová",J1420,0)</f>
        <v>0</v>
      </c>
      <c r="BJ1420" s="18" t="s">
        <v>91</v>
      </c>
      <c r="BK1420" s="224">
        <f>ROUND(I1420*H1420,2)</f>
        <v>0</v>
      </c>
      <c r="BL1420" s="18" t="s">
        <v>162</v>
      </c>
      <c r="BM1420" s="223" t="s">
        <v>2092</v>
      </c>
    </row>
    <row r="1421" spans="1:65" s="2" customFormat="1" ht="58.5">
      <c r="A1421" s="36"/>
      <c r="B1421" s="37"/>
      <c r="C1421" s="38"/>
      <c r="D1421" s="225" t="s">
        <v>404</v>
      </c>
      <c r="E1421" s="38"/>
      <c r="F1421" s="226" t="s">
        <v>1833</v>
      </c>
      <c r="G1421" s="38"/>
      <c r="H1421" s="38"/>
      <c r="I1421" s="124"/>
      <c r="J1421" s="38"/>
      <c r="K1421" s="38"/>
      <c r="L1421" s="41"/>
      <c r="M1421" s="227"/>
      <c r="N1421" s="228"/>
      <c r="O1421" s="73"/>
      <c r="P1421" s="73"/>
      <c r="Q1421" s="73"/>
      <c r="R1421" s="73"/>
      <c r="S1421" s="73"/>
      <c r="T1421" s="74"/>
      <c r="U1421" s="36"/>
      <c r="V1421" s="36"/>
      <c r="W1421" s="36"/>
      <c r="X1421" s="36"/>
      <c r="Y1421" s="36"/>
      <c r="Z1421" s="36"/>
      <c r="AA1421" s="36"/>
      <c r="AB1421" s="36"/>
      <c r="AC1421" s="36"/>
      <c r="AD1421" s="36"/>
      <c r="AE1421" s="36"/>
      <c r="AT1421" s="18" t="s">
        <v>404</v>
      </c>
      <c r="AU1421" s="18" t="s">
        <v>93</v>
      </c>
    </row>
    <row r="1422" spans="1:65" s="2" customFormat="1" ht="21.75" customHeight="1">
      <c r="A1422" s="36"/>
      <c r="B1422" s="37"/>
      <c r="C1422" s="211" t="s">
        <v>2093</v>
      </c>
      <c r="D1422" s="211" t="s">
        <v>400</v>
      </c>
      <c r="E1422" s="212" t="s">
        <v>2094</v>
      </c>
      <c r="F1422" s="213" t="s">
        <v>2095</v>
      </c>
      <c r="G1422" s="214" t="s">
        <v>1831</v>
      </c>
      <c r="H1422" s="215">
        <v>1</v>
      </c>
      <c r="I1422" s="216"/>
      <c r="J1422" s="217">
        <f>ROUND(I1422*H1422,2)</f>
        <v>0</v>
      </c>
      <c r="K1422" s="218"/>
      <c r="L1422" s="41"/>
      <c r="M1422" s="219" t="s">
        <v>1</v>
      </c>
      <c r="N1422" s="220" t="s">
        <v>48</v>
      </c>
      <c r="O1422" s="73"/>
      <c r="P1422" s="221">
        <f>O1422*H1422</f>
        <v>0</v>
      </c>
      <c r="Q1422" s="221">
        <v>0</v>
      </c>
      <c r="R1422" s="221">
        <f>Q1422*H1422</f>
        <v>0</v>
      </c>
      <c r="S1422" s="221">
        <v>0</v>
      </c>
      <c r="T1422" s="222">
        <f>S1422*H1422</f>
        <v>0</v>
      </c>
      <c r="U1422" s="36"/>
      <c r="V1422" s="36"/>
      <c r="W1422" s="36"/>
      <c r="X1422" s="36"/>
      <c r="Y1422" s="36"/>
      <c r="Z1422" s="36"/>
      <c r="AA1422" s="36"/>
      <c r="AB1422" s="36"/>
      <c r="AC1422" s="36"/>
      <c r="AD1422" s="36"/>
      <c r="AE1422" s="36"/>
      <c r="AR1422" s="223" t="s">
        <v>162</v>
      </c>
      <c r="AT1422" s="223" t="s">
        <v>400</v>
      </c>
      <c r="AU1422" s="223" t="s">
        <v>93</v>
      </c>
      <c r="AY1422" s="18" t="s">
        <v>397</v>
      </c>
      <c r="BE1422" s="224">
        <f>IF(N1422="základní",J1422,0)</f>
        <v>0</v>
      </c>
      <c r="BF1422" s="224">
        <f>IF(N1422="snížená",J1422,0)</f>
        <v>0</v>
      </c>
      <c r="BG1422" s="224">
        <f>IF(N1422="zákl. přenesená",J1422,0)</f>
        <v>0</v>
      </c>
      <c r="BH1422" s="224">
        <f>IF(N1422="sníž. přenesená",J1422,0)</f>
        <v>0</v>
      </c>
      <c r="BI1422" s="224">
        <f>IF(N1422="nulová",J1422,0)</f>
        <v>0</v>
      </c>
      <c r="BJ1422" s="18" t="s">
        <v>91</v>
      </c>
      <c r="BK1422" s="224">
        <f>ROUND(I1422*H1422,2)</f>
        <v>0</v>
      </c>
      <c r="BL1422" s="18" t="s">
        <v>162</v>
      </c>
      <c r="BM1422" s="223" t="s">
        <v>2096</v>
      </c>
    </row>
    <row r="1423" spans="1:65" s="2" customFormat="1" ht="58.5">
      <c r="A1423" s="36"/>
      <c r="B1423" s="37"/>
      <c r="C1423" s="38"/>
      <c r="D1423" s="225" t="s">
        <v>404</v>
      </c>
      <c r="E1423" s="38"/>
      <c r="F1423" s="226" t="s">
        <v>1833</v>
      </c>
      <c r="G1423" s="38"/>
      <c r="H1423" s="38"/>
      <c r="I1423" s="124"/>
      <c r="J1423" s="38"/>
      <c r="K1423" s="38"/>
      <c r="L1423" s="41"/>
      <c r="M1423" s="227"/>
      <c r="N1423" s="228"/>
      <c r="O1423" s="73"/>
      <c r="P1423" s="73"/>
      <c r="Q1423" s="73"/>
      <c r="R1423" s="73"/>
      <c r="S1423" s="73"/>
      <c r="T1423" s="74"/>
      <c r="U1423" s="36"/>
      <c r="V1423" s="36"/>
      <c r="W1423" s="36"/>
      <c r="X1423" s="36"/>
      <c r="Y1423" s="36"/>
      <c r="Z1423" s="36"/>
      <c r="AA1423" s="36"/>
      <c r="AB1423" s="36"/>
      <c r="AC1423" s="36"/>
      <c r="AD1423" s="36"/>
      <c r="AE1423" s="36"/>
      <c r="AT1423" s="18" t="s">
        <v>404</v>
      </c>
      <c r="AU1423" s="18" t="s">
        <v>93</v>
      </c>
    </row>
    <row r="1424" spans="1:65" s="2" customFormat="1" ht="21.75" customHeight="1">
      <c r="A1424" s="36"/>
      <c r="B1424" s="37"/>
      <c r="C1424" s="211" t="s">
        <v>1506</v>
      </c>
      <c r="D1424" s="211" t="s">
        <v>400</v>
      </c>
      <c r="E1424" s="212" t="s">
        <v>2097</v>
      </c>
      <c r="F1424" s="213" t="s">
        <v>2098</v>
      </c>
      <c r="G1424" s="214" t="s">
        <v>1831</v>
      </c>
      <c r="H1424" s="215">
        <v>1</v>
      </c>
      <c r="I1424" s="216"/>
      <c r="J1424" s="217">
        <f>ROUND(I1424*H1424,2)</f>
        <v>0</v>
      </c>
      <c r="K1424" s="218"/>
      <c r="L1424" s="41"/>
      <c r="M1424" s="219" t="s">
        <v>1</v>
      </c>
      <c r="N1424" s="220" t="s">
        <v>48</v>
      </c>
      <c r="O1424" s="73"/>
      <c r="P1424" s="221">
        <f>O1424*H1424</f>
        <v>0</v>
      </c>
      <c r="Q1424" s="221">
        <v>0</v>
      </c>
      <c r="R1424" s="221">
        <f>Q1424*H1424</f>
        <v>0</v>
      </c>
      <c r="S1424" s="221">
        <v>0</v>
      </c>
      <c r="T1424" s="222">
        <f>S1424*H1424</f>
        <v>0</v>
      </c>
      <c r="U1424" s="36"/>
      <c r="V1424" s="36"/>
      <c r="W1424" s="36"/>
      <c r="X1424" s="36"/>
      <c r="Y1424" s="36"/>
      <c r="Z1424" s="36"/>
      <c r="AA1424" s="36"/>
      <c r="AB1424" s="36"/>
      <c r="AC1424" s="36"/>
      <c r="AD1424" s="36"/>
      <c r="AE1424" s="36"/>
      <c r="AR1424" s="223" t="s">
        <v>162</v>
      </c>
      <c r="AT1424" s="223" t="s">
        <v>400</v>
      </c>
      <c r="AU1424" s="223" t="s">
        <v>93</v>
      </c>
      <c r="AY1424" s="18" t="s">
        <v>397</v>
      </c>
      <c r="BE1424" s="224">
        <f>IF(N1424="základní",J1424,0)</f>
        <v>0</v>
      </c>
      <c r="BF1424" s="224">
        <f>IF(N1424="snížená",J1424,0)</f>
        <v>0</v>
      </c>
      <c r="BG1424" s="224">
        <f>IF(N1424="zákl. přenesená",J1424,0)</f>
        <v>0</v>
      </c>
      <c r="BH1424" s="224">
        <f>IF(N1424="sníž. přenesená",J1424,0)</f>
        <v>0</v>
      </c>
      <c r="BI1424" s="224">
        <f>IF(N1424="nulová",J1424,0)</f>
        <v>0</v>
      </c>
      <c r="BJ1424" s="18" t="s">
        <v>91</v>
      </c>
      <c r="BK1424" s="224">
        <f>ROUND(I1424*H1424,2)</f>
        <v>0</v>
      </c>
      <c r="BL1424" s="18" t="s">
        <v>162</v>
      </c>
      <c r="BM1424" s="223" t="s">
        <v>2099</v>
      </c>
    </row>
    <row r="1425" spans="1:65" s="2" customFormat="1" ht="58.5">
      <c r="A1425" s="36"/>
      <c r="B1425" s="37"/>
      <c r="C1425" s="38"/>
      <c r="D1425" s="225" t="s">
        <v>404</v>
      </c>
      <c r="E1425" s="38"/>
      <c r="F1425" s="226" t="s">
        <v>1833</v>
      </c>
      <c r="G1425" s="38"/>
      <c r="H1425" s="38"/>
      <c r="I1425" s="124"/>
      <c r="J1425" s="38"/>
      <c r="K1425" s="38"/>
      <c r="L1425" s="41"/>
      <c r="M1425" s="227"/>
      <c r="N1425" s="228"/>
      <c r="O1425" s="73"/>
      <c r="P1425" s="73"/>
      <c r="Q1425" s="73"/>
      <c r="R1425" s="73"/>
      <c r="S1425" s="73"/>
      <c r="T1425" s="74"/>
      <c r="U1425" s="36"/>
      <c r="V1425" s="36"/>
      <c r="W1425" s="36"/>
      <c r="X1425" s="36"/>
      <c r="Y1425" s="36"/>
      <c r="Z1425" s="36"/>
      <c r="AA1425" s="36"/>
      <c r="AB1425" s="36"/>
      <c r="AC1425" s="36"/>
      <c r="AD1425" s="36"/>
      <c r="AE1425" s="36"/>
      <c r="AT1425" s="18" t="s">
        <v>404</v>
      </c>
      <c r="AU1425" s="18" t="s">
        <v>93</v>
      </c>
    </row>
    <row r="1426" spans="1:65" s="2" customFormat="1" ht="21.75" customHeight="1">
      <c r="A1426" s="36"/>
      <c r="B1426" s="37"/>
      <c r="C1426" s="211" t="s">
        <v>2100</v>
      </c>
      <c r="D1426" s="211" t="s">
        <v>400</v>
      </c>
      <c r="E1426" s="212" t="s">
        <v>2101</v>
      </c>
      <c r="F1426" s="213" t="s">
        <v>2102</v>
      </c>
      <c r="G1426" s="214" t="s">
        <v>1831</v>
      </c>
      <c r="H1426" s="215">
        <v>1</v>
      </c>
      <c r="I1426" s="216"/>
      <c r="J1426" s="217">
        <f>ROUND(I1426*H1426,2)</f>
        <v>0</v>
      </c>
      <c r="K1426" s="218"/>
      <c r="L1426" s="41"/>
      <c r="M1426" s="219" t="s">
        <v>1</v>
      </c>
      <c r="N1426" s="220" t="s">
        <v>48</v>
      </c>
      <c r="O1426" s="73"/>
      <c r="P1426" s="221">
        <f>O1426*H1426</f>
        <v>0</v>
      </c>
      <c r="Q1426" s="221">
        <v>0</v>
      </c>
      <c r="R1426" s="221">
        <f>Q1426*H1426</f>
        <v>0</v>
      </c>
      <c r="S1426" s="221">
        <v>0</v>
      </c>
      <c r="T1426" s="222">
        <f>S1426*H1426</f>
        <v>0</v>
      </c>
      <c r="U1426" s="36"/>
      <c r="V1426" s="36"/>
      <c r="W1426" s="36"/>
      <c r="X1426" s="36"/>
      <c r="Y1426" s="36"/>
      <c r="Z1426" s="36"/>
      <c r="AA1426" s="36"/>
      <c r="AB1426" s="36"/>
      <c r="AC1426" s="36"/>
      <c r="AD1426" s="36"/>
      <c r="AE1426" s="36"/>
      <c r="AR1426" s="223" t="s">
        <v>162</v>
      </c>
      <c r="AT1426" s="223" t="s">
        <v>400</v>
      </c>
      <c r="AU1426" s="223" t="s">
        <v>93</v>
      </c>
      <c r="AY1426" s="18" t="s">
        <v>397</v>
      </c>
      <c r="BE1426" s="224">
        <f>IF(N1426="základní",J1426,0)</f>
        <v>0</v>
      </c>
      <c r="BF1426" s="224">
        <f>IF(N1426="snížená",J1426,0)</f>
        <v>0</v>
      </c>
      <c r="BG1426" s="224">
        <f>IF(N1426="zákl. přenesená",J1426,0)</f>
        <v>0</v>
      </c>
      <c r="BH1426" s="224">
        <f>IF(N1426="sníž. přenesená",J1426,0)</f>
        <v>0</v>
      </c>
      <c r="BI1426" s="224">
        <f>IF(N1426="nulová",J1426,0)</f>
        <v>0</v>
      </c>
      <c r="BJ1426" s="18" t="s">
        <v>91</v>
      </c>
      <c r="BK1426" s="224">
        <f>ROUND(I1426*H1426,2)</f>
        <v>0</v>
      </c>
      <c r="BL1426" s="18" t="s">
        <v>162</v>
      </c>
      <c r="BM1426" s="223" t="s">
        <v>2103</v>
      </c>
    </row>
    <row r="1427" spans="1:65" s="2" customFormat="1" ht="58.5">
      <c r="A1427" s="36"/>
      <c r="B1427" s="37"/>
      <c r="C1427" s="38"/>
      <c r="D1427" s="225" t="s">
        <v>404</v>
      </c>
      <c r="E1427" s="38"/>
      <c r="F1427" s="226" t="s">
        <v>1833</v>
      </c>
      <c r="G1427" s="38"/>
      <c r="H1427" s="38"/>
      <c r="I1427" s="124"/>
      <c r="J1427" s="38"/>
      <c r="K1427" s="38"/>
      <c r="L1427" s="41"/>
      <c r="M1427" s="227"/>
      <c r="N1427" s="228"/>
      <c r="O1427" s="73"/>
      <c r="P1427" s="73"/>
      <c r="Q1427" s="73"/>
      <c r="R1427" s="73"/>
      <c r="S1427" s="73"/>
      <c r="T1427" s="74"/>
      <c r="U1427" s="36"/>
      <c r="V1427" s="36"/>
      <c r="W1427" s="36"/>
      <c r="X1427" s="36"/>
      <c r="Y1427" s="36"/>
      <c r="Z1427" s="36"/>
      <c r="AA1427" s="36"/>
      <c r="AB1427" s="36"/>
      <c r="AC1427" s="36"/>
      <c r="AD1427" s="36"/>
      <c r="AE1427" s="36"/>
      <c r="AT1427" s="18" t="s">
        <v>404</v>
      </c>
      <c r="AU1427" s="18" t="s">
        <v>93</v>
      </c>
    </row>
    <row r="1428" spans="1:65" s="2" customFormat="1" ht="21.75" customHeight="1">
      <c r="A1428" s="36"/>
      <c r="B1428" s="37"/>
      <c r="C1428" s="211" t="s">
        <v>1507</v>
      </c>
      <c r="D1428" s="211" t="s">
        <v>400</v>
      </c>
      <c r="E1428" s="212" t="s">
        <v>2104</v>
      </c>
      <c r="F1428" s="213" t="s">
        <v>2105</v>
      </c>
      <c r="G1428" s="214" t="s">
        <v>1831</v>
      </c>
      <c r="H1428" s="215">
        <v>1</v>
      </c>
      <c r="I1428" s="216"/>
      <c r="J1428" s="217">
        <f>ROUND(I1428*H1428,2)</f>
        <v>0</v>
      </c>
      <c r="K1428" s="218"/>
      <c r="L1428" s="41"/>
      <c r="M1428" s="219" t="s">
        <v>1</v>
      </c>
      <c r="N1428" s="220" t="s">
        <v>48</v>
      </c>
      <c r="O1428" s="73"/>
      <c r="P1428" s="221">
        <f>O1428*H1428</f>
        <v>0</v>
      </c>
      <c r="Q1428" s="221">
        <v>0</v>
      </c>
      <c r="R1428" s="221">
        <f>Q1428*H1428</f>
        <v>0</v>
      </c>
      <c r="S1428" s="221">
        <v>0</v>
      </c>
      <c r="T1428" s="222">
        <f>S1428*H1428</f>
        <v>0</v>
      </c>
      <c r="U1428" s="36"/>
      <c r="V1428" s="36"/>
      <c r="W1428" s="36"/>
      <c r="X1428" s="36"/>
      <c r="Y1428" s="36"/>
      <c r="Z1428" s="36"/>
      <c r="AA1428" s="36"/>
      <c r="AB1428" s="36"/>
      <c r="AC1428" s="36"/>
      <c r="AD1428" s="36"/>
      <c r="AE1428" s="36"/>
      <c r="AR1428" s="223" t="s">
        <v>162</v>
      </c>
      <c r="AT1428" s="223" t="s">
        <v>400</v>
      </c>
      <c r="AU1428" s="223" t="s">
        <v>93</v>
      </c>
      <c r="AY1428" s="18" t="s">
        <v>397</v>
      </c>
      <c r="BE1428" s="224">
        <f>IF(N1428="základní",J1428,0)</f>
        <v>0</v>
      </c>
      <c r="BF1428" s="224">
        <f>IF(N1428="snížená",J1428,0)</f>
        <v>0</v>
      </c>
      <c r="BG1428" s="224">
        <f>IF(N1428="zákl. přenesená",J1428,0)</f>
        <v>0</v>
      </c>
      <c r="BH1428" s="224">
        <f>IF(N1428="sníž. přenesená",J1428,0)</f>
        <v>0</v>
      </c>
      <c r="BI1428" s="224">
        <f>IF(N1428="nulová",J1428,0)</f>
        <v>0</v>
      </c>
      <c r="BJ1428" s="18" t="s">
        <v>91</v>
      </c>
      <c r="BK1428" s="224">
        <f>ROUND(I1428*H1428,2)</f>
        <v>0</v>
      </c>
      <c r="BL1428" s="18" t="s">
        <v>162</v>
      </c>
      <c r="BM1428" s="223" t="s">
        <v>2106</v>
      </c>
    </row>
    <row r="1429" spans="1:65" s="2" customFormat="1" ht="58.5">
      <c r="A1429" s="36"/>
      <c r="B1429" s="37"/>
      <c r="C1429" s="38"/>
      <c r="D1429" s="225" t="s">
        <v>404</v>
      </c>
      <c r="E1429" s="38"/>
      <c r="F1429" s="226" t="s">
        <v>1833</v>
      </c>
      <c r="G1429" s="38"/>
      <c r="H1429" s="38"/>
      <c r="I1429" s="124"/>
      <c r="J1429" s="38"/>
      <c r="K1429" s="38"/>
      <c r="L1429" s="41"/>
      <c r="M1429" s="227"/>
      <c r="N1429" s="228"/>
      <c r="O1429" s="73"/>
      <c r="P1429" s="73"/>
      <c r="Q1429" s="73"/>
      <c r="R1429" s="73"/>
      <c r="S1429" s="73"/>
      <c r="T1429" s="74"/>
      <c r="U1429" s="36"/>
      <c r="V1429" s="36"/>
      <c r="W1429" s="36"/>
      <c r="X1429" s="36"/>
      <c r="Y1429" s="36"/>
      <c r="Z1429" s="36"/>
      <c r="AA1429" s="36"/>
      <c r="AB1429" s="36"/>
      <c r="AC1429" s="36"/>
      <c r="AD1429" s="36"/>
      <c r="AE1429" s="36"/>
      <c r="AT1429" s="18" t="s">
        <v>404</v>
      </c>
      <c r="AU1429" s="18" t="s">
        <v>93</v>
      </c>
    </row>
    <row r="1430" spans="1:65" s="2" customFormat="1" ht="21.75" customHeight="1">
      <c r="A1430" s="36"/>
      <c r="B1430" s="37"/>
      <c r="C1430" s="211" t="s">
        <v>2107</v>
      </c>
      <c r="D1430" s="211" t="s">
        <v>400</v>
      </c>
      <c r="E1430" s="212" t="s">
        <v>2108</v>
      </c>
      <c r="F1430" s="213" t="s">
        <v>2109</v>
      </c>
      <c r="G1430" s="214" t="s">
        <v>1831</v>
      </c>
      <c r="H1430" s="215">
        <v>1</v>
      </c>
      <c r="I1430" s="216"/>
      <c r="J1430" s="217">
        <f>ROUND(I1430*H1430,2)</f>
        <v>0</v>
      </c>
      <c r="K1430" s="218"/>
      <c r="L1430" s="41"/>
      <c r="M1430" s="219" t="s">
        <v>1</v>
      </c>
      <c r="N1430" s="220" t="s">
        <v>48</v>
      </c>
      <c r="O1430" s="73"/>
      <c r="P1430" s="221">
        <f>O1430*H1430</f>
        <v>0</v>
      </c>
      <c r="Q1430" s="221">
        <v>0</v>
      </c>
      <c r="R1430" s="221">
        <f>Q1430*H1430</f>
        <v>0</v>
      </c>
      <c r="S1430" s="221">
        <v>0</v>
      </c>
      <c r="T1430" s="222">
        <f>S1430*H1430</f>
        <v>0</v>
      </c>
      <c r="U1430" s="36"/>
      <c r="V1430" s="36"/>
      <c r="W1430" s="36"/>
      <c r="X1430" s="36"/>
      <c r="Y1430" s="36"/>
      <c r="Z1430" s="36"/>
      <c r="AA1430" s="36"/>
      <c r="AB1430" s="36"/>
      <c r="AC1430" s="36"/>
      <c r="AD1430" s="36"/>
      <c r="AE1430" s="36"/>
      <c r="AR1430" s="223" t="s">
        <v>162</v>
      </c>
      <c r="AT1430" s="223" t="s">
        <v>400</v>
      </c>
      <c r="AU1430" s="223" t="s">
        <v>93</v>
      </c>
      <c r="AY1430" s="18" t="s">
        <v>397</v>
      </c>
      <c r="BE1430" s="224">
        <f>IF(N1430="základní",J1430,0)</f>
        <v>0</v>
      </c>
      <c r="BF1430" s="224">
        <f>IF(N1430="snížená",J1430,0)</f>
        <v>0</v>
      </c>
      <c r="BG1430" s="224">
        <f>IF(N1430="zákl. přenesená",J1430,0)</f>
        <v>0</v>
      </c>
      <c r="BH1430" s="224">
        <f>IF(N1430="sníž. přenesená",J1430,0)</f>
        <v>0</v>
      </c>
      <c r="BI1430" s="224">
        <f>IF(N1430="nulová",J1430,0)</f>
        <v>0</v>
      </c>
      <c r="BJ1430" s="18" t="s">
        <v>91</v>
      </c>
      <c r="BK1430" s="224">
        <f>ROUND(I1430*H1430,2)</f>
        <v>0</v>
      </c>
      <c r="BL1430" s="18" t="s">
        <v>162</v>
      </c>
      <c r="BM1430" s="223" t="s">
        <v>2110</v>
      </c>
    </row>
    <row r="1431" spans="1:65" s="2" customFormat="1" ht="58.5">
      <c r="A1431" s="36"/>
      <c r="B1431" s="37"/>
      <c r="C1431" s="38"/>
      <c r="D1431" s="225" t="s">
        <v>404</v>
      </c>
      <c r="E1431" s="38"/>
      <c r="F1431" s="226" t="s">
        <v>1833</v>
      </c>
      <c r="G1431" s="38"/>
      <c r="H1431" s="38"/>
      <c r="I1431" s="124"/>
      <c r="J1431" s="38"/>
      <c r="K1431" s="38"/>
      <c r="L1431" s="41"/>
      <c r="M1431" s="227"/>
      <c r="N1431" s="228"/>
      <c r="O1431" s="73"/>
      <c r="P1431" s="73"/>
      <c r="Q1431" s="73"/>
      <c r="R1431" s="73"/>
      <c r="S1431" s="73"/>
      <c r="T1431" s="74"/>
      <c r="U1431" s="36"/>
      <c r="V1431" s="36"/>
      <c r="W1431" s="36"/>
      <c r="X1431" s="36"/>
      <c r="Y1431" s="36"/>
      <c r="Z1431" s="36"/>
      <c r="AA1431" s="36"/>
      <c r="AB1431" s="36"/>
      <c r="AC1431" s="36"/>
      <c r="AD1431" s="36"/>
      <c r="AE1431" s="36"/>
      <c r="AT1431" s="18" t="s">
        <v>404</v>
      </c>
      <c r="AU1431" s="18" t="s">
        <v>93</v>
      </c>
    </row>
    <row r="1432" spans="1:65" s="2" customFormat="1" ht="21.75" customHeight="1">
      <c r="A1432" s="36"/>
      <c r="B1432" s="37"/>
      <c r="C1432" s="211" t="s">
        <v>1512</v>
      </c>
      <c r="D1432" s="211" t="s">
        <v>400</v>
      </c>
      <c r="E1432" s="212" t="s">
        <v>2111</v>
      </c>
      <c r="F1432" s="213" t="s">
        <v>2112</v>
      </c>
      <c r="G1432" s="214" t="s">
        <v>1831</v>
      </c>
      <c r="H1432" s="215">
        <v>1</v>
      </c>
      <c r="I1432" s="216"/>
      <c r="J1432" s="217">
        <f>ROUND(I1432*H1432,2)</f>
        <v>0</v>
      </c>
      <c r="K1432" s="218"/>
      <c r="L1432" s="41"/>
      <c r="M1432" s="219" t="s">
        <v>1</v>
      </c>
      <c r="N1432" s="220" t="s">
        <v>48</v>
      </c>
      <c r="O1432" s="73"/>
      <c r="P1432" s="221">
        <f>O1432*H1432</f>
        <v>0</v>
      </c>
      <c r="Q1432" s="221">
        <v>0</v>
      </c>
      <c r="R1432" s="221">
        <f>Q1432*H1432</f>
        <v>0</v>
      </c>
      <c r="S1432" s="221">
        <v>0</v>
      </c>
      <c r="T1432" s="222">
        <f>S1432*H1432</f>
        <v>0</v>
      </c>
      <c r="U1432" s="36"/>
      <c r="V1432" s="36"/>
      <c r="W1432" s="36"/>
      <c r="X1432" s="36"/>
      <c r="Y1432" s="36"/>
      <c r="Z1432" s="36"/>
      <c r="AA1432" s="36"/>
      <c r="AB1432" s="36"/>
      <c r="AC1432" s="36"/>
      <c r="AD1432" s="36"/>
      <c r="AE1432" s="36"/>
      <c r="AR1432" s="223" t="s">
        <v>162</v>
      </c>
      <c r="AT1432" s="223" t="s">
        <v>400</v>
      </c>
      <c r="AU1432" s="223" t="s">
        <v>93</v>
      </c>
      <c r="AY1432" s="18" t="s">
        <v>397</v>
      </c>
      <c r="BE1432" s="224">
        <f>IF(N1432="základní",J1432,0)</f>
        <v>0</v>
      </c>
      <c r="BF1432" s="224">
        <f>IF(N1432="snížená",J1432,0)</f>
        <v>0</v>
      </c>
      <c r="BG1432" s="224">
        <f>IF(N1432="zákl. přenesená",J1432,0)</f>
        <v>0</v>
      </c>
      <c r="BH1432" s="224">
        <f>IF(N1432="sníž. přenesená",J1432,0)</f>
        <v>0</v>
      </c>
      <c r="BI1432" s="224">
        <f>IF(N1432="nulová",J1432,0)</f>
        <v>0</v>
      </c>
      <c r="BJ1432" s="18" t="s">
        <v>91</v>
      </c>
      <c r="BK1432" s="224">
        <f>ROUND(I1432*H1432,2)</f>
        <v>0</v>
      </c>
      <c r="BL1432" s="18" t="s">
        <v>162</v>
      </c>
      <c r="BM1432" s="223" t="s">
        <v>2113</v>
      </c>
    </row>
    <row r="1433" spans="1:65" s="2" customFormat="1" ht="58.5">
      <c r="A1433" s="36"/>
      <c r="B1433" s="37"/>
      <c r="C1433" s="38"/>
      <c r="D1433" s="225" t="s">
        <v>404</v>
      </c>
      <c r="E1433" s="38"/>
      <c r="F1433" s="226" t="s">
        <v>1833</v>
      </c>
      <c r="G1433" s="38"/>
      <c r="H1433" s="38"/>
      <c r="I1433" s="124"/>
      <c r="J1433" s="38"/>
      <c r="K1433" s="38"/>
      <c r="L1433" s="41"/>
      <c r="M1433" s="227"/>
      <c r="N1433" s="228"/>
      <c r="O1433" s="73"/>
      <c r="P1433" s="73"/>
      <c r="Q1433" s="73"/>
      <c r="R1433" s="73"/>
      <c r="S1433" s="73"/>
      <c r="T1433" s="74"/>
      <c r="U1433" s="36"/>
      <c r="V1433" s="36"/>
      <c r="W1433" s="36"/>
      <c r="X1433" s="36"/>
      <c r="Y1433" s="36"/>
      <c r="Z1433" s="36"/>
      <c r="AA1433" s="36"/>
      <c r="AB1433" s="36"/>
      <c r="AC1433" s="36"/>
      <c r="AD1433" s="36"/>
      <c r="AE1433" s="36"/>
      <c r="AT1433" s="18" t="s">
        <v>404</v>
      </c>
      <c r="AU1433" s="18" t="s">
        <v>93</v>
      </c>
    </row>
    <row r="1434" spans="1:65" s="2" customFormat="1" ht="21.75" customHeight="1">
      <c r="A1434" s="36"/>
      <c r="B1434" s="37"/>
      <c r="C1434" s="211" t="s">
        <v>2114</v>
      </c>
      <c r="D1434" s="211" t="s">
        <v>400</v>
      </c>
      <c r="E1434" s="212" t="s">
        <v>2115</v>
      </c>
      <c r="F1434" s="213" t="s">
        <v>2116</v>
      </c>
      <c r="G1434" s="214" t="s">
        <v>1831</v>
      </c>
      <c r="H1434" s="215">
        <v>1</v>
      </c>
      <c r="I1434" s="216"/>
      <c r="J1434" s="217">
        <f>ROUND(I1434*H1434,2)</f>
        <v>0</v>
      </c>
      <c r="K1434" s="218"/>
      <c r="L1434" s="41"/>
      <c r="M1434" s="219" t="s">
        <v>1</v>
      </c>
      <c r="N1434" s="220" t="s">
        <v>48</v>
      </c>
      <c r="O1434" s="73"/>
      <c r="P1434" s="221">
        <f>O1434*H1434</f>
        <v>0</v>
      </c>
      <c r="Q1434" s="221">
        <v>0</v>
      </c>
      <c r="R1434" s="221">
        <f>Q1434*H1434</f>
        <v>0</v>
      </c>
      <c r="S1434" s="221">
        <v>0</v>
      </c>
      <c r="T1434" s="222">
        <f>S1434*H1434</f>
        <v>0</v>
      </c>
      <c r="U1434" s="36"/>
      <c r="V1434" s="36"/>
      <c r="W1434" s="36"/>
      <c r="X1434" s="36"/>
      <c r="Y1434" s="36"/>
      <c r="Z1434" s="36"/>
      <c r="AA1434" s="36"/>
      <c r="AB1434" s="36"/>
      <c r="AC1434" s="36"/>
      <c r="AD1434" s="36"/>
      <c r="AE1434" s="36"/>
      <c r="AR1434" s="223" t="s">
        <v>162</v>
      </c>
      <c r="AT1434" s="223" t="s">
        <v>400</v>
      </c>
      <c r="AU1434" s="223" t="s">
        <v>93</v>
      </c>
      <c r="AY1434" s="18" t="s">
        <v>397</v>
      </c>
      <c r="BE1434" s="224">
        <f>IF(N1434="základní",J1434,0)</f>
        <v>0</v>
      </c>
      <c r="BF1434" s="224">
        <f>IF(N1434="snížená",J1434,0)</f>
        <v>0</v>
      </c>
      <c r="BG1434" s="224">
        <f>IF(N1434="zákl. přenesená",J1434,0)</f>
        <v>0</v>
      </c>
      <c r="BH1434" s="224">
        <f>IF(N1434="sníž. přenesená",J1434,0)</f>
        <v>0</v>
      </c>
      <c r="BI1434" s="224">
        <f>IF(N1434="nulová",J1434,0)</f>
        <v>0</v>
      </c>
      <c r="BJ1434" s="18" t="s">
        <v>91</v>
      </c>
      <c r="BK1434" s="224">
        <f>ROUND(I1434*H1434,2)</f>
        <v>0</v>
      </c>
      <c r="BL1434" s="18" t="s">
        <v>162</v>
      </c>
      <c r="BM1434" s="223" t="s">
        <v>2117</v>
      </c>
    </row>
    <row r="1435" spans="1:65" s="2" customFormat="1" ht="58.5">
      <c r="A1435" s="36"/>
      <c r="B1435" s="37"/>
      <c r="C1435" s="38"/>
      <c r="D1435" s="225" t="s">
        <v>404</v>
      </c>
      <c r="E1435" s="38"/>
      <c r="F1435" s="226" t="s">
        <v>1833</v>
      </c>
      <c r="G1435" s="38"/>
      <c r="H1435" s="38"/>
      <c r="I1435" s="124"/>
      <c r="J1435" s="38"/>
      <c r="K1435" s="38"/>
      <c r="L1435" s="41"/>
      <c r="M1435" s="227"/>
      <c r="N1435" s="228"/>
      <c r="O1435" s="73"/>
      <c r="P1435" s="73"/>
      <c r="Q1435" s="73"/>
      <c r="R1435" s="73"/>
      <c r="S1435" s="73"/>
      <c r="T1435" s="74"/>
      <c r="U1435" s="36"/>
      <c r="V1435" s="36"/>
      <c r="W1435" s="36"/>
      <c r="X1435" s="36"/>
      <c r="Y1435" s="36"/>
      <c r="Z1435" s="36"/>
      <c r="AA1435" s="36"/>
      <c r="AB1435" s="36"/>
      <c r="AC1435" s="36"/>
      <c r="AD1435" s="36"/>
      <c r="AE1435" s="36"/>
      <c r="AT1435" s="18" t="s">
        <v>404</v>
      </c>
      <c r="AU1435" s="18" t="s">
        <v>93</v>
      </c>
    </row>
    <row r="1436" spans="1:65" s="2" customFormat="1" ht="21.75" customHeight="1">
      <c r="A1436" s="36"/>
      <c r="B1436" s="37"/>
      <c r="C1436" s="211" t="s">
        <v>1517</v>
      </c>
      <c r="D1436" s="211" t="s">
        <v>400</v>
      </c>
      <c r="E1436" s="212" t="s">
        <v>2118</v>
      </c>
      <c r="F1436" s="213" t="s">
        <v>2119</v>
      </c>
      <c r="G1436" s="214" t="s">
        <v>1831</v>
      </c>
      <c r="H1436" s="215">
        <v>1</v>
      </c>
      <c r="I1436" s="216"/>
      <c r="J1436" s="217">
        <f>ROUND(I1436*H1436,2)</f>
        <v>0</v>
      </c>
      <c r="K1436" s="218"/>
      <c r="L1436" s="41"/>
      <c r="M1436" s="219" t="s">
        <v>1</v>
      </c>
      <c r="N1436" s="220" t="s">
        <v>48</v>
      </c>
      <c r="O1436" s="73"/>
      <c r="P1436" s="221">
        <f>O1436*H1436</f>
        <v>0</v>
      </c>
      <c r="Q1436" s="221">
        <v>0</v>
      </c>
      <c r="R1436" s="221">
        <f>Q1436*H1436</f>
        <v>0</v>
      </c>
      <c r="S1436" s="221">
        <v>0</v>
      </c>
      <c r="T1436" s="222">
        <f>S1436*H1436</f>
        <v>0</v>
      </c>
      <c r="U1436" s="36"/>
      <c r="V1436" s="36"/>
      <c r="W1436" s="36"/>
      <c r="X1436" s="36"/>
      <c r="Y1436" s="36"/>
      <c r="Z1436" s="36"/>
      <c r="AA1436" s="36"/>
      <c r="AB1436" s="36"/>
      <c r="AC1436" s="36"/>
      <c r="AD1436" s="36"/>
      <c r="AE1436" s="36"/>
      <c r="AR1436" s="223" t="s">
        <v>162</v>
      </c>
      <c r="AT1436" s="223" t="s">
        <v>400</v>
      </c>
      <c r="AU1436" s="223" t="s">
        <v>93</v>
      </c>
      <c r="AY1436" s="18" t="s">
        <v>397</v>
      </c>
      <c r="BE1436" s="224">
        <f>IF(N1436="základní",J1436,0)</f>
        <v>0</v>
      </c>
      <c r="BF1436" s="224">
        <f>IF(N1436="snížená",J1436,0)</f>
        <v>0</v>
      </c>
      <c r="BG1436" s="224">
        <f>IF(N1436="zákl. přenesená",J1436,0)</f>
        <v>0</v>
      </c>
      <c r="BH1436" s="224">
        <f>IF(N1436="sníž. přenesená",J1436,0)</f>
        <v>0</v>
      </c>
      <c r="BI1436" s="224">
        <f>IF(N1436="nulová",J1436,0)</f>
        <v>0</v>
      </c>
      <c r="BJ1436" s="18" t="s">
        <v>91</v>
      </c>
      <c r="BK1436" s="224">
        <f>ROUND(I1436*H1436,2)</f>
        <v>0</v>
      </c>
      <c r="BL1436" s="18" t="s">
        <v>162</v>
      </c>
      <c r="BM1436" s="223" t="s">
        <v>2120</v>
      </c>
    </row>
    <row r="1437" spans="1:65" s="2" customFormat="1" ht="58.5">
      <c r="A1437" s="36"/>
      <c r="B1437" s="37"/>
      <c r="C1437" s="38"/>
      <c r="D1437" s="225" t="s">
        <v>404</v>
      </c>
      <c r="E1437" s="38"/>
      <c r="F1437" s="226" t="s">
        <v>1833</v>
      </c>
      <c r="G1437" s="38"/>
      <c r="H1437" s="38"/>
      <c r="I1437" s="124"/>
      <c r="J1437" s="38"/>
      <c r="K1437" s="38"/>
      <c r="L1437" s="41"/>
      <c r="M1437" s="227"/>
      <c r="N1437" s="228"/>
      <c r="O1437" s="73"/>
      <c r="P1437" s="73"/>
      <c r="Q1437" s="73"/>
      <c r="R1437" s="73"/>
      <c r="S1437" s="73"/>
      <c r="T1437" s="74"/>
      <c r="U1437" s="36"/>
      <c r="V1437" s="36"/>
      <c r="W1437" s="36"/>
      <c r="X1437" s="36"/>
      <c r="Y1437" s="36"/>
      <c r="Z1437" s="36"/>
      <c r="AA1437" s="36"/>
      <c r="AB1437" s="36"/>
      <c r="AC1437" s="36"/>
      <c r="AD1437" s="36"/>
      <c r="AE1437" s="36"/>
      <c r="AT1437" s="18" t="s">
        <v>404</v>
      </c>
      <c r="AU1437" s="18" t="s">
        <v>93</v>
      </c>
    </row>
    <row r="1438" spans="1:65" s="2" customFormat="1" ht="21.75" customHeight="1">
      <c r="A1438" s="36"/>
      <c r="B1438" s="37"/>
      <c r="C1438" s="211" t="s">
        <v>2121</v>
      </c>
      <c r="D1438" s="211" t="s">
        <v>400</v>
      </c>
      <c r="E1438" s="212" t="s">
        <v>2122</v>
      </c>
      <c r="F1438" s="213" t="s">
        <v>2123</v>
      </c>
      <c r="G1438" s="214" t="s">
        <v>1831</v>
      </c>
      <c r="H1438" s="215">
        <v>1</v>
      </c>
      <c r="I1438" s="216"/>
      <c r="J1438" s="217">
        <f>ROUND(I1438*H1438,2)</f>
        <v>0</v>
      </c>
      <c r="K1438" s="218"/>
      <c r="L1438" s="41"/>
      <c r="M1438" s="219" t="s">
        <v>1</v>
      </c>
      <c r="N1438" s="220" t="s">
        <v>48</v>
      </c>
      <c r="O1438" s="73"/>
      <c r="P1438" s="221">
        <f>O1438*H1438</f>
        <v>0</v>
      </c>
      <c r="Q1438" s="221">
        <v>0</v>
      </c>
      <c r="R1438" s="221">
        <f>Q1438*H1438</f>
        <v>0</v>
      </c>
      <c r="S1438" s="221">
        <v>0</v>
      </c>
      <c r="T1438" s="222">
        <f>S1438*H1438</f>
        <v>0</v>
      </c>
      <c r="U1438" s="36"/>
      <c r="V1438" s="36"/>
      <c r="W1438" s="36"/>
      <c r="X1438" s="36"/>
      <c r="Y1438" s="36"/>
      <c r="Z1438" s="36"/>
      <c r="AA1438" s="36"/>
      <c r="AB1438" s="36"/>
      <c r="AC1438" s="36"/>
      <c r="AD1438" s="36"/>
      <c r="AE1438" s="36"/>
      <c r="AR1438" s="223" t="s">
        <v>162</v>
      </c>
      <c r="AT1438" s="223" t="s">
        <v>400</v>
      </c>
      <c r="AU1438" s="223" t="s">
        <v>93</v>
      </c>
      <c r="AY1438" s="18" t="s">
        <v>397</v>
      </c>
      <c r="BE1438" s="224">
        <f>IF(N1438="základní",J1438,0)</f>
        <v>0</v>
      </c>
      <c r="BF1438" s="224">
        <f>IF(N1438="snížená",J1438,0)</f>
        <v>0</v>
      </c>
      <c r="BG1438" s="224">
        <f>IF(N1438="zákl. přenesená",J1438,0)</f>
        <v>0</v>
      </c>
      <c r="BH1438" s="224">
        <f>IF(N1438="sníž. přenesená",J1438,0)</f>
        <v>0</v>
      </c>
      <c r="BI1438" s="224">
        <f>IF(N1438="nulová",J1438,0)</f>
        <v>0</v>
      </c>
      <c r="BJ1438" s="18" t="s">
        <v>91</v>
      </c>
      <c r="BK1438" s="224">
        <f>ROUND(I1438*H1438,2)</f>
        <v>0</v>
      </c>
      <c r="BL1438" s="18" t="s">
        <v>162</v>
      </c>
      <c r="BM1438" s="223" t="s">
        <v>2124</v>
      </c>
    </row>
    <row r="1439" spans="1:65" s="2" customFormat="1" ht="58.5">
      <c r="A1439" s="36"/>
      <c r="B1439" s="37"/>
      <c r="C1439" s="38"/>
      <c r="D1439" s="225" t="s">
        <v>404</v>
      </c>
      <c r="E1439" s="38"/>
      <c r="F1439" s="226" t="s">
        <v>1833</v>
      </c>
      <c r="G1439" s="38"/>
      <c r="H1439" s="38"/>
      <c r="I1439" s="124"/>
      <c r="J1439" s="38"/>
      <c r="K1439" s="38"/>
      <c r="L1439" s="41"/>
      <c r="M1439" s="227"/>
      <c r="N1439" s="228"/>
      <c r="O1439" s="73"/>
      <c r="P1439" s="73"/>
      <c r="Q1439" s="73"/>
      <c r="R1439" s="73"/>
      <c r="S1439" s="73"/>
      <c r="T1439" s="74"/>
      <c r="U1439" s="36"/>
      <c r="V1439" s="36"/>
      <c r="W1439" s="36"/>
      <c r="X1439" s="36"/>
      <c r="Y1439" s="36"/>
      <c r="Z1439" s="36"/>
      <c r="AA1439" s="36"/>
      <c r="AB1439" s="36"/>
      <c r="AC1439" s="36"/>
      <c r="AD1439" s="36"/>
      <c r="AE1439" s="36"/>
      <c r="AT1439" s="18" t="s">
        <v>404</v>
      </c>
      <c r="AU1439" s="18" t="s">
        <v>93</v>
      </c>
    </row>
    <row r="1440" spans="1:65" s="2" customFormat="1" ht="21.75" customHeight="1">
      <c r="A1440" s="36"/>
      <c r="B1440" s="37"/>
      <c r="C1440" s="211" t="s">
        <v>1522</v>
      </c>
      <c r="D1440" s="211" t="s">
        <v>400</v>
      </c>
      <c r="E1440" s="212" t="s">
        <v>2125</v>
      </c>
      <c r="F1440" s="213" t="s">
        <v>2126</v>
      </c>
      <c r="G1440" s="214" t="s">
        <v>1831</v>
      </c>
      <c r="H1440" s="215">
        <v>1</v>
      </c>
      <c r="I1440" s="216"/>
      <c r="J1440" s="217">
        <f>ROUND(I1440*H1440,2)</f>
        <v>0</v>
      </c>
      <c r="K1440" s="218"/>
      <c r="L1440" s="41"/>
      <c r="M1440" s="219" t="s">
        <v>1</v>
      </c>
      <c r="N1440" s="220" t="s">
        <v>48</v>
      </c>
      <c r="O1440" s="73"/>
      <c r="P1440" s="221">
        <f>O1440*H1440</f>
        <v>0</v>
      </c>
      <c r="Q1440" s="221">
        <v>0</v>
      </c>
      <c r="R1440" s="221">
        <f>Q1440*H1440</f>
        <v>0</v>
      </c>
      <c r="S1440" s="221">
        <v>0</v>
      </c>
      <c r="T1440" s="222">
        <f>S1440*H1440</f>
        <v>0</v>
      </c>
      <c r="U1440" s="36"/>
      <c r="V1440" s="36"/>
      <c r="W1440" s="36"/>
      <c r="X1440" s="36"/>
      <c r="Y1440" s="36"/>
      <c r="Z1440" s="36"/>
      <c r="AA1440" s="36"/>
      <c r="AB1440" s="36"/>
      <c r="AC1440" s="36"/>
      <c r="AD1440" s="36"/>
      <c r="AE1440" s="36"/>
      <c r="AR1440" s="223" t="s">
        <v>162</v>
      </c>
      <c r="AT1440" s="223" t="s">
        <v>400</v>
      </c>
      <c r="AU1440" s="223" t="s">
        <v>93</v>
      </c>
      <c r="AY1440" s="18" t="s">
        <v>397</v>
      </c>
      <c r="BE1440" s="224">
        <f>IF(N1440="základní",J1440,0)</f>
        <v>0</v>
      </c>
      <c r="BF1440" s="224">
        <f>IF(N1440="snížená",J1440,0)</f>
        <v>0</v>
      </c>
      <c r="BG1440" s="224">
        <f>IF(N1440="zákl. přenesená",J1440,0)</f>
        <v>0</v>
      </c>
      <c r="BH1440" s="224">
        <f>IF(N1440="sníž. přenesená",J1440,0)</f>
        <v>0</v>
      </c>
      <c r="BI1440" s="224">
        <f>IF(N1440="nulová",J1440,0)</f>
        <v>0</v>
      </c>
      <c r="BJ1440" s="18" t="s">
        <v>91</v>
      </c>
      <c r="BK1440" s="224">
        <f>ROUND(I1440*H1440,2)</f>
        <v>0</v>
      </c>
      <c r="BL1440" s="18" t="s">
        <v>162</v>
      </c>
      <c r="BM1440" s="223" t="s">
        <v>2127</v>
      </c>
    </row>
    <row r="1441" spans="1:65" s="2" customFormat="1" ht="58.5">
      <c r="A1441" s="36"/>
      <c r="B1441" s="37"/>
      <c r="C1441" s="38"/>
      <c r="D1441" s="225" t="s">
        <v>404</v>
      </c>
      <c r="E1441" s="38"/>
      <c r="F1441" s="226" t="s">
        <v>1833</v>
      </c>
      <c r="G1441" s="38"/>
      <c r="H1441" s="38"/>
      <c r="I1441" s="124"/>
      <c r="J1441" s="38"/>
      <c r="K1441" s="38"/>
      <c r="L1441" s="41"/>
      <c r="M1441" s="227"/>
      <c r="N1441" s="228"/>
      <c r="O1441" s="73"/>
      <c r="P1441" s="73"/>
      <c r="Q1441" s="73"/>
      <c r="R1441" s="73"/>
      <c r="S1441" s="73"/>
      <c r="T1441" s="74"/>
      <c r="U1441" s="36"/>
      <c r="V1441" s="36"/>
      <c r="W1441" s="36"/>
      <c r="X1441" s="36"/>
      <c r="Y1441" s="36"/>
      <c r="Z1441" s="36"/>
      <c r="AA1441" s="36"/>
      <c r="AB1441" s="36"/>
      <c r="AC1441" s="36"/>
      <c r="AD1441" s="36"/>
      <c r="AE1441" s="36"/>
      <c r="AT1441" s="18" t="s">
        <v>404</v>
      </c>
      <c r="AU1441" s="18" t="s">
        <v>93</v>
      </c>
    </row>
    <row r="1442" spans="1:65" s="2" customFormat="1" ht="21.75" customHeight="1">
      <c r="A1442" s="36"/>
      <c r="B1442" s="37"/>
      <c r="C1442" s="211" t="s">
        <v>2128</v>
      </c>
      <c r="D1442" s="211" t="s">
        <v>400</v>
      </c>
      <c r="E1442" s="212" t="s">
        <v>2129</v>
      </c>
      <c r="F1442" s="213" t="s">
        <v>2130</v>
      </c>
      <c r="G1442" s="214" t="s">
        <v>1831</v>
      </c>
      <c r="H1442" s="215">
        <v>1</v>
      </c>
      <c r="I1442" s="216"/>
      <c r="J1442" s="217">
        <f>ROUND(I1442*H1442,2)</f>
        <v>0</v>
      </c>
      <c r="K1442" s="218"/>
      <c r="L1442" s="41"/>
      <c r="M1442" s="219" t="s">
        <v>1</v>
      </c>
      <c r="N1442" s="220" t="s">
        <v>48</v>
      </c>
      <c r="O1442" s="73"/>
      <c r="P1442" s="221">
        <f>O1442*H1442</f>
        <v>0</v>
      </c>
      <c r="Q1442" s="221">
        <v>0</v>
      </c>
      <c r="R1442" s="221">
        <f>Q1442*H1442</f>
        <v>0</v>
      </c>
      <c r="S1442" s="221">
        <v>0</v>
      </c>
      <c r="T1442" s="222">
        <f>S1442*H1442</f>
        <v>0</v>
      </c>
      <c r="U1442" s="36"/>
      <c r="V1442" s="36"/>
      <c r="W1442" s="36"/>
      <c r="X1442" s="36"/>
      <c r="Y1442" s="36"/>
      <c r="Z1442" s="36"/>
      <c r="AA1442" s="36"/>
      <c r="AB1442" s="36"/>
      <c r="AC1442" s="36"/>
      <c r="AD1442" s="36"/>
      <c r="AE1442" s="36"/>
      <c r="AR1442" s="223" t="s">
        <v>162</v>
      </c>
      <c r="AT1442" s="223" t="s">
        <v>400</v>
      </c>
      <c r="AU1442" s="223" t="s">
        <v>93</v>
      </c>
      <c r="AY1442" s="18" t="s">
        <v>397</v>
      </c>
      <c r="BE1442" s="224">
        <f>IF(N1442="základní",J1442,0)</f>
        <v>0</v>
      </c>
      <c r="BF1442" s="224">
        <f>IF(N1442="snížená",J1442,0)</f>
        <v>0</v>
      </c>
      <c r="BG1442" s="224">
        <f>IF(N1442="zákl. přenesená",J1442,0)</f>
        <v>0</v>
      </c>
      <c r="BH1442" s="224">
        <f>IF(N1442="sníž. přenesená",J1442,0)</f>
        <v>0</v>
      </c>
      <c r="BI1442" s="224">
        <f>IF(N1442="nulová",J1442,0)</f>
        <v>0</v>
      </c>
      <c r="BJ1442" s="18" t="s">
        <v>91</v>
      </c>
      <c r="BK1442" s="224">
        <f>ROUND(I1442*H1442,2)</f>
        <v>0</v>
      </c>
      <c r="BL1442" s="18" t="s">
        <v>162</v>
      </c>
      <c r="BM1442" s="223" t="s">
        <v>2131</v>
      </c>
    </row>
    <row r="1443" spans="1:65" s="2" customFormat="1" ht="58.5">
      <c r="A1443" s="36"/>
      <c r="B1443" s="37"/>
      <c r="C1443" s="38"/>
      <c r="D1443" s="225" t="s">
        <v>404</v>
      </c>
      <c r="E1443" s="38"/>
      <c r="F1443" s="226" t="s">
        <v>1833</v>
      </c>
      <c r="G1443" s="38"/>
      <c r="H1443" s="38"/>
      <c r="I1443" s="124"/>
      <c r="J1443" s="38"/>
      <c r="K1443" s="38"/>
      <c r="L1443" s="41"/>
      <c r="M1443" s="227"/>
      <c r="N1443" s="228"/>
      <c r="O1443" s="73"/>
      <c r="P1443" s="73"/>
      <c r="Q1443" s="73"/>
      <c r="R1443" s="73"/>
      <c r="S1443" s="73"/>
      <c r="T1443" s="74"/>
      <c r="U1443" s="36"/>
      <c r="V1443" s="36"/>
      <c r="W1443" s="36"/>
      <c r="X1443" s="36"/>
      <c r="Y1443" s="36"/>
      <c r="Z1443" s="36"/>
      <c r="AA1443" s="36"/>
      <c r="AB1443" s="36"/>
      <c r="AC1443" s="36"/>
      <c r="AD1443" s="36"/>
      <c r="AE1443" s="36"/>
      <c r="AT1443" s="18" t="s">
        <v>404</v>
      </c>
      <c r="AU1443" s="18" t="s">
        <v>93</v>
      </c>
    </row>
    <row r="1444" spans="1:65" s="2" customFormat="1" ht="21.75" customHeight="1">
      <c r="A1444" s="36"/>
      <c r="B1444" s="37"/>
      <c r="C1444" s="211" t="s">
        <v>1524</v>
      </c>
      <c r="D1444" s="211" t="s">
        <v>400</v>
      </c>
      <c r="E1444" s="212" t="s">
        <v>2132</v>
      </c>
      <c r="F1444" s="213" t="s">
        <v>2133</v>
      </c>
      <c r="G1444" s="214" t="s">
        <v>1831</v>
      </c>
      <c r="H1444" s="215">
        <v>1</v>
      </c>
      <c r="I1444" s="216"/>
      <c r="J1444" s="217">
        <f>ROUND(I1444*H1444,2)</f>
        <v>0</v>
      </c>
      <c r="K1444" s="218"/>
      <c r="L1444" s="41"/>
      <c r="M1444" s="219" t="s">
        <v>1</v>
      </c>
      <c r="N1444" s="220" t="s">
        <v>48</v>
      </c>
      <c r="O1444" s="73"/>
      <c r="P1444" s="221">
        <f>O1444*H1444</f>
        <v>0</v>
      </c>
      <c r="Q1444" s="221">
        <v>0</v>
      </c>
      <c r="R1444" s="221">
        <f>Q1444*H1444</f>
        <v>0</v>
      </c>
      <c r="S1444" s="221">
        <v>0</v>
      </c>
      <c r="T1444" s="222">
        <f>S1444*H1444</f>
        <v>0</v>
      </c>
      <c r="U1444" s="36"/>
      <c r="V1444" s="36"/>
      <c r="W1444" s="36"/>
      <c r="X1444" s="36"/>
      <c r="Y1444" s="36"/>
      <c r="Z1444" s="36"/>
      <c r="AA1444" s="36"/>
      <c r="AB1444" s="36"/>
      <c r="AC1444" s="36"/>
      <c r="AD1444" s="36"/>
      <c r="AE1444" s="36"/>
      <c r="AR1444" s="223" t="s">
        <v>162</v>
      </c>
      <c r="AT1444" s="223" t="s">
        <v>400</v>
      </c>
      <c r="AU1444" s="223" t="s">
        <v>93</v>
      </c>
      <c r="AY1444" s="18" t="s">
        <v>397</v>
      </c>
      <c r="BE1444" s="224">
        <f>IF(N1444="základní",J1444,0)</f>
        <v>0</v>
      </c>
      <c r="BF1444" s="224">
        <f>IF(N1444="snížená",J1444,0)</f>
        <v>0</v>
      </c>
      <c r="BG1444" s="224">
        <f>IF(N1444="zákl. přenesená",J1444,0)</f>
        <v>0</v>
      </c>
      <c r="BH1444" s="224">
        <f>IF(N1444="sníž. přenesená",J1444,0)</f>
        <v>0</v>
      </c>
      <c r="BI1444" s="224">
        <f>IF(N1444="nulová",J1444,0)</f>
        <v>0</v>
      </c>
      <c r="BJ1444" s="18" t="s">
        <v>91</v>
      </c>
      <c r="BK1444" s="224">
        <f>ROUND(I1444*H1444,2)</f>
        <v>0</v>
      </c>
      <c r="BL1444" s="18" t="s">
        <v>162</v>
      </c>
      <c r="BM1444" s="223" t="s">
        <v>2134</v>
      </c>
    </row>
    <row r="1445" spans="1:65" s="2" customFormat="1" ht="58.5">
      <c r="A1445" s="36"/>
      <c r="B1445" s="37"/>
      <c r="C1445" s="38"/>
      <c r="D1445" s="225" t="s">
        <v>404</v>
      </c>
      <c r="E1445" s="38"/>
      <c r="F1445" s="226" t="s">
        <v>1833</v>
      </c>
      <c r="G1445" s="38"/>
      <c r="H1445" s="38"/>
      <c r="I1445" s="124"/>
      <c r="J1445" s="38"/>
      <c r="K1445" s="38"/>
      <c r="L1445" s="41"/>
      <c r="M1445" s="227"/>
      <c r="N1445" s="228"/>
      <c r="O1445" s="73"/>
      <c r="P1445" s="73"/>
      <c r="Q1445" s="73"/>
      <c r="R1445" s="73"/>
      <c r="S1445" s="73"/>
      <c r="T1445" s="74"/>
      <c r="U1445" s="36"/>
      <c r="V1445" s="36"/>
      <c r="W1445" s="36"/>
      <c r="X1445" s="36"/>
      <c r="Y1445" s="36"/>
      <c r="Z1445" s="36"/>
      <c r="AA1445" s="36"/>
      <c r="AB1445" s="36"/>
      <c r="AC1445" s="36"/>
      <c r="AD1445" s="36"/>
      <c r="AE1445" s="36"/>
      <c r="AT1445" s="18" t="s">
        <v>404</v>
      </c>
      <c r="AU1445" s="18" t="s">
        <v>93</v>
      </c>
    </row>
    <row r="1446" spans="1:65" s="2" customFormat="1" ht="21.75" customHeight="1">
      <c r="A1446" s="36"/>
      <c r="B1446" s="37"/>
      <c r="C1446" s="211" t="s">
        <v>2135</v>
      </c>
      <c r="D1446" s="211" t="s">
        <v>400</v>
      </c>
      <c r="E1446" s="212" t="s">
        <v>2136</v>
      </c>
      <c r="F1446" s="213" t="s">
        <v>2137</v>
      </c>
      <c r="G1446" s="214" t="s">
        <v>1831</v>
      </c>
      <c r="H1446" s="215">
        <v>1</v>
      </c>
      <c r="I1446" s="216"/>
      <c r="J1446" s="217">
        <f>ROUND(I1446*H1446,2)</f>
        <v>0</v>
      </c>
      <c r="K1446" s="218"/>
      <c r="L1446" s="41"/>
      <c r="M1446" s="219" t="s">
        <v>1</v>
      </c>
      <c r="N1446" s="220" t="s">
        <v>48</v>
      </c>
      <c r="O1446" s="73"/>
      <c r="P1446" s="221">
        <f>O1446*H1446</f>
        <v>0</v>
      </c>
      <c r="Q1446" s="221">
        <v>0</v>
      </c>
      <c r="R1446" s="221">
        <f>Q1446*H1446</f>
        <v>0</v>
      </c>
      <c r="S1446" s="221">
        <v>0</v>
      </c>
      <c r="T1446" s="222">
        <f>S1446*H1446</f>
        <v>0</v>
      </c>
      <c r="U1446" s="36"/>
      <c r="V1446" s="36"/>
      <c r="W1446" s="36"/>
      <c r="X1446" s="36"/>
      <c r="Y1446" s="36"/>
      <c r="Z1446" s="36"/>
      <c r="AA1446" s="36"/>
      <c r="AB1446" s="36"/>
      <c r="AC1446" s="36"/>
      <c r="AD1446" s="36"/>
      <c r="AE1446" s="36"/>
      <c r="AR1446" s="223" t="s">
        <v>162</v>
      </c>
      <c r="AT1446" s="223" t="s">
        <v>400</v>
      </c>
      <c r="AU1446" s="223" t="s">
        <v>93</v>
      </c>
      <c r="AY1446" s="18" t="s">
        <v>397</v>
      </c>
      <c r="BE1446" s="224">
        <f>IF(N1446="základní",J1446,0)</f>
        <v>0</v>
      </c>
      <c r="BF1446" s="224">
        <f>IF(N1446="snížená",J1446,0)</f>
        <v>0</v>
      </c>
      <c r="BG1446" s="224">
        <f>IF(N1446="zákl. přenesená",J1446,0)</f>
        <v>0</v>
      </c>
      <c r="BH1446" s="224">
        <f>IF(N1446="sníž. přenesená",J1446,0)</f>
        <v>0</v>
      </c>
      <c r="BI1446" s="224">
        <f>IF(N1446="nulová",J1446,0)</f>
        <v>0</v>
      </c>
      <c r="BJ1446" s="18" t="s">
        <v>91</v>
      </c>
      <c r="BK1446" s="224">
        <f>ROUND(I1446*H1446,2)</f>
        <v>0</v>
      </c>
      <c r="BL1446" s="18" t="s">
        <v>162</v>
      </c>
      <c r="BM1446" s="223" t="s">
        <v>2138</v>
      </c>
    </row>
    <row r="1447" spans="1:65" s="2" customFormat="1" ht="58.5">
      <c r="A1447" s="36"/>
      <c r="B1447" s="37"/>
      <c r="C1447" s="38"/>
      <c r="D1447" s="225" t="s">
        <v>404</v>
      </c>
      <c r="E1447" s="38"/>
      <c r="F1447" s="226" t="s">
        <v>1833</v>
      </c>
      <c r="G1447" s="38"/>
      <c r="H1447" s="38"/>
      <c r="I1447" s="124"/>
      <c r="J1447" s="38"/>
      <c r="K1447" s="38"/>
      <c r="L1447" s="41"/>
      <c r="M1447" s="227"/>
      <c r="N1447" s="228"/>
      <c r="O1447" s="73"/>
      <c r="P1447" s="73"/>
      <c r="Q1447" s="73"/>
      <c r="R1447" s="73"/>
      <c r="S1447" s="73"/>
      <c r="T1447" s="74"/>
      <c r="U1447" s="36"/>
      <c r="V1447" s="36"/>
      <c r="W1447" s="36"/>
      <c r="X1447" s="36"/>
      <c r="Y1447" s="36"/>
      <c r="Z1447" s="36"/>
      <c r="AA1447" s="36"/>
      <c r="AB1447" s="36"/>
      <c r="AC1447" s="36"/>
      <c r="AD1447" s="36"/>
      <c r="AE1447" s="36"/>
      <c r="AT1447" s="18" t="s">
        <v>404</v>
      </c>
      <c r="AU1447" s="18" t="s">
        <v>93</v>
      </c>
    </row>
    <row r="1448" spans="1:65" s="2" customFormat="1" ht="21.75" customHeight="1">
      <c r="A1448" s="36"/>
      <c r="B1448" s="37"/>
      <c r="C1448" s="211" t="s">
        <v>1528</v>
      </c>
      <c r="D1448" s="211" t="s">
        <v>400</v>
      </c>
      <c r="E1448" s="212" t="s">
        <v>2139</v>
      </c>
      <c r="F1448" s="213" t="s">
        <v>2140</v>
      </c>
      <c r="G1448" s="214" t="s">
        <v>1831</v>
      </c>
      <c r="H1448" s="215">
        <v>1</v>
      </c>
      <c r="I1448" s="216"/>
      <c r="J1448" s="217">
        <f>ROUND(I1448*H1448,2)</f>
        <v>0</v>
      </c>
      <c r="K1448" s="218"/>
      <c r="L1448" s="41"/>
      <c r="M1448" s="219" t="s">
        <v>1</v>
      </c>
      <c r="N1448" s="220" t="s">
        <v>48</v>
      </c>
      <c r="O1448" s="73"/>
      <c r="P1448" s="221">
        <f>O1448*H1448</f>
        <v>0</v>
      </c>
      <c r="Q1448" s="221">
        <v>0</v>
      </c>
      <c r="R1448" s="221">
        <f>Q1448*H1448</f>
        <v>0</v>
      </c>
      <c r="S1448" s="221">
        <v>0</v>
      </c>
      <c r="T1448" s="222">
        <f>S1448*H1448</f>
        <v>0</v>
      </c>
      <c r="U1448" s="36"/>
      <c r="V1448" s="36"/>
      <c r="W1448" s="36"/>
      <c r="X1448" s="36"/>
      <c r="Y1448" s="36"/>
      <c r="Z1448" s="36"/>
      <c r="AA1448" s="36"/>
      <c r="AB1448" s="36"/>
      <c r="AC1448" s="36"/>
      <c r="AD1448" s="36"/>
      <c r="AE1448" s="36"/>
      <c r="AR1448" s="223" t="s">
        <v>162</v>
      </c>
      <c r="AT1448" s="223" t="s">
        <v>400</v>
      </c>
      <c r="AU1448" s="223" t="s">
        <v>93</v>
      </c>
      <c r="AY1448" s="18" t="s">
        <v>397</v>
      </c>
      <c r="BE1448" s="224">
        <f>IF(N1448="základní",J1448,0)</f>
        <v>0</v>
      </c>
      <c r="BF1448" s="224">
        <f>IF(N1448="snížená",J1448,0)</f>
        <v>0</v>
      </c>
      <c r="BG1448" s="224">
        <f>IF(N1448="zákl. přenesená",J1448,0)</f>
        <v>0</v>
      </c>
      <c r="BH1448" s="224">
        <f>IF(N1448="sníž. přenesená",J1448,0)</f>
        <v>0</v>
      </c>
      <c r="BI1448" s="224">
        <f>IF(N1448="nulová",J1448,0)</f>
        <v>0</v>
      </c>
      <c r="BJ1448" s="18" t="s">
        <v>91</v>
      </c>
      <c r="BK1448" s="224">
        <f>ROUND(I1448*H1448,2)</f>
        <v>0</v>
      </c>
      <c r="BL1448" s="18" t="s">
        <v>162</v>
      </c>
      <c r="BM1448" s="223" t="s">
        <v>2141</v>
      </c>
    </row>
    <row r="1449" spans="1:65" s="2" customFormat="1" ht="58.5">
      <c r="A1449" s="36"/>
      <c r="B1449" s="37"/>
      <c r="C1449" s="38"/>
      <c r="D1449" s="225" t="s">
        <v>404</v>
      </c>
      <c r="E1449" s="38"/>
      <c r="F1449" s="226" t="s">
        <v>1833</v>
      </c>
      <c r="G1449" s="38"/>
      <c r="H1449" s="38"/>
      <c r="I1449" s="124"/>
      <c r="J1449" s="38"/>
      <c r="K1449" s="38"/>
      <c r="L1449" s="41"/>
      <c r="M1449" s="227"/>
      <c r="N1449" s="228"/>
      <c r="O1449" s="73"/>
      <c r="P1449" s="73"/>
      <c r="Q1449" s="73"/>
      <c r="R1449" s="73"/>
      <c r="S1449" s="73"/>
      <c r="T1449" s="74"/>
      <c r="U1449" s="36"/>
      <c r="V1449" s="36"/>
      <c r="W1449" s="36"/>
      <c r="X1449" s="36"/>
      <c r="Y1449" s="36"/>
      <c r="Z1449" s="36"/>
      <c r="AA1449" s="36"/>
      <c r="AB1449" s="36"/>
      <c r="AC1449" s="36"/>
      <c r="AD1449" s="36"/>
      <c r="AE1449" s="36"/>
      <c r="AT1449" s="18" t="s">
        <v>404</v>
      </c>
      <c r="AU1449" s="18" t="s">
        <v>93</v>
      </c>
    </row>
    <row r="1450" spans="1:65" s="2" customFormat="1" ht="21.75" customHeight="1">
      <c r="A1450" s="36"/>
      <c r="B1450" s="37"/>
      <c r="C1450" s="211" t="s">
        <v>2142</v>
      </c>
      <c r="D1450" s="211" t="s">
        <v>400</v>
      </c>
      <c r="E1450" s="212" t="s">
        <v>2143</v>
      </c>
      <c r="F1450" s="213" t="s">
        <v>2144</v>
      </c>
      <c r="G1450" s="214" t="s">
        <v>1831</v>
      </c>
      <c r="H1450" s="215">
        <v>1</v>
      </c>
      <c r="I1450" s="216"/>
      <c r="J1450" s="217">
        <f>ROUND(I1450*H1450,2)</f>
        <v>0</v>
      </c>
      <c r="K1450" s="218"/>
      <c r="L1450" s="41"/>
      <c r="M1450" s="219" t="s">
        <v>1</v>
      </c>
      <c r="N1450" s="220" t="s">
        <v>48</v>
      </c>
      <c r="O1450" s="73"/>
      <c r="P1450" s="221">
        <f>O1450*H1450</f>
        <v>0</v>
      </c>
      <c r="Q1450" s="221">
        <v>0</v>
      </c>
      <c r="R1450" s="221">
        <f>Q1450*H1450</f>
        <v>0</v>
      </c>
      <c r="S1450" s="221">
        <v>0</v>
      </c>
      <c r="T1450" s="222">
        <f>S1450*H1450</f>
        <v>0</v>
      </c>
      <c r="U1450" s="36"/>
      <c r="V1450" s="36"/>
      <c r="W1450" s="36"/>
      <c r="X1450" s="36"/>
      <c r="Y1450" s="36"/>
      <c r="Z1450" s="36"/>
      <c r="AA1450" s="36"/>
      <c r="AB1450" s="36"/>
      <c r="AC1450" s="36"/>
      <c r="AD1450" s="36"/>
      <c r="AE1450" s="36"/>
      <c r="AR1450" s="223" t="s">
        <v>162</v>
      </c>
      <c r="AT1450" s="223" t="s">
        <v>400</v>
      </c>
      <c r="AU1450" s="223" t="s">
        <v>93</v>
      </c>
      <c r="AY1450" s="18" t="s">
        <v>397</v>
      </c>
      <c r="BE1450" s="224">
        <f>IF(N1450="základní",J1450,0)</f>
        <v>0</v>
      </c>
      <c r="BF1450" s="224">
        <f>IF(N1450="snížená",J1450,0)</f>
        <v>0</v>
      </c>
      <c r="BG1450" s="224">
        <f>IF(N1450="zákl. přenesená",J1450,0)</f>
        <v>0</v>
      </c>
      <c r="BH1450" s="224">
        <f>IF(N1450="sníž. přenesená",J1450,0)</f>
        <v>0</v>
      </c>
      <c r="BI1450" s="224">
        <f>IF(N1450="nulová",J1450,0)</f>
        <v>0</v>
      </c>
      <c r="BJ1450" s="18" t="s">
        <v>91</v>
      </c>
      <c r="BK1450" s="224">
        <f>ROUND(I1450*H1450,2)</f>
        <v>0</v>
      </c>
      <c r="BL1450" s="18" t="s">
        <v>162</v>
      </c>
      <c r="BM1450" s="223" t="s">
        <v>2145</v>
      </c>
    </row>
    <row r="1451" spans="1:65" s="2" customFormat="1" ht="58.5">
      <c r="A1451" s="36"/>
      <c r="B1451" s="37"/>
      <c r="C1451" s="38"/>
      <c r="D1451" s="225" t="s">
        <v>404</v>
      </c>
      <c r="E1451" s="38"/>
      <c r="F1451" s="226" t="s">
        <v>1833</v>
      </c>
      <c r="G1451" s="38"/>
      <c r="H1451" s="38"/>
      <c r="I1451" s="124"/>
      <c r="J1451" s="38"/>
      <c r="K1451" s="38"/>
      <c r="L1451" s="41"/>
      <c r="M1451" s="227"/>
      <c r="N1451" s="228"/>
      <c r="O1451" s="73"/>
      <c r="P1451" s="73"/>
      <c r="Q1451" s="73"/>
      <c r="R1451" s="73"/>
      <c r="S1451" s="73"/>
      <c r="T1451" s="74"/>
      <c r="U1451" s="36"/>
      <c r="V1451" s="36"/>
      <c r="W1451" s="36"/>
      <c r="X1451" s="36"/>
      <c r="Y1451" s="36"/>
      <c r="Z1451" s="36"/>
      <c r="AA1451" s="36"/>
      <c r="AB1451" s="36"/>
      <c r="AC1451" s="36"/>
      <c r="AD1451" s="36"/>
      <c r="AE1451" s="36"/>
      <c r="AT1451" s="18" t="s">
        <v>404</v>
      </c>
      <c r="AU1451" s="18" t="s">
        <v>93</v>
      </c>
    </row>
    <row r="1452" spans="1:65" s="2" customFormat="1" ht="21.75" customHeight="1">
      <c r="A1452" s="36"/>
      <c r="B1452" s="37"/>
      <c r="C1452" s="211" t="s">
        <v>1530</v>
      </c>
      <c r="D1452" s="211" t="s">
        <v>400</v>
      </c>
      <c r="E1452" s="212" t="s">
        <v>2146</v>
      </c>
      <c r="F1452" s="213" t="s">
        <v>2147</v>
      </c>
      <c r="G1452" s="214" t="s">
        <v>1831</v>
      </c>
      <c r="H1452" s="215">
        <v>1</v>
      </c>
      <c r="I1452" s="216"/>
      <c r="J1452" s="217">
        <f>ROUND(I1452*H1452,2)</f>
        <v>0</v>
      </c>
      <c r="K1452" s="218"/>
      <c r="L1452" s="41"/>
      <c r="M1452" s="219" t="s">
        <v>1</v>
      </c>
      <c r="N1452" s="220" t="s">
        <v>48</v>
      </c>
      <c r="O1452" s="73"/>
      <c r="P1452" s="221">
        <f>O1452*H1452</f>
        <v>0</v>
      </c>
      <c r="Q1452" s="221">
        <v>0</v>
      </c>
      <c r="R1452" s="221">
        <f>Q1452*H1452</f>
        <v>0</v>
      </c>
      <c r="S1452" s="221">
        <v>0</v>
      </c>
      <c r="T1452" s="222">
        <f>S1452*H1452</f>
        <v>0</v>
      </c>
      <c r="U1452" s="36"/>
      <c r="V1452" s="36"/>
      <c r="W1452" s="36"/>
      <c r="X1452" s="36"/>
      <c r="Y1452" s="36"/>
      <c r="Z1452" s="36"/>
      <c r="AA1452" s="36"/>
      <c r="AB1452" s="36"/>
      <c r="AC1452" s="36"/>
      <c r="AD1452" s="36"/>
      <c r="AE1452" s="36"/>
      <c r="AR1452" s="223" t="s">
        <v>162</v>
      </c>
      <c r="AT1452" s="223" t="s">
        <v>400</v>
      </c>
      <c r="AU1452" s="223" t="s">
        <v>93</v>
      </c>
      <c r="AY1452" s="18" t="s">
        <v>397</v>
      </c>
      <c r="BE1452" s="224">
        <f>IF(N1452="základní",J1452,0)</f>
        <v>0</v>
      </c>
      <c r="BF1452" s="224">
        <f>IF(N1452="snížená",J1452,0)</f>
        <v>0</v>
      </c>
      <c r="BG1452" s="224">
        <f>IF(N1452="zákl. přenesená",J1452,0)</f>
        <v>0</v>
      </c>
      <c r="BH1452" s="224">
        <f>IF(N1452="sníž. přenesená",J1452,0)</f>
        <v>0</v>
      </c>
      <c r="BI1452" s="224">
        <f>IF(N1452="nulová",J1452,0)</f>
        <v>0</v>
      </c>
      <c r="BJ1452" s="18" t="s">
        <v>91</v>
      </c>
      <c r="BK1452" s="224">
        <f>ROUND(I1452*H1452,2)</f>
        <v>0</v>
      </c>
      <c r="BL1452" s="18" t="s">
        <v>162</v>
      </c>
      <c r="BM1452" s="223" t="s">
        <v>2148</v>
      </c>
    </row>
    <row r="1453" spans="1:65" s="2" customFormat="1" ht="58.5">
      <c r="A1453" s="36"/>
      <c r="B1453" s="37"/>
      <c r="C1453" s="38"/>
      <c r="D1453" s="225" t="s">
        <v>404</v>
      </c>
      <c r="E1453" s="38"/>
      <c r="F1453" s="226" t="s">
        <v>1833</v>
      </c>
      <c r="G1453" s="38"/>
      <c r="H1453" s="38"/>
      <c r="I1453" s="124"/>
      <c r="J1453" s="38"/>
      <c r="K1453" s="38"/>
      <c r="L1453" s="41"/>
      <c r="M1453" s="227"/>
      <c r="N1453" s="228"/>
      <c r="O1453" s="73"/>
      <c r="P1453" s="73"/>
      <c r="Q1453" s="73"/>
      <c r="R1453" s="73"/>
      <c r="S1453" s="73"/>
      <c r="T1453" s="74"/>
      <c r="U1453" s="36"/>
      <c r="V1453" s="36"/>
      <c r="W1453" s="36"/>
      <c r="X1453" s="36"/>
      <c r="Y1453" s="36"/>
      <c r="Z1453" s="36"/>
      <c r="AA1453" s="36"/>
      <c r="AB1453" s="36"/>
      <c r="AC1453" s="36"/>
      <c r="AD1453" s="36"/>
      <c r="AE1453" s="36"/>
      <c r="AT1453" s="18" t="s">
        <v>404</v>
      </c>
      <c r="AU1453" s="18" t="s">
        <v>93</v>
      </c>
    </row>
    <row r="1454" spans="1:65" s="2" customFormat="1" ht="21.75" customHeight="1">
      <c r="A1454" s="36"/>
      <c r="B1454" s="37"/>
      <c r="C1454" s="211" t="s">
        <v>2149</v>
      </c>
      <c r="D1454" s="211" t="s">
        <v>400</v>
      </c>
      <c r="E1454" s="212" t="s">
        <v>2150</v>
      </c>
      <c r="F1454" s="213" t="s">
        <v>2151</v>
      </c>
      <c r="G1454" s="214" t="s">
        <v>1831</v>
      </c>
      <c r="H1454" s="215">
        <v>1</v>
      </c>
      <c r="I1454" s="216"/>
      <c r="J1454" s="217">
        <f>ROUND(I1454*H1454,2)</f>
        <v>0</v>
      </c>
      <c r="K1454" s="218"/>
      <c r="L1454" s="41"/>
      <c r="M1454" s="219" t="s">
        <v>1</v>
      </c>
      <c r="N1454" s="220" t="s">
        <v>48</v>
      </c>
      <c r="O1454" s="73"/>
      <c r="P1454" s="221">
        <f>O1454*H1454</f>
        <v>0</v>
      </c>
      <c r="Q1454" s="221">
        <v>0</v>
      </c>
      <c r="R1454" s="221">
        <f>Q1454*H1454</f>
        <v>0</v>
      </c>
      <c r="S1454" s="221">
        <v>0</v>
      </c>
      <c r="T1454" s="222">
        <f>S1454*H1454</f>
        <v>0</v>
      </c>
      <c r="U1454" s="36"/>
      <c r="V1454" s="36"/>
      <c r="W1454" s="36"/>
      <c r="X1454" s="36"/>
      <c r="Y1454" s="36"/>
      <c r="Z1454" s="36"/>
      <c r="AA1454" s="36"/>
      <c r="AB1454" s="36"/>
      <c r="AC1454" s="36"/>
      <c r="AD1454" s="36"/>
      <c r="AE1454" s="36"/>
      <c r="AR1454" s="223" t="s">
        <v>162</v>
      </c>
      <c r="AT1454" s="223" t="s">
        <v>400</v>
      </c>
      <c r="AU1454" s="223" t="s">
        <v>93</v>
      </c>
      <c r="AY1454" s="18" t="s">
        <v>397</v>
      </c>
      <c r="BE1454" s="224">
        <f>IF(N1454="základní",J1454,0)</f>
        <v>0</v>
      </c>
      <c r="BF1454" s="224">
        <f>IF(N1454="snížená",J1454,0)</f>
        <v>0</v>
      </c>
      <c r="BG1454" s="224">
        <f>IF(N1454="zákl. přenesená",J1454,0)</f>
        <v>0</v>
      </c>
      <c r="BH1454" s="224">
        <f>IF(N1454="sníž. přenesená",J1454,0)</f>
        <v>0</v>
      </c>
      <c r="BI1454" s="224">
        <f>IF(N1454="nulová",J1454,0)</f>
        <v>0</v>
      </c>
      <c r="BJ1454" s="18" t="s">
        <v>91</v>
      </c>
      <c r="BK1454" s="224">
        <f>ROUND(I1454*H1454,2)</f>
        <v>0</v>
      </c>
      <c r="BL1454" s="18" t="s">
        <v>162</v>
      </c>
      <c r="BM1454" s="223" t="s">
        <v>2152</v>
      </c>
    </row>
    <row r="1455" spans="1:65" s="2" customFormat="1" ht="58.5">
      <c r="A1455" s="36"/>
      <c r="B1455" s="37"/>
      <c r="C1455" s="38"/>
      <c r="D1455" s="225" t="s">
        <v>404</v>
      </c>
      <c r="E1455" s="38"/>
      <c r="F1455" s="226" t="s">
        <v>1833</v>
      </c>
      <c r="G1455" s="38"/>
      <c r="H1455" s="38"/>
      <c r="I1455" s="124"/>
      <c r="J1455" s="38"/>
      <c r="K1455" s="38"/>
      <c r="L1455" s="41"/>
      <c r="M1455" s="227"/>
      <c r="N1455" s="228"/>
      <c r="O1455" s="73"/>
      <c r="P1455" s="73"/>
      <c r="Q1455" s="73"/>
      <c r="R1455" s="73"/>
      <c r="S1455" s="73"/>
      <c r="T1455" s="74"/>
      <c r="U1455" s="36"/>
      <c r="V1455" s="36"/>
      <c r="W1455" s="36"/>
      <c r="X1455" s="36"/>
      <c r="Y1455" s="36"/>
      <c r="Z1455" s="36"/>
      <c r="AA1455" s="36"/>
      <c r="AB1455" s="36"/>
      <c r="AC1455" s="36"/>
      <c r="AD1455" s="36"/>
      <c r="AE1455" s="36"/>
      <c r="AT1455" s="18" t="s">
        <v>404</v>
      </c>
      <c r="AU1455" s="18" t="s">
        <v>93</v>
      </c>
    </row>
    <row r="1456" spans="1:65" s="2" customFormat="1" ht="21.75" customHeight="1">
      <c r="A1456" s="36"/>
      <c r="B1456" s="37"/>
      <c r="C1456" s="211" t="s">
        <v>1534</v>
      </c>
      <c r="D1456" s="211" t="s">
        <v>400</v>
      </c>
      <c r="E1456" s="212" t="s">
        <v>2153</v>
      </c>
      <c r="F1456" s="213" t="s">
        <v>2154</v>
      </c>
      <c r="G1456" s="214" t="s">
        <v>1831</v>
      </c>
      <c r="H1456" s="215">
        <v>1</v>
      </c>
      <c r="I1456" s="216"/>
      <c r="J1456" s="217">
        <f>ROUND(I1456*H1456,2)</f>
        <v>0</v>
      </c>
      <c r="K1456" s="218"/>
      <c r="L1456" s="41"/>
      <c r="M1456" s="219" t="s">
        <v>1</v>
      </c>
      <c r="N1456" s="220" t="s">
        <v>48</v>
      </c>
      <c r="O1456" s="73"/>
      <c r="P1456" s="221">
        <f>O1456*H1456</f>
        <v>0</v>
      </c>
      <c r="Q1456" s="221">
        <v>0</v>
      </c>
      <c r="R1456" s="221">
        <f>Q1456*H1456</f>
        <v>0</v>
      </c>
      <c r="S1456" s="221">
        <v>0</v>
      </c>
      <c r="T1456" s="222">
        <f>S1456*H1456</f>
        <v>0</v>
      </c>
      <c r="U1456" s="36"/>
      <c r="V1456" s="36"/>
      <c r="W1456" s="36"/>
      <c r="X1456" s="36"/>
      <c r="Y1456" s="36"/>
      <c r="Z1456" s="36"/>
      <c r="AA1456" s="36"/>
      <c r="AB1456" s="36"/>
      <c r="AC1456" s="36"/>
      <c r="AD1456" s="36"/>
      <c r="AE1456" s="36"/>
      <c r="AR1456" s="223" t="s">
        <v>162</v>
      </c>
      <c r="AT1456" s="223" t="s">
        <v>400</v>
      </c>
      <c r="AU1456" s="223" t="s">
        <v>93</v>
      </c>
      <c r="AY1456" s="18" t="s">
        <v>397</v>
      </c>
      <c r="BE1456" s="224">
        <f>IF(N1456="základní",J1456,0)</f>
        <v>0</v>
      </c>
      <c r="BF1456" s="224">
        <f>IF(N1456="snížená",J1456,0)</f>
        <v>0</v>
      </c>
      <c r="BG1456" s="224">
        <f>IF(N1456="zákl. přenesená",J1456,0)</f>
        <v>0</v>
      </c>
      <c r="BH1456" s="224">
        <f>IF(N1456="sníž. přenesená",J1456,0)</f>
        <v>0</v>
      </c>
      <c r="BI1456" s="224">
        <f>IF(N1456="nulová",J1456,0)</f>
        <v>0</v>
      </c>
      <c r="BJ1456" s="18" t="s">
        <v>91</v>
      </c>
      <c r="BK1456" s="224">
        <f>ROUND(I1456*H1456,2)</f>
        <v>0</v>
      </c>
      <c r="BL1456" s="18" t="s">
        <v>162</v>
      </c>
      <c r="BM1456" s="223" t="s">
        <v>2155</v>
      </c>
    </row>
    <row r="1457" spans="1:65" s="2" customFormat="1" ht="58.5">
      <c r="A1457" s="36"/>
      <c r="B1457" s="37"/>
      <c r="C1457" s="38"/>
      <c r="D1457" s="225" t="s">
        <v>404</v>
      </c>
      <c r="E1457" s="38"/>
      <c r="F1457" s="226" t="s">
        <v>1833</v>
      </c>
      <c r="G1457" s="38"/>
      <c r="H1457" s="38"/>
      <c r="I1457" s="124"/>
      <c r="J1457" s="38"/>
      <c r="K1457" s="38"/>
      <c r="L1457" s="41"/>
      <c r="M1457" s="227"/>
      <c r="N1457" s="228"/>
      <c r="O1457" s="73"/>
      <c r="P1457" s="73"/>
      <c r="Q1457" s="73"/>
      <c r="R1457" s="73"/>
      <c r="S1457" s="73"/>
      <c r="T1457" s="74"/>
      <c r="U1457" s="36"/>
      <c r="V1457" s="36"/>
      <c r="W1457" s="36"/>
      <c r="X1457" s="36"/>
      <c r="Y1457" s="36"/>
      <c r="Z1457" s="36"/>
      <c r="AA1457" s="36"/>
      <c r="AB1457" s="36"/>
      <c r="AC1457" s="36"/>
      <c r="AD1457" s="36"/>
      <c r="AE1457" s="36"/>
      <c r="AT1457" s="18" t="s">
        <v>404</v>
      </c>
      <c r="AU1457" s="18" t="s">
        <v>93</v>
      </c>
    </row>
    <row r="1458" spans="1:65" s="2" customFormat="1" ht="21.75" customHeight="1">
      <c r="A1458" s="36"/>
      <c r="B1458" s="37"/>
      <c r="C1458" s="211" t="s">
        <v>2156</v>
      </c>
      <c r="D1458" s="211" t="s">
        <v>400</v>
      </c>
      <c r="E1458" s="212" t="s">
        <v>2157</v>
      </c>
      <c r="F1458" s="213" t="s">
        <v>2158</v>
      </c>
      <c r="G1458" s="214" t="s">
        <v>1831</v>
      </c>
      <c r="H1458" s="215">
        <v>1</v>
      </c>
      <c r="I1458" s="216"/>
      <c r="J1458" s="217">
        <f>ROUND(I1458*H1458,2)</f>
        <v>0</v>
      </c>
      <c r="K1458" s="218"/>
      <c r="L1458" s="41"/>
      <c r="M1458" s="219" t="s">
        <v>1</v>
      </c>
      <c r="N1458" s="220" t="s">
        <v>48</v>
      </c>
      <c r="O1458" s="73"/>
      <c r="P1458" s="221">
        <f>O1458*H1458</f>
        <v>0</v>
      </c>
      <c r="Q1458" s="221">
        <v>0</v>
      </c>
      <c r="R1458" s="221">
        <f>Q1458*H1458</f>
        <v>0</v>
      </c>
      <c r="S1458" s="221">
        <v>0</v>
      </c>
      <c r="T1458" s="222">
        <f>S1458*H1458</f>
        <v>0</v>
      </c>
      <c r="U1458" s="36"/>
      <c r="V1458" s="36"/>
      <c r="W1458" s="36"/>
      <c r="X1458" s="36"/>
      <c r="Y1458" s="36"/>
      <c r="Z1458" s="36"/>
      <c r="AA1458" s="36"/>
      <c r="AB1458" s="36"/>
      <c r="AC1458" s="36"/>
      <c r="AD1458" s="36"/>
      <c r="AE1458" s="36"/>
      <c r="AR1458" s="223" t="s">
        <v>162</v>
      </c>
      <c r="AT1458" s="223" t="s">
        <v>400</v>
      </c>
      <c r="AU1458" s="223" t="s">
        <v>93</v>
      </c>
      <c r="AY1458" s="18" t="s">
        <v>397</v>
      </c>
      <c r="BE1458" s="224">
        <f>IF(N1458="základní",J1458,0)</f>
        <v>0</v>
      </c>
      <c r="BF1458" s="224">
        <f>IF(N1458="snížená",J1458,0)</f>
        <v>0</v>
      </c>
      <c r="BG1458" s="224">
        <f>IF(N1458="zákl. přenesená",J1458,0)</f>
        <v>0</v>
      </c>
      <c r="BH1458" s="224">
        <f>IF(N1458="sníž. přenesená",J1458,0)</f>
        <v>0</v>
      </c>
      <c r="BI1458" s="224">
        <f>IF(N1458="nulová",J1458,0)</f>
        <v>0</v>
      </c>
      <c r="BJ1458" s="18" t="s">
        <v>91</v>
      </c>
      <c r="BK1458" s="224">
        <f>ROUND(I1458*H1458,2)</f>
        <v>0</v>
      </c>
      <c r="BL1458" s="18" t="s">
        <v>162</v>
      </c>
      <c r="BM1458" s="223" t="s">
        <v>2159</v>
      </c>
    </row>
    <row r="1459" spans="1:65" s="2" customFormat="1" ht="58.5">
      <c r="A1459" s="36"/>
      <c r="B1459" s="37"/>
      <c r="C1459" s="38"/>
      <c r="D1459" s="225" t="s">
        <v>404</v>
      </c>
      <c r="E1459" s="38"/>
      <c r="F1459" s="226" t="s">
        <v>1833</v>
      </c>
      <c r="G1459" s="38"/>
      <c r="H1459" s="38"/>
      <c r="I1459" s="124"/>
      <c r="J1459" s="38"/>
      <c r="K1459" s="38"/>
      <c r="L1459" s="41"/>
      <c r="M1459" s="227"/>
      <c r="N1459" s="228"/>
      <c r="O1459" s="73"/>
      <c r="P1459" s="73"/>
      <c r="Q1459" s="73"/>
      <c r="R1459" s="73"/>
      <c r="S1459" s="73"/>
      <c r="T1459" s="74"/>
      <c r="U1459" s="36"/>
      <c r="V1459" s="36"/>
      <c r="W1459" s="36"/>
      <c r="X1459" s="36"/>
      <c r="Y1459" s="36"/>
      <c r="Z1459" s="36"/>
      <c r="AA1459" s="36"/>
      <c r="AB1459" s="36"/>
      <c r="AC1459" s="36"/>
      <c r="AD1459" s="36"/>
      <c r="AE1459" s="36"/>
      <c r="AT1459" s="18" t="s">
        <v>404</v>
      </c>
      <c r="AU1459" s="18" t="s">
        <v>93</v>
      </c>
    </row>
    <row r="1460" spans="1:65" s="2" customFormat="1" ht="21.75" customHeight="1">
      <c r="A1460" s="36"/>
      <c r="B1460" s="37"/>
      <c r="C1460" s="211" t="s">
        <v>1537</v>
      </c>
      <c r="D1460" s="211" t="s">
        <v>400</v>
      </c>
      <c r="E1460" s="212" t="s">
        <v>2160</v>
      </c>
      <c r="F1460" s="213" t="s">
        <v>2161</v>
      </c>
      <c r="G1460" s="214" t="s">
        <v>1831</v>
      </c>
      <c r="H1460" s="215">
        <v>1</v>
      </c>
      <c r="I1460" s="216"/>
      <c r="J1460" s="217">
        <f>ROUND(I1460*H1460,2)</f>
        <v>0</v>
      </c>
      <c r="K1460" s="218"/>
      <c r="L1460" s="41"/>
      <c r="M1460" s="219" t="s">
        <v>1</v>
      </c>
      <c r="N1460" s="220" t="s">
        <v>48</v>
      </c>
      <c r="O1460" s="73"/>
      <c r="P1460" s="221">
        <f>O1460*H1460</f>
        <v>0</v>
      </c>
      <c r="Q1460" s="221">
        <v>0</v>
      </c>
      <c r="R1460" s="221">
        <f>Q1460*H1460</f>
        <v>0</v>
      </c>
      <c r="S1460" s="221">
        <v>0</v>
      </c>
      <c r="T1460" s="222">
        <f>S1460*H1460</f>
        <v>0</v>
      </c>
      <c r="U1460" s="36"/>
      <c r="V1460" s="36"/>
      <c r="W1460" s="36"/>
      <c r="X1460" s="36"/>
      <c r="Y1460" s="36"/>
      <c r="Z1460" s="36"/>
      <c r="AA1460" s="36"/>
      <c r="AB1460" s="36"/>
      <c r="AC1460" s="36"/>
      <c r="AD1460" s="36"/>
      <c r="AE1460" s="36"/>
      <c r="AR1460" s="223" t="s">
        <v>162</v>
      </c>
      <c r="AT1460" s="223" t="s">
        <v>400</v>
      </c>
      <c r="AU1460" s="223" t="s">
        <v>93</v>
      </c>
      <c r="AY1460" s="18" t="s">
        <v>397</v>
      </c>
      <c r="BE1460" s="224">
        <f>IF(N1460="základní",J1460,0)</f>
        <v>0</v>
      </c>
      <c r="BF1460" s="224">
        <f>IF(N1460="snížená",J1460,0)</f>
        <v>0</v>
      </c>
      <c r="BG1460" s="224">
        <f>IF(N1460="zákl. přenesená",J1460,0)</f>
        <v>0</v>
      </c>
      <c r="BH1460" s="224">
        <f>IF(N1460="sníž. přenesená",J1460,0)</f>
        <v>0</v>
      </c>
      <c r="BI1460" s="224">
        <f>IF(N1460="nulová",J1460,0)</f>
        <v>0</v>
      </c>
      <c r="BJ1460" s="18" t="s">
        <v>91</v>
      </c>
      <c r="BK1460" s="224">
        <f>ROUND(I1460*H1460,2)</f>
        <v>0</v>
      </c>
      <c r="BL1460" s="18" t="s">
        <v>162</v>
      </c>
      <c r="BM1460" s="223" t="s">
        <v>2162</v>
      </c>
    </row>
    <row r="1461" spans="1:65" s="2" customFormat="1" ht="58.5">
      <c r="A1461" s="36"/>
      <c r="B1461" s="37"/>
      <c r="C1461" s="38"/>
      <c r="D1461" s="225" t="s">
        <v>404</v>
      </c>
      <c r="E1461" s="38"/>
      <c r="F1461" s="226" t="s">
        <v>1833</v>
      </c>
      <c r="G1461" s="38"/>
      <c r="H1461" s="38"/>
      <c r="I1461" s="124"/>
      <c r="J1461" s="38"/>
      <c r="K1461" s="38"/>
      <c r="L1461" s="41"/>
      <c r="M1461" s="227"/>
      <c r="N1461" s="228"/>
      <c r="O1461" s="73"/>
      <c r="P1461" s="73"/>
      <c r="Q1461" s="73"/>
      <c r="R1461" s="73"/>
      <c r="S1461" s="73"/>
      <c r="T1461" s="74"/>
      <c r="U1461" s="36"/>
      <c r="V1461" s="36"/>
      <c r="W1461" s="36"/>
      <c r="X1461" s="36"/>
      <c r="Y1461" s="36"/>
      <c r="Z1461" s="36"/>
      <c r="AA1461" s="36"/>
      <c r="AB1461" s="36"/>
      <c r="AC1461" s="36"/>
      <c r="AD1461" s="36"/>
      <c r="AE1461" s="36"/>
      <c r="AT1461" s="18" t="s">
        <v>404</v>
      </c>
      <c r="AU1461" s="18" t="s">
        <v>93</v>
      </c>
    </row>
    <row r="1462" spans="1:65" s="2" customFormat="1" ht="21.75" customHeight="1">
      <c r="A1462" s="36"/>
      <c r="B1462" s="37"/>
      <c r="C1462" s="211" t="s">
        <v>2163</v>
      </c>
      <c r="D1462" s="211" t="s">
        <v>400</v>
      </c>
      <c r="E1462" s="212" t="s">
        <v>2164</v>
      </c>
      <c r="F1462" s="213" t="s">
        <v>2165</v>
      </c>
      <c r="G1462" s="214" t="s">
        <v>1831</v>
      </c>
      <c r="H1462" s="215">
        <v>1</v>
      </c>
      <c r="I1462" s="216"/>
      <c r="J1462" s="217">
        <f>ROUND(I1462*H1462,2)</f>
        <v>0</v>
      </c>
      <c r="K1462" s="218"/>
      <c r="L1462" s="41"/>
      <c r="M1462" s="219" t="s">
        <v>1</v>
      </c>
      <c r="N1462" s="220" t="s">
        <v>48</v>
      </c>
      <c r="O1462" s="73"/>
      <c r="P1462" s="221">
        <f>O1462*H1462</f>
        <v>0</v>
      </c>
      <c r="Q1462" s="221">
        <v>0</v>
      </c>
      <c r="R1462" s="221">
        <f>Q1462*H1462</f>
        <v>0</v>
      </c>
      <c r="S1462" s="221">
        <v>0</v>
      </c>
      <c r="T1462" s="222">
        <f>S1462*H1462</f>
        <v>0</v>
      </c>
      <c r="U1462" s="36"/>
      <c r="V1462" s="36"/>
      <c r="W1462" s="36"/>
      <c r="X1462" s="36"/>
      <c r="Y1462" s="36"/>
      <c r="Z1462" s="36"/>
      <c r="AA1462" s="36"/>
      <c r="AB1462" s="36"/>
      <c r="AC1462" s="36"/>
      <c r="AD1462" s="36"/>
      <c r="AE1462" s="36"/>
      <c r="AR1462" s="223" t="s">
        <v>162</v>
      </c>
      <c r="AT1462" s="223" t="s">
        <v>400</v>
      </c>
      <c r="AU1462" s="223" t="s">
        <v>93</v>
      </c>
      <c r="AY1462" s="18" t="s">
        <v>397</v>
      </c>
      <c r="BE1462" s="224">
        <f>IF(N1462="základní",J1462,0)</f>
        <v>0</v>
      </c>
      <c r="BF1462" s="224">
        <f>IF(N1462="snížená",J1462,0)</f>
        <v>0</v>
      </c>
      <c r="BG1462" s="224">
        <f>IF(N1462="zákl. přenesená",J1462,0)</f>
        <v>0</v>
      </c>
      <c r="BH1462" s="224">
        <f>IF(N1462="sníž. přenesená",J1462,0)</f>
        <v>0</v>
      </c>
      <c r="BI1462" s="224">
        <f>IF(N1462="nulová",J1462,0)</f>
        <v>0</v>
      </c>
      <c r="BJ1462" s="18" t="s">
        <v>91</v>
      </c>
      <c r="BK1462" s="224">
        <f>ROUND(I1462*H1462,2)</f>
        <v>0</v>
      </c>
      <c r="BL1462" s="18" t="s">
        <v>162</v>
      </c>
      <c r="BM1462" s="223" t="s">
        <v>2166</v>
      </c>
    </row>
    <row r="1463" spans="1:65" s="2" customFormat="1" ht="58.5">
      <c r="A1463" s="36"/>
      <c r="B1463" s="37"/>
      <c r="C1463" s="38"/>
      <c r="D1463" s="225" t="s">
        <v>404</v>
      </c>
      <c r="E1463" s="38"/>
      <c r="F1463" s="226" t="s">
        <v>1833</v>
      </c>
      <c r="G1463" s="38"/>
      <c r="H1463" s="38"/>
      <c r="I1463" s="124"/>
      <c r="J1463" s="38"/>
      <c r="K1463" s="38"/>
      <c r="L1463" s="41"/>
      <c r="M1463" s="227"/>
      <c r="N1463" s="228"/>
      <c r="O1463" s="73"/>
      <c r="P1463" s="73"/>
      <c r="Q1463" s="73"/>
      <c r="R1463" s="73"/>
      <c r="S1463" s="73"/>
      <c r="T1463" s="74"/>
      <c r="U1463" s="36"/>
      <c r="V1463" s="36"/>
      <c r="W1463" s="36"/>
      <c r="X1463" s="36"/>
      <c r="Y1463" s="36"/>
      <c r="Z1463" s="36"/>
      <c r="AA1463" s="36"/>
      <c r="AB1463" s="36"/>
      <c r="AC1463" s="36"/>
      <c r="AD1463" s="36"/>
      <c r="AE1463" s="36"/>
      <c r="AT1463" s="18" t="s">
        <v>404</v>
      </c>
      <c r="AU1463" s="18" t="s">
        <v>93</v>
      </c>
    </row>
    <row r="1464" spans="1:65" s="2" customFormat="1" ht="21.75" customHeight="1">
      <c r="A1464" s="36"/>
      <c r="B1464" s="37"/>
      <c r="C1464" s="211" t="s">
        <v>1542</v>
      </c>
      <c r="D1464" s="211" t="s">
        <v>400</v>
      </c>
      <c r="E1464" s="212" t="s">
        <v>2167</v>
      </c>
      <c r="F1464" s="213" t="s">
        <v>2168</v>
      </c>
      <c r="G1464" s="214" t="s">
        <v>1831</v>
      </c>
      <c r="H1464" s="215">
        <v>1</v>
      </c>
      <c r="I1464" s="216"/>
      <c r="J1464" s="217">
        <f>ROUND(I1464*H1464,2)</f>
        <v>0</v>
      </c>
      <c r="K1464" s="218"/>
      <c r="L1464" s="41"/>
      <c r="M1464" s="219" t="s">
        <v>1</v>
      </c>
      <c r="N1464" s="220" t="s">
        <v>48</v>
      </c>
      <c r="O1464" s="73"/>
      <c r="P1464" s="221">
        <f>O1464*H1464</f>
        <v>0</v>
      </c>
      <c r="Q1464" s="221">
        <v>0</v>
      </c>
      <c r="R1464" s="221">
        <f>Q1464*H1464</f>
        <v>0</v>
      </c>
      <c r="S1464" s="221">
        <v>0</v>
      </c>
      <c r="T1464" s="222">
        <f>S1464*H1464</f>
        <v>0</v>
      </c>
      <c r="U1464" s="36"/>
      <c r="V1464" s="36"/>
      <c r="W1464" s="36"/>
      <c r="X1464" s="36"/>
      <c r="Y1464" s="36"/>
      <c r="Z1464" s="36"/>
      <c r="AA1464" s="36"/>
      <c r="AB1464" s="36"/>
      <c r="AC1464" s="36"/>
      <c r="AD1464" s="36"/>
      <c r="AE1464" s="36"/>
      <c r="AR1464" s="223" t="s">
        <v>162</v>
      </c>
      <c r="AT1464" s="223" t="s">
        <v>400</v>
      </c>
      <c r="AU1464" s="223" t="s">
        <v>93</v>
      </c>
      <c r="AY1464" s="18" t="s">
        <v>397</v>
      </c>
      <c r="BE1464" s="224">
        <f>IF(N1464="základní",J1464,0)</f>
        <v>0</v>
      </c>
      <c r="BF1464" s="224">
        <f>IF(N1464="snížená",J1464,0)</f>
        <v>0</v>
      </c>
      <c r="BG1464" s="224">
        <f>IF(N1464="zákl. přenesená",J1464,0)</f>
        <v>0</v>
      </c>
      <c r="BH1464" s="224">
        <f>IF(N1464="sníž. přenesená",J1464,0)</f>
        <v>0</v>
      </c>
      <c r="BI1464" s="224">
        <f>IF(N1464="nulová",J1464,0)</f>
        <v>0</v>
      </c>
      <c r="BJ1464" s="18" t="s">
        <v>91</v>
      </c>
      <c r="BK1464" s="224">
        <f>ROUND(I1464*H1464,2)</f>
        <v>0</v>
      </c>
      <c r="BL1464" s="18" t="s">
        <v>162</v>
      </c>
      <c r="BM1464" s="223" t="s">
        <v>2169</v>
      </c>
    </row>
    <row r="1465" spans="1:65" s="2" customFormat="1" ht="58.5">
      <c r="A1465" s="36"/>
      <c r="B1465" s="37"/>
      <c r="C1465" s="38"/>
      <c r="D1465" s="225" t="s">
        <v>404</v>
      </c>
      <c r="E1465" s="38"/>
      <c r="F1465" s="226" t="s">
        <v>1833</v>
      </c>
      <c r="G1465" s="38"/>
      <c r="H1465" s="38"/>
      <c r="I1465" s="124"/>
      <c r="J1465" s="38"/>
      <c r="K1465" s="38"/>
      <c r="L1465" s="41"/>
      <c r="M1465" s="227"/>
      <c r="N1465" s="228"/>
      <c r="O1465" s="73"/>
      <c r="P1465" s="73"/>
      <c r="Q1465" s="73"/>
      <c r="R1465" s="73"/>
      <c r="S1465" s="73"/>
      <c r="T1465" s="74"/>
      <c r="U1465" s="36"/>
      <c r="V1465" s="36"/>
      <c r="W1465" s="36"/>
      <c r="X1465" s="36"/>
      <c r="Y1465" s="36"/>
      <c r="Z1465" s="36"/>
      <c r="AA1465" s="36"/>
      <c r="AB1465" s="36"/>
      <c r="AC1465" s="36"/>
      <c r="AD1465" s="36"/>
      <c r="AE1465" s="36"/>
      <c r="AT1465" s="18" t="s">
        <v>404</v>
      </c>
      <c r="AU1465" s="18" t="s">
        <v>93</v>
      </c>
    </row>
    <row r="1466" spans="1:65" s="2" customFormat="1" ht="21.75" customHeight="1">
      <c r="A1466" s="36"/>
      <c r="B1466" s="37"/>
      <c r="C1466" s="211" t="s">
        <v>2170</v>
      </c>
      <c r="D1466" s="211" t="s">
        <v>400</v>
      </c>
      <c r="E1466" s="212" t="s">
        <v>2171</v>
      </c>
      <c r="F1466" s="213" t="s">
        <v>2172</v>
      </c>
      <c r="G1466" s="214" t="s">
        <v>1831</v>
      </c>
      <c r="H1466" s="215">
        <v>1</v>
      </c>
      <c r="I1466" s="216"/>
      <c r="J1466" s="217">
        <f>ROUND(I1466*H1466,2)</f>
        <v>0</v>
      </c>
      <c r="K1466" s="218"/>
      <c r="L1466" s="41"/>
      <c r="M1466" s="219" t="s">
        <v>1</v>
      </c>
      <c r="N1466" s="220" t="s">
        <v>48</v>
      </c>
      <c r="O1466" s="73"/>
      <c r="P1466" s="221">
        <f>O1466*H1466</f>
        <v>0</v>
      </c>
      <c r="Q1466" s="221">
        <v>0</v>
      </c>
      <c r="R1466" s="221">
        <f>Q1466*H1466</f>
        <v>0</v>
      </c>
      <c r="S1466" s="221">
        <v>0</v>
      </c>
      <c r="T1466" s="222">
        <f>S1466*H1466</f>
        <v>0</v>
      </c>
      <c r="U1466" s="36"/>
      <c r="V1466" s="36"/>
      <c r="W1466" s="36"/>
      <c r="X1466" s="36"/>
      <c r="Y1466" s="36"/>
      <c r="Z1466" s="36"/>
      <c r="AA1466" s="36"/>
      <c r="AB1466" s="36"/>
      <c r="AC1466" s="36"/>
      <c r="AD1466" s="36"/>
      <c r="AE1466" s="36"/>
      <c r="AR1466" s="223" t="s">
        <v>162</v>
      </c>
      <c r="AT1466" s="223" t="s">
        <v>400</v>
      </c>
      <c r="AU1466" s="223" t="s">
        <v>93</v>
      </c>
      <c r="AY1466" s="18" t="s">
        <v>397</v>
      </c>
      <c r="BE1466" s="224">
        <f>IF(N1466="základní",J1466,0)</f>
        <v>0</v>
      </c>
      <c r="BF1466" s="224">
        <f>IF(N1466="snížená",J1466,0)</f>
        <v>0</v>
      </c>
      <c r="BG1466" s="224">
        <f>IF(N1466="zákl. přenesená",J1466,0)</f>
        <v>0</v>
      </c>
      <c r="BH1466" s="224">
        <f>IF(N1466="sníž. přenesená",J1466,0)</f>
        <v>0</v>
      </c>
      <c r="BI1466" s="224">
        <f>IF(N1466="nulová",J1466,0)</f>
        <v>0</v>
      </c>
      <c r="BJ1466" s="18" t="s">
        <v>91</v>
      </c>
      <c r="BK1466" s="224">
        <f>ROUND(I1466*H1466,2)</f>
        <v>0</v>
      </c>
      <c r="BL1466" s="18" t="s">
        <v>162</v>
      </c>
      <c r="BM1466" s="223" t="s">
        <v>2173</v>
      </c>
    </row>
    <row r="1467" spans="1:65" s="2" customFormat="1" ht="58.5">
      <c r="A1467" s="36"/>
      <c r="B1467" s="37"/>
      <c r="C1467" s="38"/>
      <c r="D1467" s="225" t="s">
        <v>404</v>
      </c>
      <c r="E1467" s="38"/>
      <c r="F1467" s="226" t="s">
        <v>1833</v>
      </c>
      <c r="G1467" s="38"/>
      <c r="H1467" s="38"/>
      <c r="I1467" s="124"/>
      <c r="J1467" s="38"/>
      <c r="K1467" s="38"/>
      <c r="L1467" s="41"/>
      <c r="M1467" s="227"/>
      <c r="N1467" s="228"/>
      <c r="O1467" s="73"/>
      <c r="P1467" s="73"/>
      <c r="Q1467" s="73"/>
      <c r="R1467" s="73"/>
      <c r="S1467" s="73"/>
      <c r="T1467" s="74"/>
      <c r="U1467" s="36"/>
      <c r="V1467" s="36"/>
      <c r="W1467" s="36"/>
      <c r="X1467" s="36"/>
      <c r="Y1467" s="36"/>
      <c r="Z1467" s="36"/>
      <c r="AA1467" s="36"/>
      <c r="AB1467" s="36"/>
      <c r="AC1467" s="36"/>
      <c r="AD1467" s="36"/>
      <c r="AE1467" s="36"/>
      <c r="AT1467" s="18" t="s">
        <v>404</v>
      </c>
      <c r="AU1467" s="18" t="s">
        <v>93</v>
      </c>
    </row>
    <row r="1468" spans="1:65" s="2" customFormat="1" ht="21.75" customHeight="1">
      <c r="A1468" s="36"/>
      <c r="B1468" s="37"/>
      <c r="C1468" s="211" t="s">
        <v>1546</v>
      </c>
      <c r="D1468" s="211" t="s">
        <v>400</v>
      </c>
      <c r="E1468" s="212" t="s">
        <v>2174</v>
      </c>
      <c r="F1468" s="213" t="s">
        <v>2175</v>
      </c>
      <c r="G1468" s="214" t="s">
        <v>1831</v>
      </c>
      <c r="H1468" s="215">
        <v>1</v>
      </c>
      <c r="I1468" s="216"/>
      <c r="J1468" s="217">
        <f>ROUND(I1468*H1468,2)</f>
        <v>0</v>
      </c>
      <c r="K1468" s="218"/>
      <c r="L1468" s="41"/>
      <c r="M1468" s="219" t="s">
        <v>1</v>
      </c>
      <c r="N1468" s="220" t="s">
        <v>48</v>
      </c>
      <c r="O1468" s="73"/>
      <c r="P1468" s="221">
        <f>O1468*H1468</f>
        <v>0</v>
      </c>
      <c r="Q1468" s="221">
        <v>0</v>
      </c>
      <c r="R1468" s="221">
        <f>Q1468*H1468</f>
        <v>0</v>
      </c>
      <c r="S1468" s="221">
        <v>0</v>
      </c>
      <c r="T1468" s="222">
        <f>S1468*H1468</f>
        <v>0</v>
      </c>
      <c r="U1468" s="36"/>
      <c r="V1468" s="36"/>
      <c r="W1468" s="36"/>
      <c r="X1468" s="36"/>
      <c r="Y1468" s="36"/>
      <c r="Z1468" s="36"/>
      <c r="AA1468" s="36"/>
      <c r="AB1468" s="36"/>
      <c r="AC1468" s="36"/>
      <c r="AD1468" s="36"/>
      <c r="AE1468" s="36"/>
      <c r="AR1468" s="223" t="s">
        <v>162</v>
      </c>
      <c r="AT1468" s="223" t="s">
        <v>400</v>
      </c>
      <c r="AU1468" s="223" t="s">
        <v>93</v>
      </c>
      <c r="AY1468" s="18" t="s">
        <v>397</v>
      </c>
      <c r="BE1468" s="224">
        <f>IF(N1468="základní",J1468,0)</f>
        <v>0</v>
      </c>
      <c r="BF1468" s="224">
        <f>IF(N1468="snížená",J1468,0)</f>
        <v>0</v>
      </c>
      <c r="BG1468" s="224">
        <f>IF(N1468="zákl. přenesená",J1468,0)</f>
        <v>0</v>
      </c>
      <c r="BH1468" s="224">
        <f>IF(N1468="sníž. přenesená",J1468,0)</f>
        <v>0</v>
      </c>
      <c r="BI1468" s="224">
        <f>IF(N1468="nulová",J1468,0)</f>
        <v>0</v>
      </c>
      <c r="BJ1468" s="18" t="s">
        <v>91</v>
      </c>
      <c r="BK1468" s="224">
        <f>ROUND(I1468*H1468,2)</f>
        <v>0</v>
      </c>
      <c r="BL1468" s="18" t="s">
        <v>162</v>
      </c>
      <c r="BM1468" s="223" t="s">
        <v>2176</v>
      </c>
    </row>
    <row r="1469" spans="1:65" s="2" customFormat="1" ht="58.5">
      <c r="A1469" s="36"/>
      <c r="B1469" s="37"/>
      <c r="C1469" s="38"/>
      <c r="D1469" s="225" t="s">
        <v>404</v>
      </c>
      <c r="E1469" s="38"/>
      <c r="F1469" s="226" t="s">
        <v>1833</v>
      </c>
      <c r="G1469" s="38"/>
      <c r="H1469" s="38"/>
      <c r="I1469" s="124"/>
      <c r="J1469" s="38"/>
      <c r="K1469" s="38"/>
      <c r="L1469" s="41"/>
      <c r="M1469" s="227"/>
      <c r="N1469" s="228"/>
      <c r="O1469" s="73"/>
      <c r="P1469" s="73"/>
      <c r="Q1469" s="73"/>
      <c r="R1469" s="73"/>
      <c r="S1469" s="73"/>
      <c r="T1469" s="74"/>
      <c r="U1469" s="36"/>
      <c r="V1469" s="36"/>
      <c r="W1469" s="36"/>
      <c r="X1469" s="36"/>
      <c r="Y1469" s="36"/>
      <c r="Z1469" s="36"/>
      <c r="AA1469" s="36"/>
      <c r="AB1469" s="36"/>
      <c r="AC1469" s="36"/>
      <c r="AD1469" s="36"/>
      <c r="AE1469" s="36"/>
      <c r="AT1469" s="18" t="s">
        <v>404</v>
      </c>
      <c r="AU1469" s="18" t="s">
        <v>93</v>
      </c>
    </row>
    <row r="1470" spans="1:65" s="2" customFormat="1" ht="21.75" customHeight="1">
      <c r="A1470" s="36"/>
      <c r="B1470" s="37"/>
      <c r="C1470" s="211" t="s">
        <v>2177</v>
      </c>
      <c r="D1470" s="211" t="s">
        <v>400</v>
      </c>
      <c r="E1470" s="212" t="s">
        <v>2178</v>
      </c>
      <c r="F1470" s="213" t="s">
        <v>2179</v>
      </c>
      <c r="G1470" s="214" t="s">
        <v>1831</v>
      </c>
      <c r="H1470" s="215">
        <v>1</v>
      </c>
      <c r="I1470" s="216"/>
      <c r="J1470" s="217">
        <f>ROUND(I1470*H1470,2)</f>
        <v>0</v>
      </c>
      <c r="K1470" s="218"/>
      <c r="L1470" s="41"/>
      <c r="M1470" s="219" t="s">
        <v>1</v>
      </c>
      <c r="N1470" s="220" t="s">
        <v>48</v>
      </c>
      <c r="O1470" s="73"/>
      <c r="P1470" s="221">
        <f>O1470*H1470</f>
        <v>0</v>
      </c>
      <c r="Q1470" s="221">
        <v>0</v>
      </c>
      <c r="R1470" s="221">
        <f>Q1470*H1470</f>
        <v>0</v>
      </c>
      <c r="S1470" s="221">
        <v>0</v>
      </c>
      <c r="T1470" s="222">
        <f>S1470*H1470</f>
        <v>0</v>
      </c>
      <c r="U1470" s="36"/>
      <c r="V1470" s="36"/>
      <c r="W1470" s="36"/>
      <c r="X1470" s="36"/>
      <c r="Y1470" s="36"/>
      <c r="Z1470" s="36"/>
      <c r="AA1470" s="36"/>
      <c r="AB1470" s="36"/>
      <c r="AC1470" s="36"/>
      <c r="AD1470" s="36"/>
      <c r="AE1470" s="36"/>
      <c r="AR1470" s="223" t="s">
        <v>162</v>
      </c>
      <c r="AT1470" s="223" t="s">
        <v>400</v>
      </c>
      <c r="AU1470" s="223" t="s">
        <v>93</v>
      </c>
      <c r="AY1470" s="18" t="s">
        <v>397</v>
      </c>
      <c r="BE1470" s="224">
        <f>IF(N1470="základní",J1470,0)</f>
        <v>0</v>
      </c>
      <c r="BF1470" s="224">
        <f>IF(N1470="snížená",J1470,0)</f>
        <v>0</v>
      </c>
      <c r="BG1470" s="224">
        <f>IF(N1470="zákl. přenesená",J1470,0)</f>
        <v>0</v>
      </c>
      <c r="BH1470" s="224">
        <f>IF(N1470="sníž. přenesená",J1470,0)</f>
        <v>0</v>
      </c>
      <c r="BI1470" s="224">
        <f>IF(N1470="nulová",J1470,0)</f>
        <v>0</v>
      </c>
      <c r="BJ1470" s="18" t="s">
        <v>91</v>
      </c>
      <c r="BK1470" s="224">
        <f>ROUND(I1470*H1470,2)</f>
        <v>0</v>
      </c>
      <c r="BL1470" s="18" t="s">
        <v>162</v>
      </c>
      <c r="BM1470" s="223" t="s">
        <v>2180</v>
      </c>
    </row>
    <row r="1471" spans="1:65" s="2" customFormat="1" ht="58.5">
      <c r="A1471" s="36"/>
      <c r="B1471" s="37"/>
      <c r="C1471" s="38"/>
      <c r="D1471" s="225" t="s">
        <v>404</v>
      </c>
      <c r="E1471" s="38"/>
      <c r="F1471" s="226" t="s">
        <v>1833</v>
      </c>
      <c r="G1471" s="38"/>
      <c r="H1471" s="38"/>
      <c r="I1471" s="124"/>
      <c r="J1471" s="38"/>
      <c r="K1471" s="38"/>
      <c r="L1471" s="41"/>
      <c r="M1471" s="227"/>
      <c r="N1471" s="228"/>
      <c r="O1471" s="73"/>
      <c r="P1471" s="73"/>
      <c r="Q1471" s="73"/>
      <c r="R1471" s="73"/>
      <c r="S1471" s="73"/>
      <c r="T1471" s="74"/>
      <c r="U1471" s="36"/>
      <c r="V1471" s="36"/>
      <c r="W1471" s="36"/>
      <c r="X1471" s="36"/>
      <c r="Y1471" s="36"/>
      <c r="Z1471" s="36"/>
      <c r="AA1471" s="36"/>
      <c r="AB1471" s="36"/>
      <c r="AC1471" s="36"/>
      <c r="AD1471" s="36"/>
      <c r="AE1471" s="36"/>
      <c r="AT1471" s="18" t="s">
        <v>404</v>
      </c>
      <c r="AU1471" s="18" t="s">
        <v>93</v>
      </c>
    </row>
    <row r="1472" spans="1:65" s="2" customFormat="1" ht="21.75" customHeight="1">
      <c r="A1472" s="36"/>
      <c r="B1472" s="37"/>
      <c r="C1472" s="211" t="s">
        <v>1551</v>
      </c>
      <c r="D1472" s="211" t="s">
        <v>400</v>
      </c>
      <c r="E1472" s="212" t="s">
        <v>2181</v>
      </c>
      <c r="F1472" s="213" t="s">
        <v>2182</v>
      </c>
      <c r="G1472" s="214" t="s">
        <v>1831</v>
      </c>
      <c r="H1472" s="215">
        <v>1</v>
      </c>
      <c r="I1472" s="216"/>
      <c r="J1472" s="217">
        <f>ROUND(I1472*H1472,2)</f>
        <v>0</v>
      </c>
      <c r="K1472" s="218"/>
      <c r="L1472" s="41"/>
      <c r="M1472" s="219" t="s">
        <v>1</v>
      </c>
      <c r="N1472" s="220" t="s">
        <v>48</v>
      </c>
      <c r="O1472" s="73"/>
      <c r="P1472" s="221">
        <f>O1472*H1472</f>
        <v>0</v>
      </c>
      <c r="Q1472" s="221">
        <v>0</v>
      </c>
      <c r="R1472" s="221">
        <f>Q1472*H1472</f>
        <v>0</v>
      </c>
      <c r="S1472" s="221">
        <v>0</v>
      </c>
      <c r="T1472" s="222">
        <f>S1472*H1472</f>
        <v>0</v>
      </c>
      <c r="U1472" s="36"/>
      <c r="V1472" s="36"/>
      <c r="W1472" s="36"/>
      <c r="X1472" s="36"/>
      <c r="Y1472" s="36"/>
      <c r="Z1472" s="36"/>
      <c r="AA1472" s="36"/>
      <c r="AB1472" s="36"/>
      <c r="AC1472" s="36"/>
      <c r="AD1472" s="36"/>
      <c r="AE1472" s="36"/>
      <c r="AR1472" s="223" t="s">
        <v>162</v>
      </c>
      <c r="AT1472" s="223" t="s">
        <v>400</v>
      </c>
      <c r="AU1472" s="223" t="s">
        <v>93</v>
      </c>
      <c r="AY1472" s="18" t="s">
        <v>397</v>
      </c>
      <c r="BE1472" s="224">
        <f>IF(N1472="základní",J1472,0)</f>
        <v>0</v>
      </c>
      <c r="BF1472" s="224">
        <f>IF(N1472="snížená",J1472,0)</f>
        <v>0</v>
      </c>
      <c r="BG1472" s="224">
        <f>IF(N1472="zákl. přenesená",J1472,0)</f>
        <v>0</v>
      </c>
      <c r="BH1472" s="224">
        <f>IF(N1472="sníž. přenesená",J1472,0)</f>
        <v>0</v>
      </c>
      <c r="BI1472" s="224">
        <f>IF(N1472="nulová",J1472,0)</f>
        <v>0</v>
      </c>
      <c r="BJ1472" s="18" t="s">
        <v>91</v>
      </c>
      <c r="BK1472" s="224">
        <f>ROUND(I1472*H1472,2)</f>
        <v>0</v>
      </c>
      <c r="BL1472" s="18" t="s">
        <v>162</v>
      </c>
      <c r="BM1472" s="223" t="s">
        <v>2183</v>
      </c>
    </row>
    <row r="1473" spans="1:65" s="2" customFormat="1" ht="58.5">
      <c r="A1473" s="36"/>
      <c r="B1473" s="37"/>
      <c r="C1473" s="38"/>
      <c r="D1473" s="225" t="s">
        <v>404</v>
      </c>
      <c r="E1473" s="38"/>
      <c r="F1473" s="226" t="s">
        <v>1833</v>
      </c>
      <c r="G1473" s="38"/>
      <c r="H1473" s="38"/>
      <c r="I1473" s="124"/>
      <c r="J1473" s="38"/>
      <c r="K1473" s="38"/>
      <c r="L1473" s="41"/>
      <c r="M1473" s="227"/>
      <c r="N1473" s="228"/>
      <c r="O1473" s="73"/>
      <c r="P1473" s="73"/>
      <c r="Q1473" s="73"/>
      <c r="R1473" s="73"/>
      <c r="S1473" s="73"/>
      <c r="T1473" s="74"/>
      <c r="U1473" s="36"/>
      <c r="V1473" s="36"/>
      <c r="W1473" s="36"/>
      <c r="X1473" s="36"/>
      <c r="Y1473" s="36"/>
      <c r="Z1473" s="36"/>
      <c r="AA1473" s="36"/>
      <c r="AB1473" s="36"/>
      <c r="AC1473" s="36"/>
      <c r="AD1473" s="36"/>
      <c r="AE1473" s="36"/>
      <c r="AT1473" s="18" t="s">
        <v>404</v>
      </c>
      <c r="AU1473" s="18" t="s">
        <v>93</v>
      </c>
    </row>
    <row r="1474" spans="1:65" s="2" customFormat="1" ht="21.75" customHeight="1">
      <c r="A1474" s="36"/>
      <c r="B1474" s="37"/>
      <c r="C1474" s="211" t="s">
        <v>2184</v>
      </c>
      <c r="D1474" s="211" t="s">
        <v>400</v>
      </c>
      <c r="E1474" s="212" t="s">
        <v>2185</v>
      </c>
      <c r="F1474" s="213" t="s">
        <v>2186</v>
      </c>
      <c r="G1474" s="214" t="s">
        <v>1831</v>
      </c>
      <c r="H1474" s="215">
        <v>1</v>
      </c>
      <c r="I1474" s="216"/>
      <c r="J1474" s="217">
        <f>ROUND(I1474*H1474,2)</f>
        <v>0</v>
      </c>
      <c r="K1474" s="218"/>
      <c r="L1474" s="41"/>
      <c r="M1474" s="219" t="s">
        <v>1</v>
      </c>
      <c r="N1474" s="220" t="s">
        <v>48</v>
      </c>
      <c r="O1474" s="73"/>
      <c r="P1474" s="221">
        <f>O1474*H1474</f>
        <v>0</v>
      </c>
      <c r="Q1474" s="221">
        <v>0</v>
      </c>
      <c r="R1474" s="221">
        <f>Q1474*H1474</f>
        <v>0</v>
      </c>
      <c r="S1474" s="221">
        <v>0</v>
      </c>
      <c r="T1474" s="222">
        <f>S1474*H1474</f>
        <v>0</v>
      </c>
      <c r="U1474" s="36"/>
      <c r="V1474" s="36"/>
      <c r="W1474" s="36"/>
      <c r="X1474" s="36"/>
      <c r="Y1474" s="36"/>
      <c r="Z1474" s="36"/>
      <c r="AA1474" s="36"/>
      <c r="AB1474" s="36"/>
      <c r="AC1474" s="36"/>
      <c r="AD1474" s="36"/>
      <c r="AE1474" s="36"/>
      <c r="AR1474" s="223" t="s">
        <v>162</v>
      </c>
      <c r="AT1474" s="223" t="s">
        <v>400</v>
      </c>
      <c r="AU1474" s="223" t="s">
        <v>93</v>
      </c>
      <c r="AY1474" s="18" t="s">
        <v>397</v>
      </c>
      <c r="BE1474" s="224">
        <f>IF(N1474="základní",J1474,0)</f>
        <v>0</v>
      </c>
      <c r="BF1474" s="224">
        <f>IF(N1474="snížená",J1474,0)</f>
        <v>0</v>
      </c>
      <c r="BG1474" s="224">
        <f>IF(N1474="zákl. přenesená",J1474,0)</f>
        <v>0</v>
      </c>
      <c r="BH1474" s="224">
        <f>IF(N1474="sníž. přenesená",J1474,0)</f>
        <v>0</v>
      </c>
      <c r="BI1474" s="224">
        <f>IF(N1474="nulová",J1474,0)</f>
        <v>0</v>
      </c>
      <c r="BJ1474" s="18" t="s">
        <v>91</v>
      </c>
      <c r="BK1474" s="224">
        <f>ROUND(I1474*H1474,2)</f>
        <v>0</v>
      </c>
      <c r="BL1474" s="18" t="s">
        <v>162</v>
      </c>
      <c r="BM1474" s="223" t="s">
        <v>2187</v>
      </c>
    </row>
    <row r="1475" spans="1:65" s="2" customFormat="1" ht="58.5">
      <c r="A1475" s="36"/>
      <c r="B1475" s="37"/>
      <c r="C1475" s="38"/>
      <c r="D1475" s="225" t="s">
        <v>404</v>
      </c>
      <c r="E1475" s="38"/>
      <c r="F1475" s="226" t="s">
        <v>1833</v>
      </c>
      <c r="G1475" s="38"/>
      <c r="H1475" s="38"/>
      <c r="I1475" s="124"/>
      <c r="J1475" s="38"/>
      <c r="K1475" s="38"/>
      <c r="L1475" s="41"/>
      <c r="M1475" s="227"/>
      <c r="N1475" s="228"/>
      <c r="O1475" s="73"/>
      <c r="P1475" s="73"/>
      <c r="Q1475" s="73"/>
      <c r="R1475" s="73"/>
      <c r="S1475" s="73"/>
      <c r="T1475" s="74"/>
      <c r="U1475" s="36"/>
      <c r="V1475" s="36"/>
      <c r="W1475" s="36"/>
      <c r="X1475" s="36"/>
      <c r="Y1475" s="36"/>
      <c r="Z1475" s="36"/>
      <c r="AA1475" s="36"/>
      <c r="AB1475" s="36"/>
      <c r="AC1475" s="36"/>
      <c r="AD1475" s="36"/>
      <c r="AE1475" s="36"/>
      <c r="AT1475" s="18" t="s">
        <v>404</v>
      </c>
      <c r="AU1475" s="18" t="s">
        <v>93</v>
      </c>
    </row>
    <row r="1476" spans="1:65" s="2" customFormat="1" ht="21.75" customHeight="1">
      <c r="A1476" s="36"/>
      <c r="B1476" s="37"/>
      <c r="C1476" s="211" t="s">
        <v>1555</v>
      </c>
      <c r="D1476" s="211" t="s">
        <v>400</v>
      </c>
      <c r="E1476" s="212" t="s">
        <v>2188</v>
      </c>
      <c r="F1476" s="213" t="s">
        <v>2189</v>
      </c>
      <c r="G1476" s="214" t="s">
        <v>1831</v>
      </c>
      <c r="H1476" s="215">
        <v>1</v>
      </c>
      <c r="I1476" s="216"/>
      <c r="J1476" s="217">
        <f>ROUND(I1476*H1476,2)</f>
        <v>0</v>
      </c>
      <c r="K1476" s="218"/>
      <c r="L1476" s="41"/>
      <c r="M1476" s="219" t="s">
        <v>1</v>
      </c>
      <c r="N1476" s="220" t="s">
        <v>48</v>
      </c>
      <c r="O1476" s="73"/>
      <c r="P1476" s="221">
        <f>O1476*H1476</f>
        <v>0</v>
      </c>
      <c r="Q1476" s="221">
        <v>0</v>
      </c>
      <c r="R1476" s="221">
        <f>Q1476*H1476</f>
        <v>0</v>
      </c>
      <c r="S1476" s="221">
        <v>0</v>
      </c>
      <c r="T1476" s="222">
        <f>S1476*H1476</f>
        <v>0</v>
      </c>
      <c r="U1476" s="36"/>
      <c r="V1476" s="36"/>
      <c r="W1476" s="36"/>
      <c r="X1476" s="36"/>
      <c r="Y1476" s="36"/>
      <c r="Z1476" s="36"/>
      <c r="AA1476" s="36"/>
      <c r="AB1476" s="36"/>
      <c r="AC1476" s="36"/>
      <c r="AD1476" s="36"/>
      <c r="AE1476" s="36"/>
      <c r="AR1476" s="223" t="s">
        <v>162</v>
      </c>
      <c r="AT1476" s="223" t="s">
        <v>400</v>
      </c>
      <c r="AU1476" s="223" t="s">
        <v>93</v>
      </c>
      <c r="AY1476" s="18" t="s">
        <v>397</v>
      </c>
      <c r="BE1476" s="224">
        <f>IF(N1476="základní",J1476,0)</f>
        <v>0</v>
      </c>
      <c r="BF1476" s="224">
        <f>IF(N1476="snížená",J1476,0)</f>
        <v>0</v>
      </c>
      <c r="BG1476" s="224">
        <f>IF(N1476="zákl. přenesená",J1476,0)</f>
        <v>0</v>
      </c>
      <c r="BH1476" s="224">
        <f>IF(N1476="sníž. přenesená",J1476,0)</f>
        <v>0</v>
      </c>
      <c r="BI1476" s="224">
        <f>IF(N1476="nulová",J1476,0)</f>
        <v>0</v>
      </c>
      <c r="BJ1476" s="18" t="s">
        <v>91</v>
      </c>
      <c r="BK1476" s="224">
        <f>ROUND(I1476*H1476,2)</f>
        <v>0</v>
      </c>
      <c r="BL1476" s="18" t="s">
        <v>162</v>
      </c>
      <c r="BM1476" s="223" t="s">
        <v>2190</v>
      </c>
    </row>
    <row r="1477" spans="1:65" s="2" customFormat="1" ht="58.5">
      <c r="A1477" s="36"/>
      <c r="B1477" s="37"/>
      <c r="C1477" s="38"/>
      <c r="D1477" s="225" t="s">
        <v>404</v>
      </c>
      <c r="E1477" s="38"/>
      <c r="F1477" s="226" t="s">
        <v>1833</v>
      </c>
      <c r="G1477" s="38"/>
      <c r="H1477" s="38"/>
      <c r="I1477" s="124"/>
      <c r="J1477" s="38"/>
      <c r="K1477" s="38"/>
      <c r="L1477" s="41"/>
      <c r="M1477" s="227"/>
      <c r="N1477" s="228"/>
      <c r="O1477" s="73"/>
      <c r="P1477" s="73"/>
      <c r="Q1477" s="73"/>
      <c r="R1477" s="73"/>
      <c r="S1477" s="73"/>
      <c r="T1477" s="74"/>
      <c r="U1477" s="36"/>
      <c r="V1477" s="36"/>
      <c r="W1477" s="36"/>
      <c r="X1477" s="36"/>
      <c r="Y1477" s="36"/>
      <c r="Z1477" s="36"/>
      <c r="AA1477" s="36"/>
      <c r="AB1477" s="36"/>
      <c r="AC1477" s="36"/>
      <c r="AD1477" s="36"/>
      <c r="AE1477" s="36"/>
      <c r="AT1477" s="18" t="s">
        <v>404</v>
      </c>
      <c r="AU1477" s="18" t="s">
        <v>93</v>
      </c>
    </row>
    <row r="1478" spans="1:65" s="2" customFormat="1" ht="21.75" customHeight="1">
      <c r="A1478" s="36"/>
      <c r="B1478" s="37"/>
      <c r="C1478" s="211" t="s">
        <v>2191</v>
      </c>
      <c r="D1478" s="211" t="s">
        <v>400</v>
      </c>
      <c r="E1478" s="212" t="s">
        <v>2192</v>
      </c>
      <c r="F1478" s="213" t="s">
        <v>2193</v>
      </c>
      <c r="G1478" s="214" t="s">
        <v>1831</v>
      </c>
      <c r="H1478" s="215">
        <v>1</v>
      </c>
      <c r="I1478" s="216"/>
      <c r="J1478" s="217">
        <f>ROUND(I1478*H1478,2)</f>
        <v>0</v>
      </c>
      <c r="K1478" s="218"/>
      <c r="L1478" s="41"/>
      <c r="M1478" s="219" t="s">
        <v>1</v>
      </c>
      <c r="N1478" s="220" t="s">
        <v>48</v>
      </c>
      <c r="O1478" s="73"/>
      <c r="P1478" s="221">
        <f>O1478*H1478</f>
        <v>0</v>
      </c>
      <c r="Q1478" s="221">
        <v>0</v>
      </c>
      <c r="R1478" s="221">
        <f>Q1478*H1478</f>
        <v>0</v>
      </c>
      <c r="S1478" s="221">
        <v>0</v>
      </c>
      <c r="T1478" s="222">
        <f>S1478*H1478</f>
        <v>0</v>
      </c>
      <c r="U1478" s="36"/>
      <c r="V1478" s="36"/>
      <c r="W1478" s="36"/>
      <c r="X1478" s="36"/>
      <c r="Y1478" s="36"/>
      <c r="Z1478" s="36"/>
      <c r="AA1478" s="36"/>
      <c r="AB1478" s="36"/>
      <c r="AC1478" s="36"/>
      <c r="AD1478" s="36"/>
      <c r="AE1478" s="36"/>
      <c r="AR1478" s="223" t="s">
        <v>162</v>
      </c>
      <c r="AT1478" s="223" t="s">
        <v>400</v>
      </c>
      <c r="AU1478" s="223" t="s">
        <v>93</v>
      </c>
      <c r="AY1478" s="18" t="s">
        <v>397</v>
      </c>
      <c r="BE1478" s="224">
        <f>IF(N1478="základní",J1478,0)</f>
        <v>0</v>
      </c>
      <c r="BF1478" s="224">
        <f>IF(N1478="snížená",J1478,0)</f>
        <v>0</v>
      </c>
      <c r="BG1478" s="224">
        <f>IF(N1478="zákl. přenesená",J1478,0)</f>
        <v>0</v>
      </c>
      <c r="BH1478" s="224">
        <f>IF(N1478="sníž. přenesená",J1478,0)</f>
        <v>0</v>
      </c>
      <c r="BI1478" s="224">
        <f>IF(N1478="nulová",J1478,0)</f>
        <v>0</v>
      </c>
      <c r="BJ1478" s="18" t="s">
        <v>91</v>
      </c>
      <c r="BK1478" s="224">
        <f>ROUND(I1478*H1478,2)</f>
        <v>0</v>
      </c>
      <c r="BL1478" s="18" t="s">
        <v>162</v>
      </c>
      <c r="BM1478" s="223" t="s">
        <v>2194</v>
      </c>
    </row>
    <row r="1479" spans="1:65" s="2" customFormat="1" ht="58.5">
      <c r="A1479" s="36"/>
      <c r="B1479" s="37"/>
      <c r="C1479" s="38"/>
      <c r="D1479" s="225" t="s">
        <v>404</v>
      </c>
      <c r="E1479" s="38"/>
      <c r="F1479" s="226" t="s">
        <v>1833</v>
      </c>
      <c r="G1479" s="38"/>
      <c r="H1479" s="38"/>
      <c r="I1479" s="124"/>
      <c r="J1479" s="38"/>
      <c r="K1479" s="38"/>
      <c r="L1479" s="41"/>
      <c r="M1479" s="227"/>
      <c r="N1479" s="228"/>
      <c r="O1479" s="73"/>
      <c r="P1479" s="73"/>
      <c r="Q1479" s="73"/>
      <c r="R1479" s="73"/>
      <c r="S1479" s="73"/>
      <c r="T1479" s="74"/>
      <c r="U1479" s="36"/>
      <c r="V1479" s="36"/>
      <c r="W1479" s="36"/>
      <c r="X1479" s="36"/>
      <c r="Y1479" s="36"/>
      <c r="Z1479" s="36"/>
      <c r="AA1479" s="36"/>
      <c r="AB1479" s="36"/>
      <c r="AC1479" s="36"/>
      <c r="AD1479" s="36"/>
      <c r="AE1479" s="36"/>
      <c r="AT1479" s="18" t="s">
        <v>404</v>
      </c>
      <c r="AU1479" s="18" t="s">
        <v>93</v>
      </c>
    </row>
    <row r="1480" spans="1:65" s="2" customFormat="1" ht="21.75" customHeight="1">
      <c r="A1480" s="36"/>
      <c r="B1480" s="37"/>
      <c r="C1480" s="211" t="s">
        <v>1559</v>
      </c>
      <c r="D1480" s="211" t="s">
        <v>400</v>
      </c>
      <c r="E1480" s="212" t="s">
        <v>2195</v>
      </c>
      <c r="F1480" s="213" t="s">
        <v>2196</v>
      </c>
      <c r="G1480" s="214" t="s">
        <v>1831</v>
      </c>
      <c r="H1480" s="215">
        <v>1</v>
      </c>
      <c r="I1480" s="216"/>
      <c r="J1480" s="217">
        <f>ROUND(I1480*H1480,2)</f>
        <v>0</v>
      </c>
      <c r="K1480" s="218"/>
      <c r="L1480" s="41"/>
      <c r="M1480" s="219" t="s">
        <v>1</v>
      </c>
      <c r="N1480" s="220" t="s">
        <v>48</v>
      </c>
      <c r="O1480" s="73"/>
      <c r="P1480" s="221">
        <f>O1480*H1480</f>
        <v>0</v>
      </c>
      <c r="Q1480" s="221">
        <v>0</v>
      </c>
      <c r="R1480" s="221">
        <f>Q1480*H1480</f>
        <v>0</v>
      </c>
      <c r="S1480" s="221">
        <v>0</v>
      </c>
      <c r="T1480" s="222">
        <f>S1480*H1480</f>
        <v>0</v>
      </c>
      <c r="U1480" s="36"/>
      <c r="V1480" s="36"/>
      <c r="W1480" s="36"/>
      <c r="X1480" s="36"/>
      <c r="Y1480" s="36"/>
      <c r="Z1480" s="36"/>
      <c r="AA1480" s="36"/>
      <c r="AB1480" s="36"/>
      <c r="AC1480" s="36"/>
      <c r="AD1480" s="36"/>
      <c r="AE1480" s="36"/>
      <c r="AR1480" s="223" t="s">
        <v>162</v>
      </c>
      <c r="AT1480" s="223" t="s">
        <v>400</v>
      </c>
      <c r="AU1480" s="223" t="s">
        <v>93</v>
      </c>
      <c r="AY1480" s="18" t="s">
        <v>397</v>
      </c>
      <c r="BE1480" s="224">
        <f>IF(N1480="základní",J1480,0)</f>
        <v>0</v>
      </c>
      <c r="BF1480" s="224">
        <f>IF(N1480="snížená",J1480,0)</f>
        <v>0</v>
      </c>
      <c r="BG1480" s="224">
        <f>IF(N1480="zákl. přenesená",J1480,0)</f>
        <v>0</v>
      </c>
      <c r="BH1480" s="224">
        <f>IF(N1480="sníž. přenesená",J1480,0)</f>
        <v>0</v>
      </c>
      <c r="BI1480" s="224">
        <f>IF(N1480="nulová",J1480,0)</f>
        <v>0</v>
      </c>
      <c r="BJ1480" s="18" t="s">
        <v>91</v>
      </c>
      <c r="BK1480" s="224">
        <f>ROUND(I1480*H1480,2)</f>
        <v>0</v>
      </c>
      <c r="BL1480" s="18" t="s">
        <v>162</v>
      </c>
      <c r="BM1480" s="223" t="s">
        <v>2197</v>
      </c>
    </row>
    <row r="1481" spans="1:65" s="2" customFormat="1" ht="58.5">
      <c r="A1481" s="36"/>
      <c r="B1481" s="37"/>
      <c r="C1481" s="38"/>
      <c r="D1481" s="225" t="s">
        <v>404</v>
      </c>
      <c r="E1481" s="38"/>
      <c r="F1481" s="226" t="s">
        <v>1833</v>
      </c>
      <c r="G1481" s="38"/>
      <c r="H1481" s="38"/>
      <c r="I1481" s="124"/>
      <c r="J1481" s="38"/>
      <c r="K1481" s="38"/>
      <c r="L1481" s="41"/>
      <c r="M1481" s="227"/>
      <c r="N1481" s="228"/>
      <c r="O1481" s="73"/>
      <c r="P1481" s="73"/>
      <c r="Q1481" s="73"/>
      <c r="R1481" s="73"/>
      <c r="S1481" s="73"/>
      <c r="T1481" s="74"/>
      <c r="U1481" s="36"/>
      <c r="V1481" s="36"/>
      <c r="W1481" s="36"/>
      <c r="X1481" s="36"/>
      <c r="Y1481" s="36"/>
      <c r="Z1481" s="36"/>
      <c r="AA1481" s="36"/>
      <c r="AB1481" s="36"/>
      <c r="AC1481" s="36"/>
      <c r="AD1481" s="36"/>
      <c r="AE1481" s="36"/>
      <c r="AT1481" s="18" t="s">
        <v>404</v>
      </c>
      <c r="AU1481" s="18" t="s">
        <v>93</v>
      </c>
    </row>
    <row r="1482" spans="1:65" s="2" customFormat="1" ht="21.75" customHeight="1">
      <c r="A1482" s="36"/>
      <c r="B1482" s="37"/>
      <c r="C1482" s="211" t="s">
        <v>2198</v>
      </c>
      <c r="D1482" s="211" t="s">
        <v>400</v>
      </c>
      <c r="E1482" s="212" t="s">
        <v>2199</v>
      </c>
      <c r="F1482" s="213" t="s">
        <v>2200</v>
      </c>
      <c r="G1482" s="214" t="s">
        <v>1831</v>
      </c>
      <c r="H1482" s="215">
        <v>1</v>
      </c>
      <c r="I1482" s="216"/>
      <c r="J1482" s="217">
        <f>ROUND(I1482*H1482,2)</f>
        <v>0</v>
      </c>
      <c r="K1482" s="218"/>
      <c r="L1482" s="41"/>
      <c r="M1482" s="219" t="s">
        <v>1</v>
      </c>
      <c r="N1482" s="220" t="s">
        <v>48</v>
      </c>
      <c r="O1482" s="73"/>
      <c r="P1482" s="221">
        <f>O1482*H1482</f>
        <v>0</v>
      </c>
      <c r="Q1482" s="221">
        <v>0</v>
      </c>
      <c r="R1482" s="221">
        <f>Q1482*H1482</f>
        <v>0</v>
      </c>
      <c r="S1482" s="221">
        <v>0</v>
      </c>
      <c r="T1482" s="222">
        <f>S1482*H1482</f>
        <v>0</v>
      </c>
      <c r="U1482" s="36"/>
      <c r="V1482" s="36"/>
      <c r="W1482" s="36"/>
      <c r="X1482" s="36"/>
      <c r="Y1482" s="36"/>
      <c r="Z1482" s="36"/>
      <c r="AA1482" s="36"/>
      <c r="AB1482" s="36"/>
      <c r="AC1482" s="36"/>
      <c r="AD1482" s="36"/>
      <c r="AE1482" s="36"/>
      <c r="AR1482" s="223" t="s">
        <v>162</v>
      </c>
      <c r="AT1482" s="223" t="s">
        <v>400</v>
      </c>
      <c r="AU1482" s="223" t="s">
        <v>93</v>
      </c>
      <c r="AY1482" s="18" t="s">
        <v>397</v>
      </c>
      <c r="BE1482" s="224">
        <f>IF(N1482="základní",J1482,0)</f>
        <v>0</v>
      </c>
      <c r="BF1482" s="224">
        <f>IF(N1482="snížená",J1482,0)</f>
        <v>0</v>
      </c>
      <c r="BG1482" s="224">
        <f>IF(N1482="zákl. přenesená",J1482,0)</f>
        <v>0</v>
      </c>
      <c r="BH1482" s="224">
        <f>IF(N1482="sníž. přenesená",J1482,0)</f>
        <v>0</v>
      </c>
      <c r="BI1482" s="224">
        <f>IF(N1482="nulová",J1482,0)</f>
        <v>0</v>
      </c>
      <c r="BJ1482" s="18" t="s">
        <v>91</v>
      </c>
      <c r="BK1482" s="224">
        <f>ROUND(I1482*H1482,2)</f>
        <v>0</v>
      </c>
      <c r="BL1482" s="18" t="s">
        <v>162</v>
      </c>
      <c r="BM1482" s="223" t="s">
        <v>2201</v>
      </c>
    </row>
    <row r="1483" spans="1:65" s="2" customFormat="1" ht="58.5">
      <c r="A1483" s="36"/>
      <c r="B1483" s="37"/>
      <c r="C1483" s="38"/>
      <c r="D1483" s="225" t="s">
        <v>404</v>
      </c>
      <c r="E1483" s="38"/>
      <c r="F1483" s="226" t="s">
        <v>1833</v>
      </c>
      <c r="G1483" s="38"/>
      <c r="H1483" s="38"/>
      <c r="I1483" s="124"/>
      <c r="J1483" s="38"/>
      <c r="K1483" s="38"/>
      <c r="L1483" s="41"/>
      <c r="M1483" s="227"/>
      <c r="N1483" s="228"/>
      <c r="O1483" s="73"/>
      <c r="P1483" s="73"/>
      <c r="Q1483" s="73"/>
      <c r="R1483" s="73"/>
      <c r="S1483" s="73"/>
      <c r="T1483" s="74"/>
      <c r="U1483" s="36"/>
      <c r="V1483" s="36"/>
      <c r="W1483" s="36"/>
      <c r="X1483" s="36"/>
      <c r="Y1483" s="36"/>
      <c r="Z1483" s="36"/>
      <c r="AA1483" s="36"/>
      <c r="AB1483" s="36"/>
      <c r="AC1483" s="36"/>
      <c r="AD1483" s="36"/>
      <c r="AE1483" s="36"/>
      <c r="AT1483" s="18" t="s">
        <v>404</v>
      </c>
      <c r="AU1483" s="18" t="s">
        <v>93</v>
      </c>
    </row>
    <row r="1484" spans="1:65" s="2" customFormat="1" ht="21.75" customHeight="1">
      <c r="A1484" s="36"/>
      <c r="B1484" s="37"/>
      <c r="C1484" s="211" t="s">
        <v>1563</v>
      </c>
      <c r="D1484" s="211" t="s">
        <v>400</v>
      </c>
      <c r="E1484" s="212" t="s">
        <v>2202</v>
      </c>
      <c r="F1484" s="213" t="s">
        <v>2203</v>
      </c>
      <c r="G1484" s="214" t="s">
        <v>1831</v>
      </c>
      <c r="H1484" s="215">
        <v>1</v>
      </c>
      <c r="I1484" s="216"/>
      <c r="J1484" s="217">
        <f>ROUND(I1484*H1484,2)</f>
        <v>0</v>
      </c>
      <c r="K1484" s="218"/>
      <c r="L1484" s="41"/>
      <c r="M1484" s="219" t="s">
        <v>1</v>
      </c>
      <c r="N1484" s="220" t="s">
        <v>48</v>
      </c>
      <c r="O1484" s="73"/>
      <c r="P1484" s="221">
        <f>O1484*H1484</f>
        <v>0</v>
      </c>
      <c r="Q1484" s="221">
        <v>0</v>
      </c>
      <c r="R1484" s="221">
        <f>Q1484*H1484</f>
        <v>0</v>
      </c>
      <c r="S1484" s="221">
        <v>0</v>
      </c>
      <c r="T1484" s="222">
        <f>S1484*H1484</f>
        <v>0</v>
      </c>
      <c r="U1484" s="36"/>
      <c r="V1484" s="36"/>
      <c r="W1484" s="36"/>
      <c r="X1484" s="36"/>
      <c r="Y1484" s="36"/>
      <c r="Z1484" s="36"/>
      <c r="AA1484" s="36"/>
      <c r="AB1484" s="36"/>
      <c r="AC1484" s="36"/>
      <c r="AD1484" s="36"/>
      <c r="AE1484" s="36"/>
      <c r="AR1484" s="223" t="s">
        <v>162</v>
      </c>
      <c r="AT1484" s="223" t="s">
        <v>400</v>
      </c>
      <c r="AU1484" s="223" t="s">
        <v>93</v>
      </c>
      <c r="AY1484" s="18" t="s">
        <v>397</v>
      </c>
      <c r="BE1484" s="224">
        <f>IF(N1484="základní",J1484,0)</f>
        <v>0</v>
      </c>
      <c r="BF1484" s="224">
        <f>IF(N1484="snížená",J1484,0)</f>
        <v>0</v>
      </c>
      <c r="BG1484" s="224">
        <f>IF(N1484="zákl. přenesená",J1484,0)</f>
        <v>0</v>
      </c>
      <c r="BH1484" s="224">
        <f>IF(N1484="sníž. přenesená",J1484,0)</f>
        <v>0</v>
      </c>
      <c r="BI1484" s="224">
        <f>IF(N1484="nulová",J1484,0)</f>
        <v>0</v>
      </c>
      <c r="BJ1484" s="18" t="s">
        <v>91</v>
      </c>
      <c r="BK1484" s="224">
        <f>ROUND(I1484*H1484,2)</f>
        <v>0</v>
      </c>
      <c r="BL1484" s="18" t="s">
        <v>162</v>
      </c>
      <c r="BM1484" s="223" t="s">
        <v>2204</v>
      </c>
    </row>
    <row r="1485" spans="1:65" s="2" customFormat="1" ht="58.5">
      <c r="A1485" s="36"/>
      <c r="B1485" s="37"/>
      <c r="C1485" s="38"/>
      <c r="D1485" s="225" t="s">
        <v>404</v>
      </c>
      <c r="E1485" s="38"/>
      <c r="F1485" s="226" t="s">
        <v>1833</v>
      </c>
      <c r="G1485" s="38"/>
      <c r="H1485" s="38"/>
      <c r="I1485" s="124"/>
      <c r="J1485" s="38"/>
      <c r="K1485" s="38"/>
      <c r="L1485" s="41"/>
      <c r="M1485" s="227"/>
      <c r="N1485" s="228"/>
      <c r="O1485" s="73"/>
      <c r="P1485" s="73"/>
      <c r="Q1485" s="73"/>
      <c r="R1485" s="73"/>
      <c r="S1485" s="73"/>
      <c r="T1485" s="74"/>
      <c r="U1485" s="36"/>
      <c r="V1485" s="36"/>
      <c r="W1485" s="36"/>
      <c r="X1485" s="36"/>
      <c r="Y1485" s="36"/>
      <c r="Z1485" s="36"/>
      <c r="AA1485" s="36"/>
      <c r="AB1485" s="36"/>
      <c r="AC1485" s="36"/>
      <c r="AD1485" s="36"/>
      <c r="AE1485" s="36"/>
      <c r="AT1485" s="18" t="s">
        <v>404</v>
      </c>
      <c r="AU1485" s="18" t="s">
        <v>93</v>
      </c>
    </row>
    <row r="1486" spans="1:65" s="2" customFormat="1" ht="21.75" customHeight="1">
      <c r="A1486" s="36"/>
      <c r="B1486" s="37"/>
      <c r="C1486" s="211" t="s">
        <v>2205</v>
      </c>
      <c r="D1486" s="211" t="s">
        <v>400</v>
      </c>
      <c r="E1486" s="212" t="s">
        <v>2206</v>
      </c>
      <c r="F1486" s="213" t="s">
        <v>2207</v>
      </c>
      <c r="G1486" s="214" t="s">
        <v>1831</v>
      </c>
      <c r="H1486" s="215">
        <v>1</v>
      </c>
      <c r="I1486" s="216"/>
      <c r="J1486" s="217">
        <f>ROUND(I1486*H1486,2)</f>
        <v>0</v>
      </c>
      <c r="K1486" s="218"/>
      <c r="L1486" s="41"/>
      <c r="M1486" s="219" t="s">
        <v>1</v>
      </c>
      <c r="N1486" s="220" t="s">
        <v>48</v>
      </c>
      <c r="O1486" s="73"/>
      <c r="P1486" s="221">
        <f>O1486*H1486</f>
        <v>0</v>
      </c>
      <c r="Q1486" s="221">
        <v>0</v>
      </c>
      <c r="R1486" s="221">
        <f>Q1486*H1486</f>
        <v>0</v>
      </c>
      <c r="S1486" s="221">
        <v>0</v>
      </c>
      <c r="T1486" s="222">
        <f>S1486*H1486</f>
        <v>0</v>
      </c>
      <c r="U1486" s="36"/>
      <c r="V1486" s="36"/>
      <c r="W1486" s="36"/>
      <c r="X1486" s="36"/>
      <c r="Y1486" s="36"/>
      <c r="Z1486" s="36"/>
      <c r="AA1486" s="36"/>
      <c r="AB1486" s="36"/>
      <c r="AC1486" s="36"/>
      <c r="AD1486" s="36"/>
      <c r="AE1486" s="36"/>
      <c r="AR1486" s="223" t="s">
        <v>162</v>
      </c>
      <c r="AT1486" s="223" t="s">
        <v>400</v>
      </c>
      <c r="AU1486" s="223" t="s">
        <v>93</v>
      </c>
      <c r="AY1486" s="18" t="s">
        <v>397</v>
      </c>
      <c r="BE1486" s="224">
        <f>IF(N1486="základní",J1486,0)</f>
        <v>0</v>
      </c>
      <c r="BF1486" s="224">
        <f>IF(N1486="snížená",J1486,0)</f>
        <v>0</v>
      </c>
      <c r="BG1486" s="224">
        <f>IF(N1486="zákl. přenesená",J1486,0)</f>
        <v>0</v>
      </c>
      <c r="BH1486" s="224">
        <f>IF(N1486="sníž. přenesená",J1486,0)</f>
        <v>0</v>
      </c>
      <c r="BI1486" s="224">
        <f>IF(N1486="nulová",J1486,0)</f>
        <v>0</v>
      </c>
      <c r="BJ1486" s="18" t="s">
        <v>91</v>
      </c>
      <c r="BK1486" s="224">
        <f>ROUND(I1486*H1486,2)</f>
        <v>0</v>
      </c>
      <c r="BL1486" s="18" t="s">
        <v>162</v>
      </c>
      <c r="BM1486" s="223" t="s">
        <v>2208</v>
      </c>
    </row>
    <row r="1487" spans="1:65" s="2" customFormat="1" ht="58.5">
      <c r="A1487" s="36"/>
      <c r="B1487" s="37"/>
      <c r="C1487" s="38"/>
      <c r="D1487" s="225" t="s">
        <v>404</v>
      </c>
      <c r="E1487" s="38"/>
      <c r="F1487" s="226" t="s">
        <v>1833</v>
      </c>
      <c r="G1487" s="38"/>
      <c r="H1487" s="38"/>
      <c r="I1487" s="124"/>
      <c r="J1487" s="38"/>
      <c r="K1487" s="38"/>
      <c r="L1487" s="41"/>
      <c r="M1487" s="227"/>
      <c r="N1487" s="228"/>
      <c r="O1487" s="73"/>
      <c r="P1487" s="73"/>
      <c r="Q1487" s="73"/>
      <c r="R1487" s="73"/>
      <c r="S1487" s="73"/>
      <c r="T1487" s="74"/>
      <c r="U1487" s="36"/>
      <c r="V1487" s="36"/>
      <c r="W1487" s="36"/>
      <c r="X1487" s="36"/>
      <c r="Y1487" s="36"/>
      <c r="Z1487" s="36"/>
      <c r="AA1487" s="36"/>
      <c r="AB1487" s="36"/>
      <c r="AC1487" s="36"/>
      <c r="AD1487" s="36"/>
      <c r="AE1487" s="36"/>
      <c r="AT1487" s="18" t="s">
        <v>404</v>
      </c>
      <c r="AU1487" s="18" t="s">
        <v>93</v>
      </c>
    </row>
    <row r="1488" spans="1:65" s="2" customFormat="1" ht="21.75" customHeight="1">
      <c r="A1488" s="36"/>
      <c r="B1488" s="37"/>
      <c r="C1488" s="211" t="s">
        <v>1567</v>
      </c>
      <c r="D1488" s="211" t="s">
        <v>400</v>
      </c>
      <c r="E1488" s="212" t="s">
        <v>2209</v>
      </c>
      <c r="F1488" s="213" t="s">
        <v>2210</v>
      </c>
      <c r="G1488" s="214" t="s">
        <v>1831</v>
      </c>
      <c r="H1488" s="215">
        <v>1</v>
      </c>
      <c r="I1488" s="216"/>
      <c r="J1488" s="217">
        <f>ROUND(I1488*H1488,2)</f>
        <v>0</v>
      </c>
      <c r="K1488" s="218"/>
      <c r="L1488" s="41"/>
      <c r="M1488" s="219" t="s">
        <v>1</v>
      </c>
      <c r="N1488" s="220" t="s">
        <v>48</v>
      </c>
      <c r="O1488" s="73"/>
      <c r="P1488" s="221">
        <f>O1488*H1488</f>
        <v>0</v>
      </c>
      <c r="Q1488" s="221">
        <v>0</v>
      </c>
      <c r="R1488" s="221">
        <f>Q1488*H1488</f>
        <v>0</v>
      </c>
      <c r="S1488" s="221">
        <v>0</v>
      </c>
      <c r="T1488" s="222">
        <f>S1488*H1488</f>
        <v>0</v>
      </c>
      <c r="U1488" s="36"/>
      <c r="V1488" s="36"/>
      <c r="W1488" s="36"/>
      <c r="X1488" s="36"/>
      <c r="Y1488" s="36"/>
      <c r="Z1488" s="36"/>
      <c r="AA1488" s="36"/>
      <c r="AB1488" s="36"/>
      <c r="AC1488" s="36"/>
      <c r="AD1488" s="36"/>
      <c r="AE1488" s="36"/>
      <c r="AR1488" s="223" t="s">
        <v>162</v>
      </c>
      <c r="AT1488" s="223" t="s">
        <v>400</v>
      </c>
      <c r="AU1488" s="223" t="s">
        <v>93</v>
      </c>
      <c r="AY1488" s="18" t="s">
        <v>397</v>
      </c>
      <c r="BE1488" s="224">
        <f>IF(N1488="základní",J1488,0)</f>
        <v>0</v>
      </c>
      <c r="BF1488" s="224">
        <f>IF(N1488="snížená",J1488,0)</f>
        <v>0</v>
      </c>
      <c r="BG1488" s="224">
        <f>IF(N1488="zákl. přenesená",J1488,0)</f>
        <v>0</v>
      </c>
      <c r="BH1488" s="224">
        <f>IF(N1488="sníž. přenesená",J1488,0)</f>
        <v>0</v>
      </c>
      <c r="BI1488" s="224">
        <f>IF(N1488="nulová",J1488,0)</f>
        <v>0</v>
      </c>
      <c r="BJ1488" s="18" t="s">
        <v>91</v>
      </c>
      <c r="BK1488" s="224">
        <f>ROUND(I1488*H1488,2)</f>
        <v>0</v>
      </c>
      <c r="BL1488" s="18" t="s">
        <v>162</v>
      </c>
      <c r="BM1488" s="223" t="s">
        <v>2211</v>
      </c>
    </row>
    <row r="1489" spans="1:65" s="2" customFormat="1" ht="58.5">
      <c r="A1489" s="36"/>
      <c r="B1489" s="37"/>
      <c r="C1489" s="38"/>
      <c r="D1489" s="225" t="s">
        <v>404</v>
      </c>
      <c r="E1489" s="38"/>
      <c r="F1489" s="226" t="s">
        <v>1833</v>
      </c>
      <c r="G1489" s="38"/>
      <c r="H1489" s="38"/>
      <c r="I1489" s="124"/>
      <c r="J1489" s="38"/>
      <c r="K1489" s="38"/>
      <c r="L1489" s="41"/>
      <c r="M1489" s="227"/>
      <c r="N1489" s="228"/>
      <c r="O1489" s="73"/>
      <c r="P1489" s="73"/>
      <c r="Q1489" s="73"/>
      <c r="R1489" s="73"/>
      <c r="S1489" s="73"/>
      <c r="T1489" s="74"/>
      <c r="U1489" s="36"/>
      <c r="V1489" s="36"/>
      <c r="W1489" s="36"/>
      <c r="X1489" s="36"/>
      <c r="Y1489" s="36"/>
      <c r="Z1489" s="36"/>
      <c r="AA1489" s="36"/>
      <c r="AB1489" s="36"/>
      <c r="AC1489" s="36"/>
      <c r="AD1489" s="36"/>
      <c r="AE1489" s="36"/>
      <c r="AT1489" s="18" t="s">
        <v>404</v>
      </c>
      <c r="AU1489" s="18" t="s">
        <v>93</v>
      </c>
    </row>
    <row r="1490" spans="1:65" s="2" customFormat="1" ht="21.75" customHeight="1">
      <c r="A1490" s="36"/>
      <c r="B1490" s="37"/>
      <c r="C1490" s="211" t="s">
        <v>2212</v>
      </c>
      <c r="D1490" s="211" t="s">
        <v>400</v>
      </c>
      <c r="E1490" s="212" t="s">
        <v>2213</v>
      </c>
      <c r="F1490" s="213" t="s">
        <v>2214</v>
      </c>
      <c r="G1490" s="214" t="s">
        <v>1831</v>
      </c>
      <c r="H1490" s="215">
        <v>1</v>
      </c>
      <c r="I1490" s="216"/>
      <c r="J1490" s="217">
        <f>ROUND(I1490*H1490,2)</f>
        <v>0</v>
      </c>
      <c r="K1490" s="218"/>
      <c r="L1490" s="41"/>
      <c r="M1490" s="219" t="s">
        <v>1</v>
      </c>
      <c r="N1490" s="220" t="s">
        <v>48</v>
      </c>
      <c r="O1490" s="73"/>
      <c r="P1490" s="221">
        <f>O1490*H1490</f>
        <v>0</v>
      </c>
      <c r="Q1490" s="221">
        <v>0</v>
      </c>
      <c r="R1490" s="221">
        <f>Q1490*H1490</f>
        <v>0</v>
      </c>
      <c r="S1490" s="221">
        <v>0</v>
      </c>
      <c r="T1490" s="222">
        <f>S1490*H1490</f>
        <v>0</v>
      </c>
      <c r="U1490" s="36"/>
      <c r="V1490" s="36"/>
      <c r="W1490" s="36"/>
      <c r="X1490" s="36"/>
      <c r="Y1490" s="36"/>
      <c r="Z1490" s="36"/>
      <c r="AA1490" s="36"/>
      <c r="AB1490" s="36"/>
      <c r="AC1490" s="36"/>
      <c r="AD1490" s="36"/>
      <c r="AE1490" s="36"/>
      <c r="AR1490" s="223" t="s">
        <v>162</v>
      </c>
      <c r="AT1490" s="223" t="s">
        <v>400</v>
      </c>
      <c r="AU1490" s="223" t="s">
        <v>93</v>
      </c>
      <c r="AY1490" s="18" t="s">
        <v>397</v>
      </c>
      <c r="BE1490" s="224">
        <f>IF(N1490="základní",J1490,0)</f>
        <v>0</v>
      </c>
      <c r="BF1490" s="224">
        <f>IF(N1490="snížená",J1490,0)</f>
        <v>0</v>
      </c>
      <c r="BG1490" s="224">
        <f>IF(N1490="zákl. přenesená",J1490,0)</f>
        <v>0</v>
      </c>
      <c r="BH1490" s="224">
        <f>IF(N1490="sníž. přenesená",J1490,0)</f>
        <v>0</v>
      </c>
      <c r="BI1490" s="224">
        <f>IF(N1490="nulová",J1490,0)</f>
        <v>0</v>
      </c>
      <c r="BJ1490" s="18" t="s">
        <v>91</v>
      </c>
      <c r="BK1490" s="224">
        <f>ROUND(I1490*H1490,2)</f>
        <v>0</v>
      </c>
      <c r="BL1490" s="18" t="s">
        <v>162</v>
      </c>
      <c r="BM1490" s="223" t="s">
        <v>2215</v>
      </c>
    </row>
    <row r="1491" spans="1:65" s="2" customFormat="1" ht="58.5">
      <c r="A1491" s="36"/>
      <c r="B1491" s="37"/>
      <c r="C1491" s="38"/>
      <c r="D1491" s="225" t="s">
        <v>404</v>
      </c>
      <c r="E1491" s="38"/>
      <c r="F1491" s="226" t="s">
        <v>1833</v>
      </c>
      <c r="G1491" s="38"/>
      <c r="H1491" s="38"/>
      <c r="I1491" s="124"/>
      <c r="J1491" s="38"/>
      <c r="K1491" s="38"/>
      <c r="L1491" s="41"/>
      <c r="M1491" s="227"/>
      <c r="N1491" s="228"/>
      <c r="O1491" s="73"/>
      <c r="P1491" s="73"/>
      <c r="Q1491" s="73"/>
      <c r="R1491" s="73"/>
      <c r="S1491" s="73"/>
      <c r="T1491" s="74"/>
      <c r="U1491" s="36"/>
      <c r="V1491" s="36"/>
      <c r="W1491" s="36"/>
      <c r="X1491" s="36"/>
      <c r="Y1491" s="36"/>
      <c r="Z1491" s="36"/>
      <c r="AA1491" s="36"/>
      <c r="AB1491" s="36"/>
      <c r="AC1491" s="36"/>
      <c r="AD1491" s="36"/>
      <c r="AE1491" s="36"/>
      <c r="AT1491" s="18" t="s">
        <v>404</v>
      </c>
      <c r="AU1491" s="18" t="s">
        <v>93</v>
      </c>
    </row>
    <row r="1492" spans="1:65" s="2" customFormat="1" ht="21.75" customHeight="1">
      <c r="A1492" s="36"/>
      <c r="B1492" s="37"/>
      <c r="C1492" s="211" t="s">
        <v>1569</v>
      </c>
      <c r="D1492" s="211" t="s">
        <v>400</v>
      </c>
      <c r="E1492" s="212" t="s">
        <v>2216</v>
      </c>
      <c r="F1492" s="213" t="s">
        <v>2217</v>
      </c>
      <c r="G1492" s="214" t="s">
        <v>1831</v>
      </c>
      <c r="H1492" s="215">
        <v>1</v>
      </c>
      <c r="I1492" s="216"/>
      <c r="J1492" s="217">
        <f>ROUND(I1492*H1492,2)</f>
        <v>0</v>
      </c>
      <c r="K1492" s="218"/>
      <c r="L1492" s="41"/>
      <c r="M1492" s="219" t="s">
        <v>1</v>
      </c>
      <c r="N1492" s="220" t="s">
        <v>48</v>
      </c>
      <c r="O1492" s="73"/>
      <c r="P1492" s="221">
        <f>O1492*H1492</f>
        <v>0</v>
      </c>
      <c r="Q1492" s="221">
        <v>0</v>
      </c>
      <c r="R1492" s="221">
        <f>Q1492*H1492</f>
        <v>0</v>
      </c>
      <c r="S1492" s="221">
        <v>0</v>
      </c>
      <c r="T1492" s="222">
        <f>S1492*H1492</f>
        <v>0</v>
      </c>
      <c r="U1492" s="36"/>
      <c r="V1492" s="36"/>
      <c r="W1492" s="36"/>
      <c r="X1492" s="36"/>
      <c r="Y1492" s="36"/>
      <c r="Z1492" s="36"/>
      <c r="AA1492" s="36"/>
      <c r="AB1492" s="36"/>
      <c r="AC1492" s="36"/>
      <c r="AD1492" s="36"/>
      <c r="AE1492" s="36"/>
      <c r="AR1492" s="223" t="s">
        <v>162</v>
      </c>
      <c r="AT1492" s="223" t="s">
        <v>400</v>
      </c>
      <c r="AU1492" s="223" t="s">
        <v>93</v>
      </c>
      <c r="AY1492" s="18" t="s">
        <v>397</v>
      </c>
      <c r="BE1492" s="224">
        <f>IF(N1492="základní",J1492,0)</f>
        <v>0</v>
      </c>
      <c r="BF1492" s="224">
        <f>IF(N1492="snížená",J1492,0)</f>
        <v>0</v>
      </c>
      <c r="BG1492" s="224">
        <f>IF(N1492="zákl. přenesená",J1492,0)</f>
        <v>0</v>
      </c>
      <c r="BH1492" s="224">
        <f>IF(N1492="sníž. přenesená",J1492,0)</f>
        <v>0</v>
      </c>
      <c r="BI1492" s="224">
        <f>IF(N1492="nulová",J1492,0)</f>
        <v>0</v>
      </c>
      <c r="BJ1492" s="18" t="s">
        <v>91</v>
      </c>
      <c r="BK1492" s="224">
        <f>ROUND(I1492*H1492,2)</f>
        <v>0</v>
      </c>
      <c r="BL1492" s="18" t="s">
        <v>162</v>
      </c>
      <c r="BM1492" s="223" t="s">
        <v>2218</v>
      </c>
    </row>
    <row r="1493" spans="1:65" s="2" customFormat="1" ht="58.5">
      <c r="A1493" s="36"/>
      <c r="B1493" s="37"/>
      <c r="C1493" s="38"/>
      <c r="D1493" s="225" t="s">
        <v>404</v>
      </c>
      <c r="E1493" s="38"/>
      <c r="F1493" s="226" t="s">
        <v>1833</v>
      </c>
      <c r="G1493" s="38"/>
      <c r="H1493" s="38"/>
      <c r="I1493" s="124"/>
      <c r="J1493" s="38"/>
      <c r="K1493" s="38"/>
      <c r="L1493" s="41"/>
      <c r="M1493" s="227"/>
      <c r="N1493" s="228"/>
      <c r="O1493" s="73"/>
      <c r="P1493" s="73"/>
      <c r="Q1493" s="73"/>
      <c r="R1493" s="73"/>
      <c r="S1493" s="73"/>
      <c r="T1493" s="74"/>
      <c r="U1493" s="36"/>
      <c r="V1493" s="36"/>
      <c r="W1493" s="36"/>
      <c r="X1493" s="36"/>
      <c r="Y1493" s="36"/>
      <c r="Z1493" s="36"/>
      <c r="AA1493" s="36"/>
      <c r="AB1493" s="36"/>
      <c r="AC1493" s="36"/>
      <c r="AD1493" s="36"/>
      <c r="AE1493" s="36"/>
      <c r="AT1493" s="18" t="s">
        <v>404</v>
      </c>
      <c r="AU1493" s="18" t="s">
        <v>93</v>
      </c>
    </row>
    <row r="1494" spans="1:65" s="2" customFormat="1" ht="21.75" customHeight="1">
      <c r="A1494" s="36"/>
      <c r="B1494" s="37"/>
      <c r="C1494" s="211" t="s">
        <v>2219</v>
      </c>
      <c r="D1494" s="211" t="s">
        <v>400</v>
      </c>
      <c r="E1494" s="212" t="s">
        <v>2220</v>
      </c>
      <c r="F1494" s="213" t="s">
        <v>2221</v>
      </c>
      <c r="G1494" s="214" t="s">
        <v>1831</v>
      </c>
      <c r="H1494" s="215">
        <v>1</v>
      </c>
      <c r="I1494" s="216"/>
      <c r="J1494" s="217">
        <f>ROUND(I1494*H1494,2)</f>
        <v>0</v>
      </c>
      <c r="K1494" s="218"/>
      <c r="L1494" s="41"/>
      <c r="M1494" s="219" t="s">
        <v>1</v>
      </c>
      <c r="N1494" s="220" t="s">
        <v>48</v>
      </c>
      <c r="O1494" s="73"/>
      <c r="P1494" s="221">
        <f>O1494*H1494</f>
        <v>0</v>
      </c>
      <c r="Q1494" s="221">
        <v>0</v>
      </c>
      <c r="R1494" s="221">
        <f>Q1494*H1494</f>
        <v>0</v>
      </c>
      <c r="S1494" s="221">
        <v>0</v>
      </c>
      <c r="T1494" s="222">
        <f>S1494*H1494</f>
        <v>0</v>
      </c>
      <c r="U1494" s="36"/>
      <c r="V1494" s="36"/>
      <c r="W1494" s="36"/>
      <c r="X1494" s="36"/>
      <c r="Y1494" s="36"/>
      <c r="Z1494" s="36"/>
      <c r="AA1494" s="36"/>
      <c r="AB1494" s="36"/>
      <c r="AC1494" s="36"/>
      <c r="AD1494" s="36"/>
      <c r="AE1494" s="36"/>
      <c r="AR1494" s="223" t="s">
        <v>162</v>
      </c>
      <c r="AT1494" s="223" t="s">
        <v>400</v>
      </c>
      <c r="AU1494" s="223" t="s">
        <v>93</v>
      </c>
      <c r="AY1494" s="18" t="s">
        <v>397</v>
      </c>
      <c r="BE1494" s="224">
        <f>IF(N1494="základní",J1494,0)</f>
        <v>0</v>
      </c>
      <c r="BF1494" s="224">
        <f>IF(N1494="snížená",J1494,0)</f>
        <v>0</v>
      </c>
      <c r="BG1494" s="224">
        <f>IF(N1494="zákl. přenesená",J1494,0)</f>
        <v>0</v>
      </c>
      <c r="BH1494" s="224">
        <f>IF(N1494="sníž. přenesená",J1494,0)</f>
        <v>0</v>
      </c>
      <c r="BI1494" s="224">
        <f>IF(N1494="nulová",J1494,0)</f>
        <v>0</v>
      </c>
      <c r="BJ1494" s="18" t="s">
        <v>91</v>
      </c>
      <c r="BK1494" s="224">
        <f>ROUND(I1494*H1494,2)</f>
        <v>0</v>
      </c>
      <c r="BL1494" s="18" t="s">
        <v>162</v>
      </c>
      <c r="BM1494" s="223" t="s">
        <v>2222</v>
      </c>
    </row>
    <row r="1495" spans="1:65" s="2" customFormat="1" ht="58.5">
      <c r="A1495" s="36"/>
      <c r="B1495" s="37"/>
      <c r="C1495" s="38"/>
      <c r="D1495" s="225" t="s">
        <v>404</v>
      </c>
      <c r="E1495" s="38"/>
      <c r="F1495" s="226" t="s">
        <v>1833</v>
      </c>
      <c r="G1495" s="38"/>
      <c r="H1495" s="38"/>
      <c r="I1495" s="124"/>
      <c r="J1495" s="38"/>
      <c r="K1495" s="38"/>
      <c r="L1495" s="41"/>
      <c r="M1495" s="227"/>
      <c r="N1495" s="228"/>
      <c r="O1495" s="73"/>
      <c r="P1495" s="73"/>
      <c r="Q1495" s="73"/>
      <c r="R1495" s="73"/>
      <c r="S1495" s="73"/>
      <c r="T1495" s="74"/>
      <c r="U1495" s="36"/>
      <c r="V1495" s="36"/>
      <c r="W1495" s="36"/>
      <c r="X1495" s="36"/>
      <c r="Y1495" s="36"/>
      <c r="Z1495" s="36"/>
      <c r="AA1495" s="36"/>
      <c r="AB1495" s="36"/>
      <c r="AC1495" s="36"/>
      <c r="AD1495" s="36"/>
      <c r="AE1495" s="36"/>
      <c r="AT1495" s="18" t="s">
        <v>404</v>
      </c>
      <c r="AU1495" s="18" t="s">
        <v>93</v>
      </c>
    </row>
    <row r="1496" spans="1:65" s="2" customFormat="1" ht="21.75" customHeight="1">
      <c r="A1496" s="36"/>
      <c r="B1496" s="37"/>
      <c r="C1496" s="211" t="s">
        <v>1574</v>
      </c>
      <c r="D1496" s="211" t="s">
        <v>400</v>
      </c>
      <c r="E1496" s="212" t="s">
        <v>2223</v>
      </c>
      <c r="F1496" s="213" t="s">
        <v>2224</v>
      </c>
      <c r="G1496" s="214" t="s">
        <v>1831</v>
      </c>
      <c r="H1496" s="215">
        <v>1</v>
      </c>
      <c r="I1496" s="216"/>
      <c r="J1496" s="217">
        <f>ROUND(I1496*H1496,2)</f>
        <v>0</v>
      </c>
      <c r="K1496" s="218"/>
      <c r="L1496" s="41"/>
      <c r="M1496" s="219" t="s">
        <v>1</v>
      </c>
      <c r="N1496" s="220" t="s">
        <v>48</v>
      </c>
      <c r="O1496" s="73"/>
      <c r="P1496" s="221">
        <f>O1496*H1496</f>
        <v>0</v>
      </c>
      <c r="Q1496" s="221">
        <v>0</v>
      </c>
      <c r="R1496" s="221">
        <f>Q1496*H1496</f>
        <v>0</v>
      </c>
      <c r="S1496" s="221">
        <v>0</v>
      </c>
      <c r="T1496" s="222">
        <f>S1496*H1496</f>
        <v>0</v>
      </c>
      <c r="U1496" s="36"/>
      <c r="V1496" s="36"/>
      <c r="W1496" s="36"/>
      <c r="X1496" s="36"/>
      <c r="Y1496" s="36"/>
      <c r="Z1496" s="36"/>
      <c r="AA1496" s="36"/>
      <c r="AB1496" s="36"/>
      <c r="AC1496" s="36"/>
      <c r="AD1496" s="36"/>
      <c r="AE1496" s="36"/>
      <c r="AR1496" s="223" t="s">
        <v>162</v>
      </c>
      <c r="AT1496" s="223" t="s">
        <v>400</v>
      </c>
      <c r="AU1496" s="223" t="s">
        <v>93</v>
      </c>
      <c r="AY1496" s="18" t="s">
        <v>397</v>
      </c>
      <c r="BE1496" s="224">
        <f>IF(N1496="základní",J1496,0)</f>
        <v>0</v>
      </c>
      <c r="BF1496" s="224">
        <f>IF(N1496="snížená",J1496,0)</f>
        <v>0</v>
      </c>
      <c r="BG1496" s="224">
        <f>IF(N1496="zákl. přenesená",J1496,0)</f>
        <v>0</v>
      </c>
      <c r="BH1496" s="224">
        <f>IF(N1496="sníž. přenesená",J1496,0)</f>
        <v>0</v>
      </c>
      <c r="BI1496" s="224">
        <f>IF(N1496="nulová",J1496,0)</f>
        <v>0</v>
      </c>
      <c r="BJ1496" s="18" t="s">
        <v>91</v>
      </c>
      <c r="BK1496" s="224">
        <f>ROUND(I1496*H1496,2)</f>
        <v>0</v>
      </c>
      <c r="BL1496" s="18" t="s">
        <v>162</v>
      </c>
      <c r="BM1496" s="223" t="s">
        <v>2225</v>
      </c>
    </row>
    <row r="1497" spans="1:65" s="2" customFormat="1" ht="58.5">
      <c r="A1497" s="36"/>
      <c r="B1497" s="37"/>
      <c r="C1497" s="38"/>
      <c r="D1497" s="225" t="s">
        <v>404</v>
      </c>
      <c r="E1497" s="38"/>
      <c r="F1497" s="226" t="s">
        <v>1833</v>
      </c>
      <c r="G1497" s="38"/>
      <c r="H1497" s="38"/>
      <c r="I1497" s="124"/>
      <c r="J1497" s="38"/>
      <c r="K1497" s="38"/>
      <c r="L1497" s="41"/>
      <c r="M1497" s="227"/>
      <c r="N1497" s="228"/>
      <c r="O1497" s="73"/>
      <c r="P1497" s="73"/>
      <c r="Q1497" s="73"/>
      <c r="R1497" s="73"/>
      <c r="S1497" s="73"/>
      <c r="T1497" s="74"/>
      <c r="U1497" s="36"/>
      <c r="V1497" s="36"/>
      <c r="W1497" s="36"/>
      <c r="X1497" s="36"/>
      <c r="Y1497" s="36"/>
      <c r="Z1497" s="36"/>
      <c r="AA1497" s="36"/>
      <c r="AB1497" s="36"/>
      <c r="AC1497" s="36"/>
      <c r="AD1497" s="36"/>
      <c r="AE1497" s="36"/>
      <c r="AT1497" s="18" t="s">
        <v>404</v>
      </c>
      <c r="AU1497" s="18" t="s">
        <v>93</v>
      </c>
    </row>
    <row r="1498" spans="1:65" s="2" customFormat="1" ht="21.75" customHeight="1">
      <c r="A1498" s="36"/>
      <c r="B1498" s="37"/>
      <c r="C1498" s="211" t="s">
        <v>2226</v>
      </c>
      <c r="D1498" s="211" t="s">
        <v>400</v>
      </c>
      <c r="E1498" s="212" t="s">
        <v>2227</v>
      </c>
      <c r="F1498" s="213" t="s">
        <v>2228</v>
      </c>
      <c r="G1498" s="214" t="s">
        <v>1831</v>
      </c>
      <c r="H1498" s="215">
        <v>1</v>
      </c>
      <c r="I1498" s="216"/>
      <c r="J1498" s="217">
        <f>ROUND(I1498*H1498,2)</f>
        <v>0</v>
      </c>
      <c r="K1498" s="218"/>
      <c r="L1498" s="41"/>
      <c r="M1498" s="219" t="s">
        <v>1</v>
      </c>
      <c r="N1498" s="220" t="s">
        <v>48</v>
      </c>
      <c r="O1498" s="73"/>
      <c r="P1498" s="221">
        <f>O1498*H1498</f>
        <v>0</v>
      </c>
      <c r="Q1498" s="221">
        <v>0</v>
      </c>
      <c r="R1498" s="221">
        <f>Q1498*H1498</f>
        <v>0</v>
      </c>
      <c r="S1498" s="221">
        <v>0</v>
      </c>
      <c r="T1498" s="222">
        <f>S1498*H1498</f>
        <v>0</v>
      </c>
      <c r="U1498" s="36"/>
      <c r="V1498" s="36"/>
      <c r="W1498" s="36"/>
      <c r="X1498" s="36"/>
      <c r="Y1498" s="36"/>
      <c r="Z1498" s="36"/>
      <c r="AA1498" s="36"/>
      <c r="AB1498" s="36"/>
      <c r="AC1498" s="36"/>
      <c r="AD1498" s="36"/>
      <c r="AE1498" s="36"/>
      <c r="AR1498" s="223" t="s">
        <v>162</v>
      </c>
      <c r="AT1498" s="223" t="s">
        <v>400</v>
      </c>
      <c r="AU1498" s="223" t="s">
        <v>93</v>
      </c>
      <c r="AY1498" s="18" t="s">
        <v>397</v>
      </c>
      <c r="BE1498" s="224">
        <f>IF(N1498="základní",J1498,0)</f>
        <v>0</v>
      </c>
      <c r="BF1498" s="224">
        <f>IF(N1498="snížená",J1498,0)</f>
        <v>0</v>
      </c>
      <c r="BG1498" s="224">
        <f>IF(N1498="zákl. přenesená",J1498,0)</f>
        <v>0</v>
      </c>
      <c r="BH1498" s="224">
        <f>IF(N1498="sníž. přenesená",J1498,0)</f>
        <v>0</v>
      </c>
      <c r="BI1498" s="224">
        <f>IF(N1498="nulová",J1498,0)</f>
        <v>0</v>
      </c>
      <c r="BJ1498" s="18" t="s">
        <v>91</v>
      </c>
      <c r="BK1498" s="224">
        <f>ROUND(I1498*H1498,2)</f>
        <v>0</v>
      </c>
      <c r="BL1498" s="18" t="s">
        <v>162</v>
      </c>
      <c r="BM1498" s="223" t="s">
        <v>2229</v>
      </c>
    </row>
    <row r="1499" spans="1:65" s="2" customFormat="1" ht="58.5">
      <c r="A1499" s="36"/>
      <c r="B1499" s="37"/>
      <c r="C1499" s="38"/>
      <c r="D1499" s="225" t="s">
        <v>404</v>
      </c>
      <c r="E1499" s="38"/>
      <c r="F1499" s="226" t="s">
        <v>1833</v>
      </c>
      <c r="G1499" s="38"/>
      <c r="H1499" s="38"/>
      <c r="I1499" s="124"/>
      <c r="J1499" s="38"/>
      <c r="K1499" s="38"/>
      <c r="L1499" s="41"/>
      <c r="M1499" s="227"/>
      <c r="N1499" s="228"/>
      <c r="O1499" s="73"/>
      <c r="P1499" s="73"/>
      <c r="Q1499" s="73"/>
      <c r="R1499" s="73"/>
      <c r="S1499" s="73"/>
      <c r="T1499" s="74"/>
      <c r="U1499" s="36"/>
      <c r="V1499" s="36"/>
      <c r="W1499" s="36"/>
      <c r="X1499" s="36"/>
      <c r="Y1499" s="36"/>
      <c r="Z1499" s="36"/>
      <c r="AA1499" s="36"/>
      <c r="AB1499" s="36"/>
      <c r="AC1499" s="36"/>
      <c r="AD1499" s="36"/>
      <c r="AE1499" s="36"/>
      <c r="AT1499" s="18" t="s">
        <v>404</v>
      </c>
      <c r="AU1499" s="18" t="s">
        <v>93</v>
      </c>
    </row>
    <row r="1500" spans="1:65" s="2" customFormat="1" ht="21.75" customHeight="1">
      <c r="A1500" s="36"/>
      <c r="B1500" s="37"/>
      <c r="C1500" s="211" t="s">
        <v>1578</v>
      </c>
      <c r="D1500" s="211" t="s">
        <v>400</v>
      </c>
      <c r="E1500" s="212" t="s">
        <v>2230</v>
      </c>
      <c r="F1500" s="213" t="s">
        <v>2231</v>
      </c>
      <c r="G1500" s="214" t="s">
        <v>1831</v>
      </c>
      <c r="H1500" s="215">
        <v>1</v>
      </c>
      <c r="I1500" s="216"/>
      <c r="J1500" s="217">
        <f>ROUND(I1500*H1500,2)</f>
        <v>0</v>
      </c>
      <c r="K1500" s="218"/>
      <c r="L1500" s="41"/>
      <c r="M1500" s="219" t="s">
        <v>1</v>
      </c>
      <c r="N1500" s="220" t="s">
        <v>48</v>
      </c>
      <c r="O1500" s="73"/>
      <c r="P1500" s="221">
        <f>O1500*H1500</f>
        <v>0</v>
      </c>
      <c r="Q1500" s="221">
        <v>0</v>
      </c>
      <c r="R1500" s="221">
        <f>Q1500*H1500</f>
        <v>0</v>
      </c>
      <c r="S1500" s="221">
        <v>0</v>
      </c>
      <c r="T1500" s="222">
        <f>S1500*H1500</f>
        <v>0</v>
      </c>
      <c r="U1500" s="36"/>
      <c r="V1500" s="36"/>
      <c r="W1500" s="36"/>
      <c r="X1500" s="36"/>
      <c r="Y1500" s="36"/>
      <c r="Z1500" s="36"/>
      <c r="AA1500" s="36"/>
      <c r="AB1500" s="36"/>
      <c r="AC1500" s="36"/>
      <c r="AD1500" s="36"/>
      <c r="AE1500" s="36"/>
      <c r="AR1500" s="223" t="s">
        <v>162</v>
      </c>
      <c r="AT1500" s="223" t="s">
        <v>400</v>
      </c>
      <c r="AU1500" s="223" t="s">
        <v>93</v>
      </c>
      <c r="AY1500" s="18" t="s">
        <v>397</v>
      </c>
      <c r="BE1500" s="224">
        <f>IF(N1500="základní",J1500,0)</f>
        <v>0</v>
      </c>
      <c r="BF1500" s="224">
        <f>IF(N1500="snížená",J1500,0)</f>
        <v>0</v>
      </c>
      <c r="BG1500" s="224">
        <f>IF(N1500="zákl. přenesená",J1500,0)</f>
        <v>0</v>
      </c>
      <c r="BH1500" s="224">
        <f>IF(N1500="sníž. přenesená",J1500,0)</f>
        <v>0</v>
      </c>
      <c r="BI1500" s="224">
        <f>IF(N1500="nulová",J1500,0)</f>
        <v>0</v>
      </c>
      <c r="BJ1500" s="18" t="s">
        <v>91</v>
      </c>
      <c r="BK1500" s="224">
        <f>ROUND(I1500*H1500,2)</f>
        <v>0</v>
      </c>
      <c r="BL1500" s="18" t="s">
        <v>162</v>
      </c>
      <c r="BM1500" s="223" t="s">
        <v>2232</v>
      </c>
    </row>
    <row r="1501" spans="1:65" s="2" customFormat="1" ht="58.5">
      <c r="A1501" s="36"/>
      <c r="B1501" s="37"/>
      <c r="C1501" s="38"/>
      <c r="D1501" s="225" t="s">
        <v>404</v>
      </c>
      <c r="E1501" s="38"/>
      <c r="F1501" s="226" t="s">
        <v>1833</v>
      </c>
      <c r="G1501" s="38"/>
      <c r="H1501" s="38"/>
      <c r="I1501" s="124"/>
      <c r="J1501" s="38"/>
      <c r="K1501" s="38"/>
      <c r="L1501" s="41"/>
      <c r="M1501" s="227"/>
      <c r="N1501" s="228"/>
      <c r="O1501" s="73"/>
      <c r="P1501" s="73"/>
      <c r="Q1501" s="73"/>
      <c r="R1501" s="73"/>
      <c r="S1501" s="73"/>
      <c r="T1501" s="74"/>
      <c r="U1501" s="36"/>
      <c r="V1501" s="36"/>
      <c r="W1501" s="36"/>
      <c r="X1501" s="36"/>
      <c r="Y1501" s="36"/>
      <c r="Z1501" s="36"/>
      <c r="AA1501" s="36"/>
      <c r="AB1501" s="36"/>
      <c r="AC1501" s="36"/>
      <c r="AD1501" s="36"/>
      <c r="AE1501" s="36"/>
      <c r="AT1501" s="18" t="s">
        <v>404</v>
      </c>
      <c r="AU1501" s="18" t="s">
        <v>93</v>
      </c>
    </row>
    <row r="1502" spans="1:65" s="2" customFormat="1" ht="21.75" customHeight="1">
      <c r="A1502" s="36"/>
      <c r="B1502" s="37"/>
      <c r="C1502" s="211" t="s">
        <v>2233</v>
      </c>
      <c r="D1502" s="211" t="s">
        <v>400</v>
      </c>
      <c r="E1502" s="212" t="s">
        <v>2234</v>
      </c>
      <c r="F1502" s="213" t="s">
        <v>2235</v>
      </c>
      <c r="G1502" s="214" t="s">
        <v>1831</v>
      </c>
      <c r="H1502" s="215">
        <v>1</v>
      </c>
      <c r="I1502" s="216"/>
      <c r="J1502" s="217">
        <f>ROUND(I1502*H1502,2)</f>
        <v>0</v>
      </c>
      <c r="K1502" s="218"/>
      <c r="L1502" s="41"/>
      <c r="M1502" s="219" t="s">
        <v>1</v>
      </c>
      <c r="N1502" s="220" t="s">
        <v>48</v>
      </c>
      <c r="O1502" s="73"/>
      <c r="P1502" s="221">
        <f>O1502*H1502</f>
        <v>0</v>
      </c>
      <c r="Q1502" s="221">
        <v>0</v>
      </c>
      <c r="R1502" s="221">
        <f>Q1502*H1502</f>
        <v>0</v>
      </c>
      <c r="S1502" s="221">
        <v>0</v>
      </c>
      <c r="T1502" s="222">
        <f>S1502*H1502</f>
        <v>0</v>
      </c>
      <c r="U1502" s="36"/>
      <c r="V1502" s="36"/>
      <c r="W1502" s="36"/>
      <c r="X1502" s="36"/>
      <c r="Y1502" s="36"/>
      <c r="Z1502" s="36"/>
      <c r="AA1502" s="36"/>
      <c r="AB1502" s="36"/>
      <c r="AC1502" s="36"/>
      <c r="AD1502" s="36"/>
      <c r="AE1502" s="36"/>
      <c r="AR1502" s="223" t="s">
        <v>162</v>
      </c>
      <c r="AT1502" s="223" t="s">
        <v>400</v>
      </c>
      <c r="AU1502" s="223" t="s">
        <v>93</v>
      </c>
      <c r="AY1502" s="18" t="s">
        <v>397</v>
      </c>
      <c r="BE1502" s="224">
        <f>IF(N1502="základní",J1502,0)</f>
        <v>0</v>
      </c>
      <c r="BF1502" s="224">
        <f>IF(N1502="snížená",J1502,0)</f>
        <v>0</v>
      </c>
      <c r="BG1502" s="224">
        <f>IF(N1502="zákl. přenesená",J1502,0)</f>
        <v>0</v>
      </c>
      <c r="BH1502" s="224">
        <f>IF(N1502="sníž. přenesená",J1502,0)</f>
        <v>0</v>
      </c>
      <c r="BI1502" s="224">
        <f>IF(N1502="nulová",J1502,0)</f>
        <v>0</v>
      </c>
      <c r="BJ1502" s="18" t="s">
        <v>91</v>
      </c>
      <c r="BK1502" s="224">
        <f>ROUND(I1502*H1502,2)</f>
        <v>0</v>
      </c>
      <c r="BL1502" s="18" t="s">
        <v>162</v>
      </c>
      <c r="BM1502" s="223" t="s">
        <v>2236</v>
      </c>
    </row>
    <row r="1503" spans="1:65" s="2" customFormat="1" ht="58.5">
      <c r="A1503" s="36"/>
      <c r="B1503" s="37"/>
      <c r="C1503" s="38"/>
      <c r="D1503" s="225" t="s">
        <v>404</v>
      </c>
      <c r="E1503" s="38"/>
      <c r="F1503" s="226" t="s">
        <v>1833</v>
      </c>
      <c r="G1503" s="38"/>
      <c r="H1503" s="38"/>
      <c r="I1503" s="124"/>
      <c r="J1503" s="38"/>
      <c r="K1503" s="38"/>
      <c r="L1503" s="41"/>
      <c r="M1503" s="227"/>
      <c r="N1503" s="228"/>
      <c r="O1503" s="73"/>
      <c r="P1503" s="73"/>
      <c r="Q1503" s="73"/>
      <c r="R1503" s="73"/>
      <c r="S1503" s="73"/>
      <c r="T1503" s="74"/>
      <c r="U1503" s="36"/>
      <c r="V1503" s="36"/>
      <c r="W1503" s="36"/>
      <c r="X1503" s="36"/>
      <c r="Y1503" s="36"/>
      <c r="Z1503" s="36"/>
      <c r="AA1503" s="36"/>
      <c r="AB1503" s="36"/>
      <c r="AC1503" s="36"/>
      <c r="AD1503" s="36"/>
      <c r="AE1503" s="36"/>
      <c r="AT1503" s="18" t="s">
        <v>404</v>
      </c>
      <c r="AU1503" s="18" t="s">
        <v>93</v>
      </c>
    </row>
    <row r="1504" spans="1:65" s="2" customFormat="1" ht="21.75" customHeight="1">
      <c r="A1504" s="36"/>
      <c r="B1504" s="37"/>
      <c r="C1504" s="211" t="s">
        <v>1583</v>
      </c>
      <c r="D1504" s="211" t="s">
        <v>400</v>
      </c>
      <c r="E1504" s="212" t="s">
        <v>2237</v>
      </c>
      <c r="F1504" s="213" t="s">
        <v>2238</v>
      </c>
      <c r="G1504" s="214" t="s">
        <v>1831</v>
      </c>
      <c r="H1504" s="215">
        <v>1</v>
      </c>
      <c r="I1504" s="216"/>
      <c r="J1504" s="217">
        <f>ROUND(I1504*H1504,2)</f>
        <v>0</v>
      </c>
      <c r="K1504" s="218"/>
      <c r="L1504" s="41"/>
      <c r="M1504" s="219" t="s">
        <v>1</v>
      </c>
      <c r="N1504" s="220" t="s">
        <v>48</v>
      </c>
      <c r="O1504" s="73"/>
      <c r="P1504" s="221">
        <f>O1504*H1504</f>
        <v>0</v>
      </c>
      <c r="Q1504" s="221">
        <v>0</v>
      </c>
      <c r="R1504" s="221">
        <f>Q1504*H1504</f>
        <v>0</v>
      </c>
      <c r="S1504" s="221">
        <v>0</v>
      </c>
      <c r="T1504" s="222">
        <f>S1504*H1504</f>
        <v>0</v>
      </c>
      <c r="U1504" s="36"/>
      <c r="V1504" s="36"/>
      <c r="W1504" s="36"/>
      <c r="X1504" s="36"/>
      <c r="Y1504" s="36"/>
      <c r="Z1504" s="36"/>
      <c r="AA1504" s="36"/>
      <c r="AB1504" s="36"/>
      <c r="AC1504" s="36"/>
      <c r="AD1504" s="36"/>
      <c r="AE1504" s="36"/>
      <c r="AR1504" s="223" t="s">
        <v>162</v>
      </c>
      <c r="AT1504" s="223" t="s">
        <v>400</v>
      </c>
      <c r="AU1504" s="223" t="s">
        <v>93</v>
      </c>
      <c r="AY1504" s="18" t="s">
        <v>397</v>
      </c>
      <c r="BE1504" s="224">
        <f>IF(N1504="základní",J1504,0)</f>
        <v>0</v>
      </c>
      <c r="BF1504" s="224">
        <f>IF(N1504="snížená",J1504,0)</f>
        <v>0</v>
      </c>
      <c r="BG1504" s="224">
        <f>IF(N1504="zákl. přenesená",J1504,0)</f>
        <v>0</v>
      </c>
      <c r="BH1504" s="224">
        <f>IF(N1504="sníž. přenesená",J1504,0)</f>
        <v>0</v>
      </c>
      <c r="BI1504" s="224">
        <f>IF(N1504="nulová",J1504,0)</f>
        <v>0</v>
      </c>
      <c r="BJ1504" s="18" t="s">
        <v>91</v>
      </c>
      <c r="BK1504" s="224">
        <f>ROUND(I1504*H1504,2)</f>
        <v>0</v>
      </c>
      <c r="BL1504" s="18" t="s">
        <v>162</v>
      </c>
      <c r="BM1504" s="223" t="s">
        <v>2239</v>
      </c>
    </row>
    <row r="1505" spans="1:65" s="2" customFormat="1" ht="58.5">
      <c r="A1505" s="36"/>
      <c r="B1505" s="37"/>
      <c r="C1505" s="38"/>
      <c r="D1505" s="225" t="s">
        <v>404</v>
      </c>
      <c r="E1505" s="38"/>
      <c r="F1505" s="226" t="s">
        <v>1833</v>
      </c>
      <c r="G1505" s="38"/>
      <c r="H1505" s="38"/>
      <c r="I1505" s="124"/>
      <c r="J1505" s="38"/>
      <c r="K1505" s="38"/>
      <c r="L1505" s="41"/>
      <c r="M1505" s="227"/>
      <c r="N1505" s="228"/>
      <c r="O1505" s="73"/>
      <c r="P1505" s="73"/>
      <c r="Q1505" s="73"/>
      <c r="R1505" s="73"/>
      <c r="S1505" s="73"/>
      <c r="T1505" s="74"/>
      <c r="U1505" s="36"/>
      <c r="V1505" s="36"/>
      <c r="W1505" s="36"/>
      <c r="X1505" s="36"/>
      <c r="Y1505" s="36"/>
      <c r="Z1505" s="36"/>
      <c r="AA1505" s="36"/>
      <c r="AB1505" s="36"/>
      <c r="AC1505" s="36"/>
      <c r="AD1505" s="36"/>
      <c r="AE1505" s="36"/>
      <c r="AT1505" s="18" t="s">
        <v>404</v>
      </c>
      <c r="AU1505" s="18" t="s">
        <v>93</v>
      </c>
    </row>
    <row r="1506" spans="1:65" s="2" customFormat="1" ht="21.75" customHeight="1">
      <c r="A1506" s="36"/>
      <c r="B1506" s="37"/>
      <c r="C1506" s="211" t="s">
        <v>2240</v>
      </c>
      <c r="D1506" s="211" t="s">
        <v>400</v>
      </c>
      <c r="E1506" s="212" t="s">
        <v>2241</v>
      </c>
      <c r="F1506" s="213" t="s">
        <v>2242</v>
      </c>
      <c r="G1506" s="214" t="s">
        <v>1831</v>
      </c>
      <c r="H1506" s="215">
        <v>1</v>
      </c>
      <c r="I1506" s="216"/>
      <c r="J1506" s="217">
        <f>ROUND(I1506*H1506,2)</f>
        <v>0</v>
      </c>
      <c r="K1506" s="218"/>
      <c r="L1506" s="41"/>
      <c r="M1506" s="219" t="s">
        <v>1</v>
      </c>
      <c r="N1506" s="220" t="s">
        <v>48</v>
      </c>
      <c r="O1506" s="73"/>
      <c r="P1506" s="221">
        <f>O1506*H1506</f>
        <v>0</v>
      </c>
      <c r="Q1506" s="221">
        <v>0</v>
      </c>
      <c r="R1506" s="221">
        <f>Q1506*H1506</f>
        <v>0</v>
      </c>
      <c r="S1506" s="221">
        <v>0</v>
      </c>
      <c r="T1506" s="222">
        <f>S1506*H1506</f>
        <v>0</v>
      </c>
      <c r="U1506" s="36"/>
      <c r="V1506" s="36"/>
      <c r="W1506" s="36"/>
      <c r="X1506" s="36"/>
      <c r="Y1506" s="36"/>
      <c r="Z1506" s="36"/>
      <c r="AA1506" s="36"/>
      <c r="AB1506" s="36"/>
      <c r="AC1506" s="36"/>
      <c r="AD1506" s="36"/>
      <c r="AE1506" s="36"/>
      <c r="AR1506" s="223" t="s">
        <v>162</v>
      </c>
      <c r="AT1506" s="223" t="s">
        <v>400</v>
      </c>
      <c r="AU1506" s="223" t="s">
        <v>93</v>
      </c>
      <c r="AY1506" s="18" t="s">
        <v>397</v>
      </c>
      <c r="BE1506" s="224">
        <f>IF(N1506="základní",J1506,0)</f>
        <v>0</v>
      </c>
      <c r="BF1506" s="224">
        <f>IF(N1506="snížená",J1506,0)</f>
        <v>0</v>
      </c>
      <c r="BG1506" s="224">
        <f>IF(N1506="zákl. přenesená",J1506,0)</f>
        <v>0</v>
      </c>
      <c r="BH1506" s="224">
        <f>IF(N1506="sníž. přenesená",J1506,0)</f>
        <v>0</v>
      </c>
      <c r="BI1506" s="224">
        <f>IF(N1506="nulová",J1506,0)</f>
        <v>0</v>
      </c>
      <c r="BJ1506" s="18" t="s">
        <v>91</v>
      </c>
      <c r="BK1506" s="224">
        <f>ROUND(I1506*H1506,2)</f>
        <v>0</v>
      </c>
      <c r="BL1506" s="18" t="s">
        <v>162</v>
      </c>
      <c r="BM1506" s="223" t="s">
        <v>2243</v>
      </c>
    </row>
    <row r="1507" spans="1:65" s="2" customFormat="1" ht="58.5">
      <c r="A1507" s="36"/>
      <c r="B1507" s="37"/>
      <c r="C1507" s="38"/>
      <c r="D1507" s="225" t="s">
        <v>404</v>
      </c>
      <c r="E1507" s="38"/>
      <c r="F1507" s="226" t="s">
        <v>1833</v>
      </c>
      <c r="G1507" s="38"/>
      <c r="H1507" s="38"/>
      <c r="I1507" s="124"/>
      <c r="J1507" s="38"/>
      <c r="K1507" s="38"/>
      <c r="L1507" s="41"/>
      <c r="M1507" s="227"/>
      <c r="N1507" s="228"/>
      <c r="O1507" s="73"/>
      <c r="P1507" s="73"/>
      <c r="Q1507" s="73"/>
      <c r="R1507" s="73"/>
      <c r="S1507" s="73"/>
      <c r="T1507" s="74"/>
      <c r="U1507" s="36"/>
      <c r="V1507" s="36"/>
      <c r="W1507" s="36"/>
      <c r="X1507" s="36"/>
      <c r="Y1507" s="36"/>
      <c r="Z1507" s="36"/>
      <c r="AA1507" s="36"/>
      <c r="AB1507" s="36"/>
      <c r="AC1507" s="36"/>
      <c r="AD1507" s="36"/>
      <c r="AE1507" s="36"/>
      <c r="AT1507" s="18" t="s">
        <v>404</v>
      </c>
      <c r="AU1507" s="18" t="s">
        <v>93</v>
      </c>
    </row>
    <row r="1508" spans="1:65" s="2" customFormat="1" ht="21.75" customHeight="1">
      <c r="A1508" s="36"/>
      <c r="B1508" s="37"/>
      <c r="C1508" s="211" t="s">
        <v>1587</v>
      </c>
      <c r="D1508" s="211" t="s">
        <v>400</v>
      </c>
      <c r="E1508" s="212" t="s">
        <v>2244</v>
      </c>
      <c r="F1508" s="213" t="s">
        <v>2245</v>
      </c>
      <c r="G1508" s="214" t="s">
        <v>1831</v>
      </c>
      <c r="H1508" s="215">
        <v>1</v>
      </c>
      <c r="I1508" s="216"/>
      <c r="J1508" s="217">
        <f>ROUND(I1508*H1508,2)</f>
        <v>0</v>
      </c>
      <c r="K1508" s="218"/>
      <c r="L1508" s="41"/>
      <c r="M1508" s="219" t="s">
        <v>1</v>
      </c>
      <c r="N1508" s="220" t="s">
        <v>48</v>
      </c>
      <c r="O1508" s="73"/>
      <c r="P1508" s="221">
        <f>O1508*H1508</f>
        <v>0</v>
      </c>
      <c r="Q1508" s="221">
        <v>0</v>
      </c>
      <c r="R1508" s="221">
        <f>Q1508*H1508</f>
        <v>0</v>
      </c>
      <c r="S1508" s="221">
        <v>0</v>
      </c>
      <c r="T1508" s="222">
        <f>S1508*H1508</f>
        <v>0</v>
      </c>
      <c r="U1508" s="36"/>
      <c r="V1508" s="36"/>
      <c r="W1508" s="36"/>
      <c r="X1508" s="36"/>
      <c r="Y1508" s="36"/>
      <c r="Z1508" s="36"/>
      <c r="AA1508" s="36"/>
      <c r="AB1508" s="36"/>
      <c r="AC1508" s="36"/>
      <c r="AD1508" s="36"/>
      <c r="AE1508" s="36"/>
      <c r="AR1508" s="223" t="s">
        <v>162</v>
      </c>
      <c r="AT1508" s="223" t="s">
        <v>400</v>
      </c>
      <c r="AU1508" s="223" t="s">
        <v>93</v>
      </c>
      <c r="AY1508" s="18" t="s">
        <v>397</v>
      </c>
      <c r="BE1508" s="224">
        <f>IF(N1508="základní",J1508,0)</f>
        <v>0</v>
      </c>
      <c r="BF1508" s="224">
        <f>IF(N1508="snížená",J1508,0)</f>
        <v>0</v>
      </c>
      <c r="BG1508" s="224">
        <f>IF(N1508="zákl. přenesená",J1508,0)</f>
        <v>0</v>
      </c>
      <c r="BH1508" s="224">
        <f>IF(N1508="sníž. přenesená",J1508,0)</f>
        <v>0</v>
      </c>
      <c r="BI1508" s="224">
        <f>IF(N1508="nulová",J1508,0)</f>
        <v>0</v>
      </c>
      <c r="BJ1508" s="18" t="s">
        <v>91</v>
      </c>
      <c r="BK1508" s="224">
        <f>ROUND(I1508*H1508,2)</f>
        <v>0</v>
      </c>
      <c r="BL1508" s="18" t="s">
        <v>162</v>
      </c>
      <c r="BM1508" s="223" t="s">
        <v>2246</v>
      </c>
    </row>
    <row r="1509" spans="1:65" s="2" customFormat="1" ht="58.5">
      <c r="A1509" s="36"/>
      <c r="B1509" s="37"/>
      <c r="C1509" s="38"/>
      <c r="D1509" s="225" t="s">
        <v>404</v>
      </c>
      <c r="E1509" s="38"/>
      <c r="F1509" s="226" t="s">
        <v>1833</v>
      </c>
      <c r="G1509" s="38"/>
      <c r="H1509" s="38"/>
      <c r="I1509" s="124"/>
      <c r="J1509" s="38"/>
      <c r="K1509" s="38"/>
      <c r="L1509" s="41"/>
      <c r="M1509" s="227"/>
      <c r="N1509" s="228"/>
      <c r="O1509" s="73"/>
      <c r="P1509" s="73"/>
      <c r="Q1509" s="73"/>
      <c r="R1509" s="73"/>
      <c r="S1509" s="73"/>
      <c r="T1509" s="74"/>
      <c r="U1509" s="36"/>
      <c r="V1509" s="36"/>
      <c r="W1509" s="36"/>
      <c r="X1509" s="36"/>
      <c r="Y1509" s="36"/>
      <c r="Z1509" s="36"/>
      <c r="AA1509" s="36"/>
      <c r="AB1509" s="36"/>
      <c r="AC1509" s="36"/>
      <c r="AD1509" s="36"/>
      <c r="AE1509" s="36"/>
      <c r="AT1509" s="18" t="s">
        <v>404</v>
      </c>
      <c r="AU1509" s="18" t="s">
        <v>93</v>
      </c>
    </row>
    <row r="1510" spans="1:65" s="2" customFormat="1" ht="21.75" customHeight="1">
      <c r="A1510" s="36"/>
      <c r="B1510" s="37"/>
      <c r="C1510" s="211" t="s">
        <v>2247</v>
      </c>
      <c r="D1510" s="211" t="s">
        <v>400</v>
      </c>
      <c r="E1510" s="212" t="s">
        <v>2248</v>
      </c>
      <c r="F1510" s="213" t="s">
        <v>2249</v>
      </c>
      <c r="G1510" s="214" t="s">
        <v>1831</v>
      </c>
      <c r="H1510" s="215">
        <v>1</v>
      </c>
      <c r="I1510" s="216"/>
      <c r="J1510" s="217">
        <f>ROUND(I1510*H1510,2)</f>
        <v>0</v>
      </c>
      <c r="K1510" s="218"/>
      <c r="L1510" s="41"/>
      <c r="M1510" s="219" t="s">
        <v>1</v>
      </c>
      <c r="N1510" s="220" t="s">
        <v>48</v>
      </c>
      <c r="O1510" s="73"/>
      <c r="P1510" s="221">
        <f>O1510*H1510</f>
        <v>0</v>
      </c>
      <c r="Q1510" s="221">
        <v>0</v>
      </c>
      <c r="R1510" s="221">
        <f>Q1510*H1510</f>
        <v>0</v>
      </c>
      <c r="S1510" s="221">
        <v>0</v>
      </c>
      <c r="T1510" s="222">
        <f>S1510*H1510</f>
        <v>0</v>
      </c>
      <c r="U1510" s="36"/>
      <c r="V1510" s="36"/>
      <c r="W1510" s="36"/>
      <c r="X1510" s="36"/>
      <c r="Y1510" s="36"/>
      <c r="Z1510" s="36"/>
      <c r="AA1510" s="36"/>
      <c r="AB1510" s="36"/>
      <c r="AC1510" s="36"/>
      <c r="AD1510" s="36"/>
      <c r="AE1510" s="36"/>
      <c r="AR1510" s="223" t="s">
        <v>162</v>
      </c>
      <c r="AT1510" s="223" t="s">
        <v>400</v>
      </c>
      <c r="AU1510" s="223" t="s">
        <v>93</v>
      </c>
      <c r="AY1510" s="18" t="s">
        <v>397</v>
      </c>
      <c r="BE1510" s="224">
        <f>IF(N1510="základní",J1510,0)</f>
        <v>0</v>
      </c>
      <c r="BF1510" s="224">
        <f>IF(N1510="snížená",J1510,0)</f>
        <v>0</v>
      </c>
      <c r="BG1510" s="224">
        <f>IF(N1510="zákl. přenesená",J1510,0)</f>
        <v>0</v>
      </c>
      <c r="BH1510" s="224">
        <f>IF(N1510="sníž. přenesená",J1510,0)</f>
        <v>0</v>
      </c>
      <c r="BI1510" s="224">
        <f>IF(N1510="nulová",J1510,0)</f>
        <v>0</v>
      </c>
      <c r="BJ1510" s="18" t="s">
        <v>91</v>
      </c>
      <c r="BK1510" s="224">
        <f>ROUND(I1510*H1510,2)</f>
        <v>0</v>
      </c>
      <c r="BL1510" s="18" t="s">
        <v>162</v>
      </c>
      <c r="BM1510" s="223" t="s">
        <v>2250</v>
      </c>
    </row>
    <row r="1511" spans="1:65" s="2" customFormat="1" ht="58.5">
      <c r="A1511" s="36"/>
      <c r="B1511" s="37"/>
      <c r="C1511" s="38"/>
      <c r="D1511" s="225" t="s">
        <v>404</v>
      </c>
      <c r="E1511" s="38"/>
      <c r="F1511" s="226" t="s">
        <v>1833</v>
      </c>
      <c r="G1511" s="38"/>
      <c r="H1511" s="38"/>
      <c r="I1511" s="124"/>
      <c r="J1511" s="38"/>
      <c r="K1511" s="38"/>
      <c r="L1511" s="41"/>
      <c r="M1511" s="227"/>
      <c r="N1511" s="228"/>
      <c r="O1511" s="73"/>
      <c r="P1511" s="73"/>
      <c r="Q1511" s="73"/>
      <c r="R1511" s="73"/>
      <c r="S1511" s="73"/>
      <c r="T1511" s="74"/>
      <c r="U1511" s="36"/>
      <c r="V1511" s="36"/>
      <c r="W1511" s="36"/>
      <c r="X1511" s="36"/>
      <c r="Y1511" s="36"/>
      <c r="Z1511" s="36"/>
      <c r="AA1511" s="36"/>
      <c r="AB1511" s="36"/>
      <c r="AC1511" s="36"/>
      <c r="AD1511" s="36"/>
      <c r="AE1511" s="36"/>
      <c r="AT1511" s="18" t="s">
        <v>404</v>
      </c>
      <c r="AU1511" s="18" t="s">
        <v>93</v>
      </c>
    </row>
    <row r="1512" spans="1:65" s="2" customFormat="1" ht="21.75" customHeight="1">
      <c r="A1512" s="36"/>
      <c r="B1512" s="37"/>
      <c r="C1512" s="211" t="s">
        <v>1591</v>
      </c>
      <c r="D1512" s="211" t="s">
        <v>400</v>
      </c>
      <c r="E1512" s="212" t="s">
        <v>2251</v>
      </c>
      <c r="F1512" s="213" t="s">
        <v>2252</v>
      </c>
      <c r="G1512" s="214" t="s">
        <v>1831</v>
      </c>
      <c r="H1512" s="215">
        <v>1</v>
      </c>
      <c r="I1512" s="216"/>
      <c r="J1512" s="217">
        <f>ROUND(I1512*H1512,2)</f>
        <v>0</v>
      </c>
      <c r="K1512" s="218"/>
      <c r="L1512" s="41"/>
      <c r="M1512" s="219" t="s">
        <v>1</v>
      </c>
      <c r="N1512" s="220" t="s">
        <v>48</v>
      </c>
      <c r="O1512" s="73"/>
      <c r="P1512" s="221">
        <f>O1512*H1512</f>
        <v>0</v>
      </c>
      <c r="Q1512" s="221">
        <v>0</v>
      </c>
      <c r="R1512" s="221">
        <f>Q1512*H1512</f>
        <v>0</v>
      </c>
      <c r="S1512" s="221">
        <v>0</v>
      </c>
      <c r="T1512" s="222">
        <f>S1512*H1512</f>
        <v>0</v>
      </c>
      <c r="U1512" s="36"/>
      <c r="V1512" s="36"/>
      <c r="W1512" s="36"/>
      <c r="X1512" s="36"/>
      <c r="Y1512" s="36"/>
      <c r="Z1512" s="36"/>
      <c r="AA1512" s="36"/>
      <c r="AB1512" s="36"/>
      <c r="AC1512" s="36"/>
      <c r="AD1512" s="36"/>
      <c r="AE1512" s="36"/>
      <c r="AR1512" s="223" t="s">
        <v>162</v>
      </c>
      <c r="AT1512" s="223" t="s">
        <v>400</v>
      </c>
      <c r="AU1512" s="223" t="s">
        <v>93</v>
      </c>
      <c r="AY1512" s="18" t="s">
        <v>397</v>
      </c>
      <c r="BE1512" s="224">
        <f>IF(N1512="základní",J1512,0)</f>
        <v>0</v>
      </c>
      <c r="BF1512" s="224">
        <f>IF(N1512="snížená",J1512,0)</f>
        <v>0</v>
      </c>
      <c r="BG1512" s="224">
        <f>IF(N1512="zákl. přenesená",J1512,0)</f>
        <v>0</v>
      </c>
      <c r="BH1512" s="224">
        <f>IF(N1512="sníž. přenesená",J1512,0)</f>
        <v>0</v>
      </c>
      <c r="BI1512" s="224">
        <f>IF(N1512="nulová",J1512,0)</f>
        <v>0</v>
      </c>
      <c r="BJ1512" s="18" t="s">
        <v>91</v>
      </c>
      <c r="BK1512" s="224">
        <f>ROUND(I1512*H1512,2)</f>
        <v>0</v>
      </c>
      <c r="BL1512" s="18" t="s">
        <v>162</v>
      </c>
      <c r="BM1512" s="223" t="s">
        <v>2253</v>
      </c>
    </row>
    <row r="1513" spans="1:65" s="2" customFormat="1" ht="58.5">
      <c r="A1513" s="36"/>
      <c r="B1513" s="37"/>
      <c r="C1513" s="38"/>
      <c r="D1513" s="225" t="s">
        <v>404</v>
      </c>
      <c r="E1513" s="38"/>
      <c r="F1513" s="226" t="s">
        <v>1833</v>
      </c>
      <c r="G1513" s="38"/>
      <c r="H1513" s="38"/>
      <c r="I1513" s="124"/>
      <c r="J1513" s="38"/>
      <c r="K1513" s="38"/>
      <c r="L1513" s="41"/>
      <c r="M1513" s="227"/>
      <c r="N1513" s="228"/>
      <c r="O1513" s="73"/>
      <c r="P1513" s="73"/>
      <c r="Q1513" s="73"/>
      <c r="R1513" s="73"/>
      <c r="S1513" s="73"/>
      <c r="T1513" s="74"/>
      <c r="U1513" s="36"/>
      <c r="V1513" s="36"/>
      <c r="W1513" s="36"/>
      <c r="X1513" s="36"/>
      <c r="Y1513" s="36"/>
      <c r="Z1513" s="36"/>
      <c r="AA1513" s="36"/>
      <c r="AB1513" s="36"/>
      <c r="AC1513" s="36"/>
      <c r="AD1513" s="36"/>
      <c r="AE1513" s="36"/>
      <c r="AT1513" s="18" t="s">
        <v>404</v>
      </c>
      <c r="AU1513" s="18" t="s">
        <v>93</v>
      </c>
    </row>
    <row r="1514" spans="1:65" s="2" customFormat="1" ht="21.75" customHeight="1">
      <c r="A1514" s="36"/>
      <c r="B1514" s="37"/>
      <c r="C1514" s="211" t="s">
        <v>2254</v>
      </c>
      <c r="D1514" s="211" t="s">
        <v>400</v>
      </c>
      <c r="E1514" s="212" t="s">
        <v>2255</v>
      </c>
      <c r="F1514" s="213" t="s">
        <v>2256</v>
      </c>
      <c r="G1514" s="214" t="s">
        <v>1831</v>
      </c>
      <c r="H1514" s="215">
        <v>1</v>
      </c>
      <c r="I1514" s="216"/>
      <c r="J1514" s="217">
        <f>ROUND(I1514*H1514,2)</f>
        <v>0</v>
      </c>
      <c r="K1514" s="218"/>
      <c r="L1514" s="41"/>
      <c r="M1514" s="219" t="s">
        <v>1</v>
      </c>
      <c r="N1514" s="220" t="s">
        <v>48</v>
      </c>
      <c r="O1514" s="73"/>
      <c r="P1514" s="221">
        <f>O1514*H1514</f>
        <v>0</v>
      </c>
      <c r="Q1514" s="221">
        <v>0</v>
      </c>
      <c r="R1514" s="221">
        <f>Q1514*H1514</f>
        <v>0</v>
      </c>
      <c r="S1514" s="221">
        <v>0</v>
      </c>
      <c r="T1514" s="222">
        <f>S1514*H1514</f>
        <v>0</v>
      </c>
      <c r="U1514" s="36"/>
      <c r="V1514" s="36"/>
      <c r="W1514" s="36"/>
      <c r="X1514" s="36"/>
      <c r="Y1514" s="36"/>
      <c r="Z1514" s="36"/>
      <c r="AA1514" s="36"/>
      <c r="AB1514" s="36"/>
      <c r="AC1514" s="36"/>
      <c r="AD1514" s="36"/>
      <c r="AE1514" s="36"/>
      <c r="AR1514" s="223" t="s">
        <v>162</v>
      </c>
      <c r="AT1514" s="223" t="s">
        <v>400</v>
      </c>
      <c r="AU1514" s="223" t="s">
        <v>93</v>
      </c>
      <c r="AY1514" s="18" t="s">
        <v>397</v>
      </c>
      <c r="BE1514" s="224">
        <f>IF(N1514="základní",J1514,0)</f>
        <v>0</v>
      </c>
      <c r="BF1514" s="224">
        <f>IF(N1514="snížená",J1514,0)</f>
        <v>0</v>
      </c>
      <c r="BG1514" s="224">
        <f>IF(N1514="zákl. přenesená",J1514,0)</f>
        <v>0</v>
      </c>
      <c r="BH1514" s="224">
        <f>IF(N1514="sníž. přenesená",J1514,0)</f>
        <v>0</v>
      </c>
      <c r="BI1514" s="224">
        <f>IF(N1514="nulová",J1514,0)</f>
        <v>0</v>
      </c>
      <c r="BJ1514" s="18" t="s">
        <v>91</v>
      </c>
      <c r="BK1514" s="224">
        <f>ROUND(I1514*H1514,2)</f>
        <v>0</v>
      </c>
      <c r="BL1514" s="18" t="s">
        <v>162</v>
      </c>
      <c r="BM1514" s="223" t="s">
        <v>2257</v>
      </c>
    </row>
    <row r="1515" spans="1:65" s="2" customFormat="1" ht="58.5">
      <c r="A1515" s="36"/>
      <c r="B1515" s="37"/>
      <c r="C1515" s="38"/>
      <c r="D1515" s="225" t="s">
        <v>404</v>
      </c>
      <c r="E1515" s="38"/>
      <c r="F1515" s="226" t="s">
        <v>1833</v>
      </c>
      <c r="G1515" s="38"/>
      <c r="H1515" s="38"/>
      <c r="I1515" s="124"/>
      <c r="J1515" s="38"/>
      <c r="K1515" s="38"/>
      <c r="L1515" s="41"/>
      <c r="M1515" s="227"/>
      <c r="N1515" s="228"/>
      <c r="O1515" s="73"/>
      <c r="P1515" s="73"/>
      <c r="Q1515" s="73"/>
      <c r="R1515" s="73"/>
      <c r="S1515" s="73"/>
      <c r="T1515" s="74"/>
      <c r="U1515" s="36"/>
      <c r="V1515" s="36"/>
      <c r="W1515" s="36"/>
      <c r="X1515" s="36"/>
      <c r="Y1515" s="36"/>
      <c r="Z1515" s="36"/>
      <c r="AA1515" s="36"/>
      <c r="AB1515" s="36"/>
      <c r="AC1515" s="36"/>
      <c r="AD1515" s="36"/>
      <c r="AE1515" s="36"/>
      <c r="AT1515" s="18" t="s">
        <v>404</v>
      </c>
      <c r="AU1515" s="18" t="s">
        <v>93</v>
      </c>
    </row>
    <row r="1516" spans="1:65" s="2" customFormat="1" ht="21.75" customHeight="1">
      <c r="A1516" s="36"/>
      <c r="B1516" s="37"/>
      <c r="C1516" s="211" t="s">
        <v>1595</v>
      </c>
      <c r="D1516" s="211" t="s">
        <v>400</v>
      </c>
      <c r="E1516" s="212" t="s">
        <v>2258</v>
      </c>
      <c r="F1516" s="213" t="s">
        <v>2259</v>
      </c>
      <c r="G1516" s="214" t="s">
        <v>1831</v>
      </c>
      <c r="H1516" s="215">
        <v>1</v>
      </c>
      <c r="I1516" s="216"/>
      <c r="J1516" s="217">
        <f>ROUND(I1516*H1516,2)</f>
        <v>0</v>
      </c>
      <c r="K1516" s="218"/>
      <c r="L1516" s="41"/>
      <c r="M1516" s="219" t="s">
        <v>1</v>
      </c>
      <c r="N1516" s="220" t="s">
        <v>48</v>
      </c>
      <c r="O1516" s="73"/>
      <c r="P1516" s="221">
        <f>O1516*H1516</f>
        <v>0</v>
      </c>
      <c r="Q1516" s="221">
        <v>0</v>
      </c>
      <c r="R1516" s="221">
        <f>Q1516*H1516</f>
        <v>0</v>
      </c>
      <c r="S1516" s="221">
        <v>0</v>
      </c>
      <c r="T1516" s="222">
        <f>S1516*H1516</f>
        <v>0</v>
      </c>
      <c r="U1516" s="36"/>
      <c r="V1516" s="36"/>
      <c r="W1516" s="36"/>
      <c r="X1516" s="36"/>
      <c r="Y1516" s="36"/>
      <c r="Z1516" s="36"/>
      <c r="AA1516" s="36"/>
      <c r="AB1516" s="36"/>
      <c r="AC1516" s="36"/>
      <c r="AD1516" s="36"/>
      <c r="AE1516" s="36"/>
      <c r="AR1516" s="223" t="s">
        <v>162</v>
      </c>
      <c r="AT1516" s="223" t="s">
        <v>400</v>
      </c>
      <c r="AU1516" s="223" t="s">
        <v>93</v>
      </c>
      <c r="AY1516" s="18" t="s">
        <v>397</v>
      </c>
      <c r="BE1516" s="224">
        <f>IF(N1516="základní",J1516,0)</f>
        <v>0</v>
      </c>
      <c r="BF1516" s="224">
        <f>IF(N1516="snížená",J1516,0)</f>
        <v>0</v>
      </c>
      <c r="BG1516" s="224">
        <f>IF(N1516="zákl. přenesená",J1516,0)</f>
        <v>0</v>
      </c>
      <c r="BH1516" s="224">
        <f>IF(N1516="sníž. přenesená",J1516,0)</f>
        <v>0</v>
      </c>
      <c r="BI1516" s="224">
        <f>IF(N1516="nulová",J1516,0)</f>
        <v>0</v>
      </c>
      <c r="BJ1516" s="18" t="s">
        <v>91</v>
      </c>
      <c r="BK1516" s="224">
        <f>ROUND(I1516*H1516,2)</f>
        <v>0</v>
      </c>
      <c r="BL1516" s="18" t="s">
        <v>162</v>
      </c>
      <c r="BM1516" s="223" t="s">
        <v>2260</v>
      </c>
    </row>
    <row r="1517" spans="1:65" s="2" customFormat="1" ht="58.5">
      <c r="A1517" s="36"/>
      <c r="B1517" s="37"/>
      <c r="C1517" s="38"/>
      <c r="D1517" s="225" t="s">
        <v>404</v>
      </c>
      <c r="E1517" s="38"/>
      <c r="F1517" s="226" t="s">
        <v>1833</v>
      </c>
      <c r="G1517" s="38"/>
      <c r="H1517" s="38"/>
      <c r="I1517" s="124"/>
      <c r="J1517" s="38"/>
      <c r="K1517" s="38"/>
      <c r="L1517" s="41"/>
      <c r="M1517" s="227"/>
      <c r="N1517" s="228"/>
      <c r="O1517" s="73"/>
      <c r="P1517" s="73"/>
      <c r="Q1517" s="73"/>
      <c r="R1517" s="73"/>
      <c r="S1517" s="73"/>
      <c r="T1517" s="74"/>
      <c r="U1517" s="36"/>
      <c r="V1517" s="36"/>
      <c r="W1517" s="36"/>
      <c r="X1517" s="36"/>
      <c r="Y1517" s="36"/>
      <c r="Z1517" s="36"/>
      <c r="AA1517" s="36"/>
      <c r="AB1517" s="36"/>
      <c r="AC1517" s="36"/>
      <c r="AD1517" s="36"/>
      <c r="AE1517" s="36"/>
      <c r="AT1517" s="18" t="s">
        <v>404</v>
      </c>
      <c r="AU1517" s="18" t="s">
        <v>93</v>
      </c>
    </row>
    <row r="1518" spans="1:65" s="2" customFormat="1" ht="21.75" customHeight="1">
      <c r="A1518" s="36"/>
      <c r="B1518" s="37"/>
      <c r="C1518" s="211" t="s">
        <v>2261</v>
      </c>
      <c r="D1518" s="211" t="s">
        <v>400</v>
      </c>
      <c r="E1518" s="212" t="s">
        <v>2262</v>
      </c>
      <c r="F1518" s="213" t="s">
        <v>2263</v>
      </c>
      <c r="G1518" s="214" t="s">
        <v>1831</v>
      </c>
      <c r="H1518" s="215">
        <v>1</v>
      </c>
      <c r="I1518" s="216"/>
      <c r="J1518" s="217">
        <f>ROUND(I1518*H1518,2)</f>
        <v>0</v>
      </c>
      <c r="K1518" s="218"/>
      <c r="L1518" s="41"/>
      <c r="M1518" s="219" t="s">
        <v>1</v>
      </c>
      <c r="N1518" s="220" t="s">
        <v>48</v>
      </c>
      <c r="O1518" s="73"/>
      <c r="P1518" s="221">
        <f>O1518*H1518</f>
        <v>0</v>
      </c>
      <c r="Q1518" s="221">
        <v>0</v>
      </c>
      <c r="R1518" s="221">
        <f>Q1518*H1518</f>
        <v>0</v>
      </c>
      <c r="S1518" s="221">
        <v>0</v>
      </c>
      <c r="T1518" s="222">
        <f>S1518*H1518</f>
        <v>0</v>
      </c>
      <c r="U1518" s="36"/>
      <c r="V1518" s="36"/>
      <c r="W1518" s="36"/>
      <c r="X1518" s="36"/>
      <c r="Y1518" s="36"/>
      <c r="Z1518" s="36"/>
      <c r="AA1518" s="36"/>
      <c r="AB1518" s="36"/>
      <c r="AC1518" s="36"/>
      <c r="AD1518" s="36"/>
      <c r="AE1518" s="36"/>
      <c r="AR1518" s="223" t="s">
        <v>162</v>
      </c>
      <c r="AT1518" s="223" t="s">
        <v>400</v>
      </c>
      <c r="AU1518" s="223" t="s">
        <v>93</v>
      </c>
      <c r="AY1518" s="18" t="s">
        <v>397</v>
      </c>
      <c r="BE1518" s="224">
        <f>IF(N1518="základní",J1518,0)</f>
        <v>0</v>
      </c>
      <c r="BF1518" s="224">
        <f>IF(N1518="snížená",J1518,0)</f>
        <v>0</v>
      </c>
      <c r="BG1518" s="224">
        <f>IF(N1518="zákl. přenesená",J1518,0)</f>
        <v>0</v>
      </c>
      <c r="BH1518" s="224">
        <f>IF(N1518="sníž. přenesená",J1518,0)</f>
        <v>0</v>
      </c>
      <c r="BI1518" s="224">
        <f>IF(N1518="nulová",J1518,0)</f>
        <v>0</v>
      </c>
      <c r="BJ1518" s="18" t="s">
        <v>91</v>
      </c>
      <c r="BK1518" s="224">
        <f>ROUND(I1518*H1518,2)</f>
        <v>0</v>
      </c>
      <c r="BL1518" s="18" t="s">
        <v>162</v>
      </c>
      <c r="BM1518" s="223" t="s">
        <v>2264</v>
      </c>
    </row>
    <row r="1519" spans="1:65" s="2" customFormat="1" ht="58.5">
      <c r="A1519" s="36"/>
      <c r="B1519" s="37"/>
      <c r="C1519" s="38"/>
      <c r="D1519" s="225" t="s">
        <v>404</v>
      </c>
      <c r="E1519" s="38"/>
      <c r="F1519" s="226" t="s">
        <v>1833</v>
      </c>
      <c r="G1519" s="38"/>
      <c r="H1519" s="38"/>
      <c r="I1519" s="124"/>
      <c r="J1519" s="38"/>
      <c r="K1519" s="38"/>
      <c r="L1519" s="41"/>
      <c r="M1519" s="227"/>
      <c r="N1519" s="228"/>
      <c r="O1519" s="73"/>
      <c r="P1519" s="73"/>
      <c r="Q1519" s="73"/>
      <c r="R1519" s="73"/>
      <c r="S1519" s="73"/>
      <c r="T1519" s="74"/>
      <c r="U1519" s="36"/>
      <c r="V1519" s="36"/>
      <c r="W1519" s="36"/>
      <c r="X1519" s="36"/>
      <c r="Y1519" s="36"/>
      <c r="Z1519" s="36"/>
      <c r="AA1519" s="36"/>
      <c r="AB1519" s="36"/>
      <c r="AC1519" s="36"/>
      <c r="AD1519" s="36"/>
      <c r="AE1519" s="36"/>
      <c r="AT1519" s="18" t="s">
        <v>404</v>
      </c>
      <c r="AU1519" s="18" t="s">
        <v>93</v>
      </c>
    </row>
    <row r="1520" spans="1:65" s="2" customFormat="1" ht="21.75" customHeight="1">
      <c r="A1520" s="36"/>
      <c r="B1520" s="37"/>
      <c r="C1520" s="211" t="s">
        <v>1611</v>
      </c>
      <c r="D1520" s="211" t="s">
        <v>400</v>
      </c>
      <c r="E1520" s="212" t="s">
        <v>2265</v>
      </c>
      <c r="F1520" s="213" t="s">
        <v>2266</v>
      </c>
      <c r="G1520" s="214" t="s">
        <v>1831</v>
      </c>
      <c r="H1520" s="215">
        <v>1</v>
      </c>
      <c r="I1520" s="216"/>
      <c r="J1520" s="217">
        <f>ROUND(I1520*H1520,2)</f>
        <v>0</v>
      </c>
      <c r="K1520" s="218"/>
      <c r="L1520" s="41"/>
      <c r="M1520" s="219" t="s">
        <v>1</v>
      </c>
      <c r="N1520" s="220" t="s">
        <v>48</v>
      </c>
      <c r="O1520" s="73"/>
      <c r="P1520" s="221">
        <f>O1520*H1520</f>
        <v>0</v>
      </c>
      <c r="Q1520" s="221">
        <v>0</v>
      </c>
      <c r="R1520" s="221">
        <f>Q1520*H1520</f>
        <v>0</v>
      </c>
      <c r="S1520" s="221">
        <v>0</v>
      </c>
      <c r="T1520" s="222">
        <f>S1520*H1520</f>
        <v>0</v>
      </c>
      <c r="U1520" s="36"/>
      <c r="V1520" s="36"/>
      <c r="W1520" s="36"/>
      <c r="X1520" s="36"/>
      <c r="Y1520" s="36"/>
      <c r="Z1520" s="36"/>
      <c r="AA1520" s="36"/>
      <c r="AB1520" s="36"/>
      <c r="AC1520" s="36"/>
      <c r="AD1520" s="36"/>
      <c r="AE1520" s="36"/>
      <c r="AR1520" s="223" t="s">
        <v>162</v>
      </c>
      <c r="AT1520" s="223" t="s">
        <v>400</v>
      </c>
      <c r="AU1520" s="223" t="s">
        <v>93</v>
      </c>
      <c r="AY1520" s="18" t="s">
        <v>397</v>
      </c>
      <c r="BE1520" s="224">
        <f>IF(N1520="základní",J1520,0)</f>
        <v>0</v>
      </c>
      <c r="BF1520" s="224">
        <f>IF(N1520="snížená",J1520,0)</f>
        <v>0</v>
      </c>
      <c r="BG1520" s="224">
        <f>IF(N1520="zákl. přenesená",J1520,0)</f>
        <v>0</v>
      </c>
      <c r="BH1520" s="224">
        <f>IF(N1520="sníž. přenesená",J1520,0)</f>
        <v>0</v>
      </c>
      <c r="BI1520" s="224">
        <f>IF(N1520="nulová",J1520,0)</f>
        <v>0</v>
      </c>
      <c r="BJ1520" s="18" t="s">
        <v>91</v>
      </c>
      <c r="BK1520" s="224">
        <f>ROUND(I1520*H1520,2)</f>
        <v>0</v>
      </c>
      <c r="BL1520" s="18" t="s">
        <v>162</v>
      </c>
      <c r="BM1520" s="223" t="s">
        <v>2267</v>
      </c>
    </row>
    <row r="1521" spans="1:65" s="2" customFormat="1" ht="58.5">
      <c r="A1521" s="36"/>
      <c r="B1521" s="37"/>
      <c r="C1521" s="38"/>
      <c r="D1521" s="225" t="s">
        <v>404</v>
      </c>
      <c r="E1521" s="38"/>
      <c r="F1521" s="226" t="s">
        <v>1833</v>
      </c>
      <c r="G1521" s="38"/>
      <c r="H1521" s="38"/>
      <c r="I1521" s="124"/>
      <c r="J1521" s="38"/>
      <c r="K1521" s="38"/>
      <c r="L1521" s="41"/>
      <c r="M1521" s="227"/>
      <c r="N1521" s="228"/>
      <c r="O1521" s="73"/>
      <c r="P1521" s="73"/>
      <c r="Q1521" s="73"/>
      <c r="R1521" s="73"/>
      <c r="S1521" s="73"/>
      <c r="T1521" s="74"/>
      <c r="U1521" s="36"/>
      <c r="V1521" s="36"/>
      <c r="W1521" s="36"/>
      <c r="X1521" s="36"/>
      <c r="Y1521" s="36"/>
      <c r="Z1521" s="36"/>
      <c r="AA1521" s="36"/>
      <c r="AB1521" s="36"/>
      <c r="AC1521" s="36"/>
      <c r="AD1521" s="36"/>
      <c r="AE1521" s="36"/>
      <c r="AT1521" s="18" t="s">
        <v>404</v>
      </c>
      <c r="AU1521" s="18" t="s">
        <v>93</v>
      </c>
    </row>
    <row r="1522" spans="1:65" s="2" customFormat="1" ht="21.75" customHeight="1">
      <c r="A1522" s="36"/>
      <c r="B1522" s="37"/>
      <c r="C1522" s="211" t="s">
        <v>2268</v>
      </c>
      <c r="D1522" s="211" t="s">
        <v>400</v>
      </c>
      <c r="E1522" s="212" t="s">
        <v>2269</v>
      </c>
      <c r="F1522" s="213" t="s">
        <v>2270</v>
      </c>
      <c r="G1522" s="214" t="s">
        <v>1831</v>
      </c>
      <c r="H1522" s="215">
        <v>1</v>
      </c>
      <c r="I1522" s="216"/>
      <c r="J1522" s="217">
        <f>ROUND(I1522*H1522,2)</f>
        <v>0</v>
      </c>
      <c r="K1522" s="218"/>
      <c r="L1522" s="41"/>
      <c r="M1522" s="219" t="s">
        <v>1</v>
      </c>
      <c r="N1522" s="220" t="s">
        <v>48</v>
      </c>
      <c r="O1522" s="73"/>
      <c r="P1522" s="221">
        <f>O1522*H1522</f>
        <v>0</v>
      </c>
      <c r="Q1522" s="221">
        <v>0</v>
      </c>
      <c r="R1522" s="221">
        <f>Q1522*H1522</f>
        <v>0</v>
      </c>
      <c r="S1522" s="221">
        <v>0</v>
      </c>
      <c r="T1522" s="222">
        <f>S1522*H1522</f>
        <v>0</v>
      </c>
      <c r="U1522" s="36"/>
      <c r="V1522" s="36"/>
      <c r="W1522" s="36"/>
      <c r="X1522" s="36"/>
      <c r="Y1522" s="36"/>
      <c r="Z1522" s="36"/>
      <c r="AA1522" s="36"/>
      <c r="AB1522" s="36"/>
      <c r="AC1522" s="36"/>
      <c r="AD1522" s="36"/>
      <c r="AE1522" s="36"/>
      <c r="AR1522" s="223" t="s">
        <v>162</v>
      </c>
      <c r="AT1522" s="223" t="s">
        <v>400</v>
      </c>
      <c r="AU1522" s="223" t="s">
        <v>93</v>
      </c>
      <c r="AY1522" s="18" t="s">
        <v>397</v>
      </c>
      <c r="BE1522" s="224">
        <f>IF(N1522="základní",J1522,0)</f>
        <v>0</v>
      </c>
      <c r="BF1522" s="224">
        <f>IF(N1522="snížená",J1522,0)</f>
        <v>0</v>
      </c>
      <c r="BG1522" s="224">
        <f>IF(N1522="zákl. přenesená",J1522,0)</f>
        <v>0</v>
      </c>
      <c r="BH1522" s="224">
        <f>IF(N1522="sníž. přenesená",J1522,0)</f>
        <v>0</v>
      </c>
      <c r="BI1522" s="224">
        <f>IF(N1522="nulová",J1522,0)</f>
        <v>0</v>
      </c>
      <c r="BJ1522" s="18" t="s">
        <v>91</v>
      </c>
      <c r="BK1522" s="224">
        <f>ROUND(I1522*H1522,2)</f>
        <v>0</v>
      </c>
      <c r="BL1522" s="18" t="s">
        <v>162</v>
      </c>
      <c r="BM1522" s="223" t="s">
        <v>2271</v>
      </c>
    </row>
    <row r="1523" spans="1:65" s="2" customFormat="1" ht="58.5">
      <c r="A1523" s="36"/>
      <c r="B1523" s="37"/>
      <c r="C1523" s="38"/>
      <c r="D1523" s="225" t="s">
        <v>404</v>
      </c>
      <c r="E1523" s="38"/>
      <c r="F1523" s="226" t="s">
        <v>1833</v>
      </c>
      <c r="G1523" s="38"/>
      <c r="H1523" s="38"/>
      <c r="I1523" s="124"/>
      <c r="J1523" s="38"/>
      <c r="K1523" s="38"/>
      <c r="L1523" s="41"/>
      <c r="M1523" s="227"/>
      <c r="N1523" s="228"/>
      <c r="O1523" s="73"/>
      <c r="P1523" s="73"/>
      <c r="Q1523" s="73"/>
      <c r="R1523" s="73"/>
      <c r="S1523" s="73"/>
      <c r="T1523" s="74"/>
      <c r="U1523" s="36"/>
      <c r="V1523" s="36"/>
      <c r="W1523" s="36"/>
      <c r="X1523" s="36"/>
      <c r="Y1523" s="36"/>
      <c r="Z1523" s="36"/>
      <c r="AA1523" s="36"/>
      <c r="AB1523" s="36"/>
      <c r="AC1523" s="36"/>
      <c r="AD1523" s="36"/>
      <c r="AE1523" s="36"/>
      <c r="AT1523" s="18" t="s">
        <v>404</v>
      </c>
      <c r="AU1523" s="18" t="s">
        <v>93</v>
      </c>
    </row>
    <row r="1524" spans="1:65" s="2" customFormat="1" ht="21.75" customHeight="1">
      <c r="A1524" s="36"/>
      <c r="B1524" s="37"/>
      <c r="C1524" s="211" t="s">
        <v>1616</v>
      </c>
      <c r="D1524" s="211" t="s">
        <v>400</v>
      </c>
      <c r="E1524" s="212" t="s">
        <v>2272</v>
      </c>
      <c r="F1524" s="213" t="s">
        <v>2273</v>
      </c>
      <c r="G1524" s="214" t="s">
        <v>1831</v>
      </c>
      <c r="H1524" s="215">
        <v>1</v>
      </c>
      <c r="I1524" s="216"/>
      <c r="J1524" s="217">
        <f>ROUND(I1524*H1524,2)</f>
        <v>0</v>
      </c>
      <c r="K1524" s="218"/>
      <c r="L1524" s="41"/>
      <c r="M1524" s="219" t="s">
        <v>1</v>
      </c>
      <c r="N1524" s="220" t="s">
        <v>48</v>
      </c>
      <c r="O1524" s="73"/>
      <c r="P1524" s="221">
        <f>O1524*H1524</f>
        <v>0</v>
      </c>
      <c r="Q1524" s="221">
        <v>0</v>
      </c>
      <c r="R1524" s="221">
        <f>Q1524*H1524</f>
        <v>0</v>
      </c>
      <c r="S1524" s="221">
        <v>0</v>
      </c>
      <c r="T1524" s="222">
        <f>S1524*H1524</f>
        <v>0</v>
      </c>
      <c r="U1524" s="36"/>
      <c r="V1524" s="36"/>
      <c r="W1524" s="36"/>
      <c r="X1524" s="36"/>
      <c r="Y1524" s="36"/>
      <c r="Z1524" s="36"/>
      <c r="AA1524" s="36"/>
      <c r="AB1524" s="36"/>
      <c r="AC1524" s="36"/>
      <c r="AD1524" s="36"/>
      <c r="AE1524" s="36"/>
      <c r="AR1524" s="223" t="s">
        <v>162</v>
      </c>
      <c r="AT1524" s="223" t="s">
        <v>400</v>
      </c>
      <c r="AU1524" s="223" t="s">
        <v>93</v>
      </c>
      <c r="AY1524" s="18" t="s">
        <v>397</v>
      </c>
      <c r="BE1524" s="224">
        <f>IF(N1524="základní",J1524,0)</f>
        <v>0</v>
      </c>
      <c r="BF1524" s="224">
        <f>IF(N1524="snížená",J1524,0)</f>
        <v>0</v>
      </c>
      <c r="BG1524" s="224">
        <f>IF(N1524="zákl. přenesená",J1524,0)</f>
        <v>0</v>
      </c>
      <c r="BH1524" s="224">
        <f>IF(N1524="sníž. přenesená",J1524,0)</f>
        <v>0</v>
      </c>
      <c r="BI1524" s="224">
        <f>IF(N1524="nulová",J1524,0)</f>
        <v>0</v>
      </c>
      <c r="BJ1524" s="18" t="s">
        <v>91</v>
      </c>
      <c r="BK1524" s="224">
        <f>ROUND(I1524*H1524,2)</f>
        <v>0</v>
      </c>
      <c r="BL1524" s="18" t="s">
        <v>162</v>
      </c>
      <c r="BM1524" s="223" t="s">
        <v>2274</v>
      </c>
    </row>
    <row r="1525" spans="1:65" s="2" customFormat="1" ht="58.5">
      <c r="A1525" s="36"/>
      <c r="B1525" s="37"/>
      <c r="C1525" s="38"/>
      <c r="D1525" s="225" t="s">
        <v>404</v>
      </c>
      <c r="E1525" s="38"/>
      <c r="F1525" s="226" t="s">
        <v>1833</v>
      </c>
      <c r="G1525" s="38"/>
      <c r="H1525" s="38"/>
      <c r="I1525" s="124"/>
      <c r="J1525" s="38"/>
      <c r="K1525" s="38"/>
      <c r="L1525" s="41"/>
      <c r="M1525" s="227"/>
      <c r="N1525" s="228"/>
      <c r="O1525" s="73"/>
      <c r="P1525" s="73"/>
      <c r="Q1525" s="73"/>
      <c r="R1525" s="73"/>
      <c r="S1525" s="73"/>
      <c r="T1525" s="74"/>
      <c r="U1525" s="36"/>
      <c r="V1525" s="36"/>
      <c r="W1525" s="36"/>
      <c r="X1525" s="36"/>
      <c r="Y1525" s="36"/>
      <c r="Z1525" s="36"/>
      <c r="AA1525" s="36"/>
      <c r="AB1525" s="36"/>
      <c r="AC1525" s="36"/>
      <c r="AD1525" s="36"/>
      <c r="AE1525" s="36"/>
      <c r="AT1525" s="18" t="s">
        <v>404</v>
      </c>
      <c r="AU1525" s="18" t="s">
        <v>93</v>
      </c>
    </row>
    <row r="1526" spans="1:65" s="2" customFormat="1" ht="21.75" customHeight="1">
      <c r="A1526" s="36"/>
      <c r="B1526" s="37"/>
      <c r="C1526" s="211" t="s">
        <v>2275</v>
      </c>
      <c r="D1526" s="211" t="s">
        <v>400</v>
      </c>
      <c r="E1526" s="212" t="s">
        <v>2276</v>
      </c>
      <c r="F1526" s="213" t="s">
        <v>2277</v>
      </c>
      <c r="G1526" s="214" t="s">
        <v>1831</v>
      </c>
      <c r="H1526" s="215">
        <v>1</v>
      </c>
      <c r="I1526" s="216"/>
      <c r="J1526" s="217">
        <f>ROUND(I1526*H1526,2)</f>
        <v>0</v>
      </c>
      <c r="K1526" s="218"/>
      <c r="L1526" s="41"/>
      <c r="M1526" s="219" t="s">
        <v>1</v>
      </c>
      <c r="N1526" s="220" t="s">
        <v>48</v>
      </c>
      <c r="O1526" s="73"/>
      <c r="P1526" s="221">
        <f>O1526*H1526</f>
        <v>0</v>
      </c>
      <c r="Q1526" s="221">
        <v>0</v>
      </c>
      <c r="R1526" s="221">
        <f>Q1526*H1526</f>
        <v>0</v>
      </c>
      <c r="S1526" s="221">
        <v>0</v>
      </c>
      <c r="T1526" s="222">
        <f>S1526*H1526</f>
        <v>0</v>
      </c>
      <c r="U1526" s="36"/>
      <c r="V1526" s="36"/>
      <c r="W1526" s="36"/>
      <c r="X1526" s="36"/>
      <c r="Y1526" s="36"/>
      <c r="Z1526" s="36"/>
      <c r="AA1526" s="36"/>
      <c r="AB1526" s="36"/>
      <c r="AC1526" s="36"/>
      <c r="AD1526" s="36"/>
      <c r="AE1526" s="36"/>
      <c r="AR1526" s="223" t="s">
        <v>162</v>
      </c>
      <c r="AT1526" s="223" t="s">
        <v>400</v>
      </c>
      <c r="AU1526" s="223" t="s">
        <v>93</v>
      </c>
      <c r="AY1526" s="18" t="s">
        <v>397</v>
      </c>
      <c r="BE1526" s="224">
        <f>IF(N1526="základní",J1526,0)</f>
        <v>0</v>
      </c>
      <c r="BF1526" s="224">
        <f>IF(N1526="snížená",J1526,0)</f>
        <v>0</v>
      </c>
      <c r="BG1526" s="224">
        <f>IF(N1526="zákl. přenesená",J1526,0)</f>
        <v>0</v>
      </c>
      <c r="BH1526" s="224">
        <f>IF(N1526="sníž. přenesená",J1526,0)</f>
        <v>0</v>
      </c>
      <c r="BI1526" s="224">
        <f>IF(N1526="nulová",J1526,0)</f>
        <v>0</v>
      </c>
      <c r="BJ1526" s="18" t="s">
        <v>91</v>
      </c>
      <c r="BK1526" s="224">
        <f>ROUND(I1526*H1526,2)</f>
        <v>0</v>
      </c>
      <c r="BL1526" s="18" t="s">
        <v>162</v>
      </c>
      <c r="BM1526" s="223" t="s">
        <v>2278</v>
      </c>
    </row>
    <row r="1527" spans="1:65" s="2" customFormat="1" ht="58.5">
      <c r="A1527" s="36"/>
      <c r="B1527" s="37"/>
      <c r="C1527" s="38"/>
      <c r="D1527" s="225" t="s">
        <v>404</v>
      </c>
      <c r="E1527" s="38"/>
      <c r="F1527" s="226" t="s">
        <v>1833</v>
      </c>
      <c r="G1527" s="38"/>
      <c r="H1527" s="38"/>
      <c r="I1527" s="124"/>
      <c r="J1527" s="38"/>
      <c r="K1527" s="38"/>
      <c r="L1527" s="41"/>
      <c r="M1527" s="227"/>
      <c r="N1527" s="228"/>
      <c r="O1527" s="73"/>
      <c r="P1527" s="73"/>
      <c r="Q1527" s="73"/>
      <c r="R1527" s="73"/>
      <c r="S1527" s="73"/>
      <c r="T1527" s="74"/>
      <c r="U1527" s="36"/>
      <c r="V1527" s="36"/>
      <c r="W1527" s="36"/>
      <c r="X1527" s="36"/>
      <c r="Y1527" s="36"/>
      <c r="Z1527" s="36"/>
      <c r="AA1527" s="36"/>
      <c r="AB1527" s="36"/>
      <c r="AC1527" s="36"/>
      <c r="AD1527" s="36"/>
      <c r="AE1527" s="36"/>
      <c r="AT1527" s="18" t="s">
        <v>404</v>
      </c>
      <c r="AU1527" s="18" t="s">
        <v>93</v>
      </c>
    </row>
    <row r="1528" spans="1:65" s="2" customFormat="1" ht="21.75" customHeight="1">
      <c r="A1528" s="36"/>
      <c r="B1528" s="37"/>
      <c r="C1528" s="211" t="s">
        <v>1621</v>
      </c>
      <c r="D1528" s="211" t="s">
        <v>400</v>
      </c>
      <c r="E1528" s="212" t="s">
        <v>2279</v>
      </c>
      <c r="F1528" s="213" t="s">
        <v>2280</v>
      </c>
      <c r="G1528" s="214" t="s">
        <v>1831</v>
      </c>
      <c r="H1528" s="215">
        <v>1</v>
      </c>
      <c r="I1528" s="216"/>
      <c r="J1528" s="217">
        <f>ROUND(I1528*H1528,2)</f>
        <v>0</v>
      </c>
      <c r="K1528" s="218"/>
      <c r="L1528" s="41"/>
      <c r="M1528" s="219" t="s">
        <v>1</v>
      </c>
      <c r="N1528" s="220" t="s">
        <v>48</v>
      </c>
      <c r="O1528" s="73"/>
      <c r="P1528" s="221">
        <f>O1528*H1528</f>
        <v>0</v>
      </c>
      <c r="Q1528" s="221">
        <v>0</v>
      </c>
      <c r="R1528" s="221">
        <f>Q1528*H1528</f>
        <v>0</v>
      </c>
      <c r="S1528" s="221">
        <v>0</v>
      </c>
      <c r="T1528" s="222">
        <f>S1528*H1528</f>
        <v>0</v>
      </c>
      <c r="U1528" s="36"/>
      <c r="V1528" s="36"/>
      <c r="W1528" s="36"/>
      <c r="X1528" s="36"/>
      <c r="Y1528" s="36"/>
      <c r="Z1528" s="36"/>
      <c r="AA1528" s="36"/>
      <c r="AB1528" s="36"/>
      <c r="AC1528" s="36"/>
      <c r="AD1528" s="36"/>
      <c r="AE1528" s="36"/>
      <c r="AR1528" s="223" t="s">
        <v>162</v>
      </c>
      <c r="AT1528" s="223" t="s">
        <v>400</v>
      </c>
      <c r="AU1528" s="223" t="s">
        <v>93</v>
      </c>
      <c r="AY1528" s="18" t="s">
        <v>397</v>
      </c>
      <c r="BE1528" s="224">
        <f>IF(N1528="základní",J1528,0)</f>
        <v>0</v>
      </c>
      <c r="BF1528" s="224">
        <f>IF(N1528="snížená",J1528,0)</f>
        <v>0</v>
      </c>
      <c r="BG1528" s="224">
        <f>IF(N1528="zákl. přenesená",J1528,0)</f>
        <v>0</v>
      </c>
      <c r="BH1528" s="224">
        <f>IF(N1528="sníž. přenesená",J1528,0)</f>
        <v>0</v>
      </c>
      <c r="BI1528" s="224">
        <f>IF(N1528="nulová",J1528,0)</f>
        <v>0</v>
      </c>
      <c r="BJ1528" s="18" t="s">
        <v>91</v>
      </c>
      <c r="BK1528" s="224">
        <f>ROUND(I1528*H1528,2)</f>
        <v>0</v>
      </c>
      <c r="BL1528" s="18" t="s">
        <v>162</v>
      </c>
      <c r="BM1528" s="223" t="s">
        <v>2281</v>
      </c>
    </row>
    <row r="1529" spans="1:65" s="2" customFormat="1" ht="58.5">
      <c r="A1529" s="36"/>
      <c r="B1529" s="37"/>
      <c r="C1529" s="38"/>
      <c r="D1529" s="225" t="s">
        <v>404</v>
      </c>
      <c r="E1529" s="38"/>
      <c r="F1529" s="226" t="s">
        <v>1833</v>
      </c>
      <c r="G1529" s="38"/>
      <c r="H1529" s="38"/>
      <c r="I1529" s="124"/>
      <c r="J1529" s="38"/>
      <c r="K1529" s="38"/>
      <c r="L1529" s="41"/>
      <c r="M1529" s="227"/>
      <c r="N1529" s="228"/>
      <c r="O1529" s="73"/>
      <c r="P1529" s="73"/>
      <c r="Q1529" s="73"/>
      <c r="R1529" s="73"/>
      <c r="S1529" s="73"/>
      <c r="T1529" s="74"/>
      <c r="U1529" s="36"/>
      <c r="V1529" s="36"/>
      <c r="W1529" s="36"/>
      <c r="X1529" s="36"/>
      <c r="Y1529" s="36"/>
      <c r="Z1529" s="36"/>
      <c r="AA1529" s="36"/>
      <c r="AB1529" s="36"/>
      <c r="AC1529" s="36"/>
      <c r="AD1529" s="36"/>
      <c r="AE1529" s="36"/>
      <c r="AT1529" s="18" t="s">
        <v>404</v>
      </c>
      <c r="AU1529" s="18" t="s">
        <v>93</v>
      </c>
    </row>
    <row r="1530" spans="1:65" s="2" customFormat="1" ht="21.75" customHeight="1">
      <c r="A1530" s="36"/>
      <c r="B1530" s="37"/>
      <c r="C1530" s="211" t="s">
        <v>2282</v>
      </c>
      <c r="D1530" s="211" t="s">
        <v>400</v>
      </c>
      <c r="E1530" s="212" t="s">
        <v>2283</v>
      </c>
      <c r="F1530" s="213" t="s">
        <v>2284</v>
      </c>
      <c r="G1530" s="214" t="s">
        <v>1831</v>
      </c>
      <c r="H1530" s="215">
        <v>1</v>
      </c>
      <c r="I1530" s="216"/>
      <c r="J1530" s="217">
        <f>ROUND(I1530*H1530,2)</f>
        <v>0</v>
      </c>
      <c r="K1530" s="218"/>
      <c r="L1530" s="41"/>
      <c r="M1530" s="219" t="s">
        <v>1</v>
      </c>
      <c r="N1530" s="220" t="s">
        <v>48</v>
      </c>
      <c r="O1530" s="73"/>
      <c r="P1530" s="221">
        <f>O1530*H1530</f>
        <v>0</v>
      </c>
      <c r="Q1530" s="221">
        <v>0</v>
      </c>
      <c r="R1530" s="221">
        <f>Q1530*H1530</f>
        <v>0</v>
      </c>
      <c r="S1530" s="221">
        <v>0</v>
      </c>
      <c r="T1530" s="222">
        <f>S1530*H1530</f>
        <v>0</v>
      </c>
      <c r="U1530" s="36"/>
      <c r="V1530" s="36"/>
      <c r="W1530" s="36"/>
      <c r="X1530" s="36"/>
      <c r="Y1530" s="36"/>
      <c r="Z1530" s="36"/>
      <c r="AA1530" s="36"/>
      <c r="AB1530" s="36"/>
      <c r="AC1530" s="36"/>
      <c r="AD1530" s="36"/>
      <c r="AE1530" s="36"/>
      <c r="AR1530" s="223" t="s">
        <v>162</v>
      </c>
      <c r="AT1530" s="223" t="s">
        <v>400</v>
      </c>
      <c r="AU1530" s="223" t="s">
        <v>93</v>
      </c>
      <c r="AY1530" s="18" t="s">
        <v>397</v>
      </c>
      <c r="BE1530" s="224">
        <f>IF(N1530="základní",J1530,0)</f>
        <v>0</v>
      </c>
      <c r="BF1530" s="224">
        <f>IF(N1530="snížená",J1530,0)</f>
        <v>0</v>
      </c>
      <c r="BG1530" s="224">
        <f>IF(N1530="zákl. přenesená",J1530,0)</f>
        <v>0</v>
      </c>
      <c r="BH1530" s="224">
        <f>IF(N1530="sníž. přenesená",J1530,0)</f>
        <v>0</v>
      </c>
      <c r="BI1530" s="224">
        <f>IF(N1530="nulová",J1530,0)</f>
        <v>0</v>
      </c>
      <c r="BJ1530" s="18" t="s">
        <v>91</v>
      </c>
      <c r="BK1530" s="224">
        <f>ROUND(I1530*H1530,2)</f>
        <v>0</v>
      </c>
      <c r="BL1530" s="18" t="s">
        <v>162</v>
      </c>
      <c r="BM1530" s="223" t="s">
        <v>2285</v>
      </c>
    </row>
    <row r="1531" spans="1:65" s="2" customFormat="1" ht="58.5">
      <c r="A1531" s="36"/>
      <c r="B1531" s="37"/>
      <c r="C1531" s="38"/>
      <c r="D1531" s="225" t="s">
        <v>404</v>
      </c>
      <c r="E1531" s="38"/>
      <c r="F1531" s="226" t="s">
        <v>1833</v>
      </c>
      <c r="G1531" s="38"/>
      <c r="H1531" s="38"/>
      <c r="I1531" s="124"/>
      <c r="J1531" s="38"/>
      <c r="K1531" s="38"/>
      <c r="L1531" s="41"/>
      <c r="M1531" s="227"/>
      <c r="N1531" s="228"/>
      <c r="O1531" s="73"/>
      <c r="P1531" s="73"/>
      <c r="Q1531" s="73"/>
      <c r="R1531" s="73"/>
      <c r="S1531" s="73"/>
      <c r="T1531" s="74"/>
      <c r="U1531" s="36"/>
      <c r="V1531" s="36"/>
      <c r="W1531" s="36"/>
      <c r="X1531" s="36"/>
      <c r="Y1531" s="36"/>
      <c r="Z1531" s="36"/>
      <c r="AA1531" s="36"/>
      <c r="AB1531" s="36"/>
      <c r="AC1531" s="36"/>
      <c r="AD1531" s="36"/>
      <c r="AE1531" s="36"/>
      <c r="AT1531" s="18" t="s">
        <v>404</v>
      </c>
      <c r="AU1531" s="18" t="s">
        <v>93</v>
      </c>
    </row>
    <row r="1532" spans="1:65" s="2" customFormat="1" ht="21.75" customHeight="1">
      <c r="A1532" s="36"/>
      <c r="B1532" s="37"/>
      <c r="C1532" s="211" t="s">
        <v>1624</v>
      </c>
      <c r="D1532" s="211" t="s">
        <v>400</v>
      </c>
      <c r="E1532" s="212" t="s">
        <v>2286</v>
      </c>
      <c r="F1532" s="213" t="s">
        <v>2287</v>
      </c>
      <c r="G1532" s="214" t="s">
        <v>1831</v>
      </c>
      <c r="H1532" s="215">
        <v>1</v>
      </c>
      <c r="I1532" s="216"/>
      <c r="J1532" s="217">
        <f>ROUND(I1532*H1532,2)</f>
        <v>0</v>
      </c>
      <c r="K1532" s="218"/>
      <c r="L1532" s="41"/>
      <c r="M1532" s="219" t="s">
        <v>1</v>
      </c>
      <c r="N1532" s="220" t="s">
        <v>48</v>
      </c>
      <c r="O1532" s="73"/>
      <c r="P1532" s="221">
        <f>O1532*H1532</f>
        <v>0</v>
      </c>
      <c r="Q1532" s="221">
        <v>0</v>
      </c>
      <c r="R1532" s="221">
        <f>Q1532*H1532</f>
        <v>0</v>
      </c>
      <c r="S1532" s="221">
        <v>0</v>
      </c>
      <c r="T1532" s="222">
        <f>S1532*H1532</f>
        <v>0</v>
      </c>
      <c r="U1532" s="36"/>
      <c r="V1532" s="36"/>
      <c r="W1532" s="36"/>
      <c r="X1532" s="36"/>
      <c r="Y1532" s="36"/>
      <c r="Z1532" s="36"/>
      <c r="AA1532" s="36"/>
      <c r="AB1532" s="36"/>
      <c r="AC1532" s="36"/>
      <c r="AD1532" s="36"/>
      <c r="AE1532" s="36"/>
      <c r="AR1532" s="223" t="s">
        <v>162</v>
      </c>
      <c r="AT1532" s="223" t="s">
        <v>400</v>
      </c>
      <c r="AU1532" s="223" t="s">
        <v>93</v>
      </c>
      <c r="AY1532" s="18" t="s">
        <v>397</v>
      </c>
      <c r="BE1532" s="224">
        <f>IF(N1532="základní",J1532,0)</f>
        <v>0</v>
      </c>
      <c r="BF1532" s="224">
        <f>IF(N1532="snížená",J1532,0)</f>
        <v>0</v>
      </c>
      <c r="BG1532" s="224">
        <f>IF(N1532="zákl. přenesená",J1532,0)</f>
        <v>0</v>
      </c>
      <c r="BH1532" s="224">
        <f>IF(N1532="sníž. přenesená",J1532,0)</f>
        <v>0</v>
      </c>
      <c r="BI1532" s="224">
        <f>IF(N1532="nulová",J1532,0)</f>
        <v>0</v>
      </c>
      <c r="BJ1532" s="18" t="s">
        <v>91</v>
      </c>
      <c r="BK1532" s="224">
        <f>ROUND(I1532*H1532,2)</f>
        <v>0</v>
      </c>
      <c r="BL1532" s="18" t="s">
        <v>162</v>
      </c>
      <c r="BM1532" s="223" t="s">
        <v>2288</v>
      </c>
    </row>
    <row r="1533" spans="1:65" s="2" customFormat="1" ht="58.5">
      <c r="A1533" s="36"/>
      <c r="B1533" s="37"/>
      <c r="C1533" s="38"/>
      <c r="D1533" s="225" t="s">
        <v>404</v>
      </c>
      <c r="E1533" s="38"/>
      <c r="F1533" s="226" t="s">
        <v>1833</v>
      </c>
      <c r="G1533" s="38"/>
      <c r="H1533" s="38"/>
      <c r="I1533" s="124"/>
      <c r="J1533" s="38"/>
      <c r="K1533" s="38"/>
      <c r="L1533" s="41"/>
      <c r="M1533" s="227"/>
      <c r="N1533" s="228"/>
      <c r="O1533" s="73"/>
      <c r="P1533" s="73"/>
      <c r="Q1533" s="73"/>
      <c r="R1533" s="73"/>
      <c r="S1533" s="73"/>
      <c r="T1533" s="74"/>
      <c r="U1533" s="36"/>
      <c r="V1533" s="36"/>
      <c r="W1533" s="36"/>
      <c r="X1533" s="36"/>
      <c r="Y1533" s="36"/>
      <c r="Z1533" s="36"/>
      <c r="AA1533" s="36"/>
      <c r="AB1533" s="36"/>
      <c r="AC1533" s="36"/>
      <c r="AD1533" s="36"/>
      <c r="AE1533" s="36"/>
      <c r="AT1533" s="18" t="s">
        <v>404</v>
      </c>
      <c r="AU1533" s="18" t="s">
        <v>93</v>
      </c>
    </row>
    <row r="1534" spans="1:65" s="2" customFormat="1" ht="21.75" customHeight="1">
      <c r="A1534" s="36"/>
      <c r="B1534" s="37"/>
      <c r="C1534" s="211" t="s">
        <v>2289</v>
      </c>
      <c r="D1534" s="211" t="s">
        <v>400</v>
      </c>
      <c r="E1534" s="212" t="s">
        <v>2290</v>
      </c>
      <c r="F1534" s="213" t="s">
        <v>2291</v>
      </c>
      <c r="G1534" s="214" t="s">
        <v>1831</v>
      </c>
      <c r="H1534" s="215">
        <v>1</v>
      </c>
      <c r="I1534" s="216"/>
      <c r="J1534" s="217">
        <f>ROUND(I1534*H1534,2)</f>
        <v>0</v>
      </c>
      <c r="K1534" s="218"/>
      <c r="L1534" s="41"/>
      <c r="M1534" s="219" t="s">
        <v>1</v>
      </c>
      <c r="N1534" s="220" t="s">
        <v>48</v>
      </c>
      <c r="O1534" s="73"/>
      <c r="P1534" s="221">
        <f>O1534*H1534</f>
        <v>0</v>
      </c>
      <c r="Q1534" s="221">
        <v>0</v>
      </c>
      <c r="R1534" s="221">
        <f>Q1534*H1534</f>
        <v>0</v>
      </c>
      <c r="S1534" s="221">
        <v>0</v>
      </c>
      <c r="T1534" s="222">
        <f>S1534*H1534</f>
        <v>0</v>
      </c>
      <c r="U1534" s="36"/>
      <c r="V1534" s="36"/>
      <c r="W1534" s="36"/>
      <c r="X1534" s="36"/>
      <c r="Y1534" s="36"/>
      <c r="Z1534" s="36"/>
      <c r="AA1534" s="36"/>
      <c r="AB1534" s="36"/>
      <c r="AC1534" s="36"/>
      <c r="AD1534" s="36"/>
      <c r="AE1534" s="36"/>
      <c r="AR1534" s="223" t="s">
        <v>162</v>
      </c>
      <c r="AT1534" s="223" t="s">
        <v>400</v>
      </c>
      <c r="AU1534" s="223" t="s">
        <v>93</v>
      </c>
      <c r="AY1534" s="18" t="s">
        <v>397</v>
      </c>
      <c r="BE1534" s="224">
        <f>IF(N1534="základní",J1534,0)</f>
        <v>0</v>
      </c>
      <c r="BF1534" s="224">
        <f>IF(N1534="snížená",J1534,0)</f>
        <v>0</v>
      </c>
      <c r="BG1534" s="224">
        <f>IF(N1534="zákl. přenesená",J1534,0)</f>
        <v>0</v>
      </c>
      <c r="BH1534" s="224">
        <f>IF(N1534="sníž. přenesená",J1534,0)</f>
        <v>0</v>
      </c>
      <c r="BI1534" s="224">
        <f>IF(N1534="nulová",J1534,0)</f>
        <v>0</v>
      </c>
      <c r="BJ1534" s="18" t="s">
        <v>91</v>
      </c>
      <c r="BK1534" s="224">
        <f>ROUND(I1534*H1534,2)</f>
        <v>0</v>
      </c>
      <c r="BL1534" s="18" t="s">
        <v>162</v>
      </c>
      <c r="BM1534" s="223" t="s">
        <v>2292</v>
      </c>
    </row>
    <row r="1535" spans="1:65" s="2" customFormat="1" ht="58.5">
      <c r="A1535" s="36"/>
      <c r="B1535" s="37"/>
      <c r="C1535" s="38"/>
      <c r="D1535" s="225" t="s">
        <v>404</v>
      </c>
      <c r="E1535" s="38"/>
      <c r="F1535" s="226" t="s">
        <v>1833</v>
      </c>
      <c r="G1535" s="38"/>
      <c r="H1535" s="38"/>
      <c r="I1535" s="124"/>
      <c r="J1535" s="38"/>
      <c r="K1535" s="38"/>
      <c r="L1535" s="41"/>
      <c r="M1535" s="227"/>
      <c r="N1535" s="228"/>
      <c r="O1535" s="73"/>
      <c r="P1535" s="73"/>
      <c r="Q1535" s="73"/>
      <c r="R1535" s="73"/>
      <c r="S1535" s="73"/>
      <c r="T1535" s="74"/>
      <c r="U1535" s="36"/>
      <c r="V1535" s="36"/>
      <c r="W1535" s="36"/>
      <c r="X1535" s="36"/>
      <c r="Y1535" s="36"/>
      <c r="Z1535" s="36"/>
      <c r="AA1535" s="36"/>
      <c r="AB1535" s="36"/>
      <c r="AC1535" s="36"/>
      <c r="AD1535" s="36"/>
      <c r="AE1535" s="36"/>
      <c r="AT1535" s="18" t="s">
        <v>404</v>
      </c>
      <c r="AU1535" s="18" t="s">
        <v>93</v>
      </c>
    </row>
    <row r="1536" spans="1:65" s="2" customFormat="1" ht="21.75" customHeight="1">
      <c r="A1536" s="36"/>
      <c r="B1536" s="37"/>
      <c r="C1536" s="211" t="s">
        <v>1628</v>
      </c>
      <c r="D1536" s="211" t="s">
        <v>400</v>
      </c>
      <c r="E1536" s="212" t="s">
        <v>2293</v>
      </c>
      <c r="F1536" s="213" t="s">
        <v>2294</v>
      </c>
      <c r="G1536" s="214" t="s">
        <v>1831</v>
      </c>
      <c r="H1536" s="215">
        <v>1</v>
      </c>
      <c r="I1536" s="216"/>
      <c r="J1536" s="217">
        <f>ROUND(I1536*H1536,2)</f>
        <v>0</v>
      </c>
      <c r="K1536" s="218"/>
      <c r="L1536" s="41"/>
      <c r="M1536" s="219" t="s">
        <v>1</v>
      </c>
      <c r="N1536" s="220" t="s">
        <v>48</v>
      </c>
      <c r="O1536" s="73"/>
      <c r="P1536" s="221">
        <f>O1536*H1536</f>
        <v>0</v>
      </c>
      <c r="Q1536" s="221">
        <v>0</v>
      </c>
      <c r="R1536" s="221">
        <f>Q1536*H1536</f>
        <v>0</v>
      </c>
      <c r="S1536" s="221">
        <v>0</v>
      </c>
      <c r="T1536" s="222">
        <f>S1536*H1536</f>
        <v>0</v>
      </c>
      <c r="U1536" s="36"/>
      <c r="V1536" s="36"/>
      <c r="W1536" s="36"/>
      <c r="X1536" s="36"/>
      <c r="Y1536" s="36"/>
      <c r="Z1536" s="36"/>
      <c r="AA1536" s="36"/>
      <c r="AB1536" s="36"/>
      <c r="AC1536" s="36"/>
      <c r="AD1536" s="36"/>
      <c r="AE1536" s="36"/>
      <c r="AR1536" s="223" t="s">
        <v>162</v>
      </c>
      <c r="AT1536" s="223" t="s">
        <v>400</v>
      </c>
      <c r="AU1536" s="223" t="s">
        <v>93</v>
      </c>
      <c r="AY1536" s="18" t="s">
        <v>397</v>
      </c>
      <c r="BE1536" s="224">
        <f>IF(N1536="základní",J1536,0)</f>
        <v>0</v>
      </c>
      <c r="BF1536" s="224">
        <f>IF(N1536="snížená",J1536,0)</f>
        <v>0</v>
      </c>
      <c r="BG1536" s="224">
        <f>IF(N1536="zákl. přenesená",J1536,0)</f>
        <v>0</v>
      </c>
      <c r="BH1536" s="224">
        <f>IF(N1536="sníž. přenesená",J1536,0)</f>
        <v>0</v>
      </c>
      <c r="BI1536" s="224">
        <f>IF(N1536="nulová",J1536,0)</f>
        <v>0</v>
      </c>
      <c r="BJ1536" s="18" t="s">
        <v>91</v>
      </c>
      <c r="BK1536" s="224">
        <f>ROUND(I1536*H1536,2)</f>
        <v>0</v>
      </c>
      <c r="BL1536" s="18" t="s">
        <v>162</v>
      </c>
      <c r="BM1536" s="223" t="s">
        <v>2295</v>
      </c>
    </row>
    <row r="1537" spans="1:65" s="2" customFormat="1" ht="58.5">
      <c r="A1537" s="36"/>
      <c r="B1537" s="37"/>
      <c r="C1537" s="38"/>
      <c r="D1537" s="225" t="s">
        <v>404</v>
      </c>
      <c r="E1537" s="38"/>
      <c r="F1537" s="226" t="s">
        <v>1833</v>
      </c>
      <c r="G1537" s="38"/>
      <c r="H1537" s="38"/>
      <c r="I1537" s="124"/>
      <c r="J1537" s="38"/>
      <c r="K1537" s="38"/>
      <c r="L1537" s="41"/>
      <c r="M1537" s="227"/>
      <c r="N1537" s="228"/>
      <c r="O1537" s="73"/>
      <c r="P1537" s="73"/>
      <c r="Q1537" s="73"/>
      <c r="R1537" s="73"/>
      <c r="S1537" s="73"/>
      <c r="T1537" s="74"/>
      <c r="U1537" s="36"/>
      <c r="V1537" s="36"/>
      <c r="W1537" s="36"/>
      <c r="X1537" s="36"/>
      <c r="Y1537" s="36"/>
      <c r="Z1537" s="36"/>
      <c r="AA1537" s="36"/>
      <c r="AB1537" s="36"/>
      <c r="AC1537" s="36"/>
      <c r="AD1537" s="36"/>
      <c r="AE1537" s="36"/>
      <c r="AT1537" s="18" t="s">
        <v>404</v>
      </c>
      <c r="AU1537" s="18" t="s">
        <v>93</v>
      </c>
    </row>
    <row r="1538" spans="1:65" s="2" customFormat="1" ht="21.75" customHeight="1">
      <c r="A1538" s="36"/>
      <c r="B1538" s="37"/>
      <c r="C1538" s="211" t="s">
        <v>2296</v>
      </c>
      <c r="D1538" s="211" t="s">
        <v>400</v>
      </c>
      <c r="E1538" s="212" t="s">
        <v>2297</v>
      </c>
      <c r="F1538" s="213" t="s">
        <v>2298</v>
      </c>
      <c r="G1538" s="214" t="s">
        <v>1831</v>
      </c>
      <c r="H1538" s="215">
        <v>1</v>
      </c>
      <c r="I1538" s="216"/>
      <c r="J1538" s="217">
        <f>ROUND(I1538*H1538,2)</f>
        <v>0</v>
      </c>
      <c r="K1538" s="218"/>
      <c r="L1538" s="41"/>
      <c r="M1538" s="219" t="s">
        <v>1</v>
      </c>
      <c r="N1538" s="220" t="s">
        <v>48</v>
      </c>
      <c r="O1538" s="73"/>
      <c r="P1538" s="221">
        <f>O1538*H1538</f>
        <v>0</v>
      </c>
      <c r="Q1538" s="221">
        <v>0</v>
      </c>
      <c r="R1538" s="221">
        <f>Q1538*H1538</f>
        <v>0</v>
      </c>
      <c r="S1538" s="221">
        <v>0</v>
      </c>
      <c r="T1538" s="222">
        <f>S1538*H1538</f>
        <v>0</v>
      </c>
      <c r="U1538" s="36"/>
      <c r="V1538" s="36"/>
      <c r="W1538" s="36"/>
      <c r="X1538" s="36"/>
      <c r="Y1538" s="36"/>
      <c r="Z1538" s="36"/>
      <c r="AA1538" s="36"/>
      <c r="AB1538" s="36"/>
      <c r="AC1538" s="36"/>
      <c r="AD1538" s="36"/>
      <c r="AE1538" s="36"/>
      <c r="AR1538" s="223" t="s">
        <v>162</v>
      </c>
      <c r="AT1538" s="223" t="s">
        <v>400</v>
      </c>
      <c r="AU1538" s="223" t="s">
        <v>93</v>
      </c>
      <c r="AY1538" s="18" t="s">
        <v>397</v>
      </c>
      <c r="BE1538" s="224">
        <f>IF(N1538="základní",J1538,0)</f>
        <v>0</v>
      </c>
      <c r="BF1538" s="224">
        <f>IF(N1538="snížená",J1538,0)</f>
        <v>0</v>
      </c>
      <c r="BG1538" s="224">
        <f>IF(N1538="zákl. přenesená",J1538,0)</f>
        <v>0</v>
      </c>
      <c r="BH1538" s="224">
        <f>IF(N1538="sníž. přenesená",J1538,0)</f>
        <v>0</v>
      </c>
      <c r="BI1538" s="224">
        <f>IF(N1538="nulová",J1538,0)</f>
        <v>0</v>
      </c>
      <c r="BJ1538" s="18" t="s">
        <v>91</v>
      </c>
      <c r="BK1538" s="224">
        <f>ROUND(I1538*H1538,2)</f>
        <v>0</v>
      </c>
      <c r="BL1538" s="18" t="s">
        <v>162</v>
      </c>
      <c r="BM1538" s="223" t="s">
        <v>2299</v>
      </c>
    </row>
    <row r="1539" spans="1:65" s="2" customFormat="1" ht="58.5">
      <c r="A1539" s="36"/>
      <c r="B1539" s="37"/>
      <c r="C1539" s="38"/>
      <c r="D1539" s="225" t="s">
        <v>404</v>
      </c>
      <c r="E1539" s="38"/>
      <c r="F1539" s="226" t="s">
        <v>1833</v>
      </c>
      <c r="G1539" s="38"/>
      <c r="H1539" s="38"/>
      <c r="I1539" s="124"/>
      <c r="J1539" s="38"/>
      <c r="K1539" s="38"/>
      <c r="L1539" s="41"/>
      <c r="M1539" s="227"/>
      <c r="N1539" s="228"/>
      <c r="O1539" s="73"/>
      <c r="P1539" s="73"/>
      <c r="Q1539" s="73"/>
      <c r="R1539" s="73"/>
      <c r="S1539" s="73"/>
      <c r="T1539" s="74"/>
      <c r="U1539" s="36"/>
      <c r="V1539" s="36"/>
      <c r="W1539" s="36"/>
      <c r="X1539" s="36"/>
      <c r="Y1539" s="36"/>
      <c r="Z1539" s="36"/>
      <c r="AA1539" s="36"/>
      <c r="AB1539" s="36"/>
      <c r="AC1539" s="36"/>
      <c r="AD1539" s="36"/>
      <c r="AE1539" s="36"/>
      <c r="AT1539" s="18" t="s">
        <v>404</v>
      </c>
      <c r="AU1539" s="18" t="s">
        <v>93</v>
      </c>
    </row>
    <row r="1540" spans="1:65" s="2" customFormat="1" ht="21.75" customHeight="1">
      <c r="A1540" s="36"/>
      <c r="B1540" s="37"/>
      <c r="C1540" s="211" t="s">
        <v>1633</v>
      </c>
      <c r="D1540" s="211" t="s">
        <v>400</v>
      </c>
      <c r="E1540" s="212" t="s">
        <v>2300</v>
      </c>
      <c r="F1540" s="213" t="s">
        <v>2301</v>
      </c>
      <c r="G1540" s="214" t="s">
        <v>1831</v>
      </c>
      <c r="H1540" s="215">
        <v>1</v>
      </c>
      <c r="I1540" s="216"/>
      <c r="J1540" s="217">
        <f>ROUND(I1540*H1540,2)</f>
        <v>0</v>
      </c>
      <c r="K1540" s="218"/>
      <c r="L1540" s="41"/>
      <c r="M1540" s="219" t="s">
        <v>1</v>
      </c>
      <c r="N1540" s="220" t="s">
        <v>48</v>
      </c>
      <c r="O1540" s="73"/>
      <c r="P1540" s="221">
        <f>O1540*H1540</f>
        <v>0</v>
      </c>
      <c r="Q1540" s="221">
        <v>0</v>
      </c>
      <c r="R1540" s="221">
        <f>Q1540*H1540</f>
        <v>0</v>
      </c>
      <c r="S1540" s="221">
        <v>0</v>
      </c>
      <c r="T1540" s="222">
        <f>S1540*H1540</f>
        <v>0</v>
      </c>
      <c r="U1540" s="36"/>
      <c r="V1540" s="36"/>
      <c r="W1540" s="36"/>
      <c r="X1540" s="36"/>
      <c r="Y1540" s="36"/>
      <c r="Z1540" s="36"/>
      <c r="AA1540" s="36"/>
      <c r="AB1540" s="36"/>
      <c r="AC1540" s="36"/>
      <c r="AD1540" s="36"/>
      <c r="AE1540" s="36"/>
      <c r="AR1540" s="223" t="s">
        <v>162</v>
      </c>
      <c r="AT1540" s="223" t="s">
        <v>400</v>
      </c>
      <c r="AU1540" s="223" t="s">
        <v>93</v>
      </c>
      <c r="AY1540" s="18" t="s">
        <v>397</v>
      </c>
      <c r="BE1540" s="224">
        <f>IF(N1540="základní",J1540,0)</f>
        <v>0</v>
      </c>
      <c r="BF1540" s="224">
        <f>IF(N1540="snížená",J1540,0)</f>
        <v>0</v>
      </c>
      <c r="BG1540" s="224">
        <f>IF(N1540="zákl. přenesená",J1540,0)</f>
        <v>0</v>
      </c>
      <c r="BH1540" s="224">
        <f>IF(N1540="sníž. přenesená",J1540,0)</f>
        <v>0</v>
      </c>
      <c r="BI1540" s="224">
        <f>IF(N1540="nulová",J1540,0)</f>
        <v>0</v>
      </c>
      <c r="BJ1540" s="18" t="s">
        <v>91</v>
      </c>
      <c r="BK1540" s="224">
        <f>ROUND(I1540*H1540,2)</f>
        <v>0</v>
      </c>
      <c r="BL1540" s="18" t="s">
        <v>162</v>
      </c>
      <c r="BM1540" s="223" t="s">
        <v>2302</v>
      </c>
    </row>
    <row r="1541" spans="1:65" s="2" customFormat="1" ht="58.5">
      <c r="A1541" s="36"/>
      <c r="B1541" s="37"/>
      <c r="C1541" s="38"/>
      <c r="D1541" s="225" t="s">
        <v>404</v>
      </c>
      <c r="E1541" s="38"/>
      <c r="F1541" s="226" t="s">
        <v>1833</v>
      </c>
      <c r="G1541" s="38"/>
      <c r="H1541" s="38"/>
      <c r="I1541" s="124"/>
      <c r="J1541" s="38"/>
      <c r="K1541" s="38"/>
      <c r="L1541" s="41"/>
      <c r="M1541" s="227"/>
      <c r="N1541" s="228"/>
      <c r="O1541" s="73"/>
      <c r="P1541" s="73"/>
      <c r="Q1541" s="73"/>
      <c r="R1541" s="73"/>
      <c r="S1541" s="73"/>
      <c r="T1541" s="74"/>
      <c r="U1541" s="36"/>
      <c r="V1541" s="36"/>
      <c r="W1541" s="36"/>
      <c r="X1541" s="36"/>
      <c r="Y1541" s="36"/>
      <c r="Z1541" s="36"/>
      <c r="AA1541" s="36"/>
      <c r="AB1541" s="36"/>
      <c r="AC1541" s="36"/>
      <c r="AD1541" s="36"/>
      <c r="AE1541" s="36"/>
      <c r="AT1541" s="18" t="s">
        <v>404</v>
      </c>
      <c r="AU1541" s="18" t="s">
        <v>93</v>
      </c>
    </row>
    <row r="1542" spans="1:65" s="2" customFormat="1" ht="21.75" customHeight="1">
      <c r="A1542" s="36"/>
      <c r="B1542" s="37"/>
      <c r="C1542" s="211" t="s">
        <v>2303</v>
      </c>
      <c r="D1542" s="211" t="s">
        <v>400</v>
      </c>
      <c r="E1542" s="212" t="s">
        <v>2304</v>
      </c>
      <c r="F1542" s="213" t="s">
        <v>2305</v>
      </c>
      <c r="G1542" s="214" t="s">
        <v>1831</v>
      </c>
      <c r="H1542" s="215">
        <v>1</v>
      </c>
      <c r="I1542" s="216"/>
      <c r="J1542" s="217">
        <f>ROUND(I1542*H1542,2)</f>
        <v>0</v>
      </c>
      <c r="K1542" s="218"/>
      <c r="L1542" s="41"/>
      <c r="M1542" s="219" t="s">
        <v>1</v>
      </c>
      <c r="N1542" s="220" t="s">
        <v>48</v>
      </c>
      <c r="O1542" s="73"/>
      <c r="P1542" s="221">
        <f>O1542*H1542</f>
        <v>0</v>
      </c>
      <c r="Q1542" s="221">
        <v>0</v>
      </c>
      <c r="R1542" s="221">
        <f>Q1542*H1542</f>
        <v>0</v>
      </c>
      <c r="S1542" s="221">
        <v>0</v>
      </c>
      <c r="T1542" s="222">
        <f>S1542*H1542</f>
        <v>0</v>
      </c>
      <c r="U1542" s="36"/>
      <c r="V1542" s="36"/>
      <c r="W1542" s="36"/>
      <c r="X1542" s="36"/>
      <c r="Y1542" s="36"/>
      <c r="Z1542" s="36"/>
      <c r="AA1542" s="36"/>
      <c r="AB1542" s="36"/>
      <c r="AC1542" s="36"/>
      <c r="AD1542" s="36"/>
      <c r="AE1542" s="36"/>
      <c r="AR1542" s="223" t="s">
        <v>162</v>
      </c>
      <c r="AT1542" s="223" t="s">
        <v>400</v>
      </c>
      <c r="AU1542" s="223" t="s">
        <v>93</v>
      </c>
      <c r="AY1542" s="18" t="s">
        <v>397</v>
      </c>
      <c r="BE1542" s="224">
        <f>IF(N1542="základní",J1542,0)</f>
        <v>0</v>
      </c>
      <c r="BF1542" s="224">
        <f>IF(N1542="snížená",J1542,0)</f>
        <v>0</v>
      </c>
      <c r="BG1542" s="224">
        <f>IF(N1542="zákl. přenesená",J1542,0)</f>
        <v>0</v>
      </c>
      <c r="BH1542" s="224">
        <f>IF(N1542="sníž. přenesená",J1542,0)</f>
        <v>0</v>
      </c>
      <c r="BI1542" s="224">
        <f>IF(N1542="nulová",J1542,0)</f>
        <v>0</v>
      </c>
      <c r="BJ1542" s="18" t="s">
        <v>91</v>
      </c>
      <c r="BK1542" s="224">
        <f>ROUND(I1542*H1542,2)</f>
        <v>0</v>
      </c>
      <c r="BL1542" s="18" t="s">
        <v>162</v>
      </c>
      <c r="BM1542" s="223" t="s">
        <v>2306</v>
      </c>
    </row>
    <row r="1543" spans="1:65" s="2" customFormat="1" ht="58.5">
      <c r="A1543" s="36"/>
      <c r="B1543" s="37"/>
      <c r="C1543" s="38"/>
      <c r="D1543" s="225" t="s">
        <v>404</v>
      </c>
      <c r="E1543" s="38"/>
      <c r="F1543" s="226" t="s">
        <v>1833</v>
      </c>
      <c r="G1543" s="38"/>
      <c r="H1543" s="38"/>
      <c r="I1543" s="124"/>
      <c r="J1543" s="38"/>
      <c r="K1543" s="38"/>
      <c r="L1543" s="41"/>
      <c r="M1543" s="227"/>
      <c r="N1543" s="228"/>
      <c r="O1543" s="73"/>
      <c r="P1543" s="73"/>
      <c r="Q1543" s="73"/>
      <c r="R1543" s="73"/>
      <c r="S1543" s="73"/>
      <c r="T1543" s="74"/>
      <c r="U1543" s="36"/>
      <c r="V1543" s="36"/>
      <c r="W1543" s="36"/>
      <c r="X1543" s="36"/>
      <c r="Y1543" s="36"/>
      <c r="Z1543" s="36"/>
      <c r="AA1543" s="36"/>
      <c r="AB1543" s="36"/>
      <c r="AC1543" s="36"/>
      <c r="AD1543" s="36"/>
      <c r="AE1543" s="36"/>
      <c r="AT1543" s="18" t="s">
        <v>404</v>
      </c>
      <c r="AU1543" s="18" t="s">
        <v>93</v>
      </c>
    </row>
    <row r="1544" spans="1:65" s="2" customFormat="1" ht="21.75" customHeight="1">
      <c r="A1544" s="36"/>
      <c r="B1544" s="37"/>
      <c r="C1544" s="211" t="s">
        <v>1638</v>
      </c>
      <c r="D1544" s="211" t="s">
        <v>400</v>
      </c>
      <c r="E1544" s="212" t="s">
        <v>2307</v>
      </c>
      <c r="F1544" s="213" t="s">
        <v>2308</v>
      </c>
      <c r="G1544" s="214" t="s">
        <v>1831</v>
      </c>
      <c r="H1544" s="215">
        <v>1</v>
      </c>
      <c r="I1544" s="216"/>
      <c r="J1544" s="217">
        <f>ROUND(I1544*H1544,2)</f>
        <v>0</v>
      </c>
      <c r="K1544" s="218"/>
      <c r="L1544" s="41"/>
      <c r="M1544" s="219" t="s">
        <v>1</v>
      </c>
      <c r="N1544" s="220" t="s">
        <v>48</v>
      </c>
      <c r="O1544" s="73"/>
      <c r="P1544" s="221">
        <f>O1544*H1544</f>
        <v>0</v>
      </c>
      <c r="Q1544" s="221">
        <v>0</v>
      </c>
      <c r="R1544" s="221">
        <f>Q1544*H1544</f>
        <v>0</v>
      </c>
      <c r="S1544" s="221">
        <v>0</v>
      </c>
      <c r="T1544" s="222">
        <f>S1544*H1544</f>
        <v>0</v>
      </c>
      <c r="U1544" s="36"/>
      <c r="V1544" s="36"/>
      <c r="W1544" s="36"/>
      <c r="X1544" s="36"/>
      <c r="Y1544" s="36"/>
      <c r="Z1544" s="36"/>
      <c r="AA1544" s="36"/>
      <c r="AB1544" s="36"/>
      <c r="AC1544" s="36"/>
      <c r="AD1544" s="36"/>
      <c r="AE1544" s="36"/>
      <c r="AR1544" s="223" t="s">
        <v>162</v>
      </c>
      <c r="AT1544" s="223" t="s">
        <v>400</v>
      </c>
      <c r="AU1544" s="223" t="s">
        <v>93</v>
      </c>
      <c r="AY1544" s="18" t="s">
        <v>397</v>
      </c>
      <c r="BE1544" s="224">
        <f>IF(N1544="základní",J1544,0)</f>
        <v>0</v>
      </c>
      <c r="BF1544" s="224">
        <f>IF(N1544="snížená",J1544,0)</f>
        <v>0</v>
      </c>
      <c r="BG1544" s="224">
        <f>IF(N1544="zákl. přenesená",J1544,0)</f>
        <v>0</v>
      </c>
      <c r="BH1544" s="224">
        <f>IF(N1544="sníž. přenesená",J1544,0)</f>
        <v>0</v>
      </c>
      <c r="BI1544" s="224">
        <f>IF(N1544="nulová",J1544,0)</f>
        <v>0</v>
      </c>
      <c r="BJ1544" s="18" t="s">
        <v>91</v>
      </c>
      <c r="BK1544" s="224">
        <f>ROUND(I1544*H1544,2)</f>
        <v>0</v>
      </c>
      <c r="BL1544" s="18" t="s">
        <v>162</v>
      </c>
      <c r="BM1544" s="223" t="s">
        <v>2309</v>
      </c>
    </row>
    <row r="1545" spans="1:65" s="2" customFormat="1" ht="58.5">
      <c r="A1545" s="36"/>
      <c r="B1545" s="37"/>
      <c r="C1545" s="38"/>
      <c r="D1545" s="225" t="s">
        <v>404</v>
      </c>
      <c r="E1545" s="38"/>
      <c r="F1545" s="226" t="s">
        <v>1833</v>
      </c>
      <c r="G1545" s="38"/>
      <c r="H1545" s="38"/>
      <c r="I1545" s="124"/>
      <c r="J1545" s="38"/>
      <c r="K1545" s="38"/>
      <c r="L1545" s="41"/>
      <c r="M1545" s="227"/>
      <c r="N1545" s="228"/>
      <c r="O1545" s="73"/>
      <c r="P1545" s="73"/>
      <c r="Q1545" s="73"/>
      <c r="R1545" s="73"/>
      <c r="S1545" s="73"/>
      <c r="T1545" s="74"/>
      <c r="U1545" s="36"/>
      <c r="V1545" s="36"/>
      <c r="W1545" s="36"/>
      <c r="X1545" s="36"/>
      <c r="Y1545" s="36"/>
      <c r="Z1545" s="36"/>
      <c r="AA1545" s="36"/>
      <c r="AB1545" s="36"/>
      <c r="AC1545" s="36"/>
      <c r="AD1545" s="36"/>
      <c r="AE1545" s="36"/>
      <c r="AT1545" s="18" t="s">
        <v>404</v>
      </c>
      <c r="AU1545" s="18" t="s">
        <v>93</v>
      </c>
    </row>
    <row r="1546" spans="1:65" s="2" customFormat="1" ht="21.75" customHeight="1">
      <c r="A1546" s="36"/>
      <c r="B1546" s="37"/>
      <c r="C1546" s="211" t="s">
        <v>2310</v>
      </c>
      <c r="D1546" s="211" t="s">
        <v>400</v>
      </c>
      <c r="E1546" s="212" t="s">
        <v>2311</v>
      </c>
      <c r="F1546" s="213" t="s">
        <v>2312</v>
      </c>
      <c r="G1546" s="214" t="s">
        <v>1831</v>
      </c>
      <c r="H1546" s="215">
        <v>1</v>
      </c>
      <c r="I1546" s="216"/>
      <c r="J1546" s="217">
        <f>ROUND(I1546*H1546,2)</f>
        <v>0</v>
      </c>
      <c r="K1546" s="218"/>
      <c r="L1546" s="41"/>
      <c r="M1546" s="219" t="s">
        <v>1</v>
      </c>
      <c r="N1546" s="220" t="s">
        <v>48</v>
      </c>
      <c r="O1546" s="73"/>
      <c r="P1546" s="221">
        <f>O1546*H1546</f>
        <v>0</v>
      </c>
      <c r="Q1546" s="221">
        <v>0</v>
      </c>
      <c r="R1546" s="221">
        <f>Q1546*H1546</f>
        <v>0</v>
      </c>
      <c r="S1546" s="221">
        <v>0</v>
      </c>
      <c r="T1546" s="222">
        <f>S1546*H1546</f>
        <v>0</v>
      </c>
      <c r="U1546" s="36"/>
      <c r="V1546" s="36"/>
      <c r="W1546" s="36"/>
      <c r="X1546" s="36"/>
      <c r="Y1546" s="36"/>
      <c r="Z1546" s="36"/>
      <c r="AA1546" s="36"/>
      <c r="AB1546" s="36"/>
      <c r="AC1546" s="36"/>
      <c r="AD1546" s="36"/>
      <c r="AE1546" s="36"/>
      <c r="AR1546" s="223" t="s">
        <v>162</v>
      </c>
      <c r="AT1546" s="223" t="s">
        <v>400</v>
      </c>
      <c r="AU1546" s="223" t="s">
        <v>93</v>
      </c>
      <c r="AY1546" s="18" t="s">
        <v>397</v>
      </c>
      <c r="BE1546" s="224">
        <f>IF(N1546="základní",J1546,0)</f>
        <v>0</v>
      </c>
      <c r="BF1546" s="224">
        <f>IF(N1546="snížená",J1546,0)</f>
        <v>0</v>
      </c>
      <c r="BG1546" s="224">
        <f>IF(N1546="zákl. přenesená",J1546,0)</f>
        <v>0</v>
      </c>
      <c r="BH1546" s="224">
        <f>IF(N1546="sníž. přenesená",J1546,0)</f>
        <v>0</v>
      </c>
      <c r="BI1546" s="224">
        <f>IF(N1546="nulová",J1546,0)</f>
        <v>0</v>
      </c>
      <c r="BJ1546" s="18" t="s">
        <v>91</v>
      </c>
      <c r="BK1546" s="224">
        <f>ROUND(I1546*H1546,2)</f>
        <v>0</v>
      </c>
      <c r="BL1546" s="18" t="s">
        <v>162</v>
      </c>
      <c r="BM1546" s="223" t="s">
        <v>2313</v>
      </c>
    </row>
    <row r="1547" spans="1:65" s="2" customFormat="1" ht="58.5">
      <c r="A1547" s="36"/>
      <c r="B1547" s="37"/>
      <c r="C1547" s="38"/>
      <c r="D1547" s="225" t="s">
        <v>404</v>
      </c>
      <c r="E1547" s="38"/>
      <c r="F1547" s="226" t="s">
        <v>1833</v>
      </c>
      <c r="G1547" s="38"/>
      <c r="H1547" s="38"/>
      <c r="I1547" s="124"/>
      <c r="J1547" s="38"/>
      <c r="K1547" s="38"/>
      <c r="L1547" s="41"/>
      <c r="M1547" s="227"/>
      <c r="N1547" s="228"/>
      <c r="O1547" s="73"/>
      <c r="P1547" s="73"/>
      <c r="Q1547" s="73"/>
      <c r="R1547" s="73"/>
      <c r="S1547" s="73"/>
      <c r="T1547" s="74"/>
      <c r="U1547" s="36"/>
      <c r="V1547" s="36"/>
      <c r="W1547" s="36"/>
      <c r="X1547" s="36"/>
      <c r="Y1547" s="36"/>
      <c r="Z1547" s="36"/>
      <c r="AA1547" s="36"/>
      <c r="AB1547" s="36"/>
      <c r="AC1547" s="36"/>
      <c r="AD1547" s="36"/>
      <c r="AE1547" s="36"/>
      <c r="AT1547" s="18" t="s">
        <v>404</v>
      </c>
      <c r="AU1547" s="18" t="s">
        <v>93</v>
      </c>
    </row>
    <row r="1548" spans="1:65" s="2" customFormat="1" ht="21.75" customHeight="1">
      <c r="A1548" s="36"/>
      <c r="B1548" s="37"/>
      <c r="C1548" s="211" t="s">
        <v>1642</v>
      </c>
      <c r="D1548" s="211" t="s">
        <v>400</v>
      </c>
      <c r="E1548" s="212" t="s">
        <v>2314</v>
      </c>
      <c r="F1548" s="213" t="s">
        <v>2315</v>
      </c>
      <c r="G1548" s="214" t="s">
        <v>1831</v>
      </c>
      <c r="H1548" s="215">
        <v>1</v>
      </c>
      <c r="I1548" s="216"/>
      <c r="J1548" s="217">
        <f>ROUND(I1548*H1548,2)</f>
        <v>0</v>
      </c>
      <c r="K1548" s="218"/>
      <c r="L1548" s="41"/>
      <c r="M1548" s="219" t="s">
        <v>1</v>
      </c>
      <c r="N1548" s="220" t="s">
        <v>48</v>
      </c>
      <c r="O1548" s="73"/>
      <c r="P1548" s="221">
        <f>O1548*H1548</f>
        <v>0</v>
      </c>
      <c r="Q1548" s="221">
        <v>0</v>
      </c>
      <c r="R1548" s="221">
        <f>Q1548*H1548</f>
        <v>0</v>
      </c>
      <c r="S1548" s="221">
        <v>0</v>
      </c>
      <c r="T1548" s="222">
        <f>S1548*H1548</f>
        <v>0</v>
      </c>
      <c r="U1548" s="36"/>
      <c r="V1548" s="36"/>
      <c r="W1548" s="36"/>
      <c r="X1548" s="36"/>
      <c r="Y1548" s="36"/>
      <c r="Z1548" s="36"/>
      <c r="AA1548" s="36"/>
      <c r="AB1548" s="36"/>
      <c r="AC1548" s="36"/>
      <c r="AD1548" s="36"/>
      <c r="AE1548" s="36"/>
      <c r="AR1548" s="223" t="s">
        <v>162</v>
      </c>
      <c r="AT1548" s="223" t="s">
        <v>400</v>
      </c>
      <c r="AU1548" s="223" t="s">
        <v>93</v>
      </c>
      <c r="AY1548" s="18" t="s">
        <v>397</v>
      </c>
      <c r="BE1548" s="224">
        <f>IF(N1548="základní",J1548,0)</f>
        <v>0</v>
      </c>
      <c r="BF1548" s="224">
        <f>IF(N1548="snížená",J1548,0)</f>
        <v>0</v>
      </c>
      <c r="BG1548" s="224">
        <f>IF(N1548="zákl. přenesená",J1548,0)</f>
        <v>0</v>
      </c>
      <c r="BH1548" s="224">
        <f>IF(N1548="sníž. přenesená",J1548,0)</f>
        <v>0</v>
      </c>
      <c r="BI1548" s="224">
        <f>IF(N1548="nulová",J1548,0)</f>
        <v>0</v>
      </c>
      <c r="BJ1548" s="18" t="s">
        <v>91</v>
      </c>
      <c r="BK1548" s="224">
        <f>ROUND(I1548*H1548,2)</f>
        <v>0</v>
      </c>
      <c r="BL1548" s="18" t="s">
        <v>162</v>
      </c>
      <c r="BM1548" s="223" t="s">
        <v>1433</v>
      </c>
    </row>
    <row r="1549" spans="1:65" s="2" customFormat="1" ht="58.5">
      <c r="A1549" s="36"/>
      <c r="B1549" s="37"/>
      <c r="C1549" s="38"/>
      <c r="D1549" s="225" t="s">
        <v>404</v>
      </c>
      <c r="E1549" s="38"/>
      <c r="F1549" s="226" t="s">
        <v>1833</v>
      </c>
      <c r="G1549" s="38"/>
      <c r="H1549" s="38"/>
      <c r="I1549" s="124"/>
      <c r="J1549" s="38"/>
      <c r="K1549" s="38"/>
      <c r="L1549" s="41"/>
      <c r="M1549" s="227"/>
      <c r="N1549" s="228"/>
      <c r="O1549" s="73"/>
      <c r="P1549" s="73"/>
      <c r="Q1549" s="73"/>
      <c r="R1549" s="73"/>
      <c r="S1549" s="73"/>
      <c r="T1549" s="74"/>
      <c r="U1549" s="36"/>
      <c r="V1549" s="36"/>
      <c r="W1549" s="36"/>
      <c r="X1549" s="36"/>
      <c r="Y1549" s="36"/>
      <c r="Z1549" s="36"/>
      <c r="AA1549" s="36"/>
      <c r="AB1549" s="36"/>
      <c r="AC1549" s="36"/>
      <c r="AD1549" s="36"/>
      <c r="AE1549" s="36"/>
      <c r="AT1549" s="18" t="s">
        <v>404</v>
      </c>
      <c r="AU1549" s="18" t="s">
        <v>93</v>
      </c>
    </row>
    <row r="1550" spans="1:65" s="2" customFormat="1" ht="21.75" customHeight="1">
      <c r="A1550" s="36"/>
      <c r="B1550" s="37"/>
      <c r="C1550" s="211" t="s">
        <v>2316</v>
      </c>
      <c r="D1550" s="211" t="s">
        <v>400</v>
      </c>
      <c r="E1550" s="212" t="s">
        <v>2317</v>
      </c>
      <c r="F1550" s="213" t="s">
        <v>2318</v>
      </c>
      <c r="G1550" s="214" t="s">
        <v>1831</v>
      </c>
      <c r="H1550" s="215">
        <v>1</v>
      </c>
      <c r="I1550" s="216"/>
      <c r="J1550" s="217">
        <f>ROUND(I1550*H1550,2)</f>
        <v>0</v>
      </c>
      <c r="K1550" s="218"/>
      <c r="L1550" s="41"/>
      <c r="M1550" s="219" t="s">
        <v>1</v>
      </c>
      <c r="N1550" s="220" t="s">
        <v>48</v>
      </c>
      <c r="O1550" s="73"/>
      <c r="P1550" s="221">
        <f>O1550*H1550</f>
        <v>0</v>
      </c>
      <c r="Q1550" s="221">
        <v>0</v>
      </c>
      <c r="R1550" s="221">
        <f>Q1550*H1550</f>
        <v>0</v>
      </c>
      <c r="S1550" s="221">
        <v>0</v>
      </c>
      <c r="T1550" s="222">
        <f>S1550*H1550</f>
        <v>0</v>
      </c>
      <c r="U1550" s="36"/>
      <c r="V1550" s="36"/>
      <c r="W1550" s="36"/>
      <c r="X1550" s="36"/>
      <c r="Y1550" s="36"/>
      <c r="Z1550" s="36"/>
      <c r="AA1550" s="36"/>
      <c r="AB1550" s="36"/>
      <c r="AC1550" s="36"/>
      <c r="AD1550" s="36"/>
      <c r="AE1550" s="36"/>
      <c r="AR1550" s="223" t="s">
        <v>162</v>
      </c>
      <c r="AT1550" s="223" t="s">
        <v>400</v>
      </c>
      <c r="AU1550" s="223" t="s">
        <v>93</v>
      </c>
      <c r="AY1550" s="18" t="s">
        <v>397</v>
      </c>
      <c r="BE1550" s="224">
        <f>IF(N1550="základní",J1550,0)</f>
        <v>0</v>
      </c>
      <c r="BF1550" s="224">
        <f>IF(N1550="snížená",J1550,0)</f>
        <v>0</v>
      </c>
      <c r="BG1550" s="224">
        <f>IF(N1550="zákl. přenesená",J1550,0)</f>
        <v>0</v>
      </c>
      <c r="BH1550" s="224">
        <f>IF(N1550="sníž. přenesená",J1550,0)</f>
        <v>0</v>
      </c>
      <c r="BI1550" s="224">
        <f>IF(N1550="nulová",J1550,0)</f>
        <v>0</v>
      </c>
      <c r="BJ1550" s="18" t="s">
        <v>91</v>
      </c>
      <c r="BK1550" s="224">
        <f>ROUND(I1550*H1550,2)</f>
        <v>0</v>
      </c>
      <c r="BL1550" s="18" t="s">
        <v>162</v>
      </c>
      <c r="BM1550" s="223" t="s">
        <v>2319</v>
      </c>
    </row>
    <row r="1551" spans="1:65" s="2" customFormat="1" ht="58.5">
      <c r="A1551" s="36"/>
      <c r="B1551" s="37"/>
      <c r="C1551" s="38"/>
      <c r="D1551" s="225" t="s">
        <v>404</v>
      </c>
      <c r="E1551" s="38"/>
      <c r="F1551" s="226" t="s">
        <v>1833</v>
      </c>
      <c r="G1551" s="38"/>
      <c r="H1551" s="38"/>
      <c r="I1551" s="124"/>
      <c r="J1551" s="38"/>
      <c r="K1551" s="38"/>
      <c r="L1551" s="41"/>
      <c r="M1551" s="227"/>
      <c r="N1551" s="228"/>
      <c r="O1551" s="73"/>
      <c r="P1551" s="73"/>
      <c r="Q1551" s="73"/>
      <c r="R1551" s="73"/>
      <c r="S1551" s="73"/>
      <c r="T1551" s="74"/>
      <c r="U1551" s="36"/>
      <c r="V1551" s="36"/>
      <c r="W1551" s="36"/>
      <c r="X1551" s="36"/>
      <c r="Y1551" s="36"/>
      <c r="Z1551" s="36"/>
      <c r="AA1551" s="36"/>
      <c r="AB1551" s="36"/>
      <c r="AC1551" s="36"/>
      <c r="AD1551" s="36"/>
      <c r="AE1551" s="36"/>
      <c r="AT1551" s="18" t="s">
        <v>404</v>
      </c>
      <c r="AU1551" s="18" t="s">
        <v>93</v>
      </c>
    </row>
    <row r="1552" spans="1:65" s="2" customFormat="1" ht="21.75" customHeight="1">
      <c r="A1552" s="36"/>
      <c r="B1552" s="37"/>
      <c r="C1552" s="211" t="s">
        <v>1647</v>
      </c>
      <c r="D1552" s="211" t="s">
        <v>400</v>
      </c>
      <c r="E1552" s="212" t="s">
        <v>2320</v>
      </c>
      <c r="F1552" s="213" t="s">
        <v>2321</v>
      </c>
      <c r="G1552" s="214" t="s">
        <v>1831</v>
      </c>
      <c r="H1552" s="215">
        <v>1</v>
      </c>
      <c r="I1552" s="216"/>
      <c r="J1552" s="217">
        <f>ROUND(I1552*H1552,2)</f>
        <v>0</v>
      </c>
      <c r="K1552" s="218"/>
      <c r="L1552" s="41"/>
      <c r="M1552" s="219" t="s">
        <v>1</v>
      </c>
      <c r="N1552" s="220" t="s">
        <v>48</v>
      </c>
      <c r="O1552" s="73"/>
      <c r="P1552" s="221">
        <f>O1552*H1552</f>
        <v>0</v>
      </c>
      <c r="Q1552" s="221">
        <v>0</v>
      </c>
      <c r="R1552" s="221">
        <f>Q1552*H1552</f>
        <v>0</v>
      </c>
      <c r="S1552" s="221">
        <v>0</v>
      </c>
      <c r="T1552" s="222">
        <f>S1552*H1552</f>
        <v>0</v>
      </c>
      <c r="U1552" s="36"/>
      <c r="V1552" s="36"/>
      <c r="W1552" s="36"/>
      <c r="X1552" s="36"/>
      <c r="Y1552" s="36"/>
      <c r="Z1552" s="36"/>
      <c r="AA1552" s="36"/>
      <c r="AB1552" s="36"/>
      <c r="AC1552" s="36"/>
      <c r="AD1552" s="36"/>
      <c r="AE1552" s="36"/>
      <c r="AR1552" s="223" t="s">
        <v>162</v>
      </c>
      <c r="AT1552" s="223" t="s">
        <v>400</v>
      </c>
      <c r="AU1552" s="223" t="s">
        <v>93</v>
      </c>
      <c r="AY1552" s="18" t="s">
        <v>397</v>
      </c>
      <c r="BE1552" s="224">
        <f>IF(N1552="základní",J1552,0)</f>
        <v>0</v>
      </c>
      <c r="BF1552" s="224">
        <f>IF(N1552="snížená",J1552,0)</f>
        <v>0</v>
      </c>
      <c r="BG1552" s="224">
        <f>IF(N1552="zákl. přenesená",J1552,0)</f>
        <v>0</v>
      </c>
      <c r="BH1552" s="224">
        <f>IF(N1552="sníž. přenesená",J1552,0)</f>
        <v>0</v>
      </c>
      <c r="BI1552" s="224">
        <f>IF(N1552="nulová",J1552,0)</f>
        <v>0</v>
      </c>
      <c r="BJ1552" s="18" t="s">
        <v>91</v>
      </c>
      <c r="BK1552" s="224">
        <f>ROUND(I1552*H1552,2)</f>
        <v>0</v>
      </c>
      <c r="BL1552" s="18" t="s">
        <v>162</v>
      </c>
      <c r="BM1552" s="223" t="s">
        <v>2322</v>
      </c>
    </row>
    <row r="1553" spans="1:65" s="2" customFormat="1" ht="58.5">
      <c r="A1553" s="36"/>
      <c r="B1553" s="37"/>
      <c r="C1553" s="38"/>
      <c r="D1553" s="225" t="s">
        <v>404</v>
      </c>
      <c r="E1553" s="38"/>
      <c r="F1553" s="226" t="s">
        <v>1833</v>
      </c>
      <c r="G1553" s="38"/>
      <c r="H1553" s="38"/>
      <c r="I1553" s="124"/>
      <c r="J1553" s="38"/>
      <c r="K1553" s="38"/>
      <c r="L1553" s="41"/>
      <c r="M1553" s="227"/>
      <c r="N1553" s="228"/>
      <c r="O1553" s="73"/>
      <c r="P1553" s="73"/>
      <c r="Q1553" s="73"/>
      <c r="R1553" s="73"/>
      <c r="S1553" s="73"/>
      <c r="T1553" s="74"/>
      <c r="U1553" s="36"/>
      <c r="V1553" s="36"/>
      <c r="W1553" s="36"/>
      <c r="X1553" s="36"/>
      <c r="Y1553" s="36"/>
      <c r="Z1553" s="36"/>
      <c r="AA1553" s="36"/>
      <c r="AB1553" s="36"/>
      <c r="AC1553" s="36"/>
      <c r="AD1553" s="36"/>
      <c r="AE1553" s="36"/>
      <c r="AT1553" s="18" t="s">
        <v>404</v>
      </c>
      <c r="AU1553" s="18" t="s">
        <v>93</v>
      </c>
    </row>
    <row r="1554" spans="1:65" s="2" customFormat="1" ht="21.75" customHeight="1">
      <c r="A1554" s="36"/>
      <c r="B1554" s="37"/>
      <c r="C1554" s="211" t="s">
        <v>2323</v>
      </c>
      <c r="D1554" s="211" t="s">
        <v>400</v>
      </c>
      <c r="E1554" s="212" t="s">
        <v>2324</v>
      </c>
      <c r="F1554" s="213" t="s">
        <v>2325</v>
      </c>
      <c r="G1554" s="214" t="s">
        <v>1831</v>
      </c>
      <c r="H1554" s="215">
        <v>1</v>
      </c>
      <c r="I1554" s="216"/>
      <c r="J1554" s="217">
        <f>ROUND(I1554*H1554,2)</f>
        <v>0</v>
      </c>
      <c r="K1554" s="218"/>
      <c r="L1554" s="41"/>
      <c r="M1554" s="219" t="s">
        <v>1</v>
      </c>
      <c r="N1554" s="220" t="s">
        <v>48</v>
      </c>
      <c r="O1554" s="73"/>
      <c r="P1554" s="221">
        <f>O1554*H1554</f>
        <v>0</v>
      </c>
      <c r="Q1554" s="221">
        <v>0</v>
      </c>
      <c r="R1554" s="221">
        <f>Q1554*H1554</f>
        <v>0</v>
      </c>
      <c r="S1554" s="221">
        <v>0</v>
      </c>
      <c r="T1554" s="222">
        <f>S1554*H1554</f>
        <v>0</v>
      </c>
      <c r="U1554" s="36"/>
      <c r="V1554" s="36"/>
      <c r="W1554" s="36"/>
      <c r="X1554" s="36"/>
      <c r="Y1554" s="36"/>
      <c r="Z1554" s="36"/>
      <c r="AA1554" s="36"/>
      <c r="AB1554" s="36"/>
      <c r="AC1554" s="36"/>
      <c r="AD1554" s="36"/>
      <c r="AE1554" s="36"/>
      <c r="AR1554" s="223" t="s">
        <v>162</v>
      </c>
      <c r="AT1554" s="223" t="s">
        <v>400</v>
      </c>
      <c r="AU1554" s="223" t="s">
        <v>93</v>
      </c>
      <c r="AY1554" s="18" t="s">
        <v>397</v>
      </c>
      <c r="BE1554" s="224">
        <f>IF(N1554="základní",J1554,0)</f>
        <v>0</v>
      </c>
      <c r="BF1554" s="224">
        <f>IF(N1554="snížená",J1554,0)</f>
        <v>0</v>
      </c>
      <c r="BG1554" s="224">
        <f>IF(N1554="zákl. přenesená",J1554,0)</f>
        <v>0</v>
      </c>
      <c r="BH1554" s="224">
        <f>IF(N1554="sníž. přenesená",J1554,0)</f>
        <v>0</v>
      </c>
      <c r="BI1554" s="224">
        <f>IF(N1554="nulová",J1554,0)</f>
        <v>0</v>
      </c>
      <c r="BJ1554" s="18" t="s">
        <v>91</v>
      </c>
      <c r="BK1554" s="224">
        <f>ROUND(I1554*H1554,2)</f>
        <v>0</v>
      </c>
      <c r="BL1554" s="18" t="s">
        <v>162</v>
      </c>
      <c r="BM1554" s="223" t="s">
        <v>2326</v>
      </c>
    </row>
    <row r="1555" spans="1:65" s="2" customFormat="1" ht="58.5">
      <c r="A1555" s="36"/>
      <c r="B1555" s="37"/>
      <c r="C1555" s="38"/>
      <c r="D1555" s="225" t="s">
        <v>404</v>
      </c>
      <c r="E1555" s="38"/>
      <c r="F1555" s="226" t="s">
        <v>1833</v>
      </c>
      <c r="G1555" s="38"/>
      <c r="H1555" s="38"/>
      <c r="I1555" s="124"/>
      <c r="J1555" s="38"/>
      <c r="K1555" s="38"/>
      <c r="L1555" s="41"/>
      <c r="M1555" s="227"/>
      <c r="N1555" s="228"/>
      <c r="O1555" s="73"/>
      <c r="P1555" s="73"/>
      <c r="Q1555" s="73"/>
      <c r="R1555" s="73"/>
      <c r="S1555" s="73"/>
      <c r="T1555" s="74"/>
      <c r="U1555" s="36"/>
      <c r="V1555" s="36"/>
      <c r="W1555" s="36"/>
      <c r="X1555" s="36"/>
      <c r="Y1555" s="36"/>
      <c r="Z1555" s="36"/>
      <c r="AA1555" s="36"/>
      <c r="AB1555" s="36"/>
      <c r="AC1555" s="36"/>
      <c r="AD1555" s="36"/>
      <c r="AE1555" s="36"/>
      <c r="AT1555" s="18" t="s">
        <v>404</v>
      </c>
      <c r="AU1555" s="18" t="s">
        <v>93</v>
      </c>
    </row>
    <row r="1556" spans="1:65" s="2" customFormat="1" ht="21.75" customHeight="1">
      <c r="A1556" s="36"/>
      <c r="B1556" s="37"/>
      <c r="C1556" s="211" t="s">
        <v>1651</v>
      </c>
      <c r="D1556" s="211" t="s">
        <v>400</v>
      </c>
      <c r="E1556" s="212" t="s">
        <v>2327</v>
      </c>
      <c r="F1556" s="213" t="s">
        <v>2328</v>
      </c>
      <c r="G1556" s="214" t="s">
        <v>1831</v>
      </c>
      <c r="H1556" s="215">
        <v>1</v>
      </c>
      <c r="I1556" s="216"/>
      <c r="J1556" s="217">
        <f>ROUND(I1556*H1556,2)</f>
        <v>0</v>
      </c>
      <c r="K1556" s="218"/>
      <c r="L1556" s="41"/>
      <c r="M1556" s="219" t="s">
        <v>1</v>
      </c>
      <c r="N1556" s="220" t="s">
        <v>48</v>
      </c>
      <c r="O1556" s="73"/>
      <c r="P1556" s="221">
        <f>O1556*H1556</f>
        <v>0</v>
      </c>
      <c r="Q1556" s="221">
        <v>0</v>
      </c>
      <c r="R1556" s="221">
        <f>Q1556*H1556</f>
        <v>0</v>
      </c>
      <c r="S1556" s="221">
        <v>0</v>
      </c>
      <c r="T1556" s="222">
        <f>S1556*H1556</f>
        <v>0</v>
      </c>
      <c r="U1556" s="36"/>
      <c r="V1556" s="36"/>
      <c r="W1556" s="36"/>
      <c r="X1556" s="36"/>
      <c r="Y1556" s="36"/>
      <c r="Z1556" s="36"/>
      <c r="AA1556" s="36"/>
      <c r="AB1556" s="36"/>
      <c r="AC1556" s="36"/>
      <c r="AD1556" s="36"/>
      <c r="AE1556" s="36"/>
      <c r="AR1556" s="223" t="s">
        <v>162</v>
      </c>
      <c r="AT1556" s="223" t="s">
        <v>400</v>
      </c>
      <c r="AU1556" s="223" t="s">
        <v>93</v>
      </c>
      <c r="AY1556" s="18" t="s">
        <v>397</v>
      </c>
      <c r="BE1556" s="224">
        <f>IF(N1556="základní",J1556,0)</f>
        <v>0</v>
      </c>
      <c r="BF1556" s="224">
        <f>IF(N1556="snížená",J1556,0)</f>
        <v>0</v>
      </c>
      <c r="BG1556" s="224">
        <f>IF(N1556="zákl. přenesená",J1556,0)</f>
        <v>0</v>
      </c>
      <c r="BH1556" s="224">
        <f>IF(N1556="sníž. přenesená",J1556,0)</f>
        <v>0</v>
      </c>
      <c r="BI1556" s="224">
        <f>IF(N1556="nulová",J1556,0)</f>
        <v>0</v>
      </c>
      <c r="BJ1556" s="18" t="s">
        <v>91</v>
      </c>
      <c r="BK1556" s="224">
        <f>ROUND(I1556*H1556,2)</f>
        <v>0</v>
      </c>
      <c r="BL1556" s="18" t="s">
        <v>162</v>
      </c>
      <c r="BM1556" s="223" t="s">
        <v>2329</v>
      </c>
    </row>
    <row r="1557" spans="1:65" s="2" customFormat="1" ht="58.5">
      <c r="A1557" s="36"/>
      <c r="B1557" s="37"/>
      <c r="C1557" s="38"/>
      <c r="D1557" s="225" t="s">
        <v>404</v>
      </c>
      <c r="E1557" s="38"/>
      <c r="F1557" s="226" t="s">
        <v>1833</v>
      </c>
      <c r="G1557" s="38"/>
      <c r="H1557" s="38"/>
      <c r="I1557" s="124"/>
      <c r="J1557" s="38"/>
      <c r="K1557" s="38"/>
      <c r="L1557" s="41"/>
      <c r="M1557" s="227"/>
      <c r="N1557" s="228"/>
      <c r="O1557" s="73"/>
      <c r="P1557" s="73"/>
      <c r="Q1557" s="73"/>
      <c r="R1557" s="73"/>
      <c r="S1557" s="73"/>
      <c r="T1557" s="74"/>
      <c r="U1557" s="36"/>
      <c r="V1557" s="36"/>
      <c r="W1557" s="36"/>
      <c r="X1557" s="36"/>
      <c r="Y1557" s="36"/>
      <c r="Z1557" s="36"/>
      <c r="AA1557" s="36"/>
      <c r="AB1557" s="36"/>
      <c r="AC1557" s="36"/>
      <c r="AD1557" s="36"/>
      <c r="AE1557" s="36"/>
      <c r="AT1557" s="18" t="s">
        <v>404</v>
      </c>
      <c r="AU1557" s="18" t="s">
        <v>93</v>
      </c>
    </row>
    <row r="1558" spans="1:65" s="2" customFormat="1" ht="21.75" customHeight="1">
      <c r="A1558" s="36"/>
      <c r="B1558" s="37"/>
      <c r="C1558" s="211" t="s">
        <v>2330</v>
      </c>
      <c r="D1558" s="211" t="s">
        <v>400</v>
      </c>
      <c r="E1558" s="212" t="s">
        <v>2331</v>
      </c>
      <c r="F1558" s="213" t="s">
        <v>2332</v>
      </c>
      <c r="G1558" s="214" t="s">
        <v>1831</v>
      </c>
      <c r="H1558" s="215">
        <v>1</v>
      </c>
      <c r="I1558" s="216"/>
      <c r="J1558" s="217">
        <f>ROUND(I1558*H1558,2)</f>
        <v>0</v>
      </c>
      <c r="K1558" s="218"/>
      <c r="L1558" s="41"/>
      <c r="M1558" s="219" t="s">
        <v>1</v>
      </c>
      <c r="N1558" s="220" t="s">
        <v>48</v>
      </c>
      <c r="O1558" s="73"/>
      <c r="P1558" s="221">
        <f>O1558*H1558</f>
        <v>0</v>
      </c>
      <c r="Q1558" s="221">
        <v>0</v>
      </c>
      <c r="R1558" s="221">
        <f>Q1558*H1558</f>
        <v>0</v>
      </c>
      <c r="S1558" s="221">
        <v>0</v>
      </c>
      <c r="T1558" s="222">
        <f>S1558*H1558</f>
        <v>0</v>
      </c>
      <c r="U1558" s="36"/>
      <c r="V1558" s="36"/>
      <c r="W1558" s="36"/>
      <c r="X1558" s="36"/>
      <c r="Y1558" s="36"/>
      <c r="Z1558" s="36"/>
      <c r="AA1558" s="36"/>
      <c r="AB1558" s="36"/>
      <c r="AC1558" s="36"/>
      <c r="AD1558" s="36"/>
      <c r="AE1558" s="36"/>
      <c r="AR1558" s="223" t="s">
        <v>162</v>
      </c>
      <c r="AT1558" s="223" t="s">
        <v>400</v>
      </c>
      <c r="AU1558" s="223" t="s">
        <v>93</v>
      </c>
      <c r="AY1558" s="18" t="s">
        <v>397</v>
      </c>
      <c r="BE1558" s="224">
        <f>IF(N1558="základní",J1558,0)</f>
        <v>0</v>
      </c>
      <c r="BF1558" s="224">
        <f>IF(N1558="snížená",J1558,0)</f>
        <v>0</v>
      </c>
      <c r="BG1558" s="224">
        <f>IF(N1558="zákl. přenesená",J1558,0)</f>
        <v>0</v>
      </c>
      <c r="BH1558" s="224">
        <f>IF(N1558="sníž. přenesená",J1558,0)</f>
        <v>0</v>
      </c>
      <c r="BI1558" s="224">
        <f>IF(N1558="nulová",J1558,0)</f>
        <v>0</v>
      </c>
      <c r="BJ1558" s="18" t="s">
        <v>91</v>
      </c>
      <c r="BK1558" s="224">
        <f>ROUND(I1558*H1558,2)</f>
        <v>0</v>
      </c>
      <c r="BL1558" s="18" t="s">
        <v>162</v>
      </c>
      <c r="BM1558" s="223" t="s">
        <v>2333</v>
      </c>
    </row>
    <row r="1559" spans="1:65" s="2" customFormat="1" ht="58.5">
      <c r="A1559" s="36"/>
      <c r="B1559" s="37"/>
      <c r="C1559" s="38"/>
      <c r="D1559" s="225" t="s">
        <v>404</v>
      </c>
      <c r="E1559" s="38"/>
      <c r="F1559" s="226" t="s">
        <v>1833</v>
      </c>
      <c r="G1559" s="38"/>
      <c r="H1559" s="38"/>
      <c r="I1559" s="124"/>
      <c r="J1559" s="38"/>
      <c r="K1559" s="38"/>
      <c r="L1559" s="41"/>
      <c r="M1559" s="227"/>
      <c r="N1559" s="228"/>
      <c r="O1559" s="73"/>
      <c r="P1559" s="73"/>
      <c r="Q1559" s="73"/>
      <c r="R1559" s="73"/>
      <c r="S1559" s="73"/>
      <c r="T1559" s="74"/>
      <c r="U1559" s="36"/>
      <c r="V1559" s="36"/>
      <c r="W1559" s="36"/>
      <c r="X1559" s="36"/>
      <c r="Y1559" s="36"/>
      <c r="Z1559" s="36"/>
      <c r="AA1559" s="36"/>
      <c r="AB1559" s="36"/>
      <c r="AC1559" s="36"/>
      <c r="AD1559" s="36"/>
      <c r="AE1559" s="36"/>
      <c r="AT1559" s="18" t="s">
        <v>404</v>
      </c>
      <c r="AU1559" s="18" t="s">
        <v>93</v>
      </c>
    </row>
    <row r="1560" spans="1:65" s="2" customFormat="1" ht="21.75" customHeight="1">
      <c r="A1560" s="36"/>
      <c r="B1560" s="37"/>
      <c r="C1560" s="211" t="s">
        <v>1655</v>
      </c>
      <c r="D1560" s="211" t="s">
        <v>400</v>
      </c>
      <c r="E1560" s="212" t="s">
        <v>2334</v>
      </c>
      <c r="F1560" s="213" t="s">
        <v>2335</v>
      </c>
      <c r="G1560" s="214" t="s">
        <v>1831</v>
      </c>
      <c r="H1560" s="215">
        <v>1</v>
      </c>
      <c r="I1560" s="216"/>
      <c r="J1560" s="217">
        <f>ROUND(I1560*H1560,2)</f>
        <v>0</v>
      </c>
      <c r="K1560" s="218"/>
      <c r="L1560" s="41"/>
      <c r="M1560" s="219" t="s">
        <v>1</v>
      </c>
      <c r="N1560" s="220" t="s">
        <v>48</v>
      </c>
      <c r="O1560" s="73"/>
      <c r="P1560" s="221">
        <f>O1560*H1560</f>
        <v>0</v>
      </c>
      <c r="Q1560" s="221">
        <v>0</v>
      </c>
      <c r="R1560" s="221">
        <f>Q1560*H1560</f>
        <v>0</v>
      </c>
      <c r="S1560" s="221">
        <v>0</v>
      </c>
      <c r="T1560" s="222">
        <f>S1560*H1560</f>
        <v>0</v>
      </c>
      <c r="U1560" s="36"/>
      <c r="V1560" s="36"/>
      <c r="W1560" s="36"/>
      <c r="X1560" s="36"/>
      <c r="Y1560" s="36"/>
      <c r="Z1560" s="36"/>
      <c r="AA1560" s="36"/>
      <c r="AB1560" s="36"/>
      <c r="AC1560" s="36"/>
      <c r="AD1560" s="36"/>
      <c r="AE1560" s="36"/>
      <c r="AR1560" s="223" t="s">
        <v>162</v>
      </c>
      <c r="AT1560" s="223" t="s">
        <v>400</v>
      </c>
      <c r="AU1560" s="223" t="s">
        <v>93</v>
      </c>
      <c r="AY1560" s="18" t="s">
        <v>397</v>
      </c>
      <c r="BE1560" s="224">
        <f>IF(N1560="základní",J1560,0)</f>
        <v>0</v>
      </c>
      <c r="BF1560" s="224">
        <f>IF(N1560="snížená",J1560,0)</f>
        <v>0</v>
      </c>
      <c r="BG1560" s="224">
        <f>IF(N1560="zákl. přenesená",J1560,0)</f>
        <v>0</v>
      </c>
      <c r="BH1560" s="224">
        <f>IF(N1560="sníž. přenesená",J1560,0)</f>
        <v>0</v>
      </c>
      <c r="BI1560" s="224">
        <f>IF(N1560="nulová",J1560,0)</f>
        <v>0</v>
      </c>
      <c r="BJ1560" s="18" t="s">
        <v>91</v>
      </c>
      <c r="BK1560" s="224">
        <f>ROUND(I1560*H1560,2)</f>
        <v>0</v>
      </c>
      <c r="BL1560" s="18" t="s">
        <v>162</v>
      </c>
      <c r="BM1560" s="223" t="s">
        <v>2336</v>
      </c>
    </row>
    <row r="1561" spans="1:65" s="2" customFormat="1" ht="58.5">
      <c r="A1561" s="36"/>
      <c r="B1561" s="37"/>
      <c r="C1561" s="38"/>
      <c r="D1561" s="225" t="s">
        <v>404</v>
      </c>
      <c r="E1561" s="38"/>
      <c r="F1561" s="226" t="s">
        <v>1833</v>
      </c>
      <c r="G1561" s="38"/>
      <c r="H1561" s="38"/>
      <c r="I1561" s="124"/>
      <c r="J1561" s="38"/>
      <c r="K1561" s="38"/>
      <c r="L1561" s="41"/>
      <c r="M1561" s="227"/>
      <c r="N1561" s="228"/>
      <c r="O1561" s="73"/>
      <c r="P1561" s="73"/>
      <c r="Q1561" s="73"/>
      <c r="R1561" s="73"/>
      <c r="S1561" s="73"/>
      <c r="T1561" s="74"/>
      <c r="U1561" s="36"/>
      <c r="V1561" s="36"/>
      <c r="W1561" s="36"/>
      <c r="X1561" s="36"/>
      <c r="Y1561" s="36"/>
      <c r="Z1561" s="36"/>
      <c r="AA1561" s="36"/>
      <c r="AB1561" s="36"/>
      <c r="AC1561" s="36"/>
      <c r="AD1561" s="36"/>
      <c r="AE1561" s="36"/>
      <c r="AT1561" s="18" t="s">
        <v>404</v>
      </c>
      <c r="AU1561" s="18" t="s">
        <v>93</v>
      </c>
    </row>
    <row r="1562" spans="1:65" s="2" customFormat="1" ht="21.75" customHeight="1">
      <c r="A1562" s="36"/>
      <c r="B1562" s="37"/>
      <c r="C1562" s="211" t="s">
        <v>2337</v>
      </c>
      <c r="D1562" s="211" t="s">
        <v>400</v>
      </c>
      <c r="E1562" s="212" t="s">
        <v>2338</v>
      </c>
      <c r="F1562" s="213" t="s">
        <v>2339</v>
      </c>
      <c r="G1562" s="214" t="s">
        <v>1831</v>
      </c>
      <c r="H1562" s="215">
        <v>1</v>
      </c>
      <c r="I1562" s="216"/>
      <c r="J1562" s="217">
        <f>ROUND(I1562*H1562,2)</f>
        <v>0</v>
      </c>
      <c r="K1562" s="218"/>
      <c r="L1562" s="41"/>
      <c r="M1562" s="219" t="s">
        <v>1</v>
      </c>
      <c r="N1562" s="220" t="s">
        <v>48</v>
      </c>
      <c r="O1562" s="73"/>
      <c r="P1562" s="221">
        <f>O1562*H1562</f>
        <v>0</v>
      </c>
      <c r="Q1562" s="221">
        <v>0</v>
      </c>
      <c r="R1562" s="221">
        <f>Q1562*H1562</f>
        <v>0</v>
      </c>
      <c r="S1562" s="221">
        <v>0</v>
      </c>
      <c r="T1562" s="222">
        <f>S1562*H1562</f>
        <v>0</v>
      </c>
      <c r="U1562" s="36"/>
      <c r="V1562" s="36"/>
      <c r="W1562" s="36"/>
      <c r="X1562" s="36"/>
      <c r="Y1562" s="36"/>
      <c r="Z1562" s="36"/>
      <c r="AA1562" s="36"/>
      <c r="AB1562" s="36"/>
      <c r="AC1562" s="36"/>
      <c r="AD1562" s="36"/>
      <c r="AE1562" s="36"/>
      <c r="AR1562" s="223" t="s">
        <v>162</v>
      </c>
      <c r="AT1562" s="223" t="s">
        <v>400</v>
      </c>
      <c r="AU1562" s="223" t="s">
        <v>93</v>
      </c>
      <c r="AY1562" s="18" t="s">
        <v>397</v>
      </c>
      <c r="BE1562" s="224">
        <f>IF(N1562="základní",J1562,0)</f>
        <v>0</v>
      </c>
      <c r="BF1562" s="224">
        <f>IF(N1562="snížená",J1562,0)</f>
        <v>0</v>
      </c>
      <c r="BG1562" s="224">
        <f>IF(N1562="zákl. přenesená",J1562,0)</f>
        <v>0</v>
      </c>
      <c r="BH1562" s="224">
        <f>IF(N1562="sníž. přenesená",J1562,0)</f>
        <v>0</v>
      </c>
      <c r="BI1562" s="224">
        <f>IF(N1562="nulová",J1562,0)</f>
        <v>0</v>
      </c>
      <c r="BJ1562" s="18" t="s">
        <v>91</v>
      </c>
      <c r="BK1562" s="224">
        <f>ROUND(I1562*H1562,2)</f>
        <v>0</v>
      </c>
      <c r="BL1562" s="18" t="s">
        <v>162</v>
      </c>
      <c r="BM1562" s="223" t="s">
        <v>2340</v>
      </c>
    </row>
    <row r="1563" spans="1:65" s="2" customFormat="1" ht="58.5">
      <c r="A1563" s="36"/>
      <c r="B1563" s="37"/>
      <c r="C1563" s="38"/>
      <c r="D1563" s="225" t="s">
        <v>404</v>
      </c>
      <c r="E1563" s="38"/>
      <c r="F1563" s="226" t="s">
        <v>1833</v>
      </c>
      <c r="G1563" s="38"/>
      <c r="H1563" s="38"/>
      <c r="I1563" s="124"/>
      <c r="J1563" s="38"/>
      <c r="K1563" s="38"/>
      <c r="L1563" s="41"/>
      <c r="M1563" s="227"/>
      <c r="N1563" s="228"/>
      <c r="O1563" s="73"/>
      <c r="P1563" s="73"/>
      <c r="Q1563" s="73"/>
      <c r="R1563" s="73"/>
      <c r="S1563" s="73"/>
      <c r="T1563" s="74"/>
      <c r="U1563" s="36"/>
      <c r="V1563" s="36"/>
      <c r="W1563" s="36"/>
      <c r="X1563" s="36"/>
      <c r="Y1563" s="36"/>
      <c r="Z1563" s="36"/>
      <c r="AA1563" s="36"/>
      <c r="AB1563" s="36"/>
      <c r="AC1563" s="36"/>
      <c r="AD1563" s="36"/>
      <c r="AE1563" s="36"/>
      <c r="AT1563" s="18" t="s">
        <v>404</v>
      </c>
      <c r="AU1563" s="18" t="s">
        <v>93</v>
      </c>
    </row>
    <row r="1564" spans="1:65" s="2" customFormat="1" ht="21.75" customHeight="1">
      <c r="A1564" s="36"/>
      <c r="B1564" s="37"/>
      <c r="C1564" s="211" t="s">
        <v>1659</v>
      </c>
      <c r="D1564" s="211" t="s">
        <v>400</v>
      </c>
      <c r="E1564" s="212" t="s">
        <v>2341</v>
      </c>
      <c r="F1564" s="213" t="s">
        <v>2342</v>
      </c>
      <c r="G1564" s="214" t="s">
        <v>1831</v>
      </c>
      <c r="H1564" s="215">
        <v>1</v>
      </c>
      <c r="I1564" s="216"/>
      <c r="J1564" s="217">
        <f>ROUND(I1564*H1564,2)</f>
        <v>0</v>
      </c>
      <c r="K1564" s="218"/>
      <c r="L1564" s="41"/>
      <c r="M1564" s="219" t="s">
        <v>1</v>
      </c>
      <c r="N1564" s="220" t="s">
        <v>48</v>
      </c>
      <c r="O1564" s="73"/>
      <c r="P1564" s="221">
        <f>O1564*H1564</f>
        <v>0</v>
      </c>
      <c r="Q1564" s="221">
        <v>0</v>
      </c>
      <c r="R1564" s="221">
        <f>Q1564*H1564</f>
        <v>0</v>
      </c>
      <c r="S1564" s="221">
        <v>0</v>
      </c>
      <c r="T1564" s="222">
        <f>S1564*H1564</f>
        <v>0</v>
      </c>
      <c r="U1564" s="36"/>
      <c r="V1564" s="36"/>
      <c r="W1564" s="36"/>
      <c r="X1564" s="36"/>
      <c r="Y1564" s="36"/>
      <c r="Z1564" s="36"/>
      <c r="AA1564" s="36"/>
      <c r="AB1564" s="36"/>
      <c r="AC1564" s="36"/>
      <c r="AD1564" s="36"/>
      <c r="AE1564" s="36"/>
      <c r="AR1564" s="223" t="s">
        <v>162</v>
      </c>
      <c r="AT1564" s="223" t="s">
        <v>400</v>
      </c>
      <c r="AU1564" s="223" t="s">
        <v>93</v>
      </c>
      <c r="AY1564" s="18" t="s">
        <v>397</v>
      </c>
      <c r="BE1564" s="224">
        <f>IF(N1564="základní",J1564,0)</f>
        <v>0</v>
      </c>
      <c r="BF1564" s="224">
        <f>IF(N1564="snížená",J1564,0)</f>
        <v>0</v>
      </c>
      <c r="BG1564" s="224">
        <f>IF(N1564="zákl. přenesená",J1564,0)</f>
        <v>0</v>
      </c>
      <c r="BH1564" s="224">
        <f>IF(N1564="sníž. přenesená",J1564,0)</f>
        <v>0</v>
      </c>
      <c r="BI1564" s="224">
        <f>IF(N1564="nulová",J1564,0)</f>
        <v>0</v>
      </c>
      <c r="BJ1564" s="18" t="s">
        <v>91</v>
      </c>
      <c r="BK1564" s="224">
        <f>ROUND(I1564*H1564,2)</f>
        <v>0</v>
      </c>
      <c r="BL1564" s="18" t="s">
        <v>162</v>
      </c>
      <c r="BM1564" s="223" t="s">
        <v>2343</v>
      </c>
    </row>
    <row r="1565" spans="1:65" s="2" customFormat="1" ht="58.5">
      <c r="A1565" s="36"/>
      <c r="B1565" s="37"/>
      <c r="C1565" s="38"/>
      <c r="D1565" s="225" t="s">
        <v>404</v>
      </c>
      <c r="E1565" s="38"/>
      <c r="F1565" s="226" t="s">
        <v>1833</v>
      </c>
      <c r="G1565" s="38"/>
      <c r="H1565" s="38"/>
      <c r="I1565" s="124"/>
      <c r="J1565" s="38"/>
      <c r="K1565" s="38"/>
      <c r="L1565" s="41"/>
      <c r="M1565" s="227"/>
      <c r="N1565" s="228"/>
      <c r="O1565" s="73"/>
      <c r="P1565" s="73"/>
      <c r="Q1565" s="73"/>
      <c r="R1565" s="73"/>
      <c r="S1565" s="73"/>
      <c r="T1565" s="74"/>
      <c r="U1565" s="36"/>
      <c r="V1565" s="36"/>
      <c r="W1565" s="36"/>
      <c r="X1565" s="36"/>
      <c r="Y1565" s="36"/>
      <c r="Z1565" s="36"/>
      <c r="AA1565" s="36"/>
      <c r="AB1565" s="36"/>
      <c r="AC1565" s="36"/>
      <c r="AD1565" s="36"/>
      <c r="AE1565" s="36"/>
      <c r="AT1565" s="18" t="s">
        <v>404</v>
      </c>
      <c r="AU1565" s="18" t="s">
        <v>93</v>
      </c>
    </row>
    <row r="1566" spans="1:65" s="2" customFormat="1" ht="21.75" customHeight="1">
      <c r="A1566" s="36"/>
      <c r="B1566" s="37"/>
      <c r="C1566" s="211" t="s">
        <v>2344</v>
      </c>
      <c r="D1566" s="211" t="s">
        <v>400</v>
      </c>
      <c r="E1566" s="212" t="s">
        <v>2345</v>
      </c>
      <c r="F1566" s="213" t="s">
        <v>2346</v>
      </c>
      <c r="G1566" s="214" t="s">
        <v>1831</v>
      </c>
      <c r="H1566" s="215">
        <v>1</v>
      </c>
      <c r="I1566" s="216"/>
      <c r="J1566" s="217">
        <f>ROUND(I1566*H1566,2)</f>
        <v>0</v>
      </c>
      <c r="K1566" s="218"/>
      <c r="L1566" s="41"/>
      <c r="M1566" s="219" t="s">
        <v>1</v>
      </c>
      <c r="N1566" s="220" t="s">
        <v>48</v>
      </c>
      <c r="O1566" s="73"/>
      <c r="P1566" s="221">
        <f>O1566*H1566</f>
        <v>0</v>
      </c>
      <c r="Q1566" s="221">
        <v>0</v>
      </c>
      <c r="R1566" s="221">
        <f>Q1566*H1566</f>
        <v>0</v>
      </c>
      <c r="S1566" s="221">
        <v>0</v>
      </c>
      <c r="T1566" s="222">
        <f>S1566*H1566</f>
        <v>0</v>
      </c>
      <c r="U1566" s="36"/>
      <c r="V1566" s="36"/>
      <c r="W1566" s="36"/>
      <c r="X1566" s="36"/>
      <c r="Y1566" s="36"/>
      <c r="Z1566" s="36"/>
      <c r="AA1566" s="36"/>
      <c r="AB1566" s="36"/>
      <c r="AC1566" s="36"/>
      <c r="AD1566" s="36"/>
      <c r="AE1566" s="36"/>
      <c r="AR1566" s="223" t="s">
        <v>162</v>
      </c>
      <c r="AT1566" s="223" t="s">
        <v>400</v>
      </c>
      <c r="AU1566" s="223" t="s">
        <v>93</v>
      </c>
      <c r="AY1566" s="18" t="s">
        <v>397</v>
      </c>
      <c r="BE1566" s="224">
        <f>IF(N1566="základní",J1566,0)</f>
        <v>0</v>
      </c>
      <c r="BF1566" s="224">
        <f>IF(N1566="snížená",J1566,0)</f>
        <v>0</v>
      </c>
      <c r="BG1566" s="224">
        <f>IF(N1566="zákl. přenesená",J1566,0)</f>
        <v>0</v>
      </c>
      <c r="BH1566" s="224">
        <f>IF(N1566="sníž. přenesená",J1566,0)</f>
        <v>0</v>
      </c>
      <c r="BI1566" s="224">
        <f>IF(N1566="nulová",J1566,0)</f>
        <v>0</v>
      </c>
      <c r="BJ1566" s="18" t="s">
        <v>91</v>
      </c>
      <c r="BK1566" s="224">
        <f>ROUND(I1566*H1566,2)</f>
        <v>0</v>
      </c>
      <c r="BL1566" s="18" t="s">
        <v>162</v>
      </c>
      <c r="BM1566" s="223" t="s">
        <v>2347</v>
      </c>
    </row>
    <row r="1567" spans="1:65" s="2" customFormat="1" ht="58.5">
      <c r="A1567" s="36"/>
      <c r="B1567" s="37"/>
      <c r="C1567" s="38"/>
      <c r="D1567" s="225" t="s">
        <v>404</v>
      </c>
      <c r="E1567" s="38"/>
      <c r="F1567" s="226" t="s">
        <v>2348</v>
      </c>
      <c r="G1567" s="38"/>
      <c r="H1567" s="38"/>
      <c r="I1567" s="124"/>
      <c r="J1567" s="38"/>
      <c r="K1567" s="38"/>
      <c r="L1567" s="41"/>
      <c r="M1567" s="227"/>
      <c r="N1567" s="228"/>
      <c r="O1567" s="73"/>
      <c r="P1567" s="73"/>
      <c r="Q1567" s="73"/>
      <c r="R1567" s="73"/>
      <c r="S1567" s="73"/>
      <c r="T1567" s="74"/>
      <c r="U1567" s="36"/>
      <c r="V1567" s="36"/>
      <c r="W1567" s="36"/>
      <c r="X1567" s="36"/>
      <c r="Y1567" s="36"/>
      <c r="Z1567" s="36"/>
      <c r="AA1567" s="36"/>
      <c r="AB1567" s="36"/>
      <c r="AC1567" s="36"/>
      <c r="AD1567" s="36"/>
      <c r="AE1567" s="36"/>
      <c r="AT1567" s="18" t="s">
        <v>404</v>
      </c>
      <c r="AU1567" s="18" t="s">
        <v>93</v>
      </c>
    </row>
    <row r="1568" spans="1:65" s="2" customFormat="1" ht="21.75" customHeight="1">
      <c r="A1568" s="36"/>
      <c r="B1568" s="37"/>
      <c r="C1568" s="211" t="s">
        <v>1664</v>
      </c>
      <c r="D1568" s="211" t="s">
        <v>400</v>
      </c>
      <c r="E1568" s="212" t="s">
        <v>2349</v>
      </c>
      <c r="F1568" s="213" t="s">
        <v>2350</v>
      </c>
      <c r="G1568" s="214" t="s">
        <v>1831</v>
      </c>
      <c r="H1568" s="215">
        <v>3</v>
      </c>
      <c r="I1568" s="216"/>
      <c r="J1568" s="217">
        <f>ROUND(I1568*H1568,2)</f>
        <v>0</v>
      </c>
      <c r="K1568" s="218"/>
      <c r="L1568" s="41"/>
      <c r="M1568" s="219" t="s">
        <v>1</v>
      </c>
      <c r="N1568" s="220" t="s">
        <v>48</v>
      </c>
      <c r="O1568" s="73"/>
      <c r="P1568" s="221">
        <f>O1568*H1568</f>
        <v>0</v>
      </c>
      <c r="Q1568" s="221">
        <v>0</v>
      </c>
      <c r="R1568" s="221">
        <f>Q1568*H1568</f>
        <v>0</v>
      </c>
      <c r="S1568" s="221">
        <v>0</v>
      </c>
      <c r="T1568" s="222">
        <f>S1568*H1568</f>
        <v>0</v>
      </c>
      <c r="U1568" s="36"/>
      <c r="V1568" s="36"/>
      <c r="W1568" s="36"/>
      <c r="X1568" s="36"/>
      <c r="Y1568" s="36"/>
      <c r="Z1568" s="36"/>
      <c r="AA1568" s="36"/>
      <c r="AB1568" s="36"/>
      <c r="AC1568" s="36"/>
      <c r="AD1568" s="36"/>
      <c r="AE1568" s="36"/>
      <c r="AR1568" s="223" t="s">
        <v>162</v>
      </c>
      <c r="AT1568" s="223" t="s">
        <v>400</v>
      </c>
      <c r="AU1568" s="223" t="s">
        <v>93</v>
      </c>
      <c r="AY1568" s="18" t="s">
        <v>397</v>
      </c>
      <c r="BE1568" s="224">
        <f>IF(N1568="základní",J1568,0)</f>
        <v>0</v>
      </c>
      <c r="BF1568" s="224">
        <f>IF(N1568="snížená",J1568,0)</f>
        <v>0</v>
      </c>
      <c r="BG1568" s="224">
        <f>IF(N1568="zákl. přenesená",J1568,0)</f>
        <v>0</v>
      </c>
      <c r="BH1568" s="224">
        <f>IF(N1568="sníž. přenesená",J1568,0)</f>
        <v>0</v>
      </c>
      <c r="BI1568" s="224">
        <f>IF(N1568="nulová",J1568,0)</f>
        <v>0</v>
      </c>
      <c r="BJ1568" s="18" t="s">
        <v>91</v>
      </c>
      <c r="BK1568" s="224">
        <f>ROUND(I1568*H1568,2)</f>
        <v>0</v>
      </c>
      <c r="BL1568" s="18" t="s">
        <v>162</v>
      </c>
      <c r="BM1568" s="223" t="s">
        <v>2351</v>
      </c>
    </row>
    <row r="1569" spans="1:65" s="2" customFormat="1" ht="58.5">
      <c r="A1569" s="36"/>
      <c r="B1569" s="37"/>
      <c r="C1569" s="38"/>
      <c r="D1569" s="225" t="s">
        <v>404</v>
      </c>
      <c r="E1569" s="38"/>
      <c r="F1569" s="226" t="s">
        <v>2348</v>
      </c>
      <c r="G1569" s="38"/>
      <c r="H1569" s="38"/>
      <c r="I1569" s="124"/>
      <c r="J1569" s="38"/>
      <c r="K1569" s="38"/>
      <c r="L1569" s="41"/>
      <c r="M1569" s="227"/>
      <c r="N1569" s="228"/>
      <c r="O1569" s="73"/>
      <c r="P1569" s="73"/>
      <c r="Q1569" s="73"/>
      <c r="R1569" s="73"/>
      <c r="S1569" s="73"/>
      <c r="T1569" s="74"/>
      <c r="U1569" s="36"/>
      <c r="V1569" s="36"/>
      <c r="W1569" s="36"/>
      <c r="X1569" s="36"/>
      <c r="Y1569" s="36"/>
      <c r="Z1569" s="36"/>
      <c r="AA1569" s="36"/>
      <c r="AB1569" s="36"/>
      <c r="AC1569" s="36"/>
      <c r="AD1569" s="36"/>
      <c r="AE1569" s="36"/>
      <c r="AT1569" s="18" t="s">
        <v>404</v>
      </c>
      <c r="AU1569" s="18" t="s">
        <v>93</v>
      </c>
    </row>
    <row r="1570" spans="1:65" s="2" customFormat="1" ht="21.75" customHeight="1">
      <c r="A1570" s="36"/>
      <c r="B1570" s="37"/>
      <c r="C1570" s="211" t="s">
        <v>2352</v>
      </c>
      <c r="D1570" s="211" t="s">
        <v>400</v>
      </c>
      <c r="E1570" s="212" t="s">
        <v>2353</v>
      </c>
      <c r="F1570" s="213" t="s">
        <v>2354</v>
      </c>
      <c r="G1570" s="214" t="s">
        <v>1831</v>
      </c>
      <c r="H1570" s="215">
        <v>3</v>
      </c>
      <c r="I1570" s="216"/>
      <c r="J1570" s="217">
        <f>ROUND(I1570*H1570,2)</f>
        <v>0</v>
      </c>
      <c r="K1570" s="218"/>
      <c r="L1570" s="41"/>
      <c r="M1570" s="219" t="s">
        <v>1</v>
      </c>
      <c r="N1570" s="220" t="s">
        <v>48</v>
      </c>
      <c r="O1570" s="73"/>
      <c r="P1570" s="221">
        <f>O1570*H1570</f>
        <v>0</v>
      </c>
      <c r="Q1570" s="221">
        <v>0</v>
      </c>
      <c r="R1570" s="221">
        <f>Q1570*H1570</f>
        <v>0</v>
      </c>
      <c r="S1570" s="221">
        <v>0</v>
      </c>
      <c r="T1570" s="222">
        <f>S1570*H1570</f>
        <v>0</v>
      </c>
      <c r="U1570" s="36"/>
      <c r="V1570" s="36"/>
      <c r="W1570" s="36"/>
      <c r="X1570" s="36"/>
      <c r="Y1570" s="36"/>
      <c r="Z1570" s="36"/>
      <c r="AA1570" s="36"/>
      <c r="AB1570" s="36"/>
      <c r="AC1570" s="36"/>
      <c r="AD1570" s="36"/>
      <c r="AE1570" s="36"/>
      <c r="AR1570" s="223" t="s">
        <v>162</v>
      </c>
      <c r="AT1570" s="223" t="s">
        <v>400</v>
      </c>
      <c r="AU1570" s="223" t="s">
        <v>93</v>
      </c>
      <c r="AY1570" s="18" t="s">
        <v>397</v>
      </c>
      <c r="BE1570" s="224">
        <f>IF(N1570="základní",J1570,0)</f>
        <v>0</v>
      </c>
      <c r="BF1570" s="224">
        <f>IF(N1570="snížená",J1570,0)</f>
        <v>0</v>
      </c>
      <c r="BG1570" s="224">
        <f>IF(N1570="zákl. přenesená",J1570,0)</f>
        <v>0</v>
      </c>
      <c r="BH1570" s="224">
        <f>IF(N1570="sníž. přenesená",J1570,0)</f>
        <v>0</v>
      </c>
      <c r="BI1570" s="224">
        <f>IF(N1570="nulová",J1570,0)</f>
        <v>0</v>
      </c>
      <c r="BJ1570" s="18" t="s">
        <v>91</v>
      </c>
      <c r="BK1570" s="224">
        <f>ROUND(I1570*H1570,2)</f>
        <v>0</v>
      </c>
      <c r="BL1570" s="18" t="s">
        <v>162</v>
      </c>
      <c r="BM1570" s="223" t="s">
        <v>2355</v>
      </c>
    </row>
    <row r="1571" spans="1:65" s="2" customFormat="1" ht="58.5">
      <c r="A1571" s="36"/>
      <c r="B1571" s="37"/>
      <c r="C1571" s="38"/>
      <c r="D1571" s="225" t="s">
        <v>404</v>
      </c>
      <c r="E1571" s="38"/>
      <c r="F1571" s="226" t="s">
        <v>2348</v>
      </c>
      <c r="G1571" s="38"/>
      <c r="H1571" s="38"/>
      <c r="I1571" s="124"/>
      <c r="J1571" s="38"/>
      <c r="K1571" s="38"/>
      <c r="L1571" s="41"/>
      <c r="M1571" s="227"/>
      <c r="N1571" s="228"/>
      <c r="O1571" s="73"/>
      <c r="P1571" s="73"/>
      <c r="Q1571" s="73"/>
      <c r="R1571" s="73"/>
      <c r="S1571" s="73"/>
      <c r="T1571" s="74"/>
      <c r="U1571" s="36"/>
      <c r="V1571" s="36"/>
      <c r="W1571" s="36"/>
      <c r="X1571" s="36"/>
      <c r="Y1571" s="36"/>
      <c r="Z1571" s="36"/>
      <c r="AA1571" s="36"/>
      <c r="AB1571" s="36"/>
      <c r="AC1571" s="36"/>
      <c r="AD1571" s="36"/>
      <c r="AE1571" s="36"/>
      <c r="AT1571" s="18" t="s">
        <v>404</v>
      </c>
      <c r="AU1571" s="18" t="s">
        <v>93</v>
      </c>
    </row>
    <row r="1572" spans="1:65" s="2" customFormat="1" ht="21.75" customHeight="1">
      <c r="A1572" s="36"/>
      <c r="B1572" s="37"/>
      <c r="C1572" s="211" t="s">
        <v>1668</v>
      </c>
      <c r="D1572" s="211" t="s">
        <v>400</v>
      </c>
      <c r="E1572" s="212" t="s">
        <v>2356</v>
      </c>
      <c r="F1572" s="213" t="s">
        <v>2357</v>
      </c>
      <c r="G1572" s="214" t="s">
        <v>1831</v>
      </c>
      <c r="H1572" s="215">
        <v>1</v>
      </c>
      <c r="I1572" s="216"/>
      <c r="J1572" s="217">
        <f>ROUND(I1572*H1572,2)</f>
        <v>0</v>
      </c>
      <c r="K1572" s="218"/>
      <c r="L1572" s="41"/>
      <c r="M1572" s="219" t="s">
        <v>1</v>
      </c>
      <c r="N1572" s="220" t="s">
        <v>48</v>
      </c>
      <c r="O1572" s="73"/>
      <c r="P1572" s="221">
        <f>O1572*H1572</f>
        <v>0</v>
      </c>
      <c r="Q1572" s="221">
        <v>0</v>
      </c>
      <c r="R1572" s="221">
        <f>Q1572*H1572</f>
        <v>0</v>
      </c>
      <c r="S1572" s="221">
        <v>0</v>
      </c>
      <c r="T1572" s="222">
        <f>S1572*H1572</f>
        <v>0</v>
      </c>
      <c r="U1572" s="36"/>
      <c r="V1572" s="36"/>
      <c r="W1572" s="36"/>
      <c r="X1572" s="36"/>
      <c r="Y1572" s="36"/>
      <c r="Z1572" s="36"/>
      <c r="AA1572" s="36"/>
      <c r="AB1572" s="36"/>
      <c r="AC1572" s="36"/>
      <c r="AD1572" s="36"/>
      <c r="AE1572" s="36"/>
      <c r="AR1572" s="223" t="s">
        <v>162</v>
      </c>
      <c r="AT1572" s="223" t="s">
        <v>400</v>
      </c>
      <c r="AU1572" s="223" t="s">
        <v>93</v>
      </c>
      <c r="AY1572" s="18" t="s">
        <v>397</v>
      </c>
      <c r="BE1572" s="224">
        <f>IF(N1572="základní",J1572,0)</f>
        <v>0</v>
      </c>
      <c r="BF1572" s="224">
        <f>IF(N1572="snížená",J1572,0)</f>
        <v>0</v>
      </c>
      <c r="BG1572" s="224">
        <f>IF(N1572="zákl. přenesená",J1572,0)</f>
        <v>0</v>
      </c>
      <c r="BH1572" s="224">
        <f>IF(N1572="sníž. přenesená",J1572,0)</f>
        <v>0</v>
      </c>
      <c r="BI1572" s="224">
        <f>IF(N1572="nulová",J1572,0)</f>
        <v>0</v>
      </c>
      <c r="BJ1572" s="18" t="s">
        <v>91</v>
      </c>
      <c r="BK1572" s="224">
        <f>ROUND(I1572*H1572,2)</f>
        <v>0</v>
      </c>
      <c r="BL1572" s="18" t="s">
        <v>162</v>
      </c>
      <c r="BM1572" s="223" t="s">
        <v>2358</v>
      </c>
    </row>
    <row r="1573" spans="1:65" s="2" customFormat="1" ht="58.5">
      <c r="A1573" s="36"/>
      <c r="B1573" s="37"/>
      <c r="C1573" s="38"/>
      <c r="D1573" s="225" t="s">
        <v>404</v>
      </c>
      <c r="E1573" s="38"/>
      <c r="F1573" s="226" t="s">
        <v>2348</v>
      </c>
      <c r="G1573" s="38"/>
      <c r="H1573" s="38"/>
      <c r="I1573" s="124"/>
      <c r="J1573" s="38"/>
      <c r="K1573" s="38"/>
      <c r="L1573" s="41"/>
      <c r="M1573" s="227"/>
      <c r="N1573" s="228"/>
      <c r="O1573" s="73"/>
      <c r="P1573" s="73"/>
      <c r="Q1573" s="73"/>
      <c r="R1573" s="73"/>
      <c r="S1573" s="73"/>
      <c r="T1573" s="74"/>
      <c r="U1573" s="36"/>
      <c r="V1573" s="36"/>
      <c r="W1573" s="36"/>
      <c r="X1573" s="36"/>
      <c r="Y1573" s="36"/>
      <c r="Z1573" s="36"/>
      <c r="AA1573" s="36"/>
      <c r="AB1573" s="36"/>
      <c r="AC1573" s="36"/>
      <c r="AD1573" s="36"/>
      <c r="AE1573" s="36"/>
      <c r="AT1573" s="18" t="s">
        <v>404</v>
      </c>
      <c r="AU1573" s="18" t="s">
        <v>93</v>
      </c>
    </row>
    <row r="1574" spans="1:65" s="2" customFormat="1" ht="21.75" customHeight="1">
      <c r="A1574" s="36"/>
      <c r="B1574" s="37"/>
      <c r="C1574" s="211" t="s">
        <v>2359</v>
      </c>
      <c r="D1574" s="211" t="s">
        <v>400</v>
      </c>
      <c r="E1574" s="212" t="s">
        <v>2360</v>
      </c>
      <c r="F1574" s="213" t="s">
        <v>2361</v>
      </c>
      <c r="G1574" s="214" t="s">
        <v>1831</v>
      </c>
      <c r="H1574" s="215">
        <v>1</v>
      </c>
      <c r="I1574" s="216"/>
      <c r="J1574" s="217">
        <f>ROUND(I1574*H1574,2)</f>
        <v>0</v>
      </c>
      <c r="K1574" s="218"/>
      <c r="L1574" s="41"/>
      <c r="M1574" s="219" t="s">
        <v>1</v>
      </c>
      <c r="N1574" s="220" t="s">
        <v>48</v>
      </c>
      <c r="O1574" s="73"/>
      <c r="P1574" s="221">
        <f>O1574*H1574</f>
        <v>0</v>
      </c>
      <c r="Q1574" s="221">
        <v>0</v>
      </c>
      <c r="R1574" s="221">
        <f>Q1574*H1574</f>
        <v>0</v>
      </c>
      <c r="S1574" s="221">
        <v>0</v>
      </c>
      <c r="T1574" s="222">
        <f>S1574*H1574</f>
        <v>0</v>
      </c>
      <c r="U1574" s="36"/>
      <c r="V1574" s="36"/>
      <c r="W1574" s="36"/>
      <c r="X1574" s="36"/>
      <c r="Y1574" s="36"/>
      <c r="Z1574" s="36"/>
      <c r="AA1574" s="36"/>
      <c r="AB1574" s="36"/>
      <c r="AC1574" s="36"/>
      <c r="AD1574" s="36"/>
      <c r="AE1574" s="36"/>
      <c r="AR1574" s="223" t="s">
        <v>162</v>
      </c>
      <c r="AT1574" s="223" t="s">
        <v>400</v>
      </c>
      <c r="AU1574" s="223" t="s">
        <v>93</v>
      </c>
      <c r="AY1574" s="18" t="s">
        <v>397</v>
      </c>
      <c r="BE1574" s="224">
        <f>IF(N1574="základní",J1574,0)</f>
        <v>0</v>
      </c>
      <c r="BF1574" s="224">
        <f>IF(N1574="snížená",J1574,0)</f>
        <v>0</v>
      </c>
      <c r="BG1574" s="224">
        <f>IF(N1574="zákl. přenesená",J1574,0)</f>
        <v>0</v>
      </c>
      <c r="BH1574" s="224">
        <f>IF(N1574="sníž. přenesená",J1574,0)</f>
        <v>0</v>
      </c>
      <c r="BI1574" s="224">
        <f>IF(N1574="nulová",J1574,0)</f>
        <v>0</v>
      </c>
      <c r="BJ1574" s="18" t="s">
        <v>91</v>
      </c>
      <c r="BK1574" s="224">
        <f>ROUND(I1574*H1574,2)</f>
        <v>0</v>
      </c>
      <c r="BL1574" s="18" t="s">
        <v>162</v>
      </c>
      <c r="BM1574" s="223" t="s">
        <v>2362</v>
      </c>
    </row>
    <row r="1575" spans="1:65" s="2" customFormat="1" ht="58.5">
      <c r="A1575" s="36"/>
      <c r="B1575" s="37"/>
      <c r="C1575" s="38"/>
      <c r="D1575" s="225" t="s">
        <v>404</v>
      </c>
      <c r="E1575" s="38"/>
      <c r="F1575" s="226" t="s">
        <v>2348</v>
      </c>
      <c r="G1575" s="38"/>
      <c r="H1575" s="38"/>
      <c r="I1575" s="124"/>
      <c r="J1575" s="38"/>
      <c r="K1575" s="38"/>
      <c r="L1575" s="41"/>
      <c r="M1575" s="227"/>
      <c r="N1575" s="228"/>
      <c r="O1575" s="73"/>
      <c r="P1575" s="73"/>
      <c r="Q1575" s="73"/>
      <c r="R1575" s="73"/>
      <c r="S1575" s="73"/>
      <c r="T1575" s="74"/>
      <c r="U1575" s="36"/>
      <c r="V1575" s="36"/>
      <c r="W1575" s="36"/>
      <c r="X1575" s="36"/>
      <c r="Y1575" s="36"/>
      <c r="Z1575" s="36"/>
      <c r="AA1575" s="36"/>
      <c r="AB1575" s="36"/>
      <c r="AC1575" s="36"/>
      <c r="AD1575" s="36"/>
      <c r="AE1575" s="36"/>
      <c r="AT1575" s="18" t="s">
        <v>404</v>
      </c>
      <c r="AU1575" s="18" t="s">
        <v>93</v>
      </c>
    </row>
    <row r="1576" spans="1:65" s="2" customFormat="1" ht="16.5" customHeight="1">
      <c r="A1576" s="36"/>
      <c r="B1576" s="37"/>
      <c r="C1576" s="211" t="s">
        <v>1673</v>
      </c>
      <c r="D1576" s="211" t="s">
        <v>400</v>
      </c>
      <c r="E1576" s="212" t="s">
        <v>2363</v>
      </c>
      <c r="F1576" s="213" t="s">
        <v>2364</v>
      </c>
      <c r="G1576" s="214" t="s">
        <v>1831</v>
      </c>
      <c r="H1576" s="215">
        <v>1</v>
      </c>
      <c r="I1576" s="216"/>
      <c r="J1576" s="217">
        <f>ROUND(I1576*H1576,2)</f>
        <v>0</v>
      </c>
      <c r="K1576" s="218"/>
      <c r="L1576" s="41"/>
      <c r="M1576" s="219" t="s">
        <v>1</v>
      </c>
      <c r="N1576" s="220" t="s">
        <v>48</v>
      </c>
      <c r="O1576" s="73"/>
      <c r="P1576" s="221">
        <f>O1576*H1576</f>
        <v>0</v>
      </c>
      <c r="Q1576" s="221">
        <v>0</v>
      </c>
      <c r="R1576" s="221">
        <f>Q1576*H1576</f>
        <v>0</v>
      </c>
      <c r="S1576" s="221">
        <v>0</v>
      </c>
      <c r="T1576" s="222">
        <f>S1576*H1576</f>
        <v>0</v>
      </c>
      <c r="U1576" s="36"/>
      <c r="V1576" s="36"/>
      <c r="W1576" s="36"/>
      <c r="X1576" s="36"/>
      <c r="Y1576" s="36"/>
      <c r="Z1576" s="36"/>
      <c r="AA1576" s="36"/>
      <c r="AB1576" s="36"/>
      <c r="AC1576" s="36"/>
      <c r="AD1576" s="36"/>
      <c r="AE1576" s="36"/>
      <c r="AR1576" s="223" t="s">
        <v>162</v>
      </c>
      <c r="AT1576" s="223" t="s">
        <v>400</v>
      </c>
      <c r="AU1576" s="223" t="s">
        <v>93</v>
      </c>
      <c r="AY1576" s="18" t="s">
        <v>397</v>
      </c>
      <c r="BE1576" s="224">
        <f>IF(N1576="základní",J1576,0)</f>
        <v>0</v>
      </c>
      <c r="BF1576" s="224">
        <f>IF(N1576="snížená",J1576,0)</f>
        <v>0</v>
      </c>
      <c r="BG1576" s="224">
        <f>IF(N1576="zákl. přenesená",J1576,0)</f>
        <v>0</v>
      </c>
      <c r="BH1576" s="224">
        <f>IF(N1576="sníž. přenesená",J1576,0)</f>
        <v>0</v>
      </c>
      <c r="BI1576" s="224">
        <f>IF(N1576="nulová",J1576,0)</f>
        <v>0</v>
      </c>
      <c r="BJ1576" s="18" t="s">
        <v>91</v>
      </c>
      <c r="BK1576" s="224">
        <f>ROUND(I1576*H1576,2)</f>
        <v>0</v>
      </c>
      <c r="BL1576" s="18" t="s">
        <v>162</v>
      </c>
      <c r="BM1576" s="223" t="s">
        <v>2365</v>
      </c>
    </row>
    <row r="1577" spans="1:65" s="2" customFormat="1" ht="58.5">
      <c r="A1577" s="36"/>
      <c r="B1577" s="37"/>
      <c r="C1577" s="38"/>
      <c r="D1577" s="225" t="s">
        <v>404</v>
      </c>
      <c r="E1577" s="38"/>
      <c r="F1577" s="226" t="s">
        <v>2348</v>
      </c>
      <c r="G1577" s="38"/>
      <c r="H1577" s="38"/>
      <c r="I1577" s="124"/>
      <c r="J1577" s="38"/>
      <c r="K1577" s="38"/>
      <c r="L1577" s="41"/>
      <c r="M1577" s="227"/>
      <c r="N1577" s="228"/>
      <c r="O1577" s="73"/>
      <c r="P1577" s="73"/>
      <c r="Q1577" s="73"/>
      <c r="R1577" s="73"/>
      <c r="S1577" s="73"/>
      <c r="T1577" s="74"/>
      <c r="U1577" s="36"/>
      <c r="V1577" s="36"/>
      <c r="W1577" s="36"/>
      <c r="X1577" s="36"/>
      <c r="Y1577" s="36"/>
      <c r="Z1577" s="36"/>
      <c r="AA1577" s="36"/>
      <c r="AB1577" s="36"/>
      <c r="AC1577" s="36"/>
      <c r="AD1577" s="36"/>
      <c r="AE1577" s="36"/>
      <c r="AT1577" s="18" t="s">
        <v>404</v>
      </c>
      <c r="AU1577" s="18" t="s">
        <v>93</v>
      </c>
    </row>
    <row r="1578" spans="1:65" s="2" customFormat="1" ht="21.75" customHeight="1">
      <c r="A1578" s="36"/>
      <c r="B1578" s="37"/>
      <c r="C1578" s="211" t="s">
        <v>2366</v>
      </c>
      <c r="D1578" s="211" t="s">
        <v>400</v>
      </c>
      <c r="E1578" s="212" t="s">
        <v>2367</v>
      </c>
      <c r="F1578" s="213" t="s">
        <v>2368</v>
      </c>
      <c r="G1578" s="214" t="s">
        <v>403</v>
      </c>
      <c r="H1578" s="215">
        <v>1</v>
      </c>
      <c r="I1578" s="216"/>
      <c r="J1578" s="217">
        <f>ROUND(I1578*H1578,2)</f>
        <v>0</v>
      </c>
      <c r="K1578" s="218"/>
      <c r="L1578" s="41"/>
      <c r="M1578" s="219" t="s">
        <v>1</v>
      </c>
      <c r="N1578" s="220" t="s">
        <v>48</v>
      </c>
      <c r="O1578" s="73"/>
      <c r="P1578" s="221">
        <f>O1578*H1578</f>
        <v>0</v>
      </c>
      <c r="Q1578" s="221">
        <v>0</v>
      </c>
      <c r="R1578" s="221">
        <f>Q1578*H1578</f>
        <v>0</v>
      </c>
      <c r="S1578" s="221">
        <v>0</v>
      </c>
      <c r="T1578" s="222">
        <f>S1578*H1578</f>
        <v>0</v>
      </c>
      <c r="U1578" s="36"/>
      <c r="V1578" s="36"/>
      <c r="W1578" s="36"/>
      <c r="X1578" s="36"/>
      <c r="Y1578" s="36"/>
      <c r="Z1578" s="36"/>
      <c r="AA1578" s="36"/>
      <c r="AB1578" s="36"/>
      <c r="AC1578" s="36"/>
      <c r="AD1578" s="36"/>
      <c r="AE1578" s="36"/>
      <c r="AR1578" s="223" t="s">
        <v>162</v>
      </c>
      <c r="AT1578" s="223" t="s">
        <v>400</v>
      </c>
      <c r="AU1578" s="223" t="s">
        <v>93</v>
      </c>
      <c r="AY1578" s="18" t="s">
        <v>397</v>
      </c>
      <c r="BE1578" s="224">
        <f>IF(N1578="základní",J1578,0)</f>
        <v>0</v>
      </c>
      <c r="BF1578" s="224">
        <f>IF(N1578="snížená",J1578,0)</f>
        <v>0</v>
      </c>
      <c r="BG1578" s="224">
        <f>IF(N1578="zákl. přenesená",J1578,0)</f>
        <v>0</v>
      </c>
      <c r="BH1578" s="224">
        <f>IF(N1578="sníž. přenesená",J1578,0)</f>
        <v>0</v>
      </c>
      <c r="BI1578" s="224">
        <f>IF(N1578="nulová",J1578,0)</f>
        <v>0</v>
      </c>
      <c r="BJ1578" s="18" t="s">
        <v>91</v>
      </c>
      <c r="BK1578" s="224">
        <f>ROUND(I1578*H1578,2)</f>
        <v>0</v>
      </c>
      <c r="BL1578" s="18" t="s">
        <v>162</v>
      </c>
      <c r="BM1578" s="223" t="s">
        <v>2369</v>
      </c>
    </row>
    <row r="1579" spans="1:65" s="2" customFormat="1" ht="58.5">
      <c r="A1579" s="36"/>
      <c r="B1579" s="37"/>
      <c r="C1579" s="38"/>
      <c r="D1579" s="225" t="s">
        <v>404</v>
      </c>
      <c r="E1579" s="38"/>
      <c r="F1579" s="226" t="s">
        <v>2348</v>
      </c>
      <c r="G1579" s="38"/>
      <c r="H1579" s="38"/>
      <c r="I1579" s="124"/>
      <c r="J1579" s="38"/>
      <c r="K1579" s="38"/>
      <c r="L1579" s="41"/>
      <c r="M1579" s="227"/>
      <c r="N1579" s="228"/>
      <c r="O1579" s="73"/>
      <c r="P1579" s="73"/>
      <c r="Q1579" s="73"/>
      <c r="R1579" s="73"/>
      <c r="S1579" s="73"/>
      <c r="T1579" s="74"/>
      <c r="U1579" s="36"/>
      <c r="V1579" s="36"/>
      <c r="W1579" s="36"/>
      <c r="X1579" s="36"/>
      <c r="Y1579" s="36"/>
      <c r="Z1579" s="36"/>
      <c r="AA1579" s="36"/>
      <c r="AB1579" s="36"/>
      <c r="AC1579" s="36"/>
      <c r="AD1579" s="36"/>
      <c r="AE1579" s="36"/>
      <c r="AT1579" s="18" t="s">
        <v>404</v>
      </c>
      <c r="AU1579" s="18" t="s">
        <v>93</v>
      </c>
    </row>
    <row r="1580" spans="1:65" s="2" customFormat="1" ht="16.5" customHeight="1">
      <c r="A1580" s="36"/>
      <c r="B1580" s="37"/>
      <c r="C1580" s="211" t="s">
        <v>1677</v>
      </c>
      <c r="D1580" s="211" t="s">
        <v>400</v>
      </c>
      <c r="E1580" s="212" t="s">
        <v>2370</v>
      </c>
      <c r="F1580" s="213" t="s">
        <v>2371</v>
      </c>
      <c r="G1580" s="214" t="s">
        <v>1831</v>
      </c>
      <c r="H1580" s="215">
        <v>1</v>
      </c>
      <c r="I1580" s="216"/>
      <c r="J1580" s="217">
        <f>ROUND(I1580*H1580,2)</f>
        <v>0</v>
      </c>
      <c r="K1580" s="218"/>
      <c r="L1580" s="41"/>
      <c r="M1580" s="219" t="s">
        <v>1</v>
      </c>
      <c r="N1580" s="220" t="s">
        <v>48</v>
      </c>
      <c r="O1580" s="73"/>
      <c r="P1580" s="221">
        <f>O1580*H1580</f>
        <v>0</v>
      </c>
      <c r="Q1580" s="221">
        <v>0</v>
      </c>
      <c r="R1580" s="221">
        <f>Q1580*H1580</f>
        <v>0</v>
      </c>
      <c r="S1580" s="221">
        <v>0</v>
      </c>
      <c r="T1580" s="222">
        <f>S1580*H1580</f>
        <v>0</v>
      </c>
      <c r="U1580" s="36"/>
      <c r="V1580" s="36"/>
      <c r="W1580" s="36"/>
      <c r="X1580" s="36"/>
      <c r="Y1580" s="36"/>
      <c r="Z1580" s="36"/>
      <c r="AA1580" s="36"/>
      <c r="AB1580" s="36"/>
      <c r="AC1580" s="36"/>
      <c r="AD1580" s="36"/>
      <c r="AE1580" s="36"/>
      <c r="AR1580" s="223" t="s">
        <v>162</v>
      </c>
      <c r="AT1580" s="223" t="s">
        <v>400</v>
      </c>
      <c r="AU1580" s="223" t="s">
        <v>93</v>
      </c>
      <c r="AY1580" s="18" t="s">
        <v>397</v>
      </c>
      <c r="BE1580" s="224">
        <f>IF(N1580="základní",J1580,0)</f>
        <v>0</v>
      </c>
      <c r="BF1580" s="224">
        <f>IF(N1580="snížená",J1580,0)</f>
        <v>0</v>
      </c>
      <c r="BG1580" s="224">
        <f>IF(N1580="zákl. přenesená",J1580,0)</f>
        <v>0</v>
      </c>
      <c r="BH1580" s="224">
        <f>IF(N1580="sníž. přenesená",J1580,0)</f>
        <v>0</v>
      </c>
      <c r="BI1580" s="224">
        <f>IF(N1580="nulová",J1580,0)</f>
        <v>0</v>
      </c>
      <c r="BJ1580" s="18" t="s">
        <v>91</v>
      </c>
      <c r="BK1580" s="224">
        <f>ROUND(I1580*H1580,2)</f>
        <v>0</v>
      </c>
      <c r="BL1580" s="18" t="s">
        <v>162</v>
      </c>
      <c r="BM1580" s="223" t="s">
        <v>2372</v>
      </c>
    </row>
    <row r="1581" spans="1:65" s="2" customFormat="1" ht="58.5">
      <c r="A1581" s="36"/>
      <c r="B1581" s="37"/>
      <c r="C1581" s="38"/>
      <c r="D1581" s="225" t="s">
        <v>404</v>
      </c>
      <c r="E1581" s="38"/>
      <c r="F1581" s="226" t="s">
        <v>2373</v>
      </c>
      <c r="G1581" s="38"/>
      <c r="H1581" s="38"/>
      <c r="I1581" s="124"/>
      <c r="J1581" s="38"/>
      <c r="K1581" s="38"/>
      <c r="L1581" s="41"/>
      <c r="M1581" s="227"/>
      <c r="N1581" s="228"/>
      <c r="O1581" s="73"/>
      <c r="P1581" s="73"/>
      <c r="Q1581" s="73"/>
      <c r="R1581" s="73"/>
      <c r="S1581" s="73"/>
      <c r="T1581" s="74"/>
      <c r="U1581" s="36"/>
      <c r="V1581" s="36"/>
      <c r="W1581" s="36"/>
      <c r="X1581" s="36"/>
      <c r="Y1581" s="36"/>
      <c r="Z1581" s="36"/>
      <c r="AA1581" s="36"/>
      <c r="AB1581" s="36"/>
      <c r="AC1581" s="36"/>
      <c r="AD1581" s="36"/>
      <c r="AE1581" s="36"/>
      <c r="AT1581" s="18" t="s">
        <v>404</v>
      </c>
      <c r="AU1581" s="18" t="s">
        <v>93</v>
      </c>
    </row>
    <row r="1582" spans="1:65" s="2" customFormat="1" ht="16.5" customHeight="1">
      <c r="A1582" s="36"/>
      <c r="B1582" s="37"/>
      <c r="C1582" s="211" t="s">
        <v>2374</v>
      </c>
      <c r="D1582" s="211" t="s">
        <v>400</v>
      </c>
      <c r="E1582" s="212" t="s">
        <v>2375</v>
      </c>
      <c r="F1582" s="213" t="s">
        <v>2376</v>
      </c>
      <c r="G1582" s="214" t="s">
        <v>1831</v>
      </c>
      <c r="H1582" s="215">
        <v>1</v>
      </c>
      <c r="I1582" s="216"/>
      <c r="J1582" s="217">
        <f>ROUND(I1582*H1582,2)</f>
        <v>0</v>
      </c>
      <c r="K1582" s="218"/>
      <c r="L1582" s="41"/>
      <c r="M1582" s="219" t="s">
        <v>1</v>
      </c>
      <c r="N1582" s="220" t="s">
        <v>48</v>
      </c>
      <c r="O1582" s="73"/>
      <c r="P1582" s="221">
        <f>O1582*H1582</f>
        <v>0</v>
      </c>
      <c r="Q1582" s="221">
        <v>0</v>
      </c>
      <c r="R1582" s="221">
        <f>Q1582*H1582</f>
        <v>0</v>
      </c>
      <c r="S1582" s="221">
        <v>0</v>
      </c>
      <c r="T1582" s="222">
        <f>S1582*H1582</f>
        <v>0</v>
      </c>
      <c r="U1582" s="36"/>
      <c r="V1582" s="36"/>
      <c r="W1582" s="36"/>
      <c r="X1582" s="36"/>
      <c r="Y1582" s="36"/>
      <c r="Z1582" s="36"/>
      <c r="AA1582" s="36"/>
      <c r="AB1582" s="36"/>
      <c r="AC1582" s="36"/>
      <c r="AD1582" s="36"/>
      <c r="AE1582" s="36"/>
      <c r="AR1582" s="223" t="s">
        <v>162</v>
      </c>
      <c r="AT1582" s="223" t="s">
        <v>400</v>
      </c>
      <c r="AU1582" s="223" t="s">
        <v>93</v>
      </c>
      <c r="AY1582" s="18" t="s">
        <v>397</v>
      </c>
      <c r="BE1582" s="224">
        <f>IF(N1582="základní",J1582,0)</f>
        <v>0</v>
      </c>
      <c r="BF1582" s="224">
        <f>IF(N1582="snížená",J1582,0)</f>
        <v>0</v>
      </c>
      <c r="BG1582" s="224">
        <f>IF(N1582="zákl. přenesená",J1582,0)</f>
        <v>0</v>
      </c>
      <c r="BH1582" s="224">
        <f>IF(N1582="sníž. přenesená",J1582,0)</f>
        <v>0</v>
      </c>
      <c r="BI1582" s="224">
        <f>IF(N1582="nulová",J1582,0)</f>
        <v>0</v>
      </c>
      <c r="BJ1582" s="18" t="s">
        <v>91</v>
      </c>
      <c r="BK1582" s="224">
        <f>ROUND(I1582*H1582,2)</f>
        <v>0</v>
      </c>
      <c r="BL1582" s="18" t="s">
        <v>162</v>
      </c>
      <c r="BM1582" s="223" t="s">
        <v>2377</v>
      </c>
    </row>
    <row r="1583" spans="1:65" s="2" customFormat="1" ht="58.5">
      <c r="A1583" s="36"/>
      <c r="B1583" s="37"/>
      <c r="C1583" s="38"/>
      <c r="D1583" s="225" t="s">
        <v>404</v>
      </c>
      <c r="E1583" s="38"/>
      <c r="F1583" s="226" t="s">
        <v>2378</v>
      </c>
      <c r="G1583" s="38"/>
      <c r="H1583" s="38"/>
      <c r="I1583" s="124"/>
      <c r="J1583" s="38"/>
      <c r="K1583" s="38"/>
      <c r="L1583" s="41"/>
      <c r="M1583" s="227"/>
      <c r="N1583" s="228"/>
      <c r="O1583" s="73"/>
      <c r="P1583" s="73"/>
      <c r="Q1583" s="73"/>
      <c r="R1583" s="73"/>
      <c r="S1583" s="73"/>
      <c r="T1583" s="74"/>
      <c r="U1583" s="36"/>
      <c r="V1583" s="36"/>
      <c r="W1583" s="36"/>
      <c r="X1583" s="36"/>
      <c r="Y1583" s="36"/>
      <c r="Z1583" s="36"/>
      <c r="AA1583" s="36"/>
      <c r="AB1583" s="36"/>
      <c r="AC1583" s="36"/>
      <c r="AD1583" s="36"/>
      <c r="AE1583" s="36"/>
      <c r="AT1583" s="18" t="s">
        <v>404</v>
      </c>
      <c r="AU1583" s="18" t="s">
        <v>93</v>
      </c>
    </row>
    <row r="1584" spans="1:65" s="2" customFormat="1" ht="16.5" customHeight="1">
      <c r="A1584" s="36"/>
      <c r="B1584" s="37"/>
      <c r="C1584" s="211" t="s">
        <v>1682</v>
      </c>
      <c r="D1584" s="211" t="s">
        <v>400</v>
      </c>
      <c r="E1584" s="212" t="s">
        <v>2379</v>
      </c>
      <c r="F1584" s="213" t="s">
        <v>2380</v>
      </c>
      <c r="G1584" s="214" t="s">
        <v>1831</v>
      </c>
      <c r="H1584" s="215">
        <v>1</v>
      </c>
      <c r="I1584" s="216"/>
      <c r="J1584" s="217">
        <f>ROUND(I1584*H1584,2)</f>
        <v>0</v>
      </c>
      <c r="K1584" s="218"/>
      <c r="L1584" s="41"/>
      <c r="M1584" s="219" t="s">
        <v>1</v>
      </c>
      <c r="N1584" s="220" t="s">
        <v>48</v>
      </c>
      <c r="O1584" s="73"/>
      <c r="P1584" s="221">
        <f>O1584*H1584</f>
        <v>0</v>
      </c>
      <c r="Q1584" s="221">
        <v>0</v>
      </c>
      <c r="R1584" s="221">
        <f>Q1584*H1584</f>
        <v>0</v>
      </c>
      <c r="S1584" s="221">
        <v>0</v>
      </c>
      <c r="T1584" s="222">
        <f>S1584*H1584</f>
        <v>0</v>
      </c>
      <c r="U1584" s="36"/>
      <c r="V1584" s="36"/>
      <c r="W1584" s="36"/>
      <c r="X1584" s="36"/>
      <c r="Y1584" s="36"/>
      <c r="Z1584" s="36"/>
      <c r="AA1584" s="36"/>
      <c r="AB1584" s="36"/>
      <c r="AC1584" s="36"/>
      <c r="AD1584" s="36"/>
      <c r="AE1584" s="36"/>
      <c r="AR1584" s="223" t="s">
        <v>162</v>
      </c>
      <c r="AT1584" s="223" t="s">
        <v>400</v>
      </c>
      <c r="AU1584" s="223" t="s">
        <v>93</v>
      </c>
      <c r="AY1584" s="18" t="s">
        <v>397</v>
      </c>
      <c r="BE1584" s="224">
        <f>IF(N1584="základní",J1584,0)</f>
        <v>0</v>
      </c>
      <c r="BF1584" s="224">
        <f>IF(N1584="snížená",J1584,0)</f>
        <v>0</v>
      </c>
      <c r="BG1584" s="224">
        <f>IF(N1584="zákl. přenesená",J1584,0)</f>
        <v>0</v>
      </c>
      <c r="BH1584" s="224">
        <f>IF(N1584="sníž. přenesená",J1584,0)</f>
        <v>0</v>
      </c>
      <c r="BI1584" s="224">
        <f>IF(N1584="nulová",J1584,0)</f>
        <v>0</v>
      </c>
      <c r="BJ1584" s="18" t="s">
        <v>91</v>
      </c>
      <c r="BK1584" s="224">
        <f>ROUND(I1584*H1584,2)</f>
        <v>0</v>
      </c>
      <c r="BL1584" s="18" t="s">
        <v>162</v>
      </c>
      <c r="BM1584" s="223" t="s">
        <v>2381</v>
      </c>
    </row>
    <row r="1585" spans="1:65" s="2" customFormat="1" ht="58.5">
      <c r="A1585" s="36"/>
      <c r="B1585" s="37"/>
      <c r="C1585" s="38"/>
      <c r="D1585" s="225" t="s">
        <v>404</v>
      </c>
      <c r="E1585" s="38"/>
      <c r="F1585" s="226" t="s">
        <v>2373</v>
      </c>
      <c r="G1585" s="38"/>
      <c r="H1585" s="38"/>
      <c r="I1585" s="124"/>
      <c r="J1585" s="38"/>
      <c r="K1585" s="38"/>
      <c r="L1585" s="41"/>
      <c r="M1585" s="227"/>
      <c r="N1585" s="228"/>
      <c r="O1585" s="73"/>
      <c r="P1585" s="73"/>
      <c r="Q1585" s="73"/>
      <c r="R1585" s="73"/>
      <c r="S1585" s="73"/>
      <c r="T1585" s="74"/>
      <c r="U1585" s="36"/>
      <c r="V1585" s="36"/>
      <c r="W1585" s="36"/>
      <c r="X1585" s="36"/>
      <c r="Y1585" s="36"/>
      <c r="Z1585" s="36"/>
      <c r="AA1585" s="36"/>
      <c r="AB1585" s="36"/>
      <c r="AC1585" s="36"/>
      <c r="AD1585" s="36"/>
      <c r="AE1585" s="36"/>
      <c r="AT1585" s="18" t="s">
        <v>404</v>
      </c>
      <c r="AU1585" s="18" t="s">
        <v>93</v>
      </c>
    </row>
    <row r="1586" spans="1:65" s="2" customFormat="1" ht="16.5" customHeight="1">
      <c r="A1586" s="36"/>
      <c r="B1586" s="37"/>
      <c r="C1586" s="211" t="s">
        <v>2382</v>
      </c>
      <c r="D1586" s="211" t="s">
        <v>400</v>
      </c>
      <c r="E1586" s="212" t="s">
        <v>2383</v>
      </c>
      <c r="F1586" s="213" t="s">
        <v>2384</v>
      </c>
      <c r="G1586" s="214" t="s">
        <v>1831</v>
      </c>
      <c r="H1586" s="215">
        <v>1</v>
      </c>
      <c r="I1586" s="216"/>
      <c r="J1586" s="217">
        <f>ROUND(I1586*H1586,2)</f>
        <v>0</v>
      </c>
      <c r="K1586" s="218"/>
      <c r="L1586" s="41"/>
      <c r="M1586" s="219" t="s">
        <v>1</v>
      </c>
      <c r="N1586" s="220" t="s">
        <v>48</v>
      </c>
      <c r="O1586" s="73"/>
      <c r="P1586" s="221">
        <f>O1586*H1586</f>
        <v>0</v>
      </c>
      <c r="Q1586" s="221">
        <v>0</v>
      </c>
      <c r="R1586" s="221">
        <f>Q1586*H1586</f>
        <v>0</v>
      </c>
      <c r="S1586" s="221">
        <v>0</v>
      </c>
      <c r="T1586" s="222">
        <f>S1586*H1586</f>
        <v>0</v>
      </c>
      <c r="U1586" s="36"/>
      <c r="V1586" s="36"/>
      <c r="W1586" s="36"/>
      <c r="X1586" s="36"/>
      <c r="Y1586" s="36"/>
      <c r="Z1586" s="36"/>
      <c r="AA1586" s="36"/>
      <c r="AB1586" s="36"/>
      <c r="AC1586" s="36"/>
      <c r="AD1586" s="36"/>
      <c r="AE1586" s="36"/>
      <c r="AR1586" s="223" t="s">
        <v>162</v>
      </c>
      <c r="AT1586" s="223" t="s">
        <v>400</v>
      </c>
      <c r="AU1586" s="223" t="s">
        <v>93</v>
      </c>
      <c r="AY1586" s="18" t="s">
        <v>397</v>
      </c>
      <c r="BE1586" s="224">
        <f>IF(N1586="základní",J1586,0)</f>
        <v>0</v>
      </c>
      <c r="BF1586" s="224">
        <f>IF(N1586="snížená",J1586,0)</f>
        <v>0</v>
      </c>
      <c r="BG1586" s="224">
        <f>IF(N1586="zákl. přenesená",J1586,0)</f>
        <v>0</v>
      </c>
      <c r="BH1586" s="224">
        <f>IF(N1586="sníž. přenesená",J1586,0)</f>
        <v>0</v>
      </c>
      <c r="BI1586" s="224">
        <f>IF(N1586="nulová",J1586,0)</f>
        <v>0</v>
      </c>
      <c r="BJ1586" s="18" t="s">
        <v>91</v>
      </c>
      <c r="BK1586" s="224">
        <f>ROUND(I1586*H1586,2)</f>
        <v>0</v>
      </c>
      <c r="BL1586" s="18" t="s">
        <v>162</v>
      </c>
      <c r="BM1586" s="223" t="s">
        <v>2385</v>
      </c>
    </row>
    <row r="1587" spans="1:65" s="2" customFormat="1" ht="58.5">
      <c r="A1587" s="36"/>
      <c r="B1587" s="37"/>
      <c r="C1587" s="38"/>
      <c r="D1587" s="225" t="s">
        <v>404</v>
      </c>
      <c r="E1587" s="38"/>
      <c r="F1587" s="226" t="s">
        <v>2373</v>
      </c>
      <c r="G1587" s="38"/>
      <c r="H1587" s="38"/>
      <c r="I1587" s="124"/>
      <c r="J1587" s="38"/>
      <c r="K1587" s="38"/>
      <c r="L1587" s="41"/>
      <c r="M1587" s="227"/>
      <c r="N1587" s="228"/>
      <c r="O1587" s="73"/>
      <c r="P1587" s="73"/>
      <c r="Q1587" s="73"/>
      <c r="R1587" s="73"/>
      <c r="S1587" s="73"/>
      <c r="T1587" s="74"/>
      <c r="U1587" s="36"/>
      <c r="V1587" s="36"/>
      <c r="W1587" s="36"/>
      <c r="X1587" s="36"/>
      <c r="Y1587" s="36"/>
      <c r="Z1587" s="36"/>
      <c r="AA1587" s="36"/>
      <c r="AB1587" s="36"/>
      <c r="AC1587" s="36"/>
      <c r="AD1587" s="36"/>
      <c r="AE1587" s="36"/>
      <c r="AT1587" s="18" t="s">
        <v>404</v>
      </c>
      <c r="AU1587" s="18" t="s">
        <v>93</v>
      </c>
    </row>
    <row r="1588" spans="1:65" s="2" customFormat="1" ht="16.5" customHeight="1">
      <c r="A1588" s="36"/>
      <c r="B1588" s="37"/>
      <c r="C1588" s="211" t="s">
        <v>1686</v>
      </c>
      <c r="D1588" s="211" t="s">
        <v>400</v>
      </c>
      <c r="E1588" s="212" t="s">
        <v>2386</v>
      </c>
      <c r="F1588" s="213" t="s">
        <v>2387</v>
      </c>
      <c r="G1588" s="214" t="s">
        <v>1831</v>
      </c>
      <c r="H1588" s="215">
        <v>1</v>
      </c>
      <c r="I1588" s="216"/>
      <c r="J1588" s="217">
        <f>ROUND(I1588*H1588,2)</f>
        <v>0</v>
      </c>
      <c r="K1588" s="218"/>
      <c r="L1588" s="41"/>
      <c r="M1588" s="219" t="s">
        <v>1</v>
      </c>
      <c r="N1588" s="220" t="s">
        <v>48</v>
      </c>
      <c r="O1588" s="73"/>
      <c r="P1588" s="221">
        <f>O1588*H1588</f>
        <v>0</v>
      </c>
      <c r="Q1588" s="221">
        <v>0</v>
      </c>
      <c r="R1588" s="221">
        <f>Q1588*H1588</f>
        <v>0</v>
      </c>
      <c r="S1588" s="221">
        <v>0</v>
      </c>
      <c r="T1588" s="222">
        <f>S1588*H1588</f>
        <v>0</v>
      </c>
      <c r="U1588" s="36"/>
      <c r="V1588" s="36"/>
      <c r="W1588" s="36"/>
      <c r="X1588" s="36"/>
      <c r="Y1588" s="36"/>
      <c r="Z1588" s="36"/>
      <c r="AA1588" s="36"/>
      <c r="AB1588" s="36"/>
      <c r="AC1588" s="36"/>
      <c r="AD1588" s="36"/>
      <c r="AE1588" s="36"/>
      <c r="AR1588" s="223" t="s">
        <v>162</v>
      </c>
      <c r="AT1588" s="223" t="s">
        <v>400</v>
      </c>
      <c r="AU1588" s="223" t="s">
        <v>93</v>
      </c>
      <c r="AY1588" s="18" t="s">
        <v>397</v>
      </c>
      <c r="BE1588" s="224">
        <f>IF(N1588="základní",J1588,0)</f>
        <v>0</v>
      </c>
      <c r="BF1588" s="224">
        <f>IF(N1588="snížená",J1588,0)</f>
        <v>0</v>
      </c>
      <c r="BG1588" s="224">
        <f>IF(N1588="zákl. přenesená",J1588,0)</f>
        <v>0</v>
      </c>
      <c r="BH1588" s="224">
        <f>IF(N1588="sníž. přenesená",J1588,0)</f>
        <v>0</v>
      </c>
      <c r="BI1588" s="224">
        <f>IF(N1588="nulová",J1588,0)</f>
        <v>0</v>
      </c>
      <c r="BJ1588" s="18" t="s">
        <v>91</v>
      </c>
      <c r="BK1588" s="224">
        <f>ROUND(I1588*H1588,2)</f>
        <v>0</v>
      </c>
      <c r="BL1588" s="18" t="s">
        <v>162</v>
      </c>
      <c r="BM1588" s="223" t="s">
        <v>2388</v>
      </c>
    </row>
    <row r="1589" spans="1:65" s="2" customFormat="1" ht="58.5">
      <c r="A1589" s="36"/>
      <c r="B1589" s="37"/>
      <c r="C1589" s="38"/>
      <c r="D1589" s="225" t="s">
        <v>404</v>
      </c>
      <c r="E1589" s="38"/>
      <c r="F1589" s="226" t="s">
        <v>2373</v>
      </c>
      <c r="G1589" s="38"/>
      <c r="H1589" s="38"/>
      <c r="I1589" s="124"/>
      <c r="J1589" s="38"/>
      <c r="K1589" s="38"/>
      <c r="L1589" s="41"/>
      <c r="M1589" s="227"/>
      <c r="N1589" s="228"/>
      <c r="O1589" s="73"/>
      <c r="P1589" s="73"/>
      <c r="Q1589" s="73"/>
      <c r="R1589" s="73"/>
      <c r="S1589" s="73"/>
      <c r="T1589" s="74"/>
      <c r="U1589" s="36"/>
      <c r="V1589" s="36"/>
      <c r="W1589" s="36"/>
      <c r="X1589" s="36"/>
      <c r="Y1589" s="36"/>
      <c r="Z1589" s="36"/>
      <c r="AA1589" s="36"/>
      <c r="AB1589" s="36"/>
      <c r="AC1589" s="36"/>
      <c r="AD1589" s="36"/>
      <c r="AE1589" s="36"/>
      <c r="AT1589" s="18" t="s">
        <v>404</v>
      </c>
      <c r="AU1589" s="18" t="s">
        <v>93</v>
      </c>
    </row>
    <row r="1590" spans="1:65" s="2" customFormat="1" ht="16.5" customHeight="1">
      <c r="A1590" s="36"/>
      <c r="B1590" s="37"/>
      <c r="C1590" s="211" t="s">
        <v>2389</v>
      </c>
      <c r="D1590" s="211" t="s">
        <v>400</v>
      </c>
      <c r="E1590" s="212" t="s">
        <v>2390</v>
      </c>
      <c r="F1590" s="213" t="s">
        <v>2391</v>
      </c>
      <c r="G1590" s="214" t="s">
        <v>1831</v>
      </c>
      <c r="H1590" s="215">
        <v>1</v>
      </c>
      <c r="I1590" s="216"/>
      <c r="J1590" s="217">
        <f>ROUND(I1590*H1590,2)</f>
        <v>0</v>
      </c>
      <c r="K1590" s="218"/>
      <c r="L1590" s="41"/>
      <c r="M1590" s="219" t="s">
        <v>1</v>
      </c>
      <c r="N1590" s="220" t="s">
        <v>48</v>
      </c>
      <c r="O1590" s="73"/>
      <c r="P1590" s="221">
        <f>O1590*H1590</f>
        <v>0</v>
      </c>
      <c r="Q1590" s="221">
        <v>0</v>
      </c>
      <c r="R1590" s="221">
        <f>Q1590*H1590</f>
        <v>0</v>
      </c>
      <c r="S1590" s="221">
        <v>0</v>
      </c>
      <c r="T1590" s="222">
        <f>S1590*H1590</f>
        <v>0</v>
      </c>
      <c r="U1590" s="36"/>
      <c r="V1590" s="36"/>
      <c r="W1590" s="36"/>
      <c r="X1590" s="36"/>
      <c r="Y1590" s="36"/>
      <c r="Z1590" s="36"/>
      <c r="AA1590" s="36"/>
      <c r="AB1590" s="36"/>
      <c r="AC1590" s="36"/>
      <c r="AD1590" s="36"/>
      <c r="AE1590" s="36"/>
      <c r="AR1590" s="223" t="s">
        <v>162</v>
      </c>
      <c r="AT1590" s="223" t="s">
        <v>400</v>
      </c>
      <c r="AU1590" s="223" t="s">
        <v>93</v>
      </c>
      <c r="AY1590" s="18" t="s">
        <v>397</v>
      </c>
      <c r="BE1590" s="224">
        <f>IF(N1590="základní",J1590,0)</f>
        <v>0</v>
      </c>
      <c r="BF1590" s="224">
        <f>IF(N1590="snížená",J1590,0)</f>
        <v>0</v>
      </c>
      <c r="BG1590" s="224">
        <f>IF(N1590="zákl. přenesená",J1590,0)</f>
        <v>0</v>
      </c>
      <c r="BH1590" s="224">
        <f>IF(N1590="sníž. přenesená",J1590,0)</f>
        <v>0</v>
      </c>
      <c r="BI1590" s="224">
        <f>IF(N1590="nulová",J1590,0)</f>
        <v>0</v>
      </c>
      <c r="BJ1590" s="18" t="s">
        <v>91</v>
      </c>
      <c r="BK1590" s="224">
        <f>ROUND(I1590*H1590,2)</f>
        <v>0</v>
      </c>
      <c r="BL1590" s="18" t="s">
        <v>162</v>
      </c>
      <c r="BM1590" s="223" t="s">
        <v>2392</v>
      </c>
    </row>
    <row r="1591" spans="1:65" s="2" customFormat="1" ht="58.5">
      <c r="A1591" s="36"/>
      <c r="B1591" s="37"/>
      <c r="C1591" s="38"/>
      <c r="D1591" s="225" t="s">
        <v>404</v>
      </c>
      <c r="E1591" s="38"/>
      <c r="F1591" s="226" t="s">
        <v>2373</v>
      </c>
      <c r="G1591" s="38"/>
      <c r="H1591" s="38"/>
      <c r="I1591" s="124"/>
      <c r="J1591" s="38"/>
      <c r="K1591" s="38"/>
      <c r="L1591" s="41"/>
      <c r="M1591" s="227"/>
      <c r="N1591" s="228"/>
      <c r="O1591" s="73"/>
      <c r="P1591" s="73"/>
      <c r="Q1591" s="73"/>
      <c r="R1591" s="73"/>
      <c r="S1591" s="73"/>
      <c r="T1591" s="74"/>
      <c r="U1591" s="36"/>
      <c r="V1591" s="36"/>
      <c r="W1591" s="36"/>
      <c r="X1591" s="36"/>
      <c r="Y1591" s="36"/>
      <c r="Z1591" s="36"/>
      <c r="AA1591" s="36"/>
      <c r="AB1591" s="36"/>
      <c r="AC1591" s="36"/>
      <c r="AD1591" s="36"/>
      <c r="AE1591" s="36"/>
      <c r="AT1591" s="18" t="s">
        <v>404</v>
      </c>
      <c r="AU1591" s="18" t="s">
        <v>93</v>
      </c>
    </row>
    <row r="1592" spans="1:65" s="2" customFormat="1" ht="16.5" customHeight="1">
      <c r="A1592" s="36"/>
      <c r="B1592" s="37"/>
      <c r="C1592" s="211" t="s">
        <v>1691</v>
      </c>
      <c r="D1592" s="211" t="s">
        <v>400</v>
      </c>
      <c r="E1592" s="212" t="s">
        <v>2393</v>
      </c>
      <c r="F1592" s="213" t="s">
        <v>2394</v>
      </c>
      <c r="G1592" s="214" t="s">
        <v>1831</v>
      </c>
      <c r="H1592" s="215">
        <v>1</v>
      </c>
      <c r="I1592" s="216"/>
      <c r="J1592" s="217">
        <f>ROUND(I1592*H1592,2)</f>
        <v>0</v>
      </c>
      <c r="K1592" s="218"/>
      <c r="L1592" s="41"/>
      <c r="M1592" s="219" t="s">
        <v>1</v>
      </c>
      <c r="N1592" s="220" t="s">
        <v>48</v>
      </c>
      <c r="O1592" s="73"/>
      <c r="P1592" s="221">
        <f>O1592*H1592</f>
        <v>0</v>
      </c>
      <c r="Q1592" s="221">
        <v>0</v>
      </c>
      <c r="R1592" s="221">
        <f>Q1592*H1592</f>
        <v>0</v>
      </c>
      <c r="S1592" s="221">
        <v>0</v>
      </c>
      <c r="T1592" s="222">
        <f>S1592*H1592</f>
        <v>0</v>
      </c>
      <c r="U1592" s="36"/>
      <c r="V1592" s="36"/>
      <c r="W1592" s="36"/>
      <c r="X1592" s="36"/>
      <c r="Y1592" s="36"/>
      <c r="Z1592" s="36"/>
      <c r="AA1592" s="36"/>
      <c r="AB1592" s="36"/>
      <c r="AC1592" s="36"/>
      <c r="AD1592" s="36"/>
      <c r="AE1592" s="36"/>
      <c r="AR1592" s="223" t="s">
        <v>162</v>
      </c>
      <c r="AT1592" s="223" t="s">
        <v>400</v>
      </c>
      <c r="AU1592" s="223" t="s">
        <v>93</v>
      </c>
      <c r="AY1592" s="18" t="s">
        <v>397</v>
      </c>
      <c r="BE1592" s="224">
        <f>IF(N1592="základní",J1592,0)</f>
        <v>0</v>
      </c>
      <c r="BF1592" s="224">
        <f>IF(N1592="snížená",J1592,0)</f>
        <v>0</v>
      </c>
      <c r="BG1592" s="224">
        <f>IF(N1592="zákl. přenesená",J1592,0)</f>
        <v>0</v>
      </c>
      <c r="BH1592" s="224">
        <f>IF(N1592="sníž. přenesená",J1592,0)</f>
        <v>0</v>
      </c>
      <c r="BI1592" s="224">
        <f>IF(N1592="nulová",J1592,0)</f>
        <v>0</v>
      </c>
      <c r="BJ1592" s="18" t="s">
        <v>91</v>
      </c>
      <c r="BK1592" s="224">
        <f>ROUND(I1592*H1592,2)</f>
        <v>0</v>
      </c>
      <c r="BL1592" s="18" t="s">
        <v>162</v>
      </c>
      <c r="BM1592" s="223" t="s">
        <v>2395</v>
      </c>
    </row>
    <row r="1593" spans="1:65" s="2" customFormat="1" ht="58.5">
      <c r="A1593" s="36"/>
      <c r="B1593" s="37"/>
      <c r="C1593" s="38"/>
      <c r="D1593" s="225" t="s">
        <v>404</v>
      </c>
      <c r="E1593" s="38"/>
      <c r="F1593" s="226" t="s">
        <v>2373</v>
      </c>
      <c r="G1593" s="38"/>
      <c r="H1593" s="38"/>
      <c r="I1593" s="124"/>
      <c r="J1593" s="38"/>
      <c r="K1593" s="38"/>
      <c r="L1593" s="41"/>
      <c r="M1593" s="227"/>
      <c r="N1593" s="228"/>
      <c r="O1593" s="73"/>
      <c r="P1593" s="73"/>
      <c r="Q1593" s="73"/>
      <c r="R1593" s="73"/>
      <c r="S1593" s="73"/>
      <c r="T1593" s="74"/>
      <c r="U1593" s="36"/>
      <c r="V1593" s="36"/>
      <c r="W1593" s="36"/>
      <c r="X1593" s="36"/>
      <c r="Y1593" s="36"/>
      <c r="Z1593" s="36"/>
      <c r="AA1593" s="36"/>
      <c r="AB1593" s="36"/>
      <c r="AC1593" s="36"/>
      <c r="AD1593" s="36"/>
      <c r="AE1593" s="36"/>
      <c r="AT1593" s="18" t="s">
        <v>404</v>
      </c>
      <c r="AU1593" s="18" t="s">
        <v>93</v>
      </c>
    </row>
    <row r="1594" spans="1:65" s="2" customFormat="1" ht="16.5" customHeight="1">
      <c r="A1594" s="36"/>
      <c r="B1594" s="37"/>
      <c r="C1594" s="211" t="s">
        <v>2396</v>
      </c>
      <c r="D1594" s="211" t="s">
        <v>400</v>
      </c>
      <c r="E1594" s="212" t="s">
        <v>2397</v>
      </c>
      <c r="F1594" s="213" t="s">
        <v>2398</v>
      </c>
      <c r="G1594" s="214" t="s">
        <v>1831</v>
      </c>
      <c r="H1594" s="215">
        <v>1</v>
      </c>
      <c r="I1594" s="216"/>
      <c r="J1594" s="217">
        <f>ROUND(I1594*H1594,2)</f>
        <v>0</v>
      </c>
      <c r="K1594" s="218"/>
      <c r="L1594" s="41"/>
      <c r="M1594" s="219" t="s">
        <v>1</v>
      </c>
      <c r="N1594" s="220" t="s">
        <v>48</v>
      </c>
      <c r="O1594" s="73"/>
      <c r="P1594" s="221">
        <f>O1594*H1594</f>
        <v>0</v>
      </c>
      <c r="Q1594" s="221">
        <v>0</v>
      </c>
      <c r="R1594" s="221">
        <f>Q1594*H1594</f>
        <v>0</v>
      </c>
      <c r="S1594" s="221">
        <v>0</v>
      </c>
      <c r="T1594" s="222">
        <f>S1594*H1594</f>
        <v>0</v>
      </c>
      <c r="U1594" s="36"/>
      <c r="V1594" s="36"/>
      <c r="W1594" s="36"/>
      <c r="X1594" s="36"/>
      <c r="Y1594" s="36"/>
      <c r="Z1594" s="36"/>
      <c r="AA1594" s="36"/>
      <c r="AB1594" s="36"/>
      <c r="AC1594" s="36"/>
      <c r="AD1594" s="36"/>
      <c r="AE1594" s="36"/>
      <c r="AR1594" s="223" t="s">
        <v>162</v>
      </c>
      <c r="AT1594" s="223" t="s">
        <v>400</v>
      </c>
      <c r="AU1594" s="223" t="s">
        <v>93</v>
      </c>
      <c r="AY1594" s="18" t="s">
        <v>397</v>
      </c>
      <c r="BE1594" s="224">
        <f>IF(N1594="základní",J1594,0)</f>
        <v>0</v>
      </c>
      <c r="BF1594" s="224">
        <f>IF(N1594="snížená",J1594,0)</f>
        <v>0</v>
      </c>
      <c r="BG1594" s="224">
        <f>IF(N1594="zákl. přenesená",J1594,0)</f>
        <v>0</v>
      </c>
      <c r="BH1594" s="224">
        <f>IF(N1594="sníž. přenesená",J1594,0)</f>
        <v>0</v>
      </c>
      <c r="BI1594" s="224">
        <f>IF(N1594="nulová",J1594,0)</f>
        <v>0</v>
      </c>
      <c r="BJ1594" s="18" t="s">
        <v>91</v>
      </c>
      <c r="BK1594" s="224">
        <f>ROUND(I1594*H1594,2)</f>
        <v>0</v>
      </c>
      <c r="BL1594" s="18" t="s">
        <v>162</v>
      </c>
      <c r="BM1594" s="223" t="s">
        <v>2399</v>
      </c>
    </row>
    <row r="1595" spans="1:65" s="2" customFormat="1" ht="58.5">
      <c r="A1595" s="36"/>
      <c r="B1595" s="37"/>
      <c r="C1595" s="38"/>
      <c r="D1595" s="225" t="s">
        <v>404</v>
      </c>
      <c r="E1595" s="38"/>
      <c r="F1595" s="226" t="s">
        <v>2373</v>
      </c>
      <c r="G1595" s="38"/>
      <c r="H1595" s="38"/>
      <c r="I1595" s="124"/>
      <c r="J1595" s="38"/>
      <c r="K1595" s="38"/>
      <c r="L1595" s="41"/>
      <c r="M1595" s="227"/>
      <c r="N1595" s="228"/>
      <c r="O1595" s="73"/>
      <c r="P1595" s="73"/>
      <c r="Q1595" s="73"/>
      <c r="R1595" s="73"/>
      <c r="S1595" s="73"/>
      <c r="T1595" s="74"/>
      <c r="U1595" s="36"/>
      <c r="V1595" s="36"/>
      <c r="W1595" s="36"/>
      <c r="X1595" s="36"/>
      <c r="Y1595" s="36"/>
      <c r="Z1595" s="36"/>
      <c r="AA1595" s="36"/>
      <c r="AB1595" s="36"/>
      <c r="AC1595" s="36"/>
      <c r="AD1595" s="36"/>
      <c r="AE1595" s="36"/>
      <c r="AT1595" s="18" t="s">
        <v>404</v>
      </c>
      <c r="AU1595" s="18" t="s">
        <v>93</v>
      </c>
    </row>
    <row r="1596" spans="1:65" s="2" customFormat="1" ht="16.5" customHeight="1">
      <c r="A1596" s="36"/>
      <c r="B1596" s="37"/>
      <c r="C1596" s="211" t="s">
        <v>1695</v>
      </c>
      <c r="D1596" s="211" t="s">
        <v>400</v>
      </c>
      <c r="E1596" s="212" t="s">
        <v>2400</v>
      </c>
      <c r="F1596" s="213" t="s">
        <v>2401</v>
      </c>
      <c r="G1596" s="214" t="s">
        <v>1831</v>
      </c>
      <c r="H1596" s="215">
        <v>1</v>
      </c>
      <c r="I1596" s="216"/>
      <c r="J1596" s="217">
        <f>ROUND(I1596*H1596,2)</f>
        <v>0</v>
      </c>
      <c r="K1596" s="218"/>
      <c r="L1596" s="41"/>
      <c r="M1596" s="219" t="s">
        <v>1</v>
      </c>
      <c r="N1596" s="220" t="s">
        <v>48</v>
      </c>
      <c r="O1596" s="73"/>
      <c r="P1596" s="221">
        <f>O1596*H1596</f>
        <v>0</v>
      </c>
      <c r="Q1596" s="221">
        <v>0</v>
      </c>
      <c r="R1596" s="221">
        <f>Q1596*H1596</f>
        <v>0</v>
      </c>
      <c r="S1596" s="221">
        <v>0</v>
      </c>
      <c r="T1596" s="222">
        <f>S1596*H1596</f>
        <v>0</v>
      </c>
      <c r="U1596" s="36"/>
      <c r="V1596" s="36"/>
      <c r="W1596" s="36"/>
      <c r="X1596" s="36"/>
      <c r="Y1596" s="36"/>
      <c r="Z1596" s="36"/>
      <c r="AA1596" s="36"/>
      <c r="AB1596" s="36"/>
      <c r="AC1596" s="36"/>
      <c r="AD1596" s="36"/>
      <c r="AE1596" s="36"/>
      <c r="AR1596" s="223" t="s">
        <v>162</v>
      </c>
      <c r="AT1596" s="223" t="s">
        <v>400</v>
      </c>
      <c r="AU1596" s="223" t="s">
        <v>93</v>
      </c>
      <c r="AY1596" s="18" t="s">
        <v>397</v>
      </c>
      <c r="BE1596" s="224">
        <f>IF(N1596="základní",J1596,0)</f>
        <v>0</v>
      </c>
      <c r="BF1596" s="224">
        <f>IF(N1596="snížená",J1596,0)</f>
        <v>0</v>
      </c>
      <c r="BG1596" s="224">
        <f>IF(N1596="zákl. přenesená",J1596,0)</f>
        <v>0</v>
      </c>
      <c r="BH1596" s="224">
        <f>IF(N1596="sníž. přenesená",J1596,0)</f>
        <v>0</v>
      </c>
      <c r="BI1596" s="224">
        <f>IF(N1596="nulová",J1596,0)</f>
        <v>0</v>
      </c>
      <c r="BJ1596" s="18" t="s">
        <v>91</v>
      </c>
      <c r="BK1596" s="224">
        <f>ROUND(I1596*H1596,2)</f>
        <v>0</v>
      </c>
      <c r="BL1596" s="18" t="s">
        <v>162</v>
      </c>
      <c r="BM1596" s="223" t="s">
        <v>1612</v>
      </c>
    </row>
    <row r="1597" spans="1:65" s="2" customFormat="1" ht="58.5">
      <c r="A1597" s="36"/>
      <c r="B1597" s="37"/>
      <c r="C1597" s="38"/>
      <c r="D1597" s="225" t="s">
        <v>404</v>
      </c>
      <c r="E1597" s="38"/>
      <c r="F1597" s="226" t="s">
        <v>2373</v>
      </c>
      <c r="G1597" s="38"/>
      <c r="H1597" s="38"/>
      <c r="I1597" s="124"/>
      <c r="J1597" s="38"/>
      <c r="K1597" s="38"/>
      <c r="L1597" s="41"/>
      <c r="M1597" s="227"/>
      <c r="N1597" s="228"/>
      <c r="O1597" s="73"/>
      <c r="P1597" s="73"/>
      <c r="Q1597" s="73"/>
      <c r="R1597" s="73"/>
      <c r="S1597" s="73"/>
      <c r="T1597" s="74"/>
      <c r="U1597" s="36"/>
      <c r="V1597" s="36"/>
      <c r="W1597" s="36"/>
      <c r="X1597" s="36"/>
      <c r="Y1597" s="36"/>
      <c r="Z1597" s="36"/>
      <c r="AA1597" s="36"/>
      <c r="AB1597" s="36"/>
      <c r="AC1597" s="36"/>
      <c r="AD1597" s="36"/>
      <c r="AE1597" s="36"/>
      <c r="AT1597" s="18" t="s">
        <v>404</v>
      </c>
      <c r="AU1597" s="18" t="s">
        <v>93</v>
      </c>
    </row>
    <row r="1598" spans="1:65" s="2" customFormat="1" ht="16.5" customHeight="1">
      <c r="A1598" s="36"/>
      <c r="B1598" s="37"/>
      <c r="C1598" s="211" t="s">
        <v>2402</v>
      </c>
      <c r="D1598" s="211" t="s">
        <v>400</v>
      </c>
      <c r="E1598" s="212" t="s">
        <v>2403</v>
      </c>
      <c r="F1598" s="213" t="s">
        <v>2404</v>
      </c>
      <c r="G1598" s="214" t="s">
        <v>1831</v>
      </c>
      <c r="H1598" s="215">
        <v>1</v>
      </c>
      <c r="I1598" s="216"/>
      <c r="J1598" s="217">
        <f>ROUND(I1598*H1598,2)</f>
        <v>0</v>
      </c>
      <c r="K1598" s="218"/>
      <c r="L1598" s="41"/>
      <c r="M1598" s="219" t="s">
        <v>1</v>
      </c>
      <c r="N1598" s="220" t="s">
        <v>48</v>
      </c>
      <c r="O1598" s="73"/>
      <c r="P1598" s="221">
        <f>O1598*H1598</f>
        <v>0</v>
      </c>
      <c r="Q1598" s="221">
        <v>0</v>
      </c>
      <c r="R1598" s="221">
        <f>Q1598*H1598</f>
        <v>0</v>
      </c>
      <c r="S1598" s="221">
        <v>0</v>
      </c>
      <c r="T1598" s="222">
        <f>S1598*H1598</f>
        <v>0</v>
      </c>
      <c r="U1598" s="36"/>
      <c r="V1598" s="36"/>
      <c r="W1598" s="36"/>
      <c r="X1598" s="36"/>
      <c r="Y1598" s="36"/>
      <c r="Z1598" s="36"/>
      <c r="AA1598" s="36"/>
      <c r="AB1598" s="36"/>
      <c r="AC1598" s="36"/>
      <c r="AD1598" s="36"/>
      <c r="AE1598" s="36"/>
      <c r="AR1598" s="223" t="s">
        <v>162</v>
      </c>
      <c r="AT1598" s="223" t="s">
        <v>400</v>
      </c>
      <c r="AU1598" s="223" t="s">
        <v>93</v>
      </c>
      <c r="AY1598" s="18" t="s">
        <v>397</v>
      </c>
      <c r="BE1598" s="224">
        <f>IF(N1598="základní",J1598,0)</f>
        <v>0</v>
      </c>
      <c r="BF1598" s="224">
        <f>IF(N1598="snížená",J1598,0)</f>
        <v>0</v>
      </c>
      <c r="BG1598" s="224">
        <f>IF(N1598="zákl. přenesená",J1598,0)</f>
        <v>0</v>
      </c>
      <c r="BH1598" s="224">
        <f>IF(N1598="sníž. přenesená",J1598,0)</f>
        <v>0</v>
      </c>
      <c r="BI1598" s="224">
        <f>IF(N1598="nulová",J1598,0)</f>
        <v>0</v>
      </c>
      <c r="BJ1598" s="18" t="s">
        <v>91</v>
      </c>
      <c r="BK1598" s="224">
        <f>ROUND(I1598*H1598,2)</f>
        <v>0</v>
      </c>
      <c r="BL1598" s="18" t="s">
        <v>162</v>
      </c>
      <c r="BM1598" s="223" t="s">
        <v>1768</v>
      </c>
    </row>
    <row r="1599" spans="1:65" s="2" customFormat="1" ht="58.5">
      <c r="A1599" s="36"/>
      <c r="B1599" s="37"/>
      <c r="C1599" s="38"/>
      <c r="D1599" s="225" t="s">
        <v>404</v>
      </c>
      <c r="E1599" s="38"/>
      <c r="F1599" s="226" t="s">
        <v>2373</v>
      </c>
      <c r="G1599" s="38"/>
      <c r="H1599" s="38"/>
      <c r="I1599" s="124"/>
      <c r="J1599" s="38"/>
      <c r="K1599" s="38"/>
      <c r="L1599" s="41"/>
      <c r="M1599" s="227"/>
      <c r="N1599" s="228"/>
      <c r="O1599" s="73"/>
      <c r="P1599" s="73"/>
      <c r="Q1599" s="73"/>
      <c r="R1599" s="73"/>
      <c r="S1599" s="73"/>
      <c r="T1599" s="74"/>
      <c r="U1599" s="36"/>
      <c r="V1599" s="36"/>
      <c r="W1599" s="36"/>
      <c r="X1599" s="36"/>
      <c r="Y1599" s="36"/>
      <c r="Z1599" s="36"/>
      <c r="AA1599" s="36"/>
      <c r="AB1599" s="36"/>
      <c r="AC1599" s="36"/>
      <c r="AD1599" s="36"/>
      <c r="AE1599" s="36"/>
      <c r="AT1599" s="18" t="s">
        <v>404</v>
      </c>
      <c r="AU1599" s="18" t="s">
        <v>93</v>
      </c>
    </row>
    <row r="1600" spans="1:65" s="2" customFormat="1" ht="16.5" customHeight="1">
      <c r="A1600" s="36"/>
      <c r="B1600" s="37"/>
      <c r="C1600" s="211" t="s">
        <v>1700</v>
      </c>
      <c r="D1600" s="211" t="s">
        <v>400</v>
      </c>
      <c r="E1600" s="212" t="s">
        <v>2405</v>
      </c>
      <c r="F1600" s="213" t="s">
        <v>2406</v>
      </c>
      <c r="G1600" s="214" t="s">
        <v>1831</v>
      </c>
      <c r="H1600" s="215">
        <v>1</v>
      </c>
      <c r="I1600" s="216"/>
      <c r="J1600" s="217">
        <f>ROUND(I1600*H1600,2)</f>
        <v>0</v>
      </c>
      <c r="K1600" s="218"/>
      <c r="L1600" s="41"/>
      <c r="M1600" s="219" t="s">
        <v>1</v>
      </c>
      <c r="N1600" s="220" t="s">
        <v>48</v>
      </c>
      <c r="O1600" s="73"/>
      <c r="P1600" s="221">
        <f>O1600*H1600</f>
        <v>0</v>
      </c>
      <c r="Q1600" s="221">
        <v>0</v>
      </c>
      <c r="R1600" s="221">
        <f>Q1600*H1600</f>
        <v>0</v>
      </c>
      <c r="S1600" s="221">
        <v>0</v>
      </c>
      <c r="T1600" s="222">
        <f>S1600*H1600</f>
        <v>0</v>
      </c>
      <c r="U1600" s="36"/>
      <c r="V1600" s="36"/>
      <c r="W1600" s="36"/>
      <c r="X1600" s="36"/>
      <c r="Y1600" s="36"/>
      <c r="Z1600" s="36"/>
      <c r="AA1600" s="36"/>
      <c r="AB1600" s="36"/>
      <c r="AC1600" s="36"/>
      <c r="AD1600" s="36"/>
      <c r="AE1600" s="36"/>
      <c r="AR1600" s="223" t="s">
        <v>162</v>
      </c>
      <c r="AT1600" s="223" t="s">
        <v>400</v>
      </c>
      <c r="AU1600" s="223" t="s">
        <v>93</v>
      </c>
      <c r="AY1600" s="18" t="s">
        <v>397</v>
      </c>
      <c r="BE1600" s="224">
        <f>IF(N1600="základní",J1600,0)</f>
        <v>0</v>
      </c>
      <c r="BF1600" s="224">
        <f>IF(N1600="snížená",J1600,0)</f>
        <v>0</v>
      </c>
      <c r="BG1600" s="224">
        <f>IF(N1600="zákl. přenesená",J1600,0)</f>
        <v>0</v>
      </c>
      <c r="BH1600" s="224">
        <f>IF(N1600="sníž. přenesená",J1600,0)</f>
        <v>0</v>
      </c>
      <c r="BI1600" s="224">
        <f>IF(N1600="nulová",J1600,0)</f>
        <v>0</v>
      </c>
      <c r="BJ1600" s="18" t="s">
        <v>91</v>
      </c>
      <c r="BK1600" s="224">
        <f>ROUND(I1600*H1600,2)</f>
        <v>0</v>
      </c>
      <c r="BL1600" s="18" t="s">
        <v>162</v>
      </c>
      <c r="BM1600" s="223" t="s">
        <v>1826</v>
      </c>
    </row>
    <row r="1601" spans="1:65" s="2" customFormat="1" ht="58.5">
      <c r="A1601" s="36"/>
      <c r="B1601" s="37"/>
      <c r="C1601" s="38"/>
      <c r="D1601" s="225" t="s">
        <v>404</v>
      </c>
      <c r="E1601" s="38"/>
      <c r="F1601" s="226" t="s">
        <v>2373</v>
      </c>
      <c r="G1601" s="38"/>
      <c r="H1601" s="38"/>
      <c r="I1601" s="124"/>
      <c r="J1601" s="38"/>
      <c r="K1601" s="38"/>
      <c r="L1601" s="41"/>
      <c r="M1601" s="227"/>
      <c r="N1601" s="228"/>
      <c r="O1601" s="73"/>
      <c r="P1601" s="73"/>
      <c r="Q1601" s="73"/>
      <c r="R1601" s="73"/>
      <c r="S1601" s="73"/>
      <c r="T1601" s="74"/>
      <c r="U1601" s="36"/>
      <c r="V1601" s="36"/>
      <c r="W1601" s="36"/>
      <c r="X1601" s="36"/>
      <c r="Y1601" s="36"/>
      <c r="Z1601" s="36"/>
      <c r="AA1601" s="36"/>
      <c r="AB1601" s="36"/>
      <c r="AC1601" s="36"/>
      <c r="AD1601" s="36"/>
      <c r="AE1601" s="36"/>
      <c r="AT1601" s="18" t="s">
        <v>404</v>
      </c>
      <c r="AU1601" s="18" t="s">
        <v>93</v>
      </c>
    </row>
    <row r="1602" spans="1:65" s="2" customFormat="1" ht="16.5" customHeight="1">
      <c r="A1602" s="36"/>
      <c r="B1602" s="37"/>
      <c r="C1602" s="211" t="s">
        <v>2407</v>
      </c>
      <c r="D1602" s="211" t="s">
        <v>400</v>
      </c>
      <c r="E1602" s="212" t="s">
        <v>2408</v>
      </c>
      <c r="F1602" s="213" t="s">
        <v>2409</v>
      </c>
      <c r="G1602" s="214" t="s">
        <v>1831</v>
      </c>
      <c r="H1602" s="215">
        <v>1</v>
      </c>
      <c r="I1602" s="216"/>
      <c r="J1602" s="217">
        <f>ROUND(I1602*H1602,2)</f>
        <v>0</v>
      </c>
      <c r="K1602" s="218"/>
      <c r="L1602" s="41"/>
      <c r="M1602" s="219" t="s">
        <v>1</v>
      </c>
      <c r="N1602" s="220" t="s">
        <v>48</v>
      </c>
      <c r="O1602" s="73"/>
      <c r="P1602" s="221">
        <f>O1602*H1602</f>
        <v>0</v>
      </c>
      <c r="Q1602" s="221">
        <v>0</v>
      </c>
      <c r="R1602" s="221">
        <f>Q1602*H1602</f>
        <v>0</v>
      </c>
      <c r="S1602" s="221">
        <v>0</v>
      </c>
      <c r="T1602" s="222">
        <f>S1602*H1602</f>
        <v>0</v>
      </c>
      <c r="U1602" s="36"/>
      <c r="V1602" s="36"/>
      <c r="W1602" s="36"/>
      <c r="X1602" s="36"/>
      <c r="Y1602" s="36"/>
      <c r="Z1602" s="36"/>
      <c r="AA1602" s="36"/>
      <c r="AB1602" s="36"/>
      <c r="AC1602" s="36"/>
      <c r="AD1602" s="36"/>
      <c r="AE1602" s="36"/>
      <c r="AR1602" s="223" t="s">
        <v>162</v>
      </c>
      <c r="AT1602" s="223" t="s">
        <v>400</v>
      </c>
      <c r="AU1602" s="223" t="s">
        <v>93</v>
      </c>
      <c r="AY1602" s="18" t="s">
        <v>397</v>
      </c>
      <c r="BE1602" s="224">
        <f>IF(N1602="základní",J1602,0)</f>
        <v>0</v>
      </c>
      <c r="BF1602" s="224">
        <f>IF(N1602="snížená",J1602,0)</f>
        <v>0</v>
      </c>
      <c r="BG1602" s="224">
        <f>IF(N1602="zákl. přenesená",J1602,0)</f>
        <v>0</v>
      </c>
      <c r="BH1602" s="224">
        <f>IF(N1602="sníž. přenesená",J1602,0)</f>
        <v>0</v>
      </c>
      <c r="BI1602" s="224">
        <f>IF(N1602="nulová",J1602,0)</f>
        <v>0</v>
      </c>
      <c r="BJ1602" s="18" t="s">
        <v>91</v>
      </c>
      <c r="BK1602" s="224">
        <f>ROUND(I1602*H1602,2)</f>
        <v>0</v>
      </c>
      <c r="BL1602" s="18" t="s">
        <v>162</v>
      </c>
      <c r="BM1602" s="223" t="s">
        <v>2410</v>
      </c>
    </row>
    <row r="1603" spans="1:65" s="2" customFormat="1" ht="58.5">
      <c r="A1603" s="36"/>
      <c r="B1603" s="37"/>
      <c r="C1603" s="38"/>
      <c r="D1603" s="225" t="s">
        <v>404</v>
      </c>
      <c r="E1603" s="38"/>
      <c r="F1603" s="226" t="s">
        <v>2373</v>
      </c>
      <c r="G1603" s="38"/>
      <c r="H1603" s="38"/>
      <c r="I1603" s="124"/>
      <c r="J1603" s="38"/>
      <c r="K1603" s="38"/>
      <c r="L1603" s="41"/>
      <c r="M1603" s="227"/>
      <c r="N1603" s="228"/>
      <c r="O1603" s="73"/>
      <c r="P1603" s="73"/>
      <c r="Q1603" s="73"/>
      <c r="R1603" s="73"/>
      <c r="S1603" s="73"/>
      <c r="T1603" s="74"/>
      <c r="U1603" s="36"/>
      <c r="V1603" s="36"/>
      <c r="W1603" s="36"/>
      <c r="X1603" s="36"/>
      <c r="Y1603" s="36"/>
      <c r="Z1603" s="36"/>
      <c r="AA1603" s="36"/>
      <c r="AB1603" s="36"/>
      <c r="AC1603" s="36"/>
      <c r="AD1603" s="36"/>
      <c r="AE1603" s="36"/>
      <c r="AT1603" s="18" t="s">
        <v>404</v>
      </c>
      <c r="AU1603" s="18" t="s">
        <v>93</v>
      </c>
    </row>
    <row r="1604" spans="1:65" s="2" customFormat="1" ht="16.5" customHeight="1">
      <c r="A1604" s="36"/>
      <c r="B1604" s="37"/>
      <c r="C1604" s="211" t="s">
        <v>1705</v>
      </c>
      <c r="D1604" s="211" t="s">
        <v>400</v>
      </c>
      <c r="E1604" s="212" t="s">
        <v>2411</v>
      </c>
      <c r="F1604" s="213" t="s">
        <v>2412</v>
      </c>
      <c r="G1604" s="214" t="s">
        <v>1831</v>
      </c>
      <c r="H1604" s="215">
        <v>1</v>
      </c>
      <c r="I1604" s="216"/>
      <c r="J1604" s="217">
        <f>ROUND(I1604*H1604,2)</f>
        <v>0</v>
      </c>
      <c r="K1604" s="218"/>
      <c r="L1604" s="41"/>
      <c r="M1604" s="219" t="s">
        <v>1</v>
      </c>
      <c r="N1604" s="220" t="s">
        <v>48</v>
      </c>
      <c r="O1604" s="73"/>
      <c r="P1604" s="221">
        <f>O1604*H1604</f>
        <v>0</v>
      </c>
      <c r="Q1604" s="221">
        <v>0</v>
      </c>
      <c r="R1604" s="221">
        <f>Q1604*H1604</f>
        <v>0</v>
      </c>
      <c r="S1604" s="221">
        <v>0</v>
      </c>
      <c r="T1604" s="222">
        <f>S1604*H1604</f>
        <v>0</v>
      </c>
      <c r="U1604" s="36"/>
      <c r="V1604" s="36"/>
      <c r="W1604" s="36"/>
      <c r="X1604" s="36"/>
      <c r="Y1604" s="36"/>
      <c r="Z1604" s="36"/>
      <c r="AA1604" s="36"/>
      <c r="AB1604" s="36"/>
      <c r="AC1604" s="36"/>
      <c r="AD1604" s="36"/>
      <c r="AE1604" s="36"/>
      <c r="AR1604" s="223" t="s">
        <v>162</v>
      </c>
      <c r="AT1604" s="223" t="s">
        <v>400</v>
      </c>
      <c r="AU1604" s="223" t="s">
        <v>93</v>
      </c>
      <c r="AY1604" s="18" t="s">
        <v>397</v>
      </c>
      <c r="BE1604" s="224">
        <f>IF(N1604="základní",J1604,0)</f>
        <v>0</v>
      </c>
      <c r="BF1604" s="224">
        <f>IF(N1604="snížená",J1604,0)</f>
        <v>0</v>
      </c>
      <c r="BG1604" s="224">
        <f>IF(N1604="zákl. přenesená",J1604,0)</f>
        <v>0</v>
      </c>
      <c r="BH1604" s="224">
        <f>IF(N1604="sníž. přenesená",J1604,0)</f>
        <v>0</v>
      </c>
      <c r="BI1604" s="224">
        <f>IF(N1604="nulová",J1604,0)</f>
        <v>0</v>
      </c>
      <c r="BJ1604" s="18" t="s">
        <v>91</v>
      </c>
      <c r="BK1604" s="224">
        <f>ROUND(I1604*H1604,2)</f>
        <v>0</v>
      </c>
      <c r="BL1604" s="18" t="s">
        <v>162</v>
      </c>
      <c r="BM1604" s="223" t="s">
        <v>2413</v>
      </c>
    </row>
    <row r="1605" spans="1:65" s="2" customFormat="1" ht="58.5">
      <c r="A1605" s="36"/>
      <c r="B1605" s="37"/>
      <c r="C1605" s="38"/>
      <c r="D1605" s="225" t="s">
        <v>404</v>
      </c>
      <c r="E1605" s="38"/>
      <c r="F1605" s="226" t="s">
        <v>2373</v>
      </c>
      <c r="G1605" s="38"/>
      <c r="H1605" s="38"/>
      <c r="I1605" s="124"/>
      <c r="J1605" s="38"/>
      <c r="K1605" s="38"/>
      <c r="L1605" s="41"/>
      <c r="M1605" s="227"/>
      <c r="N1605" s="228"/>
      <c r="O1605" s="73"/>
      <c r="P1605" s="73"/>
      <c r="Q1605" s="73"/>
      <c r="R1605" s="73"/>
      <c r="S1605" s="73"/>
      <c r="T1605" s="74"/>
      <c r="U1605" s="36"/>
      <c r="V1605" s="36"/>
      <c r="W1605" s="36"/>
      <c r="X1605" s="36"/>
      <c r="Y1605" s="36"/>
      <c r="Z1605" s="36"/>
      <c r="AA1605" s="36"/>
      <c r="AB1605" s="36"/>
      <c r="AC1605" s="36"/>
      <c r="AD1605" s="36"/>
      <c r="AE1605" s="36"/>
      <c r="AT1605" s="18" t="s">
        <v>404</v>
      </c>
      <c r="AU1605" s="18" t="s">
        <v>93</v>
      </c>
    </row>
    <row r="1606" spans="1:65" s="2" customFormat="1" ht="16.5" customHeight="1">
      <c r="A1606" s="36"/>
      <c r="B1606" s="37"/>
      <c r="C1606" s="211" t="s">
        <v>2414</v>
      </c>
      <c r="D1606" s="211" t="s">
        <v>400</v>
      </c>
      <c r="E1606" s="212" t="s">
        <v>2415</v>
      </c>
      <c r="F1606" s="213" t="s">
        <v>2416</v>
      </c>
      <c r="G1606" s="214" t="s">
        <v>1831</v>
      </c>
      <c r="H1606" s="215">
        <v>1</v>
      </c>
      <c r="I1606" s="216"/>
      <c r="J1606" s="217">
        <f>ROUND(I1606*H1606,2)</f>
        <v>0</v>
      </c>
      <c r="K1606" s="218"/>
      <c r="L1606" s="41"/>
      <c r="M1606" s="219" t="s">
        <v>1</v>
      </c>
      <c r="N1606" s="220" t="s">
        <v>48</v>
      </c>
      <c r="O1606" s="73"/>
      <c r="P1606" s="221">
        <f>O1606*H1606</f>
        <v>0</v>
      </c>
      <c r="Q1606" s="221">
        <v>0</v>
      </c>
      <c r="R1606" s="221">
        <f>Q1606*H1606</f>
        <v>0</v>
      </c>
      <c r="S1606" s="221">
        <v>0</v>
      </c>
      <c r="T1606" s="222">
        <f>S1606*H1606</f>
        <v>0</v>
      </c>
      <c r="U1606" s="36"/>
      <c r="V1606" s="36"/>
      <c r="W1606" s="36"/>
      <c r="X1606" s="36"/>
      <c r="Y1606" s="36"/>
      <c r="Z1606" s="36"/>
      <c r="AA1606" s="36"/>
      <c r="AB1606" s="36"/>
      <c r="AC1606" s="36"/>
      <c r="AD1606" s="36"/>
      <c r="AE1606" s="36"/>
      <c r="AR1606" s="223" t="s">
        <v>162</v>
      </c>
      <c r="AT1606" s="223" t="s">
        <v>400</v>
      </c>
      <c r="AU1606" s="223" t="s">
        <v>93</v>
      </c>
      <c r="AY1606" s="18" t="s">
        <v>397</v>
      </c>
      <c r="BE1606" s="224">
        <f>IF(N1606="základní",J1606,0)</f>
        <v>0</v>
      </c>
      <c r="BF1606" s="224">
        <f>IF(N1606="snížená",J1606,0)</f>
        <v>0</v>
      </c>
      <c r="BG1606" s="224">
        <f>IF(N1606="zákl. přenesená",J1606,0)</f>
        <v>0</v>
      </c>
      <c r="BH1606" s="224">
        <f>IF(N1606="sníž. přenesená",J1606,0)</f>
        <v>0</v>
      </c>
      <c r="BI1606" s="224">
        <f>IF(N1606="nulová",J1606,0)</f>
        <v>0</v>
      </c>
      <c r="BJ1606" s="18" t="s">
        <v>91</v>
      </c>
      <c r="BK1606" s="224">
        <f>ROUND(I1606*H1606,2)</f>
        <v>0</v>
      </c>
      <c r="BL1606" s="18" t="s">
        <v>162</v>
      </c>
      <c r="BM1606" s="223" t="s">
        <v>2417</v>
      </c>
    </row>
    <row r="1607" spans="1:65" s="2" customFormat="1" ht="58.5">
      <c r="A1607" s="36"/>
      <c r="B1607" s="37"/>
      <c r="C1607" s="38"/>
      <c r="D1607" s="225" t="s">
        <v>404</v>
      </c>
      <c r="E1607" s="38"/>
      <c r="F1607" s="226" t="s">
        <v>2373</v>
      </c>
      <c r="G1607" s="38"/>
      <c r="H1607" s="38"/>
      <c r="I1607" s="124"/>
      <c r="J1607" s="38"/>
      <c r="K1607" s="38"/>
      <c r="L1607" s="41"/>
      <c r="M1607" s="227"/>
      <c r="N1607" s="228"/>
      <c r="O1607" s="73"/>
      <c r="P1607" s="73"/>
      <c r="Q1607" s="73"/>
      <c r="R1607" s="73"/>
      <c r="S1607" s="73"/>
      <c r="T1607" s="74"/>
      <c r="U1607" s="36"/>
      <c r="V1607" s="36"/>
      <c r="W1607" s="36"/>
      <c r="X1607" s="36"/>
      <c r="Y1607" s="36"/>
      <c r="Z1607" s="36"/>
      <c r="AA1607" s="36"/>
      <c r="AB1607" s="36"/>
      <c r="AC1607" s="36"/>
      <c r="AD1607" s="36"/>
      <c r="AE1607" s="36"/>
      <c r="AT1607" s="18" t="s">
        <v>404</v>
      </c>
      <c r="AU1607" s="18" t="s">
        <v>93</v>
      </c>
    </row>
    <row r="1608" spans="1:65" s="2" customFormat="1" ht="16.5" customHeight="1">
      <c r="A1608" s="36"/>
      <c r="B1608" s="37"/>
      <c r="C1608" s="211" t="s">
        <v>1708</v>
      </c>
      <c r="D1608" s="211" t="s">
        <v>400</v>
      </c>
      <c r="E1608" s="212" t="s">
        <v>2418</v>
      </c>
      <c r="F1608" s="213" t="s">
        <v>2419</v>
      </c>
      <c r="G1608" s="214" t="s">
        <v>1831</v>
      </c>
      <c r="H1608" s="215">
        <v>1</v>
      </c>
      <c r="I1608" s="216"/>
      <c r="J1608" s="217">
        <f>ROUND(I1608*H1608,2)</f>
        <v>0</v>
      </c>
      <c r="K1608" s="218"/>
      <c r="L1608" s="41"/>
      <c r="M1608" s="219" t="s">
        <v>1</v>
      </c>
      <c r="N1608" s="220" t="s">
        <v>48</v>
      </c>
      <c r="O1608" s="73"/>
      <c r="P1608" s="221">
        <f>O1608*H1608</f>
        <v>0</v>
      </c>
      <c r="Q1608" s="221">
        <v>0</v>
      </c>
      <c r="R1608" s="221">
        <f>Q1608*H1608</f>
        <v>0</v>
      </c>
      <c r="S1608" s="221">
        <v>0</v>
      </c>
      <c r="T1608" s="222">
        <f>S1608*H1608</f>
        <v>0</v>
      </c>
      <c r="U1608" s="36"/>
      <c r="V1608" s="36"/>
      <c r="W1608" s="36"/>
      <c r="X1608" s="36"/>
      <c r="Y1608" s="36"/>
      <c r="Z1608" s="36"/>
      <c r="AA1608" s="36"/>
      <c r="AB1608" s="36"/>
      <c r="AC1608" s="36"/>
      <c r="AD1608" s="36"/>
      <c r="AE1608" s="36"/>
      <c r="AR1608" s="223" t="s">
        <v>162</v>
      </c>
      <c r="AT1608" s="223" t="s">
        <v>400</v>
      </c>
      <c r="AU1608" s="223" t="s">
        <v>93</v>
      </c>
      <c r="AY1608" s="18" t="s">
        <v>397</v>
      </c>
      <c r="BE1608" s="224">
        <f>IF(N1608="základní",J1608,0)</f>
        <v>0</v>
      </c>
      <c r="BF1608" s="224">
        <f>IF(N1608="snížená",J1608,0)</f>
        <v>0</v>
      </c>
      <c r="BG1608" s="224">
        <f>IF(N1608="zákl. přenesená",J1608,0)</f>
        <v>0</v>
      </c>
      <c r="BH1608" s="224">
        <f>IF(N1608="sníž. přenesená",J1608,0)</f>
        <v>0</v>
      </c>
      <c r="BI1608" s="224">
        <f>IF(N1608="nulová",J1608,0)</f>
        <v>0</v>
      </c>
      <c r="BJ1608" s="18" t="s">
        <v>91</v>
      </c>
      <c r="BK1608" s="224">
        <f>ROUND(I1608*H1608,2)</f>
        <v>0</v>
      </c>
      <c r="BL1608" s="18" t="s">
        <v>162</v>
      </c>
      <c r="BM1608" s="223" t="s">
        <v>2420</v>
      </c>
    </row>
    <row r="1609" spans="1:65" s="2" customFormat="1" ht="58.5">
      <c r="A1609" s="36"/>
      <c r="B1609" s="37"/>
      <c r="C1609" s="38"/>
      <c r="D1609" s="225" t="s">
        <v>404</v>
      </c>
      <c r="E1609" s="38"/>
      <c r="F1609" s="226" t="s">
        <v>2373</v>
      </c>
      <c r="G1609" s="38"/>
      <c r="H1609" s="38"/>
      <c r="I1609" s="124"/>
      <c r="J1609" s="38"/>
      <c r="K1609" s="38"/>
      <c r="L1609" s="41"/>
      <c r="M1609" s="227"/>
      <c r="N1609" s="228"/>
      <c r="O1609" s="73"/>
      <c r="P1609" s="73"/>
      <c r="Q1609" s="73"/>
      <c r="R1609" s="73"/>
      <c r="S1609" s="73"/>
      <c r="T1609" s="74"/>
      <c r="U1609" s="36"/>
      <c r="V1609" s="36"/>
      <c r="W1609" s="36"/>
      <c r="X1609" s="36"/>
      <c r="Y1609" s="36"/>
      <c r="Z1609" s="36"/>
      <c r="AA1609" s="36"/>
      <c r="AB1609" s="36"/>
      <c r="AC1609" s="36"/>
      <c r="AD1609" s="36"/>
      <c r="AE1609" s="36"/>
      <c r="AT1609" s="18" t="s">
        <v>404</v>
      </c>
      <c r="AU1609" s="18" t="s">
        <v>93</v>
      </c>
    </row>
    <row r="1610" spans="1:65" s="2" customFormat="1" ht="16.5" customHeight="1">
      <c r="A1610" s="36"/>
      <c r="B1610" s="37"/>
      <c r="C1610" s="211" t="s">
        <v>2421</v>
      </c>
      <c r="D1610" s="211" t="s">
        <v>400</v>
      </c>
      <c r="E1610" s="212" t="s">
        <v>2422</v>
      </c>
      <c r="F1610" s="213" t="s">
        <v>2423</v>
      </c>
      <c r="G1610" s="214" t="s">
        <v>1831</v>
      </c>
      <c r="H1610" s="215">
        <v>1</v>
      </c>
      <c r="I1610" s="216"/>
      <c r="J1610" s="217">
        <f>ROUND(I1610*H1610,2)</f>
        <v>0</v>
      </c>
      <c r="K1610" s="218"/>
      <c r="L1610" s="41"/>
      <c r="M1610" s="219" t="s">
        <v>1</v>
      </c>
      <c r="N1610" s="220" t="s">
        <v>48</v>
      </c>
      <c r="O1610" s="73"/>
      <c r="P1610" s="221">
        <f>O1610*H1610</f>
        <v>0</v>
      </c>
      <c r="Q1610" s="221">
        <v>0</v>
      </c>
      <c r="R1610" s="221">
        <f>Q1610*H1610</f>
        <v>0</v>
      </c>
      <c r="S1610" s="221">
        <v>0</v>
      </c>
      <c r="T1610" s="222">
        <f>S1610*H1610</f>
        <v>0</v>
      </c>
      <c r="U1610" s="36"/>
      <c r="V1610" s="36"/>
      <c r="W1610" s="36"/>
      <c r="X1610" s="36"/>
      <c r="Y1610" s="36"/>
      <c r="Z1610" s="36"/>
      <c r="AA1610" s="36"/>
      <c r="AB1610" s="36"/>
      <c r="AC1610" s="36"/>
      <c r="AD1610" s="36"/>
      <c r="AE1610" s="36"/>
      <c r="AR1610" s="223" t="s">
        <v>162</v>
      </c>
      <c r="AT1610" s="223" t="s">
        <v>400</v>
      </c>
      <c r="AU1610" s="223" t="s">
        <v>93</v>
      </c>
      <c r="AY1610" s="18" t="s">
        <v>397</v>
      </c>
      <c r="BE1610" s="224">
        <f>IF(N1610="základní",J1610,0)</f>
        <v>0</v>
      </c>
      <c r="BF1610" s="224">
        <f>IF(N1610="snížená",J1610,0)</f>
        <v>0</v>
      </c>
      <c r="BG1610" s="224">
        <f>IF(N1610="zákl. přenesená",J1610,0)</f>
        <v>0</v>
      </c>
      <c r="BH1610" s="224">
        <f>IF(N1610="sníž. přenesená",J1610,0)</f>
        <v>0</v>
      </c>
      <c r="BI1610" s="224">
        <f>IF(N1610="nulová",J1610,0)</f>
        <v>0</v>
      </c>
      <c r="BJ1610" s="18" t="s">
        <v>91</v>
      </c>
      <c r="BK1610" s="224">
        <f>ROUND(I1610*H1610,2)</f>
        <v>0</v>
      </c>
      <c r="BL1610" s="18" t="s">
        <v>162</v>
      </c>
      <c r="BM1610" s="223" t="s">
        <v>2424</v>
      </c>
    </row>
    <row r="1611" spans="1:65" s="2" customFormat="1" ht="58.5">
      <c r="A1611" s="36"/>
      <c r="B1611" s="37"/>
      <c r="C1611" s="38"/>
      <c r="D1611" s="225" t="s">
        <v>404</v>
      </c>
      <c r="E1611" s="38"/>
      <c r="F1611" s="226" t="s">
        <v>2373</v>
      </c>
      <c r="G1611" s="38"/>
      <c r="H1611" s="38"/>
      <c r="I1611" s="124"/>
      <c r="J1611" s="38"/>
      <c r="K1611" s="38"/>
      <c r="L1611" s="41"/>
      <c r="M1611" s="227"/>
      <c r="N1611" s="228"/>
      <c r="O1611" s="73"/>
      <c r="P1611" s="73"/>
      <c r="Q1611" s="73"/>
      <c r="R1611" s="73"/>
      <c r="S1611" s="73"/>
      <c r="T1611" s="74"/>
      <c r="U1611" s="36"/>
      <c r="V1611" s="36"/>
      <c r="W1611" s="36"/>
      <c r="X1611" s="36"/>
      <c r="Y1611" s="36"/>
      <c r="Z1611" s="36"/>
      <c r="AA1611" s="36"/>
      <c r="AB1611" s="36"/>
      <c r="AC1611" s="36"/>
      <c r="AD1611" s="36"/>
      <c r="AE1611" s="36"/>
      <c r="AT1611" s="18" t="s">
        <v>404</v>
      </c>
      <c r="AU1611" s="18" t="s">
        <v>93</v>
      </c>
    </row>
    <row r="1612" spans="1:65" s="2" customFormat="1" ht="16.5" customHeight="1">
      <c r="A1612" s="36"/>
      <c r="B1612" s="37"/>
      <c r="C1612" s="211" t="s">
        <v>1712</v>
      </c>
      <c r="D1612" s="211" t="s">
        <v>400</v>
      </c>
      <c r="E1612" s="212" t="s">
        <v>2425</v>
      </c>
      <c r="F1612" s="213" t="s">
        <v>2426</v>
      </c>
      <c r="G1612" s="214" t="s">
        <v>1831</v>
      </c>
      <c r="H1612" s="215">
        <v>1</v>
      </c>
      <c r="I1612" s="216"/>
      <c r="J1612" s="217">
        <f>ROUND(I1612*H1612,2)</f>
        <v>0</v>
      </c>
      <c r="K1612" s="218"/>
      <c r="L1612" s="41"/>
      <c r="M1612" s="219" t="s">
        <v>1</v>
      </c>
      <c r="N1612" s="220" t="s">
        <v>48</v>
      </c>
      <c r="O1612" s="73"/>
      <c r="P1612" s="221">
        <f>O1612*H1612</f>
        <v>0</v>
      </c>
      <c r="Q1612" s="221">
        <v>0</v>
      </c>
      <c r="R1612" s="221">
        <f>Q1612*H1612</f>
        <v>0</v>
      </c>
      <c r="S1612" s="221">
        <v>0</v>
      </c>
      <c r="T1612" s="222">
        <f>S1612*H1612</f>
        <v>0</v>
      </c>
      <c r="U1612" s="36"/>
      <c r="V1612" s="36"/>
      <c r="W1612" s="36"/>
      <c r="X1612" s="36"/>
      <c r="Y1612" s="36"/>
      <c r="Z1612" s="36"/>
      <c r="AA1612" s="36"/>
      <c r="AB1612" s="36"/>
      <c r="AC1612" s="36"/>
      <c r="AD1612" s="36"/>
      <c r="AE1612" s="36"/>
      <c r="AR1612" s="223" t="s">
        <v>162</v>
      </c>
      <c r="AT1612" s="223" t="s">
        <v>400</v>
      </c>
      <c r="AU1612" s="223" t="s">
        <v>93</v>
      </c>
      <c r="AY1612" s="18" t="s">
        <v>397</v>
      </c>
      <c r="BE1612" s="224">
        <f>IF(N1612="základní",J1612,0)</f>
        <v>0</v>
      </c>
      <c r="BF1612" s="224">
        <f>IF(N1612="snížená",J1612,0)</f>
        <v>0</v>
      </c>
      <c r="BG1612" s="224">
        <f>IF(N1612="zákl. přenesená",J1612,0)</f>
        <v>0</v>
      </c>
      <c r="BH1612" s="224">
        <f>IF(N1612="sníž. přenesená",J1612,0)</f>
        <v>0</v>
      </c>
      <c r="BI1612" s="224">
        <f>IF(N1612="nulová",J1612,0)</f>
        <v>0</v>
      </c>
      <c r="BJ1612" s="18" t="s">
        <v>91</v>
      </c>
      <c r="BK1612" s="224">
        <f>ROUND(I1612*H1612,2)</f>
        <v>0</v>
      </c>
      <c r="BL1612" s="18" t="s">
        <v>162</v>
      </c>
      <c r="BM1612" s="223" t="s">
        <v>2427</v>
      </c>
    </row>
    <row r="1613" spans="1:65" s="2" customFormat="1" ht="58.5">
      <c r="A1613" s="36"/>
      <c r="B1613" s="37"/>
      <c r="C1613" s="38"/>
      <c r="D1613" s="225" t="s">
        <v>404</v>
      </c>
      <c r="E1613" s="38"/>
      <c r="F1613" s="226" t="s">
        <v>2373</v>
      </c>
      <c r="G1613" s="38"/>
      <c r="H1613" s="38"/>
      <c r="I1613" s="124"/>
      <c r="J1613" s="38"/>
      <c r="K1613" s="38"/>
      <c r="L1613" s="41"/>
      <c r="M1613" s="227"/>
      <c r="N1613" s="228"/>
      <c r="O1613" s="73"/>
      <c r="P1613" s="73"/>
      <c r="Q1613" s="73"/>
      <c r="R1613" s="73"/>
      <c r="S1613" s="73"/>
      <c r="T1613" s="74"/>
      <c r="U1613" s="36"/>
      <c r="V1613" s="36"/>
      <c r="W1613" s="36"/>
      <c r="X1613" s="36"/>
      <c r="Y1613" s="36"/>
      <c r="Z1613" s="36"/>
      <c r="AA1613" s="36"/>
      <c r="AB1613" s="36"/>
      <c r="AC1613" s="36"/>
      <c r="AD1613" s="36"/>
      <c r="AE1613" s="36"/>
      <c r="AT1613" s="18" t="s">
        <v>404</v>
      </c>
      <c r="AU1613" s="18" t="s">
        <v>93</v>
      </c>
    </row>
    <row r="1614" spans="1:65" s="2" customFormat="1" ht="16.5" customHeight="1">
      <c r="A1614" s="36"/>
      <c r="B1614" s="37"/>
      <c r="C1614" s="211" t="s">
        <v>2428</v>
      </c>
      <c r="D1614" s="211" t="s">
        <v>400</v>
      </c>
      <c r="E1614" s="212" t="s">
        <v>2429</v>
      </c>
      <c r="F1614" s="213" t="s">
        <v>2430</v>
      </c>
      <c r="G1614" s="214" t="s">
        <v>1831</v>
      </c>
      <c r="H1614" s="215">
        <v>1</v>
      </c>
      <c r="I1614" s="216"/>
      <c r="J1614" s="217">
        <f>ROUND(I1614*H1614,2)</f>
        <v>0</v>
      </c>
      <c r="K1614" s="218"/>
      <c r="L1614" s="41"/>
      <c r="M1614" s="219" t="s">
        <v>1</v>
      </c>
      <c r="N1614" s="220" t="s">
        <v>48</v>
      </c>
      <c r="O1614" s="73"/>
      <c r="P1614" s="221">
        <f>O1614*H1614</f>
        <v>0</v>
      </c>
      <c r="Q1614" s="221">
        <v>0</v>
      </c>
      <c r="R1614" s="221">
        <f>Q1614*H1614</f>
        <v>0</v>
      </c>
      <c r="S1614" s="221">
        <v>0</v>
      </c>
      <c r="T1614" s="222">
        <f>S1614*H1614</f>
        <v>0</v>
      </c>
      <c r="U1614" s="36"/>
      <c r="V1614" s="36"/>
      <c r="W1614" s="36"/>
      <c r="X1614" s="36"/>
      <c r="Y1614" s="36"/>
      <c r="Z1614" s="36"/>
      <c r="AA1614" s="36"/>
      <c r="AB1614" s="36"/>
      <c r="AC1614" s="36"/>
      <c r="AD1614" s="36"/>
      <c r="AE1614" s="36"/>
      <c r="AR1614" s="223" t="s">
        <v>162</v>
      </c>
      <c r="AT1614" s="223" t="s">
        <v>400</v>
      </c>
      <c r="AU1614" s="223" t="s">
        <v>93</v>
      </c>
      <c r="AY1614" s="18" t="s">
        <v>397</v>
      </c>
      <c r="BE1614" s="224">
        <f>IF(N1614="základní",J1614,0)</f>
        <v>0</v>
      </c>
      <c r="BF1614" s="224">
        <f>IF(N1614="snížená",J1614,0)</f>
        <v>0</v>
      </c>
      <c r="BG1614" s="224">
        <f>IF(N1614="zákl. přenesená",J1614,0)</f>
        <v>0</v>
      </c>
      <c r="BH1614" s="224">
        <f>IF(N1614="sníž. přenesená",J1614,0)</f>
        <v>0</v>
      </c>
      <c r="BI1614" s="224">
        <f>IF(N1614="nulová",J1614,0)</f>
        <v>0</v>
      </c>
      <c r="BJ1614" s="18" t="s">
        <v>91</v>
      </c>
      <c r="BK1614" s="224">
        <f>ROUND(I1614*H1614,2)</f>
        <v>0</v>
      </c>
      <c r="BL1614" s="18" t="s">
        <v>162</v>
      </c>
      <c r="BM1614" s="223" t="s">
        <v>2431</v>
      </c>
    </row>
    <row r="1615" spans="1:65" s="2" customFormat="1" ht="58.5">
      <c r="A1615" s="36"/>
      <c r="B1615" s="37"/>
      <c r="C1615" s="38"/>
      <c r="D1615" s="225" t="s">
        <v>404</v>
      </c>
      <c r="E1615" s="38"/>
      <c r="F1615" s="226" t="s">
        <v>2373</v>
      </c>
      <c r="G1615" s="38"/>
      <c r="H1615" s="38"/>
      <c r="I1615" s="124"/>
      <c r="J1615" s="38"/>
      <c r="K1615" s="38"/>
      <c r="L1615" s="41"/>
      <c r="M1615" s="227"/>
      <c r="N1615" s="228"/>
      <c r="O1615" s="73"/>
      <c r="P1615" s="73"/>
      <c r="Q1615" s="73"/>
      <c r="R1615" s="73"/>
      <c r="S1615" s="73"/>
      <c r="T1615" s="74"/>
      <c r="U1615" s="36"/>
      <c r="V1615" s="36"/>
      <c r="W1615" s="36"/>
      <c r="X1615" s="36"/>
      <c r="Y1615" s="36"/>
      <c r="Z1615" s="36"/>
      <c r="AA1615" s="36"/>
      <c r="AB1615" s="36"/>
      <c r="AC1615" s="36"/>
      <c r="AD1615" s="36"/>
      <c r="AE1615" s="36"/>
      <c r="AT1615" s="18" t="s">
        <v>404</v>
      </c>
      <c r="AU1615" s="18" t="s">
        <v>93</v>
      </c>
    </row>
    <row r="1616" spans="1:65" s="2" customFormat="1" ht="16.5" customHeight="1">
      <c r="A1616" s="36"/>
      <c r="B1616" s="37"/>
      <c r="C1616" s="211" t="s">
        <v>1716</v>
      </c>
      <c r="D1616" s="211" t="s">
        <v>400</v>
      </c>
      <c r="E1616" s="212" t="s">
        <v>2432</v>
      </c>
      <c r="F1616" s="213" t="s">
        <v>2433</v>
      </c>
      <c r="G1616" s="214" t="s">
        <v>1831</v>
      </c>
      <c r="H1616" s="215">
        <v>1</v>
      </c>
      <c r="I1616" s="216"/>
      <c r="J1616" s="217">
        <f>ROUND(I1616*H1616,2)</f>
        <v>0</v>
      </c>
      <c r="K1616" s="218"/>
      <c r="L1616" s="41"/>
      <c r="M1616" s="219" t="s">
        <v>1</v>
      </c>
      <c r="N1616" s="220" t="s">
        <v>48</v>
      </c>
      <c r="O1616" s="73"/>
      <c r="P1616" s="221">
        <f>O1616*H1616</f>
        <v>0</v>
      </c>
      <c r="Q1616" s="221">
        <v>0</v>
      </c>
      <c r="R1616" s="221">
        <f>Q1616*H1616</f>
        <v>0</v>
      </c>
      <c r="S1616" s="221">
        <v>0</v>
      </c>
      <c r="T1616" s="222">
        <f>S1616*H1616</f>
        <v>0</v>
      </c>
      <c r="U1616" s="36"/>
      <c r="V1616" s="36"/>
      <c r="W1616" s="36"/>
      <c r="X1616" s="36"/>
      <c r="Y1616" s="36"/>
      <c r="Z1616" s="36"/>
      <c r="AA1616" s="36"/>
      <c r="AB1616" s="36"/>
      <c r="AC1616" s="36"/>
      <c r="AD1616" s="36"/>
      <c r="AE1616" s="36"/>
      <c r="AR1616" s="223" t="s">
        <v>162</v>
      </c>
      <c r="AT1616" s="223" t="s">
        <v>400</v>
      </c>
      <c r="AU1616" s="223" t="s">
        <v>93</v>
      </c>
      <c r="AY1616" s="18" t="s">
        <v>397</v>
      </c>
      <c r="BE1616" s="224">
        <f>IF(N1616="základní",J1616,0)</f>
        <v>0</v>
      </c>
      <c r="BF1616" s="224">
        <f>IF(N1616="snížená",J1616,0)</f>
        <v>0</v>
      </c>
      <c r="BG1616" s="224">
        <f>IF(N1616="zákl. přenesená",J1616,0)</f>
        <v>0</v>
      </c>
      <c r="BH1616" s="224">
        <f>IF(N1616="sníž. přenesená",J1616,0)</f>
        <v>0</v>
      </c>
      <c r="BI1616" s="224">
        <f>IF(N1616="nulová",J1616,0)</f>
        <v>0</v>
      </c>
      <c r="BJ1616" s="18" t="s">
        <v>91</v>
      </c>
      <c r="BK1616" s="224">
        <f>ROUND(I1616*H1616,2)</f>
        <v>0</v>
      </c>
      <c r="BL1616" s="18" t="s">
        <v>162</v>
      </c>
      <c r="BM1616" s="223" t="s">
        <v>2434</v>
      </c>
    </row>
    <row r="1617" spans="1:65" s="2" customFormat="1" ht="58.5">
      <c r="A1617" s="36"/>
      <c r="B1617" s="37"/>
      <c r="C1617" s="38"/>
      <c r="D1617" s="225" t="s">
        <v>404</v>
      </c>
      <c r="E1617" s="38"/>
      <c r="F1617" s="226" t="s">
        <v>2373</v>
      </c>
      <c r="G1617" s="38"/>
      <c r="H1617" s="38"/>
      <c r="I1617" s="124"/>
      <c r="J1617" s="38"/>
      <c r="K1617" s="38"/>
      <c r="L1617" s="41"/>
      <c r="M1617" s="227"/>
      <c r="N1617" s="228"/>
      <c r="O1617" s="73"/>
      <c r="P1617" s="73"/>
      <c r="Q1617" s="73"/>
      <c r="R1617" s="73"/>
      <c r="S1617" s="73"/>
      <c r="T1617" s="74"/>
      <c r="U1617" s="36"/>
      <c r="V1617" s="36"/>
      <c r="W1617" s="36"/>
      <c r="X1617" s="36"/>
      <c r="Y1617" s="36"/>
      <c r="Z1617" s="36"/>
      <c r="AA1617" s="36"/>
      <c r="AB1617" s="36"/>
      <c r="AC1617" s="36"/>
      <c r="AD1617" s="36"/>
      <c r="AE1617" s="36"/>
      <c r="AT1617" s="18" t="s">
        <v>404</v>
      </c>
      <c r="AU1617" s="18" t="s">
        <v>93</v>
      </c>
    </row>
    <row r="1618" spans="1:65" s="2" customFormat="1" ht="16.5" customHeight="1">
      <c r="A1618" s="36"/>
      <c r="B1618" s="37"/>
      <c r="C1618" s="211" t="s">
        <v>2435</v>
      </c>
      <c r="D1618" s="211" t="s">
        <v>400</v>
      </c>
      <c r="E1618" s="212" t="s">
        <v>2436</v>
      </c>
      <c r="F1618" s="213" t="s">
        <v>2437</v>
      </c>
      <c r="G1618" s="214" t="s">
        <v>1831</v>
      </c>
      <c r="H1618" s="215">
        <v>1</v>
      </c>
      <c r="I1618" s="216"/>
      <c r="J1618" s="217">
        <f>ROUND(I1618*H1618,2)</f>
        <v>0</v>
      </c>
      <c r="K1618" s="218"/>
      <c r="L1618" s="41"/>
      <c r="M1618" s="219" t="s">
        <v>1</v>
      </c>
      <c r="N1618" s="220" t="s">
        <v>48</v>
      </c>
      <c r="O1618" s="73"/>
      <c r="P1618" s="221">
        <f>O1618*H1618</f>
        <v>0</v>
      </c>
      <c r="Q1618" s="221">
        <v>0</v>
      </c>
      <c r="R1618" s="221">
        <f>Q1618*H1618</f>
        <v>0</v>
      </c>
      <c r="S1618" s="221">
        <v>0</v>
      </c>
      <c r="T1618" s="222">
        <f>S1618*H1618</f>
        <v>0</v>
      </c>
      <c r="U1618" s="36"/>
      <c r="V1618" s="36"/>
      <c r="W1618" s="36"/>
      <c r="X1618" s="36"/>
      <c r="Y1618" s="36"/>
      <c r="Z1618" s="36"/>
      <c r="AA1618" s="36"/>
      <c r="AB1618" s="36"/>
      <c r="AC1618" s="36"/>
      <c r="AD1618" s="36"/>
      <c r="AE1618" s="36"/>
      <c r="AR1618" s="223" t="s">
        <v>162</v>
      </c>
      <c r="AT1618" s="223" t="s">
        <v>400</v>
      </c>
      <c r="AU1618" s="223" t="s">
        <v>93</v>
      </c>
      <c r="AY1618" s="18" t="s">
        <v>397</v>
      </c>
      <c r="BE1618" s="224">
        <f>IF(N1618="základní",J1618,0)</f>
        <v>0</v>
      </c>
      <c r="BF1618" s="224">
        <f>IF(N1618="snížená",J1618,0)</f>
        <v>0</v>
      </c>
      <c r="BG1618" s="224">
        <f>IF(N1618="zákl. přenesená",J1618,0)</f>
        <v>0</v>
      </c>
      <c r="BH1618" s="224">
        <f>IF(N1618="sníž. přenesená",J1618,0)</f>
        <v>0</v>
      </c>
      <c r="BI1618" s="224">
        <f>IF(N1618="nulová",J1618,0)</f>
        <v>0</v>
      </c>
      <c r="BJ1618" s="18" t="s">
        <v>91</v>
      </c>
      <c r="BK1618" s="224">
        <f>ROUND(I1618*H1618,2)</f>
        <v>0</v>
      </c>
      <c r="BL1618" s="18" t="s">
        <v>162</v>
      </c>
      <c r="BM1618" s="223" t="s">
        <v>2438</v>
      </c>
    </row>
    <row r="1619" spans="1:65" s="2" customFormat="1" ht="58.5">
      <c r="A1619" s="36"/>
      <c r="B1619" s="37"/>
      <c r="C1619" s="38"/>
      <c r="D1619" s="225" t="s">
        <v>404</v>
      </c>
      <c r="E1619" s="38"/>
      <c r="F1619" s="226" t="s">
        <v>2373</v>
      </c>
      <c r="G1619" s="38"/>
      <c r="H1619" s="38"/>
      <c r="I1619" s="124"/>
      <c r="J1619" s="38"/>
      <c r="K1619" s="38"/>
      <c r="L1619" s="41"/>
      <c r="M1619" s="227"/>
      <c r="N1619" s="228"/>
      <c r="O1619" s="73"/>
      <c r="P1619" s="73"/>
      <c r="Q1619" s="73"/>
      <c r="R1619" s="73"/>
      <c r="S1619" s="73"/>
      <c r="T1619" s="74"/>
      <c r="U1619" s="36"/>
      <c r="V1619" s="36"/>
      <c r="W1619" s="36"/>
      <c r="X1619" s="36"/>
      <c r="Y1619" s="36"/>
      <c r="Z1619" s="36"/>
      <c r="AA1619" s="36"/>
      <c r="AB1619" s="36"/>
      <c r="AC1619" s="36"/>
      <c r="AD1619" s="36"/>
      <c r="AE1619" s="36"/>
      <c r="AT1619" s="18" t="s">
        <v>404</v>
      </c>
      <c r="AU1619" s="18" t="s">
        <v>93</v>
      </c>
    </row>
    <row r="1620" spans="1:65" s="2" customFormat="1" ht="16.5" customHeight="1">
      <c r="A1620" s="36"/>
      <c r="B1620" s="37"/>
      <c r="C1620" s="211" t="s">
        <v>1720</v>
      </c>
      <c r="D1620" s="211" t="s">
        <v>400</v>
      </c>
      <c r="E1620" s="212" t="s">
        <v>2439</v>
      </c>
      <c r="F1620" s="213" t="s">
        <v>2440</v>
      </c>
      <c r="G1620" s="214" t="s">
        <v>1831</v>
      </c>
      <c r="H1620" s="215">
        <v>1</v>
      </c>
      <c r="I1620" s="216"/>
      <c r="J1620" s="217">
        <f>ROUND(I1620*H1620,2)</f>
        <v>0</v>
      </c>
      <c r="K1620" s="218"/>
      <c r="L1620" s="41"/>
      <c r="M1620" s="219" t="s">
        <v>1</v>
      </c>
      <c r="N1620" s="220" t="s">
        <v>48</v>
      </c>
      <c r="O1620" s="73"/>
      <c r="P1620" s="221">
        <f>O1620*H1620</f>
        <v>0</v>
      </c>
      <c r="Q1620" s="221">
        <v>0</v>
      </c>
      <c r="R1620" s="221">
        <f>Q1620*H1620</f>
        <v>0</v>
      </c>
      <c r="S1620" s="221">
        <v>0</v>
      </c>
      <c r="T1620" s="222">
        <f>S1620*H1620</f>
        <v>0</v>
      </c>
      <c r="U1620" s="36"/>
      <c r="V1620" s="36"/>
      <c r="W1620" s="36"/>
      <c r="X1620" s="36"/>
      <c r="Y1620" s="36"/>
      <c r="Z1620" s="36"/>
      <c r="AA1620" s="36"/>
      <c r="AB1620" s="36"/>
      <c r="AC1620" s="36"/>
      <c r="AD1620" s="36"/>
      <c r="AE1620" s="36"/>
      <c r="AR1620" s="223" t="s">
        <v>162</v>
      </c>
      <c r="AT1620" s="223" t="s">
        <v>400</v>
      </c>
      <c r="AU1620" s="223" t="s">
        <v>93</v>
      </c>
      <c r="AY1620" s="18" t="s">
        <v>397</v>
      </c>
      <c r="BE1620" s="224">
        <f>IF(N1620="základní",J1620,0)</f>
        <v>0</v>
      </c>
      <c r="BF1620" s="224">
        <f>IF(N1620="snížená",J1620,0)</f>
        <v>0</v>
      </c>
      <c r="BG1620" s="224">
        <f>IF(N1620="zákl. přenesená",J1620,0)</f>
        <v>0</v>
      </c>
      <c r="BH1620" s="224">
        <f>IF(N1620="sníž. přenesená",J1620,0)</f>
        <v>0</v>
      </c>
      <c r="BI1620" s="224">
        <f>IF(N1620="nulová",J1620,0)</f>
        <v>0</v>
      </c>
      <c r="BJ1620" s="18" t="s">
        <v>91</v>
      </c>
      <c r="BK1620" s="224">
        <f>ROUND(I1620*H1620,2)</f>
        <v>0</v>
      </c>
      <c r="BL1620" s="18" t="s">
        <v>162</v>
      </c>
      <c r="BM1620" s="223" t="s">
        <v>2441</v>
      </c>
    </row>
    <row r="1621" spans="1:65" s="2" customFormat="1" ht="58.5">
      <c r="A1621" s="36"/>
      <c r="B1621" s="37"/>
      <c r="C1621" s="38"/>
      <c r="D1621" s="225" t="s">
        <v>404</v>
      </c>
      <c r="E1621" s="38"/>
      <c r="F1621" s="226" t="s">
        <v>2373</v>
      </c>
      <c r="G1621" s="38"/>
      <c r="H1621" s="38"/>
      <c r="I1621" s="124"/>
      <c r="J1621" s="38"/>
      <c r="K1621" s="38"/>
      <c r="L1621" s="41"/>
      <c r="M1621" s="227"/>
      <c r="N1621" s="228"/>
      <c r="O1621" s="73"/>
      <c r="P1621" s="73"/>
      <c r="Q1621" s="73"/>
      <c r="R1621" s="73"/>
      <c r="S1621" s="73"/>
      <c r="T1621" s="74"/>
      <c r="U1621" s="36"/>
      <c r="V1621" s="36"/>
      <c r="W1621" s="36"/>
      <c r="X1621" s="36"/>
      <c r="Y1621" s="36"/>
      <c r="Z1621" s="36"/>
      <c r="AA1621" s="36"/>
      <c r="AB1621" s="36"/>
      <c r="AC1621" s="36"/>
      <c r="AD1621" s="36"/>
      <c r="AE1621" s="36"/>
      <c r="AT1621" s="18" t="s">
        <v>404</v>
      </c>
      <c r="AU1621" s="18" t="s">
        <v>93</v>
      </c>
    </row>
    <row r="1622" spans="1:65" s="2" customFormat="1" ht="16.5" customHeight="1">
      <c r="A1622" s="36"/>
      <c r="B1622" s="37"/>
      <c r="C1622" s="211" t="s">
        <v>2442</v>
      </c>
      <c r="D1622" s="211" t="s">
        <v>400</v>
      </c>
      <c r="E1622" s="212" t="s">
        <v>2443</v>
      </c>
      <c r="F1622" s="213" t="s">
        <v>2444</v>
      </c>
      <c r="G1622" s="214" t="s">
        <v>1831</v>
      </c>
      <c r="H1622" s="215">
        <v>1</v>
      </c>
      <c r="I1622" s="216"/>
      <c r="J1622" s="217">
        <f>ROUND(I1622*H1622,2)</f>
        <v>0</v>
      </c>
      <c r="K1622" s="218"/>
      <c r="L1622" s="41"/>
      <c r="M1622" s="219" t="s">
        <v>1</v>
      </c>
      <c r="N1622" s="220" t="s">
        <v>48</v>
      </c>
      <c r="O1622" s="73"/>
      <c r="P1622" s="221">
        <f>O1622*H1622</f>
        <v>0</v>
      </c>
      <c r="Q1622" s="221">
        <v>0</v>
      </c>
      <c r="R1622" s="221">
        <f>Q1622*H1622</f>
        <v>0</v>
      </c>
      <c r="S1622" s="221">
        <v>0</v>
      </c>
      <c r="T1622" s="222">
        <f>S1622*H1622</f>
        <v>0</v>
      </c>
      <c r="U1622" s="36"/>
      <c r="V1622" s="36"/>
      <c r="W1622" s="36"/>
      <c r="X1622" s="36"/>
      <c r="Y1622" s="36"/>
      <c r="Z1622" s="36"/>
      <c r="AA1622" s="36"/>
      <c r="AB1622" s="36"/>
      <c r="AC1622" s="36"/>
      <c r="AD1622" s="36"/>
      <c r="AE1622" s="36"/>
      <c r="AR1622" s="223" t="s">
        <v>162</v>
      </c>
      <c r="AT1622" s="223" t="s">
        <v>400</v>
      </c>
      <c r="AU1622" s="223" t="s">
        <v>93</v>
      </c>
      <c r="AY1622" s="18" t="s">
        <v>397</v>
      </c>
      <c r="BE1622" s="224">
        <f>IF(N1622="základní",J1622,0)</f>
        <v>0</v>
      </c>
      <c r="BF1622" s="224">
        <f>IF(N1622="snížená",J1622,0)</f>
        <v>0</v>
      </c>
      <c r="BG1622" s="224">
        <f>IF(N1622="zákl. přenesená",J1622,0)</f>
        <v>0</v>
      </c>
      <c r="BH1622" s="224">
        <f>IF(N1622="sníž. přenesená",J1622,0)</f>
        <v>0</v>
      </c>
      <c r="BI1622" s="224">
        <f>IF(N1622="nulová",J1622,0)</f>
        <v>0</v>
      </c>
      <c r="BJ1622" s="18" t="s">
        <v>91</v>
      </c>
      <c r="BK1622" s="224">
        <f>ROUND(I1622*H1622,2)</f>
        <v>0</v>
      </c>
      <c r="BL1622" s="18" t="s">
        <v>162</v>
      </c>
      <c r="BM1622" s="223" t="s">
        <v>2445</v>
      </c>
    </row>
    <row r="1623" spans="1:65" s="2" customFormat="1" ht="58.5">
      <c r="A1623" s="36"/>
      <c r="B1623" s="37"/>
      <c r="C1623" s="38"/>
      <c r="D1623" s="225" t="s">
        <v>404</v>
      </c>
      <c r="E1623" s="38"/>
      <c r="F1623" s="226" t="s">
        <v>2373</v>
      </c>
      <c r="G1623" s="38"/>
      <c r="H1623" s="38"/>
      <c r="I1623" s="124"/>
      <c r="J1623" s="38"/>
      <c r="K1623" s="38"/>
      <c r="L1623" s="41"/>
      <c r="M1623" s="227"/>
      <c r="N1623" s="228"/>
      <c r="O1623" s="73"/>
      <c r="P1623" s="73"/>
      <c r="Q1623" s="73"/>
      <c r="R1623" s="73"/>
      <c r="S1623" s="73"/>
      <c r="T1623" s="74"/>
      <c r="U1623" s="36"/>
      <c r="V1623" s="36"/>
      <c r="W1623" s="36"/>
      <c r="X1623" s="36"/>
      <c r="Y1623" s="36"/>
      <c r="Z1623" s="36"/>
      <c r="AA1623" s="36"/>
      <c r="AB1623" s="36"/>
      <c r="AC1623" s="36"/>
      <c r="AD1623" s="36"/>
      <c r="AE1623" s="36"/>
      <c r="AT1623" s="18" t="s">
        <v>404</v>
      </c>
      <c r="AU1623" s="18" t="s">
        <v>93</v>
      </c>
    </row>
    <row r="1624" spans="1:65" s="2" customFormat="1" ht="16.5" customHeight="1">
      <c r="A1624" s="36"/>
      <c r="B1624" s="37"/>
      <c r="C1624" s="211" t="s">
        <v>1725</v>
      </c>
      <c r="D1624" s="211" t="s">
        <v>400</v>
      </c>
      <c r="E1624" s="212" t="s">
        <v>2446</v>
      </c>
      <c r="F1624" s="213" t="s">
        <v>2447</v>
      </c>
      <c r="G1624" s="214" t="s">
        <v>1831</v>
      </c>
      <c r="H1624" s="215">
        <v>1</v>
      </c>
      <c r="I1624" s="216"/>
      <c r="J1624" s="217">
        <f>ROUND(I1624*H1624,2)</f>
        <v>0</v>
      </c>
      <c r="K1624" s="218"/>
      <c r="L1624" s="41"/>
      <c r="M1624" s="219" t="s">
        <v>1</v>
      </c>
      <c r="N1624" s="220" t="s">
        <v>48</v>
      </c>
      <c r="O1624" s="73"/>
      <c r="P1624" s="221">
        <f>O1624*H1624</f>
        <v>0</v>
      </c>
      <c r="Q1624" s="221">
        <v>0</v>
      </c>
      <c r="R1624" s="221">
        <f>Q1624*H1624</f>
        <v>0</v>
      </c>
      <c r="S1624" s="221">
        <v>0</v>
      </c>
      <c r="T1624" s="222">
        <f>S1624*H1624</f>
        <v>0</v>
      </c>
      <c r="U1624" s="36"/>
      <c r="V1624" s="36"/>
      <c r="W1624" s="36"/>
      <c r="X1624" s="36"/>
      <c r="Y1624" s="36"/>
      <c r="Z1624" s="36"/>
      <c r="AA1624" s="36"/>
      <c r="AB1624" s="36"/>
      <c r="AC1624" s="36"/>
      <c r="AD1624" s="36"/>
      <c r="AE1624" s="36"/>
      <c r="AR1624" s="223" t="s">
        <v>162</v>
      </c>
      <c r="AT1624" s="223" t="s">
        <v>400</v>
      </c>
      <c r="AU1624" s="223" t="s">
        <v>93</v>
      </c>
      <c r="AY1624" s="18" t="s">
        <v>397</v>
      </c>
      <c r="BE1624" s="224">
        <f>IF(N1624="základní",J1624,0)</f>
        <v>0</v>
      </c>
      <c r="BF1624" s="224">
        <f>IF(N1624="snížená",J1624,0)</f>
        <v>0</v>
      </c>
      <c r="BG1624" s="224">
        <f>IF(N1624="zákl. přenesená",J1624,0)</f>
        <v>0</v>
      </c>
      <c r="BH1624" s="224">
        <f>IF(N1624="sníž. přenesená",J1624,0)</f>
        <v>0</v>
      </c>
      <c r="BI1624" s="224">
        <f>IF(N1624="nulová",J1624,0)</f>
        <v>0</v>
      </c>
      <c r="BJ1624" s="18" t="s">
        <v>91</v>
      </c>
      <c r="BK1624" s="224">
        <f>ROUND(I1624*H1624,2)</f>
        <v>0</v>
      </c>
      <c r="BL1624" s="18" t="s">
        <v>162</v>
      </c>
      <c r="BM1624" s="223" t="s">
        <v>2448</v>
      </c>
    </row>
    <row r="1625" spans="1:65" s="2" customFormat="1" ht="58.5">
      <c r="A1625" s="36"/>
      <c r="B1625" s="37"/>
      <c r="C1625" s="38"/>
      <c r="D1625" s="225" t="s">
        <v>404</v>
      </c>
      <c r="E1625" s="38"/>
      <c r="F1625" s="226" t="s">
        <v>2373</v>
      </c>
      <c r="G1625" s="38"/>
      <c r="H1625" s="38"/>
      <c r="I1625" s="124"/>
      <c r="J1625" s="38"/>
      <c r="K1625" s="38"/>
      <c r="L1625" s="41"/>
      <c r="M1625" s="227"/>
      <c r="N1625" s="228"/>
      <c r="O1625" s="73"/>
      <c r="P1625" s="73"/>
      <c r="Q1625" s="73"/>
      <c r="R1625" s="73"/>
      <c r="S1625" s="73"/>
      <c r="T1625" s="74"/>
      <c r="U1625" s="36"/>
      <c r="V1625" s="36"/>
      <c r="W1625" s="36"/>
      <c r="X1625" s="36"/>
      <c r="Y1625" s="36"/>
      <c r="Z1625" s="36"/>
      <c r="AA1625" s="36"/>
      <c r="AB1625" s="36"/>
      <c r="AC1625" s="36"/>
      <c r="AD1625" s="36"/>
      <c r="AE1625" s="36"/>
      <c r="AT1625" s="18" t="s">
        <v>404</v>
      </c>
      <c r="AU1625" s="18" t="s">
        <v>93</v>
      </c>
    </row>
    <row r="1626" spans="1:65" s="2" customFormat="1" ht="16.5" customHeight="1">
      <c r="A1626" s="36"/>
      <c r="B1626" s="37"/>
      <c r="C1626" s="211" t="s">
        <v>2449</v>
      </c>
      <c r="D1626" s="211" t="s">
        <v>400</v>
      </c>
      <c r="E1626" s="212" t="s">
        <v>2450</v>
      </c>
      <c r="F1626" s="213" t="s">
        <v>2451</v>
      </c>
      <c r="G1626" s="214" t="s">
        <v>1831</v>
      </c>
      <c r="H1626" s="215">
        <v>1</v>
      </c>
      <c r="I1626" s="216"/>
      <c r="J1626" s="217">
        <f>ROUND(I1626*H1626,2)</f>
        <v>0</v>
      </c>
      <c r="K1626" s="218"/>
      <c r="L1626" s="41"/>
      <c r="M1626" s="219" t="s">
        <v>1</v>
      </c>
      <c r="N1626" s="220" t="s">
        <v>48</v>
      </c>
      <c r="O1626" s="73"/>
      <c r="P1626" s="221">
        <f>O1626*H1626</f>
        <v>0</v>
      </c>
      <c r="Q1626" s="221">
        <v>0</v>
      </c>
      <c r="R1626" s="221">
        <f>Q1626*H1626</f>
        <v>0</v>
      </c>
      <c r="S1626" s="221">
        <v>0</v>
      </c>
      <c r="T1626" s="222">
        <f>S1626*H1626</f>
        <v>0</v>
      </c>
      <c r="U1626" s="36"/>
      <c r="V1626" s="36"/>
      <c r="W1626" s="36"/>
      <c r="X1626" s="36"/>
      <c r="Y1626" s="36"/>
      <c r="Z1626" s="36"/>
      <c r="AA1626" s="36"/>
      <c r="AB1626" s="36"/>
      <c r="AC1626" s="36"/>
      <c r="AD1626" s="36"/>
      <c r="AE1626" s="36"/>
      <c r="AR1626" s="223" t="s">
        <v>162</v>
      </c>
      <c r="AT1626" s="223" t="s">
        <v>400</v>
      </c>
      <c r="AU1626" s="223" t="s">
        <v>93</v>
      </c>
      <c r="AY1626" s="18" t="s">
        <v>397</v>
      </c>
      <c r="BE1626" s="224">
        <f>IF(N1626="základní",J1626,0)</f>
        <v>0</v>
      </c>
      <c r="BF1626" s="224">
        <f>IF(N1626="snížená",J1626,0)</f>
        <v>0</v>
      </c>
      <c r="BG1626" s="224">
        <f>IF(N1626="zákl. přenesená",J1626,0)</f>
        <v>0</v>
      </c>
      <c r="BH1626" s="224">
        <f>IF(N1626="sníž. přenesená",J1626,0)</f>
        <v>0</v>
      </c>
      <c r="BI1626" s="224">
        <f>IF(N1626="nulová",J1626,0)</f>
        <v>0</v>
      </c>
      <c r="BJ1626" s="18" t="s">
        <v>91</v>
      </c>
      <c r="BK1626" s="224">
        <f>ROUND(I1626*H1626,2)</f>
        <v>0</v>
      </c>
      <c r="BL1626" s="18" t="s">
        <v>162</v>
      </c>
      <c r="BM1626" s="223" t="s">
        <v>2452</v>
      </c>
    </row>
    <row r="1627" spans="1:65" s="2" customFormat="1" ht="58.5">
      <c r="A1627" s="36"/>
      <c r="B1627" s="37"/>
      <c r="C1627" s="38"/>
      <c r="D1627" s="225" t="s">
        <v>404</v>
      </c>
      <c r="E1627" s="38"/>
      <c r="F1627" s="226" t="s">
        <v>2373</v>
      </c>
      <c r="G1627" s="38"/>
      <c r="H1627" s="38"/>
      <c r="I1627" s="124"/>
      <c r="J1627" s="38"/>
      <c r="K1627" s="38"/>
      <c r="L1627" s="41"/>
      <c r="M1627" s="227"/>
      <c r="N1627" s="228"/>
      <c r="O1627" s="73"/>
      <c r="P1627" s="73"/>
      <c r="Q1627" s="73"/>
      <c r="R1627" s="73"/>
      <c r="S1627" s="73"/>
      <c r="T1627" s="74"/>
      <c r="U1627" s="36"/>
      <c r="V1627" s="36"/>
      <c r="W1627" s="36"/>
      <c r="X1627" s="36"/>
      <c r="Y1627" s="36"/>
      <c r="Z1627" s="36"/>
      <c r="AA1627" s="36"/>
      <c r="AB1627" s="36"/>
      <c r="AC1627" s="36"/>
      <c r="AD1627" s="36"/>
      <c r="AE1627" s="36"/>
      <c r="AT1627" s="18" t="s">
        <v>404</v>
      </c>
      <c r="AU1627" s="18" t="s">
        <v>93</v>
      </c>
    </row>
    <row r="1628" spans="1:65" s="2" customFormat="1" ht="16.5" customHeight="1">
      <c r="A1628" s="36"/>
      <c r="B1628" s="37"/>
      <c r="C1628" s="211" t="s">
        <v>1728</v>
      </c>
      <c r="D1628" s="211" t="s">
        <v>400</v>
      </c>
      <c r="E1628" s="212" t="s">
        <v>2453</v>
      </c>
      <c r="F1628" s="213" t="s">
        <v>2454</v>
      </c>
      <c r="G1628" s="214" t="s">
        <v>1831</v>
      </c>
      <c r="H1628" s="215">
        <v>1</v>
      </c>
      <c r="I1628" s="216"/>
      <c r="J1628" s="217">
        <f>ROUND(I1628*H1628,2)</f>
        <v>0</v>
      </c>
      <c r="K1628" s="218"/>
      <c r="L1628" s="41"/>
      <c r="M1628" s="219" t="s">
        <v>1</v>
      </c>
      <c r="N1628" s="220" t="s">
        <v>48</v>
      </c>
      <c r="O1628" s="73"/>
      <c r="P1628" s="221">
        <f>O1628*H1628</f>
        <v>0</v>
      </c>
      <c r="Q1628" s="221">
        <v>0</v>
      </c>
      <c r="R1628" s="221">
        <f>Q1628*H1628</f>
        <v>0</v>
      </c>
      <c r="S1628" s="221">
        <v>0</v>
      </c>
      <c r="T1628" s="222">
        <f>S1628*H1628</f>
        <v>0</v>
      </c>
      <c r="U1628" s="36"/>
      <c r="V1628" s="36"/>
      <c r="W1628" s="36"/>
      <c r="X1628" s="36"/>
      <c r="Y1628" s="36"/>
      <c r="Z1628" s="36"/>
      <c r="AA1628" s="36"/>
      <c r="AB1628" s="36"/>
      <c r="AC1628" s="36"/>
      <c r="AD1628" s="36"/>
      <c r="AE1628" s="36"/>
      <c r="AR1628" s="223" t="s">
        <v>162</v>
      </c>
      <c r="AT1628" s="223" t="s">
        <v>400</v>
      </c>
      <c r="AU1628" s="223" t="s">
        <v>93</v>
      </c>
      <c r="AY1628" s="18" t="s">
        <v>397</v>
      </c>
      <c r="BE1628" s="224">
        <f>IF(N1628="základní",J1628,0)</f>
        <v>0</v>
      </c>
      <c r="BF1628" s="224">
        <f>IF(N1628="snížená",J1628,0)</f>
        <v>0</v>
      </c>
      <c r="BG1628" s="224">
        <f>IF(N1628="zákl. přenesená",J1628,0)</f>
        <v>0</v>
      </c>
      <c r="BH1628" s="224">
        <f>IF(N1628="sníž. přenesená",J1628,0)</f>
        <v>0</v>
      </c>
      <c r="BI1628" s="224">
        <f>IF(N1628="nulová",J1628,0)</f>
        <v>0</v>
      </c>
      <c r="BJ1628" s="18" t="s">
        <v>91</v>
      </c>
      <c r="BK1628" s="224">
        <f>ROUND(I1628*H1628,2)</f>
        <v>0</v>
      </c>
      <c r="BL1628" s="18" t="s">
        <v>162</v>
      </c>
      <c r="BM1628" s="223" t="s">
        <v>2455</v>
      </c>
    </row>
    <row r="1629" spans="1:65" s="2" customFormat="1" ht="58.5">
      <c r="A1629" s="36"/>
      <c r="B1629" s="37"/>
      <c r="C1629" s="38"/>
      <c r="D1629" s="225" t="s">
        <v>404</v>
      </c>
      <c r="E1629" s="38"/>
      <c r="F1629" s="226" t="s">
        <v>2373</v>
      </c>
      <c r="G1629" s="38"/>
      <c r="H1629" s="38"/>
      <c r="I1629" s="124"/>
      <c r="J1629" s="38"/>
      <c r="K1629" s="38"/>
      <c r="L1629" s="41"/>
      <c r="M1629" s="227"/>
      <c r="N1629" s="228"/>
      <c r="O1629" s="73"/>
      <c r="P1629" s="73"/>
      <c r="Q1629" s="73"/>
      <c r="R1629" s="73"/>
      <c r="S1629" s="73"/>
      <c r="T1629" s="74"/>
      <c r="U1629" s="36"/>
      <c r="V1629" s="36"/>
      <c r="W1629" s="36"/>
      <c r="X1629" s="36"/>
      <c r="Y1629" s="36"/>
      <c r="Z1629" s="36"/>
      <c r="AA1629" s="36"/>
      <c r="AB1629" s="36"/>
      <c r="AC1629" s="36"/>
      <c r="AD1629" s="36"/>
      <c r="AE1629" s="36"/>
      <c r="AT1629" s="18" t="s">
        <v>404</v>
      </c>
      <c r="AU1629" s="18" t="s">
        <v>93</v>
      </c>
    </row>
    <row r="1630" spans="1:65" s="2" customFormat="1" ht="16.5" customHeight="1">
      <c r="A1630" s="36"/>
      <c r="B1630" s="37"/>
      <c r="C1630" s="211" t="s">
        <v>2456</v>
      </c>
      <c r="D1630" s="211" t="s">
        <v>400</v>
      </c>
      <c r="E1630" s="212" t="s">
        <v>2457</v>
      </c>
      <c r="F1630" s="213" t="s">
        <v>2458</v>
      </c>
      <c r="G1630" s="214" t="s">
        <v>1831</v>
      </c>
      <c r="H1630" s="215">
        <v>1</v>
      </c>
      <c r="I1630" s="216"/>
      <c r="J1630" s="217">
        <f>ROUND(I1630*H1630,2)</f>
        <v>0</v>
      </c>
      <c r="K1630" s="218"/>
      <c r="L1630" s="41"/>
      <c r="M1630" s="219" t="s">
        <v>1</v>
      </c>
      <c r="N1630" s="220" t="s">
        <v>48</v>
      </c>
      <c r="O1630" s="73"/>
      <c r="P1630" s="221">
        <f>O1630*H1630</f>
        <v>0</v>
      </c>
      <c r="Q1630" s="221">
        <v>0</v>
      </c>
      <c r="R1630" s="221">
        <f>Q1630*H1630</f>
        <v>0</v>
      </c>
      <c r="S1630" s="221">
        <v>0</v>
      </c>
      <c r="T1630" s="222">
        <f>S1630*H1630</f>
        <v>0</v>
      </c>
      <c r="U1630" s="36"/>
      <c r="V1630" s="36"/>
      <c r="W1630" s="36"/>
      <c r="X1630" s="36"/>
      <c r="Y1630" s="36"/>
      <c r="Z1630" s="36"/>
      <c r="AA1630" s="36"/>
      <c r="AB1630" s="36"/>
      <c r="AC1630" s="36"/>
      <c r="AD1630" s="36"/>
      <c r="AE1630" s="36"/>
      <c r="AR1630" s="223" t="s">
        <v>162</v>
      </c>
      <c r="AT1630" s="223" t="s">
        <v>400</v>
      </c>
      <c r="AU1630" s="223" t="s">
        <v>93</v>
      </c>
      <c r="AY1630" s="18" t="s">
        <v>397</v>
      </c>
      <c r="BE1630" s="224">
        <f>IF(N1630="základní",J1630,0)</f>
        <v>0</v>
      </c>
      <c r="BF1630" s="224">
        <f>IF(N1630="snížená",J1630,0)</f>
        <v>0</v>
      </c>
      <c r="BG1630" s="224">
        <f>IF(N1630="zákl. přenesená",J1630,0)</f>
        <v>0</v>
      </c>
      <c r="BH1630" s="224">
        <f>IF(N1630="sníž. přenesená",J1630,0)</f>
        <v>0</v>
      </c>
      <c r="BI1630" s="224">
        <f>IF(N1630="nulová",J1630,0)</f>
        <v>0</v>
      </c>
      <c r="BJ1630" s="18" t="s">
        <v>91</v>
      </c>
      <c r="BK1630" s="224">
        <f>ROUND(I1630*H1630,2)</f>
        <v>0</v>
      </c>
      <c r="BL1630" s="18" t="s">
        <v>162</v>
      </c>
      <c r="BM1630" s="223" t="s">
        <v>2459</v>
      </c>
    </row>
    <row r="1631" spans="1:65" s="2" customFormat="1" ht="58.5">
      <c r="A1631" s="36"/>
      <c r="B1631" s="37"/>
      <c r="C1631" s="38"/>
      <c r="D1631" s="225" t="s">
        <v>404</v>
      </c>
      <c r="E1631" s="38"/>
      <c r="F1631" s="226" t="s">
        <v>2373</v>
      </c>
      <c r="G1631" s="38"/>
      <c r="H1631" s="38"/>
      <c r="I1631" s="124"/>
      <c r="J1631" s="38"/>
      <c r="K1631" s="38"/>
      <c r="L1631" s="41"/>
      <c r="M1631" s="227"/>
      <c r="N1631" s="228"/>
      <c r="O1631" s="73"/>
      <c r="P1631" s="73"/>
      <c r="Q1631" s="73"/>
      <c r="R1631" s="73"/>
      <c r="S1631" s="73"/>
      <c r="T1631" s="74"/>
      <c r="U1631" s="36"/>
      <c r="V1631" s="36"/>
      <c r="W1631" s="36"/>
      <c r="X1631" s="36"/>
      <c r="Y1631" s="36"/>
      <c r="Z1631" s="36"/>
      <c r="AA1631" s="36"/>
      <c r="AB1631" s="36"/>
      <c r="AC1631" s="36"/>
      <c r="AD1631" s="36"/>
      <c r="AE1631" s="36"/>
      <c r="AT1631" s="18" t="s">
        <v>404</v>
      </c>
      <c r="AU1631" s="18" t="s">
        <v>93</v>
      </c>
    </row>
    <row r="1632" spans="1:65" s="2" customFormat="1" ht="16.5" customHeight="1">
      <c r="A1632" s="36"/>
      <c r="B1632" s="37"/>
      <c r="C1632" s="211" t="s">
        <v>1733</v>
      </c>
      <c r="D1632" s="211" t="s">
        <v>400</v>
      </c>
      <c r="E1632" s="212" t="s">
        <v>2460</v>
      </c>
      <c r="F1632" s="213" t="s">
        <v>2461</v>
      </c>
      <c r="G1632" s="214" t="s">
        <v>1831</v>
      </c>
      <c r="H1632" s="215">
        <v>1</v>
      </c>
      <c r="I1632" s="216"/>
      <c r="J1632" s="217">
        <f>ROUND(I1632*H1632,2)</f>
        <v>0</v>
      </c>
      <c r="K1632" s="218"/>
      <c r="L1632" s="41"/>
      <c r="M1632" s="219" t="s">
        <v>1</v>
      </c>
      <c r="N1632" s="220" t="s">
        <v>48</v>
      </c>
      <c r="O1632" s="73"/>
      <c r="P1632" s="221">
        <f>O1632*H1632</f>
        <v>0</v>
      </c>
      <c r="Q1632" s="221">
        <v>0</v>
      </c>
      <c r="R1632" s="221">
        <f>Q1632*H1632</f>
        <v>0</v>
      </c>
      <c r="S1632" s="221">
        <v>0</v>
      </c>
      <c r="T1632" s="222">
        <f>S1632*H1632</f>
        <v>0</v>
      </c>
      <c r="U1632" s="36"/>
      <c r="V1632" s="36"/>
      <c r="W1632" s="36"/>
      <c r="X1632" s="36"/>
      <c r="Y1632" s="36"/>
      <c r="Z1632" s="36"/>
      <c r="AA1632" s="36"/>
      <c r="AB1632" s="36"/>
      <c r="AC1632" s="36"/>
      <c r="AD1632" s="36"/>
      <c r="AE1632" s="36"/>
      <c r="AR1632" s="223" t="s">
        <v>162</v>
      </c>
      <c r="AT1632" s="223" t="s">
        <v>400</v>
      </c>
      <c r="AU1632" s="223" t="s">
        <v>93</v>
      </c>
      <c r="AY1632" s="18" t="s">
        <v>397</v>
      </c>
      <c r="BE1632" s="224">
        <f>IF(N1632="základní",J1632,0)</f>
        <v>0</v>
      </c>
      <c r="BF1632" s="224">
        <f>IF(N1632="snížená",J1632,0)</f>
        <v>0</v>
      </c>
      <c r="BG1632" s="224">
        <f>IF(N1632="zákl. přenesená",J1632,0)</f>
        <v>0</v>
      </c>
      <c r="BH1632" s="224">
        <f>IF(N1632="sníž. přenesená",J1632,0)</f>
        <v>0</v>
      </c>
      <c r="BI1632" s="224">
        <f>IF(N1632="nulová",J1632,0)</f>
        <v>0</v>
      </c>
      <c r="BJ1632" s="18" t="s">
        <v>91</v>
      </c>
      <c r="BK1632" s="224">
        <f>ROUND(I1632*H1632,2)</f>
        <v>0</v>
      </c>
      <c r="BL1632" s="18" t="s">
        <v>162</v>
      </c>
      <c r="BM1632" s="223" t="s">
        <v>2462</v>
      </c>
    </row>
    <row r="1633" spans="1:65" s="2" customFormat="1" ht="58.5">
      <c r="A1633" s="36"/>
      <c r="B1633" s="37"/>
      <c r="C1633" s="38"/>
      <c r="D1633" s="225" t="s">
        <v>404</v>
      </c>
      <c r="E1633" s="38"/>
      <c r="F1633" s="226" t="s">
        <v>2373</v>
      </c>
      <c r="G1633" s="38"/>
      <c r="H1633" s="38"/>
      <c r="I1633" s="124"/>
      <c r="J1633" s="38"/>
      <c r="K1633" s="38"/>
      <c r="L1633" s="41"/>
      <c r="M1633" s="227"/>
      <c r="N1633" s="228"/>
      <c r="O1633" s="73"/>
      <c r="P1633" s="73"/>
      <c r="Q1633" s="73"/>
      <c r="R1633" s="73"/>
      <c r="S1633" s="73"/>
      <c r="T1633" s="74"/>
      <c r="U1633" s="36"/>
      <c r="V1633" s="36"/>
      <c r="W1633" s="36"/>
      <c r="X1633" s="36"/>
      <c r="Y1633" s="36"/>
      <c r="Z1633" s="36"/>
      <c r="AA1633" s="36"/>
      <c r="AB1633" s="36"/>
      <c r="AC1633" s="36"/>
      <c r="AD1633" s="36"/>
      <c r="AE1633" s="36"/>
      <c r="AT1633" s="18" t="s">
        <v>404</v>
      </c>
      <c r="AU1633" s="18" t="s">
        <v>93</v>
      </c>
    </row>
    <row r="1634" spans="1:65" s="2" customFormat="1" ht="16.5" customHeight="1">
      <c r="A1634" s="36"/>
      <c r="B1634" s="37"/>
      <c r="C1634" s="211" t="s">
        <v>2463</v>
      </c>
      <c r="D1634" s="211" t="s">
        <v>400</v>
      </c>
      <c r="E1634" s="212" t="s">
        <v>2464</v>
      </c>
      <c r="F1634" s="213" t="s">
        <v>2465</v>
      </c>
      <c r="G1634" s="214" t="s">
        <v>1831</v>
      </c>
      <c r="H1634" s="215">
        <v>1</v>
      </c>
      <c r="I1634" s="216"/>
      <c r="J1634" s="217">
        <f>ROUND(I1634*H1634,2)</f>
        <v>0</v>
      </c>
      <c r="K1634" s="218"/>
      <c r="L1634" s="41"/>
      <c r="M1634" s="219" t="s">
        <v>1</v>
      </c>
      <c r="N1634" s="220" t="s">
        <v>48</v>
      </c>
      <c r="O1634" s="73"/>
      <c r="P1634" s="221">
        <f>O1634*H1634</f>
        <v>0</v>
      </c>
      <c r="Q1634" s="221">
        <v>0</v>
      </c>
      <c r="R1634" s="221">
        <f>Q1634*H1634</f>
        <v>0</v>
      </c>
      <c r="S1634" s="221">
        <v>0</v>
      </c>
      <c r="T1634" s="222">
        <f>S1634*H1634</f>
        <v>0</v>
      </c>
      <c r="U1634" s="36"/>
      <c r="V1634" s="36"/>
      <c r="W1634" s="36"/>
      <c r="X1634" s="36"/>
      <c r="Y1634" s="36"/>
      <c r="Z1634" s="36"/>
      <c r="AA1634" s="36"/>
      <c r="AB1634" s="36"/>
      <c r="AC1634" s="36"/>
      <c r="AD1634" s="36"/>
      <c r="AE1634" s="36"/>
      <c r="AR1634" s="223" t="s">
        <v>162</v>
      </c>
      <c r="AT1634" s="223" t="s">
        <v>400</v>
      </c>
      <c r="AU1634" s="223" t="s">
        <v>93</v>
      </c>
      <c r="AY1634" s="18" t="s">
        <v>397</v>
      </c>
      <c r="BE1634" s="224">
        <f>IF(N1634="základní",J1634,0)</f>
        <v>0</v>
      </c>
      <c r="BF1634" s="224">
        <f>IF(N1634="snížená",J1634,0)</f>
        <v>0</v>
      </c>
      <c r="BG1634" s="224">
        <f>IF(N1634="zákl. přenesená",J1634,0)</f>
        <v>0</v>
      </c>
      <c r="BH1634" s="224">
        <f>IF(N1634="sníž. přenesená",J1634,0)</f>
        <v>0</v>
      </c>
      <c r="BI1634" s="224">
        <f>IF(N1634="nulová",J1634,0)</f>
        <v>0</v>
      </c>
      <c r="BJ1634" s="18" t="s">
        <v>91</v>
      </c>
      <c r="BK1634" s="224">
        <f>ROUND(I1634*H1634,2)</f>
        <v>0</v>
      </c>
      <c r="BL1634" s="18" t="s">
        <v>162</v>
      </c>
      <c r="BM1634" s="223" t="s">
        <v>2466</v>
      </c>
    </row>
    <row r="1635" spans="1:65" s="2" customFormat="1" ht="58.5">
      <c r="A1635" s="36"/>
      <c r="B1635" s="37"/>
      <c r="C1635" s="38"/>
      <c r="D1635" s="225" t="s">
        <v>404</v>
      </c>
      <c r="E1635" s="38"/>
      <c r="F1635" s="226" t="s">
        <v>2373</v>
      </c>
      <c r="G1635" s="38"/>
      <c r="H1635" s="38"/>
      <c r="I1635" s="124"/>
      <c r="J1635" s="38"/>
      <c r="K1635" s="38"/>
      <c r="L1635" s="41"/>
      <c r="M1635" s="227"/>
      <c r="N1635" s="228"/>
      <c r="O1635" s="73"/>
      <c r="P1635" s="73"/>
      <c r="Q1635" s="73"/>
      <c r="R1635" s="73"/>
      <c r="S1635" s="73"/>
      <c r="T1635" s="74"/>
      <c r="U1635" s="36"/>
      <c r="V1635" s="36"/>
      <c r="W1635" s="36"/>
      <c r="X1635" s="36"/>
      <c r="Y1635" s="36"/>
      <c r="Z1635" s="36"/>
      <c r="AA1635" s="36"/>
      <c r="AB1635" s="36"/>
      <c r="AC1635" s="36"/>
      <c r="AD1635" s="36"/>
      <c r="AE1635" s="36"/>
      <c r="AT1635" s="18" t="s">
        <v>404</v>
      </c>
      <c r="AU1635" s="18" t="s">
        <v>93</v>
      </c>
    </row>
    <row r="1636" spans="1:65" s="2" customFormat="1" ht="16.5" customHeight="1">
      <c r="A1636" s="36"/>
      <c r="B1636" s="37"/>
      <c r="C1636" s="211" t="s">
        <v>1736</v>
      </c>
      <c r="D1636" s="211" t="s">
        <v>400</v>
      </c>
      <c r="E1636" s="212" t="s">
        <v>2467</v>
      </c>
      <c r="F1636" s="213" t="s">
        <v>2468</v>
      </c>
      <c r="G1636" s="214" t="s">
        <v>1831</v>
      </c>
      <c r="H1636" s="215">
        <v>1</v>
      </c>
      <c r="I1636" s="216"/>
      <c r="J1636" s="217">
        <f>ROUND(I1636*H1636,2)</f>
        <v>0</v>
      </c>
      <c r="K1636" s="218"/>
      <c r="L1636" s="41"/>
      <c r="M1636" s="219" t="s">
        <v>1</v>
      </c>
      <c r="N1636" s="220" t="s">
        <v>48</v>
      </c>
      <c r="O1636" s="73"/>
      <c r="P1636" s="221">
        <f>O1636*H1636</f>
        <v>0</v>
      </c>
      <c r="Q1636" s="221">
        <v>0</v>
      </c>
      <c r="R1636" s="221">
        <f>Q1636*H1636</f>
        <v>0</v>
      </c>
      <c r="S1636" s="221">
        <v>0</v>
      </c>
      <c r="T1636" s="222">
        <f>S1636*H1636</f>
        <v>0</v>
      </c>
      <c r="U1636" s="36"/>
      <c r="V1636" s="36"/>
      <c r="W1636" s="36"/>
      <c r="X1636" s="36"/>
      <c r="Y1636" s="36"/>
      <c r="Z1636" s="36"/>
      <c r="AA1636" s="36"/>
      <c r="AB1636" s="36"/>
      <c r="AC1636" s="36"/>
      <c r="AD1636" s="36"/>
      <c r="AE1636" s="36"/>
      <c r="AR1636" s="223" t="s">
        <v>162</v>
      </c>
      <c r="AT1636" s="223" t="s">
        <v>400</v>
      </c>
      <c r="AU1636" s="223" t="s">
        <v>93</v>
      </c>
      <c r="AY1636" s="18" t="s">
        <v>397</v>
      </c>
      <c r="BE1636" s="224">
        <f>IF(N1636="základní",J1636,0)</f>
        <v>0</v>
      </c>
      <c r="BF1636" s="224">
        <f>IF(N1636="snížená",J1636,0)</f>
        <v>0</v>
      </c>
      <c r="BG1636" s="224">
        <f>IF(N1636="zákl. přenesená",J1636,0)</f>
        <v>0</v>
      </c>
      <c r="BH1636" s="224">
        <f>IF(N1636="sníž. přenesená",J1636,0)</f>
        <v>0</v>
      </c>
      <c r="BI1636" s="224">
        <f>IF(N1636="nulová",J1636,0)</f>
        <v>0</v>
      </c>
      <c r="BJ1636" s="18" t="s">
        <v>91</v>
      </c>
      <c r="BK1636" s="224">
        <f>ROUND(I1636*H1636,2)</f>
        <v>0</v>
      </c>
      <c r="BL1636" s="18" t="s">
        <v>162</v>
      </c>
      <c r="BM1636" s="223" t="s">
        <v>2469</v>
      </c>
    </row>
    <row r="1637" spans="1:65" s="2" customFormat="1" ht="58.5">
      <c r="A1637" s="36"/>
      <c r="B1637" s="37"/>
      <c r="C1637" s="38"/>
      <c r="D1637" s="225" t="s">
        <v>404</v>
      </c>
      <c r="E1637" s="38"/>
      <c r="F1637" s="226" t="s">
        <v>2373</v>
      </c>
      <c r="G1637" s="38"/>
      <c r="H1637" s="38"/>
      <c r="I1637" s="124"/>
      <c r="J1637" s="38"/>
      <c r="K1637" s="38"/>
      <c r="L1637" s="41"/>
      <c r="M1637" s="227"/>
      <c r="N1637" s="228"/>
      <c r="O1637" s="73"/>
      <c r="P1637" s="73"/>
      <c r="Q1637" s="73"/>
      <c r="R1637" s="73"/>
      <c r="S1637" s="73"/>
      <c r="T1637" s="74"/>
      <c r="U1637" s="36"/>
      <c r="V1637" s="36"/>
      <c r="W1637" s="36"/>
      <c r="X1637" s="36"/>
      <c r="Y1637" s="36"/>
      <c r="Z1637" s="36"/>
      <c r="AA1637" s="36"/>
      <c r="AB1637" s="36"/>
      <c r="AC1637" s="36"/>
      <c r="AD1637" s="36"/>
      <c r="AE1637" s="36"/>
      <c r="AT1637" s="18" t="s">
        <v>404</v>
      </c>
      <c r="AU1637" s="18" t="s">
        <v>93</v>
      </c>
    </row>
    <row r="1638" spans="1:65" s="2" customFormat="1" ht="16.5" customHeight="1">
      <c r="A1638" s="36"/>
      <c r="B1638" s="37"/>
      <c r="C1638" s="211" t="s">
        <v>2470</v>
      </c>
      <c r="D1638" s="211" t="s">
        <v>400</v>
      </c>
      <c r="E1638" s="212" t="s">
        <v>2471</v>
      </c>
      <c r="F1638" s="213" t="s">
        <v>2472</v>
      </c>
      <c r="G1638" s="214" t="s">
        <v>1831</v>
      </c>
      <c r="H1638" s="215">
        <v>1</v>
      </c>
      <c r="I1638" s="216"/>
      <c r="J1638" s="217">
        <f>ROUND(I1638*H1638,2)</f>
        <v>0</v>
      </c>
      <c r="K1638" s="218"/>
      <c r="L1638" s="41"/>
      <c r="M1638" s="219" t="s">
        <v>1</v>
      </c>
      <c r="N1638" s="220" t="s">
        <v>48</v>
      </c>
      <c r="O1638" s="73"/>
      <c r="P1638" s="221">
        <f>O1638*H1638</f>
        <v>0</v>
      </c>
      <c r="Q1638" s="221">
        <v>0</v>
      </c>
      <c r="R1638" s="221">
        <f>Q1638*H1638</f>
        <v>0</v>
      </c>
      <c r="S1638" s="221">
        <v>0</v>
      </c>
      <c r="T1638" s="222">
        <f>S1638*H1638</f>
        <v>0</v>
      </c>
      <c r="U1638" s="36"/>
      <c r="V1638" s="36"/>
      <c r="W1638" s="36"/>
      <c r="X1638" s="36"/>
      <c r="Y1638" s="36"/>
      <c r="Z1638" s="36"/>
      <c r="AA1638" s="36"/>
      <c r="AB1638" s="36"/>
      <c r="AC1638" s="36"/>
      <c r="AD1638" s="36"/>
      <c r="AE1638" s="36"/>
      <c r="AR1638" s="223" t="s">
        <v>162</v>
      </c>
      <c r="AT1638" s="223" t="s">
        <v>400</v>
      </c>
      <c r="AU1638" s="223" t="s">
        <v>93</v>
      </c>
      <c r="AY1638" s="18" t="s">
        <v>397</v>
      </c>
      <c r="BE1638" s="224">
        <f>IF(N1638="základní",J1638,0)</f>
        <v>0</v>
      </c>
      <c r="BF1638" s="224">
        <f>IF(N1638="snížená",J1638,0)</f>
        <v>0</v>
      </c>
      <c r="BG1638" s="224">
        <f>IF(N1638="zákl. přenesená",J1638,0)</f>
        <v>0</v>
      </c>
      <c r="BH1638" s="224">
        <f>IF(N1638="sníž. přenesená",J1638,0)</f>
        <v>0</v>
      </c>
      <c r="BI1638" s="224">
        <f>IF(N1638="nulová",J1638,0)</f>
        <v>0</v>
      </c>
      <c r="BJ1638" s="18" t="s">
        <v>91</v>
      </c>
      <c r="BK1638" s="224">
        <f>ROUND(I1638*H1638,2)</f>
        <v>0</v>
      </c>
      <c r="BL1638" s="18" t="s">
        <v>162</v>
      </c>
      <c r="BM1638" s="223" t="s">
        <v>2473</v>
      </c>
    </row>
    <row r="1639" spans="1:65" s="2" customFormat="1" ht="58.5">
      <c r="A1639" s="36"/>
      <c r="B1639" s="37"/>
      <c r="C1639" s="38"/>
      <c r="D1639" s="225" t="s">
        <v>404</v>
      </c>
      <c r="E1639" s="38"/>
      <c r="F1639" s="226" t="s">
        <v>2373</v>
      </c>
      <c r="G1639" s="38"/>
      <c r="H1639" s="38"/>
      <c r="I1639" s="124"/>
      <c r="J1639" s="38"/>
      <c r="K1639" s="38"/>
      <c r="L1639" s="41"/>
      <c r="M1639" s="227"/>
      <c r="N1639" s="228"/>
      <c r="O1639" s="73"/>
      <c r="P1639" s="73"/>
      <c r="Q1639" s="73"/>
      <c r="R1639" s="73"/>
      <c r="S1639" s="73"/>
      <c r="T1639" s="74"/>
      <c r="U1639" s="36"/>
      <c r="V1639" s="36"/>
      <c r="W1639" s="36"/>
      <c r="X1639" s="36"/>
      <c r="Y1639" s="36"/>
      <c r="Z1639" s="36"/>
      <c r="AA1639" s="36"/>
      <c r="AB1639" s="36"/>
      <c r="AC1639" s="36"/>
      <c r="AD1639" s="36"/>
      <c r="AE1639" s="36"/>
      <c r="AT1639" s="18" t="s">
        <v>404</v>
      </c>
      <c r="AU1639" s="18" t="s">
        <v>93</v>
      </c>
    </row>
    <row r="1640" spans="1:65" s="2" customFormat="1" ht="16.5" customHeight="1">
      <c r="A1640" s="36"/>
      <c r="B1640" s="37"/>
      <c r="C1640" s="211" t="s">
        <v>1741</v>
      </c>
      <c r="D1640" s="211" t="s">
        <v>400</v>
      </c>
      <c r="E1640" s="212" t="s">
        <v>2474</v>
      </c>
      <c r="F1640" s="213" t="s">
        <v>2475</v>
      </c>
      <c r="G1640" s="214" t="s">
        <v>1831</v>
      </c>
      <c r="H1640" s="215">
        <v>1</v>
      </c>
      <c r="I1640" s="216"/>
      <c r="J1640" s="217">
        <f>ROUND(I1640*H1640,2)</f>
        <v>0</v>
      </c>
      <c r="K1640" s="218"/>
      <c r="L1640" s="41"/>
      <c r="M1640" s="219" t="s">
        <v>1</v>
      </c>
      <c r="N1640" s="220" t="s">
        <v>48</v>
      </c>
      <c r="O1640" s="73"/>
      <c r="P1640" s="221">
        <f>O1640*H1640</f>
        <v>0</v>
      </c>
      <c r="Q1640" s="221">
        <v>0</v>
      </c>
      <c r="R1640" s="221">
        <f>Q1640*H1640</f>
        <v>0</v>
      </c>
      <c r="S1640" s="221">
        <v>0</v>
      </c>
      <c r="T1640" s="222">
        <f>S1640*H1640</f>
        <v>0</v>
      </c>
      <c r="U1640" s="36"/>
      <c r="V1640" s="36"/>
      <c r="W1640" s="36"/>
      <c r="X1640" s="36"/>
      <c r="Y1640" s="36"/>
      <c r="Z1640" s="36"/>
      <c r="AA1640" s="36"/>
      <c r="AB1640" s="36"/>
      <c r="AC1640" s="36"/>
      <c r="AD1640" s="36"/>
      <c r="AE1640" s="36"/>
      <c r="AR1640" s="223" t="s">
        <v>162</v>
      </c>
      <c r="AT1640" s="223" t="s">
        <v>400</v>
      </c>
      <c r="AU1640" s="223" t="s">
        <v>93</v>
      </c>
      <c r="AY1640" s="18" t="s">
        <v>397</v>
      </c>
      <c r="BE1640" s="224">
        <f>IF(N1640="základní",J1640,0)</f>
        <v>0</v>
      </c>
      <c r="BF1640" s="224">
        <f>IF(N1640="snížená",J1640,0)</f>
        <v>0</v>
      </c>
      <c r="BG1640" s="224">
        <f>IF(N1640="zákl. přenesená",J1640,0)</f>
        <v>0</v>
      </c>
      <c r="BH1640" s="224">
        <f>IF(N1640="sníž. přenesená",J1640,0)</f>
        <v>0</v>
      </c>
      <c r="BI1640" s="224">
        <f>IF(N1640="nulová",J1640,0)</f>
        <v>0</v>
      </c>
      <c r="BJ1640" s="18" t="s">
        <v>91</v>
      </c>
      <c r="BK1640" s="224">
        <f>ROUND(I1640*H1640,2)</f>
        <v>0</v>
      </c>
      <c r="BL1640" s="18" t="s">
        <v>162</v>
      </c>
      <c r="BM1640" s="223" t="s">
        <v>2476</v>
      </c>
    </row>
    <row r="1641" spans="1:65" s="2" customFormat="1" ht="58.5">
      <c r="A1641" s="36"/>
      <c r="B1641" s="37"/>
      <c r="C1641" s="38"/>
      <c r="D1641" s="225" t="s">
        <v>404</v>
      </c>
      <c r="E1641" s="38"/>
      <c r="F1641" s="226" t="s">
        <v>2373</v>
      </c>
      <c r="G1641" s="38"/>
      <c r="H1641" s="38"/>
      <c r="I1641" s="124"/>
      <c r="J1641" s="38"/>
      <c r="K1641" s="38"/>
      <c r="L1641" s="41"/>
      <c r="M1641" s="227"/>
      <c r="N1641" s="228"/>
      <c r="O1641" s="73"/>
      <c r="P1641" s="73"/>
      <c r="Q1641" s="73"/>
      <c r="R1641" s="73"/>
      <c r="S1641" s="73"/>
      <c r="T1641" s="74"/>
      <c r="U1641" s="36"/>
      <c r="V1641" s="36"/>
      <c r="W1641" s="36"/>
      <c r="X1641" s="36"/>
      <c r="Y1641" s="36"/>
      <c r="Z1641" s="36"/>
      <c r="AA1641" s="36"/>
      <c r="AB1641" s="36"/>
      <c r="AC1641" s="36"/>
      <c r="AD1641" s="36"/>
      <c r="AE1641" s="36"/>
      <c r="AT1641" s="18" t="s">
        <v>404</v>
      </c>
      <c r="AU1641" s="18" t="s">
        <v>93</v>
      </c>
    </row>
    <row r="1642" spans="1:65" s="2" customFormat="1" ht="16.5" customHeight="1">
      <c r="A1642" s="36"/>
      <c r="B1642" s="37"/>
      <c r="C1642" s="211" t="s">
        <v>2477</v>
      </c>
      <c r="D1642" s="211" t="s">
        <v>400</v>
      </c>
      <c r="E1642" s="212" t="s">
        <v>2478</v>
      </c>
      <c r="F1642" s="213" t="s">
        <v>2479</v>
      </c>
      <c r="G1642" s="214" t="s">
        <v>1831</v>
      </c>
      <c r="H1642" s="215">
        <v>1</v>
      </c>
      <c r="I1642" s="216"/>
      <c r="J1642" s="217">
        <f>ROUND(I1642*H1642,2)</f>
        <v>0</v>
      </c>
      <c r="K1642" s="218"/>
      <c r="L1642" s="41"/>
      <c r="M1642" s="219" t="s">
        <v>1</v>
      </c>
      <c r="N1642" s="220" t="s">
        <v>48</v>
      </c>
      <c r="O1642" s="73"/>
      <c r="P1642" s="221">
        <f>O1642*H1642</f>
        <v>0</v>
      </c>
      <c r="Q1642" s="221">
        <v>0</v>
      </c>
      <c r="R1642" s="221">
        <f>Q1642*H1642</f>
        <v>0</v>
      </c>
      <c r="S1642" s="221">
        <v>0</v>
      </c>
      <c r="T1642" s="222">
        <f>S1642*H1642</f>
        <v>0</v>
      </c>
      <c r="U1642" s="36"/>
      <c r="V1642" s="36"/>
      <c r="W1642" s="36"/>
      <c r="X1642" s="36"/>
      <c r="Y1642" s="36"/>
      <c r="Z1642" s="36"/>
      <c r="AA1642" s="36"/>
      <c r="AB1642" s="36"/>
      <c r="AC1642" s="36"/>
      <c r="AD1642" s="36"/>
      <c r="AE1642" s="36"/>
      <c r="AR1642" s="223" t="s">
        <v>162</v>
      </c>
      <c r="AT1642" s="223" t="s">
        <v>400</v>
      </c>
      <c r="AU1642" s="223" t="s">
        <v>93</v>
      </c>
      <c r="AY1642" s="18" t="s">
        <v>397</v>
      </c>
      <c r="BE1642" s="224">
        <f>IF(N1642="základní",J1642,0)</f>
        <v>0</v>
      </c>
      <c r="BF1642" s="224">
        <f>IF(N1642="snížená",J1642,0)</f>
        <v>0</v>
      </c>
      <c r="BG1642" s="224">
        <f>IF(N1642="zákl. přenesená",J1642,0)</f>
        <v>0</v>
      </c>
      <c r="BH1642" s="224">
        <f>IF(N1642="sníž. přenesená",J1642,0)</f>
        <v>0</v>
      </c>
      <c r="BI1642" s="224">
        <f>IF(N1642="nulová",J1642,0)</f>
        <v>0</v>
      </c>
      <c r="BJ1642" s="18" t="s">
        <v>91</v>
      </c>
      <c r="BK1642" s="224">
        <f>ROUND(I1642*H1642,2)</f>
        <v>0</v>
      </c>
      <c r="BL1642" s="18" t="s">
        <v>162</v>
      </c>
      <c r="BM1642" s="223" t="s">
        <v>2480</v>
      </c>
    </row>
    <row r="1643" spans="1:65" s="2" customFormat="1" ht="58.5">
      <c r="A1643" s="36"/>
      <c r="B1643" s="37"/>
      <c r="C1643" s="38"/>
      <c r="D1643" s="225" t="s">
        <v>404</v>
      </c>
      <c r="E1643" s="38"/>
      <c r="F1643" s="226" t="s">
        <v>2373</v>
      </c>
      <c r="G1643" s="38"/>
      <c r="H1643" s="38"/>
      <c r="I1643" s="124"/>
      <c r="J1643" s="38"/>
      <c r="K1643" s="38"/>
      <c r="L1643" s="41"/>
      <c r="M1643" s="227"/>
      <c r="N1643" s="228"/>
      <c r="O1643" s="73"/>
      <c r="P1643" s="73"/>
      <c r="Q1643" s="73"/>
      <c r="R1643" s="73"/>
      <c r="S1643" s="73"/>
      <c r="T1643" s="74"/>
      <c r="U1643" s="36"/>
      <c r="V1643" s="36"/>
      <c r="W1643" s="36"/>
      <c r="X1643" s="36"/>
      <c r="Y1643" s="36"/>
      <c r="Z1643" s="36"/>
      <c r="AA1643" s="36"/>
      <c r="AB1643" s="36"/>
      <c r="AC1643" s="36"/>
      <c r="AD1643" s="36"/>
      <c r="AE1643" s="36"/>
      <c r="AT1643" s="18" t="s">
        <v>404</v>
      </c>
      <c r="AU1643" s="18" t="s">
        <v>93</v>
      </c>
    </row>
    <row r="1644" spans="1:65" s="2" customFormat="1" ht="16.5" customHeight="1">
      <c r="A1644" s="36"/>
      <c r="B1644" s="37"/>
      <c r="C1644" s="211" t="s">
        <v>1746</v>
      </c>
      <c r="D1644" s="211" t="s">
        <v>400</v>
      </c>
      <c r="E1644" s="212" t="s">
        <v>2481</v>
      </c>
      <c r="F1644" s="213" t="s">
        <v>2482</v>
      </c>
      <c r="G1644" s="214" t="s">
        <v>1831</v>
      </c>
      <c r="H1644" s="215">
        <v>1</v>
      </c>
      <c r="I1644" s="216"/>
      <c r="J1644" s="217">
        <f>ROUND(I1644*H1644,2)</f>
        <v>0</v>
      </c>
      <c r="K1644" s="218"/>
      <c r="L1644" s="41"/>
      <c r="M1644" s="219" t="s">
        <v>1</v>
      </c>
      <c r="N1644" s="220" t="s">
        <v>48</v>
      </c>
      <c r="O1644" s="73"/>
      <c r="P1644" s="221">
        <f>O1644*H1644</f>
        <v>0</v>
      </c>
      <c r="Q1644" s="221">
        <v>0</v>
      </c>
      <c r="R1644" s="221">
        <f>Q1644*H1644</f>
        <v>0</v>
      </c>
      <c r="S1644" s="221">
        <v>0</v>
      </c>
      <c r="T1644" s="222">
        <f>S1644*H1644</f>
        <v>0</v>
      </c>
      <c r="U1644" s="36"/>
      <c r="V1644" s="36"/>
      <c r="W1644" s="36"/>
      <c r="X1644" s="36"/>
      <c r="Y1644" s="36"/>
      <c r="Z1644" s="36"/>
      <c r="AA1644" s="36"/>
      <c r="AB1644" s="36"/>
      <c r="AC1644" s="36"/>
      <c r="AD1644" s="36"/>
      <c r="AE1644" s="36"/>
      <c r="AR1644" s="223" t="s">
        <v>162</v>
      </c>
      <c r="AT1644" s="223" t="s">
        <v>400</v>
      </c>
      <c r="AU1644" s="223" t="s">
        <v>93</v>
      </c>
      <c r="AY1644" s="18" t="s">
        <v>397</v>
      </c>
      <c r="BE1644" s="224">
        <f>IF(N1644="základní",J1644,0)</f>
        <v>0</v>
      </c>
      <c r="BF1644" s="224">
        <f>IF(N1644="snížená",J1644,0)</f>
        <v>0</v>
      </c>
      <c r="BG1644" s="224">
        <f>IF(N1644="zákl. přenesená",J1644,0)</f>
        <v>0</v>
      </c>
      <c r="BH1644" s="224">
        <f>IF(N1644="sníž. přenesená",J1644,0)</f>
        <v>0</v>
      </c>
      <c r="BI1644" s="224">
        <f>IF(N1644="nulová",J1644,0)</f>
        <v>0</v>
      </c>
      <c r="BJ1644" s="18" t="s">
        <v>91</v>
      </c>
      <c r="BK1644" s="224">
        <f>ROUND(I1644*H1644,2)</f>
        <v>0</v>
      </c>
      <c r="BL1644" s="18" t="s">
        <v>162</v>
      </c>
      <c r="BM1644" s="223" t="s">
        <v>2483</v>
      </c>
    </row>
    <row r="1645" spans="1:65" s="2" customFormat="1" ht="58.5">
      <c r="A1645" s="36"/>
      <c r="B1645" s="37"/>
      <c r="C1645" s="38"/>
      <c r="D1645" s="225" t="s">
        <v>404</v>
      </c>
      <c r="E1645" s="38"/>
      <c r="F1645" s="226" t="s">
        <v>2373</v>
      </c>
      <c r="G1645" s="38"/>
      <c r="H1645" s="38"/>
      <c r="I1645" s="124"/>
      <c r="J1645" s="38"/>
      <c r="K1645" s="38"/>
      <c r="L1645" s="41"/>
      <c r="M1645" s="227"/>
      <c r="N1645" s="228"/>
      <c r="O1645" s="73"/>
      <c r="P1645" s="73"/>
      <c r="Q1645" s="73"/>
      <c r="R1645" s="73"/>
      <c r="S1645" s="73"/>
      <c r="T1645" s="74"/>
      <c r="U1645" s="36"/>
      <c r="V1645" s="36"/>
      <c r="W1645" s="36"/>
      <c r="X1645" s="36"/>
      <c r="Y1645" s="36"/>
      <c r="Z1645" s="36"/>
      <c r="AA1645" s="36"/>
      <c r="AB1645" s="36"/>
      <c r="AC1645" s="36"/>
      <c r="AD1645" s="36"/>
      <c r="AE1645" s="36"/>
      <c r="AT1645" s="18" t="s">
        <v>404</v>
      </c>
      <c r="AU1645" s="18" t="s">
        <v>93</v>
      </c>
    </row>
    <row r="1646" spans="1:65" s="2" customFormat="1" ht="16.5" customHeight="1">
      <c r="A1646" s="36"/>
      <c r="B1646" s="37"/>
      <c r="C1646" s="211" t="s">
        <v>2484</v>
      </c>
      <c r="D1646" s="211" t="s">
        <v>400</v>
      </c>
      <c r="E1646" s="212" t="s">
        <v>2485</v>
      </c>
      <c r="F1646" s="213" t="s">
        <v>2486</v>
      </c>
      <c r="G1646" s="214" t="s">
        <v>1831</v>
      </c>
      <c r="H1646" s="215">
        <v>1</v>
      </c>
      <c r="I1646" s="216"/>
      <c r="J1646" s="217">
        <f>ROUND(I1646*H1646,2)</f>
        <v>0</v>
      </c>
      <c r="K1646" s="218"/>
      <c r="L1646" s="41"/>
      <c r="M1646" s="219" t="s">
        <v>1</v>
      </c>
      <c r="N1646" s="220" t="s">
        <v>48</v>
      </c>
      <c r="O1646" s="73"/>
      <c r="P1646" s="221">
        <f>O1646*H1646</f>
        <v>0</v>
      </c>
      <c r="Q1646" s="221">
        <v>0</v>
      </c>
      <c r="R1646" s="221">
        <f>Q1646*H1646</f>
        <v>0</v>
      </c>
      <c r="S1646" s="221">
        <v>0</v>
      </c>
      <c r="T1646" s="222">
        <f>S1646*H1646</f>
        <v>0</v>
      </c>
      <c r="U1646" s="36"/>
      <c r="V1646" s="36"/>
      <c r="W1646" s="36"/>
      <c r="X1646" s="36"/>
      <c r="Y1646" s="36"/>
      <c r="Z1646" s="36"/>
      <c r="AA1646" s="36"/>
      <c r="AB1646" s="36"/>
      <c r="AC1646" s="36"/>
      <c r="AD1646" s="36"/>
      <c r="AE1646" s="36"/>
      <c r="AR1646" s="223" t="s">
        <v>162</v>
      </c>
      <c r="AT1646" s="223" t="s">
        <v>400</v>
      </c>
      <c r="AU1646" s="223" t="s">
        <v>93</v>
      </c>
      <c r="AY1646" s="18" t="s">
        <v>397</v>
      </c>
      <c r="BE1646" s="224">
        <f>IF(N1646="základní",J1646,0)</f>
        <v>0</v>
      </c>
      <c r="BF1646" s="224">
        <f>IF(N1646="snížená",J1646,0)</f>
        <v>0</v>
      </c>
      <c r="BG1646" s="224">
        <f>IF(N1646="zákl. přenesená",J1646,0)</f>
        <v>0</v>
      </c>
      <c r="BH1646" s="224">
        <f>IF(N1646="sníž. přenesená",J1646,0)</f>
        <v>0</v>
      </c>
      <c r="BI1646" s="224">
        <f>IF(N1646="nulová",J1646,0)</f>
        <v>0</v>
      </c>
      <c r="BJ1646" s="18" t="s">
        <v>91</v>
      </c>
      <c r="BK1646" s="224">
        <f>ROUND(I1646*H1646,2)</f>
        <v>0</v>
      </c>
      <c r="BL1646" s="18" t="s">
        <v>162</v>
      </c>
      <c r="BM1646" s="223" t="s">
        <v>2487</v>
      </c>
    </row>
    <row r="1647" spans="1:65" s="2" customFormat="1" ht="58.5">
      <c r="A1647" s="36"/>
      <c r="B1647" s="37"/>
      <c r="C1647" s="38"/>
      <c r="D1647" s="225" t="s">
        <v>404</v>
      </c>
      <c r="E1647" s="38"/>
      <c r="F1647" s="226" t="s">
        <v>2373</v>
      </c>
      <c r="G1647" s="38"/>
      <c r="H1647" s="38"/>
      <c r="I1647" s="124"/>
      <c r="J1647" s="38"/>
      <c r="K1647" s="38"/>
      <c r="L1647" s="41"/>
      <c r="M1647" s="227"/>
      <c r="N1647" s="228"/>
      <c r="O1647" s="73"/>
      <c r="P1647" s="73"/>
      <c r="Q1647" s="73"/>
      <c r="R1647" s="73"/>
      <c r="S1647" s="73"/>
      <c r="T1647" s="74"/>
      <c r="U1647" s="36"/>
      <c r="V1647" s="36"/>
      <c r="W1647" s="36"/>
      <c r="X1647" s="36"/>
      <c r="Y1647" s="36"/>
      <c r="Z1647" s="36"/>
      <c r="AA1647" s="36"/>
      <c r="AB1647" s="36"/>
      <c r="AC1647" s="36"/>
      <c r="AD1647" s="36"/>
      <c r="AE1647" s="36"/>
      <c r="AT1647" s="18" t="s">
        <v>404</v>
      </c>
      <c r="AU1647" s="18" t="s">
        <v>93</v>
      </c>
    </row>
    <row r="1648" spans="1:65" s="2" customFormat="1" ht="16.5" customHeight="1">
      <c r="A1648" s="36"/>
      <c r="B1648" s="37"/>
      <c r="C1648" s="211" t="s">
        <v>1752</v>
      </c>
      <c r="D1648" s="211" t="s">
        <v>400</v>
      </c>
      <c r="E1648" s="212" t="s">
        <v>2488</v>
      </c>
      <c r="F1648" s="213" t="s">
        <v>2489</v>
      </c>
      <c r="G1648" s="214" t="s">
        <v>1831</v>
      </c>
      <c r="H1648" s="215">
        <v>1</v>
      </c>
      <c r="I1648" s="216"/>
      <c r="J1648" s="217">
        <f>ROUND(I1648*H1648,2)</f>
        <v>0</v>
      </c>
      <c r="K1648" s="218"/>
      <c r="L1648" s="41"/>
      <c r="M1648" s="219" t="s">
        <v>1</v>
      </c>
      <c r="N1648" s="220" t="s">
        <v>48</v>
      </c>
      <c r="O1648" s="73"/>
      <c r="P1648" s="221">
        <f>O1648*H1648</f>
        <v>0</v>
      </c>
      <c r="Q1648" s="221">
        <v>0</v>
      </c>
      <c r="R1648" s="221">
        <f>Q1648*H1648</f>
        <v>0</v>
      </c>
      <c r="S1648" s="221">
        <v>0</v>
      </c>
      <c r="T1648" s="222">
        <f>S1648*H1648</f>
        <v>0</v>
      </c>
      <c r="U1648" s="36"/>
      <c r="V1648" s="36"/>
      <c r="W1648" s="36"/>
      <c r="X1648" s="36"/>
      <c r="Y1648" s="36"/>
      <c r="Z1648" s="36"/>
      <c r="AA1648" s="36"/>
      <c r="AB1648" s="36"/>
      <c r="AC1648" s="36"/>
      <c r="AD1648" s="36"/>
      <c r="AE1648" s="36"/>
      <c r="AR1648" s="223" t="s">
        <v>162</v>
      </c>
      <c r="AT1648" s="223" t="s">
        <v>400</v>
      </c>
      <c r="AU1648" s="223" t="s">
        <v>93</v>
      </c>
      <c r="AY1648" s="18" t="s">
        <v>397</v>
      </c>
      <c r="BE1648" s="224">
        <f>IF(N1648="základní",J1648,0)</f>
        <v>0</v>
      </c>
      <c r="BF1648" s="224">
        <f>IF(N1648="snížená",J1648,0)</f>
        <v>0</v>
      </c>
      <c r="BG1648" s="224">
        <f>IF(N1648="zákl. přenesená",J1648,0)</f>
        <v>0</v>
      </c>
      <c r="BH1648" s="224">
        <f>IF(N1648="sníž. přenesená",J1648,0)</f>
        <v>0</v>
      </c>
      <c r="BI1648" s="224">
        <f>IF(N1648="nulová",J1648,0)</f>
        <v>0</v>
      </c>
      <c r="BJ1648" s="18" t="s">
        <v>91</v>
      </c>
      <c r="BK1648" s="224">
        <f>ROUND(I1648*H1648,2)</f>
        <v>0</v>
      </c>
      <c r="BL1648" s="18" t="s">
        <v>162</v>
      </c>
      <c r="BM1648" s="223" t="s">
        <v>2490</v>
      </c>
    </row>
    <row r="1649" spans="1:65" s="2" customFormat="1" ht="58.5">
      <c r="A1649" s="36"/>
      <c r="B1649" s="37"/>
      <c r="C1649" s="38"/>
      <c r="D1649" s="225" t="s">
        <v>404</v>
      </c>
      <c r="E1649" s="38"/>
      <c r="F1649" s="226" t="s">
        <v>2373</v>
      </c>
      <c r="G1649" s="38"/>
      <c r="H1649" s="38"/>
      <c r="I1649" s="124"/>
      <c r="J1649" s="38"/>
      <c r="K1649" s="38"/>
      <c r="L1649" s="41"/>
      <c r="M1649" s="227"/>
      <c r="N1649" s="228"/>
      <c r="O1649" s="73"/>
      <c r="P1649" s="73"/>
      <c r="Q1649" s="73"/>
      <c r="R1649" s="73"/>
      <c r="S1649" s="73"/>
      <c r="T1649" s="74"/>
      <c r="U1649" s="36"/>
      <c r="V1649" s="36"/>
      <c r="W1649" s="36"/>
      <c r="X1649" s="36"/>
      <c r="Y1649" s="36"/>
      <c r="Z1649" s="36"/>
      <c r="AA1649" s="36"/>
      <c r="AB1649" s="36"/>
      <c r="AC1649" s="36"/>
      <c r="AD1649" s="36"/>
      <c r="AE1649" s="36"/>
      <c r="AT1649" s="18" t="s">
        <v>404</v>
      </c>
      <c r="AU1649" s="18" t="s">
        <v>93</v>
      </c>
    </row>
    <row r="1650" spans="1:65" s="2" customFormat="1" ht="16.5" customHeight="1">
      <c r="A1650" s="36"/>
      <c r="B1650" s="37"/>
      <c r="C1650" s="211" t="s">
        <v>2491</v>
      </c>
      <c r="D1650" s="211" t="s">
        <v>400</v>
      </c>
      <c r="E1650" s="212" t="s">
        <v>2492</v>
      </c>
      <c r="F1650" s="213" t="s">
        <v>2493</v>
      </c>
      <c r="G1650" s="214" t="s">
        <v>1831</v>
      </c>
      <c r="H1650" s="215">
        <v>1</v>
      </c>
      <c r="I1650" s="216"/>
      <c r="J1650" s="217">
        <f>ROUND(I1650*H1650,2)</f>
        <v>0</v>
      </c>
      <c r="K1650" s="218"/>
      <c r="L1650" s="41"/>
      <c r="M1650" s="219" t="s">
        <v>1</v>
      </c>
      <c r="N1650" s="220" t="s">
        <v>48</v>
      </c>
      <c r="O1650" s="73"/>
      <c r="P1650" s="221">
        <f>O1650*H1650</f>
        <v>0</v>
      </c>
      <c r="Q1650" s="221">
        <v>0</v>
      </c>
      <c r="R1650" s="221">
        <f>Q1650*H1650</f>
        <v>0</v>
      </c>
      <c r="S1650" s="221">
        <v>0</v>
      </c>
      <c r="T1650" s="222">
        <f>S1650*H1650</f>
        <v>0</v>
      </c>
      <c r="U1650" s="36"/>
      <c r="V1650" s="36"/>
      <c r="W1650" s="36"/>
      <c r="X1650" s="36"/>
      <c r="Y1650" s="36"/>
      <c r="Z1650" s="36"/>
      <c r="AA1650" s="36"/>
      <c r="AB1650" s="36"/>
      <c r="AC1650" s="36"/>
      <c r="AD1650" s="36"/>
      <c r="AE1650" s="36"/>
      <c r="AR1650" s="223" t="s">
        <v>162</v>
      </c>
      <c r="AT1650" s="223" t="s">
        <v>400</v>
      </c>
      <c r="AU1650" s="223" t="s">
        <v>93</v>
      </c>
      <c r="AY1650" s="18" t="s">
        <v>397</v>
      </c>
      <c r="BE1650" s="224">
        <f>IF(N1650="základní",J1650,0)</f>
        <v>0</v>
      </c>
      <c r="BF1650" s="224">
        <f>IF(N1650="snížená",J1650,0)</f>
        <v>0</v>
      </c>
      <c r="BG1650" s="224">
        <f>IF(N1650="zákl. přenesená",J1650,0)</f>
        <v>0</v>
      </c>
      <c r="BH1650" s="224">
        <f>IF(N1650="sníž. přenesená",J1650,0)</f>
        <v>0</v>
      </c>
      <c r="BI1650" s="224">
        <f>IF(N1650="nulová",J1650,0)</f>
        <v>0</v>
      </c>
      <c r="BJ1650" s="18" t="s">
        <v>91</v>
      </c>
      <c r="BK1650" s="224">
        <f>ROUND(I1650*H1650,2)</f>
        <v>0</v>
      </c>
      <c r="BL1650" s="18" t="s">
        <v>162</v>
      </c>
      <c r="BM1650" s="223" t="s">
        <v>2494</v>
      </c>
    </row>
    <row r="1651" spans="1:65" s="2" customFormat="1" ht="58.5">
      <c r="A1651" s="36"/>
      <c r="B1651" s="37"/>
      <c r="C1651" s="38"/>
      <c r="D1651" s="225" t="s">
        <v>404</v>
      </c>
      <c r="E1651" s="38"/>
      <c r="F1651" s="226" t="s">
        <v>2373</v>
      </c>
      <c r="G1651" s="38"/>
      <c r="H1651" s="38"/>
      <c r="I1651" s="124"/>
      <c r="J1651" s="38"/>
      <c r="K1651" s="38"/>
      <c r="L1651" s="41"/>
      <c r="M1651" s="227"/>
      <c r="N1651" s="228"/>
      <c r="O1651" s="73"/>
      <c r="P1651" s="73"/>
      <c r="Q1651" s="73"/>
      <c r="R1651" s="73"/>
      <c r="S1651" s="73"/>
      <c r="T1651" s="74"/>
      <c r="U1651" s="36"/>
      <c r="V1651" s="36"/>
      <c r="W1651" s="36"/>
      <c r="X1651" s="36"/>
      <c r="Y1651" s="36"/>
      <c r="Z1651" s="36"/>
      <c r="AA1651" s="36"/>
      <c r="AB1651" s="36"/>
      <c r="AC1651" s="36"/>
      <c r="AD1651" s="36"/>
      <c r="AE1651" s="36"/>
      <c r="AT1651" s="18" t="s">
        <v>404</v>
      </c>
      <c r="AU1651" s="18" t="s">
        <v>93</v>
      </c>
    </row>
    <row r="1652" spans="1:65" s="2" customFormat="1" ht="16.5" customHeight="1">
      <c r="A1652" s="36"/>
      <c r="B1652" s="37"/>
      <c r="C1652" s="211" t="s">
        <v>1756</v>
      </c>
      <c r="D1652" s="211" t="s">
        <v>400</v>
      </c>
      <c r="E1652" s="212" t="s">
        <v>2495</v>
      </c>
      <c r="F1652" s="213" t="s">
        <v>2496</v>
      </c>
      <c r="G1652" s="214" t="s">
        <v>1831</v>
      </c>
      <c r="H1652" s="215">
        <v>1</v>
      </c>
      <c r="I1652" s="216"/>
      <c r="J1652" s="217">
        <f>ROUND(I1652*H1652,2)</f>
        <v>0</v>
      </c>
      <c r="K1652" s="218"/>
      <c r="L1652" s="41"/>
      <c r="M1652" s="219" t="s">
        <v>1</v>
      </c>
      <c r="N1652" s="220" t="s">
        <v>48</v>
      </c>
      <c r="O1652" s="73"/>
      <c r="P1652" s="221">
        <f>O1652*H1652</f>
        <v>0</v>
      </c>
      <c r="Q1652" s="221">
        <v>0</v>
      </c>
      <c r="R1652" s="221">
        <f>Q1652*H1652</f>
        <v>0</v>
      </c>
      <c r="S1652" s="221">
        <v>0</v>
      </c>
      <c r="T1652" s="222">
        <f>S1652*H1652</f>
        <v>0</v>
      </c>
      <c r="U1652" s="36"/>
      <c r="V1652" s="36"/>
      <c r="W1652" s="36"/>
      <c r="X1652" s="36"/>
      <c r="Y1652" s="36"/>
      <c r="Z1652" s="36"/>
      <c r="AA1652" s="36"/>
      <c r="AB1652" s="36"/>
      <c r="AC1652" s="36"/>
      <c r="AD1652" s="36"/>
      <c r="AE1652" s="36"/>
      <c r="AR1652" s="223" t="s">
        <v>162</v>
      </c>
      <c r="AT1652" s="223" t="s">
        <v>400</v>
      </c>
      <c r="AU1652" s="223" t="s">
        <v>93</v>
      </c>
      <c r="AY1652" s="18" t="s">
        <v>397</v>
      </c>
      <c r="BE1652" s="224">
        <f>IF(N1652="základní",J1652,0)</f>
        <v>0</v>
      </c>
      <c r="BF1652" s="224">
        <f>IF(N1652="snížená",J1652,0)</f>
        <v>0</v>
      </c>
      <c r="BG1652" s="224">
        <f>IF(N1652="zákl. přenesená",J1652,0)</f>
        <v>0</v>
      </c>
      <c r="BH1652" s="224">
        <f>IF(N1652="sníž. přenesená",J1652,0)</f>
        <v>0</v>
      </c>
      <c r="BI1652" s="224">
        <f>IF(N1652="nulová",J1652,0)</f>
        <v>0</v>
      </c>
      <c r="BJ1652" s="18" t="s">
        <v>91</v>
      </c>
      <c r="BK1652" s="224">
        <f>ROUND(I1652*H1652,2)</f>
        <v>0</v>
      </c>
      <c r="BL1652" s="18" t="s">
        <v>162</v>
      </c>
      <c r="BM1652" s="223" t="s">
        <v>2497</v>
      </c>
    </row>
    <row r="1653" spans="1:65" s="2" customFormat="1" ht="58.5">
      <c r="A1653" s="36"/>
      <c r="B1653" s="37"/>
      <c r="C1653" s="38"/>
      <c r="D1653" s="225" t="s">
        <v>404</v>
      </c>
      <c r="E1653" s="38"/>
      <c r="F1653" s="226" t="s">
        <v>2373</v>
      </c>
      <c r="G1653" s="38"/>
      <c r="H1653" s="38"/>
      <c r="I1653" s="124"/>
      <c r="J1653" s="38"/>
      <c r="K1653" s="38"/>
      <c r="L1653" s="41"/>
      <c r="M1653" s="227"/>
      <c r="N1653" s="228"/>
      <c r="O1653" s="73"/>
      <c r="P1653" s="73"/>
      <c r="Q1653" s="73"/>
      <c r="R1653" s="73"/>
      <c r="S1653" s="73"/>
      <c r="T1653" s="74"/>
      <c r="U1653" s="36"/>
      <c r="V1653" s="36"/>
      <c r="W1653" s="36"/>
      <c r="X1653" s="36"/>
      <c r="Y1653" s="36"/>
      <c r="Z1653" s="36"/>
      <c r="AA1653" s="36"/>
      <c r="AB1653" s="36"/>
      <c r="AC1653" s="36"/>
      <c r="AD1653" s="36"/>
      <c r="AE1653" s="36"/>
      <c r="AT1653" s="18" t="s">
        <v>404</v>
      </c>
      <c r="AU1653" s="18" t="s">
        <v>93</v>
      </c>
    </row>
    <row r="1654" spans="1:65" s="2" customFormat="1" ht="16.5" customHeight="1">
      <c r="A1654" s="36"/>
      <c r="B1654" s="37"/>
      <c r="C1654" s="211" t="s">
        <v>2498</v>
      </c>
      <c r="D1654" s="211" t="s">
        <v>400</v>
      </c>
      <c r="E1654" s="212" t="s">
        <v>2499</v>
      </c>
      <c r="F1654" s="213" t="s">
        <v>2500</v>
      </c>
      <c r="G1654" s="214" t="s">
        <v>1831</v>
      </c>
      <c r="H1654" s="215">
        <v>1</v>
      </c>
      <c r="I1654" s="216"/>
      <c r="J1654" s="217">
        <f>ROUND(I1654*H1654,2)</f>
        <v>0</v>
      </c>
      <c r="K1654" s="218"/>
      <c r="L1654" s="41"/>
      <c r="M1654" s="219" t="s">
        <v>1</v>
      </c>
      <c r="N1654" s="220" t="s">
        <v>48</v>
      </c>
      <c r="O1654" s="73"/>
      <c r="P1654" s="221">
        <f>O1654*H1654</f>
        <v>0</v>
      </c>
      <c r="Q1654" s="221">
        <v>0</v>
      </c>
      <c r="R1654" s="221">
        <f>Q1654*H1654</f>
        <v>0</v>
      </c>
      <c r="S1654" s="221">
        <v>0</v>
      </c>
      <c r="T1654" s="222">
        <f>S1654*H1654</f>
        <v>0</v>
      </c>
      <c r="U1654" s="36"/>
      <c r="V1654" s="36"/>
      <c r="W1654" s="36"/>
      <c r="X1654" s="36"/>
      <c r="Y1654" s="36"/>
      <c r="Z1654" s="36"/>
      <c r="AA1654" s="36"/>
      <c r="AB1654" s="36"/>
      <c r="AC1654" s="36"/>
      <c r="AD1654" s="36"/>
      <c r="AE1654" s="36"/>
      <c r="AR1654" s="223" t="s">
        <v>162</v>
      </c>
      <c r="AT1654" s="223" t="s">
        <v>400</v>
      </c>
      <c r="AU1654" s="223" t="s">
        <v>93</v>
      </c>
      <c r="AY1654" s="18" t="s">
        <v>397</v>
      </c>
      <c r="BE1654" s="224">
        <f>IF(N1654="základní",J1654,0)</f>
        <v>0</v>
      </c>
      <c r="BF1654" s="224">
        <f>IF(N1654="snížená",J1654,0)</f>
        <v>0</v>
      </c>
      <c r="BG1654" s="224">
        <f>IF(N1654="zákl. přenesená",J1654,0)</f>
        <v>0</v>
      </c>
      <c r="BH1654" s="224">
        <f>IF(N1654="sníž. přenesená",J1654,0)</f>
        <v>0</v>
      </c>
      <c r="BI1654" s="224">
        <f>IF(N1654="nulová",J1654,0)</f>
        <v>0</v>
      </c>
      <c r="BJ1654" s="18" t="s">
        <v>91</v>
      </c>
      <c r="BK1654" s="224">
        <f>ROUND(I1654*H1654,2)</f>
        <v>0</v>
      </c>
      <c r="BL1654" s="18" t="s">
        <v>162</v>
      </c>
      <c r="BM1654" s="223" t="s">
        <v>2501</v>
      </c>
    </row>
    <row r="1655" spans="1:65" s="2" customFormat="1" ht="58.5">
      <c r="A1655" s="36"/>
      <c r="B1655" s="37"/>
      <c r="C1655" s="38"/>
      <c r="D1655" s="225" t="s">
        <v>404</v>
      </c>
      <c r="E1655" s="38"/>
      <c r="F1655" s="226" t="s">
        <v>2373</v>
      </c>
      <c r="G1655" s="38"/>
      <c r="H1655" s="38"/>
      <c r="I1655" s="124"/>
      <c r="J1655" s="38"/>
      <c r="K1655" s="38"/>
      <c r="L1655" s="41"/>
      <c r="M1655" s="227"/>
      <c r="N1655" s="228"/>
      <c r="O1655" s="73"/>
      <c r="P1655" s="73"/>
      <c r="Q1655" s="73"/>
      <c r="R1655" s="73"/>
      <c r="S1655" s="73"/>
      <c r="T1655" s="74"/>
      <c r="U1655" s="36"/>
      <c r="V1655" s="36"/>
      <c r="W1655" s="36"/>
      <c r="X1655" s="36"/>
      <c r="Y1655" s="36"/>
      <c r="Z1655" s="36"/>
      <c r="AA1655" s="36"/>
      <c r="AB1655" s="36"/>
      <c r="AC1655" s="36"/>
      <c r="AD1655" s="36"/>
      <c r="AE1655" s="36"/>
      <c r="AT1655" s="18" t="s">
        <v>404</v>
      </c>
      <c r="AU1655" s="18" t="s">
        <v>93</v>
      </c>
    </row>
    <row r="1656" spans="1:65" s="2" customFormat="1" ht="16.5" customHeight="1">
      <c r="A1656" s="36"/>
      <c r="B1656" s="37"/>
      <c r="C1656" s="211" t="s">
        <v>1763</v>
      </c>
      <c r="D1656" s="211" t="s">
        <v>400</v>
      </c>
      <c r="E1656" s="212" t="s">
        <v>2502</v>
      </c>
      <c r="F1656" s="213" t="s">
        <v>2503</v>
      </c>
      <c r="G1656" s="214" t="s">
        <v>1831</v>
      </c>
      <c r="H1656" s="215">
        <v>1</v>
      </c>
      <c r="I1656" s="216"/>
      <c r="J1656" s="217">
        <f>ROUND(I1656*H1656,2)</f>
        <v>0</v>
      </c>
      <c r="K1656" s="218"/>
      <c r="L1656" s="41"/>
      <c r="M1656" s="219" t="s">
        <v>1</v>
      </c>
      <c r="N1656" s="220" t="s">
        <v>48</v>
      </c>
      <c r="O1656" s="73"/>
      <c r="P1656" s="221">
        <f>O1656*H1656</f>
        <v>0</v>
      </c>
      <c r="Q1656" s="221">
        <v>0</v>
      </c>
      <c r="R1656" s="221">
        <f>Q1656*H1656</f>
        <v>0</v>
      </c>
      <c r="S1656" s="221">
        <v>0</v>
      </c>
      <c r="T1656" s="222">
        <f>S1656*H1656</f>
        <v>0</v>
      </c>
      <c r="U1656" s="36"/>
      <c r="V1656" s="36"/>
      <c r="W1656" s="36"/>
      <c r="X1656" s="36"/>
      <c r="Y1656" s="36"/>
      <c r="Z1656" s="36"/>
      <c r="AA1656" s="36"/>
      <c r="AB1656" s="36"/>
      <c r="AC1656" s="36"/>
      <c r="AD1656" s="36"/>
      <c r="AE1656" s="36"/>
      <c r="AR1656" s="223" t="s">
        <v>162</v>
      </c>
      <c r="AT1656" s="223" t="s">
        <v>400</v>
      </c>
      <c r="AU1656" s="223" t="s">
        <v>93</v>
      </c>
      <c r="AY1656" s="18" t="s">
        <v>397</v>
      </c>
      <c r="BE1656" s="224">
        <f>IF(N1656="základní",J1656,0)</f>
        <v>0</v>
      </c>
      <c r="BF1656" s="224">
        <f>IF(N1656="snížená",J1656,0)</f>
        <v>0</v>
      </c>
      <c r="BG1656" s="224">
        <f>IF(N1656="zákl. přenesená",J1656,0)</f>
        <v>0</v>
      </c>
      <c r="BH1656" s="224">
        <f>IF(N1656="sníž. přenesená",J1656,0)</f>
        <v>0</v>
      </c>
      <c r="BI1656" s="224">
        <f>IF(N1656="nulová",J1656,0)</f>
        <v>0</v>
      </c>
      <c r="BJ1656" s="18" t="s">
        <v>91</v>
      </c>
      <c r="BK1656" s="224">
        <f>ROUND(I1656*H1656,2)</f>
        <v>0</v>
      </c>
      <c r="BL1656" s="18" t="s">
        <v>162</v>
      </c>
      <c r="BM1656" s="223" t="s">
        <v>2504</v>
      </c>
    </row>
    <row r="1657" spans="1:65" s="2" customFormat="1" ht="58.5">
      <c r="A1657" s="36"/>
      <c r="B1657" s="37"/>
      <c r="C1657" s="38"/>
      <c r="D1657" s="225" t="s">
        <v>404</v>
      </c>
      <c r="E1657" s="38"/>
      <c r="F1657" s="226" t="s">
        <v>2373</v>
      </c>
      <c r="G1657" s="38"/>
      <c r="H1657" s="38"/>
      <c r="I1657" s="124"/>
      <c r="J1657" s="38"/>
      <c r="K1657" s="38"/>
      <c r="L1657" s="41"/>
      <c r="M1657" s="227"/>
      <c r="N1657" s="228"/>
      <c r="O1657" s="73"/>
      <c r="P1657" s="73"/>
      <c r="Q1657" s="73"/>
      <c r="R1657" s="73"/>
      <c r="S1657" s="73"/>
      <c r="T1657" s="74"/>
      <c r="U1657" s="36"/>
      <c r="V1657" s="36"/>
      <c r="W1657" s="36"/>
      <c r="X1657" s="36"/>
      <c r="Y1657" s="36"/>
      <c r="Z1657" s="36"/>
      <c r="AA1657" s="36"/>
      <c r="AB1657" s="36"/>
      <c r="AC1657" s="36"/>
      <c r="AD1657" s="36"/>
      <c r="AE1657" s="36"/>
      <c r="AT1657" s="18" t="s">
        <v>404</v>
      </c>
      <c r="AU1657" s="18" t="s">
        <v>93</v>
      </c>
    </row>
    <row r="1658" spans="1:65" s="2" customFormat="1" ht="16.5" customHeight="1">
      <c r="A1658" s="36"/>
      <c r="B1658" s="37"/>
      <c r="C1658" s="211" t="s">
        <v>2505</v>
      </c>
      <c r="D1658" s="211" t="s">
        <v>400</v>
      </c>
      <c r="E1658" s="212" t="s">
        <v>2506</v>
      </c>
      <c r="F1658" s="213" t="s">
        <v>2507</v>
      </c>
      <c r="G1658" s="214" t="s">
        <v>1831</v>
      </c>
      <c r="H1658" s="215">
        <v>1</v>
      </c>
      <c r="I1658" s="216"/>
      <c r="J1658" s="217">
        <f>ROUND(I1658*H1658,2)</f>
        <v>0</v>
      </c>
      <c r="K1658" s="218"/>
      <c r="L1658" s="41"/>
      <c r="M1658" s="219" t="s">
        <v>1</v>
      </c>
      <c r="N1658" s="220" t="s">
        <v>48</v>
      </c>
      <c r="O1658" s="73"/>
      <c r="P1658" s="221">
        <f>O1658*H1658</f>
        <v>0</v>
      </c>
      <c r="Q1658" s="221">
        <v>0</v>
      </c>
      <c r="R1658" s="221">
        <f>Q1658*H1658</f>
        <v>0</v>
      </c>
      <c r="S1658" s="221">
        <v>0</v>
      </c>
      <c r="T1658" s="222">
        <f>S1658*H1658</f>
        <v>0</v>
      </c>
      <c r="U1658" s="36"/>
      <c r="V1658" s="36"/>
      <c r="W1658" s="36"/>
      <c r="X1658" s="36"/>
      <c r="Y1658" s="36"/>
      <c r="Z1658" s="36"/>
      <c r="AA1658" s="36"/>
      <c r="AB1658" s="36"/>
      <c r="AC1658" s="36"/>
      <c r="AD1658" s="36"/>
      <c r="AE1658" s="36"/>
      <c r="AR1658" s="223" t="s">
        <v>162</v>
      </c>
      <c r="AT1658" s="223" t="s">
        <v>400</v>
      </c>
      <c r="AU1658" s="223" t="s">
        <v>93</v>
      </c>
      <c r="AY1658" s="18" t="s">
        <v>397</v>
      </c>
      <c r="BE1658" s="224">
        <f>IF(N1658="základní",J1658,0)</f>
        <v>0</v>
      </c>
      <c r="BF1658" s="224">
        <f>IF(N1658="snížená",J1658,0)</f>
        <v>0</v>
      </c>
      <c r="BG1658" s="224">
        <f>IF(N1658="zákl. přenesená",J1658,0)</f>
        <v>0</v>
      </c>
      <c r="BH1658" s="224">
        <f>IF(N1658="sníž. přenesená",J1658,0)</f>
        <v>0</v>
      </c>
      <c r="BI1658" s="224">
        <f>IF(N1658="nulová",J1658,0)</f>
        <v>0</v>
      </c>
      <c r="BJ1658" s="18" t="s">
        <v>91</v>
      </c>
      <c r="BK1658" s="224">
        <f>ROUND(I1658*H1658,2)</f>
        <v>0</v>
      </c>
      <c r="BL1658" s="18" t="s">
        <v>162</v>
      </c>
      <c r="BM1658" s="223" t="s">
        <v>2508</v>
      </c>
    </row>
    <row r="1659" spans="1:65" s="2" customFormat="1" ht="58.5">
      <c r="A1659" s="36"/>
      <c r="B1659" s="37"/>
      <c r="C1659" s="38"/>
      <c r="D1659" s="225" t="s">
        <v>404</v>
      </c>
      <c r="E1659" s="38"/>
      <c r="F1659" s="226" t="s">
        <v>2373</v>
      </c>
      <c r="G1659" s="38"/>
      <c r="H1659" s="38"/>
      <c r="I1659" s="124"/>
      <c r="J1659" s="38"/>
      <c r="K1659" s="38"/>
      <c r="L1659" s="41"/>
      <c r="M1659" s="227"/>
      <c r="N1659" s="228"/>
      <c r="O1659" s="73"/>
      <c r="P1659" s="73"/>
      <c r="Q1659" s="73"/>
      <c r="R1659" s="73"/>
      <c r="S1659" s="73"/>
      <c r="T1659" s="74"/>
      <c r="U1659" s="36"/>
      <c r="V1659" s="36"/>
      <c r="W1659" s="36"/>
      <c r="X1659" s="36"/>
      <c r="Y1659" s="36"/>
      <c r="Z1659" s="36"/>
      <c r="AA1659" s="36"/>
      <c r="AB1659" s="36"/>
      <c r="AC1659" s="36"/>
      <c r="AD1659" s="36"/>
      <c r="AE1659" s="36"/>
      <c r="AT1659" s="18" t="s">
        <v>404</v>
      </c>
      <c r="AU1659" s="18" t="s">
        <v>93</v>
      </c>
    </row>
    <row r="1660" spans="1:65" s="2" customFormat="1" ht="16.5" customHeight="1">
      <c r="A1660" s="36"/>
      <c r="B1660" s="37"/>
      <c r="C1660" s="211" t="s">
        <v>1767</v>
      </c>
      <c r="D1660" s="211" t="s">
        <v>400</v>
      </c>
      <c r="E1660" s="212" t="s">
        <v>2509</v>
      </c>
      <c r="F1660" s="213" t="s">
        <v>2510</v>
      </c>
      <c r="G1660" s="214" t="s">
        <v>1831</v>
      </c>
      <c r="H1660" s="215">
        <v>1</v>
      </c>
      <c r="I1660" s="216"/>
      <c r="J1660" s="217">
        <f>ROUND(I1660*H1660,2)</f>
        <v>0</v>
      </c>
      <c r="K1660" s="218"/>
      <c r="L1660" s="41"/>
      <c r="M1660" s="219" t="s">
        <v>1</v>
      </c>
      <c r="N1660" s="220" t="s">
        <v>48</v>
      </c>
      <c r="O1660" s="73"/>
      <c r="P1660" s="221">
        <f>O1660*H1660</f>
        <v>0</v>
      </c>
      <c r="Q1660" s="221">
        <v>0</v>
      </c>
      <c r="R1660" s="221">
        <f>Q1660*H1660</f>
        <v>0</v>
      </c>
      <c r="S1660" s="221">
        <v>0</v>
      </c>
      <c r="T1660" s="222">
        <f>S1660*H1660</f>
        <v>0</v>
      </c>
      <c r="U1660" s="36"/>
      <c r="V1660" s="36"/>
      <c r="W1660" s="36"/>
      <c r="X1660" s="36"/>
      <c r="Y1660" s="36"/>
      <c r="Z1660" s="36"/>
      <c r="AA1660" s="36"/>
      <c r="AB1660" s="36"/>
      <c r="AC1660" s="36"/>
      <c r="AD1660" s="36"/>
      <c r="AE1660" s="36"/>
      <c r="AR1660" s="223" t="s">
        <v>162</v>
      </c>
      <c r="AT1660" s="223" t="s">
        <v>400</v>
      </c>
      <c r="AU1660" s="223" t="s">
        <v>93</v>
      </c>
      <c r="AY1660" s="18" t="s">
        <v>397</v>
      </c>
      <c r="BE1660" s="224">
        <f>IF(N1660="základní",J1660,0)</f>
        <v>0</v>
      </c>
      <c r="BF1660" s="224">
        <f>IF(N1660="snížená",J1660,0)</f>
        <v>0</v>
      </c>
      <c r="BG1660" s="224">
        <f>IF(N1660="zákl. přenesená",J1660,0)</f>
        <v>0</v>
      </c>
      <c r="BH1660" s="224">
        <f>IF(N1660="sníž. přenesená",J1660,0)</f>
        <v>0</v>
      </c>
      <c r="BI1660" s="224">
        <f>IF(N1660="nulová",J1660,0)</f>
        <v>0</v>
      </c>
      <c r="BJ1660" s="18" t="s">
        <v>91</v>
      </c>
      <c r="BK1660" s="224">
        <f>ROUND(I1660*H1660,2)</f>
        <v>0</v>
      </c>
      <c r="BL1660" s="18" t="s">
        <v>162</v>
      </c>
      <c r="BM1660" s="223" t="s">
        <v>2511</v>
      </c>
    </row>
    <row r="1661" spans="1:65" s="2" customFormat="1" ht="58.5">
      <c r="A1661" s="36"/>
      <c r="B1661" s="37"/>
      <c r="C1661" s="38"/>
      <c r="D1661" s="225" t="s">
        <v>404</v>
      </c>
      <c r="E1661" s="38"/>
      <c r="F1661" s="226" t="s">
        <v>2373</v>
      </c>
      <c r="G1661" s="38"/>
      <c r="H1661" s="38"/>
      <c r="I1661" s="124"/>
      <c r="J1661" s="38"/>
      <c r="K1661" s="38"/>
      <c r="L1661" s="41"/>
      <c r="M1661" s="227"/>
      <c r="N1661" s="228"/>
      <c r="O1661" s="73"/>
      <c r="P1661" s="73"/>
      <c r="Q1661" s="73"/>
      <c r="R1661" s="73"/>
      <c r="S1661" s="73"/>
      <c r="T1661" s="74"/>
      <c r="U1661" s="36"/>
      <c r="V1661" s="36"/>
      <c r="W1661" s="36"/>
      <c r="X1661" s="36"/>
      <c r="Y1661" s="36"/>
      <c r="Z1661" s="36"/>
      <c r="AA1661" s="36"/>
      <c r="AB1661" s="36"/>
      <c r="AC1661" s="36"/>
      <c r="AD1661" s="36"/>
      <c r="AE1661" s="36"/>
      <c r="AT1661" s="18" t="s">
        <v>404</v>
      </c>
      <c r="AU1661" s="18" t="s">
        <v>93</v>
      </c>
    </row>
    <row r="1662" spans="1:65" s="2" customFormat="1" ht="16.5" customHeight="1">
      <c r="A1662" s="36"/>
      <c r="B1662" s="37"/>
      <c r="C1662" s="211" t="s">
        <v>2512</v>
      </c>
      <c r="D1662" s="211" t="s">
        <v>400</v>
      </c>
      <c r="E1662" s="212" t="s">
        <v>2513</v>
      </c>
      <c r="F1662" s="213" t="s">
        <v>2514</v>
      </c>
      <c r="G1662" s="214" t="s">
        <v>1831</v>
      </c>
      <c r="H1662" s="215">
        <v>1</v>
      </c>
      <c r="I1662" s="216"/>
      <c r="J1662" s="217">
        <f>ROUND(I1662*H1662,2)</f>
        <v>0</v>
      </c>
      <c r="K1662" s="218"/>
      <c r="L1662" s="41"/>
      <c r="M1662" s="219" t="s">
        <v>1</v>
      </c>
      <c r="N1662" s="220" t="s">
        <v>48</v>
      </c>
      <c r="O1662" s="73"/>
      <c r="P1662" s="221">
        <f>O1662*H1662</f>
        <v>0</v>
      </c>
      <c r="Q1662" s="221">
        <v>0</v>
      </c>
      <c r="R1662" s="221">
        <f>Q1662*H1662</f>
        <v>0</v>
      </c>
      <c r="S1662" s="221">
        <v>0</v>
      </c>
      <c r="T1662" s="222">
        <f>S1662*H1662</f>
        <v>0</v>
      </c>
      <c r="U1662" s="36"/>
      <c r="V1662" s="36"/>
      <c r="W1662" s="36"/>
      <c r="X1662" s="36"/>
      <c r="Y1662" s="36"/>
      <c r="Z1662" s="36"/>
      <c r="AA1662" s="36"/>
      <c r="AB1662" s="36"/>
      <c r="AC1662" s="36"/>
      <c r="AD1662" s="36"/>
      <c r="AE1662" s="36"/>
      <c r="AR1662" s="223" t="s">
        <v>162</v>
      </c>
      <c r="AT1662" s="223" t="s">
        <v>400</v>
      </c>
      <c r="AU1662" s="223" t="s">
        <v>93</v>
      </c>
      <c r="AY1662" s="18" t="s">
        <v>397</v>
      </c>
      <c r="BE1662" s="224">
        <f>IF(N1662="základní",J1662,0)</f>
        <v>0</v>
      </c>
      <c r="BF1662" s="224">
        <f>IF(N1662="snížená",J1662,0)</f>
        <v>0</v>
      </c>
      <c r="BG1662" s="224">
        <f>IF(N1662="zákl. přenesená",J1662,0)</f>
        <v>0</v>
      </c>
      <c r="BH1662" s="224">
        <f>IF(N1662="sníž. přenesená",J1662,0)</f>
        <v>0</v>
      </c>
      <c r="BI1662" s="224">
        <f>IF(N1662="nulová",J1662,0)</f>
        <v>0</v>
      </c>
      <c r="BJ1662" s="18" t="s">
        <v>91</v>
      </c>
      <c r="BK1662" s="224">
        <f>ROUND(I1662*H1662,2)</f>
        <v>0</v>
      </c>
      <c r="BL1662" s="18" t="s">
        <v>162</v>
      </c>
      <c r="BM1662" s="223" t="s">
        <v>2515</v>
      </c>
    </row>
    <row r="1663" spans="1:65" s="2" customFormat="1" ht="58.5">
      <c r="A1663" s="36"/>
      <c r="B1663" s="37"/>
      <c r="C1663" s="38"/>
      <c r="D1663" s="225" t="s">
        <v>404</v>
      </c>
      <c r="E1663" s="38"/>
      <c r="F1663" s="226" t="s">
        <v>2373</v>
      </c>
      <c r="G1663" s="38"/>
      <c r="H1663" s="38"/>
      <c r="I1663" s="124"/>
      <c r="J1663" s="38"/>
      <c r="K1663" s="38"/>
      <c r="L1663" s="41"/>
      <c r="M1663" s="227"/>
      <c r="N1663" s="228"/>
      <c r="O1663" s="73"/>
      <c r="P1663" s="73"/>
      <c r="Q1663" s="73"/>
      <c r="R1663" s="73"/>
      <c r="S1663" s="73"/>
      <c r="T1663" s="74"/>
      <c r="U1663" s="36"/>
      <c r="V1663" s="36"/>
      <c r="W1663" s="36"/>
      <c r="X1663" s="36"/>
      <c r="Y1663" s="36"/>
      <c r="Z1663" s="36"/>
      <c r="AA1663" s="36"/>
      <c r="AB1663" s="36"/>
      <c r="AC1663" s="36"/>
      <c r="AD1663" s="36"/>
      <c r="AE1663" s="36"/>
      <c r="AT1663" s="18" t="s">
        <v>404</v>
      </c>
      <c r="AU1663" s="18" t="s">
        <v>93</v>
      </c>
    </row>
    <row r="1664" spans="1:65" s="2" customFormat="1" ht="16.5" customHeight="1">
      <c r="A1664" s="36"/>
      <c r="B1664" s="37"/>
      <c r="C1664" s="211" t="s">
        <v>1773</v>
      </c>
      <c r="D1664" s="211" t="s">
        <v>400</v>
      </c>
      <c r="E1664" s="212" t="s">
        <v>2516</v>
      </c>
      <c r="F1664" s="213" t="s">
        <v>2517</v>
      </c>
      <c r="G1664" s="214" t="s">
        <v>1831</v>
      </c>
      <c r="H1664" s="215">
        <v>1</v>
      </c>
      <c r="I1664" s="216"/>
      <c r="J1664" s="217">
        <f>ROUND(I1664*H1664,2)</f>
        <v>0</v>
      </c>
      <c r="K1664" s="218"/>
      <c r="L1664" s="41"/>
      <c r="M1664" s="219" t="s">
        <v>1</v>
      </c>
      <c r="N1664" s="220" t="s">
        <v>48</v>
      </c>
      <c r="O1664" s="73"/>
      <c r="P1664" s="221">
        <f>O1664*H1664</f>
        <v>0</v>
      </c>
      <c r="Q1664" s="221">
        <v>0</v>
      </c>
      <c r="R1664" s="221">
        <f>Q1664*H1664</f>
        <v>0</v>
      </c>
      <c r="S1664" s="221">
        <v>0</v>
      </c>
      <c r="T1664" s="222">
        <f>S1664*H1664</f>
        <v>0</v>
      </c>
      <c r="U1664" s="36"/>
      <c r="V1664" s="36"/>
      <c r="W1664" s="36"/>
      <c r="X1664" s="36"/>
      <c r="Y1664" s="36"/>
      <c r="Z1664" s="36"/>
      <c r="AA1664" s="36"/>
      <c r="AB1664" s="36"/>
      <c r="AC1664" s="36"/>
      <c r="AD1664" s="36"/>
      <c r="AE1664" s="36"/>
      <c r="AR1664" s="223" t="s">
        <v>162</v>
      </c>
      <c r="AT1664" s="223" t="s">
        <v>400</v>
      </c>
      <c r="AU1664" s="223" t="s">
        <v>93</v>
      </c>
      <c r="AY1664" s="18" t="s">
        <v>397</v>
      </c>
      <c r="BE1664" s="224">
        <f>IF(N1664="základní",J1664,0)</f>
        <v>0</v>
      </c>
      <c r="BF1664" s="224">
        <f>IF(N1664="snížená",J1664,0)</f>
        <v>0</v>
      </c>
      <c r="BG1664" s="224">
        <f>IF(N1664="zákl. přenesená",J1664,0)</f>
        <v>0</v>
      </c>
      <c r="BH1664" s="224">
        <f>IF(N1664="sníž. přenesená",J1664,0)</f>
        <v>0</v>
      </c>
      <c r="BI1664" s="224">
        <f>IF(N1664="nulová",J1664,0)</f>
        <v>0</v>
      </c>
      <c r="BJ1664" s="18" t="s">
        <v>91</v>
      </c>
      <c r="BK1664" s="224">
        <f>ROUND(I1664*H1664,2)</f>
        <v>0</v>
      </c>
      <c r="BL1664" s="18" t="s">
        <v>162</v>
      </c>
      <c r="BM1664" s="223" t="s">
        <v>2518</v>
      </c>
    </row>
    <row r="1665" spans="1:65" s="2" customFormat="1" ht="58.5">
      <c r="A1665" s="36"/>
      <c r="B1665" s="37"/>
      <c r="C1665" s="38"/>
      <c r="D1665" s="225" t="s">
        <v>404</v>
      </c>
      <c r="E1665" s="38"/>
      <c r="F1665" s="226" t="s">
        <v>2373</v>
      </c>
      <c r="G1665" s="38"/>
      <c r="H1665" s="38"/>
      <c r="I1665" s="124"/>
      <c r="J1665" s="38"/>
      <c r="K1665" s="38"/>
      <c r="L1665" s="41"/>
      <c r="M1665" s="227"/>
      <c r="N1665" s="228"/>
      <c r="O1665" s="73"/>
      <c r="P1665" s="73"/>
      <c r="Q1665" s="73"/>
      <c r="R1665" s="73"/>
      <c r="S1665" s="73"/>
      <c r="T1665" s="74"/>
      <c r="U1665" s="36"/>
      <c r="V1665" s="36"/>
      <c r="W1665" s="36"/>
      <c r="X1665" s="36"/>
      <c r="Y1665" s="36"/>
      <c r="Z1665" s="36"/>
      <c r="AA1665" s="36"/>
      <c r="AB1665" s="36"/>
      <c r="AC1665" s="36"/>
      <c r="AD1665" s="36"/>
      <c r="AE1665" s="36"/>
      <c r="AT1665" s="18" t="s">
        <v>404</v>
      </c>
      <c r="AU1665" s="18" t="s">
        <v>93</v>
      </c>
    </row>
    <row r="1666" spans="1:65" s="2" customFormat="1" ht="16.5" customHeight="1">
      <c r="A1666" s="36"/>
      <c r="B1666" s="37"/>
      <c r="C1666" s="211" t="s">
        <v>2519</v>
      </c>
      <c r="D1666" s="211" t="s">
        <v>400</v>
      </c>
      <c r="E1666" s="212" t="s">
        <v>2520</v>
      </c>
      <c r="F1666" s="213" t="s">
        <v>2521</v>
      </c>
      <c r="G1666" s="214" t="s">
        <v>1831</v>
      </c>
      <c r="H1666" s="215">
        <v>1</v>
      </c>
      <c r="I1666" s="216"/>
      <c r="J1666" s="217">
        <f>ROUND(I1666*H1666,2)</f>
        <v>0</v>
      </c>
      <c r="K1666" s="218"/>
      <c r="L1666" s="41"/>
      <c r="M1666" s="219" t="s">
        <v>1</v>
      </c>
      <c r="N1666" s="220" t="s">
        <v>48</v>
      </c>
      <c r="O1666" s="73"/>
      <c r="P1666" s="221">
        <f>O1666*H1666</f>
        <v>0</v>
      </c>
      <c r="Q1666" s="221">
        <v>0</v>
      </c>
      <c r="R1666" s="221">
        <f>Q1666*H1666</f>
        <v>0</v>
      </c>
      <c r="S1666" s="221">
        <v>0</v>
      </c>
      <c r="T1666" s="222">
        <f>S1666*H1666</f>
        <v>0</v>
      </c>
      <c r="U1666" s="36"/>
      <c r="V1666" s="36"/>
      <c r="W1666" s="36"/>
      <c r="X1666" s="36"/>
      <c r="Y1666" s="36"/>
      <c r="Z1666" s="36"/>
      <c r="AA1666" s="36"/>
      <c r="AB1666" s="36"/>
      <c r="AC1666" s="36"/>
      <c r="AD1666" s="36"/>
      <c r="AE1666" s="36"/>
      <c r="AR1666" s="223" t="s">
        <v>162</v>
      </c>
      <c r="AT1666" s="223" t="s">
        <v>400</v>
      </c>
      <c r="AU1666" s="223" t="s">
        <v>93</v>
      </c>
      <c r="AY1666" s="18" t="s">
        <v>397</v>
      </c>
      <c r="BE1666" s="224">
        <f>IF(N1666="základní",J1666,0)</f>
        <v>0</v>
      </c>
      <c r="BF1666" s="224">
        <f>IF(N1666="snížená",J1666,0)</f>
        <v>0</v>
      </c>
      <c r="BG1666" s="224">
        <f>IF(N1666="zákl. přenesená",J1666,0)</f>
        <v>0</v>
      </c>
      <c r="BH1666" s="224">
        <f>IF(N1666="sníž. přenesená",J1666,0)</f>
        <v>0</v>
      </c>
      <c r="BI1666" s="224">
        <f>IF(N1666="nulová",J1666,0)</f>
        <v>0</v>
      </c>
      <c r="BJ1666" s="18" t="s">
        <v>91</v>
      </c>
      <c r="BK1666" s="224">
        <f>ROUND(I1666*H1666,2)</f>
        <v>0</v>
      </c>
      <c r="BL1666" s="18" t="s">
        <v>162</v>
      </c>
      <c r="BM1666" s="223" t="s">
        <v>2522</v>
      </c>
    </row>
    <row r="1667" spans="1:65" s="2" customFormat="1" ht="58.5">
      <c r="A1667" s="36"/>
      <c r="B1667" s="37"/>
      <c r="C1667" s="38"/>
      <c r="D1667" s="225" t="s">
        <v>404</v>
      </c>
      <c r="E1667" s="38"/>
      <c r="F1667" s="226" t="s">
        <v>2373</v>
      </c>
      <c r="G1667" s="38"/>
      <c r="H1667" s="38"/>
      <c r="I1667" s="124"/>
      <c r="J1667" s="38"/>
      <c r="K1667" s="38"/>
      <c r="L1667" s="41"/>
      <c r="M1667" s="227"/>
      <c r="N1667" s="228"/>
      <c r="O1667" s="73"/>
      <c r="P1667" s="73"/>
      <c r="Q1667" s="73"/>
      <c r="R1667" s="73"/>
      <c r="S1667" s="73"/>
      <c r="T1667" s="74"/>
      <c r="U1667" s="36"/>
      <c r="V1667" s="36"/>
      <c r="W1667" s="36"/>
      <c r="X1667" s="36"/>
      <c r="Y1667" s="36"/>
      <c r="Z1667" s="36"/>
      <c r="AA1667" s="36"/>
      <c r="AB1667" s="36"/>
      <c r="AC1667" s="36"/>
      <c r="AD1667" s="36"/>
      <c r="AE1667" s="36"/>
      <c r="AT1667" s="18" t="s">
        <v>404</v>
      </c>
      <c r="AU1667" s="18" t="s">
        <v>93</v>
      </c>
    </row>
    <row r="1668" spans="1:65" s="2" customFormat="1" ht="16.5" customHeight="1">
      <c r="A1668" s="36"/>
      <c r="B1668" s="37"/>
      <c r="C1668" s="211" t="s">
        <v>1777</v>
      </c>
      <c r="D1668" s="211" t="s">
        <v>400</v>
      </c>
      <c r="E1668" s="212" t="s">
        <v>2523</v>
      </c>
      <c r="F1668" s="213" t="s">
        <v>2524</v>
      </c>
      <c r="G1668" s="214" t="s">
        <v>1831</v>
      </c>
      <c r="H1668" s="215">
        <v>1</v>
      </c>
      <c r="I1668" s="216"/>
      <c r="J1668" s="217">
        <f>ROUND(I1668*H1668,2)</f>
        <v>0</v>
      </c>
      <c r="K1668" s="218"/>
      <c r="L1668" s="41"/>
      <c r="M1668" s="219" t="s">
        <v>1</v>
      </c>
      <c r="N1668" s="220" t="s">
        <v>48</v>
      </c>
      <c r="O1668" s="73"/>
      <c r="P1668" s="221">
        <f>O1668*H1668</f>
        <v>0</v>
      </c>
      <c r="Q1668" s="221">
        <v>0</v>
      </c>
      <c r="R1668" s="221">
        <f>Q1668*H1668</f>
        <v>0</v>
      </c>
      <c r="S1668" s="221">
        <v>0</v>
      </c>
      <c r="T1668" s="222">
        <f>S1668*H1668</f>
        <v>0</v>
      </c>
      <c r="U1668" s="36"/>
      <c r="V1668" s="36"/>
      <c r="W1668" s="36"/>
      <c r="X1668" s="36"/>
      <c r="Y1668" s="36"/>
      <c r="Z1668" s="36"/>
      <c r="AA1668" s="36"/>
      <c r="AB1668" s="36"/>
      <c r="AC1668" s="36"/>
      <c r="AD1668" s="36"/>
      <c r="AE1668" s="36"/>
      <c r="AR1668" s="223" t="s">
        <v>162</v>
      </c>
      <c r="AT1668" s="223" t="s">
        <v>400</v>
      </c>
      <c r="AU1668" s="223" t="s">
        <v>93</v>
      </c>
      <c r="AY1668" s="18" t="s">
        <v>397</v>
      </c>
      <c r="BE1668" s="224">
        <f>IF(N1668="základní",J1668,0)</f>
        <v>0</v>
      </c>
      <c r="BF1668" s="224">
        <f>IF(N1668="snížená",J1668,0)</f>
        <v>0</v>
      </c>
      <c r="BG1668" s="224">
        <f>IF(N1668="zákl. přenesená",J1668,0)</f>
        <v>0</v>
      </c>
      <c r="BH1668" s="224">
        <f>IF(N1668="sníž. přenesená",J1668,0)</f>
        <v>0</v>
      </c>
      <c r="BI1668" s="224">
        <f>IF(N1668="nulová",J1668,0)</f>
        <v>0</v>
      </c>
      <c r="BJ1668" s="18" t="s">
        <v>91</v>
      </c>
      <c r="BK1668" s="224">
        <f>ROUND(I1668*H1668,2)</f>
        <v>0</v>
      </c>
      <c r="BL1668" s="18" t="s">
        <v>162</v>
      </c>
      <c r="BM1668" s="223" t="s">
        <v>2525</v>
      </c>
    </row>
    <row r="1669" spans="1:65" s="2" customFormat="1" ht="58.5">
      <c r="A1669" s="36"/>
      <c r="B1669" s="37"/>
      <c r="C1669" s="38"/>
      <c r="D1669" s="225" t="s">
        <v>404</v>
      </c>
      <c r="E1669" s="38"/>
      <c r="F1669" s="226" t="s">
        <v>2373</v>
      </c>
      <c r="G1669" s="38"/>
      <c r="H1669" s="38"/>
      <c r="I1669" s="124"/>
      <c r="J1669" s="38"/>
      <c r="K1669" s="38"/>
      <c r="L1669" s="41"/>
      <c r="M1669" s="227"/>
      <c r="N1669" s="228"/>
      <c r="O1669" s="73"/>
      <c r="P1669" s="73"/>
      <c r="Q1669" s="73"/>
      <c r="R1669" s="73"/>
      <c r="S1669" s="73"/>
      <c r="T1669" s="74"/>
      <c r="U1669" s="36"/>
      <c r="V1669" s="36"/>
      <c r="W1669" s="36"/>
      <c r="X1669" s="36"/>
      <c r="Y1669" s="36"/>
      <c r="Z1669" s="36"/>
      <c r="AA1669" s="36"/>
      <c r="AB1669" s="36"/>
      <c r="AC1669" s="36"/>
      <c r="AD1669" s="36"/>
      <c r="AE1669" s="36"/>
      <c r="AT1669" s="18" t="s">
        <v>404</v>
      </c>
      <c r="AU1669" s="18" t="s">
        <v>93</v>
      </c>
    </row>
    <row r="1670" spans="1:65" s="2" customFormat="1" ht="16.5" customHeight="1">
      <c r="A1670" s="36"/>
      <c r="B1670" s="37"/>
      <c r="C1670" s="211" t="s">
        <v>2526</v>
      </c>
      <c r="D1670" s="211" t="s">
        <v>400</v>
      </c>
      <c r="E1670" s="212" t="s">
        <v>2527</v>
      </c>
      <c r="F1670" s="213" t="s">
        <v>2528</v>
      </c>
      <c r="G1670" s="214" t="s">
        <v>1831</v>
      </c>
      <c r="H1670" s="215">
        <v>1</v>
      </c>
      <c r="I1670" s="216"/>
      <c r="J1670" s="217">
        <f>ROUND(I1670*H1670,2)</f>
        <v>0</v>
      </c>
      <c r="K1670" s="218"/>
      <c r="L1670" s="41"/>
      <c r="M1670" s="219" t="s">
        <v>1</v>
      </c>
      <c r="N1670" s="220" t="s">
        <v>48</v>
      </c>
      <c r="O1670" s="73"/>
      <c r="P1670" s="221">
        <f>O1670*H1670</f>
        <v>0</v>
      </c>
      <c r="Q1670" s="221">
        <v>0</v>
      </c>
      <c r="R1670" s="221">
        <f>Q1670*H1670</f>
        <v>0</v>
      </c>
      <c r="S1670" s="221">
        <v>0</v>
      </c>
      <c r="T1670" s="222">
        <f>S1670*H1670</f>
        <v>0</v>
      </c>
      <c r="U1670" s="36"/>
      <c r="V1670" s="36"/>
      <c r="W1670" s="36"/>
      <c r="X1670" s="36"/>
      <c r="Y1670" s="36"/>
      <c r="Z1670" s="36"/>
      <c r="AA1670" s="36"/>
      <c r="AB1670" s="36"/>
      <c r="AC1670" s="36"/>
      <c r="AD1670" s="36"/>
      <c r="AE1670" s="36"/>
      <c r="AR1670" s="223" t="s">
        <v>162</v>
      </c>
      <c r="AT1670" s="223" t="s">
        <v>400</v>
      </c>
      <c r="AU1670" s="223" t="s">
        <v>93</v>
      </c>
      <c r="AY1670" s="18" t="s">
        <v>397</v>
      </c>
      <c r="BE1670" s="224">
        <f>IF(N1670="základní",J1670,0)</f>
        <v>0</v>
      </c>
      <c r="BF1670" s="224">
        <f>IF(N1670="snížená",J1670,0)</f>
        <v>0</v>
      </c>
      <c r="BG1670" s="224">
        <f>IF(N1670="zákl. přenesená",J1670,0)</f>
        <v>0</v>
      </c>
      <c r="BH1670" s="224">
        <f>IF(N1670="sníž. přenesená",J1670,0)</f>
        <v>0</v>
      </c>
      <c r="BI1670" s="224">
        <f>IF(N1670="nulová",J1670,0)</f>
        <v>0</v>
      </c>
      <c r="BJ1670" s="18" t="s">
        <v>91</v>
      </c>
      <c r="BK1670" s="224">
        <f>ROUND(I1670*H1670,2)</f>
        <v>0</v>
      </c>
      <c r="BL1670" s="18" t="s">
        <v>162</v>
      </c>
      <c r="BM1670" s="223" t="s">
        <v>2529</v>
      </c>
    </row>
    <row r="1671" spans="1:65" s="2" customFormat="1" ht="58.5">
      <c r="A1671" s="36"/>
      <c r="B1671" s="37"/>
      <c r="C1671" s="38"/>
      <c r="D1671" s="225" t="s">
        <v>404</v>
      </c>
      <c r="E1671" s="38"/>
      <c r="F1671" s="226" t="s">
        <v>2378</v>
      </c>
      <c r="G1671" s="38"/>
      <c r="H1671" s="38"/>
      <c r="I1671" s="124"/>
      <c r="J1671" s="38"/>
      <c r="K1671" s="38"/>
      <c r="L1671" s="41"/>
      <c r="M1671" s="227"/>
      <c r="N1671" s="228"/>
      <c r="O1671" s="73"/>
      <c r="P1671" s="73"/>
      <c r="Q1671" s="73"/>
      <c r="R1671" s="73"/>
      <c r="S1671" s="73"/>
      <c r="T1671" s="74"/>
      <c r="U1671" s="36"/>
      <c r="V1671" s="36"/>
      <c r="W1671" s="36"/>
      <c r="X1671" s="36"/>
      <c r="Y1671" s="36"/>
      <c r="Z1671" s="36"/>
      <c r="AA1671" s="36"/>
      <c r="AB1671" s="36"/>
      <c r="AC1671" s="36"/>
      <c r="AD1671" s="36"/>
      <c r="AE1671" s="36"/>
      <c r="AT1671" s="18" t="s">
        <v>404</v>
      </c>
      <c r="AU1671" s="18" t="s">
        <v>93</v>
      </c>
    </row>
    <row r="1672" spans="1:65" s="2" customFormat="1" ht="16.5" customHeight="1">
      <c r="A1672" s="36"/>
      <c r="B1672" s="37"/>
      <c r="C1672" s="211" t="s">
        <v>1782</v>
      </c>
      <c r="D1672" s="211" t="s">
        <v>400</v>
      </c>
      <c r="E1672" s="212" t="s">
        <v>2530</v>
      </c>
      <c r="F1672" s="213" t="s">
        <v>2531</v>
      </c>
      <c r="G1672" s="214" t="s">
        <v>1831</v>
      </c>
      <c r="H1672" s="215">
        <v>1</v>
      </c>
      <c r="I1672" s="216"/>
      <c r="J1672" s="217">
        <f>ROUND(I1672*H1672,2)</f>
        <v>0</v>
      </c>
      <c r="K1672" s="218"/>
      <c r="L1672" s="41"/>
      <c r="M1672" s="219" t="s">
        <v>1</v>
      </c>
      <c r="N1672" s="220" t="s">
        <v>48</v>
      </c>
      <c r="O1672" s="73"/>
      <c r="P1672" s="221">
        <f>O1672*H1672</f>
        <v>0</v>
      </c>
      <c r="Q1672" s="221">
        <v>0</v>
      </c>
      <c r="R1672" s="221">
        <f>Q1672*H1672</f>
        <v>0</v>
      </c>
      <c r="S1672" s="221">
        <v>0</v>
      </c>
      <c r="T1672" s="222">
        <f>S1672*H1672</f>
        <v>0</v>
      </c>
      <c r="U1672" s="36"/>
      <c r="V1672" s="36"/>
      <c r="W1672" s="36"/>
      <c r="X1672" s="36"/>
      <c r="Y1672" s="36"/>
      <c r="Z1672" s="36"/>
      <c r="AA1672" s="36"/>
      <c r="AB1672" s="36"/>
      <c r="AC1672" s="36"/>
      <c r="AD1672" s="36"/>
      <c r="AE1672" s="36"/>
      <c r="AR1672" s="223" t="s">
        <v>162</v>
      </c>
      <c r="AT1672" s="223" t="s">
        <v>400</v>
      </c>
      <c r="AU1672" s="223" t="s">
        <v>93</v>
      </c>
      <c r="AY1672" s="18" t="s">
        <v>397</v>
      </c>
      <c r="BE1672" s="224">
        <f>IF(N1672="základní",J1672,0)</f>
        <v>0</v>
      </c>
      <c r="BF1672" s="224">
        <f>IF(N1672="snížená",J1672,0)</f>
        <v>0</v>
      </c>
      <c r="BG1672" s="224">
        <f>IF(N1672="zákl. přenesená",J1672,0)</f>
        <v>0</v>
      </c>
      <c r="BH1672" s="224">
        <f>IF(N1672="sníž. přenesená",J1672,0)</f>
        <v>0</v>
      </c>
      <c r="BI1672" s="224">
        <f>IF(N1672="nulová",J1672,0)</f>
        <v>0</v>
      </c>
      <c r="BJ1672" s="18" t="s">
        <v>91</v>
      </c>
      <c r="BK1672" s="224">
        <f>ROUND(I1672*H1672,2)</f>
        <v>0</v>
      </c>
      <c r="BL1672" s="18" t="s">
        <v>162</v>
      </c>
      <c r="BM1672" s="223" t="s">
        <v>2532</v>
      </c>
    </row>
    <row r="1673" spans="1:65" s="2" customFormat="1" ht="58.5">
      <c r="A1673" s="36"/>
      <c r="B1673" s="37"/>
      <c r="C1673" s="38"/>
      <c r="D1673" s="225" t="s">
        <v>404</v>
      </c>
      <c r="E1673" s="38"/>
      <c r="F1673" s="226" t="s">
        <v>2373</v>
      </c>
      <c r="G1673" s="38"/>
      <c r="H1673" s="38"/>
      <c r="I1673" s="124"/>
      <c r="J1673" s="38"/>
      <c r="K1673" s="38"/>
      <c r="L1673" s="41"/>
      <c r="M1673" s="227"/>
      <c r="N1673" s="228"/>
      <c r="O1673" s="73"/>
      <c r="P1673" s="73"/>
      <c r="Q1673" s="73"/>
      <c r="R1673" s="73"/>
      <c r="S1673" s="73"/>
      <c r="T1673" s="74"/>
      <c r="U1673" s="36"/>
      <c r="V1673" s="36"/>
      <c r="W1673" s="36"/>
      <c r="X1673" s="36"/>
      <c r="Y1673" s="36"/>
      <c r="Z1673" s="36"/>
      <c r="AA1673" s="36"/>
      <c r="AB1673" s="36"/>
      <c r="AC1673" s="36"/>
      <c r="AD1673" s="36"/>
      <c r="AE1673" s="36"/>
      <c r="AT1673" s="18" t="s">
        <v>404</v>
      </c>
      <c r="AU1673" s="18" t="s">
        <v>93</v>
      </c>
    </row>
    <row r="1674" spans="1:65" s="2" customFormat="1" ht="16.5" customHeight="1">
      <c r="A1674" s="36"/>
      <c r="B1674" s="37"/>
      <c r="C1674" s="211" t="s">
        <v>2533</v>
      </c>
      <c r="D1674" s="211" t="s">
        <v>400</v>
      </c>
      <c r="E1674" s="212" t="s">
        <v>2534</v>
      </c>
      <c r="F1674" s="213" t="s">
        <v>2535</v>
      </c>
      <c r="G1674" s="214" t="s">
        <v>1831</v>
      </c>
      <c r="H1674" s="215">
        <v>1</v>
      </c>
      <c r="I1674" s="216"/>
      <c r="J1674" s="217">
        <f>ROUND(I1674*H1674,2)</f>
        <v>0</v>
      </c>
      <c r="K1674" s="218"/>
      <c r="L1674" s="41"/>
      <c r="M1674" s="219" t="s">
        <v>1</v>
      </c>
      <c r="N1674" s="220" t="s">
        <v>48</v>
      </c>
      <c r="O1674" s="73"/>
      <c r="P1674" s="221">
        <f>O1674*H1674</f>
        <v>0</v>
      </c>
      <c r="Q1674" s="221">
        <v>0</v>
      </c>
      <c r="R1674" s="221">
        <f>Q1674*H1674</f>
        <v>0</v>
      </c>
      <c r="S1674" s="221">
        <v>0</v>
      </c>
      <c r="T1674" s="222">
        <f>S1674*H1674</f>
        <v>0</v>
      </c>
      <c r="U1674" s="36"/>
      <c r="V1674" s="36"/>
      <c r="W1674" s="36"/>
      <c r="X1674" s="36"/>
      <c r="Y1674" s="36"/>
      <c r="Z1674" s="36"/>
      <c r="AA1674" s="36"/>
      <c r="AB1674" s="36"/>
      <c r="AC1674" s="36"/>
      <c r="AD1674" s="36"/>
      <c r="AE1674" s="36"/>
      <c r="AR1674" s="223" t="s">
        <v>162</v>
      </c>
      <c r="AT1674" s="223" t="s">
        <v>400</v>
      </c>
      <c r="AU1674" s="223" t="s">
        <v>93</v>
      </c>
      <c r="AY1674" s="18" t="s">
        <v>397</v>
      </c>
      <c r="BE1674" s="224">
        <f>IF(N1674="základní",J1674,0)</f>
        <v>0</v>
      </c>
      <c r="BF1674" s="224">
        <f>IF(N1674="snížená",J1674,0)</f>
        <v>0</v>
      </c>
      <c r="BG1674" s="224">
        <f>IF(N1674="zákl. přenesená",J1674,0)</f>
        <v>0</v>
      </c>
      <c r="BH1674" s="224">
        <f>IF(N1674="sníž. přenesená",J1674,0)</f>
        <v>0</v>
      </c>
      <c r="BI1674" s="224">
        <f>IF(N1674="nulová",J1674,0)</f>
        <v>0</v>
      </c>
      <c r="BJ1674" s="18" t="s">
        <v>91</v>
      </c>
      <c r="BK1674" s="224">
        <f>ROUND(I1674*H1674,2)</f>
        <v>0</v>
      </c>
      <c r="BL1674" s="18" t="s">
        <v>162</v>
      </c>
      <c r="BM1674" s="223" t="s">
        <v>2536</v>
      </c>
    </row>
    <row r="1675" spans="1:65" s="2" customFormat="1" ht="58.5">
      <c r="A1675" s="36"/>
      <c r="B1675" s="37"/>
      <c r="C1675" s="38"/>
      <c r="D1675" s="225" t="s">
        <v>404</v>
      </c>
      <c r="E1675" s="38"/>
      <c r="F1675" s="226" t="s">
        <v>2373</v>
      </c>
      <c r="G1675" s="38"/>
      <c r="H1675" s="38"/>
      <c r="I1675" s="124"/>
      <c r="J1675" s="38"/>
      <c r="K1675" s="38"/>
      <c r="L1675" s="41"/>
      <c r="M1675" s="227"/>
      <c r="N1675" s="228"/>
      <c r="O1675" s="73"/>
      <c r="P1675" s="73"/>
      <c r="Q1675" s="73"/>
      <c r="R1675" s="73"/>
      <c r="S1675" s="73"/>
      <c r="T1675" s="74"/>
      <c r="U1675" s="36"/>
      <c r="V1675" s="36"/>
      <c r="W1675" s="36"/>
      <c r="X1675" s="36"/>
      <c r="Y1675" s="36"/>
      <c r="Z1675" s="36"/>
      <c r="AA1675" s="36"/>
      <c r="AB1675" s="36"/>
      <c r="AC1675" s="36"/>
      <c r="AD1675" s="36"/>
      <c r="AE1675" s="36"/>
      <c r="AT1675" s="18" t="s">
        <v>404</v>
      </c>
      <c r="AU1675" s="18" t="s">
        <v>93</v>
      </c>
    </row>
    <row r="1676" spans="1:65" s="2" customFormat="1" ht="16.5" customHeight="1">
      <c r="A1676" s="36"/>
      <c r="B1676" s="37"/>
      <c r="C1676" s="211" t="s">
        <v>1785</v>
      </c>
      <c r="D1676" s="211" t="s">
        <v>400</v>
      </c>
      <c r="E1676" s="212" t="s">
        <v>2537</v>
      </c>
      <c r="F1676" s="213" t="s">
        <v>2538</v>
      </c>
      <c r="G1676" s="214" t="s">
        <v>1831</v>
      </c>
      <c r="H1676" s="215">
        <v>1</v>
      </c>
      <c r="I1676" s="216"/>
      <c r="J1676" s="217">
        <f>ROUND(I1676*H1676,2)</f>
        <v>0</v>
      </c>
      <c r="K1676" s="218"/>
      <c r="L1676" s="41"/>
      <c r="M1676" s="219" t="s">
        <v>1</v>
      </c>
      <c r="N1676" s="220" t="s">
        <v>48</v>
      </c>
      <c r="O1676" s="73"/>
      <c r="P1676" s="221">
        <f>O1676*H1676</f>
        <v>0</v>
      </c>
      <c r="Q1676" s="221">
        <v>0</v>
      </c>
      <c r="R1676" s="221">
        <f>Q1676*H1676</f>
        <v>0</v>
      </c>
      <c r="S1676" s="221">
        <v>0</v>
      </c>
      <c r="T1676" s="222">
        <f>S1676*H1676</f>
        <v>0</v>
      </c>
      <c r="U1676" s="36"/>
      <c r="V1676" s="36"/>
      <c r="W1676" s="36"/>
      <c r="X1676" s="36"/>
      <c r="Y1676" s="36"/>
      <c r="Z1676" s="36"/>
      <c r="AA1676" s="36"/>
      <c r="AB1676" s="36"/>
      <c r="AC1676" s="36"/>
      <c r="AD1676" s="36"/>
      <c r="AE1676" s="36"/>
      <c r="AR1676" s="223" t="s">
        <v>162</v>
      </c>
      <c r="AT1676" s="223" t="s">
        <v>400</v>
      </c>
      <c r="AU1676" s="223" t="s">
        <v>93</v>
      </c>
      <c r="AY1676" s="18" t="s">
        <v>397</v>
      </c>
      <c r="BE1676" s="224">
        <f>IF(N1676="základní",J1676,0)</f>
        <v>0</v>
      </c>
      <c r="BF1676" s="224">
        <f>IF(N1676="snížená",J1676,0)</f>
        <v>0</v>
      </c>
      <c r="BG1676" s="224">
        <f>IF(N1676="zákl. přenesená",J1676,0)</f>
        <v>0</v>
      </c>
      <c r="BH1676" s="224">
        <f>IF(N1676="sníž. přenesená",J1676,0)</f>
        <v>0</v>
      </c>
      <c r="BI1676" s="224">
        <f>IF(N1676="nulová",J1676,0)</f>
        <v>0</v>
      </c>
      <c r="BJ1676" s="18" t="s">
        <v>91</v>
      </c>
      <c r="BK1676" s="224">
        <f>ROUND(I1676*H1676,2)</f>
        <v>0</v>
      </c>
      <c r="BL1676" s="18" t="s">
        <v>162</v>
      </c>
      <c r="BM1676" s="223" t="s">
        <v>2539</v>
      </c>
    </row>
    <row r="1677" spans="1:65" s="2" customFormat="1" ht="58.5">
      <c r="A1677" s="36"/>
      <c r="B1677" s="37"/>
      <c r="C1677" s="38"/>
      <c r="D1677" s="225" t="s">
        <v>404</v>
      </c>
      <c r="E1677" s="38"/>
      <c r="F1677" s="226" t="s">
        <v>2373</v>
      </c>
      <c r="G1677" s="38"/>
      <c r="H1677" s="38"/>
      <c r="I1677" s="124"/>
      <c r="J1677" s="38"/>
      <c r="K1677" s="38"/>
      <c r="L1677" s="41"/>
      <c r="M1677" s="227"/>
      <c r="N1677" s="228"/>
      <c r="O1677" s="73"/>
      <c r="P1677" s="73"/>
      <c r="Q1677" s="73"/>
      <c r="R1677" s="73"/>
      <c r="S1677" s="73"/>
      <c r="T1677" s="74"/>
      <c r="U1677" s="36"/>
      <c r="V1677" s="36"/>
      <c r="W1677" s="36"/>
      <c r="X1677" s="36"/>
      <c r="Y1677" s="36"/>
      <c r="Z1677" s="36"/>
      <c r="AA1677" s="36"/>
      <c r="AB1677" s="36"/>
      <c r="AC1677" s="36"/>
      <c r="AD1677" s="36"/>
      <c r="AE1677" s="36"/>
      <c r="AT1677" s="18" t="s">
        <v>404</v>
      </c>
      <c r="AU1677" s="18" t="s">
        <v>93</v>
      </c>
    </row>
    <row r="1678" spans="1:65" s="2" customFormat="1" ht="16.5" customHeight="1">
      <c r="A1678" s="36"/>
      <c r="B1678" s="37"/>
      <c r="C1678" s="211" t="s">
        <v>2540</v>
      </c>
      <c r="D1678" s="211" t="s">
        <v>400</v>
      </c>
      <c r="E1678" s="212" t="s">
        <v>2541</v>
      </c>
      <c r="F1678" s="213" t="s">
        <v>2542</v>
      </c>
      <c r="G1678" s="214" t="s">
        <v>1831</v>
      </c>
      <c r="H1678" s="215">
        <v>1</v>
      </c>
      <c r="I1678" s="216"/>
      <c r="J1678" s="217">
        <f>ROUND(I1678*H1678,2)</f>
        <v>0</v>
      </c>
      <c r="K1678" s="218"/>
      <c r="L1678" s="41"/>
      <c r="M1678" s="219" t="s">
        <v>1</v>
      </c>
      <c r="N1678" s="220" t="s">
        <v>48</v>
      </c>
      <c r="O1678" s="73"/>
      <c r="P1678" s="221">
        <f>O1678*H1678</f>
        <v>0</v>
      </c>
      <c r="Q1678" s="221">
        <v>0</v>
      </c>
      <c r="R1678" s="221">
        <f>Q1678*H1678</f>
        <v>0</v>
      </c>
      <c r="S1678" s="221">
        <v>0</v>
      </c>
      <c r="T1678" s="222">
        <f>S1678*H1678</f>
        <v>0</v>
      </c>
      <c r="U1678" s="36"/>
      <c r="V1678" s="36"/>
      <c r="W1678" s="36"/>
      <c r="X1678" s="36"/>
      <c r="Y1678" s="36"/>
      <c r="Z1678" s="36"/>
      <c r="AA1678" s="36"/>
      <c r="AB1678" s="36"/>
      <c r="AC1678" s="36"/>
      <c r="AD1678" s="36"/>
      <c r="AE1678" s="36"/>
      <c r="AR1678" s="223" t="s">
        <v>162</v>
      </c>
      <c r="AT1678" s="223" t="s">
        <v>400</v>
      </c>
      <c r="AU1678" s="223" t="s">
        <v>93</v>
      </c>
      <c r="AY1678" s="18" t="s">
        <v>397</v>
      </c>
      <c r="BE1678" s="224">
        <f>IF(N1678="základní",J1678,0)</f>
        <v>0</v>
      </c>
      <c r="BF1678" s="224">
        <f>IF(N1678="snížená",J1678,0)</f>
        <v>0</v>
      </c>
      <c r="BG1678" s="224">
        <f>IF(N1678="zákl. přenesená",J1678,0)</f>
        <v>0</v>
      </c>
      <c r="BH1678" s="224">
        <f>IF(N1678="sníž. přenesená",J1678,0)</f>
        <v>0</v>
      </c>
      <c r="BI1678" s="224">
        <f>IF(N1678="nulová",J1678,0)</f>
        <v>0</v>
      </c>
      <c r="BJ1678" s="18" t="s">
        <v>91</v>
      </c>
      <c r="BK1678" s="224">
        <f>ROUND(I1678*H1678,2)</f>
        <v>0</v>
      </c>
      <c r="BL1678" s="18" t="s">
        <v>162</v>
      </c>
      <c r="BM1678" s="223" t="s">
        <v>2543</v>
      </c>
    </row>
    <row r="1679" spans="1:65" s="2" customFormat="1" ht="58.5">
      <c r="A1679" s="36"/>
      <c r="B1679" s="37"/>
      <c r="C1679" s="38"/>
      <c r="D1679" s="225" t="s">
        <v>404</v>
      </c>
      <c r="E1679" s="38"/>
      <c r="F1679" s="226" t="s">
        <v>2373</v>
      </c>
      <c r="G1679" s="38"/>
      <c r="H1679" s="38"/>
      <c r="I1679" s="124"/>
      <c r="J1679" s="38"/>
      <c r="K1679" s="38"/>
      <c r="L1679" s="41"/>
      <c r="M1679" s="227"/>
      <c r="N1679" s="228"/>
      <c r="O1679" s="73"/>
      <c r="P1679" s="73"/>
      <c r="Q1679" s="73"/>
      <c r="R1679" s="73"/>
      <c r="S1679" s="73"/>
      <c r="T1679" s="74"/>
      <c r="U1679" s="36"/>
      <c r="V1679" s="36"/>
      <c r="W1679" s="36"/>
      <c r="X1679" s="36"/>
      <c r="Y1679" s="36"/>
      <c r="Z1679" s="36"/>
      <c r="AA1679" s="36"/>
      <c r="AB1679" s="36"/>
      <c r="AC1679" s="36"/>
      <c r="AD1679" s="36"/>
      <c r="AE1679" s="36"/>
      <c r="AT1679" s="18" t="s">
        <v>404</v>
      </c>
      <c r="AU1679" s="18" t="s">
        <v>93</v>
      </c>
    </row>
    <row r="1680" spans="1:65" s="2" customFormat="1" ht="16.5" customHeight="1">
      <c r="A1680" s="36"/>
      <c r="B1680" s="37"/>
      <c r="C1680" s="211" t="s">
        <v>1789</v>
      </c>
      <c r="D1680" s="211" t="s">
        <v>400</v>
      </c>
      <c r="E1680" s="212" t="s">
        <v>2544</v>
      </c>
      <c r="F1680" s="213" t="s">
        <v>2545</v>
      </c>
      <c r="G1680" s="214" t="s">
        <v>1831</v>
      </c>
      <c r="H1680" s="215">
        <v>1</v>
      </c>
      <c r="I1680" s="216"/>
      <c r="J1680" s="217">
        <f>ROUND(I1680*H1680,2)</f>
        <v>0</v>
      </c>
      <c r="K1680" s="218"/>
      <c r="L1680" s="41"/>
      <c r="M1680" s="219" t="s">
        <v>1</v>
      </c>
      <c r="N1680" s="220" t="s">
        <v>48</v>
      </c>
      <c r="O1680" s="73"/>
      <c r="P1680" s="221">
        <f>O1680*H1680</f>
        <v>0</v>
      </c>
      <c r="Q1680" s="221">
        <v>0</v>
      </c>
      <c r="R1680" s="221">
        <f>Q1680*H1680</f>
        <v>0</v>
      </c>
      <c r="S1680" s="221">
        <v>0</v>
      </c>
      <c r="T1680" s="222">
        <f>S1680*H1680</f>
        <v>0</v>
      </c>
      <c r="U1680" s="36"/>
      <c r="V1680" s="36"/>
      <c r="W1680" s="36"/>
      <c r="X1680" s="36"/>
      <c r="Y1680" s="36"/>
      <c r="Z1680" s="36"/>
      <c r="AA1680" s="36"/>
      <c r="AB1680" s="36"/>
      <c r="AC1680" s="36"/>
      <c r="AD1680" s="36"/>
      <c r="AE1680" s="36"/>
      <c r="AR1680" s="223" t="s">
        <v>162</v>
      </c>
      <c r="AT1680" s="223" t="s">
        <v>400</v>
      </c>
      <c r="AU1680" s="223" t="s">
        <v>93</v>
      </c>
      <c r="AY1680" s="18" t="s">
        <v>397</v>
      </c>
      <c r="BE1680" s="224">
        <f>IF(N1680="základní",J1680,0)</f>
        <v>0</v>
      </c>
      <c r="BF1680" s="224">
        <f>IF(N1680="snížená",J1680,0)</f>
        <v>0</v>
      </c>
      <c r="BG1680" s="224">
        <f>IF(N1680="zákl. přenesená",J1680,0)</f>
        <v>0</v>
      </c>
      <c r="BH1680" s="224">
        <f>IF(N1680="sníž. přenesená",J1680,0)</f>
        <v>0</v>
      </c>
      <c r="BI1680" s="224">
        <f>IF(N1680="nulová",J1680,0)</f>
        <v>0</v>
      </c>
      <c r="BJ1680" s="18" t="s">
        <v>91</v>
      </c>
      <c r="BK1680" s="224">
        <f>ROUND(I1680*H1680,2)</f>
        <v>0</v>
      </c>
      <c r="BL1680" s="18" t="s">
        <v>162</v>
      </c>
      <c r="BM1680" s="223" t="s">
        <v>2546</v>
      </c>
    </row>
    <row r="1681" spans="1:65" s="2" customFormat="1" ht="58.5">
      <c r="A1681" s="36"/>
      <c r="B1681" s="37"/>
      <c r="C1681" s="38"/>
      <c r="D1681" s="225" t="s">
        <v>404</v>
      </c>
      <c r="E1681" s="38"/>
      <c r="F1681" s="226" t="s">
        <v>2373</v>
      </c>
      <c r="G1681" s="38"/>
      <c r="H1681" s="38"/>
      <c r="I1681" s="124"/>
      <c r="J1681" s="38"/>
      <c r="K1681" s="38"/>
      <c r="L1681" s="41"/>
      <c r="M1681" s="227"/>
      <c r="N1681" s="228"/>
      <c r="O1681" s="73"/>
      <c r="P1681" s="73"/>
      <c r="Q1681" s="73"/>
      <c r="R1681" s="73"/>
      <c r="S1681" s="73"/>
      <c r="T1681" s="74"/>
      <c r="U1681" s="36"/>
      <c r="V1681" s="36"/>
      <c r="W1681" s="36"/>
      <c r="X1681" s="36"/>
      <c r="Y1681" s="36"/>
      <c r="Z1681" s="36"/>
      <c r="AA1681" s="36"/>
      <c r="AB1681" s="36"/>
      <c r="AC1681" s="36"/>
      <c r="AD1681" s="36"/>
      <c r="AE1681" s="36"/>
      <c r="AT1681" s="18" t="s">
        <v>404</v>
      </c>
      <c r="AU1681" s="18" t="s">
        <v>93</v>
      </c>
    </row>
    <row r="1682" spans="1:65" s="2" customFormat="1" ht="16.5" customHeight="1">
      <c r="A1682" s="36"/>
      <c r="B1682" s="37"/>
      <c r="C1682" s="211" t="s">
        <v>2547</v>
      </c>
      <c r="D1682" s="211" t="s">
        <v>400</v>
      </c>
      <c r="E1682" s="212" t="s">
        <v>2548</v>
      </c>
      <c r="F1682" s="213" t="s">
        <v>2549</v>
      </c>
      <c r="G1682" s="214" t="s">
        <v>1831</v>
      </c>
      <c r="H1682" s="215">
        <v>1</v>
      </c>
      <c r="I1682" s="216"/>
      <c r="J1682" s="217">
        <f>ROUND(I1682*H1682,2)</f>
        <v>0</v>
      </c>
      <c r="K1682" s="218"/>
      <c r="L1682" s="41"/>
      <c r="M1682" s="219" t="s">
        <v>1</v>
      </c>
      <c r="N1682" s="220" t="s">
        <v>48</v>
      </c>
      <c r="O1682" s="73"/>
      <c r="P1682" s="221">
        <f>O1682*H1682</f>
        <v>0</v>
      </c>
      <c r="Q1682" s="221">
        <v>0</v>
      </c>
      <c r="R1682" s="221">
        <f>Q1682*H1682</f>
        <v>0</v>
      </c>
      <c r="S1682" s="221">
        <v>0</v>
      </c>
      <c r="T1682" s="222">
        <f>S1682*H1682</f>
        <v>0</v>
      </c>
      <c r="U1682" s="36"/>
      <c r="V1682" s="36"/>
      <c r="W1682" s="36"/>
      <c r="X1682" s="36"/>
      <c r="Y1682" s="36"/>
      <c r="Z1682" s="36"/>
      <c r="AA1682" s="36"/>
      <c r="AB1682" s="36"/>
      <c r="AC1682" s="36"/>
      <c r="AD1682" s="36"/>
      <c r="AE1682" s="36"/>
      <c r="AR1682" s="223" t="s">
        <v>162</v>
      </c>
      <c r="AT1682" s="223" t="s">
        <v>400</v>
      </c>
      <c r="AU1682" s="223" t="s">
        <v>93</v>
      </c>
      <c r="AY1682" s="18" t="s">
        <v>397</v>
      </c>
      <c r="BE1682" s="224">
        <f>IF(N1682="základní",J1682,0)</f>
        <v>0</v>
      </c>
      <c r="BF1682" s="224">
        <f>IF(N1682="snížená",J1682,0)</f>
        <v>0</v>
      </c>
      <c r="BG1682" s="224">
        <f>IF(N1682="zákl. přenesená",J1682,0)</f>
        <v>0</v>
      </c>
      <c r="BH1682" s="224">
        <f>IF(N1682="sníž. přenesená",J1682,0)</f>
        <v>0</v>
      </c>
      <c r="BI1682" s="224">
        <f>IF(N1682="nulová",J1682,0)</f>
        <v>0</v>
      </c>
      <c r="BJ1682" s="18" t="s">
        <v>91</v>
      </c>
      <c r="BK1682" s="224">
        <f>ROUND(I1682*H1682,2)</f>
        <v>0</v>
      </c>
      <c r="BL1682" s="18" t="s">
        <v>162</v>
      </c>
      <c r="BM1682" s="223" t="s">
        <v>2550</v>
      </c>
    </row>
    <row r="1683" spans="1:65" s="2" customFormat="1" ht="58.5">
      <c r="A1683" s="36"/>
      <c r="B1683" s="37"/>
      <c r="C1683" s="38"/>
      <c r="D1683" s="225" t="s">
        <v>404</v>
      </c>
      <c r="E1683" s="38"/>
      <c r="F1683" s="226" t="s">
        <v>2373</v>
      </c>
      <c r="G1683" s="38"/>
      <c r="H1683" s="38"/>
      <c r="I1683" s="124"/>
      <c r="J1683" s="38"/>
      <c r="K1683" s="38"/>
      <c r="L1683" s="41"/>
      <c r="M1683" s="227"/>
      <c r="N1683" s="228"/>
      <c r="O1683" s="73"/>
      <c r="P1683" s="73"/>
      <c r="Q1683" s="73"/>
      <c r="R1683" s="73"/>
      <c r="S1683" s="73"/>
      <c r="T1683" s="74"/>
      <c r="U1683" s="36"/>
      <c r="V1683" s="36"/>
      <c r="W1683" s="36"/>
      <c r="X1683" s="36"/>
      <c r="Y1683" s="36"/>
      <c r="Z1683" s="36"/>
      <c r="AA1683" s="36"/>
      <c r="AB1683" s="36"/>
      <c r="AC1683" s="36"/>
      <c r="AD1683" s="36"/>
      <c r="AE1683" s="36"/>
      <c r="AT1683" s="18" t="s">
        <v>404</v>
      </c>
      <c r="AU1683" s="18" t="s">
        <v>93</v>
      </c>
    </row>
    <row r="1684" spans="1:65" s="2" customFormat="1" ht="16.5" customHeight="1">
      <c r="A1684" s="36"/>
      <c r="B1684" s="37"/>
      <c r="C1684" s="211" t="s">
        <v>1792</v>
      </c>
      <c r="D1684" s="211" t="s">
        <v>400</v>
      </c>
      <c r="E1684" s="212" t="s">
        <v>2551</v>
      </c>
      <c r="F1684" s="213" t="s">
        <v>2552</v>
      </c>
      <c r="G1684" s="214" t="s">
        <v>1831</v>
      </c>
      <c r="H1684" s="215">
        <v>1</v>
      </c>
      <c r="I1684" s="216"/>
      <c r="J1684" s="217">
        <f>ROUND(I1684*H1684,2)</f>
        <v>0</v>
      </c>
      <c r="K1684" s="218"/>
      <c r="L1684" s="41"/>
      <c r="M1684" s="219" t="s">
        <v>1</v>
      </c>
      <c r="N1684" s="220" t="s">
        <v>48</v>
      </c>
      <c r="O1684" s="73"/>
      <c r="P1684" s="221">
        <f>O1684*H1684</f>
        <v>0</v>
      </c>
      <c r="Q1684" s="221">
        <v>0</v>
      </c>
      <c r="R1684" s="221">
        <f>Q1684*H1684</f>
        <v>0</v>
      </c>
      <c r="S1684" s="221">
        <v>0</v>
      </c>
      <c r="T1684" s="222">
        <f>S1684*H1684</f>
        <v>0</v>
      </c>
      <c r="U1684" s="36"/>
      <c r="V1684" s="36"/>
      <c r="W1684" s="36"/>
      <c r="X1684" s="36"/>
      <c r="Y1684" s="36"/>
      <c r="Z1684" s="36"/>
      <c r="AA1684" s="36"/>
      <c r="AB1684" s="36"/>
      <c r="AC1684" s="36"/>
      <c r="AD1684" s="36"/>
      <c r="AE1684" s="36"/>
      <c r="AR1684" s="223" t="s">
        <v>162</v>
      </c>
      <c r="AT1684" s="223" t="s">
        <v>400</v>
      </c>
      <c r="AU1684" s="223" t="s">
        <v>93</v>
      </c>
      <c r="AY1684" s="18" t="s">
        <v>397</v>
      </c>
      <c r="BE1684" s="224">
        <f>IF(N1684="základní",J1684,0)</f>
        <v>0</v>
      </c>
      <c r="BF1684" s="224">
        <f>IF(N1684="snížená",J1684,0)</f>
        <v>0</v>
      </c>
      <c r="BG1684" s="224">
        <f>IF(N1684="zákl. přenesená",J1684,0)</f>
        <v>0</v>
      </c>
      <c r="BH1684" s="224">
        <f>IF(N1684="sníž. přenesená",J1684,0)</f>
        <v>0</v>
      </c>
      <c r="BI1684" s="224">
        <f>IF(N1684="nulová",J1684,0)</f>
        <v>0</v>
      </c>
      <c r="BJ1684" s="18" t="s">
        <v>91</v>
      </c>
      <c r="BK1684" s="224">
        <f>ROUND(I1684*H1684,2)</f>
        <v>0</v>
      </c>
      <c r="BL1684" s="18" t="s">
        <v>162</v>
      </c>
      <c r="BM1684" s="223" t="s">
        <v>2553</v>
      </c>
    </row>
    <row r="1685" spans="1:65" s="2" customFormat="1" ht="58.5">
      <c r="A1685" s="36"/>
      <c r="B1685" s="37"/>
      <c r="C1685" s="38"/>
      <c r="D1685" s="225" t="s">
        <v>404</v>
      </c>
      <c r="E1685" s="38"/>
      <c r="F1685" s="226" t="s">
        <v>2373</v>
      </c>
      <c r="G1685" s="38"/>
      <c r="H1685" s="38"/>
      <c r="I1685" s="124"/>
      <c r="J1685" s="38"/>
      <c r="K1685" s="38"/>
      <c r="L1685" s="41"/>
      <c r="M1685" s="227"/>
      <c r="N1685" s="228"/>
      <c r="O1685" s="73"/>
      <c r="P1685" s="73"/>
      <c r="Q1685" s="73"/>
      <c r="R1685" s="73"/>
      <c r="S1685" s="73"/>
      <c r="T1685" s="74"/>
      <c r="U1685" s="36"/>
      <c r="V1685" s="36"/>
      <c r="W1685" s="36"/>
      <c r="X1685" s="36"/>
      <c r="Y1685" s="36"/>
      <c r="Z1685" s="36"/>
      <c r="AA1685" s="36"/>
      <c r="AB1685" s="36"/>
      <c r="AC1685" s="36"/>
      <c r="AD1685" s="36"/>
      <c r="AE1685" s="36"/>
      <c r="AT1685" s="18" t="s">
        <v>404</v>
      </c>
      <c r="AU1685" s="18" t="s">
        <v>93</v>
      </c>
    </row>
    <row r="1686" spans="1:65" s="2" customFormat="1" ht="16.5" customHeight="1">
      <c r="A1686" s="36"/>
      <c r="B1686" s="37"/>
      <c r="C1686" s="211" t="s">
        <v>2554</v>
      </c>
      <c r="D1686" s="211" t="s">
        <v>400</v>
      </c>
      <c r="E1686" s="212" t="s">
        <v>2555</v>
      </c>
      <c r="F1686" s="213" t="s">
        <v>2556</v>
      </c>
      <c r="G1686" s="214" t="s">
        <v>1831</v>
      </c>
      <c r="H1686" s="215">
        <v>1</v>
      </c>
      <c r="I1686" s="216"/>
      <c r="J1686" s="217">
        <f>ROUND(I1686*H1686,2)</f>
        <v>0</v>
      </c>
      <c r="K1686" s="218"/>
      <c r="L1686" s="41"/>
      <c r="M1686" s="219" t="s">
        <v>1</v>
      </c>
      <c r="N1686" s="220" t="s">
        <v>48</v>
      </c>
      <c r="O1686" s="73"/>
      <c r="P1686" s="221">
        <f>O1686*H1686</f>
        <v>0</v>
      </c>
      <c r="Q1686" s="221">
        <v>0</v>
      </c>
      <c r="R1686" s="221">
        <f>Q1686*H1686</f>
        <v>0</v>
      </c>
      <c r="S1686" s="221">
        <v>0</v>
      </c>
      <c r="T1686" s="222">
        <f>S1686*H1686</f>
        <v>0</v>
      </c>
      <c r="U1686" s="36"/>
      <c r="V1686" s="36"/>
      <c r="W1686" s="36"/>
      <c r="X1686" s="36"/>
      <c r="Y1686" s="36"/>
      <c r="Z1686" s="36"/>
      <c r="AA1686" s="36"/>
      <c r="AB1686" s="36"/>
      <c r="AC1686" s="36"/>
      <c r="AD1686" s="36"/>
      <c r="AE1686" s="36"/>
      <c r="AR1686" s="223" t="s">
        <v>162</v>
      </c>
      <c r="AT1686" s="223" t="s">
        <v>400</v>
      </c>
      <c r="AU1686" s="223" t="s">
        <v>93</v>
      </c>
      <c r="AY1686" s="18" t="s">
        <v>397</v>
      </c>
      <c r="BE1686" s="224">
        <f>IF(N1686="základní",J1686,0)</f>
        <v>0</v>
      </c>
      <c r="BF1686" s="224">
        <f>IF(N1686="snížená",J1686,0)</f>
        <v>0</v>
      </c>
      <c r="BG1686" s="224">
        <f>IF(N1686="zákl. přenesená",J1686,0)</f>
        <v>0</v>
      </c>
      <c r="BH1686" s="224">
        <f>IF(N1686="sníž. přenesená",J1686,0)</f>
        <v>0</v>
      </c>
      <c r="BI1686" s="224">
        <f>IF(N1686="nulová",J1686,0)</f>
        <v>0</v>
      </c>
      <c r="BJ1686" s="18" t="s">
        <v>91</v>
      </c>
      <c r="BK1686" s="224">
        <f>ROUND(I1686*H1686,2)</f>
        <v>0</v>
      </c>
      <c r="BL1686" s="18" t="s">
        <v>162</v>
      </c>
      <c r="BM1686" s="223" t="s">
        <v>2557</v>
      </c>
    </row>
    <row r="1687" spans="1:65" s="2" customFormat="1" ht="58.5">
      <c r="A1687" s="36"/>
      <c r="B1687" s="37"/>
      <c r="C1687" s="38"/>
      <c r="D1687" s="225" t="s">
        <v>404</v>
      </c>
      <c r="E1687" s="38"/>
      <c r="F1687" s="226" t="s">
        <v>2373</v>
      </c>
      <c r="G1687" s="38"/>
      <c r="H1687" s="38"/>
      <c r="I1687" s="124"/>
      <c r="J1687" s="38"/>
      <c r="K1687" s="38"/>
      <c r="L1687" s="41"/>
      <c r="M1687" s="227"/>
      <c r="N1687" s="228"/>
      <c r="O1687" s="73"/>
      <c r="P1687" s="73"/>
      <c r="Q1687" s="73"/>
      <c r="R1687" s="73"/>
      <c r="S1687" s="73"/>
      <c r="T1687" s="74"/>
      <c r="U1687" s="36"/>
      <c r="V1687" s="36"/>
      <c r="W1687" s="36"/>
      <c r="X1687" s="36"/>
      <c r="Y1687" s="36"/>
      <c r="Z1687" s="36"/>
      <c r="AA1687" s="36"/>
      <c r="AB1687" s="36"/>
      <c r="AC1687" s="36"/>
      <c r="AD1687" s="36"/>
      <c r="AE1687" s="36"/>
      <c r="AT1687" s="18" t="s">
        <v>404</v>
      </c>
      <c r="AU1687" s="18" t="s">
        <v>93</v>
      </c>
    </row>
    <row r="1688" spans="1:65" s="2" customFormat="1" ht="16.5" customHeight="1">
      <c r="A1688" s="36"/>
      <c r="B1688" s="37"/>
      <c r="C1688" s="211" t="s">
        <v>1796</v>
      </c>
      <c r="D1688" s="211" t="s">
        <v>400</v>
      </c>
      <c r="E1688" s="212" t="s">
        <v>2558</v>
      </c>
      <c r="F1688" s="213" t="s">
        <v>2559</v>
      </c>
      <c r="G1688" s="214" t="s">
        <v>1831</v>
      </c>
      <c r="H1688" s="215">
        <v>1</v>
      </c>
      <c r="I1688" s="216"/>
      <c r="J1688" s="217">
        <f>ROUND(I1688*H1688,2)</f>
        <v>0</v>
      </c>
      <c r="K1688" s="218"/>
      <c r="L1688" s="41"/>
      <c r="M1688" s="219" t="s">
        <v>1</v>
      </c>
      <c r="N1688" s="220" t="s">
        <v>48</v>
      </c>
      <c r="O1688" s="73"/>
      <c r="P1688" s="221">
        <f>O1688*H1688</f>
        <v>0</v>
      </c>
      <c r="Q1688" s="221">
        <v>0</v>
      </c>
      <c r="R1688" s="221">
        <f>Q1688*H1688</f>
        <v>0</v>
      </c>
      <c r="S1688" s="221">
        <v>0</v>
      </c>
      <c r="T1688" s="222">
        <f>S1688*H1688</f>
        <v>0</v>
      </c>
      <c r="U1688" s="36"/>
      <c r="V1688" s="36"/>
      <c r="W1688" s="36"/>
      <c r="X1688" s="36"/>
      <c r="Y1688" s="36"/>
      <c r="Z1688" s="36"/>
      <c r="AA1688" s="36"/>
      <c r="AB1688" s="36"/>
      <c r="AC1688" s="36"/>
      <c r="AD1688" s="36"/>
      <c r="AE1688" s="36"/>
      <c r="AR1688" s="223" t="s">
        <v>162</v>
      </c>
      <c r="AT1688" s="223" t="s">
        <v>400</v>
      </c>
      <c r="AU1688" s="223" t="s">
        <v>93</v>
      </c>
      <c r="AY1688" s="18" t="s">
        <v>397</v>
      </c>
      <c r="BE1688" s="224">
        <f>IF(N1688="základní",J1688,0)</f>
        <v>0</v>
      </c>
      <c r="BF1688" s="224">
        <f>IF(N1688="snížená",J1688,0)</f>
        <v>0</v>
      </c>
      <c r="BG1688" s="224">
        <f>IF(N1688="zákl. přenesená",J1688,0)</f>
        <v>0</v>
      </c>
      <c r="BH1688" s="224">
        <f>IF(N1688="sníž. přenesená",J1688,0)</f>
        <v>0</v>
      </c>
      <c r="BI1688" s="224">
        <f>IF(N1688="nulová",J1688,0)</f>
        <v>0</v>
      </c>
      <c r="BJ1688" s="18" t="s">
        <v>91</v>
      </c>
      <c r="BK1688" s="224">
        <f>ROUND(I1688*H1688,2)</f>
        <v>0</v>
      </c>
      <c r="BL1688" s="18" t="s">
        <v>162</v>
      </c>
      <c r="BM1688" s="223" t="s">
        <v>2560</v>
      </c>
    </row>
    <row r="1689" spans="1:65" s="2" customFormat="1" ht="58.5">
      <c r="A1689" s="36"/>
      <c r="B1689" s="37"/>
      <c r="C1689" s="38"/>
      <c r="D1689" s="225" t="s">
        <v>404</v>
      </c>
      <c r="E1689" s="38"/>
      <c r="F1689" s="226" t="s">
        <v>2373</v>
      </c>
      <c r="G1689" s="38"/>
      <c r="H1689" s="38"/>
      <c r="I1689" s="124"/>
      <c r="J1689" s="38"/>
      <c r="K1689" s="38"/>
      <c r="L1689" s="41"/>
      <c r="M1689" s="227"/>
      <c r="N1689" s="228"/>
      <c r="O1689" s="73"/>
      <c r="P1689" s="73"/>
      <c r="Q1689" s="73"/>
      <c r="R1689" s="73"/>
      <c r="S1689" s="73"/>
      <c r="T1689" s="74"/>
      <c r="U1689" s="36"/>
      <c r="V1689" s="36"/>
      <c r="W1689" s="36"/>
      <c r="X1689" s="36"/>
      <c r="Y1689" s="36"/>
      <c r="Z1689" s="36"/>
      <c r="AA1689" s="36"/>
      <c r="AB1689" s="36"/>
      <c r="AC1689" s="36"/>
      <c r="AD1689" s="36"/>
      <c r="AE1689" s="36"/>
      <c r="AT1689" s="18" t="s">
        <v>404</v>
      </c>
      <c r="AU1689" s="18" t="s">
        <v>93</v>
      </c>
    </row>
    <row r="1690" spans="1:65" s="2" customFormat="1" ht="16.5" customHeight="1">
      <c r="A1690" s="36"/>
      <c r="B1690" s="37"/>
      <c r="C1690" s="211" t="s">
        <v>2561</v>
      </c>
      <c r="D1690" s="211" t="s">
        <v>400</v>
      </c>
      <c r="E1690" s="212" t="s">
        <v>2562</v>
      </c>
      <c r="F1690" s="213" t="s">
        <v>2563</v>
      </c>
      <c r="G1690" s="214" t="s">
        <v>1831</v>
      </c>
      <c r="H1690" s="215">
        <v>1</v>
      </c>
      <c r="I1690" s="216"/>
      <c r="J1690" s="217">
        <f>ROUND(I1690*H1690,2)</f>
        <v>0</v>
      </c>
      <c r="K1690" s="218"/>
      <c r="L1690" s="41"/>
      <c r="M1690" s="219" t="s">
        <v>1</v>
      </c>
      <c r="N1690" s="220" t="s">
        <v>48</v>
      </c>
      <c r="O1690" s="73"/>
      <c r="P1690" s="221">
        <f>O1690*H1690</f>
        <v>0</v>
      </c>
      <c r="Q1690" s="221">
        <v>0</v>
      </c>
      <c r="R1690" s="221">
        <f>Q1690*H1690</f>
        <v>0</v>
      </c>
      <c r="S1690" s="221">
        <v>0</v>
      </c>
      <c r="T1690" s="222">
        <f>S1690*H1690</f>
        <v>0</v>
      </c>
      <c r="U1690" s="36"/>
      <c r="V1690" s="36"/>
      <c r="W1690" s="36"/>
      <c r="X1690" s="36"/>
      <c r="Y1690" s="36"/>
      <c r="Z1690" s="36"/>
      <c r="AA1690" s="36"/>
      <c r="AB1690" s="36"/>
      <c r="AC1690" s="36"/>
      <c r="AD1690" s="36"/>
      <c r="AE1690" s="36"/>
      <c r="AR1690" s="223" t="s">
        <v>162</v>
      </c>
      <c r="AT1690" s="223" t="s">
        <v>400</v>
      </c>
      <c r="AU1690" s="223" t="s">
        <v>93</v>
      </c>
      <c r="AY1690" s="18" t="s">
        <v>397</v>
      </c>
      <c r="BE1690" s="224">
        <f>IF(N1690="základní",J1690,0)</f>
        <v>0</v>
      </c>
      <c r="BF1690" s="224">
        <f>IF(N1690="snížená",J1690,0)</f>
        <v>0</v>
      </c>
      <c r="BG1690" s="224">
        <f>IF(N1690="zákl. přenesená",J1690,0)</f>
        <v>0</v>
      </c>
      <c r="BH1690" s="224">
        <f>IF(N1690="sníž. přenesená",J1690,0)</f>
        <v>0</v>
      </c>
      <c r="BI1690" s="224">
        <f>IF(N1690="nulová",J1690,0)</f>
        <v>0</v>
      </c>
      <c r="BJ1690" s="18" t="s">
        <v>91</v>
      </c>
      <c r="BK1690" s="224">
        <f>ROUND(I1690*H1690,2)</f>
        <v>0</v>
      </c>
      <c r="BL1690" s="18" t="s">
        <v>162</v>
      </c>
      <c r="BM1690" s="223" t="s">
        <v>2564</v>
      </c>
    </row>
    <row r="1691" spans="1:65" s="2" customFormat="1" ht="58.5">
      <c r="A1691" s="36"/>
      <c r="B1691" s="37"/>
      <c r="C1691" s="38"/>
      <c r="D1691" s="225" t="s">
        <v>404</v>
      </c>
      <c r="E1691" s="38"/>
      <c r="F1691" s="226" t="s">
        <v>2373</v>
      </c>
      <c r="G1691" s="38"/>
      <c r="H1691" s="38"/>
      <c r="I1691" s="124"/>
      <c r="J1691" s="38"/>
      <c r="K1691" s="38"/>
      <c r="L1691" s="41"/>
      <c r="M1691" s="227"/>
      <c r="N1691" s="228"/>
      <c r="O1691" s="73"/>
      <c r="P1691" s="73"/>
      <c r="Q1691" s="73"/>
      <c r="R1691" s="73"/>
      <c r="S1691" s="73"/>
      <c r="T1691" s="74"/>
      <c r="U1691" s="36"/>
      <c r="V1691" s="36"/>
      <c r="W1691" s="36"/>
      <c r="X1691" s="36"/>
      <c r="Y1691" s="36"/>
      <c r="Z1691" s="36"/>
      <c r="AA1691" s="36"/>
      <c r="AB1691" s="36"/>
      <c r="AC1691" s="36"/>
      <c r="AD1691" s="36"/>
      <c r="AE1691" s="36"/>
      <c r="AT1691" s="18" t="s">
        <v>404</v>
      </c>
      <c r="AU1691" s="18" t="s">
        <v>93</v>
      </c>
    </row>
    <row r="1692" spans="1:65" s="2" customFormat="1" ht="16.5" customHeight="1">
      <c r="A1692" s="36"/>
      <c r="B1692" s="37"/>
      <c r="C1692" s="211" t="s">
        <v>1799</v>
      </c>
      <c r="D1692" s="211" t="s">
        <v>400</v>
      </c>
      <c r="E1692" s="212" t="s">
        <v>2565</v>
      </c>
      <c r="F1692" s="213" t="s">
        <v>2566</v>
      </c>
      <c r="G1692" s="214" t="s">
        <v>1831</v>
      </c>
      <c r="H1692" s="215">
        <v>1</v>
      </c>
      <c r="I1692" s="216"/>
      <c r="J1692" s="217">
        <f>ROUND(I1692*H1692,2)</f>
        <v>0</v>
      </c>
      <c r="K1692" s="218"/>
      <c r="L1692" s="41"/>
      <c r="M1692" s="219" t="s">
        <v>1</v>
      </c>
      <c r="N1692" s="220" t="s">
        <v>48</v>
      </c>
      <c r="O1692" s="73"/>
      <c r="P1692" s="221">
        <f>O1692*H1692</f>
        <v>0</v>
      </c>
      <c r="Q1692" s="221">
        <v>0</v>
      </c>
      <c r="R1692" s="221">
        <f>Q1692*H1692</f>
        <v>0</v>
      </c>
      <c r="S1692" s="221">
        <v>0</v>
      </c>
      <c r="T1692" s="222">
        <f>S1692*H1692</f>
        <v>0</v>
      </c>
      <c r="U1692" s="36"/>
      <c r="V1692" s="36"/>
      <c r="W1692" s="36"/>
      <c r="X1692" s="36"/>
      <c r="Y1692" s="36"/>
      <c r="Z1692" s="36"/>
      <c r="AA1692" s="36"/>
      <c r="AB1692" s="36"/>
      <c r="AC1692" s="36"/>
      <c r="AD1692" s="36"/>
      <c r="AE1692" s="36"/>
      <c r="AR1692" s="223" t="s">
        <v>162</v>
      </c>
      <c r="AT1692" s="223" t="s">
        <v>400</v>
      </c>
      <c r="AU1692" s="223" t="s">
        <v>93</v>
      </c>
      <c r="AY1692" s="18" t="s">
        <v>397</v>
      </c>
      <c r="BE1692" s="224">
        <f>IF(N1692="základní",J1692,0)</f>
        <v>0</v>
      </c>
      <c r="BF1692" s="224">
        <f>IF(N1692="snížená",J1692,0)</f>
        <v>0</v>
      </c>
      <c r="BG1692" s="224">
        <f>IF(N1692="zákl. přenesená",J1692,0)</f>
        <v>0</v>
      </c>
      <c r="BH1692" s="224">
        <f>IF(N1692="sníž. přenesená",J1692,0)</f>
        <v>0</v>
      </c>
      <c r="BI1692" s="224">
        <f>IF(N1692="nulová",J1692,0)</f>
        <v>0</v>
      </c>
      <c r="BJ1692" s="18" t="s">
        <v>91</v>
      </c>
      <c r="BK1692" s="224">
        <f>ROUND(I1692*H1692,2)</f>
        <v>0</v>
      </c>
      <c r="BL1692" s="18" t="s">
        <v>162</v>
      </c>
      <c r="BM1692" s="223" t="s">
        <v>2567</v>
      </c>
    </row>
    <row r="1693" spans="1:65" s="2" customFormat="1" ht="58.5">
      <c r="A1693" s="36"/>
      <c r="B1693" s="37"/>
      <c r="C1693" s="38"/>
      <c r="D1693" s="225" t="s">
        <v>404</v>
      </c>
      <c r="E1693" s="38"/>
      <c r="F1693" s="226" t="s">
        <v>2373</v>
      </c>
      <c r="G1693" s="38"/>
      <c r="H1693" s="38"/>
      <c r="I1693" s="124"/>
      <c r="J1693" s="38"/>
      <c r="K1693" s="38"/>
      <c r="L1693" s="41"/>
      <c r="M1693" s="227"/>
      <c r="N1693" s="228"/>
      <c r="O1693" s="73"/>
      <c r="P1693" s="73"/>
      <c r="Q1693" s="73"/>
      <c r="R1693" s="73"/>
      <c r="S1693" s="73"/>
      <c r="T1693" s="74"/>
      <c r="U1693" s="36"/>
      <c r="V1693" s="36"/>
      <c r="W1693" s="36"/>
      <c r="X1693" s="36"/>
      <c r="Y1693" s="36"/>
      <c r="Z1693" s="36"/>
      <c r="AA1693" s="36"/>
      <c r="AB1693" s="36"/>
      <c r="AC1693" s="36"/>
      <c r="AD1693" s="36"/>
      <c r="AE1693" s="36"/>
      <c r="AT1693" s="18" t="s">
        <v>404</v>
      </c>
      <c r="AU1693" s="18" t="s">
        <v>93</v>
      </c>
    </row>
    <row r="1694" spans="1:65" s="2" customFormat="1" ht="16.5" customHeight="1">
      <c r="A1694" s="36"/>
      <c r="B1694" s="37"/>
      <c r="C1694" s="211" t="s">
        <v>2568</v>
      </c>
      <c r="D1694" s="211" t="s">
        <v>400</v>
      </c>
      <c r="E1694" s="212" t="s">
        <v>2569</v>
      </c>
      <c r="F1694" s="213" t="s">
        <v>2570</v>
      </c>
      <c r="G1694" s="214" t="s">
        <v>1831</v>
      </c>
      <c r="H1694" s="215">
        <v>1</v>
      </c>
      <c r="I1694" s="216"/>
      <c r="J1694" s="217">
        <f>ROUND(I1694*H1694,2)</f>
        <v>0</v>
      </c>
      <c r="K1694" s="218"/>
      <c r="L1694" s="41"/>
      <c r="M1694" s="219" t="s">
        <v>1</v>
      </c>
      <c r="N1694" s="220" t="s">
        <v>48</v>
      </c>
      <c r="O1694" s="73"/>
      <c r="P1694" s="221">
        <f>O1694*H1694</f>
        <v>0</v>
      </c>
      <c r="Q1694" s="221">
        <v>0</v>
      </c>
      <c r="R1694" s="221">
        <f>Q1694*H1694</f>
        <v>0</v>
      </c>
      <c r="S1694" s="221">
        <v>0</v>
      </c>
      <c r="T1694" s="222">
        <f>S1694*H1694</f>
        <v>0</v>
      </c>
      <c r="U1694" s="36"/>
      <c r="V1694" s="36"/>
      <c r="W1694" s="36"/>
      <c r="X1694" s="36"/>
      <c r="Y1694" s="36"/>
      <c r="Z1694" s="36"/>
      <c r="AA1694" s="36"/>
      <c r="AB1694" s="36"/>
      <c r="AC1694" s="36"/>
      <c r="AD1694" s="36"/>
      <c r="AE1694" s="36"/>
      <c r="AR1694" s="223" t="s">
        <v>162</v>
      </c>
      <c r="AT1694" s="223" t="s">
        <v>400</v>
      </c>
      <c r="AU1694" s="223" t="s">
        <v>93</v>
      </c>
      <c r="AY1694" s="18" t="s">
        <v>397</v>
      </c>
      <c r="BE1694" s="224">
        <f>IF(N1694="základní",J1694,0)</f>
        <v>0</v>
      </c>
      <c r="BF1694" s="224">
        <f>IF(N1694="snížená",J1694,0)</f>
        <v>0</v>
      </c>
      <c r="BG1694" s="224">
        <f>IF(N1694="zákl. přenesená",J1694,0)</f>
        <v>0</v>
      </c>
      <c r="BH1694" s="224">
        <f>IF(N1694="sníž. přenesená",J1694,0)</f>
        <v>0</v>
      </c>
      <c r="BI1694" s="224">
        <f>IF(N1694="nulová",J1694,0)</f>
        <v>0</v>
      </c>
      <c r="BJ1694" s="18" t="s">
        <v>91</v>
      </c>
      <c r="BK1694" s="224">
        <f>ROUND(I1694*H1694,2)</f>
        <v>0</v>
      </c>
      <c r="BL1694" s="18" t="s">
        <v>162</v>
      </c>
      <c r="BM1694" s="223" t="s">
        <v>2571</v>
      </c>
    </row>
    <row r="1695" spans="1:65" s="2" customFormat="1" ht="58.5">
      <c r="A1695" s="36"/>
      <c r="B1695" s="37"/>
      <c r="C1695" s="38"/>
      <c r="D1695" s="225" t="s">
        <v>404</v>
      </c>
      <c r="E1695" s="38"/>
      <c r="F1695" s="226" t="s">
        <v>2373</v>
      </c>
      <c r="G1695" s="38"/>
      <c r="H1695" s="38"/>
      <c r="I1695" s="124"/>
      <c r="J1695" s="38"/>
      <c r="K1695" s="38"/>
      <c r="L1695" s="41"/>
      <c r="M1695" s="227"/>
      <c r="N1695" s="228"/>
      <c r="O1695" s="73"/>
      <c r="P1695" s="73"/>
      <c r="Q1695" s="73"/>
      <c r="R1695" s="73"/>
      <c r="S1695" s="73"/>
      <c r="T1695" s="74"/>
      <c r="U1695" s="36"/>
      <c r="V1695" s="36"/>
      <c r="W1695" s="36"/>
      <c r="X1695" s="36"/>
      <c r="Y1695" s="36"/>
      <c r="Z1695" s="36"/>
      <c r="AA1695" s="36"/>
      <c r="AB1695" s="36"/>
      <c r="AC1695" s="36"/>
      <c r="AD1695" s="36"/>
      <c r="AE1695" s="36"/>
      <c r="AT1695" s="18" t="s">
        <v>404</v>
      </c>
      <c r="AU1695" s="18" t="s">
        <v>93</v>
      </c>
    </row>
    <row r="1696" spans="1:65" s="2" customFormat="1" ht="16.5" customHeight="1">
      <c r="A1696" s="36"/>
      <c r="B1696" s="37"/>
      <c r="C1696" s="211" t="s">
        <v>1803</v>
      </c>
      <c r="D1696" s="211" t="s">
        <v>400</v>
      </c>
      <c r="E1696" s="212" t="s">
        <v>2572</v>
      </c>
      <c r="F1696" s="213" t="s">
        <v>2573</v>
      </c>
      <c r="G1696" s="214" t="s">
        <v>1831</v>
      </c>
      <c r="H1696" s="215">
        <v>1</v>
      </c>
      <c r="I1696" s="216"/>
      <c r="J1696" s="217">
        <f>ROUND(I1696*H1696,2)</f>
        <v>0</v>
      </c>
      <c r="K1696" s="218"/>
      <c r="L1696" s="41"/>
      <c r="M1696" s="219" t="s">
        <v>1</v>
      </c>
      <c r="N1696" s="220" t="s">
        <v>48</v>
      </c>
      <c r="O1696" s="73"/>
      <c r="P1696" s="221">
        <f>O1696*H1696</f>
        <v>0</v>
      </c>
      <c r="Q1696" s="221">
        <v>0</v>
      </c>
      <c r="R1696" s="221">
        <f>Q1696*H1696</f>
        <v>0</v>
      </c>
      <c r="S1696" s="221">
        <v>0</v>
      </c>
      <c r="T1696" s="222">
        <f>S1696*H1696</f>
        <v>0</v>
      </c>
      <c r="U1696" s="36"/>
      <c r="V1696" s="36"/>
      <c r="W1696" s="36"/>
      <c r="X1696" s="36"/>
      <c r="Y1696" s="36"/>
      <c r="Z1696" s="36"/>
      <c r="AA1696" s="36"/>
      <c r="AB1696" s="36"/>
      <c r="AC1696" s="36"/>
      <c r="AD1696" s="36"/>
      <c r="AE1696" s="36"/>
      <c r="AR1696" s="223" t="s">
        <v>162</v>
      </c>
      <c r="AT1696" s="223" t="s">
        <v>400</v>
      </c>
      <c r="AU1696" s="223" t="s">
        <v>93</v>
      </c>
      <c r="AY1696" s="18" t="s">
        <v>397</v>
      </c>
      <c r="BE1696" s="224">
        <f>IF(N1696="základní",J1696,0)</f>
        <v>0</v>
      </c>
      <c r="BF1696" s="224">
        <f>IF(N1696="snížená",J1696,0)</f>
        <v>0</v>
      </c>
      <c r="BG1696" s="224">
        <f>IF(N1696="zákl. přenesená",J1696,0)</f>
        <v>0</v>
      </c>
      <c r="BH1696" s="224">
        <f>IF(N1696="sníž. přenesená",J1696,0)</f>
        <v>0</v>
      </c>
      <c r="BI1696" s="224">
        <f>IF(N1696="nulová",J1696,0)</f>
        <v>0</v>
      </c>
      <c r="BJ1696" s="18" t="s">
        <v>91</v>
      </c>
      <c r="BK1696" s="224">
        <f>ROUND(I1696*H1696,2)</f>
        <v>0</v>
      </c>
      <c r="BL1696" s="18" t="s">
        <v>162</v>
      </c>
      <c r="BM1696" s="223" t="s">
        <v>2574</v>
      </c>
    </row>
    <row r="1697" spans="1:65" s="2" customFormat="1" ht="58.5">
      <c r="A1697" s="36"/>
      <c r="B1697" s="37"/>
      <c r="C1697" s="38"/>
      <c r="D1697" s="225" t="s">
        <v>404</v>
      </c>
      <c r="E1697" s="38"/>
      <c r="F1697" s="226" t="s">
        <v>2373</v>
      </c>
      <c r="G1697" s="38"/>
      <c r="H1697" s="38"/>
      <c r="I1697" s="124"/>
      <c r="J1697" s="38"/>
      <c r="K1697" s="38"/>
      <c r="L1697" s="41"/>
      <c r="M1697" s="227"/>
      <c r="N1697" s="228"/>
      <c r="O1697" s="73"/>
      <c r="P1697" s="73"/>
      <c r="Q1697" s="73"/>
      <c r="R1697" s="73"/>
      <c r="S1697" s="73"/>
      <c r="T1697" s="74"/>
      <c r="U1697" s="36"/>
      <c r="V1697" s="36"/>
      <c r="W1697" s="36"/>
      <c r="X1697" s="36"/>
      <c r="Y1697" s="36"/>
      <c r="Z1697" s="36"/>
      <c r="AA1697" s="36"/>
      <c r="AB1697" s="36"/>
      <c r="AC1697" s="36"/>
      <c r="AD1697" s="36"/>
      <c r="AE1697" s="36"/>
      <c r="AT1697" s="18" t="s">
        <v>404</v>
      </c>
      <c r="AU1697" s="18" t="s">
        <v>93</v>
      </c>
    </row>
    <row r="1698" spans="1:65" s="2" customFormat="1" ht="16.5" customHeight="1">
      <c r="A1698" s="36"/>
      <c r="B1698" s="37"/>
      <c r="C1698" s="211" t="s">
        <v>2575</v>
      </c>
      <c r="D1698" s="211" t="s">
        <v>400</v>
      </c>
      <c r="E1698" s="212" t="s">
        <v>2576</v>
      </c>
      <c r="F1698" s="213" t="s">
        <v>2577</v>
      </c>
      <c r="G1698" s="214" t="s">
        <v>1831</v>
      </c>
      <c r="H1698" s="215">
        <v>1</v>
      </c>
      <c r="I1698" s="216"/>
      <c r="J1698" s="217">
        <f>ROUND(I1698*H1698,2)</f>
        <v>0</v>
      </c>
      <c r="K1698" s="218"/>
      <c r="L1698" s="41"/>
      <c r="M1698" s="219" t="s">
        <v>1</v>
      </c>
      <c r="N1698" s="220" t="s">
        <v>48</v>
      </c>
      <c r="O1698" s="73"/>
      <c r="P1698" s="221">
        <f>O1698*H1698</f>
        <v>0</v>
      </c>
      <c r="Q1698" s="221">
        <v>0</v>
      </c>
      <c r="R1698" s="221">
        <f>Q1698*H1698</f>
        <v>0</v>
      </c>
      <c r="S1698" s="221">
        <v>0</v>
      </c>
      <c r="T1698" s="222">
        <f>S1698*H1698</f>
        <v>0</v>
      </c>
      <c r="U1698" s="36"/>
      <c r="V1698" s="36"/>
      <c r="W1698" s="36"/>
      <c r="X1698" s="36"/>
      <c r="Y1698" s="36"/>
      <c r="Z1698" s="36"/>
      <c r="AA1698" s="36"/>
      <c r="AB1698" s="36"/>
      <c r="AC1698" s="36"/>
      <c r="AD1698" s="36"/>
      <c r="AE1698" s="36"/>
      <c r="AR1698" s="223" t="s">
        <v>162</v>
      </c>
      <c r="AT1698" s="223" t="s">
        <v>400</v>
      </c>
      <c r="AU1698" s="223" t="s">
        <v>93</v>
      </c>
      <c r="AY1698" s="18" t="s">
        <v>397</v>
      </c>
      <c r="BE1698" s="224">
        <f>IF(N1698="základní",J1698,0)</f>
        <v>0</v>
      </c>
      <c r="BF1698" s="224">
        <f>IF(N1698="snížená",J1698,0)</f>
        <v>0</v>
      </c>
      <c r="BG1698" s="224">
        <f>IF(N1698="zákl. přenesená",J1698,0)</f>
        <v>0</v>
      </c>
      <c r="BH1698" s="224">
        <f>IF(N1698="sníž. přenesená",J1698,0)</f>
        <v>0</v>
      </c>
      <c r="BI1698" s="224">
        <f>IF(N1698="nulová",J1698,0)</f>
        <v>0</v>
      </c>
      <c r="BJ1698" s="18" t="s">
        <v>91</v>
      </c>
      <c r="BK1698" s="224">
        <f>ROUND(I1698*H1698,2)</f>
        <v>0</v>
      </c>
      <c r="BL1698" s="18" t="s">
        <v>162</v>
      </c>
      <c r="BM1698" s="223" t="s">
        <v>2578</v>
      </c>
    </row>
    <row r="1699" spans="1:65" s="2" customFormat="1" ht="58.5">
      <c r="A1699" s="36"/>
      <c r="B1699" s="37"/>
      <c r="C1699" s="38"/>
      <c r="D1699" s="225" t="s">
        <v>404</v>
      </c>
      <c r="E1699" s="38"/>
      <c r="F1699" s="226" t="s">
        <v>2373</v>
      </c>
      <c r="G1699" s="38"/>
      <c r="H1699" s="38"/>
      <c r="I1699" s="124"/>
      <c r="J1699" s="38"/>
      <c r="K1699" s="38"/>
      <c r="L1699" s="41"/>
      <c r="M1699" s="227"/>
      <c r="N1699" s="228"/>
      <c r="O1699" s="73"/>
      <c r="P1699" s="73"/>
      <c r="Q1699" s="73"/>
      <c r="R1699" s="73"/>
      <c r="S1699" s="73"/>
      <c r="T1699" s="74"/>
      <c r="U1699" s="36"/>
      <c r="V1699" s="36"/>
      <c r="W1699" s="36"/>
      <c r="X1699" s="36"/>
      <c r="Y1699" s="36"/>
      <c r="Z1699" s="36"/>
      <c r="AA1699" s="36"/>
      <c r="AB1699" s="36"/>
      <c r="AC1699" s="36"/>
      <c r="AD1699" s="36"/>
      <c r="AE1699" s="36"/>
      <c r="AT1699" s="18" t="s">
        <v>404</v>
      </c>
      <c r="AU1699" s="18" t="s">
        <v>93</v>
      </c>
    </row>
    <row r="1700" spans="1:65" s="2" customFormat="1" ht="16.5" customHeight="1">
      <c r="A1700" s="36"/>
      <c r="B1700" s="37"/>
      <c r="C1700" s="211" t="s">
        <v>1806</v>
      </c>
      <c r="D1700" s="211" t="s">
        <v>400</v>
      </c>
      <c r="E1700" s="212" t="s">
        <v>2579</v>
      </c>
      <c r="F1700" s="213" t="s">
        <v>2580</v>
      </c>
      <c r="G1700" s="214" t="s">
        <v>1831</v>
      </c>
      <c r="H1700" s="215">
        <v>1</v>
      </c>
      <c r="I1700" s="216"/>
      <c r="J1700" s="217">
        <f>ROUND(I1700*H1700,2)</f>
        <v>0</v>
      </c>
      <c r="K1700" s="218"/>
      <c r="L1700" s="41"/>
      <c r="M1700" s="219" t="s">
        <v>1</v>
      </c>
      <c r="N1700" s="220" t="s">
        <v>48</v>
      </c>
      <c r="O1700" s="73"/>
      <c r="P1700" s="221">
        <f>O1700*H1700</f>
        <v>0</v>
      </c>
      <c r="Q1700" s="221">
        <v>0</v>
      </c>
      <c r="R1700" s="221">
        <f>Q1700*H1700</f>
        <v>0</v>
      </c>
      <c r="S1700" s="221">
        <v>0</v>
      </c>
      <c r="T1700" s="222">
        <f>S1700*H1700</f>
        <v>0</v>
      </c>
      <c r="U1700" s="36"/>
      <c r="V1700" s="36"/>
      <c r="W1700" s="36"/>
      <c r="X1700" s="36"/>
      <c r="Y1700" s="36"/>
      <c r="Z1700" s="36"/>
      <c r="AA1700" s="36"/>
      <c r="AB1700" s="36"/>
      <c r="AC1700" s="36"/>
      <c r="AD1700" s="36"/>
      <c r="AE1700" s="36"/>
      <c r="AR1700" s="223" t="s">
        <v>162</v>
      </c>
      <c r="AT1700" s="223" t="s">
        <v>400</v>
      </c>
      <c r="AU1700" s="223" t="s">
        <v>93</v>
      </c>
      <c r="AY1700" s="18" t="s">
        <v>397</v>
      </c>
      <c r="BE1700" s="224">
        <f>IF(N1700="základní",J1700,0)</f>
        <v>0</v>
      </c>
      <c r="BF1700" s="224">
        <f>IF(N1700="snížená",J1700,0)</f>
        <v>0</v>
      </c>
      <c r="BG1700" s="224">
        <f>IF(N1700="zákl. přenesená",J1700,0)</f>
        <v>0</v>
      </c>
      <c r="BH1700" s="224">
        <f>IF(N1700="sníž. přenesená",J1700,0)</f>
        <v>0</v>
      </c>
      <c r="BI1700" s="224">
        <f>IF(N1700="nulová",J1700,0)</f>
        <v>0</v>
      </c>
      <c r="BJ1700" s="18" t="s">
        <v>91</v>
      </c>
      <c r="BK1700" s="224">
        <f>ROUND(I1700*H1700,2)</f>
        <v>0</v>
      </c>
      <c r="BL1700" s="18" t="s">
        <v>162</v>
      </c>
      <c r="BM1700" s="223" t="s">
        <v>2581</v>
      </c>
    </row>
    <row r="1701" spans="1:65" s="2" customFormat="1" ht="58.5">
      <c r="A1701" s="36"/>
      <c r="B1701" s="37"/>
      <c r="C1701" s="38"/>
      <c r="D1701" s="225" t="s">
        <v>404</v>
      </c>
      <c r="E1701" s="38"/>
      <c r="F1701" s="226" t="s">
        <v>2373</v>
      </c>
      <c r="G1701" s="38"/>
      <c r="H1701" s="38"/>
      <c r="I1701" s="124"/>
      <c r="J1701" s="38"/>
      <c r="K1701" s="38"/>
      <c r="L1701" s="41"/>
      <c r="M1701" s="227"/>
      <c r="N1701" s="228"/>
      <c r="O1701" s="73"/>
      <c r="P1701" s="73"/>
      <c r="Q1701" s="73"/>
      <c r="R1701" s="73"/>
      <c r="S1701" s="73"/>
      <c r="T1701" s="74"/>
      <c r="U1701" s="36"/>
      <c r="V1701" s="36"/>
      <c r="W1701" s="36"/>
      <c r="X1701" s="36"/>
      <c r="Y1701" s="36"/>
      <c r="Z1701" s="36"/>
      <c r="AA1701" s="36"/>
      <c r="AB1701" s="36"/>
      <c r="AC1701" s="36"/>
      <c r="AD1701" s="36"/>
      <c r="AE1701" s="36"/>
      <c r="AT1701" s="18" t="s">
        <v>404</v>
      </c>
      <c r="AU1701" s="18" t="s">
        <v>93</v>
      </c>
    </row>
    <row r="1702" spans="1:65" s="2" customFormat="1" ht="16.5" customHeight="1">
      <c r="A1702" s="36"/>
      <c r="B1702" s="37"/>
      <c r="C1702" s="211" t="s">
        <v>2582</v>
      </c>
      <c r="D1702" s="211" t="s">
        <v>400</v>
      </c>
      <c r="E1702" s="212" t="s">
        <v>2583</v>
      </c>
      <c r="F1702" s="213" t="s">
        <v>2584</v>
      </c>
      <c r="G1702" s="214" t="s">
        <v>1831</v>
      </c>
      <c r="H1702" s="215">
        <v>1</v>
      </c>
      <c r="I1702" s="216"/>
      <c r="J1702" s="217">
        <f>ROUND(I1702*H1702,2)</f>
        <v>0</v>
      </c>
      <c r="K1702" s="218"/>
      <c r="L1702" s="41"/>
      <c r="M1702" s="219" t="s">
        <v>1</v>
      </c>
      <c r="N1702" s="220" t="s">
        <v>48</v>
      </c>
      <c r="O1702" s="73"/>
      <c r="P1702" s="221">
        <f>O1702*H1702</f>
        <v>0</v>
      </c>
      <c r="Q1702" s="221">
        <v>0</v>
      </c>
      <c r="R1702" s="221">
        <f>Q1702*H1702</f>
        <v>0</v>
      </c>
      <c r="S1702" s="221">
        <v>0</v>
      </c>
      <c r="T1702" s="222">
        <f>S1702*H1702</f>
        <v>0</v>
      </c>
      <c r="U1702" s="36"/>
      <c r="V1702" s="36"/>
      <c r="W1702" s="36"/>
      <c r="X1702" s="36"/>
      <c r="Y1702" s="36"/>
      <c r="Z1702" s="36"/>
      <c r="AA1702" s="36"/>
      <c r="AB1702" s="36"/>
      <c r="AC1702" s="36"/>
      <c r="AD1702" s="36"/>
      <c r="AE1702" s="36"/>
      <c r="AR1702" s="223" t="s">
        <v>162</v>
      </c>
      <c r="AT1702" s="223" t="s">
        <v>400</v>
      </c>
      <c r="AU1702" s="223" t="s">
        <v>93</v>
      </c>
      <c r="AY1702" s="18" t="s">
        <v>397</v>
      </c>
      <c r="BE1702" s="224">
        <f>IF(N1702="základní",J1702,0)</f>
        <v>0</v>
      </c>
      <c r="BF1702" s="224">
        <f>IF(N1702="snížená",J1702,0)</f>
        <v>0</v>
      </c>
      <c r="BG1702" s="224">
        <f>IF(N1702="zákl. přenesená",J1702,0)</f>
        <v>0</v>
      </c>
      <c r="BH1702" s="224">
        <f>IF(N1702="sníž. přenesená",J1702,0)</f>
        <v>0</v>
      </c>
      <c r="BI1702" s="224">
        <f>IF(N1702="nulová",J1702,0)</f>
        <v>0</v>
      </c>
      <c r="BJ1702" s="18" t="s">
        <v>91</v>
      </c>
      <c r="BK1702" s="224">
        <f>ROUND(I1702*H1702,2)</f>
        <v>0</v>
      </c>
      <c r="BL1702" s="18" t="s">
        <v>162</v>
      </c>
      <c r="BM1702" s="223" t="s">
        <v>2585</v>
      </c>
    </row>
    <row r="1703" spans="1:65" s="2" customFormat="1" ht="58.5">
      <c r="A1703" s="36"/>
      <c r="B1703" s="37"/>
      <c r="C1703" s="38"/>
      <c r="D1703" s="225" t="s">
        <v>404</v>
      </c>
      <c r="E1703" s="38"/>
      <c r="F1703" s="226" t="s">
        <v>2373</v>
      </c>
      <c r="G1703" s="38"/>
      <c r="H1703" s="38"/>
      <c r="I1703" s="124"/>
      <c r="J1703" s="38"/>
      <c r="K1703" s="38"/>
      <c r="L1703" s="41"/>
      <c r="M1703" s="227"/>
      <c r="N1703" s="228"/>
      <c r="O1703" s="73"/>
      <c r="P1703" s="73"/>
      <c r="Q1703" s="73"/>
      <c r="R1703" s="73"/>
      <c r="S1703" s="73"/>
      <c r="T1703" s="74"/>
      <c r="U1703" s="36"/>
      <c r="V1703" s="36"/>
      <c r="W1703" s="36"/>
      <c r="X1703" s="36"/>
      <c r="Y1703" s="36"/>
      <c r="Z1703" s="36"/>
      <c r="AA1703" s="36"/>
      <c r="AB1703" s="36"/>
      <c r="AC1703" s="36"/>
      <c r="AD1703" s="36"/>
      <c r="AE1703" s="36"/>
      <c r="AT1703" s="18" t="s">
        <v>404</v>
      </c>
      <c r="AU1703" s="18" t="s">
        <v>93</v>
      </c>
    </row>
    <row r="1704" spans="1:65" s="2" customFormat="1" ht="16.5" customHeight="1">
      <c r="A1704" s="36"/>
      <c r="B1704" s="37"/>
      <c r="C1704" s="211" t="s">
        <v>1810</v>
      </c>
      <c r="D1704" s="211" t="s">
        <v>400</v>
      </c>
      <c r="E1704" s="212" t="s">
        <v>2586</v>
      </c>
      <c r="F1704" s="213" t="s">
        <v>2587</v>
      </c>
      <c r="G1704" s="214" t="s">
        <v>1831</v>
      </c>
      <c r="H1704" s="215">
        <v>1</v>
      </c>
      <c r="I1704" s="216"/>
      <c r="J1704" s="217">
        <f>ROUND(I1704*H1704,2)</f>
        <v>0</v>
      </c>
      <c r="K1704" s="218"/>
      <c r="L1704" s="41"/>
      <c r="M1704" s="219" t="s">
        <v>1</v>
      </c>
      <c r="N1704" s="220" t="s">
        <v>48</v>
      </c>
      <c r="O1704" s="73"/>
      <c r="P1704" s="221">
        <f>O1704*H1704</f>
        <v>0</v>
      </c>
      <c r="Q1704" s="221">
        <v>0</v>
      </c>
      <c r="R1704" s="221">
        <f>Q1704*H1704</f>
        <v>0</v>
      </c>
      <c r="S1704" s="221">
        <v>0</v>
      </c>
      <c r="T1704" s="222">
        <f>S1704*H1704</f>
        <v>0</v>
      </c>
      <c r="U1704" s="36"/>
      <c r="V1704" s="36"/>
      <c r="W1704" s="36"/>
      <c r="X1704" s="36"/>
      <c r="Y1704" s="36"/>
      <c r="Z1704" s="36"/>
      <c r="AA1704" s="36"/>
      <c r="AB1704" s="36"/>
      <c r="AC1704" s="36"/>
      <c r="AD1704" s="36"/>
      <c r="AE1704" s="36"/>
      <c r="AR1704" s="223" t="s">
        <v>162</v>
      </c>
      <c r="AT1704" s="223" t="s">
        <v>400</v>
      </c>
      <c r="AU1704" s="223" t="s">
        <v>93</v>
      </c>
      <c r="AY1704" s="18" t="s">
        <v>397</v>
      </c>
      <c r="BE1704" s="224">
        <f>IF(N1704="základní",J1704,0)</f>
        <v>0</v>
      </c>
      <c r="BF1704" s="224">
        <f>IF(N1704="snížená",J1704,0)</f>
        <v>0</v>
      </c>
      <c r="BG1704" s="224">
        <f>IF(N1704="zákl. přenesená",J1704,0)</f>
        <v>0</v>
      </c>
      <c r="BH1704" s="224">
        <f>IF(N1704="sníž. přenesená",J1704,0)</f>
        <v>0</v>
      </c>
      <c r="BI1704" s="224">
        <f>IF(N1704="nulová",J1704,0)</f>
        <v>0</v>
      </c>
      <c r="BJ1704" s="18" t="s">
        <v>91</v>
      </c>
      <c r="BK1704" s="224">
        <f>ROUND(I1704*H1704,2)</f>
        <v>0</v>
      </c>
      <c r="BL1704" s="18" t="s">
        <v>162</v>
      </c>
      <c r="BM1704" s="223" t="s">
        <v>2588</v>
      </c>
    </row>
    <row r="1705" spans="1:65" s="2" customFormat="1" ht="58.5">
      <c r="A1705" s="36"/>
      <c r="B1705" s="37"/>
      <c r="C1705" s="38"/>
      <c r="D1705" s="225" t="s">
        <v>404</v>
      </c>
      <c r="E1705" s="38"/>
      <c r="F1705" s="226" t="s">
        <v>2373</v>
      </c>
      <c r="G1705" s="38"/>
      <c r="H1705" s="38"/>
      <c r="I1705" s="124"/>
      <c r="J1705" s="38"/>
      <c r="K1705" s="38"/>
      <c r="L1705" s="41"/>
      <c r="M1705" s="227"/>
      <c r="N1705" s="228"/>
      <c r="O1705" s="73"/>
      <c r="P1705" s="73"/>
      <c r="Q1705" s="73"/>
      <c r="R1705" s="73"/>
      <c r="S1705" s="73"/>
      <c r="T1705" s="74"/>
      <c r="U1705" s="36"/>
      <c r="V1705" s="36"/>
      <c r="W1705" s="36"/>
      <c r="X1705" s="36"/>
      <c r="Y1705" s="36"/>
      <c r="Z1705" s="36"/>
      <c r="AA1705" s="36"/>
      <c r="AB1705" s="36"/>
      <c r="AC1705" s="36"/>
      <c r="AD1705" s="36"/>
      <c r="AE1705" s="36"/>
      <c r="AT1705" s="18" t="s">
        <v>404</v>
      </c>
      <c r="AU1705" s="18" t="s">
        <v>93</v>
      </c>
    </row>
    <row r="1706" spans="1:65" s="2" customFormat="1" ht="16.5" customHeight="1">
      <c r="A1706" s="36"/>
      <c r="B1706" s="37"/>
      <c r="C1706" s="211" t="s">
        <v>2589</v>
      </c>
      <c r="D1706" s="211" t="s">
        <v>400</v>
      </c>
      <c r="E1706" s="212" t="s">
        <v>2590</v>
      </c>
      <c r="F1706" s="213" t="s">
        <v>2591</v>
      </c>
      <c r="G1706" s="214" t="s">
        <v>1831</v>
      </c>
      <c r="H1706" s="215">
        <v>1</v>
      </c>
      <c r="I1706" s="216"/>
      <c r="J1706" s="217">
        <f>ROUND(I1706*H1706,2)</f>
        <v>0</v>
      </c>
      <c r="K1706" s="218"/>
      <c r="L1706" s="41"/>
      <c r="M1706" s="219" t="s">
        <v>1</v>
      </c>
      <c r="N1706" s="220" t="s">
        <v>48</v>
      </c>
      <c r="O1706" s="73"/>
      <c r="P1706" s="221">
        <f>O1706*H1706</f>
        <v>0</v>
      </c>
      <c r="Q1706" s="221">
        <v>0</v>
      </c>
      <c r="R1706" s="221">
        <f>Q1706*H1706</f>
        <v>0</v>
      </c>
      <c r="S1706" s="221">
        <v>0</v>
      </c>
      <c r="T1706" s="222">
        <f>S1706*H1706</f>
        <v>0</v>
      </c>
      <c r="U1706" s="36"/>
      <c r="V1706" s="36"/>
      <c r="W1706" s="36"/>
      <c r="X1706" s="36"/>
      <c r="Y1706" s="36"/>
      <c r="Z1706" s="36"/>
      <c r="AA1706" s="36"/>
      <c r="AB1706" s="36"/>
      <c r="AC1706" s="36"/>
      <c r="AD1706" s="36"/>
      <c r="AE1706" s="36"/>
      <c r="AR1706" s="223" t="s">
        <v>162</v>
      </c>
      <c r="AT1706" s="223" t="s">
        <v>400</v>
      </c>
      <c r="AU1706" s="223" t="s">
        <v>93</v>
      </c>
      <c r="AY1706" s="18" t="s">
        <v>397</v>
      </c>
      <c r="BE1706" s="224">
        <f>IF(N1706="základní",J1706,0)</f>
        <v>0</v>
      </c>
      <c r="BF1706" s="224">
        <f>IF(N1706="snížená",J1706,0)</f>
        <v>0</v>
      </c>
      <c r="BG1706" s="224">
        <f>IF(N1706="zákl. přenesená",J1706,0)</f>
        <v>0</v>
      </c>
      <c r="BH1706" s="224">
        <f>IF(N1706="sníž. přenesená",J1706,0)</f>
        <v>0</v>
      </c>
      <c r="BI1706" s="224">
        <f>IF(N1706="nulová",J1706,0)</f>
        <v>0</v>
      </c>
      <c r="BJ1706" s="18" t="s">
        <v>91</v>
      </c>
      <c r="BK1706" s="224">
        <f>ROUND(I1706*H1706,2)</f>
        <v>0</v>
      </c>
      <c r="BL1706" s="18" t="s">
        <v>162</v>
      </c>
      <c r="BM1706" s="223" t="s">
        <v>2592</v>
      </c>
    </row>
    <row r="1707" spans="1:65" s="2" customFormat="1" ht="58.5">
      <c r="A1707" s="36"/>
      <c r="B1707" s="37"/>
      <c r="C1707" s="38"/>
      <c r="D1707" s="225" t="s">
        <v>404</v>
      </c>
      <c r="E1707" s="38"/>
      <c r="F1707" s="226" t="s">
        <v>2373</v>
      </c>
      <c r="G1707" s="38"/>
      <c r="H1707" s="38"/>
      <c r="I1707" s="124"/>
      <c r="J1707" s="38"/>
      <c r="K1707" s="38"/>
      <c r="L1707" s="41"/>
      <c r="M1707" s="227"/>
      <c r="N1707" s="228"/>
      <c r="O1707" s="73"/>
      <c r="P1707" s="73"/>
      <c r="Q1707" s="73"/>
      <c r="R1707" s="73"/>
      <c r="S1707" s="73"/>
      <c r="T1707" s="74"/>
      <c r="U1707" s="36"/>
      <c r="V1707" s="36"/>
      <c r="W1707" s="36"/>
      <c r="X1707" s="36"/>
      <c r="Y1707" s="36"/>
      <c r="Z1707" s="36"/>
      <c r="AA1707" s="36"/>
      <c r="AB1707" s="36"/>
      <c r="AC1707" s="36"/>
      <c r="AD1707" s="36"/>
      <c r="AE1707" s="36"/>
      <c r="AT1707" s="18" t="s">
        <v>404</v>
      </c>
      <c r="AU1707" s="18" t="s">
        <v>93</v>
      </c>
    </row>
    <row r="1708" spans="1:65" s="2" customFormat="1" ht="16.5" customHeight="1">
      <c r="A1708" s="36"/>
      <c r="B1708" s="37"/>
      <c r="C1708" s="211" t="s">
        <v>1813</v>
      </c>
      <c r="D1708" s="211" t="s">
        <v>400</v>
      </c>
      <c r="E1708" s="212" t="s">
        <v>2593</v>
      </c>
      <c r="F1708" s="213" t="s">
        <v>2594</v>
      </c>
      <c r="G1708" s="214" t="s">
        <v>1831</v>
      </c>
      <c r="H1708" s="215">
        <v>1</v>
      </c>
      <c r="I1708" s="216"/>
      <c r="J1708" s="217">
        <f>ROUND(I1708*H1708,2)</f>
        <v>0</v>
      </c>
      <c r="K1708" s="218"/>
      <c r="L1708" s="41"/>
      <c r="M1708" s="219" t="s">
        <v>1</v>
      </c>
      <c r="N1708" s="220" t="s">
        <v>48</v>
      </c>
      <c r="O1708" s="73"/>
      <c r="P1708" s="221">
        <f>O1708*H1708</f>
        <v>0</v>
      </c>
      <c r="Q1708" s="221">
        <v>0</v>
      </c>
      <c r="R1708" s="221">
        <f>Q1708*H1708</f>
        <v>0</v>
      </c>
      <c r="S1708" s="221">
        <v>0</v>
      </c>
      <c r="T1708" s="222">
        <f>S1708*H1708</f>
        <v>0</v>
      </c>
      <c r="U1708" s="36"/>
      <c r="V1708" s="36"/>
      <c r="W1708" s="36"/>
      <c r="X1708" s="36"/>
      <c r="Y1708" s="36"/>
      <c r="Z1708" s="36"/>
      <c r="AA1708" s="36"/>
      <c r="AB1708" s="36"/>
      <c r="AC1708" s="36"/>
      <c r="AD1708" s="36"/>
      <c r="AE1708" s="36"/>
      <c r="AR1708" s="223" t="s">
        <v>162</v>
      </c>
      <c r="AT1708" s="223" t="s">
        <v>400</v>
      </c>
      <c r="AU1708" s="223" t="s">
        <v>93</v>
      </c>
      <c r="AY1708" s="18" t="s">
        <v>397</v>
      </c>
      <c r="BE1708" s="224">
        <f>IF(N1708="základní",J1708,0)</f>
        <v>0</v>
      </c>
      <c r="BF1708" s="224">
        <f>IF(N1708="snížená",J1708,0)</f>
        <v>0</v>
      </c>
      <c r="BG1708" s="224">
        <f>IF(N1708="zákl. přenesená",J1708,0)</f>
        <v>0</v>
      </c>
      <c r="BH1708" s="224">
        <f>IF(N1708="sníž. přenesená",J1708,0)</f>
        <v>0</v>
      </c>
      <c r="BI1708" s="224">
        <f>IF(N1708="nulová",J1708,0)</f>
        <v>0</v>
      </c>
      <c r="BJ1708" s="18" t="s">
        <v>91</v>
      </c>
      <c r="BK1708" s="224">
        <f>ROUND(I1708*H1708,2)</f>
        <v>0</v>
      </c>
      <c r="BL1708" s="18" t="s">
        <v>162</v>
      </c>
      <c r="BM1708" s="223" t="s">
        <v>2595</v>
      </c>
    </row>
    <row r="1709" spans="1:65" s="2" customFormat="1" ht="58.5">
      <c r="A1709" s="36"/>
      <c r="B1709" s="37"/>
      <c r="C1709" s="38"/>
      <c r="D1709" s="225" t="s">
        <v>404</v>
      </c>
      <c r="E1709" s="38"/>
      <c r="F1709" s="226" t="s">
        <v>2373</v>
      </c>
      <c r="G1709" s="38"/>
      <c r="H1709" s="38"/>
      <c r="I1709" s="124"/>
      <c r="J1709" s="38"/>
      <c r="K1709" s="38"/>
      <c r="L1709" s="41"/>
      <c r="M1709" s="227"/>
      <c r="N1709" s="228"/>
      <c r="O1709" s="73"/>
      <c r="P1709" s="73"/>
      <c r="Q1709" s="73"/>
      <c r="R1709" s="73"/>
      <c r="S1709" s="73"/>
      <c r="T1709" s="74"/>
      <c r="U1709" s="36"/>
      <c r="V1709" s="36"/>
      <c r="W1709" s="36"/>
      <c r="X1709" s="36"/>
      <c r="Y1709" s="36"/>
      <c r="Z1709" s="36"/>
      <c r="AA1709" s="36"/>
      <c r="AB1709" s="36"/>
      <c r="AC1709" s="36"/>
      <c r="AD1709" s="36"/>
      <c r="AE1709" s="36"/>
      <c r="AT1709" s="18" t="s">
        <v>404</v>
      </c>
      <c r="AU1709" s="18" t="s">
        <v>93</v>
      </c>
    </row>
    <row r="1710" spans="1:65" s="2" customFormat="1" ht="16.5" customHeight="1">
      <c r="A1710" s="36"/>
      <c r="B1710" s="37"/>
      <c r="C1710" s="211" t="s">
        <v>2596</v>
      </c>
      <c r="D1710" s="211" t="s">
        <v>400</v>
      </c>
      <c r="E1710" s="212" t="s">
        <v>2597</v>
      </c>
      <c r="F1710" s="213" t="s">
        <v>2598</v>
      </c>
      <c r="G1710" s="214" t="s">
        <v>1831</v>
      </c>
      <c r="H1710" s="215">
        <v>1</v>
      </c>
      <c r="I1710" s="216"/>
      <c r="J1710" s="217">
        <f>ROUND(I1710*H1710,2)</f>
        <v>0</v>
      </c>
      <c r="K1710" s="218"/>
      <c r="L1710" s="41"/>
      <c r="M1710" s="219" t="s">
        <v>1</v>
      </c>
      <c r="N1710" s="220" t="s">
        <v>48</v>
      </c>
      <c r="O1710" s="73"/>
      <c r="P1710" s="221">
        <f>O1710*H1710</f>
        <v>0</v>
      </c>
      <c r="Q1710" s="221">
        <v>0</v>
      </c>
      <c r="R1710" s="221">
        <f>Q1710*H1710</f>
        <v>0</v>
      </c>
      <c r="S1710" s="221">
        <v>0</v>
      </c>
      <c r="T1710" s="222">
        <f>S1710*H1710</f>
        <v>0</v>
      </c>
      <c r="U1710" s="36"/>
      <c r="V1710" s="36"/>
      <c r="W1710" s="36"/>
      <c r="X1710" s="36"/>
      <c r="Y1710" s="36"/>
      <c r="Z1710" s="36"/>
      <c r="AA1710" s="36"/>
      <c r="AB1710" s="36"/>
      <c r="AC1710" s="36"/>
      <c r="AD1710" s="36"/>
      <c r="AE1710" s="36"/>
      <c r="AR1710" s="223" t="s">
        <v>162</v>
      </c>
      <c r="AT1710" s="223" t="s">
        <v>400</v>
      </c>
      <c r="AU1710" s="223" t="s">
        <v>93</v>
      </c>
      <c r="AY1710" s="18" t="s">
        <v>397</v>
      </c>
      <c r="BE1710" s="224">
        <f>IF(N1710="základní",J1710,0)</f>
        <v>0</v>
      </c>
      <c r="BF1710" s="224">
        <f>IF(N1710="snížená",J1710,0)</f>
        <v>0</v>
      </c>
      <c r="BG1710" s="224">
        <f>IF(N1710="zákl. přenesená",J1710,0)</f>
        <v>0</v>
      </c>
      <c r="BH1710" s="224">
        <f>IF(N1710="sníž. přenesená",J1710,0)</f>
        <v>0</v>
      </c>
      <c r="BI1710" s="224">
        <f>IF(N1710="nulová",J1710,0)</f>
        <v>0</v>
      </c>
      <c r="BJ1710" s="18" t="s">
        <v>91</v>
      </c>
      <c r="BK1710" s="224">
        <f>ROUND(I1710*H1710,2)</f>
        <v>0</v>
      </c>
      <c r="BL1710" s="18" t="s">
        <v>162</v>
      </c>
      <c r="BM1710" s="223" t="s">
        <v>2599</v>
      </c>
    </row>
    <row r="1711" spans="1:65" s="2" customFormat="1" ht="58.5">
      <c r="A1711" s="36"/>
      <c r="B1711" s="37"/>
      <c r="C1711" s="38"/>
      <c r="D1711" s="225" t="s">
        <v>404</v>
      </c>
      <c r="E1711" s="38"/>
      <c r="F1711" s="226" t="s">
        <v>2373</v>
      </c>
      <c r="G1711" s="38"/>
      <c r="H1711" s="38"/>
      <c r="I1711" s="124"/>
      <c r="J1711" s="38"/>
      <c r="K1711" s="38"/>
      <c r="L1711" s="41"/>
      <c r="M1711" s="227"/>
      <c r="N1711" s="228"/>
      <c r="O1711" s="73"/>
      <c r="P1711" s="73"/>
      <c r="Q1711" s="73"/>
      <c r="R1711" s="73"/>
      <c r="S1711" s="73"/>
      <c r="T1711" s="74"/>
      <c r="U1711" s="36"/>
      <c r="V1711" s="36"/>
      <c r="W1711" s="36"/>
      <c r="X1711" s="36"/>
      <c r="Y1711" s="36"/>
      <c r="Z1711" s="36"/>
      <c r="AA1711" s="36"/>
      <c r="AB1711" s="36"/>
      <c r="AC1711" s="36"/>
      <c r="AD1711" s="36"/>
      <c r="AE1711" s="36"/>
      <c r="AT1711" s="18" t="s">
        <v>404</v>
      </c>
      <c r="AU1711" s="18" t="s">
        <v>93</v>
      </c>
    </row>
    <row r="1712" spans="1:65" s="2" customFormat="1" ht="16.5" customHeight="1">
      <c r="A1712" s="36"/>
      <c r="B1712" s="37"/>
      <c r="C1712" s="211" t="s">
        <v>1817</v>
      </c>
      <c r="D1712" s="211" t="s">
        <v>400</v>
      </c>
      <c r="E1712" s="212" t="s">
        <v>2600</v>
      </c>
      <c r="F1712" s="213" t="s">
        <v>2601</v>
      </c>
      <c r="G1712" s="214" t="s">
        <v>1831</v>
      </c>
      <c r="H1712" s="215">
        <v>1</v>
      </c>
      <c r="I1712" s="216"/>
      <c r="J1712" s="217">
        <f>ROUND(I1712*H1712,2)</f>
        <v>0</v>
      </c>
      <c r="K1712" s="218"/>
      <c r="L1712" s="41"/>
      <c r="M1712" s="219" t="s">
        <v>1</v>
      </c>
      <c r="N1712" s="220" t="s">
        <v>48</v>
      </c>
      <c r="O1712" s="73"/>
      <c r="P1712" s="221">
        <f>O1712*H1712</f>
        <v>0</v>
      </c>
      <c r="Q1712" s="221">
        <v>0</v>
      </c>
      <c r="R1712" s="221">
        <f>Q1712*H1712</f>
        <v>0</v>
      </c>
      <c r="S1712" s="221">
        <v>0</v>
      </c>
      <c r="T1712" s="222">
        <f>S1712*H1712</f>
        <v>0</v>
      </c>
      <c r="U1712" s="36"/>
      <c r="V1712" s="36"/>
      <c r="W1712" s="36"/>
      <c r="X1712" s="36"/>
      <c r="Y1712" s="36"/>
      <c r="Z1712" s="36"/>
      <c r="AA1712" s="36"/>
      <c r="AB1712" s="36"/>
      <c r="AC1712" s="36"/>
      <c r="AD1712" s="36"/>
      <c r="AE1712" s="36"/>
      <c r="AR1712" s="223" t="s">
        <v>162</v>
      </c>
      <c r="AT1712" s="223" t="s">
        <v>400</v>
      </c>
      <c r="AU1712" s="223" t="s">
        <v>93</v>
      </c>
      <c r="AY1712" s="18" t="s">
        <v>397</v>
      </c>
      <c r="BE1712" s="224">
        <f>IF(N1712="základní",J1712,0)</f>
        <v>0</v>
      </c>
      <c r="BF1712" s="224">
        <f>IF(N1712="snížená",J1712,0)</f>
        <v>0</v>
      </c>
      <c r="BG1712" s="224">
        <f>IF(N1712="zákl. přenesená",J1712,0)</f>
        <v>0</v>
      </c>
      <c r="BH1712" s="224">
        <f>IF(N1712="sníž. přenesená",J1712,0)</f>
        <v>0</v>
      </c>
      <c r="BI1712" s="224">
        <f>IF(N1712="nulová",J1712,0)</f>
        <v>0</v>
      </c>
      <c r="BJ1712" s="18" t="s">
        <v>91</v>
      </c>
      <c r="BK1712" s="224">
        <f>ROUND(I1712*H1712,2)</f>
        <v>0</v>
      </c>
      <c r="BL1712" s="18" t="s">
        <v>162</v>
      </c>
      <c r="BM1712" s="223" t="s">
        <v>2602</v>
      </c>
    </row>
    <row r="1713" spans="1:65" s="2" customFormat="1" ht="58.5">
      <c r="A1713" s="36"/>
      <c r="B1713" s="37"/>
      <c r="C1713" s="38"/>
      <c r="D1713" s="225" t="s">
        <v>404</v>
      </c>
      <c r="E1713" s="38"/>
      <c r="F1713" s="226" t="s">
        <v>2373</v>
      </c>
      <c r="G1713" s="38"/>
      <c r="H1713" s="38"/>
      <c r="I1713" s="124"/>
      <c r="J1713" s="38"/>
      <c r="K1713" s="38"/>
      <c r="L1713" s="41"/>
      <c r="M1713" s="227"/>
      <c r="N1713" s="228"/>
      <c r="O1713" s="73"/>
      <c r="P1713" s="73"/>
      <c r="Q1713" s="73"/>
      <c r="R1713" s="73"/>
      <c r="S1713" s="73"/>
      <c r="T1713" s="74"/>
      <c r="U1713" s="36"/>
      <c r="V1713" s="36"/>
      <c r="W1713" s="36"/>
      <c r="X1713" s="36"/>
      <c r="Y1713" s="36"/>
      <c r="Z1713" s="36"/>
      <c r="AA1713" s="36"/>
      <c r="AB1713" s="36"/>
      <c r="AC1713" s="36"/>
      <c r="AD1713" s="36"/>
      <c r="AE1713" s="36"/>
      <c r="AT1713" s="18" t="s">
        <v>404</v>
      </c>
      <c r="AU1713" s="18" t="s">
        <v>93</v>
      </c>
    </row>
    <row r="1714" spans="1:65" s="2" customFormat="1" ht="16.5" customHeight="1">
      <c r="A1714" s="36"/>
      <c r="B1714" s="37"/>
      <c r="C1714" s="211" t="s">
        <v>2603</v>
      </c>
      <c r="D1714" s="211" t="s">
        <v>400</v>
      </c>
      <c r="E1714" s="212" t="s">
        <v>2604</v>
      </c>
      <c r="F1714" s="213" t="s">
        <v>2605</v>
      </c>
      <c r="G1714" s="214" t="s">
        <v>1831</v>
      </c>
      <c r="H1714" s="215">
        <v>1</v>
      </c>
      <c r="I1714" s="216"/>
      <c r="J1714" s="217">
        <f>ROUND(I1714*H1714,2)</f>
        <v>0</v>
      </c>
      <c r="K1714" s="218"/>
      <c r="L1714" s="41"/>
      <c r="M1714" s="219" t="s">
        <v>1</v>
      </c>
      <c r="N1714" s="220" t="s">
        <v>48</v>
      </c>
      <c r="O1714" s="73"/>
      <c r="P1714" s="221">
        <f>O1714*H1714</f>
        <v>0</v>
      </c>
      <c r="Q1714" s="221">
        <v>0</v>
      </c>
      <c r="R1714" s="221">
        <f>Q1714*H1714</f>
        <v>0</v>
      </c>
      <c r="S1714" s="221">
        <v>0</v>
      </c>
      <c r="T1714" s="222">
        <f>S1714*H1714</f>
        <v>0</v>
      </c>
      <c r="U1714" s="36"/>
      <c r="V1714" s="36"/>
      <c r="W1714" s="36"/>
      <c r="X1714" s="36"/>
      <c r="Y1714" s="36"/>
      <c r="Z1714" s="36"/>
      <c r="AA1714" s="36"/>
      <c r="AB1714" s="36"/>
      <c r="AC1714" s="36"/>
      <c r="AD1714" s="36"/>
      <c r="AE1714" s="36"/>
      <c r="AR1714" s="223" t="s">
        <v>162</v>
      </c>
      <c r="AT1714" s="223" t="s">
        <v>400</v>
      </c>
      <c r="AU1714" s="223" t="s">
        <v>93</v>
      </c>
      <c r="AY1714" s="18" t="s">
        <v>397</v>
      </c>
      <c r="BE1714" s="224">
        <f>IF(N1714="základní",J1714,0)</f>
        <v>0</v>
      </c>
      <c r="BF1714" s="224">
        <f>IF(N1714="snížená",J1714,0)</f>
        <v>0</v>
      </c>
      <c r="BG1714" s="224">
        <f>IF(N1714="zákl. přenesená",J1714,0)</f>
        <v>0</v>
      </c>
      <c r="BH1714" s="224">
        <f>IF(N1714="sníž. přenesená",J1714,0)</f>
        <v>0</v>
      </c>
      <c r="BI1714" s="224">
        <f>IF(N1714="nulová",J1714,0)</f>
        <v>0</v>
      </c>
      <c r="BJ1714" s="18" t="s">
        <v>91</v>
      </c>
      <c r="BK1714" s="224">
        <f>ROUND(I1714*H1714,2)</f>
        <v>0</v>
      </c>
      <c r="BL1714" s="18" t="s">
        <v>162</v>
      </c>
      <c r="BM1714" s="223" t="s">
        <v>2606</v>
      </c>
    </row>
    <row r="1715" spans="1:65" s="2" customFormat="1" ht="58.5">
      <c r="A1715" s="36"/>
      <c r="B1715" s="37"/>
      <c r="C1715" s="38"/>
      <c r="D1715" s="225" t="s">
        <v>404</v>
      </c>
      <c r="E1715" s="38"/>
      <c r="F1715" s="226" t="s">
        <v>2373</v>
      </c>
      <c r="G1715" s="38"/>
      <c r="H1715" s="38"/>
      <c r="I1715" s="124"/>
      <c r="J1715" s="38"/>
      <c r="K1715" s="38"/>
      <c r="L1715" s="41"/>
      <c r="M1715" s="227"/>
      <c r="N1715" s="228"/>
      <c r="O1715" s="73"/>
      <c r="P1715" s="73"/>
      <c r="Q1715" s="73"/>
      <c r="R1715" s="73"/>
      <c r="S1715" s="73"/>
      <c r="T1715" s="74"/>
      <c r="U1715" s="36"/>
      <c r="V1715" s="36"/>
      <c r="W1715" s="36"/>
      <c r="X1715" s="36"/>
      <c r="Y1715" s="36"/>
      <c r="Z1715" s="36"/>
      <c r="AA1715" s="36"/>
      <c r="AB1715" s="36"/>
      <c r="AC1715" s="36"/>
      <c r="AD1715" s="36"/>
      <c r="AE1715" s="36"/>
      <c r="AT1715" s="18" t="s">
        <v>404</v>
      </c>
      <c r="AU1715" s="18" t="s">
        <v>93</v>
      </c>
    </row>
    <row r="1716" spans="1:65" s="2" customFormat="1" ht="16.5" customHeight="1">
      <c r="A1716" s="36"/>
      <c r="B1716" s="37"/>
      <c r="C1716" s="211" t="s">
        <v>1821</v>
      </c>
      <c r="D1716" s="211" t="s">
        <v>400</v>
      </c>
      <c r="E1716" s="212" t="s">
        <v>2607</v>
      </c>
      <c r="F1716" s="213" t="s">
        <v>2608</v>
      </c>
      <c r="G1716" s="214" t="s">
        <v>1831</v>
      </c>
      <c r="H1716" s="215">
        <v>1</v>
      </c>
      <c r="I1716" s="216"/>
      <c r="J1716" s="217">
        <f>ROUND(I1716*H1716,2)</f>
        <v>0</v>
      </c>
      <c r="K1716" s="218"/>
      <c r="L1716" s="41"/>
      <c r="M1716" s="219" t="s">
        <v>1</v>
      </c>
      <c r="N1716" s="220" t="s">
        <v>48</v>
      </c>
      <c r="O1716" s="73"/>
      <c r="P1716" s="221">
        <f>O1716*H1716</f>
        <v>0</v>
      </c>
      <c r="Q1716" s="221">
        <v>0</v>
      </c>
      <c r="R1716" s="221">
        <f>Q1716*H1716</f>
        <v>0</v>
      </c>
      <c r="S1716" s="221">
        <v>0</v>
      </c>
      <c r="T1716" s="222">
        <f>S1716*H1716</f>
        <v>0</v>
      </c>
      <c r="U1716" s="36"/>
      <c r="V1716" s="36"/>
      <c r="W1716" s="36"/>
      <c r="X1716" s="36"/>
      <c r="Y1716" s="36"/>
      <c r="Z1716" s="36"/>
      <c r="AA1716" s="36"/>
      <c r="AB1716" s="36"/>
      <c r="AC1716" s="36"/>
      <c r="AD1716" s="36"/>
      <c r="AE1716" s="36"/>
      <c r="AR1716" s="223" t="s">
        <v>162</v>
      </c>
      <c r="AT1716" s="223" t="s">
        <v>400</v>
      </c>
      <c r="AU1716" s="223" t="s">
        <v>93</v>
      </c>
      <c r="AY1716" s="18" t="s">
        <v>397</v>
      </c>
      <c r="BE1716" s="224">
        <f>IF(N1716="základní",J1716,0)</f>
        <v>0</v>
      </c>
      <c r="BF1716" s="224">
        <f>IF(N1716="snížená",J1716,0)</f>
        <v>0</v>
      </c>
      <c r="BG1716" s="224">
        <f>IF(N1716="zákl. přenesená",J1716,0)</f>
        <v>0</v>
      </c>
      <c r="BH1716" s="224">
        <f>IF(N1716="sníž. přenesená",J1716,0)</f>
        <v>0</v>
      </c>
      <c r="BI1716" s="224">
        <f>IF(N1716="nulová",J1716,0)</f>
        <v>0</v>
      </c>
      <c r="BJ1716" s="18" t="s">
        <v>91</v>
      </c>
      <c r="BK1716" s="224">
        <f>ROUND(I1716*H1716,2)</f>
        <v>0</v>
      </c>
      <c r="BL1716" s="18" t="s">
        <v>162</v>
      </c>
      <c r="BM1716" s="223" t="s">
        <v>2609</v>
      </c>
    </row>
    <row r="1717" spans="1:65" s="2" customFormat="1" ht="58.5">
      <c r="A1717" s="36"/>
      <c r="B1717" s="37"/>
      <c r="C1717" s="38"/>
      <c r="D1717" s="225" t="s">
        <v>404</v>
      </c>
      <c r="E1717" s="38"/>
      <c r="F1717" s="226" t="s">
        <v>2373</v>
      </c>
      <c r="G1717" s="38"/>
      <c r="H1717" s="38"/>
      <c r="I1717" s="124"/>
      <c r="J1717" s="38"/>
      <c r="K1717" s="38"/>
      <c r="L1717" s="41"/>
      <c r="M1717" s="227"/>
      <c r="N1717" s="228"/>
      <c r="O1717" s="73"/>
      <c r="P1717" s="73"/>
      <c r="Q1717" s="73"/>
      <c r="R1717" s="73"/>
      <c r="S1717" s="73"/>
      <c r="T1717" s="74"/>
      <c r="U1717" s="36"/>
      <c r="V1717" s="36"/>
      <c r="W1717" s="36"/>
      <c r="X1717" s="36"/>
      <c r="Y1717" s="36"/>
      <c r="Z1717" s="36"/>
      <c r="AA1717" s="36"/>
      <c r="AB1717" s="36"/>
      <c r="AC1717" s="36"/>
      <c r="AD1717" s="36"/>
      <c r="AE1717" s="36"/>
      <c r="AT1717" s="18" t="s">
        <v>404</v>
      </c>
      <c r="AU1717" s="18" t="s">
        <v>93</v>
      </c>
    </row>
    <row r="1718" spans="1:65" s="2" customFormat="1" ht="16.5" customHeight="1">
      <c r="A1718" s="36"/>
      <c r="B1718" s="37"/>
      <c r="C1718" s="211" t="s">
        <v>2610</v>
      </c>
      <c r="D1718" s="211" t="s">
        <v>400</v>
      </c>
      <c r="E1718" s="212" t="s">
        <v>2611</v>
      </c>
      <c r="F1718" s="213" t="s">
        <v>2612</v>
      </c>
      <c r="G1718" s="214" t="s">
        <v>1831</v>
      </c>
      <c r="H1718" s="215">
        <v>1</v>
      </c>
      <c r="I1718" s="216"/>
      <c r="J1718" s="217">
        <f>ROUND(I1718*H1718,2)</f>
        <v>0</v>
      </c>
      <c r="K1718" s="218"/>
      <c r="L1718" s="41"/>
      <c r="M1718" s="219" t="s">
        <v>1</v>
      </c>
      <c r="N1718" s="220" t="s">
        <v>48</v>
      </c>
      <c r="O1718" s="73"/>
      <c r="P1718" s="221">
        <f>O1718*H1718</f>
        <v>0</v>
      </c>
      <c r="Q1718" s="221">
        <v>0</v>
      </c>
      <c r="R1718" s="221">
        <f>Q1718*H1718</f>
        <v>0</v>
      </c>
      <c r="S1718" s="221">
        <v>0</v>
      </c>
      <c r="T1718" s="222">
        <f>S1718*H1718</f>
        <v>0</v>
      </c>
      <c r="U1718" s="36"/>
      <c r="V1718" s="36"/>
      <c r="W1718" s="36"/>
      <c r="X1718" s="36"/>
      <c r="Y1718" s="36"/>
      <c r="Z1718" s="36"/>
      <c r="AA1718" s="36"/>
      <c r="AB1718" s="36"/>
      <c r="AC1718" s="36"/>
      <c r="AD1718" s="36"/>
      <c r="AE1718" s="36"/>
      <c r="AR1718" s="223" t="s">
        <v>162</v>
      </c>
      <c r="AT1718" s="223" t="s">
        <v>400</v>
      </c>
      <c r="AU1718" s="223" t="s">
        <v>93</v>
      </c>
      <c r="AY1718" s="18" t="s">
        <v>397</v>
      </c>
      <c r="BE1718" s="224">
        <f>IF(N1718="základní",J1718,0)</f>
        <v>0</v>
      </c>
      <c r="BF1718" s="224">
        <f>IF(N1718="snížená",J1718,0)</f>
        <v>0</v>
      </c>
      <c r="BG1718" s="224">
        <f>IF(N1718="zákl. přenesená",J1718,0)</f>
        <v>0</v>
      </c>
      <c r="BH1718" s="224">
        <f>IF(N1718="sníž. přenesená",J1718,0)</f>
        <v>0</v>
      </c>
      <c r="BI1718" s="224">
        <f>IF(N1718="nulová",J1718,0)</f>
        <v>0</v>
      </c>
      <c r="BJ1718" s="18" t="s">
        <v>91</v>
      </c>
      <c r="BK1718" s="224">
        <f>ROUND(I1718*H1718,2)</f>
        <v>0</v>
      </c>
      <c r="BL1718" s="18" t="s">
        <v>162</v>
      </c>
      <c r="BM1718" s="223" t="s">
        <v>2613</v>
      </c>
    </row>
    <row r="1719" spans="1:65" s="2" customFormat="1" ht="58.5">
      <c r="A1719" s="36"/>
      <c r="B1719" s="37"/>
      <c r="C1719" s="38"/>
      <c r="D1719" s="225" t="s">
        <v>404</v>
      </c>
      <c r="E1719" s="38"/>
      <c r="F1719" s="226" t="s">
        <v>2373</v>
      </c>
      <c r="G1719" s="38"/>
      <c r="H1719" s="38"/>
      <c r="I1719" s="124"/>
      <c r="J1719" s="38"/>
      <c r="K1719" s="38"/>
      <c r="L1719" s="41"/>
      <c r="M1719" s="227"/>
      <c r="N1719" s="228"/>
      <c r="O1719" s="73"/>
      <c r="P1719" s="73"/>
      <c r="Q1719" s="73"/>
      <c r="R1719" s="73"/>
      <c r="S1719" s="73"/>
      <c r="T1719" s="74"/>
      <c r="U1719" s="36"/>
      <c r="V1719" s="36"/>
      <c r="W1719" s="36"/>
      <c r="X1719" s="36"/>
      <c r="Y1719" s="36"/>
      <c r="Z1719" s="36"/>
      <c r="AA1719" s="36"/>
      <c r="AB1719" s="36"/>
      <c r="AC1719" s="36"/>
      <c r="AD1719" s="36"/>
      <c r="AE1719" s="36"/>
      <c r="AT1719" s="18" t="s">
        <v>404</v>
      </c>
      <c r="AU1719" s="18" t="s">
        <v>93</v>
      </c>
    </row>
    <row r="1720" spans="1:65" s="2" customFormat="1" ht="16.5" customHeight="1">
      <c r="A1720" s="36"/>
      <c r="B1720" s="37"/>
      <c r="C1720" s="211" t="s">
        <v>1825</v>
      </c>
      <c r="D1720" s="211" t="s">
        <v>400</v>
      </c>
      <c r="E1720" s="212" t="s">
        <v>2614</v>
      </c>
      <c r="F1720" s="213" t="s">
        <v>2615</v>
      </c>
      <c r="G1720" s="214" t="s">
        <v>1831</v>
      </c>
      <c r="H1720" s="215">
        <v>1</v>
      </c>
      <c r="I1720" s="216"/>
      <c r="J1720" s="217">
        <f>ROUND(I1720*H1720,2)</f>
        <v>0</v>
      </c>
      <c r="K1720" s="218"/>
      <c r="L1720" s="41"/>
      <c r="M1720" s="219" t="s">
        <v>1</v>
      </c>
      <c r="N1720" s="220" t="s">
        <v>48</v>
      </c>
      <c r="O1720" s="73"/>
      <c r="P1720" s="221">
        <f>O1720*H1720</f>
        <v>0</v>
      </c>
      <c r="Q1720" s="221">
        <v>0</v>
      </c>
      <c r="R1720" s="221">
        <f>Q1720*H1720</f>
        <v>0</v>
      </c>
      <c r="S1720" s="221">
        <v>0</v>
      </c>
      <c r="T1720" s="222">
        <f>S1720*H1720</f>
        <v>0</v>
      </c>
      <c r="U1720" s="36"/>
      <c r="V1720" s="36"/>
      <c r="W1720" s="36"/>
      <c r="X1720" s="36"/>
      <c r="Y1720" s="36"/>
      <c r="Z1720" s="36"/>
      <c r="AA1720" s="36"/>
      <c r="AB1720" s="36"/>
      <c r="AC1720" s="36"/>
      <c r="AD1720" s="36"/>
      <c r="AE1720" s="36"/>
      <c r="AR1720" s="223" t="s">
        <v>162</v>
      </c>
      <c r="AT1720" s="223" t="s">
        <v>400</v>
      </c>
      <c r="AU1720" s="223" t="s">
        <v>93</v>
      </c>
      <c r="AY1720" s="18" t="s">
        <v>397</v>
      </c>
      <c r="BE1720" s="224">
        <f>IF(N1720="základní",J1720,0)</f>
        <v>0</v>
      </c>
      <c r="BF1720" s="224">
        <f>IF(N1720="snížená",J1720,0)</f>
        <v>0</v>
      </c>
      <c r="BG1720" s="224">
        <f>IF(N1720="zákl. přenesená",J1720,0)</f>
        <v>0</v>
      </c>
      <c r="BH1720" s="224">
        <f>IF(N1720="sníž. přenesená",J1720,0)</f>
        <v>0</v>
      </c>
      <c r="BI1720" s="224">
        <f>IF(N1720="nulová",J1720,0)</f>
        <v>0</v>
      </c>
      <c r="BJ1720" s="18" t="s">
        <v>91</v>
      </c>
      <c r="BK1720" s="224">
        <f>ROUND(I1720*H1720,2)</f>
        <v>0</v>
      </c>
      <c r="BL1720" s="18" t="s">
        <v>162</v>
      </c>
      <c r="BM1720" s="223" t="s">
        <v>2616</v>
      </c>
    </row>
    <row r="1721" spans="1:65" s="2" customFormat="1" ht="58.5">
      <c r="A1721" s="36"/>
      <c r="B1721" s="37"/>
      <c r="C1721" s="38"/>
      <c r="D1721" s="225" t="s">
        <v>404</v>
      </c>
      <c r="E1721" s="38"/>
      <c r="F1721" s="226" t="s">
        <v>2373</v>
      </c>
      <c r="G1721" s="38"/>
      <c r="H1721" s="38"/>
      <c r="I1721" s="124"/>
      <c r="J1721" s="38"/>
      <c r="K1721" s="38"/>
      <c r="L1721" s="41"/>
      <c r="M1721" s="227"/>
      <c r="N1721" s="228"/>
      <c r="O1721" s="73"/>
      <c r="P1721" s="73"/>
      <c r="Q1721" s="73"/>
      <c r="R1721" s="73"/>
      <c r="S1721" s="73"/>
      <c r="T1721" s="74"/>
      <c r="U1721" s="36"/>
      <c r="V1721" s="36"/>
      <c r="W1721" s="36"/>
      <c r="X1721" s="36"/>
      <c r="Y1721" s="36"/>
      <c r="Z1721" s="36"/>
      <c r="AA1721" s="36"/>
      <c r="AB1721" s="36"/>
      <c r="AC1721" s="36"/>
      <c r="AD1721" s="36"/>
      <c r="AE1721" s="36"/>
      <c r="AT1721" s="18" t="s">
        <v>404</v>
      </c>
      <c r="AU1721" s="18" t="s">
        <v>93</v>
      </c>
    </row>
    <row r="1722" spans="1:65" s="2" customFormat="1" ht="16.5" customHeight="1">
      <c r="A1722" s="36"/>
      <c r="B1722" s="37"/>
      <c r="C1722" s="211" t="s">
        <v>2617</v>
      </c>
      <c r="D1722" s="211" t="s">
        <v>400</v>
      </c>
      <c r="E1722" s="212" t="s">
        <v>2618</v>
      </c>
      <c r="F1722" s="213" t="s">
        <v>2619</v>
      </c>
      <c r="G1722" s="214" t="s">
        <v>1831</v>
      </c>
      <c r="H1722" s="215">
        <v>1</v>
      </c>
      <c r="I1722" s="216"/>
      <c r="J1722" s="217">
        <f>ROUND(I1722*H1722,2)</f>
        <v>0</v>
      </c>
      <c r="K1722" s="218"/>
      <c r="L1722" s="41"/>
      <c r="M1722" s="219" t="s">
        <v>1</v>
      </c>
      <c r="N1722" s="220" t="s">
        <v>48</v>
      </c>
      <c r="O1722" s="73"/>
      <c r="P1722" s="221">
        <f>O1722*H1722</f>
        <v>0</v>
      </c>
      <c r="Q1722" s="221">
        <v>0</v>
      </c>
      <c r="R1722" s="221">
        <f>Q1722*H1722</f>
        <v>0</v>
      </c>
      <c r="S1722" s="221">
        <v>0</v>
      </c>
      <c r="T1722" s="222">
        <f>S1722*H1722</f>
        <v>0</v>
      </c>
      <c r="U1722" s="36"/>
      <c r="V1722" s="36"/>
      <c r="W1722" s="36"/>
      <c r="X1722" s="36"/>
      <c r="Y1722" s="36"/>
      <c r="Z1722" s="36"/>
      <c r="AA1722" s="36"/>
      <c r="AB1722" s="36"/>
      <c r="AC1722" s="36"/>
      <c r="AD1722" s="36"/>
      <c r="AE1722" s="36"/>
      <c r="AR1722" s="223" t="s">
        <v>162</v>
      </c>
      <c r="AT1722" s="223" t="s">
        <v>400</v>
      </c>
      <c r="AU1722" s="223" t="s">
        <v>93</v>
      </c>
      <c r="AY1722" s="18" t="s">
        <v>397</v>
      </c>
      <c r="BE1722" s="224">
        <f>IF(N1722="základní",J1722,0)</f>
        <v>0</v>
      </c>
      <c r="BF1722" s="224">
        <f>IF(N1722="snížená",J1722,0)</f>
        <v>0</v>
      </c>
      <c r="BG1722" s="224">
        <f>IF(N1722="zákl. přenesená",J1722,0)</f>
        <v>0</v>
      </c>
      <c r="BH1722" s="224">
        <f>IF(N1722="sníž. přenesená",J1722,0)</f>
        <v>0</v>
      </c>
      <c r="BI1722" s="224">
        <f>IF(N1722="nulová",J1722,0)</f>
        <v>0</v>
      </c>
      <c r="BJ1722" s="18" t="s">
        <v>91</v>
      </c>
      <c r="BK1722" s="224">
        <f>ROUND(I1722*H1722,2)</f>
        <v>0</v>
      </c>
      <c r="BL1722" s="18" t="s">
        <v>162</v>
      </c>
      <c r="BM1722" s="223" t="s">
        <v>2620</v>
      </c>
    </row>
    <row r="1723" spans="1:65" s="2" customFormat="1" ht="58.5">
      <c r="A1723" s="36"/>
      <c r="B1723" s="37"/>
      <c r="C1723" s="38"/>
      <c r="D1723" s="225" t="s">
        <v>404</v>
      </c>
      <c r="E1723" s="38"/>
      <c r="F1723" s="226" t="s">
        <v>2373</v>
      </c>
      <c r="G1723" s="38"/>
      <c r="H1723" s="38"/>
      <c r="I1723" s="124"/>
      <c r="J1723" s="38"/>
      <c r="K1723" s="38"/>
      <c r="L1723" s="41"/>
      <c r="M1723" s="227"/>
      <c r="N1723" s="228"/>
      <c r="O1723" s="73"/>
      <c r="P1723" s="73"/>
      <c r="Q1723" s="73"/>
      <c r="R1723" s="73"/>
      <c r="S1723" s="73"/>
      <c r="T1723" s="74"/>
      <c r="U1723" s="36"/>
      <c r="V1723" s="36"/>
      <c r="W1723" s="36"/>
      <c r="X1723" s="36"/>
      <c r="Y1723" s="36"/>
      <c r="Z1723" s="36"/>
      <c r="AA1723" s="36"/>
      <c r="AB1723" s="36"/>
      <c r="AC1723" s="36"/>
      <c r="AD1723" s="36"/>
      <c r="AE1723" s="36"/>
      <c r="AT1723" s="18" t="s">
        <v>404</v>
      </c>
      <c r="AU1723" s="18" t="s">
        <v>93</v>
      </c>
    </row>
    <row r="1724" spans="1:65" s="2" customFormat="1" ht="16.5" customHeight="1">
      <c r="A1724" s="36"/>
      <c r="B1724" s="37"/>
      <c r="C1724" s="211" t="s">
        <v>1832</v>
      </c>
      <c r="D1724" s="211" t="s">
        <v>400</v>
      </c>
      <c r="E1724" s="212" t="s">
        <v>2621</v>
      </c>
      <c r="F1724" s="213" t="s">
        <v>2622</v>
      </c>
      <c r="G1724" s="214" t="s">
        <v>1831</v>
      </c>
      <c r="H1724" s="215">
        <v>1</v>
      </c>
      <c r="I1724" s="216"/>
      <c r="J1724" s="217">
        <f>ROUND(I1724*H1724,2)</f>
        <v>0</v>
      </c>
      <c r="K1724" s="218"/>
      <c r="L1724" s="41"/>
      <c r="M1724" s="219" t="s">
        <v>1</v>
      </c>
      <c r="N1724" s="220" t="s">
        <v>48</v>
      </c>
      <c r="O1724" s="73"/>
      <c r="P1724" s="221">
        <f>O1724*H1724</f>
        <v>0</v>
      </c>
      <c r="Q1724" s="221">
        <v>0</v>
      </c>
      <c r="R1724" s="221">
        <f>Q1724*H1724</f>
        <v>0</v>
      </c>
      <c r="S1724" s="221">
        <v>0</v>
      </c>
      <c r="T1724" s="222">
        <f>S1724*H1724</f>
        <v>0</v>
      </c>
      <c r="U1724" s="36"/>
      <c r="V1724" s="36"/>
      <c r="W1724" s="36"/>
      <c r="X1724" s="36"/>
      <c r="Y1724" s="36"/>
      <c r="Z1724" s="36"/>
      <c r="AA1724" s="36"/>
      <c r="AB1724" s="36"/>
      <c r="AC1724" s="36"/>
      <c r="AD1724" s="36"/>
      <c r="AE1724" s="36"/>
      <c r="AR1724" s="223" t="s">
        <v>162</v>
      </c>
      <c r="AT1724" s="223" t="s">
        <v>400</v>
      </c>
      <c r="AU1724" s="223" t="s">
        <v>93</v>
      </c>
      <c r="AY1724" s="18" t="s">
        <v>397</v>
      </c>
      <c r="BE1724" s="224">
        <f>IF(N1724="základní",J1724,0)</f>
        <v>0</v>
      </c>
      <c r="BF1724" s="224">
        <f>IF(N1724="snížená",J1724,0)</f>
        <v>0</v>
      </c>
      <c r="BG1724" s="224">
        <f>IF(N1724="zákl. přenesená",J1724,0)</f>
        <v>0</v>
      </c>
      <c r="BH1724" s="224">
        <f>IF(N1724="sníž. přenesená",J1724,0)</f>
        <v>0</v>
      </c>
      <c r="BI1724" s="224">
        <f>IF(N1724="nulová",J1724,0)</f>
        <v>0</v>
      </c>
      <c r="BJ1724" s="18" t="s">
        <v>91</v>
      </c>
      <c r="BK1724" s="224">
        <f>ROUND(I1724*H1724,2)</f>
        <v>0</v>
      </c>
      <c r="BL1724" s="18" t="s">
        <v>162</v>
      </c>
      <c r="BM1724" s="223" t="s">
        <v>2623</v>
      </c>
    </row>
    <row r="1725" spans="1:65" s="2" customFormat="1" ht="58.5">
      <c r="A1725" s="36"/>
      <c r="B1725" s="37"/>
      <c r="C1725" s="38"/>
      <c r="D1725" s="225" t="s">
        <v>404</v>
      </c>
      <c r="E1725" s="38"/>
      <c r="F1725" s="226" t="s">
        <v>2373</v>
      </c>
      <c r="G1725" s="38"/>
      <c r="H1725" s="38"/>
      <c r="I1725" s="124"/>
      <c r="J1725" s="38"/>
      <c r="K1725" s="38"/>
      <c r="L1725" s="41"/>
      <c r="M1725" s="227"/>
      <c r="N1725" s="228"/>
      <c r="O1725" s="73"/>
      <c r="P1725" s="73"/>
      <c r="Q1725" s="73"/>
      <c r="R1725" s="73"/>
      <c r="S1725" s="73"/>
      <c r="T1725" s="74"/>
      <c r="U1725" s="36"/>
      <c r="V1725" s="36"/>
      <c r="W1725" s="36"/>
      <c r="X1725" s="36"/>
      <c r="Y1725" s="36"/>
      <c r="Z1725" s="36"/>
      <c r="AA1725" s="36"/>
      <c r="AB1725" s="36"/>
      <c r="AC1725" s="36"/>
      <c r="AD1725" s="36"/>
      <c r="AE1725" s="36"/>
      <c r="AT1725" s="18" t="s">
        <v>404</v>
      </c>
      <c r="AU1725" s="18" t="s">
        <v>93</v>
      </c>
    </row>
    <row r="1726" spans="1:65" s="2" customFormat="1" ht="16.5" customHeight="1">
      <c r="A1726" s="36"/>
      <c r="B1726" s="37"/>
      <c r="C1726" s="211" t="s">
        <v>2624</v>
      </c>
      <c r="D1726" s="211" t="s">
        <v>400</v>
      </c>
      <c r="E1726" s="212" t="s">
        <v>2625</v>
      </c>
      <c r="F1726" s="213" t="s">
        <v>2626</v>
      </c>
      <c r="G1726" s="214" t="s">
        <v>1831</v>
      </c>
      <c r="H1726" s="215">
        <v>1</v>
      </c>
      <c r="I1726" s="216"/>
      <c r="J1726" s="217">
        <f>ROUND(I1726*H1726,2)</f>
        <v>0</v>
      </c>
      <c r="K1726" s="218"/>
      <c r="L1726" s="41"/>
      <c r="M1726" s="219" t="s">
        <v>1</v>
      </c>
      <c r="N1726" s="220" t="s">
        <v>48</v>
      </c>
      <c r="O1726" s="73"/>
      <c r="P1726" s="221">
        <f>O1726*H1726</f>
        <v>0</v>
      </c>
      <c r="Q1726" s="221">
        <v>0</v>
      </c>
      <c r="R1726" s="221">
        <f>Q1726*H1726</f>
        <v>0</v>
      </c>
      <c r="S1726" s="221">
        <v>0</v>
      </c>
      <c r="T1726" s="222">
        <f>S1726*H1726</f>
        <v>0</v>
      </c>
      <c r="U1726" s="36"/>
      <c r="V1726" s="36"/>
      <c r="W1726" s="36"/>
      <c r="X1726" s="36"/>
      <c r="Y1726" s="36"/>
      <c r="Z1726" s="36"/>
      <c r="AA1726" s="36"/>
      <c r="AB1726" s="36"/>
      <c r="AC1726" s="36"/>
      <c r="AD1726" s="36"/>
      <c r="AE1726" s="36"/>
      <c r="AR1726" s="223" t="s">
        <v>162</v>
      </c>
      <c r="AT1726" s="223" t="s">
        <v>400</v>
      </c>
      <c r="AU1726" s="223" t="s">
        <v>93</v>
      </c>
      <c r="AY1726" s="18" t="s">
        <v>397</v>
      </c>
      <c r="BE1726" s="224">
        <f>IF(N1726="základní",J1726,0)</f>
        <v>0</v>
      </c>
      <c r="BF1726" s="224">
        <f>IF(N1726="snížená",J1726,0)</f>
        <v>0</v>
      </c>
      <c r="BG1726" s="224">
        <f>IF(N1726="zákl. přenesená",J1726,0)</f>
        <v>0</v>
      </c>
      <c r="BH1726" s="224">
        <f>IF(N1726="sníž. přenesená",J1726,0)</f>
        <v>0</v>
      </c>
      <c r="BI1726" s="224">
        <f>IF(N1726="nulová",J1726,0)</f>
        <v>0</v>
      </c>
      <c r="BJ1726" s="18" t="s">
        <v>91</v>
      </c>
      <c r="BK1726" s="224">
        <f>ROUND(I1726*H1726,2)</f>
        <v>0</v>
      </c>
      <c r="BL1726" s="18" t="s">
        <v>162</v>
      </c>
      <c r="BM1726" s="223" t="s">
        <v>2627</v>
      </c>
    </row>
    <row r="1727" spans="1:65" s="2" customFormat="1" ht="58.5">
      <c r="A1727" s="36"/>
      <c r="B1727" s="37"/>
      <c r="C1727" s="38"/>
      <c r="D1727" s="225" t="s">
        <v>404</v>
      </c>
      <c r="E1727" s="38"/>
      <c r="F1727" s="226" t="s">
        <v>2373</v>
      </c>
      <c r="G1727" s="38"/>
      <c r="H1727" s="38"/>
      <c r="I1727" s="124"/>
      <c r="J1727" s="38"/>
      <c r="K1727" s="38"/>
      <c r="L1727" s="41"/>
      <c r="M1727" s="227"/>
      <c r="N1727" s="228"/>
      <c r="O1727" s="73"/>
      <c r="P1727" s="73"/>
      <c r="Q1727" s="73"/>
      <c r="R1727" s="73"/>
      <c r="S1727" s="73"/>
      <c r="T1727" s="74"/>
      <c r="U1727" s="36"/>
      <c r="V1727" s="36"/>
      <c r="W1727" s="36"/>
      <c r="X1727" s="36"/>
      <c r="Y1727" s="36"/>
      <c r="Z1727" s="36"/>
      <c r="AA1727" s="36"/>
      <c r="AB1727" s="36"/>
      <c r="AC1727" s="36"/>
      <c r="AD1727" s="36"/>
      <c r="AE1727" s="36"/>
      <c r="AT1727" s="18" t="s">
        <v>404</v>
      </c>
      <c r="AU1727" s="18" t="s">
        <v>93</v>
      </c>
    </row>
    <row r="1728" spans="1:65" s="2" customFormat="1" ht="16.5" customHeight="1">
      <c r="A1728" s="36"/>
      <c r="B1728" s="37"/>
      <c r="C1728" s="211" t="s">
        <v>1837</v>
      </c>
      <c r="D1728" s="211" t="s">
        <v>400</v>
      </c>
      <c r="E1728" s="212" t="s">
        <v>2628</v>
      </c>
      <c r="F1728" s="213" t="s">
        <v>2629</v>
      </c>
      <c r="G1728" s="214" t="s">
        <v>1831</v>
      </c>
      <c r="H1728" s="215">
        <v>1</v>
      </c>
      <c r="I1728" s="216"/>
      <c r="J1728" s="217">
        <f>ROUND(I1728*H1728,2)</f>
        <v>0</v>
      </c>
      <c r="K1728" s="218"/>
      <c r="L1728" s="41"/>
      <c r="M1728" s="219" t="s">
        <v>1</v>
      </c>
      <c r="N1728" s="220" t="s">
        <v>48</v>
      </c>
      <c r="O1728" s="73"/>
      <c r="P1728" s="221">
        <f>O1728*H1728</f>
        <v>0</v>
      </c>
      <c r="Q1728" s="221">
        <v>0</v>
      </c>
      <c r="R1728" s="221">
        <f>Q1728*H1728</f>
        <v>0</v>
      </c>
      <c r="S1728" s="221">
        <v>0</v>
      </c>
      <c r="T1728" s="222">
        <f>S1728*H1728</f>
        <v>0</v>
      </c>
      <c r="U1728" s="36"/>
      <c r="V1728" s="36"/>
      <c r="W1728" s="36"/>
      <c r="X1728" s="36"/>
      <c r="Y1728" s="36"/>
      <c r="Z1728" s="36"/>
      <c r="AA1728" s="36"/>
      <c r="AB1728" s="36"/>
      <c r="AC1728" s="36"/>
      <c r="AD1728" s="36"/>
      <c r="AE1728" s="36"/>
      <c r="AR1728" s="223" t="s">
        <v>162</v>
      </c>
      <c r="AT1728" s="223" t="s">
        <v>400</v>
      </c>
      <c r="AU1728" s="223" t="s">
        <v>93</v>
      </c>
      <c r="AY1728" s="18" t="s">
        <v>397</v>
      </c>
      <c r="BE1728" s="224">
        <f>IF(N1728="základní",J1728,0)</f>
        <v>0</v>
      </c>
      <c r="BF1728" s="224">
        <f>IF(N1728="snížená",J1728,0)</f>
        <v>0</v>
      </c>
      <c r="BG1728" s="224">
        <f>IF(N1728="zákl. přenesená",J1728,0)</f>
        <v>0</v>
      </c>
      <c r="BH1728" s="224">
        <f>IF(N1728="sníž. přenesená",J1728,0)</f>
        <v>0</v>
      </c>
      <c r="BI1728" s="224">
        <f>IF(N1728="nulová",J1728,0)</f>
        <v>0</v>
      </c>
      <c r="BJ1728" s="18" t="s">
        <v>91</v>
      </c>
      <c r="BK1728" s="224">
        <f>ROUND(I1728*H1728,2)</f>
        <v>0</v>
      </c>
      <c r="BL1728" s="18" t="s">
        <v>162</v>
      </c>
      <c r="BM1728" s="223" t="s">
        <v>2630</v>
      </c>
    </row>
    <row r="1729" spans="1:65" s="2" customFormat="1" ht="58.5">
      <c r="A1729" s="36"/>
      <c r="B1729" s="37"/>
      <c r="C1729" s="38"/>
      <c r="D1729" s="225" t="s">
        <v>404</v>
      </c>
      <c r="E1729" s="38"/>
      <c r="F1729" s="226" t="s">
        <v>2373</v>
      </c>
      <c r="G1729" s="38"/>
      <c r="H1729" s="38"/>
      <c r="I1729" s="124"/>
      <c r="J1729" s="38"/>
      <c r="K1729" s="38"/>
      <c r="L1729" s="41"/>
      <c r="M1729" s="227"/>
      <c r="N1729" s="228"/>
      <c r="O1729" s="73"/>
      <c r="P1729" s="73"/>
      <c r="Q1729" s="73"/>
      <c r="R1729" s="73"/>
      <c r="S1729" s="73"/>
      <c r="T1729" s="74"/>
      <c r="U1729" s="36"/>
      <c r="V1729" s="36"/>
      <c r="W1729" s="36"/>
      <c r="X1729" s="36"/>
      <c r="Y1729" s="36"/>
      <c r="Z1729" s="36"/>
      <c r="AA1729" s="36"/>
      <c r="AB1729" s="36"/>
      <c r="AC1729" s="36"/>
      <c r="AD1729" s="36"/>
      <c r="AE1729" s="36"/>
      <c r="AT1729" s="18" t="s">
        <v>404</v>
      </c>
      <c r="AU1729" s="18" t="s">
        <v>93</v>
      </c>
    </row>
    <row r="1730" spans="1:65" s="2" customFormat="1" ht="16.5" customHeight="1">
      <c r="A1730" s="36"/>
      <c r="B1730" s="37"/>
      <c r="C1730" s="211" t="s">
        <v>2631</v>
      </c>
      <c r="D1730" s="211" t="s">
        <v>400</v>
      </c>
      <c r="E1730" s="212" t="s">
        <v>2632</v>
      </c>
      <c r="F1730" s="213" t="s">
        <v>2633</v>
      </c>
      <c r="G1730" s="214" t="s">
        <v>1831</v>
      </c>
      <c r="H1730" s="215">
        <v>1</v>
      </c>
      <c r="I1730" s="216"/>
      <c r="J1730" s="217">
        <f>ROUND(I1730*H1730,2)</f>
        <v>0</v>
      </c>
      <c r="K1730" s="218"/>
      <c r="L1730" s="41"/>
      <c r="M1730" s="219" t="s">
        <v>1</v>
      </c>
      <c r="N1730" s="220" t="s">
        <v>48</v>
      </c>
      <c r="O1730" s="73"/>
      <c r="P1730" s="221">
        <f>O1730*H1730</f>
        <v>0</v>
      </c>
      <c r="Q1730" s="221">
        <v>0</v>
      </c>
      <c r="R1730" s="221">
        <f>Q1730*H1730</f>
        <v>0</v>
      </c>
      <c r="S1730" s="221">
        <v>0</v>
      </c>
      <c r="T1730" s="222">
        <f>S1730*H1730</f>
        <v>0</v>
      </c>
      <c r="U1730" s="36"/>
      <c r="V1730" s="36"/>
      <c r="W1730" s="36"/>
      <c r="X1730" s="36"/>
      <c r="Y1730" s="36"/>
      <c r="Z1730" s="36"/>
      <c r="AA1730" s="36"/>
      <c r="AB1730" s="36"/>
      <c r="AC1730" s="36"/>
      <c r="AD1730" s="36"/>
      <c r="AE1730" s="36"/>
      <c r="AR1730" s="223" t="s">
        <v>162</v>
      </c>
      <c r="AT1730" s="223" t="s">
        <v>400</v>
      </c>
      <c r="AU1730" s="223" t="s">
        <v>93</v>
      </c>
      <c r="AY1730" s="18" t="s">
        <v>397</v>
      </c>
      <c r="BE1730" s="224">
        <f>IF(N1730="základní",J1730,0)</f>
        <v>0</v>
      </c>
      <c r="BF1730" s="224">
        <f>IF(N1730="snížená",J1730,0)</f>
        <v>0</v>
      </c>
      <c r="BG1730" s="224">
        <f>IF(N1730="zákl. přenesená",J1730,0)</f>
        <v>0</v>
      </c>
      <c r="BH1730" s="224">
        <f>IF(N1730="sníž. přenesená",J1730,0)</f>
        <v>0</v>
      </c>
      <c r="BI1730" s="224">
        <f>IF(N1730="nulová",J1730,0)</f>
        <v>0</v>
      </c>
      <c r="BJ1730" s="18" t="s">
        <v>91</v>
      </c>
      <c r="BK1730" s="224">
        <f>ROUND(I1730*H1730,2)</f>
        <v>0</v>
      </c>
      <c r="BL1730" s="18" t="s">
        <v>162</v>
      </c>
      <c r="BM1730" s="223" t="s">
        <v>2634</v>
      </c>
    </row>
    <row r="1731" spans="1:65" s="2" customFormat="1" ht="58.5">
      <c r="A1731" s="36"/>
      <c r="B1731" s="37"/>
      <c r="C1731" s="38"/>
      <c r="D1731" s="225" t="s">
        <v>404</v>
      </c>
      <c r="E1731" s="38"/>
      <c r="F1731" s="226" t="s">
        <v>2373</v>
      </c>
      <c r="G1731" s="38"/>
      <c r="H1731" s="38"/>
      <c r="I1731" s="124"/>
      <c r="J1731" s="38"/>
      <c r="K1731" s="38"/>
      <c r="L1731" s="41"/>
      <c r="M1731" s="227"/>
      <c r="N1731" s="228"/>
      <c r="O1731" s="73"/>
      <c r="P1731" s="73"/>
      <c r="Q1731" s="73"/>
      <c r="R1731" s="73"/>
      <c r="S1731" s="73"/>
      <c r="T1731" s="74"/>
      <c r="U1731" s="36"/>
      <c r="V1731" s="36"/>
      <c r="W1731" s="36"/>
      <c r="X1731" s="36"/>
      <c r="Y1731" s="36"/>
      <c r="Z1731" s="36"/>
      <c r="AA1731" s="36"/>
      <c r="AB1731" s="36"/>
      <c r="AC1731" s="36"/>
      <c r="AD1731" s="36"/>
      <c r="AE1731" s="36"/>
      <c r="AT1731" s="18" t="s">
        <v>404</v>
      </c>
      <c r="AU1731" s="18" t="s">
        <v>93</v>
      </c>
    </row>
    <row r="1732" spans="1:65" s="2" customFormat="1" ht="16.5" customHeight="1">
      <c r="A1732" s="36"/>
      <c r="B1732" s="37"/>
      <c r="C1732" s="211" t="s">
        <v>1841</v>
      </c>
      <c r="D1732" s="211" t="s">
        <v>400</v>
      </c>
      <c r="E1732" s="212" t="s">
        <v>2635</v>
      </c>
      <c r="F1732" s="213" t="s">
        <v>2636</v>
      </c>
      <c r="G1732" s="214" t="s">
        <v>1831</v>
      </c>
      <c r="H1732" s="215">
        <v>1</v>
      </c>
      <c r="I1732" s="216"/>
      <c r="J1732" s="217">
        <f>ROUND(I1732*H1732,2)</f>
        <v>0</v>
      </c>
      <c r="K1732" s="218"/>
      <c r="L1732" s="41"/>
      <c r="M1732" s="219" t="s">
        <v>1</v>
      </c>
      <c r="N1732" s="220" t="s">
        <v>48</v>
      </c>
      <c r="O1732" s="73"/>
      <c r="P1732" s="221">
        <f>O1732*H1732</f>
        <v>0</v>
      </c>
      <c r="Q1732" s="221">
        <v>0</v>
      </c>
      <c r="R1732" s="221">
        <f>Q1732*H1732</f>
        <v>0</v>
      </c>
      <c r="S1732" s="221">
        <v>0</v>
      </c>
      <c r="T1732" s="222">
        <f>S1732*H1732</f>
        <v>0</v>
      </c>
      <c r="U1732" s="36"/>
      <c r="V1732" s="36"/>
      <c r="W1732" s="36"/>
      <c r="X1732" s="36"/>
      <c r="Y1732" s="36"/>
      <c r="Z1732" s="36"/>
      <c r="AA1732" s="36"/>
      <c r="AB1732" s="36"/>
      <c r="AC1732" s="36"/>
      <c r="AD1732" s="36"/>
      <c r="AE1732" s="36"/>
      <c r="AR1732" s="223" t="s">
        <v>162</v>
      </c>
      <c r="AT1732" s="223" t="s">
        <v>400</v>
      </c>
      <c r="AU1732" s="223" t="s">
        <v>93</v>
      </c>
      <c r="AY1732" s="18" t="s">
        <v>397</v>
      </c>
      <c r="BE1732" s="224">
        <f>IF(N1732="základní",J1732,0)</f>
        <v>0</v>
      </c>
      <c r="BF1732" s="224">
        <f>IF(N1732="snížená",J1732,0)</f>
        <v>0</v>
      </c>
      <c r="BG1732" s="224">
        <f>IF(N1732="zákl. přenesená",J1732,0)</f>
        <v>0</v>
      </c>
      <c r="BH1732" s="224">
        <f>IF(N1732="sníž. přenesená",J1732,0)</f>
        <v>0</v>
      </c>
      <c r="BI1732" s="224">
        <f>IF(N1732="nulová",J1732,0)</f>
        <v>0</v>
      </c>
      <c r="BJ1732" s="18" t="s">
        <v>91</v>
      </c>
      <c r="BK1732" s="224">
        <f>ROUND(I1732*H1732,2)</f>
        <v>0</v>
      </c>
      <c r="BL1732" s="18" t="s">
        <v>162</v>
      </c>
      <c r="BM1732" s="223" t="s">
        <v>2637</v>
      </c>
    </row>
    <row r="1733" spans="1:65" s="2" customFormat="1" ht="58.5">
      <c r="A1733" s="36"/>
      <c r="B1733" s="37"/>
      <c r="C1733" s="38"/>
      <c r="D1733" s="225" t="s">
        <v>404</v>
      </c>
      <c r="E1733" s="38"/>
      <c r="F1733" s="226" t="s">
        <v>2373</v>
      </c>
      <c r="G1733" s="38"/>
      <c r="H1733" s="38"/>
      <c r="I1733" s="124"/>
      <c r="J1733" s="38"/>
      <c r="K1733" s="38"/>
      <c r="L1733" s="41"/>
      <c r="M1733" s="227"/>
      <c r="N1733" s="228"/>
      <c r="O1733" s="73"/>
      <c r="P1733" s="73"/>
      <c r="Q1733" s="73"/>
      <c r="R1733" s="73"/>
      <c r="S1733" s="73"/>
      <c r="T1733" s="74"/>
      <c r="U1733" s="36"/>
      <c r="V1733" s="36"/>
      <c r="W1733" s="36"/>
      <c r="X1733" s="36"/>
      <c r="Y1733" s="36"/>
      <c r="Z1733" s="36"/>
      <c r="AA1733" s="36"/>
      <c r="AB1733" s="36"/>
      <c r="AC1733" s="36"/>
      <c r="AD1733" s="36"/>
      <c r="AE1733" s="36"/>
      <c r="AT1733" s="18" t="s">
        <v>404</v>
      </c>
      <c r="AU1733" s="18" t="s">
        <v>93</v>
      </c>
    </row>
    <row r="1734" spans="1:65" s="2" customFormat="1" ht="16.5" customHeight="1">
      <c r="A1734" s="36"/>
      <c r="B1734" s="37"/>
      <c r="C1734" s="211" t="s">
        <v>2638</v>
      </c>
      <c r="D1734" s="211" t="s">
        <v>400</v>
      </c>
      <c r="E1734" s="212" t="s">
        <v>2639</v>
      </c>
      <c r="F1734" s="213" t="s">
        <v>2640</v>
      </c>
      <c r="G1734" s="214" t="s">
        <v>1831</v>
      </c>
      <c r="H1734" s="215">
        <v>1</v>
      </c>
      <c r="I1734" s="216"/>
      <c r="J1734" s="217">
        <f>ROUND(I1734*H1734,2)</f>
        <v>0</v>
      </c>
      <c r="K1734" s="218"/>
      <c r="L1734" s="41"/>
      <c r="M1734" s="219" t="s">
        <v>1</v>
      </c>
      <c r="N1734" s="220" t="s">
        <v>48</v>
      </c>
      <c r="O1734" s="73"/>
      <c r="P1734" s="221">
        <f>O1734*H1734</f>
        <v>0</v>
      </c>
      <c r="Q1734" s="221">
        <v>0</v>
      </c>
      <c r="R1734" s="221">
        <f>Q1734*H1734</f>
        <v>0</v>
      </c>
      <c r="S1734" s="221">
        <v>0</v>
      </c>
      <c r="T1734" s="222">
        <f>S1734*H1734</f>
        <v>0</v>
      </c>
      <c r="U1734" s="36"/>
      <c r="V1734" s="36"/>
      <c r="W1734" s="36"/>
      <c r="X1734" s="36"/>
      <c r="Y1734" s="36"/>
      <c r="Z1734" s="36"/>
      <c r="AA1734" s="36"/>
      <c r="AB1734" s="36"/>
      <c r="AC1734" s="36"/>
      <c r="AD1734" s="36"/>
      <c r="AE1734" s="36"/>
      <c r="AR1734" s="223" t="s">
        <v>162</v>
      </c>
      <c r="AT1734" s="223" t="s">
        <v>400</v>
      </c>
      <c r="AU1734" s="223" t="s">
        <v>93</v>
      </c>
      <c r="AY1734" s="18" t="s">
        <v>397</v>
      </c>
      <c r="BE1734" s="224">
        <f>IF(N1734="základní",J1734,0)</f>
        <v>0</v>
      </c>
      <c r="BF1734" s="224">
        <f>IF(N1734="snížená",J1734,0)</f>
        <v>0</v>
      </c>
      <c r="BG1734" s="224">
        <f>IF(N1734="zákl. přenesená",J1734,0)</f>
        <v>0</v>
      </c>
      <c r="BH1734" s="224">
        <f>IF(N1734="sníž. přenesená",J1734,0)</f>
        <v>0</v>
      </c>
      <c r="BI1734" s="224">
        <f>IF(N1734="nulová",J1734,0)</f>
        <v>0</v>
      </c>
      <c r="BJ1734" s="18" t="s">
        <v>91</v>
      </c>
      <c r="BK1734" s="224">
        <f>ROUND(I1734*H1734,2)</f>
        <v>0</v>
      </c>
      <c r="BL1734" s="18" t="s">
        <v>162</v>
      </c>
      <c r="BM1734" s="223" t="s">
        <v>2641</v>
      </c>
    </row>
    <row r="1735" spans="1:65" s="2" customFormat="1" ht="58.5">
      <c r="A1735" s="36"/>
      <c r="B1735" s="37"/>
      <c r="C1735" s="38"/>
      <c r="D1735" s="225" t="s">
        <v>404</v>
      </c>
      <c r="E1735" s="38"/>
      <c r="F1735" s="226" t="s">
        <v>2373</v>
      </c>
      <c r="G1735" s="38"/>
      <c r="H1735" s="38"/>
      <c r="I1735" s="124"/>
      <c r="J1735" s="38"/>
      <c r="K1735" s="38"/>
      <c r="L1735" s="41"/>
      <c r="M1735" s="227"/>
      <c r="N1735" s="228"/>
      <c r="O1735" s="73"/>
      <c r="P1735" s="73"/>
      <c r="Q1735" s="73"/>
      <c r="R1735" s="73"/>
      <c r="S1735" s="73"/>
      <c r="T1735" s="74"/>
      <c r="U1735" s="36"/>
      <c r="V1735" s="36"/>
      <c r="W1735" s="36"/>
      <c r="X1735" s="36"/>
      <c r="Y1735" s="36"/>
      <c r="Z1735" s="36"/>
      <c r="AA1735" s="36"/>
      <c r="AB1735" s="36"/>
      <c r="AC1735" s="36"/>
      <c r="AD1735" s="36"/>
      <c r="AE1735" s="36"/>
      <c r="AT1735" s="18" t="s">
        <v>404</v>
      </c>
      <c r="AU1735" s="18" t="s">
        <v>93</v>
      </c>
    </row>
    <row r="1736" spans="1:65" s="2" customFormat="1" ht="16.5" customHeight="1">
      <c r="A1736" s="36"/>
      <c r="B1736" s="37"/>
      <c r="C1736" s="211" t="s">
        <v>1845</v>
      </c>
      <c r="D1736" s="211" t="s">
        <v>400</v>
      </c>
      <c r="E1736" s="212" t="s">
        <v>2642</v>
      </c>
      <c r="F1736" s="213" t="s">
        <v>2643</v>
      </c>
      <c r="G1736" s="214" t="s">
        <v>1831</v>
      </c>
      <c r="H1736" s="215">
        <v>1</v>
      </c>
      <c r="I1736" s="216"/>
      <c r="J1736" s="217">
        <f>ROUND(I1736*H1736,2)</f>
        <v>0</v>
      </c>
      <c r="K1736" s="218"/>
      <c r="L1736" s="41"/>
      <c r="M1736" s="219" t="s">
        <v>1</v>
      </c>
      <c r="N1736" s="220" t="s">
        <v>48</v>
      </c>
      <c r="O1736" s="73"/>
      <c r="P1736" s="221">
        <f>O1736*H1736</f>
        <v>0</v>
      </c>
      <c r="Q1736" s="221">
        <v>0</v>
      </c>
      <c r="R1736" s="221">
        <f>Q1736*H1736</f>
        <v>0</v>
      </c>
      <c r="S1736" s="221">
        <v>0</v>
      </c>
      <c r="T1736" s="222">
        <f>S1736*H1736</f>
        <v>0</v>
      </c>
      <c r="U1736" s="36"/>
      <c r="V1736" s="36"/>
      <c r="W1736" s="36"/>
      <c r="X1736" s="36"/>
      <c r="Y1736" s="36"/>
      <c r="Z1736" s="36"/>
      <c r="AA1736" s="36"/>
      <c r="AB1736" s="36"/>
      <c r="AC1736" s="36"/>
      <c r="AD1736" s="36"/>
      <c r="AE1736" s="36"/>
      <c r="AR1736" s="223" t="s">
        <v>162</v>
      </c>
      <c r="AT1736" s="223" t="s">
        <v>400</v>
      </c>
      <c r="AU1736" s="223" t="s">
        <v>93</v>
      </c>
      <c r="AY1736" s="18" t="s">
        <v>397</v>
      </c>
      <c r="BE1736" s="224">
        <f>IF(N1736="základní",J1736,0)</f>
        <v>0</v>
      </c>
      <c r="BF1736" s="224">
        <f>IF(N1736="snížená",J1736,0)</f>
        <v>0</v>
      </c>
      <c r="BG1736" s="224">
        <f>IF(N1736="zákl. přenesená",J1736,0)</f>
        <v>0</v>
      </c>
      <c r="BH1736" s="224">
        <f>IF(N1736="sníž. přenesená",J1736,0)</f>
        <v>0</v>
      </c>
      <c r="BI1736" s="224">
        <f>IF(N1736="nulová",J1736,0)</f>
        <v>0</v>
      </c>
      <c r="BJ1736" s="18" t="s">
        <v>91</v>
      </c>
      <c r="BK1736" s="224">
        <f>ROUND(I1736*H1736,2)</f>
        <v>0</v>
      </c>
      <c r="BL1736" s="18" t="s">
        <v>162</v>
      </c>
      <c r="BM1736" s="223" t="s">
        <v>2644</v>
      </c>
    </row>
    <row r="1737" spans="1:65" s="2" customFormat="1" ht="58.5">
      <c r="A1737" s="36"/>
      <c r="B1737" s="37"/>
      <c r="C1737" s="38"/>
      <c r="D1737" s="225" t="s">
        <v>404</v>
      </c>
      <c r="E1737" s="38"/>
      <c r="F1737" s="226" t="s">
        <v>2373</v>
      </c>
      <c r="G1737" s="38"/>
      <c r="H1737" s="38"/>
      <c r="I1737" s="124"/>
      <c r="J1737" s="38"/>
      <c r="K1737" s="38"/>
      <c r="L1737" s="41"/>
      <c r="M1737" s="227"/>
      <c r="N1737" s="228"/>
      <c r="O1737" s="73"/>
      <c r="P1737" s="73"/>
      <c r="Q1737" s="73"/>
      <c r="R1737" s="73"/>
      <c r="S1737" s="73"/>
      <c r="T1737" s="74"/>
      <c r="U1737" s="36"/>
      <c r="V1737" s="36"/>
      <c r="W1737" s="36"/>
      <c r="X1737" s="36"/>
      <c r="Y1737" s="36"/>
      <c r="Z1737" s="36"/>
      <c r="AA1737" s="36"/>
      <c r="AB1737" s="36"/>
      <c r="AC1737" s="36"/>
      <c r="AD1737" s="36"/>
      <c r="AE1737" s="36"/>
      <c r="AT1737" s="18" t="s">
        <v>404</v>
      </c>
      <c r="AU1737" s="18" t="s">
        <v>93</v>
      </c>
    </row>
    <row r="1738" spans="1:65" s="2" customFormat="1" ht="16.5" customHeight="1">
      <c r="A1738" s="36"/>
      <c r="B1738" s="37"/>
      <c r="C1738" s="211" t="s">
        <v>2645</v>
      </c>
      <c r="D1738" s="211" t="s">
        <v>400</v>
      </c>
      <c r="E1738" s="212" t="s">
        <v>2646</v>
      </c>
      <c r="F1738" s="213" t="s">
        <v>2647</v>
      </c>
      <c r="G1738" s="214" t="s">
        <v>1831</v>
      </c>
      <c r="H1738" s="215">
        <v>1</v>
      </c>
      <c r="I1738" s="216"/>
      <c r="J1738" s="217">
        <f>ROUND(I1738*H1738,2)</f>
        <v>0</v>
      </c>
      <c r="K1738" s="218"/>
      <c r="L1738" s="41"/>
      <c r="M1738" s="219" t="s">
        <v>1</v>
      </c>
      <c r="N1738" s="220" t="s">
        <v>48</v>
      </c>
      <c r="O1738" s="73"/>
      <c r="P1738" s="221">
        <f>O1738*H1738</f>
        <v>0</v>
      </c>
      <c r="Q1738" s="221">
        <v>0</v>
      </c>
      <c r="R1738" s="221">
        <f>Q1738*H1738</f>
        <v>0</v>
      </c>
      <c r="S1738" s="221">
        <v>0</v>
      </c>
      <c r="T1738" s="222">
        <f>S1738*H1738</f>
        <v>0</v>
      </c>
      <c r="U1738" s="36"/>
      <c r="V1738" s="36"/>
      <c r="W1738" s="36"/>
      <c r="X1738" s="36"/>
      <c r="Y1738" s="36"/>
      <c r="Z1738" s="36"/>
      <c r="AA1738" s="36"/>
      <c r="AB1738" s="36"/>
      <c r="AC1738" s="36"/>
      <c r="AD1738" s="36"/>
      <c r="AE1738" s="36"/>
      <c r="AR1738" s="223" t="s">
        <v>162</v>
      </c>
      <c r="AT1738" s="223" t="s">
        <v>400</v>
      </c>
      <c r="AU1738" s="223" t="s">
        <v>93</v>
      </c>
      <c r="AY1738" s="18" t="s">
        <v>397</v>
      </c>
      <c r="BE1738" s="224">
        <f>IF(N1738="základní",J1738,0)</f>
        <v>0</v>
      </c>
      <c r="BF1738" s="224">
        <f>IF(N1738="snížená",J1738,0)</f>
        <v>0</v>
      </c>
      <c r="BG1738" s="224">
        <f>IF(N1738="zákl. přenesená",J1738,0)</f>
        <v>0</v>
      </c>
      <c r="BH1738" s="224">
        <f>IF(N1738="sníž. přenesená",J1738,0)</f>
        <v>0</v>
      </c>
      <c r="BI1738" s="224">
        <f>IF(N1738="nulová",J1738,0)</f>
        <v>0</v>
      </c>
      <c r="BJ1738" s="18" t="s">
        <v>91</v>
      </c>
      <c r="BK1738" s="224">
        <f>ROUND(I1738*H1738,2)</f>
        <v>0</v>
      </c>
      <c r="BL1738" s="18" t="s">
        <v>162</v>
      </c>
      <c r="BM1738" s="223" t="s">
        <v>2648</v>
      </c>
    </row>
    <row r="1739" spans="1:65" s="2" customFormat="1" ht="58.5">
      <c r="A1739" s="36"/>
      <c r="B1739" s="37"/>
      <c r="C1739" s="38"/>
      <c r="D1739" s="225" t="s">
        <v>404</v>
      </c>
      <c r="E1739" s="38"/>
      <c r="F1739" s="226" t="s">
        <v>2373</v>
      </c>
      <c r="G1739" s="38"/>
      <c r="H1739" s="38"/>
      <c r="I1739" s="124"/>
      <c r="J1739" s="38"/>
      <c r="K1739" s="38"/>
      <c r="L1739" s="41"/>
      <c r="M1739" s="227"/>
      <c r="N1739" s="228"/>
      <c r="O1739" s="73"/>
      <c r="P1739" s="73"/>
      <c r="Q1739" s="73"/>
      <c r="R1739" s="73"/>
      <c r="S1739" s="73"/>
      <c r="T1739" s="74"/>
      <c r="U1739" s="36"/>
      <c r="V1739" s="36"/>
      <c r="W1739" s="36"/>
      <c r="X1739" s="36"/>
      <c r="Y1739" s="36"/>
      <c r="Z1739" s="36"/>
      <c r="AA1739" s="36"/>
      <c r="AB1739" s="36"/>
      <c r="AC1739" s="36"/>
      <c r="AD1739" s="36"/>
      <c r="AE1739" s="36"/>
      <c r="AT1739" s="18" t="s">
        <v>404</v>
      </c>
      <c r="AU1739" s="18" t="s">
        <v>93</v>
      </c>
    </row>
    <row r="1740" spans="1:65" s="2" customFormat="1" ht="16.5" customHeight="1">
      <c r="A1740" s="36"/>
      <c r="B1740" s="37"/>
      <c r="C1740" s="211" t="s">
        <v>1848</v>
      </c>
      <c r="D1740" s="211" t="s">
        <v>400</v>
      </c>
      <c r="E1740" s="212" t="s">
        <v>2649</v>
      </c>
      <c r="F1740" s="213" t="s">
        <v>2650</v>
      </c>
      <c r="G1740" s="214" t="s">
        <v>1831</v>
      </c>
      <c r="H1740" s="215">
        <v>1</v>
      </c>
      <c r="I1740" s="216"/>
      <c r="J1740" s="217">
        <f>ROUND(I1740*H1740,2)</f>
        <v>0</v>
      </c>
      <c r="K1740" s="218"/>
      <c r="L1740" s="41"/>
      <c r="M1740" s="219" t="s">
        <v>1</v>
      </c>
      <c r="N1740" s="220" t="s">
        <v>48</v>
      </c>
      <c r="O1740" s="73"/>
      <c r="P1740" s="221">
        <f>O1740*H1740</f>
        <v>0</v>
      </c>
      <c r="Q1740" s="221">
        <v>0</v>
      </c>
      <c r="R1740" s="221">
        <f>Q1740*H1740</f>
        <v>0</v>
      </c>
      <c r="S1740" s="221">
        <v>0</v>
      </c>
      <c r="T1740" s="222">
        <f>S1740*H1740</f>
        <v>0</v>
      </c>
      <c r="U1740" s="36"/>
      <c r="V1740" s="36"/>
      <c r="W1740" s="36"/>
      <c r="X1740" s="36"/>
      <c r="Y1740" s="36"/>
      <c r="Z1740" s="36"/>
      <c r="AA1740" s="36"/>
      <c r="AB1740" s="36"/>
      <c r="AC1740" s="36"/>
      <c r="AD1740" s="36"/>
      <c r="AE1740" s="36"/>
      <c r="AR1740" s="223" t="s">
        <v>162</v>
      </c>
      <c r="AT1740" s="223" t="s">
        <v>400</v>
      </c>
      <c r="AU1740" s="223" t="s">
        <v>93</v>
      </c>
      <c r="AY1740" s="18" t="s">
        <v>397</v>
      </c>
      <c r="BE1740" s="224">
        <f>IF(N1740="základní",J1740,0)</f>
        <v>0</v>
      </c>
      <c r="BF1740" s="224">
        <f>IF(N1740="snížená",J1740,0)</f>
        <v>0</v>
      </c>
      <c r="BG1740" s="224">
        <f>IF(N1740="zákl. přenesená",J1740,0)</f>
        <v>0</v>
      </c>
      <c r="BH1740" s="224">
        <f>IF(N1740="sníž. přenesená",J1740,0)</f>
        <v>0</v>
      </c>
      <c r="BI1740" s="224">
        <f>IF(N1740="nulová",J1740,0)</f>
        <v>0</v>
      </c>
      <c r="BJ1740" s="18" t="s">
        <v>91</v>
      </c>
      <c r="BK1740" s="224">
        <f>ROUND(I1740*H1740,2)</f>
        <v>0</v>
      </c>
      <c r="BL1740" s="18" t="s">
        <v>162</v>
      </c>
      <c r="BM1740" s="223" t="s">
        <v>2651</v>
      </c>
    </row>
    <row r="1741" spans="1:65" s="2" customFormat="1" ht="58.5">
      <c r="A1741" s="36"/>
      <c r="B1741" s="37"/>
      <c r="C1741" s="38"/>
      <c r="D1741" s="225" t="s">
        <v>404</v>
      </c>
      <c r="E1741" s="38"/>
      <c r="F1741" s="226" t="s">
        <v>2373</v>
      </c>
      <c r="G1741" s="38"/>
      <c r="H1741" s="38"/>
      <c r="I1741" s="124"/>
      <c r="J1741" s="38"/>
      <c r="K1741" s="38"/>
      <c r="L1741" s="41"/>
      <c r="M1741" s="227"/>
      <c r="N1741" s="228"/>
      <c r="O1741" s="73"/>
      <c r="P1741" s="73"/>
      <c r="Q1741" s="73"/>
      <c r="R1741" s="73"/>
      <c r="S1741" s="73"/>
      <c r="T1741" s="74"/>
      <c r="U1741" s="36"/>
      <c r="V1741" s="36"/>
      <c r="W1741" s="36"/>
      <c r="X1741" s="36"/>
      <c r="Y1741" s="36"/>
      <c r="Z1741" s="36"/>
      <c r="AA1741" s="36"/>
      <c r="AB1741" s="36"/>
      <c r="AC1741" s="36"/>
      <c r="AD1741" s="36"/>
      <c r="AE1741" s="36"/>
      <c r="AT1741" s="18" t="s">
        <v>404</v>
      </c>
      <c r="AU1741" s="18" t="s">
        <v>93</v>
      </c>
    </row>
    <row r="1742" spans="1:65" s="2" customFormat="1" ht="16.5" customHeight="1">
      <c r="A1742" s="36"/>
      <c r="B1742" s="37"/>
      <c r="C1742" s="211" t="s">
        <v>2652</v>
      </c>
      <c r="D1742" s="211" t="s">
        <v>400</v>
      </c>
      <c r="E1742" s="212" t="s">
        <v>2653</v>
      </c>
      <c r="F1742" s="213" t="s">
        <v>2654</v>
      </c>
      <c r="G1742" s="214" t="s">
        <v>1831</v>
      </c>
      <c r="H1742" s="215">
        <v>1</v>
      </c>
      <c r="I1742" s="216"/>
      <c r="J1742" s="217">
        <f>ROUND(I1742*H1742,2)</f>
        <v>0</v>
      </c>
      <c r="K1742" s="218"/>
      <c r="L1742" s="41"/>
      <c r="M1742" s="219" t="s">
        <v>1</v>
      </c>
      <c r="N1742" s="220" t="s">
        <v>48</v>
      </c>
      <c r="O1742" s="73"/>
      <c r="P1742" s="221">
        <f>O1742*H1742</f>
        <v>0</v>
      </c>
      <c r="Q1742" s="221">
        <v>0</v>
      </c>
      <c r="R1742" s="221">
        <f>Q1742*H1742</f>
        <v>0</v>
      </c>
      <c r="S1742" s="221">
        <v>0</v>
      </c>
      <c r="T1742" s="222">
        <f>S1742*H1742</f>
        <v>0</v>
      </c>
      <c r="U1742" s="36"/>
      <c r="V1742" s="36"/>
      <c r="W1742" s="36"/>
      <c r="X1742" s="36"/>
      <c r="Y1742" s="36"/>
      <c r="Z1742" s="36"/>
      <c r="AA1742" s="36"/>
      <c r="AB1742" s="36"/>
      <c r="AC1742" s="36"/>
      <c r="AD1742" s="36"/>
      <c r="AE1742" s="36"/>
      <c r="AR1742" s="223" t="s">
        <v>162</v>
      </c>
      <c r="AT1742" s="223" t="s">
        <v>400</v>
      </c>
      <c r="AU1742" s="223" t="s">
        <v>93</v>
      </c>
      <c r="AY1742" s="18" t="s">
        <v>397</v>
      </c>
      <c r="BE1742" s="224">
        <f>IF(N1742="základní",J1742,0)</f>
        <v>0</v>
      </c>
      <c r="BF1742" s="224">
        <f>IF(N1742="snížená",J1742,0)</f>
        <v>0</v>
      </c>
      <c r="BG1742" s="224">
        <f>IF(N1742="zákl. přenesená",J1742,0)</f>
        <v>0</v>
      </c>
      <c r="BH1742" s="224">
        <f>IF(N1742="sníž. přenesená",J1742,0)</f>
        <v>0</v>
      </c>
      <c r="BI1742" s="224">
        <f>IF(N1742="nulová",J1742,0)</f>
        <v>0</v>
      </c>
      <c r="BJ1742" s="18" t="s">
        <v>91</v>
      </c>
      <c r="BK1742" s="224">
        <f>ROUND(I1742*H1742,2)</f>
        <v>0</v>
      </c>
      <c r="BL1742" s="18" t="s">
        <v>162</v>
      </c>
      <c r="BM1742" s="223" t="s">
        <v>2655</v>
      </c>
    </row>
    <row r="1743" spans="1:65" s="2" customFormat="1" ht="58.5">
      <c r="A1743" s="36"/>
      <c r="B1743" s="37"/>
      <c r="C1743" s="38"/>
      <c r="D1743" s="225" t="s">
        <v>404</v>
      </c>
      <c r="E1743" s="38"/>
      <c r="F1743" s="226" t="s">
        <v>2373</v>
      </c>
      <c r="G1743" s="38"/>
      <c r="H1743" s="38"/>
      <c r="I1743" s="124"/>
      <c r="J1743" s="38"/>
      <c r="K1743" s="38"/>
      <c r="L1743" s="41"/>
      <c r="M1743" s="227"/>
      <c r="N1743" s="228"/>
      <c r="O1743" s="73"/>
      <c r="P1743" s="73"/>
      <c r="Q1743" s="73"/>
      <c r="R1743" s="73"/>
      <c r="S1743" s="73"/>
      <c r="T1743" s="74"/>
      <c r="U1743" s="36"/>
      <c r="V1743" s="36"/>
      <c r="W1743" s="36"/>
      <c r="X1743" s="36"/>
      <c r="Y1743" s="36"/>
      <c r="Z1743" s="36"/>
      <c r="AA1743" s="36"/>
      <c r="AB1743" s="36"/>
      <c r="AC1743" s="36"/>
      <c r="AD1743" s="36"/>
      <c r="AE1743" s="36"/>
      <c r="AT1743" s="18" t="s">
        <v>404</v>
      </c>
      <c r="AU1743" s="18" t="s">
        <v>93</v>
      </c>
    </row>
    <row r="1744" spans="1:65" s="2" customFormat="1" ht="16.5" customHeight="1">
      <c r="A1744" s="36"/>
      <c r="B1744" s="37"/>
      <c r="C1744" s="211" t="s">
        <v>1852</v>
      </c>
      <c r="D1744" s="211" t="s">
        <v>400</v>
      </c>
      <c r="E1744" s="212" t="s">
        <v>2656</v>
      </c>
      <c r="F1744" s="213" t="s">
        <v>2657</v>
      </c>
      <c r="G1744" s="214" t="s">
        <v>1831</v>
      </c>
      <c r="H1744" s="215">
        <v>1</v>
      </c>
      <c r="I1744" s="216"/>
      <c r="J1744" s="217">
        <f>ROUND(I1744*H1744,2)</f>
        <v>0</v>
      </c>
      <c r="K1744" s="218"/>
      <c r="L1744" s="41"/>
      <c r="M1744" s="219" t="s">
        <v>1</v>
      </c>
      <c r="N1744" s="220" t="s">
        <v>48</v>
      </c>
      <c r="O1744" s="73"/>
      <c r="P1744" s="221">
        <f>O1744*H1744</f>
        <v>0</v>
      </c>
      <c r="Q1744" s="221">
        <v>0</v>
      </c>
      <c r="R1744" s="221">
        <f>Q1744*H1744</f>
        <v>0</v>
      </c>
      <c r="S1744" s="221">
        <v>0</v>
      </c>
      <c r="T1744" s="222">
        <f>S1744*H1744</f>
        <v>0</v>
      </c>
      <c r="U1744" s="36"/>
      <c r="V1744" s="36"/>
      <c r="W1744" s="36"/>
      <c r="X1744" s="36"/>
      <c r="Y1744" s="36"/>
      <c r="Z1744" s="36"/>
      <c r="AA1744" s="36"/>
      <c r="AB1744" s="36"/>
      <c r="AC1744" s="36"/>
      <c r="AD1744" s="36"/>
      <c r="AE1744" s="36"/>
      <c r="AR1744" s="223" t="s">
        <v>162</v>
      </c>
      <c r="AT1744" s="223" t="s">
        <v>400</v>
      </c>
      <c r="AU1744" s="223" t="s">
        <v>93</v>
      </c>
      <c r="AY1744" s="18" t="s">
        <v>397</v>
      </c>
      <c r="BE1744" s="224">
        <f>IF(N1744="základní",J1744,0)</f>
        <v>0</v>
      </c>
      <c r="BF1744" s="224">
        <f>IF(N1744="snížená",J1744,0)</f>
        <v>0</v>
      </c>
      <c r="BG1744" s="224">
        <f>IF(N1744="zákl. přenesená",J1744,0)</f>
        <v>0</v>
      </c>
      <c r="BH1744" s="224">
        <f>IF(N1744="sníž. přenesená",J1744,0)</f>
        <v>0</v>
      </c>
      <c r="BI1744" s="224">
        <f>IF(N1744="nulová",J1744,0)</f>
        <v>0</v>
      </c>
      <c r="BJ1744" s="18" t="s">
        <v>91</v>
      </c>
      <c r="BK1744" s="224">
        <f>ROUND(I1744*H1744,2)</f>
        <v>0</v>
      </c>
      <c r="BL1744" s="18" t="s">
        <v>162</v>
      </c>
      <c r="BM1744" s="223" t="s">
        <v>2658</v>
      </c>
    </row>
    <row r="1745" spans="1:65" s="2" customFormat="1" ht="58.5">
      <c r="A1745" s="36"/>
      <c r="B1745" s="37"/>
      <c r="C1745" s="38"/>
      <c r="D1745" s="225" t="s">
        <v>404</v>
      </c>
      <c r="E1745" s="38"/>
      <c r="F1745" s="226" t="s">
        <v>2373</v>
      </c>
      <c r="G1745" s="38"/>
      <c r="H1745" s="38"/>
      <c r="I1745" s="124"/>
      <c r="J1745" s="38"/>
      <c r="K1745" s="38"/>
      <c r="L1745" s="41"/>
      <c r="M1745" s="227"/>
      <c r="N1745" s="228"/>
      <c r="O1745" s="73"/>
      <c r="P1745" s="73"/>
      <c r="Q1745" s="73"/>
      <c r="R1745" s="73"/>
      <c r="S1745" s="73"/>
      <c r="T1745" s="74"/>
      <c r="U1745" s="36"/>
      <c r="V1745" s="36"/>
      <c r="W1745" s="36"/>
      <c r="X1745" s="36"/>
      <c r="Y1745" s="36"/>
      <c r="Z1745" s="36"/>
      <c r="AA1745" s="36"/>
      <c r="AB1745" s="36"/>
      <c r="AC1745" s="36"/>
      <c r="AD1745" s="36"/>
      <c r="AE1745" s="36"/>
      <c r="AT1745" s="18" t="s">
        <v>404</v>
      </c>
      <c r="AU1745" s="18" t="s">
        <v>93</v>
      </c>
    </row>
    <row r="1746" spans="1:65" s="2" customFormat="1" ht="16.5" customHeight="1">
      <c r="A1746" s="36"/>
      <c r="B1746" s="37"/>
      <c r="C1746" s="211" t="s">
        <v>2659</v>
      </c>
      <c r="D1746" s="211" t="s">
        <v>400</v>
      </c>
      <c r="E1746" s="212" t="s">
        <v>2660</v>
      </c>
      <c r="F1746" s="213" t="s">
        <v>2661</v>
      </c>
      <c r="G1746" s="214" t="s">
        <v>1831</v>
      </c>
      <c r="H1746" s="215">
        <v>1</v>
      </c>
      <c r="I1746" s="216"/>
      <c r="J1746" s="217">
        <f>ROUND(I1746*H1746,2)</f>
        <v>0</v>
      </c>
      <c r="K1746" s="218"/>
      <c r="L1746" s="41"/>
      <c r="M1746" s="219" t="s">
        <v>1</v>
      </c>
      <c r="N1746" s="220" t="s">
        <v>48</v>
      </c>
      <c r="O1746" s="73"/>
      <c r="P1746" s="221">
        <f>O1746*H1746</f>
        <v>0</v>
      </c>
      <c r="Q1746" s="221">
        <v>0</v>
      </c>
      <c r="R1746" s="221">
        <f>Q1746*H1746</f>
        <v>0</v>
      </c>
      <c r="S1746" s="221">
        <v>0</v>
      </c>
      <c r="T1746" s="222">
        <f>S1746*H1746</f>
        <v>0</v>
      </c>
      <c r="U1746" s="36"/>
      <c r="V1746" s="36"/>
      <c r="W1746" s="36"/>
      <c r="X1746" s="36"/>
      <c r="Y1746" s="36"/>
      <c r="Z1746" s="36"/>
      <c r="AA1746" s="36"/>
      <c r="AB1746" s="36"/>
      <c r="AC1746" s="36"/>
      <c r="AD1746" s="36"/>
      <c r="AE1746" s="36"/>
      <c r="AR1746" s="223" t="s">
        <v>162</v>
      </c>
      <c r="AT1746" s="223" t="s">
        <v>400</v>
      </c>
      <c r="AU1746" s="223" t="s">
        <v>93</v>
      </c>
      <c r="AY1746" s="18" t="s">
        <v>397</v>
      </c>
      <c r="BE1746" s="224">
        <f>IF(N1746="základní",J1746,0)</f>
        <v>0</v>
      </c>
      <c r="BF1746" s="224">
        <f>IF(N1746="snížená",J1746,0)</f>
        <v>0</v>
      </c>
      <c r="BG1746" s="224">
        <f>IF(N1746="zákl. přenesená",J1746,0)</f>
        <v>0</v>
      </c>
      <c r="BH1746" s="224">
        <f>IF(N1746="sníž. přenesená",J1746,0)</f>
        <v>0</v>
      </c>
      <c r="BI1746" s="224">
        <f>IF(N1746="nulová",J1746,0)</f>
        <v>0</v>
      </c>
      <c r="BJ1746" s="18" t="s">
        <v>91</v>
      </c>
      <c r="BK1746" s="224">
        <f>ROUND(I1746*H1746,2)</f>
        <v>0</v>
      </c>
      <c r="BL1746" s="18" t="s">
        <v>162</v>
      </c>
      <c r="BM1746" s="223" t="s">
        <v>2662</v>
      </c>
    </row>
    <row r="1747" spans="1:65" s="2" customFormat="1" ht="58.5">
      <c r="A1747" s="36"/>
      <c r="B1747" s="37"/>
      <c r="C1747" s="38"/>
      <c r="D1747" s="225" t="s">
        <v>404</v>
      </c>
      <c r="E1747" s="38"/>
      <c r="F1747" s="226" t="s">
        <v>2373</v>
      </c>
      <c r="G1747" s="38"/>
      <c r="H1747" s="38"/>
      <c r="I1747" s="124"/>
      <c r="J1747" s="38"/>
      <c r="K1747" s="38"/>
      <c r="L1747" s="41"/>
      <c r="M1747" s="227"/>
      <c r="N1747" s="228"/>
      <c r="O1747" s="73"/>
      <c r="P1747" s="73"/>
      <c r="Q1747" s="73"/>
      <c r="R1747" s="73"/>
      <c r="S1747" s="73"/>
      <c r="T1747" s="74"/>
      <c r="U1747" s="36"/>
      <c r="V1747" s="36"/>
      <c r="W1747" s="36"/>
      <c r="X1747" s="36"/>
      <c r="Y1747" s="36"/>
      <c r="Z1747" s="36"/>
      <c r="AA1747" s="36"/>
      <c r="AB1747" s="36"/>
      <c r="AC1747" s="36"/>
      <c r="AD1747" s="36"/>
      <c r="AE1747" s="36"/>
      <c r="AT1747" s="18" t="s">
        <v>404</v>
      </c>
      <c r="AU1747" s="18" t="s">
        <v>93</v>
      </c>
    </row>
    <row r="1748" spans="1:65" s="2" customFormat="1" ht="16.5" customHeight="1">
      <c r="A1748" s="36"/>
      <c r="B1748" s="37"/>
      <c r="C1748" s="211" t="s">
        <v>1855</v>
      </c>
      <c r="D1748" s="211" t="s">
        <v>400</v>
      </c>
      <c r="E1748" s="212" t="s">
        <v>2663</v>
      </c>
      <c r="F1748" s="213" t="s">
        <v>2664</v>
      </c>
      <c r="G1748" s="214" t="s">
        <v>1831</v>
      </c>
      <c r="H1748" s="215">
        <v>1</v>
      </c>
      <c r="I1748" s="216"/>
      <c r="J1748" s="217">
        <f>ROUND(I1748*H1748,2)</f>
        <v>0</v>
      </c>
      <c r="K1748" s="218"/>
      <c r="L1748" s="41"/>
      <c r="M1748" s="219" t="s">
        <v>1</v>
      </c>
      <c r="N1748" s="220" t="s">
        <v>48</v>
      </c>
      <c r="O1748" s="73"/>
      <c r="P1748" s="221">
        <f>O1748*H1748</f>
        <v>0</v>
      </c>
      <c r="Q1748" s="221">
        <v>0</v>
      </c>
      <c r="R1748" s="221">
        <f>Q1748*H1748</f>
        <v>0</v>
      </c>
      <c r="S1748" s="221">
        <v>0</v>
      </c>
      <c r="T1748" s="222">
        <f>S1748*H1748</f>
        <v>0</v>
      </c>
      <c r="U1748" s="36"/>
      <c r="V1748" s="36"/>
      <c r="W1748" s="36"/>
      <c r="X1748" s="36"/>
      <c r="Y1748" s="36"/>
      <c r="Z1748" s="36"/>
      <c r="AA1748" s="36"/>
      <c r="AB1748" s="36"/>
      <c r="AC1748" s="36"/>
      <c r="AD1748" s="36"/>
      <c r="AE1748" s="36"/>
      <c r="AR1748" s="223" t="s">
        <v>162</v>
      </c>
      <c r="AT1748" s="223" t="s">
        <v>400</v>
      </c>
      <c r="AU1748" s="223" t="s">
        <v>93</v>
      </c>
      <c r="AY1748" s="18" t="s">
        <v>397</v>
      </c>
      <c r="BE1748" s="224">
        <f>IF(N1748="základní",J1748,0)</f>
        <v>0</v>
      </c>
      <c r="BF1748" s="224">
        <f>IF(N1748="snížená",J1748,0)</f>
        <v>0</v>
      </c>
      <c r="BG1748" s="224">
        <f>IF(N1748="zákl. přenesená",J1748,0)</f>
        <v>0</v>
      </c>
      <c r="BH1748" s="224">
        <f>IF(N1748="sníž. přenesená",J1748,0)</f>
        <v>0</v>
      </c>
      <c r="BI1748" s="224">
        <f>IF(N1748="nulová",J1748,0)</f>
        <v>0</v>
      </c>
      <c r="BJ1748" s="18" t="s">
        <v>91</v>
      </c>
      <c r="BK1748" s="224">
        <f>ROUND(I1748*H1748,2)</f>
        <v>0</v>
      </c>
      <c r="BL1748" s="18" t="s">
        <v>162</v>
      </c>
      <c r="BM1748" s="223" t="s">
        <v>2665</v>
      </c>
    </row>
    <row r="1749" spans="1:65" s="2" customFormat="1" ht="58.5">
      <c r="A1749" s="36"/>
      <c r="B1749" s="37"/>
      <c r="C1749" s="38"/>
      <c r="D1749" s="225" t="s">
        <v>404</v>
      </c>
      <c r="E1749" s="38"/>
      <c r="F1749" s="226" t="s">
        <v>2373</v>
      </c>
      <c r="G1749" s="38"/>
      <c r="H1749" s="38"/>
      <c r="I1749" s="124"/>
      <c r="J1749" s="38"/>
      <c r="K1749" s="38"/>
      <c r="L1749" s="41"/>
      <c r="M1749" s="227"/>
      <c r="N1749" s="228"/>
      <c r="O1749" s="73"/>
      <c r="P1749" s="73"/>
      <c r="Q1749" s="73"/>
      <c r="R1749" s="73"/>
      <c r="S1749" s="73"/>
      <c r="T1749" s="74"/>
      <c r="U1749" s="36"/>
      <c r="V1749" s="36"/>
      <c r="W1749" s="36"/>
      <c r="X1749" s="36"/>
      <c r="Y1749" s="36"/>
      <c r="Z1749" s="36"/>
      <c r="AA1749" s="36"/>
      <c r="AB1749" s="36"/>
      <c r="AC1749" s="36"/>
      <c r="AD1749" s="36"/>
      <c r="AE1749" s="36"/>
      <c r="AT1749" s="18" t="s">
        <v>404</v>
      </c>
      <c r="AU1749" s="18" t="s">
        <v>93</v>
      </c>
    </row>
    <row r="1750" spans="1:65" s="2" customFormat="1" ht="16.5" customHeight="1">
      <c r="A1750" s="36"/>
      <c r="B1750" s="37"/>
      <c r="C1750" s="211" t="s">
        <v>2666</v>
      </c>
      <c r="D1750" s="211" t="s">
        <v>400</v>
      </c>
      <c r="E1750" s="212" t="s">
        <v>2667</v>
      </c>
      <c r="F1750" s="213" t="s">
        <v>2668</v>
      </c>
      <c r="G1750" s="214" t="s">
        <v>1831</v>
      </c>
      <c r="H1750" s="215">
        <v>1</v>
      </c>
      <c r="I1750" s="216"/>
      <c r="J1750" s="217">
        <f>ROUND(I1750*H1750,2)</f>
        <v>0</v>
      </c>
      <c r="K1750" s="218"/>
      <c r="L1750" s="41"/>
      <c r="M1750" s="219" t="s">
        <v>1</v>
      </c>
      <c r="N1750" s="220" t="s">
        <v>48</v>
      </c>
      <c r="O1750" s="73"/>
      <c r="P1750" s="221">
        <f>O1750*H1750</f>
        <v>0</v>
      </c>
      <c r="Q1750" s="221">
        <v>0</v>
      </c>
      <c r="R1750" s="221">
        <f>Q1750*H1750</f>
        <v>0</v>
      </c>
      <c r="S1750" s="221">
        <v>0</v>
      </c>
      <c r="T1750" s="222">
        <f>S1750*H1750</f>
        <v>0</v>
      </c>
      <c r="U1750" s="36"/>
      <c r="V1750" s="36"/>
      <c r="W1750" s="36"/>
      <c r="X1750" s="36"/>
      <c r="Y1750" s="36"/>
      <c r="Z1750" s="36"/>
      <c r="AA1750" s="36"/>
      <c r="AB1750" s="36"/>
      <c r="AC1750" s="36"/>
      <c r="AD1750" s="36"/>
      <c r="AE1750" s="36"/>
      <c r="AR1750" s="223" t="s">
        <v>162</v>
      </c>
      <c r="AT1750" s="223" t="s">
        <v>400</v>
      </c>
      <c r="AU1750" s="223" t="s">
        <v>93</v>
      </c>
      <c r="AY1750" s="18" t="s">
        <v>397</v>
      </c>
      <c r="BE1750" s="224">
        <f>IF(N1750="základní",J1750,0)</f>
        <v>0</v>
      </c>
      <c r="BF1750" s="224">
        <f>IF(N1750="snížená",J1750,0)</f>
        <v>0</v>
      </c>
      <c r="BG1750" s="224">
        <f>IF(N1750="zákl. přenesená",J1750,0)</f>
        <v>0</v>
      </c>
      <c r="BH1750" s="224">
        <f>IF(N1750="sníž. přenesená",J1750,0)</f>
        <v>0</v>
      </c>
      <c r="BI1750" s="224">
        <f>IF(N1750="nulová",J1750,0)</f>
        <v>0</v>
      </c>
      <c r="BJ1750" s="18" t="s">
        <v>91</v>
      </c>
      <c r="BK1750" s="224">
        <f>ROUND(I1750*H1750,2)</f>
        <v>0</v>
      </c>
      <c r="BL1750" s="18" t="s">
        <v>162</v>
      </c>
      <c r="BM1750" s="223" t="s">
        <v>2669</v>
      </c>
    </row>
    <row r="1751" spans="1:65" s="2" customFormat="1" ht="58.5">
      <c r="A1751" s="36"/>
      <c r="B1751" s="37"/>
      <c r="C1751" s="38"/>
      <c r="D1751" s="225" t="s">
        <v>404</v>
      </c>
      <c r="E1751" s="38"/>
      <c r="F1751" s="226" t="s">
        <v>2373</v>
      </c>
      <c r="G1751" s="38"/>
      <c r="H1751" s="38"/>
      <c r="I1751" s="124"/>
      <c r="J1751" s="38"/>
      <c r="K1751" s="38"/>
      <c r="L1751" s="41"/>
      <c r="M1751" s="227"/>
      <c r="N1751" s="228"/>
      <c r="O1751" s="73"/>
      <c r="P1751" s="73"/>
      <c r="Q1751" s="73"/>
      <c r="R1751" s="73"/>
      <c r="S1751" s="73"/>
      <c r="T1751" s="74"/>
      <c r="U1751" s="36"/>
      <c r="V1751" s="36"/>
      <c r="W1751" s="36"/>
      <c r="X1751" s="36"/>
      <c r="Y1751" s="36"/>
      <c r="Z1751" s="36"/>
      <c r="AA1751" s="36"/>
      <c r="AB1751" s="36"/>
      <c r="AC1751" s="36"/>
      <c r="AD1751" s="36"/>
      <c r="AE1751" s="36"/>
      <c r="AT1751" s="18" t="s">
        <v>404</v>
      </c>
      <c r="AU1751" s="18" t="s">
        <v>93</v>
      </c>
    </row>
    <row r="1752" spans="1:65" s="2" customFormat="1" ht="16.5" customHeight="1">
      <c r="A1752" s="36"/>
      <c r="B1752" s="37"/>
      <c r="C1752" s="211" t="s">
        <v>1859</v>
      </c>
      <c r="D1752" s="211" t="s">
        <v>400</v>
      </c>
      <c r="E1752" s="212" t="s">
        <v>2670</v>
      </c>
      <c r="F1752" s="213" t="s">
        <v>2671</v>
      </c>
      <c r="G1752" s="214" t="s">
        <v>1831</v>
      </c>
      <c r="H1752" s="215">
        <v>1</v>
      </c>
      <c r="I1752" s="216"/>
      <c r="J1752" s="217">
        <f>ROUND(I1752*H1752,2)</f>
        <v>0</v>
      </c>
      <c r="K1752" s="218"/>
      <c r="L1752" s="41"/>
      <c r="M1752" s="219" t="s">
        <v>1</v>
      </c>
      <c r="N1752" s="220" t="s">
        <v>48</v>
      </c>
      <c r="O1752" s="73"/>
      <c r="P1752" s="221">
        <f>O1752*H1752</f>
        <v>0</v>
      </c>
      <c r="Q1752" s="221">
        <v>0</v>
      </c>
      <c r="R1752" s="221">
        <f>Q1752*H1752</f>
        <v>0</v>
      </c>
      <c r="S1752" s="221">
        <v>0</v>
      </c>
      <c r="T1752" s="222">
        <f>S1752*H1752</f>
        <v>0</v>
      </c>
      <c r="U1752" s="36"/>
      <c r="V1752" s="36"/>
      <c r="W1752" s="36"/>
      <c r="X1752" s="36"/>
      <c r="Y1752" s="36"/>
      <c r="Z1752" s="36"/>
      <c r="AA1752" s="36"/>
      <c r="AB1752" s="36"/>
      <c r="AC1752" s="36"/>
      <c r="AD1752" s="36"/>
      <c r="AE1752" s="36"/>
      <c r="AR1752" s="223" t="s">
        <v>162</v>
      </c>
      <c r="AT1752" s="223" t="s">
        <v>400</v>
      </c>
      <c r="AU1752" s="223" t="s">
        <v>93</v>
      </c>
      <c r="AY1752" s="18" t="s">
        <v>397</v>
      </c>
      <c r="BE1752" s="224">
        <f>IF(N1752="základní",J1752,0)</f>
        <v>0</v>
      </c>
      <c r="BF1752" s="224">
        <f>IF(N1752="snížená",J1752,0)</f>
        <v>0</v>
      </c>
      <c r="BG1752" s="224">
        <f>IF(N1752="zákl. přenesená",J1752,0)</f>
        <v>0</v>
      </c>
      <c r="BH1752" s="224">
        <f>IF(N1752="sníž. přenesená",J1752,0)</f>
        <v>0</v>
      </c>
      <c r="BI1752" s="224">
        <f>IF(N1752="nulová",J1752,0)</f>
        <v>0</v>
      </c>
      <c r="BJ1752" s="18" t="s">
        <v>91</v>
      </c>
      <c r="BK1752" s="224">
        <f>ROUND(I1752*H1752,2)</f>
        <v>0</v>
      </c>
      <c r="BL1752" s="18" t="s">
        <v>162</v>
      </c>
      <c r="BM1752" s="223" t="s">
        <v>2672</v>
      </c>
    </row>
    <row r="1753" spans="1:65" s="2" customFormat="1" ht="58.5">
      <c r="A1753" s="36"/>
      <c r="B1753" s="37"/>
      <c r="C1753" s="38"/>
      <c r="D1753" s="225" t="s">
        <v>404</v>
      </c>
      <c r="E1753" s="38"/>
      <c r="F1753" s="226" t="s">
        <v>2373</v>
      </c>
      <c r="G1753" s="38"/>
      <c r="H1753" s="38"/>
      <c r="I1753" s="124"/>
      <c r="J1753" s="38"/>
      <c r="K1753" s="38"/>
      <c r="L1753" s="41"/>
      <c r="M1753" s="227"/>
      <c r="N1753" s="228"/>
      <c r="O1753" s="73"/>
      <c r="P1753" s="73"/>
      <c r="Q1753" s="73"/>
      <c r="R1753" s="73"/>
      <c r="S1753" s="73"/>
      <c r="T1753" s="74"/>
      <c r="U1753" s="36"/>
      <c r="V1753" s="36"/>
      <c r="W1753" s="36"/>
      <c r="X1753" s="36"/>
      <c r="Y1753" s="36"/>
      <c r="Z1753" s="36"/>
      <c r="AA1753" s="36"/>
      <c r="AB1753" s="36"/>
      <c r="AC1753" s="36"/>
      <c r="AD1753" s="36"/>
      <c r="AE1753" s="36"/>
      <c r="AT1753" s="18" t="s">
        <v>404</v>
      </c>
      <c r="AU1753" s="18" t="s">
        <v>93</v>
      </c>
    </row>
    <row r="1754" spans="1:65" s="2" customFormat="1" ht="16.5" customHeight="1">
      <c r="A1754" s="36"/>
      <c r="B1754" s="37"/>
      <c r="C1754" s="211" t="s">
        <v>2673</v>
      </c>
      <c r="D1754" s="211" t="s">
        <v>400</v>
      </c>
      <c r="E1754" s="212" t="s">
        <v>2674</v>
      </c>
      <c r="F1754" s="213" t="s">
        <v>2675</v>
      </c>
      <c r="G1754" s="214" t="s">
        <v>1831</v>
      </c>
      <c r="H1754" s="215">
        <v>1</v>
      </c>
      <c r="I1754" s="216"/>
      <c r="J1754" s="217">
        <f>ROUND(I1754*H1754,2)</f>
        <v>0</v>
      </c>
      <c r="K1754" s="218"/>
      <c r="L1754" s="41"/>
      <c r="M1754" s="219" t="s">
        <v>1</v>
      </c>
      <c r="N1754" s="220" t="s">
        <v>48</v>
      </c>
      <c r="O1754" s="73"/>
      <c r="P1754" s="221">
        <f>O1754*H1754</f>
        <v>0</v>
      </c>
      <c r="Q1754" s="221">
        <v>0</v>
      </c>
      <c r="R1754" s="221">
        <f>Q1754*H1754</f>
        <v>0</v>
      </c>
      <c r="S1754" s="221">
        <v>0</v>
      </c>
      <c r="T1754" s="222">
        <f>S1754*H1754</f>
        <v>0</v>
      </c>
      <c r="U1754" s="36"/>
      <c r="V1754" s="36"/>
      <c r="W1754" s="36"/>
      <c r="X1754" s="36"/>
      <c r="Y1754" s="36"/>
      <c r="Z1754" s="36"/>
      <c r="AA1754" s="36"/>
      <c r="AB1754" s="36"/>
      <c r="AC1754" s="36"/>
      <c r="AD1754" s="36"/>
      <c r="AE1754" s="36"/>
      <c r="AR1754" s="223" t="s">
        <v>162</v>
      </c>
      <c r="AT1754" s="223" t="s">
        <v>400</v>
      </c>
      <c r="AU1754" s="223" t="s">
        <v>93</v>
      </c>
      <c r="AY1754" s="18" t="s">
        <v>397</v>
      </c>
      <c r="BE1754" s="224">
        <f>IF(N1754="základní",J1754,0)</f>
        <v>0</v>
      </c>
      <c r="BF1754" s="224">
        <f>IF(N1754="snížená",J1754,0)</f>
        <v>0</v>
      </c>
      <c r="BG1754" s="224">
        <f>IF(N1754="zákl. přenesená",J1754,0)</f>
        <v>0</v>
      </c>
      <c r="BH1754" s="224">
        <f>IF(N1754="sníž. přenesená",J1754,0)</f>
        <v>0</v>
      </c>
      <c r="BI1754" s="224">
        <f>IF(N1754="nulová",J1754,0)</f>
        <v>0</v>
      </c>
      <c r="BJ1754" s="18" t="s">
        <v>91</v>
      </c>
      <c r="BK1754" s="224">
        <f>ROUND(I1754*H1754,2)</f>
        <v>0</v>
      </c>
      <c r="BL1754" s="18" t="s">
        <v>162</v>
      </c>
      <c r="BM1754" s="223" t="s">
        <v>2676</v>
      </c>
    </row>
    <row r="1755" spans="1:65" s="2" customFormat="1" ht="58.5">
      <c r="A1755" s="36"/>
      <c r="B1755" s="37"/>
      <c r="C1755" s="38"/>
      <c r="D1755" s="225" t="s">
        <v>404</v>
      </c>
      <c r="E1755" s="38"/>
      <c r="F1755" s="226" t="s">
        <v>2373</v>
      </c>
      <c r="G1755" s="38"/>
      <c r="H1755" s="38"/>
      <c r="I1755" s="124"/>
      <c r="J1755" s="38"/>
      <c r="K1755" s="38"/>
      <c r="L1755" s="41"/>
      <c r="M1755" s="227"/>
      <c r="N1755" s="228"/>
      <c r="O1755" s="73"/>
      <c r="P1755" s="73"/>
      <c r="Q1755" s="73"/>
      <c r="R1755" s="73"/>
      <c r="S1755" s="73"/>
      <c r="T1755" s="74"/>
      <c r="U1755" s="36"/>
      <c r="V1755" s="36"/>
      <c r="W1755" s="36"/>
      <c r="X1755" s="36"/>
      <c r="Y1755" s="36"/>
      <c r="Z1755" s="36"/>
      <c r="AA1755" s="36"/>
      <c r="AB1755" s="36"/>
      <c r="AC1755" s="36"/>
      <c r="AD1755" s="36"/>
      <c r="AE1755" s="36"/>
      <c r="AT1755" s="18" t="s">
        <v>404</v>
      </c>
      <c r="AU1755" s="18" t="s">
        <v>93</v>
      </c>
    </row>
    <row r="1756" spans="1:65" s="2" customFormat="1" ht="16.5" customHeight="1">
      <c r="A1756" s="36"/>
      <c r="B1756" s="37"/>
      <c r="C1756" s="211" t="s">
        <v>1863</v>
      </c>
      <c r="D1756" s="211" t="s">
        <v>400</v>
      </c>
      <c r="E1756" s="212" t="s">
        <v>2677</v>
      </c>
      <c r="F1756" s="213" t="s">
        <v>2678</v>
      </c>
      <c r="G1756" s="214" t="s">
        <v>1831</v>
      </c>
      <c r="H1756" s="215">
        <v>1</v>
      </c>
      <c r="I1756" s="216"/>
      <c r="J1756" s="217">
        <f>ROUND(I1756*H1756,2)</f>
        <v>0</v>
      </c>
      <c r="K1756" s="218"/>
      <c r="L1756" s="41"/>
      <c r="M1756" s="219" t="s">
        <v>1</v>
      </c>
      <c r="N1756" s="220" t="s">
        <v>48</v>
      </c>
      <c r="O1756" s="73"/>
      <c r="P1756" s="221">
        <f>O1756*H1756</f>
        <v>0</v>
      </c>
      <c r="Q1756" s="221">
        <v>0</v>
      </c>
      <c r="R1756" s="221">
        <f>Q1756*H1756</f>
        <v>0</v>
      </c>
      <c r="S1756" s="221">
        <v>0</v>
      </c>
      <c r="T1756" s="222">
        <f>S1756*H1756</f>
        <v>0</v>
      </c>
      <c r="U1756" s="36"/>
      <c r="V1756" s="36"/>
      <c r="W1756" s="36"/>
      <c r="X1756" s="36"/>
      <c r="Y1756" s="36"/>
      <c r="Z1756" s="36"/>
      <c r="AA1756" s="36"/>
      <c r="AB1756" s="36"/>
      <c r="AC1756" s="36"/>
      <c r="AD1756" s="36"/>
      <c r="AE1756" s="36"/>
      <c r="AR1756" s="223" t="s">
        <v>162</v>
      </c>
      <c r="AT1756" s="223" t="s">
        <v>400</v>
      </c>
      <c r="AU1756" s="223" t="s">
        <v>93</v>
      </c>
      <c r="AY1756" s="18" t="s">
        <v>397</v>
      </c>
      <c r="BE1756" s="224">
        <f>IF(N1756="základní",J1756,0)</f>
        <v>0</v>
      </c>
      <c r="BF1756" s="224">
        <f>IF(N1756="snížená",J1756,0)</f>
        <v>0</v>
      </c>
      <c r="BG1756" s="224">
        <f>IF(N1756="zákl. přenesená",J1756,0)</f>
        <v>0</v>
      </c>
      <c r="BH1756" s="224">
        <f>IF(N1756="sníž. přenesená",J1756,0)</f>
        <v>0</v>
      </c>
      <c r="BI1756" s="224">
        <f>IF(N1756="nulová",J1756,0)</f>
        <v>0</v>
      </c>
      <c r="BJ1756" s="18" t="s">
        <v>91</v>
      </c>
      <c r="BK1756" s="224">
        <f>ROUND(I1756*H1756,2)</f>
        <v>0</v>
      </c>
      <c r="BL1756" s="18" t="s">
        <v>162</v>
      </c>
      <c r="BM1756" s="223" t="s">
        <v>2679</v>
      </c>
    </row>
    <row r="1757" spans="1:65" s="2" customFormat="1" ht="58.5">
      <c r="A1757" s="36"/>
      <c r="B1757" s="37"/>
      <c r="C1757" s="38"/>
      <c r="D1757" s="225" t="s">
        <v>404</v>
      </c>
      <c r="E1757" s="38"/>
      <c r="F1757" s="226" t="s">
        <v>2373</v>
      </c>
      <c r="G1757" s="38"/>
      <c r="H1757" s="38"/>
      <c r="I1757" s="124"/>
      <c r="J1757" s="38"/>
      <c r="K1757" s="38"/>
      <c r="L1757" s="41"/>
      <c r="M1757" s="227"/>
      <c r="N1757" s="228"/>
      <c r="O1757" s="73"/>
      <c r="P1757" s="73"/>
      <c r="Q1757" s="73"/>
      <c r="R1757" s="73"/>
      <c r="S1757" s="73"/>
      <c r="T1757" s="74"/>
      <c r="U1757" s="36"/>
      <c r="V1757" s="36"/>
      <c r="W1757" s="36"/>
      <c r="X1757" s="36"/>
      <c r="Y1757" s="36"/>
      <c r="Z1757" s="36"/>
      <c r="AA1757" s="36"/>
      <c r="AB1757" s="36"/>
      <c r="AC1757" s="36"/>
      <c r="AD1757" s="36"/>
      <c r="AE1757" s="36"/>
      <c r="AT1757" s="18" t="s">
        <v>404</v>
      </c>
      <c r="AU1757" s="18" t="s">
        <v>93</v>
      </c>
    </row>
    <row r="1758" spans="1:65" s="2" customFormat="1" ht="16.5" customHeight="1">
      <c r="A1758" s="36"/>
      <c r="B1758" s="37"/>
      <c r="C1758" s="211" t="s">
        <v>2680</v>
      </c>
      <c r="D1758" s="211" t="s">
        <v>400</v>
      </c>
      <c r="E1758" s="212" t="s">
        <v>2681</v>
      </c>
      <c r="F1758" s="213" t="s">
        <v>2682</v>
      </c>
      <c r="G1758" s="214" t="s">
        <v>1831</v>
      </c>
      <c r="H1758" s="215">
        <v>1</v>
      </c>
      <c r="I1758" s="216"/>
      <c r="J1758" s="217">
        <f>ROUND(I1758*H1758,2)</f>
        <v>0</v>
      </c>
      <c r="K1758" s="218"/>
      <c r="L1758" s="41"/>
      <c r="M1758" s="219" t="s">
        <v>1</v>
      </c>
      <c r="N1758" s="220" t="s">
        <v>48</v>
      </c>
      <c r="O1758" s="73"/>
      <c r="P1758" s="221">
        <f>O1758*H1758</f>
        <v>0</v>
      </c>
      <c r="Q1758" s="221">
        <v>0</v>
      </c>
      <c r="R1758" s="221">
        <f>Q1758*H1758</f>
        <v>0</v>
      </c>
      <c r="S1758" s="221">
        <v>0</v>
      </c>
      <c r="T1758" s="222">
        <f>S1758*H1758</f>
        <v>0</v>
      </c>
      <c r="U1758" s="36"/>
      <c r="V1758" s="36"/>
      <c r="W1758" s="36"/>
      <c r="X1758" s="36"/>
      <c r="Y1758" s="36"/>
      <c r="Z1758" s="36"/>
      <c r="AA1758" s="36"/>
      <c r="AB1758" s="36"/>
      <c r="AC1758" s="36"/>
      <c r="AD1758" s="36"/>
      <c r="AE1758" s="36"/>
      <c r="AR1758" s="223" t="s">
        <v>162</v>
      </c>
      <c r="AT1758" s="223" t="s">
        <v>400</v>
      </c>
      <c r="AU1758" s="223" t="s">
        <v>93</v>
      </c>
      <c r="AY1758" s="18" t="s">
        <v>397</v>
      </c>
      <c r="BE1758" s="224">
        <f>IF(N1758="základní",J1758,0)</f>
        <v>0</v>
      </c>
      <c r="BF1758" s="224">
        <f>IF(N1758="snížená",J1758,0)</f>
        <v>0</v>
      </c>
      <c r="BG1758" s="224">
        <f>IF(N1758="zákl. přenesená",J1758,0)</f>
        <v>0</v>
      </c>
      <c r="BH1758" s="224">
        <f>IF(N1758="sníž. přenesená",J1758,0)</f>
        <v>0</v>
      </c>
      <c r="BI1758" s="224">
        <f>IF(N1758="nulová",J1758,0)</f>
        <v>0</v>
      </c>
      <c r="BJ1758" s="18" t="s">
        <v>91</v>
      </c>
      <c r="BK1758" s="224">
        <f>ROUND(I1758*H1758,2)</f>
        <v>0</v>
      </c>
      <c r="BL1758" s="18" t="s">
        <v>162</v>
      </c>
      <c r="BM1758" s="223" t="s">
        <v>2683</v>
      </c>
    </row>
    <row r="1759" spans="1:65" s="2" customFormat="1" ht="58.5">
      <c r="A1759" s="36"/>
      <c r="B1759" s="37"/>
      <c r="C1759" s="38"/>
      <c r="D1759" s="225" t="s">
        <v>404</v>
      </c>
      <c r="E1759" s="38"/>
      <c r="F1759" s="226" t="s">
        <v>2373</v>
      </c>
      <c r="G1759" s="38"/>
      <c r="H1759" s="38"/>
      <c r="I1759" s="124"/>
      <c r="J1759" s="38"/>
      <c r="K1759" s="38"/>
      <c r="L1759" s="41"/>
      <c r="M1759" s="227"/>
      <c r="N1759" s="228"/>
      <c r="O1759" s="73"/>
      <c r="P1759" s="73"/>
      <c r="Q1759" s="73"/>
      <c r="R1759" s="73"/>
      <c r="S1759" s="73"/>
      <c r="T1759" s="74"/>
      <c r="U1759" s="36"/>
      <c r="V1759" s="36"/>
      <c r="W1759" s="36"/>
      <c r="X1759" s="36"/>
      <c r="Y1759" s="36"/>
      <c r="Z1759" s="36"/>
      <c r="AA1759" s="36"/>
      <c r="AB1759" s="36"/>
      <c r="AC1759" s="36"/>
      <c r="AD1759" s="36"/>
      <c r="AE1759" s="36"/>
      <c r="AT1759" s="18" t="s">
        <v>404</v>
      </c>
      <c r="AU1759" s="18" t="s">
        <v>93</v>
      </c>
    </row>
    <row r="1760" spans="1:65" s="2" customFormat="1" ht="16.5" customHeight="1">
      <c r="A1760" s="36"/>
      <c r="B1760" s="37"/>
      <c r="C1760" s="211" t="s">
        <v>1867</v>
      </c>
      <c r="D1760" s="211" t="s">
        <v>400</v>
      </c>
      <c r="E1760" s="212" t="s">
        <v>2684</v>
      </c>
      <c r="F1760" s="213" t="s">
        <v>2685</v>
      </c>
      <c r="G1760" s="214" t="s">
        <v>1831</v>
      </c>
      <c r="H1760" s="215">
        <v>1</v>
      </c>
      <c r="I1760" s="216"/>
      <c r="J1760" s="217">
        <f>ROUND(I1760*H1760,2)</f>
        <v>0</v>
      </c>
      <c r="K1760" s="218"/>
      <c r="L1760" s="41"/>
      <c r="M1760" s="219" t="s">
        <v>1</v>
      </c>
      <c r="N1760" s="220" t="s">
        <v>48</v>
      </c>
      <c r="O1760" s="73"/>
      <c r="P1760" s="221">
        <f>O1760*H1760</f>
        <v>0</v>
      </c>
      <c r="Q1760" s="221">
        <v>0</v>
      </c>
      <c r="R1760" s="221">
        <f>Q1760*H1760</f>
        <v>0</v>
      </c>
      <c r="S1760" s="221">
        <v>0</v>
      </c>
      <c r="T1760" s="222">
        <f>S1760*H1760</f>
        <v>0</v>
      </c>
      <c r="U1760" s="36"/>
      <c r="V1760" s="36"/>
      <c r="W1760" s="36"/>
      <c r="X1760" s="36"/>
      <c r="Y1760" s="36"/>
      <c r="Z1760" s="36"/>
      <c r="AA1760" s="36"/>
      <c r="AB1760" s="36"/>
      <c r="AC1760" s="36"/>
      <c r="AD1760" s="36"/>
      <c r="AE1760" s="36"/>
      <c r="AR1760" s="223" t="s">
        <v>162</v>
      </c>
      <c r="AT1760" s="223" t="s">
        <v>400</v>
      </c>
      <c r="AU1760" s="223" t="s">
        <v>93</v>
      </c>
      <c r="AY1760" s="18" t="s">
        <v>397</v>
      </c>
      <c r="BE1760" s="224">
        <f>IF(N1760="základní",J1760,0)</f>
        <v>0</v>
      </c>
      <c r="BF1760" s="224">
        <f>IF(N1760="snížená",J1760,0)</f>
        <v>0</v>
      </c>
      <c r="BG1760" s="224">
        <f>IF(N1760="zákl. přenesená",J1760,0)</f>
        <v>0</v>
      </c>
      <c r="BH1760" s="224">
        <f>IF(N1760="sníž. přenesená",J1760,0)</f>
        <v>0</v>
      </c>
      <c r="BI1760" s="224">
        <f>IF(N1760="nulová",J1760,0)</f>
        <v>0</v>
      </c>
      <c r="BJ1760" s="18" t="s">
        <v>91</v>
      </c>
      <c r="BK1760" s="224">
        <f>ROUND(I1760*H1760,2)</f>
        <v>0</v>
      </c>
      <c r="BL1760" s="18" t="s">
        <v>162</v>
      </c>
      <c r="BM1760" s="223" t="s">
        <v>2686</v>
      </c>
    </row>
    <row r="1761" spans="1:65" s="2" customFormat="1" ht="58.5">
      <c r="A1761" s="36"/>
      <c r="B1761" s="37"/>
      <c r="C1761" s="38"/>
      <c r="D1761" s="225" t="s">
        <v>404</v>
      </c>
      <c r="E1761" s="38"/>
      <c r="F1761" s="226" t="s">
        <v>2373</v>
      </c>
      <c r="G1761" s="38"/>
      <c r="H1761" s="38"/>
      <c r="I1761" s="124"/>
      <c r="J1761" s="38"/>
      <c r="K1761" s="38"/>
      <c r="L1761" s="41"/>
      <c r="M1761" s="227"/>
      <c r="N1761" s="228"/>
      <c r="O1761" s="73"/>
      <c r="P1761" s="73"/>
      <c r="Q1761" s="73"/>
      <c r="R1761" s="73"/>
      <c r="S1761" s="73"/>
      <c r="T1761" s="74"/>
      <c r="U1761" s="36"/>
      <c r="V1761" s="36"/>
      <c r="W1761" s="36"/>
      <c r="X1761" s="36"/>
      <c r="Y1761" s="36"/>
      <c r="Z1761" s="36"/>
      <c r="AA1761" s="36"/>
      <c r="AB1761" s="36"/>
      <c r="AC1761" s="36"/>
      <c r="AD1761" s="36"/>
      <c r="AE1761" s="36"/>
      <c r="AT1761" s="18" t="s">
        <v>404</v>
      </c>
      <c r="AU1761" s="18" t="s">
        <v>93</v>
      </c>
    </row>
    <row r="1762" spans="1:65" s="2" customFormat="1" ht="16.5" customHeight="1">
      <c r="A1762" s="36"/>
      <c r="B1762" s="37"/>
      <c r="C1762" s="211" t="s">
        <v>2687</v>
      </c>
      <c r="D1762" s="211" t="s">
        <v>400</v>
      </c>
      <c r="E1762" s="212" t="s">
        <v>2688</v>
      </c>
      <c r="F1762" s="213" t="s">
        <v>2689</v>
      </c>
      <c r="G1762" s="214" t="s">
        <v>1831</v>
      </c>
      <c r="H1762" s="215">
        <v>1</v>
      </c>
      <c r="I1762" s="216"/>
      <c r="J1762" s="217">
        <f>ROUND(I1762*H1762,2)</f>
        <v>0</v>
      </c>
      <c r="K1762" s="218"/>
      <c r="L1762" s="41"/>
      <c r="M1762" s="219" t="s">
        <v>1</v>
      </c>
      <c r="N1762" s="220" t="s">
        <v>48</v>
      </c>
      <c r="O1762" s="73"/>
      <c r="P1762" s="221">
        <f>O1762*H1762</f>
        <v>0</v>
      </c>
      <c r="Q1762" s="221">
        <v>0</v>
      </c>
      <c r="R1762" s="221">
        <f>Q1762*H1762</f>
        <v>0</v>
      </c>
      <c r="S1762" s="221">
        <v>0</v>
      </c>
      <c r="T1762" s="222">
        <f>S1762*H1762</f>
        <v>0</v>
      </c>
      <c r="U1762" s="36"/>
      <c r="V1762" s="36"/>
      <c r="W1762" s="36"/>
      <c r="X1762" s="36"/>
      <c r="Y1762" s="36"/>
      <c r="Z1762" s="36"/>
      <c r="AA1762" s="36"/>
      <c r="AB1762" s="36"/>
      <c r="AC1762" s="36"/>
      <c r="AD1762" s="36"/>
      <c r="AE1762" s="36"/>
      <c r="AR1762" s="223" t="s">
        <v>162</v>
      </c>
      <c r="AT1762" s="223" t="s">
        <v>400</v>
      </c>
      <c r="AU1762" s="223" t="s">
        <v>93</v>
      </c>
      <c r="AY1762" s="18" t="s">
        <v>397</v>
      </c>
      <c r="BE1762" s="224">
        <f>IF(N1762="základní",J1762,0)</f>
        <v>0</v>
      </c>
      <c r="BF1762" s="224">
        <f>IF(N1762="snížená",J1762,0)</f>
        <v>0</v>
      </c>
      <c r="BG1762" s="224">
        <f>IF(N1762="zákl. přenesená",J1762,0)</f>
        <v>0</v>
      </c>
      <c r="BH1762" s="224">
        <f>IF(N1762="sníž. přenesená",J1762,0)</f>
        <v>0</v>
      </c>
      <c r="BI1762" s="224">
        <f>IF(N1762="nulová",J1762,0)</f>
        <v>0</v>
      </c>
      <c r="BJ1762" s="18" t="s">
        <v>91</v>
      </c>
      <c r="BK1762" s="224">
        <f>ROUND(I1762*H1762,2)</f>
        <v>0</v>
      </c>
      <c r="BL1762" s="18" t="s">
        <v>162</v>
      </c>
      <c r="BM1762" s="223" t="s">
        <v>2690</v>
      </c>
    </row>
    <row r="1763" spans="1:65" s="2" customFormat="1" ht="58.5">
      <c r="A1763" s="36"/>
      <c r="B1763" s="37"/>
      <c r="C1763" s="38"/>
      <c r="D1763" s="225" t="s">
        <v>404</v>
      </c>
      <c r="E1763" s="38"/>
      <c r="F1763" s="226" t="s">
        <v>2373</v>
      </c>
      <c r="G1763" s="38"/>
      <c r="H1763" s="38"/>
      <c r="I1763" s="124"/>
      <c r="J1763" s="38"/>
      <c r="K1763" s="38"/>
      <c r="L1763" s="41"/>
      <c r="M1763" s="227"/>
      <c r="N1763" s="228"/>
      <c r="O1763" s="73"/>
      <c r="P1763" s="73"/>
      <c r="Q1763" s="73"/>
      <c r="R1763" s="73"/>
      <c r="S1763" s="73"/>
      <c r="T1763" s="74"/>
      <c r="U1763" s="36"/>
      <c r="V1763" s="36"/>
      <c r="W1763" s="36"/>
      <c r="X1763" s="36"/>
      <c r="Y1763" s="36"/>
      <c r="Z1763" s="36"/>
      <c r="AA1763" s="36"/>
      <c r="AB1763" s="36"/>
      <c r="AC1763" s="36"/>
      <c r="AD1763" s="36"/>
      <c r="AE1763" s="36"/>
      <c r="AT1763" s="18" t="s">
        <v>404</v>
      </c>
      <c r="AU1763" s="18" t="s">
        <v>93</v>
      </c>
    </row>
    <row r="1764" spans="1:65" s="2" customFormat="1" ht="16.5" customHeight="1">
      <c r="A1764" s="36"/>
      <c r="B1764" s="37"/>
      <c r="C1764" s="211" t="s">
        <v>1871</v>
      </c>
      <c r="D1764" s="211" t="s">
        <v>400</v>
      </c>
      <c r="E1764" s="212" t="s">
        <v>2691</v>
      </c>
      <c r="F1764" s="213" t="s">
        <v>2692</v>
      </c>
      <c r="G1764" s="214" t="s">
        <v>1831</v>
      </c>
      <c r="H1764" s="215">
        <v>1</v>
      </c>
      <c r="I1764" s="216"/>
      <c r="J1764" s="217">
        <f>ROUND(I1764*H1764,2)</f>
        <v>0</v>
      </c>
      <c r="K1764" s="218"/>
      <c r="L1764" s="41"/>
      <c r="M1764" s="219" t="s">
        <v>1</v>
      </c>
      <c r="N1764" s="220" t="s">
        <v>48</v>
      </c>
      <c r="O1764" s="73"/>
      <c r="P1764" s="221">
        <f>O1764*H1764</f>
        <v>0</v>
      </c>
      <c r="Q1764" s="221">
        <v>0</v>
      </c>
      <c r="R1764" s="221">
        <f>Q1764*H1764</f>
        <v>0</v>
      </c>
      <c r="S1764" s="221">
        <v>0</v>
      </c>
      <c r="T1764" s="222">
        <f>S1764*H1764</f>
        <v>0</v>
      </c>
      <c r="U1764" s="36"/>
      <c r="V1764" s="36"/>
      <c r="W1764" s="36"/>
      <c r="X1764" s="36"/>
      <c r="Y1764" s="36"/>
      <c r="Z1764" s="36"/>
      <c r="AA1764" s="36"/>
      <c r="AB1764" s="36"/>
      <c r="AC1764" s="36"/>
      <c r="AD1764" s="36"/>
      <c r="AE1764" s="36"/>
      <c r="AR1764" s="223" t="s">
        <v>162</v>
      </c>
      <c r="AT1764" s="223" t="s">
        <v>400</v>
      </c>
      <c r="AU1764" s="223" t="s">
        <v>93</v>
      </c>
      <c r="AY1764" s="18" t="s">
        <v>397</v>
      </c>
      <c r="BE1764" s="224">
        <f>IF(N1764="základní",J1764,0)</f>
        <v>0</v>
      </c>
      <c r="BF1764" s="224">
        <f>IF(N1764="snížená",J1764,0)</f>
        <v>0</v>
      </c>
      <c r="BG1764" s="224">
        <f>IF(N1764="zákl. přenesená",J1764,0)</f>
        <v>0</v>
      </c>
      <c r="BH1764" s="224">
        <f>IF(N1764="sníž. přenesená",J1764,0)</f>
        <v>0</v>
      </c>
      <c r="BI1764" s="224">
        <f>IF(N1764="nulová",J1764,0)</f>
        <v>0</v>
      </c>
      <c r="BJ1764" s="18" t="s">
        <v>91</v>
      </c>
      <c r="BK1764" s="224">
        <f>ROUND(I1764*H1764,2)</f>
        <v>0</v>
      </c>
      <c r="BL1764" s="18" t="s">
        <v>162</v>
      </c>
      <c r="BM1764" s="223" t="s">
        <v>2693</v>
      </c>
    </row>
    <row r="1765" spans="1:65" s="2" customFormat="1" ht="58.5">
      <c r="A1765" s="36"/>
      <c r="B1765" s="37"/>
      <c r="C1765" s="38"/>
      <c r="D1765" s="225" t="s">
        <v>404</v>
      </c>
      <c r="E1765" s="38"/>
      <c r="F1765" s="226" t="s">
        <v>2373</v>
      </c>
      <c r="G1765" s="38"/>
      <c r="H1765" s="38"/>
      <c r="I1765" s="124"/>
      <c r="J1765" s="38"/>
      <c r="K1765" s="38"/>
      <c r="L1765" s="41"/>
      <c r="M1765" s="227"/>
      <c r="N1765" s="228"/>
      <c r="O1765" s="73"/>
      <c r="P1765" s="73"/>
      <c r="Q1765" s="73"/>
      <c r="R1765" s="73"/>
      <c r="S1765" s="73"/>
      <c r="T1765" s="74"/>
      <c r="U1765" s="36"/>
      <c r="V1765" s="36"/>
      <c r="W1765" s="36"/>
      <c r="X1765" s="36"/>
      <c r="Y1765" s="36"/>
      <c r="Z1765" s="36"/>
      <c r="AA1765" s="36"/>
      <c r="AB1765" s="36"/>
      <c r="AC1765" s="36"/>
      <c r="AD1765" s="36"/>
      <c r="AE1765" s="36"/>
      <c r="AT1765" s="18" t="s">
        <v>404</v>
      </c>
      <c r="AU1765" s="18" t="s">
        <v>93</v>
      </c>
    </row>
    <row r="1766" spans="1:65" s="2" customFormat="1" ht="16.5" customHeight="1">
      <c r="A1766" s="36"/>
      <c r="B1766" s="37"/>
      <c r="C1766" s="211" t="s">
        <v>2694</v>
      </c>
      <c r="D1766" s="211" t="s">
        <v>400</v>
      </c>
      <c r="E1766" s="212" t="s">
        <v>2695</v>
      </c>
      <c r="F1766" s="213" t="s">
        <v>2696</v>
      </c>
      <c r="G1766" s="214" t="s">
        <v>1831</v>
      </c>
      <c r="H1766" s="215">
        <v>1</v>
      </c>
      <c r="I1766" s="216"/>
      <c r="J1766" s="217">
        <f>ROUND(I1766*H1766,2)</f>
        <v>0</v>
      </c>
      <c r="K1766" s="218"/>
      <c r="L1766" s="41"/>
      <c r="M1766" s="219" t="s">
        <v>1</v>
      </c>
      <c r="N1766" s="220" t="s">
        <v>48</v>
      </c>
      <c r="O1766" s="73"/>
      <c r="P1766" s="221">
        <f>O1766*H1766</f>
        <v>0</v>
      </c>
      <c r="Q1766" s="221">
        <v>0</v>
      </c>
      <c r="R1766" s="221">
        <f>Q1766*H1766</f>
        <v>0</v>
      </c>
      <c r="S1766" s="221">
        <v>0</v>
      </c>
      <c r="T1766" s="222">
        <f>S1766*H1766</f>
        <v>0</v>
      </c>
      <c r="U1766" s="36"/>
      <c r="V1766" s="36"/>
      <c r="W1766" s="36"/>
      <c r="X1766" s="36"/>
      <c r="Y1766" s="36"/>
      <c r="Z1766" s="36"/>
      <c r="AA1766" s="36"/>
      <c r="AB1766" s="36"/>
      <c r="AC1766" s="36"/>
      <c r="AD1766" s="36"/>
      <c r="AE1766" s="36"/>
      <c r="AR1766" s="223" t="s">
        <v>162</v>
      </c>
      <c r="AT1766" s="223" t="s">
        <v>400</v>
      </c>
      <c r="AU1766" s="223" t="s">
        <v>93</v>
      </c>
      <c r="AY1766" s="18" t="s">
        <v>397</v>
      </c>
      <c r="BE1766" s="224">
        <f>IF(N1766="základní",J1766,0)</f>
        <v>0</v>
      </c>
      <c r="BF1766" s="224">
        <f>IF(N1766="snížená",J1766,0)</f>
        <v>0</v>
      </c>
      <c r="BG1766" s="224">
        <f>IF(N1766="zákl. přenesená",J1766,0)</f>
        <v>0</v>
      </c>
      <c r="BH1766" s="224">
        <f>IF(N1766="sníž. přenesená",J1766,0)</f>
        <v>0</v>
      </c>
      <c r="BI1766" s="224">
        <f>IF(N1766="nulová",J1766,0)</f>
        <v>0</v>
      </c>
      <c r="BJ1766" s="18" t="s">
        <v>91</v>
      </c>
      <c r="BK1766" s="224">
        <f>ROUND(I1766*H1766,2)</f>
        <v>0</v>
      </c>
      <c r="BL1766" s="18" t="s">
        <v>162</v>
      </c>
      <c r="BM1766" s="223" t="s">
        <v>2697</v>
      </c>
    </row>
    <row r="1767" spans="1:65" s="2" customFormat="1" ht="58.5">
      <c r="A1767" s="36"/>
      <c r="B1767" s="37"/>
      <c r="C1767" s="38"/>
      <c r="D1767" s="225" t="s">
        <v>404</v>
      </c>
      <c r="E1767" s="38"/>
      <c r="F1767" s="226" t="s">
        <v>2373</v>
      </c>
      <c r="G1767" s="38"/>
      <c r="H1767" s="38"/>
      <c r="I1767" s="124"/>
      <c r="J1767" s="38"/>
      <c r="K1767" s="38"/>
      <c r="L1767" s="41"/>
      <c r="M1767" s="227"/>
      <c r="N1767" s="228"/>
      <c r="O1767" s="73"/>
      <c r="P1767" s="73"/>
      <c r="Q1767" s="73"/>
      <c r="R1767" s="73"/>
      <c r="S1767" s="73"/>
      <c r="T1767" s="74"/>
      <c r="U1767" s="36"/>
      <c r="V1767" s="36"/>
      <c r="W1767" s="36"/>
      <c r="X1767" s="36"/>
      <c r="Y1767" s="36"/>
      <c r="Z1767" s="36"/>
      <c r="AA1767" s="36"/>
      <c r="AB1767" s="36"/>
      <c r="AC1767" s="36"/>
      <c r="AD1767" s="36"/>
      <c r="AE1767" s="36"/>
      <c r="AT1767" s="18" t="s">
        <v>404</v>
      </c>
      <c r="AU1767" s="18" t="s">
        <v>93</v>
      </c>
    </row>
    <row r="1768" spans="1:65" s="2" customFormat="1" ht="16.5" customHeight="1">
      <c r="A1768" s="36"/>
      <c r="B1768" s="37"/>
      <c r="C1768" s="211" t="s">
        <v>1875</v>
      </c>
      <c r="D1768" s="211" t="s">
        <v>400</v>
      </c>
      <c r="E1768" s="212" t="s">
        <v>2698</v>
      </c>
      <c r="F1768" s="213" t="s">
        <v>2699</v>
      </c>
      <c r="G1768" s="214" t="s">
        <v>1831</v>
      </c>
      <c r="H1768" s="215">
        <v>1</v>
      </c>
      <c r="I1768" s="216"/>
      <c r="J1768" s="217">
        <f>ROUND(I1768*H1768,2)</f>
        <v>0</v>
      </c>
      <c r="K1768" s="218"/>
      <c r="L1768" s="41"/>
      <c r="M1768" s="219" t="s">
        <v>1</v>
      </c>
      <c r="N1768" s="220" t="s">
        <v>48</v>
      </c>
      <c r="O1768" s="73"/>
      <c r="P1768" s="221">
        <f>O1768*H1768</f>
        <v>0</v>
      </c>
      <c r="Q1768" s="221">
        <v>0</v>
      </c>
      <c r="R1768" s="221">
        <f>Q1768*H1768</f>
        <v>0</v>
      </c>
      <c r="S1768" s="221">
        <v>0</v>
      </c>
      <c r="T1768" s="222">
        <f>S1768*H1768</f>
        <v>0</v>
      </c>
      <c r="U1768" s="36"/>
      <c r="V1768" s="36"/>
      <c r="W1768" s="36"/>
      <c r="X1768" s="36"/>
      <c r="Y1768" s="36"/>
      <c r="Z1768" s="36"/>
      <c r="AA1768" s="36"/>
      <c r="AB1768" s="36"/>
      <c r="AC1768" s="36"/>
      <c r="AD1768" s="36"/>
      <c r="AE1768" s="36"/>
      <c r="AR1768" s="223" t="s">
        <v>162</v>
      </c>
      <c r="AT1768" s="223" t="s">
        <v>400</v>
      </c>
      <c r="AU1768" s="223" t="s">
        <v>93</v>
      </c>
      <c r="AY1768" s="18" t="s">
        <v>397</v>
      </c>
      <c r="BE1768" s="224">
        <f>IF(N1768="základní",J1768,0)</f>
        <v>0</v>
      </c>
      <c r="BF1768" s="224">
        <f>IF(N1768="snížená",J1768,0)</f>
        <v>0</v>
      </c>
      <c r="BG1768" s="224">
        <f>IF(N1768="zákl. přenesená",J1768,0)</f>
        <v>0</v>
      </c>
      <c r="BH1768" s="224">
        <f>IF(N1768="sníž. přenesená",J1768,0)</f>
        <v>0</v>
      </c>
      <c r="BI1768" s="224">
        <f>IF(N1768="nulová",J1768,0)</f>
        <v>0</v>
      </c>
      <c r="BJ1768" s="18" t="s">
        <v>91</v>
      </c>
      <c r="BK1768" s="224">
        <f>ROUND(I1768*H1768,2)</f>
        <v>0</v>
      </c>
      <c r="BL1768" s="18" t="s">
        <v>162</v>
      </c>
      <c r="BM1768" s="223" t="s">
        <v>2700</v>
      </c>
    </row>
    <row r="1769" spans="1:65" s="2" customFormat="1" ht="58.5">
      <c r="A1769" s="36"/>
      <c r="B1769" s="37"/>
      <c r="C1769" s="38"/>
      <c r="D1769" s="225" t="s">
        <v>404</v>
      </c>
      <c r="E1769" s="38"/>
      <c r="F1769" s="226" t="s">
        <v>2373</v>
      </c>
      <c r="G1769" s="38"/>
      <c r="H1769" s="38"/>
      <c r="I1769" s="124"/>
      <c r="J1769" s="38"/>
      <c r="K1769" s="38"/>
      <c r="L1769" s="41"/>
      <c r="M1769" s="227"/>
      <c r="N1769" s="228"/>
      <c r="O1769" s="73"/>
      <c r="P1769" s="73"/>
      <c r="Q1769" s="73"/>
      <c r="R1769" s="73"/>
      <c r="S1769" s="73"/>
      <c r="T1769" s="74"/>
      <c r="U1769" s="36"/>
      <c r="V1769" s="36"/>
      <c r="W1769" s="36"/>
      <c r="X1769" s="36"/>
      <c r="Y1769" s="36"/>
      <c r="Z1769" s="36"/>
      <c r="AA1769" s="36"/>
      <c r="AB1769" s="36"/>
      <c r="AC1769" s="36"/>
      <c r="AD1769" s="36"/>
      <c r="AE1769" s="36"/>
      <c r="AT1769" s="18" t="s">
        <v>404</v>
      </c>
      <c r="AU1769" s="18" t="s">
        <v>93</v>
      </c>
    </row>
    <row r="1770" spans="1:65" s="2" customFormat="1" ht="16.5" customHeight="1">
      <c r="A1770" s="36"/>
      <c r="B1770" s="37"/>
      <c r="C1770" s="211" t="s">
        <v>2701</v>
      </c>
      <c r="D1770" s="211" t="s">
        <v>400</v>
      </c>
      <c r="E1770" s="212" t="s">
        <v>2702</v>
      </c>
      <c r="F1770" s="213" t="s">
        <v>2703</v>
      </c>
      <c r="G1770" s="214" t="s">
        <v>1831</v>
      </c>
      <c r="H1770" s="215">
        <v>1</v>
      </c>
      <c r="I1770" s="216"/>
      <c r="J1770" s="217">
        <f>ROUND(I1770*H1770,2)</f>
        <v>0</v>
      </c>
      <c r="K1770" s="218"/>
      <c r="L1770" s="41"/>
      <c r="M1770" s="219" t="s">
        <v>1</v>
      </c>
      <c r="N1770" s="220" t="s">
        <v>48</v>
      </c>
      <c r="O1770" s="73"/>
      <c r="P1770" s="221">
        <f>O1770*H1770</f>
        <v>0</v>
      </c>
      <c r="Q1770" s="221">
        <v>0</v>
      </c>
      <c r="R1770" s="221">
        <f>Q1770*H1770</f>
        <v>0</v>
      </c>
      <c r="S1770" s="221">
        <v>0</v>
      </c>
      <c r="T1770" s="222">
        <f>S1770*H1770</f>
        <v>0</v>
      </c>
      <c r="U1770" s="36"/>
      <c r="V1770" s="36"/>
      <c r="W1770" s="36"/>
      <c r="X1770" s="36"/>
      <c r="Y1770" s="36"/>
      <c r="Z1770" s="36"/>
      <c r="AA1770" s="36"/>
      <c r="AB1770" s="36"/>
      <c r="AC1770" s="36"/>
      <c r="AD1770" s="36"/>
      <c r="AE1770" s="36"/>
      <c r="AR1770" s="223" t="s">
        <v>162</v>
      </c>
      <c r="AT1770" s="223" t="s">
        <v>400</v>
      </c>
      <c r="AU1770" s="223" t="s">
        <v>93</v>
      </c>
      <c r="AY1770" s="18" t="s">
        <v>397</v>
      </c>
      <c r="BE1770" s="224">
        <f>IF(N1770="základní",J1770,0)</f>
        <v>0</v>
      </c>
      <c r="BF1770" s="224">
        <f>IF(N1770="snížená",J1770,0)</f>
        <v>0</v>
      </c>
      <c r="BG1770" s="224">
        <f>IF(N1770="zákl. přenesená",J1770,0)</f>
        <v>0</v>
      </c>
      <c r="BH1770" s="224">
        <f>IF(N1770="sníž. přenesená",J1770,0)</f>
        <v>0</v>
      </c>
      <c r="BI1770" s="224">
        <f>IF(N1770="nulová",J1770,0)</f>
        <v>0</v>
      </c>
      <c r="BJ1770" s="18" t="s">
        <v>91</v>
      </c>
      <c r="BK1770" s="224">
        <f>ROUND(I1770*H1770,2)</f>
        <v>0</v>
      </c>
      <c r="BL1770" s="18" t="s">
        <v>162</v>
      </c>
      <c r="BM1770" s="223" t="s">
        <v>2704</v>
      </c>
    </row>
    <row r="1771" spans="1:65" s="2" customFormat="1" ht="58.5">
      <c r="A1771" s="36"/>
      <c r="B1771" s="37"/>
      <c r="C1771" s="38"/>
      <c r="D1771" s="225" t="s">
        <v>404</v>
      </c>
      <c r="E1771" s="38"/>
      <c r="F1771" s="226" t="s">
        <v>2373</v>
      </c>
      <c r="G1771" s="38"/>
      <c r="H1771" s="38"/>
      <c r="I1771" s="124"/>
      <c r="J1771" s="38"/>
      <c r="K1771" s="38"/>
      <c r="L1771" s="41"/>
      <c r="M1771" s="227"/>
      <c r="N1771" s="228"/>
      <c r="O1771" s="73"/>
      <c r="P1771" s="73"/>
      <c r="Q1771" s="73"/>
      <c r="R1771" s="73"/>
      <c r="S1771" s="73"/>
      <c r="T1771" s="74"/>
      <c r="U1771" s="36"/>
      <c r="V1771" s="36"/>
      <c r="W1771" s="36"/>
      <c r="X1771" s="36"/>
      <c r="Y1771" s="36"/>
      <c r="Z1771" s="36"/>
      <c r="AA1771" s="36"/>
      <c r="AB1771" s="36"/>
      <c r="AC1771" s="36"/>
      <c r="AD1771" s="36"/>
      <c r="AE1771" s="36"/>
      <c r="AT1771" s="18" t="s">
        <v>404</v>
      </c>
      <c r="AU1771" s="18" t="s">
        <v>93</v>
      </c>
    </row>
    <row r="1772" spans="1:65" s="2" customFormat="1" ht="16.5" customHeight="1">
      <c r="A1772" s="36"/>
      <c r="B1772" s="37"/>
      <c r="C1772" s="211" t="s">
        <v>1879</v>
      </c>
      <c r="D1772" s="211" t="s">
        <v>400</v>
      </c>
      <c r="E1772" s="212" t="s">
        <v>2705</v>
      </c>
      <c r="F1772" s="213" t="s">
        <v>2706</v>
      </c>
      <c r="G1772" s="214" t="s">
        <v>1831</v>
      </c>
      <c r="H1772" s="215">
        <v>1</v>
      </c>
      <c r="I1772" s="216"/>
      <c r="J1772" s="217">
        <f>ROUND(I1772*H1772,2)</f>
        <v>0</v>
      </c>
      <c r="K1772" s="218"/>
      <c r="L1772" s="41"/>
      <c r="M1772" s="219" t="s">
        <v>1</v>
      </c>
      <c r="N1772" s="220" t="s">
        <v>48</v>
      </c>
      <c r="O1772" s="73"/>
      <c r="P1772" s="221">
        <f>O1772*H1772</f>
        <v>0</v>
      </c>
      <c r="Q1772" s="221">
        <v>0</v>
      </c>
      <c r="R1772" s="221">
        <f>Q1772*H1772</f>
        <v>0</v>
      </c>
      <c r="S1772" s="221">
        <v>0</v>
      </c>
      <c r="T1772" s="222">
        <f>S1772*H1772</f>
        <v>0</v>
      </c>
      <c r="U1772" s="36"/>
      <c r="V1772" s="36"/>
      <c r="W1772" s="36"/>
      <c r="X1772" s="36"/>
      <c r="Y1772" s="36"/>
      <c r="Z1772" s="36"/>
      <c r="AA1772" s="36"/>
      <c r="AB1772" s="36"/>
      <c r="AC1772" s="36"/>
      <c r="AD1772" s="36"/>
      <c r="AE1772" s="36"/>
      <c r="AR1772" s="223" t="s">
        <v>162</v>
      </c>
      <c r="AT1772" s="223" t="s">
        <v>400</v>
      </c>
      <c r="AU1772" s="223" t="s">
        <v>93</v>
      </c>
      <c r="AY1772" s="18" t="s">
        <v>397</v>
      </c>
      <c r="BE1772" s="224">
        <f>IF(N1772="základní",J1772,0)</f>
        <v>0</v>
      </c>
      <c r="BF1772" s="224">
        <f>IF(N1772="snížená",J1772,0)</f>
        <v>0</v>
      </c>
      <c r="BG1772" s="224">
        <f>IF(N1772="zákl. přenesená",J1772,0)</f>
        <v>0</v>
      </c>
      <c r="BH1772" s="224">
        <f>IF(N1772="sníž. přenesená",J1772,0)</f>
        <v>0</v>
      </c>
      <c r="BI1772" s="224">
        <f>IF(N1772="nulová",J1772,0)</f>
        <v>0</v>
      </c>
      <c r="BJ1772" s="18" t="s">
        <v>91</v>
      </c>
      <c r="BK1772" s="224">
        <f>ROUND(I1772*H1772,2)</f>
        <v>0</v>
      </c>
      <c r="BL1772" s="18" t="s">
        <v>162</v>
      </c>
      <c r="BM1772" s="223" t="s">
        <v>2707</v>
      </c>
    </row>
    <row r="1773" spans="1:65" s="2" customFormat="1" ht="58.5">
      <c r="A1773" s="36"/>
      <c r="B1773" s="37"/>
      <c r="C1773" s="38"/>
      <c r="D1773" s="225" t="s">
        <v>404</v>
      </c>
      <c r="E1773" s="38"/>
      <c r="F1773" s="226" t="s">
        <v>2373</v>
      </c>
      <c r="G1773" s="38"/>
      <c r="H1773" s="38"/>
      <c r="I1773" s="124"/>
      <c r="J1773" s="38"/>
      <c r="K1773" s="38"/>
      <c r="L1773" s="41"/>
      <c r="M1773" s="227"/>
      <c r="N1773" s="228"/>
      <c r="O1773" s="73"/>
      <c r="P1773" s="73"/>
      <c r="Q1773" s="73"/>
      <c r="R1773" s="73"/>
      <c r="S1773" s="73"/>
      <c r="T1773" s="74"/>
      <c r="U1773" s="36"/>
      <c r="V1773" s="36"/>
      <c r="W1773" s="36"/>
      <c r="X1773" s="36"/>
      <c r="Y1773" s="36"/>
      <c r="Z1773" s="36"/>
      <c r="AA1773" s="36"/>
      <c r="AB1773" s="36"/>
      <c r="AC1773" s="36"/>
      <c r="AD1773" s="36"/>
      <c r="AE1773" s="36"/>
      <c r="AT1773" s="18" t="s">
        <v>404</v>
      </c>
      <c r="AU1773" s="18" t="s">
        <v>93</v>
      </c>
    </row>
    <row r="1774" spans="1:65" s="2" customFormat="1" ht="16.5" customHeight="1">
      <c r="A1774" s="36"/>
      <c r="B1774" s="37"/>
      <c r="C1774" s="211" t="s">
        <v>2708</v>
      </c>
      <c r="D1774" s="211" t="s">
        <v>400</v>
      </c>
      <c r="E1774" s="212" t="s">
        <v>2709</v>
      </c>
      <c r="F1774" s="213" t="s">
        <v>2710</v>
      </c>
      <c r="G1774" s="214" t="s">
        <v>1831</v>
      </c>
      <c r="H1774" s="215">
        <v>1</v>
      </c>
      <c r="I1774" s="216"/>
      <c r="J1774" s="217">
        <f>ROUND(I1774*H1774,2)</f>
        <v>0</v>
      </c>
      <c r="K1774" s="218"/>
      <c r="L1774" s="41"/>
      <c r="M1774" s="219" t="s">
        <v>1</v>
      </c>
      <c r="N1774" s="220" t="s">
        <v>48</v>
      </c>
      <c r="O1774" s="73"/>
      <c r="P1774" s="221">
        <f>O1774*H1774</f>
        <v>0</v>
      </c>
      <c r="Q1774" s="221">
        <v>0</v>
      </c>
      <c r="R1774" s="221">
        <f>Q1774*H1774</f>
        <v>0</v>
      </c>
      <c r="S1774" s="221">
        <v>0</v>
      </c>
      <c r="T1774" s="222">
        <f>S1774*H1774</f>
        <v>0</v>
      </c>
      <c r="U1774" s="36"/>
      <c r="V1774" s="36"/>
      <c r="W1774" s="36"/>
      <c r="X1774" s="36"/>
      <c r="Y1774" s="36"/>
      <c r="Z1774" s="36"/>
      <c r="AA1774" s="36"/>
      <c r="AB1774" s="36"/>
      <c r="AC1774" s="36"/>
      <c r="AD1774" s="36"/>
      <c r="AE1774" s="36"/>
      <c r="AR1774" s="223" t="s">
        <v>162</v>
      </c>
      <c r="AT1774" s="223" t="s">
        <v>400</v>
      </c>
      <c r="AU1774" s="223" t="s">
        <v>93</v>
      </c>
      <c r="AY1774" s="18" t="s">
        <v>397</v>
      </c>
      <c r="BE1774" s="224">
        <f>IF(N1774="základní",J1774,0)</f>
        <v>0</v>
      </c>
      <c r="BF1774" s="224">
        <f>IF(N1774="snížená",J1774,0)</f>
        <v>0</v>
      </c>
      <c r="BG1774" s="224">
        <f>IF(N1774="zákl. přenesená",J1774,0)</f>
        <v>0</v>
      </c>
      <c r="BH1774" s="224">
        <f>IF(N1774="sníž. přenesená",J1774,0)</f>
        <v>0</v>
      </c>
      <c r="BI1774" s="224">
        <f>IF(N1774="nulová",J1774,0)</f>
        <v>0</v>
      </c>
      <c r="BJ1774" s="18" t="s">
        <v>91</v>
      </c>
      <c r="BK1774" s="224">
        <f>ROUND(I1774*H1774,2)</f>
        <v>0</v>
      </c>
      <c r="BL1774" s="18" t="s">
        <v>162</v>
      </c>
      <c r="BM1774" s="223" t="s">
        <v>2711</v>
      </c>
    </row>
    <row r="1775" spans="1:65" s="2" customFormat="1" ht="58.5">
      <c r="A1775" s="36"/>
      <c r="B1775" s="37"/>
      <c r="C1775" s="38"/>
      <c r="D1775" s="225" t="s">
        <v>404</v>
      </c>
      <c r="E1775" s="38"/>
      <c r="F1775" s="226" t="s">
        <v>2373</v>
      </c>
      <c r="G1775" s="38"/>
      <c r="H1775" s="38"/>
      <c r="I1775" s="124"/>
      <c r="J1775" s="38"/>
      <c r="K1775" s="38"/>
      <c r="L1775" s="41"/>
      <c r="M1775" s="227"/>
      <c r="N1775" s="228"/>
      <c r="O1775" s="73"/>
      <c r="P1775" s="73"/>
      <c r="Q1775" s="73"/>
      <c r="R1775" s="73"/>
      <c r="S1775" s="73"/>
      <c r="T1775" s="74"/>
      <c r="U1775" s="36"/>
      <c r="V1775" s="36"/>
      <c r="W1775" s="36"/>
      <c r="X1775" s="36"/>
      <c r="Y1775" s="36"/>
      <c r="Z1775" s="36"/>
      <c r="AA1775" s="36"/>
      <c r="AB1775" s="36"/>
      <c r="AC1775" s="36"/>
      <c r="AD1775" s="36"/>
      <c r="AE1775" s="36"/>
      <c r="AT1775" s="18" t="s">
        <v>404</v>
      </c>
      <c r="AU1775" s="18" t="s">
        <v>93</v>
      </c>
    </row>
    <row r="1776" spans="1:65" s="2" customFormat="1" ht="16.5" customHeight="1">
      <c r="A1776" s="36"/>
      <c r="B1776" s="37"/>
      <c r="C1776" s="211" t="s">
        <v>1883</v>
      </c>
      <c r="D1776" s="211" t="s">
        <v>400</v>
      </c>
      <c r="E1776" s="212" t="s">
        <v>2712</v>
      </c>
      <c r="F1776" s="213" t="s">
        <v>2713</v>
      </c>
      <c r="G1776" s="214" t="s">
        <v>1831</v>
      </c>
      <c r="H1776" s="215">
        <v>1</v>
      </c>
      <c r="I1776" s="216"/>
      <c r="J1776" s="217">
        <f>ROUND(I1776*H1776,2)</f>
        <v>0</v>
      </c>
      <c r="K1776" s="218"/>
      <c r="L1776" s="41"/>
      <c r="M1776" s="219" t="s">
        <v>1</v>
      </c>
      <c r="N1776" s="220" t="s">
        <v>48</v>
      </c>
      <c r="O1776" s="73"/>
      <c r="P1776" s="221">
        <f>O1776*H1776</f>
        <v>0</v>
      </c>
      <c r="Q1776" s="221">
        <v>0</v>
      </c>
      <c r="R1776" s="221">
        <f>Q1776*H1776</f>
        <v>0</v>
      </c>
      <c r="S1776" s="221">
        <v>0</v>
      </c>
      <c r="T1776" s="222">
        <f>S1776*H1776</f>
        <v>0</v>
      </c>
      <c r="U1776" s="36"/>
      <c r="V1776" s="36"/>
      <c r="W1776" s="36"/>
      <c r="X1776" s="36"/>
      <c r="Y1776" s="36"/>
      <c r="Z1776" s="36"/>
      <c r="AA1776" s="36"/>
      <c r="AB1776" s="36"/>
      <c r="AC1776" s="36"/>
      <c r="AD1776" s="36"/>
      <c r="AE1776" s="36"/>
      <c r="AR1776" s="223" t="s">
        <v>162</v>
      </c>
      <c r="AT1776" s="223" t="s">
        <v>400</v>
      </c>
      <c r="AU1776" s="223" t="s">
        <v>93</v>
      </c>
      <c r="AY1776" s="18" t="s">
        <v>397</v>
      </c>
      <c r="BE1776" s="224">
        <f>IF(N1776="základní",J1776,0)</f>
        <v>0</v>
      </c>
      <c r="BF1776" s="224">
        <f>IF(N1776="snížená",J1776,0)</f>
        <v>0</v>
      </c>
      <c r="BG1776" s="224">
        <f>IF(N1776="zákl. přenesená",J1776,0)</f>
        <v>0</v>
      </c>
      <c r="BH1776" s="224">
        <f>IF(N1776="sníž. přenesená",J1776,0)</f>
        <v>0</v>
      </c>
      <c r="BI1776" s="224">
        <f>IF(N1776="nulová",J1776,0)</f>
        <v>0</v>
      </c>
      <c r="BJ1776" s="18" t="s">
        <v>91</v>
      </c>
      <c r="BK1776" s="224">
        <f>ROUND(I1776*H1776,2)</f>
        <v>0</v>
      </c>
      <c r="BL1776" s="18" t="s">
        <v>162</v>
      </c>
      <c r="BM1776" s="223" t="s">
        <v>2714</v>
      </c>
    </row>
    <row r="1777" spans="1:65" s="2" customFormat="1" ht="58.5">
      <c r="A1777" s="36"/>
      <c r="B1777" s="37"/>
      <c r="C1777" s="38"/>
      <c r="D1777" s="225" t="s">
        <v>404</v>
      </c>
      <c r="E1777" s="38"/>
      <c r="F1777" s="226" t="s">
        <v>2373</v>
      </c>
      <c r="G1777" s="38"/>
      <c r="H1777" s="38"/>
      <c r="I1777" s="124"/>
      <c r="J1777" s="38"/>
      <c r="K1777" s="38"/>
      <c r="L1777" s="41"/>
      <c r="M1777" s="227"/>
      <c r="N1777" s="228"/>
      <c r="O1777" s="73"/>
      <c r="P1777" s="73"/>
      <c r="Q1777" s="73"/>
      <c r="R1777" s="73"/>
      <c r="S1777" s="73"/>
      <c r="T1777" s="74"/>
      <c r="U1777" s="36"/>
      <c r="V1777" s="36"/>
      <c r="W1777" s="36"/>
      <c r="X1777" s="36"/>
      <c r="Y1777" s="36"/>
      <c r="Z1777" s="36"/>
      <c r="AA1777" s="36"/>
      <c r="AB1777" s="36"/>
      <c r="AC1777" s="36"/>
      <c r="AD1777" s="36"/>
      <c r="AE1777" s="36"/>
      <c r="AT1777" s="18" t="s">
        <v>404</v>
      </c>
      <c r="AU1777" s="18" t="s">
        <v>93</v>
      </c>
    </row>
    <row r="1778" spans="1:65" s="2" customFormat="1" ht="16.5" customHeight="1">
      <c r="A1778" s="36"/>
      <c r="B1778" s="37"/>
      <c r="C1778" s="211" t="s">
        <v>2715</v>
      </c>
      <c r="D1778" s="211" t="s">
        <v>400</v>
      </c>
      <c r="E1778" s="212" t="s">
        <v>2716</v>
      </c>
      <c r="F1778" s="213" t="s">
        <v>2717</v>
      </c>
      <c r="G1778" s="214" t="s">
        <v>1831</v>
      </c>
      <c r="H1778" s="215">
        <v>1</v>
      </c>
      <c r="I1778" s="216"/>
      <c r="J1778" s="217">
        <f>ROUND(I1778*H1778,2)</f>
        <v>0</v>
      </c>
      <c r="K1778" s="218"/>
      <c r="L1778" s="41"/>
      <c r="M1778" s="219" t="s">
        <v>1</v>
      </c>
      <c r="N1778" s="220" t="s">
        <v>48</v>
      </c>
      <c r="O1778" s="73"/>
      <c r="P1778" s="221">
        <f>O1778*H1778</f>
        <v>0</v>
      </c>
      <c r="Q1778" s="221">
        <v>0</v>
      </c>
      <c r="R1778" s="221">
        <f>Q1778*H1778</f>
        <v>0</v>
      </c>
      <c r="S1778" s="221">
        <v>0</v>
      </c>
      <c r="T1778" s="222">
        <f>S1778*H1778</f>
        <v>0</v>
      </c>
      <c r="U1778" s="36"/>
      <c r="V1778" s="36"/>
      <c r="W1778" s="36"/>
      <c r="X1778" s="36"/>
      <c r="Y1778" s="36"/>
      <c r="Z1778" s="36"/>
      <c r="AA1778" s="36"/>
      <c r="AB1778" s="36"/>
      <c r="AC1778" s="36"/>
      <c r="AD1778" s="36"/>
      <c r="AE1778" s="36"/>
      <c r="AR1778" s="223" t="s">
        <v>162</v>
      </c>
      <c r="AT1778" s="223" t="s">
        <v>400</v>
      </c>
      <c r="AU1778" s="223" t="s">
        <v>93</v>
      </c>
      <c r="AY1778" s="18" t="s">
        <v>397</v>
      </c>
      <c r="BE1778" s="224">
        <f>IF(N1778="základní",J1778,0)</f>
        <v>0</v>
      </c>
      <c r="BF1778" s="224">
        <f>IF(N1778="snížená",J1778,0)</f>
        <v>0</v>
      </c>
      <c r="BG1778" s="224">
        <f>IF(N1778="zákl. přenesená",J1778,0)</f>
        <v>0</v>
      </c>
      <c r="BH1778" s="224">
        <f>IF(N1778="sníž. přenesená",J1778,0)</f>
        <v>0</v>
      </c>
      <c r="BI1778" s="224">
        <f>IF(N1778="nulová",J1778,0)</f>
        <v>0</v>
      </c>
      <c r="BJ1778" s="18" t="s">
        <v>91</v>
      </c>
      <c r="BK1778" s="224">
        <f>ROUND(I1778*H1778,2)</f>
        <v>0</v>
      </c>
      <c r="BL1778" s="18" t="s">
        <v>162</v>
      </c>
      <c r="BM1778" s="223" t="s">
        <v>2718</v>
      </c>
    </row>
    <row r="1779" spans="1:65" s="2" customFormat="1" ht="58.5">
      <c r="A1779" s="36"/>
      <c r="B1779" s="37"/>
      <c r="C1779" s="38"/>
      <c r="D1779" s="225" t="s">
        <v>404</v>
      </c>
      <c r="E1779" s="38"/>
      <c r="F1779" s="226" t="s">
        <v>2373</v>
      </c>
      <c r="G1779" s="38"/>
      <c r="H1779" s="38"/>
      <c r="I1779" s="124"/>
      <c r="J1779" s="38"/>
      <c r="K1779" s="38"/>
      <c r="L1779" s="41"/>
      <c r="M1779" s="227"/>
      <c r="N1779" s="228"/>
      <c r="O1779" s="73"/>
      <c r="P1779" s="73"/>
      <c r="Q1779" s="73"/>
      <c r="R1779" s="73"/>
      <c r="S1779" s="73"/>
      <c r="T1779" s="74"/>
      <c r="U1779" s="36"/>
      <c r="V1779" s="36"/>
      <c r="W1779" s="36"/>
      <c r="X1779" s="36"/>
      <c r="Y1779" s="36"/>
      <c r="Z1779" s="36"/>
      <c r="AA1779" s="36"/>
      <c r="AB1779" s="36"/>
      <c r="AC1779" s="36"/>
      <c r="AD1779" s="36"/>
      <c r="AE1779" s="36"/>
      <c r="AT1779" s="18" t="s">
        <v>404</v>
      </c>
      <c r="AU1779" s="18" t="s">
        <v>93</v>
      </c>
    </row>
    <row r="1780" spans="1:65" s="2" customFormat="1" ht="16.5" customHeight="1">
      <c r="A1780" s="36"/>
      <c r="B1780" s="37"/>
      <c r="C1780" s="211" t="s">
        <v>1887</v>
      </c>
      <c r="D1780" s="211" t="s">
        <v>400</v>
      </c>
      <c r="E1780" s="212" t="s">
        <v>2719</v>
      </c>
      <c r="F1780" s="213" t="s">
        <v>2720</v>
      </c>
      <c r="G1780" s="214" t="s">
        <v>1831</v>
      </c>
      <c r="H1780" s="215">
        <v>1</v>
      </c>
      <c r="I1780" s="216"/>
      <c r="J1780" s="217">
        <f>ROUND(I1780*H1780,2)</f>
        <v>0</v>
      </c>
      <c r="K1780" s="218"/>
      <c r="L1780" s="41"/>
      <c r="M1780" s="219" t="s">
        <v>1</v>
      </c>
      <c r="N1780" s="220" t="s">
        <v>48</v>
      </c>
      <c r="O1780" s="73"/>
      <c r="P1780" s="221">
        <f>O1780*H1780</f>
        <v>0</v>
      </c>
      <c r="Q1780" s="221">
        <v>0</v>
      </c>
      <c r="R1780" s="221">
        <f>Q1780*H1780</f>
        <v>0</v>
      </c>
      <c r="S1780" s="221">
        <v>0</v>
      </c>
      <c r="T1780" s="222">
        <f>S1780*H1780</f>
        <v>0</v>
      </c>
      <c r="U1780" s="36"/>
      <c r="V1780" s="36"/>
      <c r="W1780" s="36"/>
      <c r="X1780" s="36"/>
      <c r="Y1780" s="36"/>
      <c r="Z1780" s="36"/>
      <c r="AA1780" s="36"/>
      <c r="AB1780" s="36"/>
      <c r="AC1780" s="36"/>
      <c r="AD1780" s="36"/>
      <c r="AE1780" s="36"/>
      <c r="AR1780" s="223" t="s">
        <v>162</v>
      </c>
      <c r="AT1780" s="223" t="s">
        <v>400</v>
      </c>
      <c r="AU1780" s="223" t="s">
        <v>93</v>
      </c>
      <c r="AY1780" s="18" t="s">
        <v>397</v>
      </c>
      <c r="BE1780" s="224">
        <f>IF(N1780="základní",J1780,0)</f>
        <v>0</v>
      </c>
      <c r="BF1780" s="224">
        <f>IF(N1780="snížená",J1780,0)</f>
        <v>0</v>
      </c>
      <c r="BG1780" s="224">
        <f>IF(N1780="zákl. přenesená",J1780,0)</f>
        <v>0</v>
      </c>
      <c r="BH1780" s="224">
        <f>IF(N1780="sníž. přenesená",J1780,0)</f>
        <v>0</v>
      </c>
      <c r="BI1780" s="224">
        <f>IF(N1780="nulová",J1780,0)</f>
        <v>0</v>
      </c>
      <c r="BJ1780" s="18" t="s">
        <v>91</v>
      </c>
      <c r="BK1780" s="224">
        <f>ROUND(I1780*H1780,2)</f>
        <v>0</v>
      </c>
      <c r="BL1780" s="18" t="s">
        <v>162</v>
      </c>
      <c r="BM1780" s="223" t="s">
        <v>2721</v>
      </c>
    </row>
    <row r="1781" spans="1:65" s="2" customFormat="1" ht="58.5">
      <c r="A1781" s="36"/>
      <c r="B1781" s="37"/>
      <c r="C1781" s="38"/>
      <c r="D1781" s="225" t="s">
        <v>404</v>
      </c>
      <c r="E1781" s="38"/>
      <c r="F1781" s="226" t="s">
        <v>2373</v>
      </c>
      <c r="G1781" s="38"/>
      <c r="H1781" s="38"/>
      <c r="I1781" s="124"/>
      <c r="J1781" s="38"/>
      <c r="K1781" s="38"/>
      <c r="L1781" s="41"/>
      <c r="M1781" s="227"/>
      <c r="N1781" s="228"/>
      <c r="O1781" s="73"/>
      <c r="P1781" s="73"/>
      <c r="Q1781" s="73"/>
      <c r="R1781" s="73"/>
      <c r="S1781" s="73"/>
      <c r="T1781" s="74"/>
      <c r="U1781" s="36"/>
      <c r="V1781" s="36"/>
      <c r="W1781" s="36"/>
      <c r="X1781" s="36"/>
      <c r="Y1781" s="36"/>
      <c r="Z1781" s="36"/>
      <c r="AA1781" s="36"/>
      <c r="AB1781" s="36"/>
      <c r="AC1781" s="36"/>
      <c r="AD1781" s="36"/>
      <c r="AE1781" s="36"/>
      <c r="AT1781" s="18" t="s">
        <v>404</v>
      </c>
      <c r="AU1781" s="18" t="s">
        <v>93</v>
      </c>
    </row>
    <row r="1782" spans="1:65" s="2" customFormat="1" ht="16.5" customHeight="1">
      <c r="A1782" s="36"/>
      <c r="B1782" s="37"/>
      <c r="C1782" s="211" t="s">
        <v>2722</v>
      </c>
      <c r="D1782" s="211" t="s">
        <v>400</v>
      </c>
      <c r="E1782" s="212" t="s">
        <v>2723</v>
      </c>
      <c r="F1782" s="213" t="s">
        <v>2724</v>
      </c>
      <c r="G1782" s="214" t="s">
        <v>1831</v>
      </c>
      <c r="H1782" s="215">
        <v>1</v>
      </c>
      <c r="I1782" s="216"/>
      <c r="J1782" s="217">
        <f>ROUND(I1782*H1782,2)</f>
        <v>0</v>
      </c>
      <c r="K1782" s="218"/>
      <c r="L1782" s="41"/>
      <c r="M1782" s="219" t="s">
        <v>1</v>
      </c>
      <c r="N1782" s="220" t="s">
        <v>48</v>
      </c>
      <c r="O1782" s="73"/>
      <c r="P1782" s="221">
        <f>O1782*H1782</f>
        <v>0</v>
      </c>
      <c r="Q1782" s="221">
        <v>0</v>
      </c>
      <c r="R1782" s="221">
        <f>Q1782*H1782</f>
        <v>0</v>
      </c>
      <c r="S1782" s="221">
        <v>0</v>
      </c>
      <c r="T1782" s="222">
        <f>S1782*H1782</f>
        <v>0</v>
      </c>
      <c r="U1782" s="36"/>
      <c r="V1782" s="36"/>
      <c r="W1782" s="36"/>
      <c r="X1782" s="36"/>
      <c r="Y1782" s="36"/>
      <c r="Z1782" s="36"/>
      <c r="AA1782" s="36"/>
      <c r="AB1782" s="36"/>
      <c r="AC1782" s="36"/>
      <c r="AD1782" s="36"/>
      <c r="AE1782" s="36"/>
      <c r="AR1782" s="223" t="s">
        <v>162</v>
      </c>
      <c r="AT1782" s="223" t="s">
        <v>400</v>
      </c>
      <c r="AU1782" s="223" t="s">
        <v>93</v>
      </c>
      <c r="AY1782" s="18" t="s">
        <v>397</v>
      </c>
      <c r="BE1782" s="224">
        <f>IF(N1782="základní",J1782,0)</f>
        <v>0</v>
      </c>
      <c r="BF1782" s="224">
        <f>IF(N1782="snížená",J1782,0)</f>
        <v>0</v>
      </c>
      <c r="BG1782" s="224">
        <f>IF(N1782="zákl. přenesená",J1782,0)</f>
        <v>0</v>
      </c>
      <c r="BH1782" s="224">
        <f>IF(N1782="sníž. přenesená",J1782,0)</f>
        <v>0</v>
      </c>
      <c r="BI1782" s="224">
        <f>IF(N1782="nulová",J1782,0)</f>
        <v>0</v>
      </c>
      <c r="BJ1782" s="18" t="s">
        <v>91</v>
      </c>
      <c r="BK1782" s="224">
        <f>ROUND(I1782*H1782,2)</f>
        <v>0</v>
      </c>
      <c r="BL1782" s="18" t="s">
        <v>162</v>
      </c>
      <c r="BM1782" s="223" t="s">
        <v>2725</v>
      </c>
    </row>
    <row r="1783" spans="1:65" s="2" customFormat="1" ht="58.5">
      <c r="A1783" s="36"/>
      <c r="B1783" s="37"/>
      <c r="C1783" s="38"/>
      <c r="D1783" s="225" t="s">
        <v>404</v>
      </c>
      <c r="E1783" s="38"/>
      <c r="F1783" s="226" t="s">
        <v>2373</v>
      </c>
      <c r="G1783" s="38"/>
      <c r="H1783" s="38"/>
      <c r="I1783" s="124"/>
      <c r="J1783" s="38"/>
      <c r="K1783" s="38"/>
      <c r="L1783" s="41"/>
      <c r="M1783" s="227"/>
      <c r="N1783" s="228"/>
      <c r="O1783" s="73"/>
      <c r="P1783" s="73"/>
      <c r="Q1783" s="73"/>
      <c r="R1783" s="73"/>
      <c r="S1783" s="73"/>
      <c r="T1783" s="74"/>
      <c r="U1783" s="36"/>
      <c r="V1783" s="36"/>
      <c r="W1783" s="36"/>
      <c r="X1783" s="36"/>
      <c r="Y1783" s="36"/>
      <c r="Z1783" s="36"/>
      <c r="AA1783" s="36"/>
      <c r="AB1783" s="36"/>
      <c r="AC1783" s="36"/>
      <c r="AD1783" s="36"/>
      <c r="AE1783" s="36"/>
      <c r="AT1783" s="18" t="s">
        <v>404</v>
      </c>
      <c r="AU1783" s="18" t="s">
        <v>93</v>
      </c>
    </row>
    <row r="1784" spans="1:65" s="2" customFormat="1" ht="16.5" customHeight="1">
      <c r="A1784" s="36"/>
      <c r="B1784" s="37"/>
      <c r="C1784" s="211" t="s">
        <v>1891</v>
      </c>
      <c r="D1784" s="211" t="s">
        <v>400</v>
      </c>
      <c r="E1784" s="212" t="s">
        <v>2726</v>
      </c>
      <c r="F1784" s="213" t="s">
        <v>2727</v>
      </c>
      <c r="G1784" s="214" t="s">
        <v>1831</v>
      </c>
      <c r="H1784" s="215">
        <v>1</v>
      </c>
      <c r="I1784" s="216"/>
      <c r="J1784" s="217">
        <f>ROUND(I1784*H1784,2)</f>
        <v>0</v>
      </c>
      <c r="K1784" s="218"/>
      <c r="L1784" s="41"/>
      <c r="M1784" s="219" t="s">
        <v>1</v>
      </c>
      <c r="N1784" s="220" t="s">
        <v>48</v>
      </c>
      <c r="O1784" s="73"/>
      <c r="P1784" s="221">
        <f>O1784*H1784</f>
        <v>0</v>
      </c>
      <c r="Q1784" s="221">
        <v>0</v>
      </c>
      <c r="R1784" s="221">
        <f>Q1784*H1784</f>
        <v>0</v>
      </c>
      <c r="S1784" s="221">
        <v>0</v>
      </c>
      <c r="T1784" s="222">
        <f>S1784*H1784</f>
        <v>0</v>
      </c>
      <c r="U1784" s="36"/>
      <c r="V1784" s="36"/>
      <c r="W1784" s="36"/>
      <c r="X1784" s="36"/>
      <c r="Y1784" s="36"/>
      <c r="Z1784" s="36"/>
      <c r="AA1784" s="36"/>
      <c r="AB1784" s="36"/>
      <c r="AC1784" s="36"/>
      <c r="AD1784" s="36"/>
      <c r="AE1784" s="36"/>
      <c r="AR1784" s="223" t="s">
        <v>162</v>
      </c>
      <c r="AT1784" s="223" t="s">
        <v>400</v>
      </c>
      <c r="AU1784" s="223" t="s">
        <v>93</v>
      </c>
      <c r="AY1784" s="18" t="s">
        <v>397</v>
      </c>
      <c r="BE1784" s="224">
        <f>IF(N1784="základní",J1784,0)</f>
        <v>0</v>
      </c>
      <c r="BF1784" s="224">
        <f>IF(N1784="snížená",J1784,0)</f>
        <v>0</v>
      </c>
      <c r="BG1784" s="224">
        <f>IF(N1784="zákl. přenesená",J1784,0)</f>
        <v>0</v>
      </c>
      <c r="BH1784" s="224">
        <f>IF(N1784="sníž. přenesená",J1784,0)</f>
        <v>0</v>
      </c>
      <c r="BI1784" s="224">
        <f>IF(N1784="nulová",J1784,0)</f>
        <v>0</v>
      </c>
      <c r="BJ1784" s="18" t="s">
        <v>91</v>
      </c>
      <c r="BK1784" s="224">
        <f>ROUND(I1784*H1784,2)</f>
        <v>0</v>
      </c>
      <c r="BL1784" s="18" t="s">
        <v>162</v>
      </c>
      <c r="BM1784" s="223" t="s">
        <v>2728</v>
      </c>
    </row>
    <row r="1785" spans="1:65" s="2" customFormat="1" ht="58.5">
      <c r="A1785" s="36"/>
      <c r="B1785" s="37"/>
      <c r="C1785" s="38"/>
      <c r="D1785" s="225" t="s">
        <v>404</v>
      </c>
      <c r="E1785" s="38"/>
      <c r="F1785" s="226" t="s">
        <v>2373</v>
      </c>
      <c r="G1785" s="38"/>
      <c r="H1785" s="38"/>
      <c r="I1785" s="124"/>
      <c r="J1785" s="38"/>
      <c r="K1785" s="38"/>
      <c r="L1785" s="41"/>
      <c r="M1785" s="227"/>
      <c r="N1785" s="228"/>
      <c r="O1785" s="73"/>
      <c r="P1785" s="73"/>
      <c r="Q1785" s="73"/>
      <c r="R1785" s="73"/>
      <c r="S1785" s="73"/>
      <c r="T1785" s="74"/>
      <c r="U1785" s="36"/>
      <c r="V1785" s="36"/>
      <c r="W1785" s="36"/>
      <c r="X1785" s="36"/>
      <c r="Y1785" s="36"/>
      <c r="Z1785" s="36"/>
      <c r="AA1785" s="36"/>
      <c r="AB1785" s="36"/>
      <c r="AC1785" s="36"/>
      <c r="AD1785" s="36"/>
      <c r="AE1785" s="36"/>
      <c r="AT1785" s="18" t="s">
        <v>404</v>
      </c>
      <c r="AU1785" s="18" t="s">
        <v>93</v>
      </c>
    </row>
    <row r="1786" spans="1:65" s="2" customFormat="1" ht="16.5" customHeight="1">
      <c r="A1786" s="36"/>
      <c r="B1786" s="37"/>
      <c r="C1786" s="211" t="s">
        <v>2729</v>
      </c>
      <c r="D1786" s="211" t="s">
        <v>400</v>
      </c>
      <c r="E1786" s="212" t="s">
        <v>2730</v>
      </c>
      <c r="F1786" s="213" t="s">
        <v>2731</v>
      </c>
      <c r="G1786" s="214" t="s">
        <v>1831</v>
      </c>
      <c r="H1786" s="215">
        <v>1</v>
      </c>
      <c r="I1786" s="216"/>
      <c r="J1786" s="217">
        <f>ROUND(I1786*H1786,2)</f>
        <v>0</v>
      </c>
      <c r="K1786" s="218"/>
      <c r="L1786" s="41"/>
      <c r="M1786" s="219" t="s">
        <v>1</v>
      </c>
      <c r="N1786" s="220" t="s">
        <v>48</v>
      </c>
      <c r="O1786" s="73"/>
      <c r="P1786" s="221">
        <f>O1786*H1786</f>
        <v>0</v>
      </c>
      <c r="Q1786" s="221">
        <v>0</v>
      </c>
      <c r="R1786" s="221">
        <f>Q1786*H1786</f>
        <v>0</v>
      </c>
      <c r="S1786" s="221">
        <v>0</v>
      </c>
      <c r="T1786" s="222">
        <f>S1786*H1786</f>
        <v>0</v>
      </c>
      <c r="U1786" s="36"/>
      <c r="V1786" s="36"/>
      <c r="W1786" s="36"/>
      <c r="X1786" s="36"/>
      <c r="Y1786" s="36"/>
      <c r="Z1786" s="36"/>
      <c r="AA1786" s="36"/>
      <c r="AB1786" s="36"/>
      <c r="AC1786" s="36"/>
      <c r="AD1786" s="36"/>
      <c r="AE1786" s="36"/>
      <c r="AR1786" s="223" t="s">
        <v>162</v>
      </c>
      <c r="AT1786" s="223" t="s">
        <v>400</v>
      </c>
      <c r="AU1786" s="223" t="s">
        <v>93</v>
      </c>
      <c r="AY1786" s="18" t="s">
        <v>397</v>
      </c>
      <c r="BE1786" s="224">
        <f>IF(N1786="základní",J1786,0)</f>
        <v>0</v>
      </c>
      <c r="BF1786" s="224">
        <f>IF(N1786="snížená",J1786,0)</f>
        <v>0</v>
      </c>
      <c r="BG1786" s="224">
        <f>IF(N1786="zákl. přenesená",J1786,0)</f>
        <v>0</v>
      </c>
      <c r="BH1786" s="224">
        <f>IF(N1786="sníž. přenesená",J1786,0)</f>
        <v>0</v>
      </c>
      <c r="BI1786" s="224">
        <f>IF(N1786="nulová",J1786,0)</f>
        <v>0</v>
      </c>
      <c r="BJ1786" s="18" t="s">
        <v>91</v>
      </c>
      <c r="BK1786" s="224">
        <f>ROUND(I1786*H1786,2)</f>
        <v>0</v>
      </c>
      <c r="BL1786" s="18" t="s">
        <v>162</v>
      </c>
      <c r="BM1786" s="223" t="s">
        <v>2732</v>
      </c>
    </row>
    <row r="1787" spans="1:65" s="2" customFormat="1" ht="58.5">
      <c r="A1787" s="36"/>
      <c r="B1787" s="37"/>
      <c r="C1787" s="38"/>
      <c r="D1787" s="225" t="s">
        <v>404</v>
      </c>
      <c r="E1787" s="38"/>
      <c r="F1787" s="226" t="s">
        <v>2373</v>
      </c>
      <c r="G1787" s="38"/>
      <c r="H1787" s="38"/>
      <c r="I1787" s="124"/>
      <c r="J1787" s="38"/>
      <c r="K1787" s="38"/>
      <c r="L1787" s="41"/>
      <c r="M1787" s="227"/>
      <c r="N1787" s="228"/>
      <c r="O1787" s="73"/>
      <c r="P1787" s="73"/>
      <c r="Q1787" s="73"/>
      <c r="R1787" s="73"/>
      <c r="S1787" s="73"/>
      <c r="T1787" s="74"/>
      <c r="U1787" s="36"/>
      <c r="V1787" s="36"/>
      <c r="W1787" s="36"/>
      <c r="X1787" s="36"/>
      <c r="Y1787" s="36"/>
      <c r="Z1787" s="36"/>
      <c r="AA1787" s="36"/>
      <c r="AB1787" s="36"/>
      <c r="AC1787" s="36"/>
      <c r="AD1787" s="36"/>
      <c r="AE1787" s="36"/>
      <c r="AT1787" s="18" t="s">
        <v>404</v>
      </c>
      <c r="AU1787" s="18" t="s">
        <v>93</v>
      </c>
    </row>
    <row r="1788" spans="1:65" s="2" customFormat="1" ht="16.5" customHeight="1">
      <c r="A1788" s="36"/>
      <c r="B1788" s="37"/>
      <c r="C1788" s="211" t="s">
        <v>1895</v>
      </c>
      <c r="D1788" s="211" t="s">
        <v>400</v>
      </c>
      <c r="E1788" s="212" t="s">
        <v>2733</v>
      </c>
      <c r="F1788" s="213" t="s">
        <v>2734</v>
      </c>
      <c r="G1788" s="214" t="s">
        <v>1831</v>
      </c>
      <c r="H1788" s="215">
        <v>1</v>
      </c>
      <c r="I1788" s="216"/>
      <c r="J1788" s="217">
        <f>ROUND(I1788*H1788,2)</f>
        <v>0</v>
      </c>
      <c r="K1788" s="218"/>
      <c r="L1788" s="41"/>
      <c r="M1788" s="219" t="s">
        <v>1</v>
      </c>
      <c r="N1788" s="220" t="s">
        <v>48</v>
      </c>
      <c r="O1788" s="73"/>
      <c r="P1788" s="221">
        <f>O1788*H1788</f>
        <v>0</v>
      </c>
      <c r="Q1788" s="221">
        <v>0</v>
      </c>
      <c r="R1788" s="221">
        <f>Q1788*H1788</f>
        <v>0</v>
      </c>
      <c r="S1788" s="221">
        <v>0</v>
      </c>
      <c r="T1788" s="222">
        <f>S1788*H1788</f>
        <v>0</v>
      </c>
      <c r="U1788" s="36"/>
      <c r="V1788" s="36"/>
      <c r="W1788" s="36"/>
      <c r="X1788" s="36"/>
      <c r="Y1788" s="36"/>
      <c r="Z1788" s="36"/>
      <c r="AA1788" s="36"/>
      <c r="AB1788" s="36"/>
      <c r="AC1788" s="36"/>
      <c r="AD1788" s="36"/>
      <c r="AE1788" s="36"/>
      <c r="AR1788" s="223" t="s">
        <v>162</v>
      </c>
      <c r="AT1788" s="223" t="s">
        <v>400</v>
      </c>
      <c r="AU1788" s="223" t="s">
        <v>93</v>
      </c>
      <c r="AY1788" s="18" t="s">
        <v>397</v>
      </c>
      <c r="BE1788" s="224">
        <f>IF(N1788="základní",J1788,0)</f>
        <v>0</v>
      </c>
      <c r="BF1788" s="224">
        <f>IF(N1788="snížená",J1788,0)</f>
        <v>0</v>
      </c>
      <c r="BG1788" s="224">
        <f>IF(N1788="zákl. přenesená",J1788,0)</f>
        <v>0</v>
      </c>
      <c r="BH1788" s="224">
        <f>IF(N1788="sníž. přenesená",J1788,0)</f>
        <v>0</v>
      </c>
      <c r="BI1788" s="224">
        <f>IF(N1788="nulová",J1788,0)</f>
        <v>0</v>
      </c>
      <c r="BJ1788" s="18" t="s">
        <v>91</v>
      </c>
      <c r="BK1788" s="224">
        <f>ROUND(I1788*H1788,2)</f>
        <v>0</v>
      </c>
      <c r="BL1788" s="18" t="s">
        <v>162</v>
      </c>
      <c r="BM1788" s="223" t="s">
        <v>2735</v>
      </c>
    </row>
    <row r="1789" spans="1:65" s="2" customFormat="1" ht="58.5">
      <c r="A1789" s="36"/>
      <c r="B1789" s="37"/>
      <c r="C1789" s="38"/>
      <c r="D1789" s="225" t="s">
        <v>404</v>
      </c>
      <c r="E1789" s="38"/>
      <c r="F1789" s="226" t="s">
        <v>2373</v>
      </c>
      <c r="G1789" s="38"/>
      <c r="H1789" s="38"/>
      <c r="I1789" s="124"/>
      <c r="J1789" s="38"/>
      <c r="K1789" s="38"/>
      <c r="L1789" s="41"/>
      <c r="M1789" s="227"/>
      <c r="N1789" s="228"/>
      <c r="O1789" s="73"/>
      <c r="P1789" s="73"/>
      <c r="Q1789" s="73"/>
      <c r="R1789" s="73"/>
      <c r="S1789" s="73"/>
      <c r="T1789" s="74"/>
      <c r="U1789" s="36"/>
      <c r="V1789" s="36"/>
      <c r="W1789" s="36"/>
      <c r="X1789" s="36"/>
      <c r="Y1789" s="36"/>
      <c r="Z1789" s="36"/>
      <c r="AA1789" s="36"/>
      <c r="AB1789" s="36"/>
      <c r="AC1789" s="36"/>
      <c r="AD1789" s="36"/>
      <c r="AE1789" s="36"/>
      <c r="AT1789" s="18" t="s">
        <v>404</v>
      </c>
      <c r="AU1789" s="18" t="s">
        <v>93</v>
      </c>
    </row>
    <row r="1790" spans="1:65" s="2" customFormat="1" ht="16.5" customHeight="1">
      <c r="A1790" s="36"/>
      <c r="B1790" s="37"/>
      <c r="C1790" s="211" t="s">
        <v>2736</v>
      </c>
      <c r="D1790" s="211" t="s">
        <v>400</v>
      </c>
      <c r="E1790" s="212" t="s">
        <v>2737</v>
      </c>
      <c r="F1790" s="213" t="s">
        <v>2738</v>
      </c>
      <c r="G1790" s="214" t="s">
        <v>1831</v>
      </c>
      <c r="H1790" s="215">
        <v>1</v>
      </c>
      <c r="I1790" s="216"/>
      <c r="J1790" s="217">
        <f>ROUND(I1790*H1790,2)</f>
        <v>0</v>
      </c>
      <c r="K1790" s="218"/>
      <c r="L1790" s="41"/>
      <c r="M1790" s="219" t="s">
        <v>1</v>
      </c>
      <c r="N1790" s="220" t="s">
        <v>48</v>
      </c>
      <c r="O1790" s="73"/>
      <c r="P1790" s="221">
        <f>O1790*H1790</f>
        <v>0</v>
      </c>
      <c r="Q1790" s="221">
        <v>0</v>
      </c>
      <c r="R1790" s="221">
        <f>Q1790*H1790</f>
        <v>0</v>
      </c>
      <c r="S1790" s="221">
        <v>0</v>
      </c>
      <c r="T1790" s="222">
        <f>S1790*H1790</f>
        <v>0</v>
      </c>
      <c r="U1790" s="36"/>
      <c r="V1790" s="36"/>
      <c r="W1790" s="36"/>
      <c r="X1790" s="36"/>
      <c r="Y1790" s="36"/>
      <c r="Z1790" s="36"/>
      <c r="AA1790" s="36"/>
      <c r="AB1790" s="36"/>
      <c r="AC1790" s="36"/>
      <c r="AD1790" s="36"/>
      <c r="AE1790" s="36"/>
      <c r="AR1790" s="223" t="s">
        <v>162</v>
      </c>
      <c r="AT1790" s="223" t="s">
        <v>400</v>
      </c>
      <c r="AU1790" s="223" t="s">
        <v>93</v>
      </c>
      <c r="AY1790" s="18" t="s">
        <v>397</v>
      </c>
      <c r="BE1790" s="224">
        <f>IF(N1790="základní",J1790,0)</f>
        <v>0</v>
      </c>
      <c r="BF1790" s="224">
        <f>IF(N1790="snížená",J1790,0)</f>
        <v>0</v>
      </c>
      <c r="BG1790" s="224">
        <f>IF(N1790="zákl. přenesená",J1790,0)</f>
        <v>0</v>
      </c>
      <c r="BH1790" s="224">
        <f>IF(N1790="sníž. přenesená",J1790,0)</f>
        <v>0</v>
      </c>
      <c r="BI1790" s="224">
        <f>IF(N1790="nulová",J1790,0)</f>
        <v>0</v>
      </c>
      <c r="BJ1790" s="18" t="s">
        <v>91</v>
      </c>
      <c r="BK1790" s="224">
        <f>ROUND(I1790*H1790,2)</f>
        <v>0</v>
      </c>
      <c r="BL1790" s="18" t="s">
        <v>162</v>
      </c>
      <c r="BM1790" s="223" t="s">
        <v>2739</v>
      </c>
    </row>
    <row r="1791" spans="1:65" s="2" customFormat="1" ht="58.5">
      <c r="A1791" s="36"/>
      <c r="B1791" s="37"/>
      <c r="C1791" s="38"/>
      <c r="D1791" s="225" t="s">
        <v>404</v>
      </c>
      <c r="E1791" s="38"/>
      <c r="F1791" s="226" t="s">
        <v>2373</v>
      </c>
      <c r="G1791" s="38"/>
      <c r="H1791" s="38"/>
      <c r="I1791" s="124"/>
      <c r="J1791" s="38"/>
      <c r="K1791" s="38"/>
      <c r="L1791" s="41"/>
      <c r="M1791" s="227"/>
      <c r="N1791" s="228"/>
      <c r="O1791" s="73"/>
      <c r="P1791" s="73"/>
      <c r="Q1791" s="73"/>
      <c r="R1791" s="73"/>
      <c r="S1791" s="73"/>
      <c r="T1791" s="74"/>
      <c r="U1791" s="36"/>
      <c r="V1791" s="36"/>
      <c r="W1791" s="36"/>
      <c r="X1791" s="36"/>
      <c r="Y1791" s="36"/>
      <c r="Z1791" s="36"/>
      <c r="AA1791" s="36"/>
      <c r="AB1791" s="36"/>
      <c r="AC1791" s="36"/>
      <c r="AD1791" s="36"/>
      <c r="AE1791" s="36"/>
      <c r="AT1791" s="18" t="s">
        <v>404</v>
      </c>
      <c r="AU1791" s="18" t="s">
        <v>93</v>
      </c>
    </row>
    <row r="1792" spans="1:65" s="2" customFormat="1" ht="16.5" customHeight="1">
      <c r="A1792" s="36"/>
      <c r="B1792" s="37"/>
      <c r="C1792" s="211" t="s">
        <v>1899</v>
      </c>
      <c r="D1792" s="211" t="s">
        <v>400</v>
      </c>
      <c r="E1792" s="212" t="s">
        <v>2740</v>
      </c>
      <c r="F1792" s="213" t="s">
        <v>2741</v>
      </c>
      <c r="G1792" s="214" t="s">
        <v>1831</v>
      </c>
      <c r="H1792" s="215">
        <v>1</v>
      </c>
      <c r="I1792" s="216"/>
      <c r="J1792" s="217">
        <f>ROUND(I1792*H1792,2)</f>
        <v>0</v>
      </c>
      <c r="K1792" s="218"/>
      <c r="L1792" s="41"/>
      <c r="M1792" s="219" t="s">
        <v>1</v>
      </c>
      <c r="N1792" s="220" t="s">
        <v>48</v>
      </c>
      <c r="O1792" s="73"/>
      <c r="P1792" s="221">
        <f>O1792*H1792</f>
        <v>0</v>
      </c>
      <c r="Q1792" s="221">
        <v>0</v>
      </c>
      <c r="R1792" s="221">
        <f>Q1792*H1792</f>
        <v>0</v>
      </c>
      <c r="S1792" s="221">
        <v>0</v>
      </c>
      <c r="T1792" s="222">
        <f>S1792*H1792</f>
        <v>0</v>
      </c>
      <c r="U1792" s="36"/>
      <c r="V1792" s="36"/>
      <c r="W1792" s="36"/>
      <c r="X1792" s="36"/>
      <c r="Y1792" s="36"/>
      <c r="Z1792" s="36"/>
      <c r="AA1792" s="36"/>
      <c r="AB1792" s="36"/>
      <c r="AC1792" s="36"/>
      <c r="AD1792" s="36"/>
      <c r="AE1792" s="36"/>
      <c r="AR1792" s="223" t="s">
        <v>162</v>
      </c>
      <c r="AT1792" s="223" t="s">
        <v>400</v>
      </c>
      <c r="AU1792" s="223" t="s">
        <v>93</v>
      </c>
      <c r="AY1792" s="18" t="s">
        <v>397</v>
      </c>
      <c r="BE1792" s="224">
        <f>IF(N1792="základní",J1792,0)</f>
        <v>0</v>
      </c>
      <c r="BF1792" s="224">
        <f>IF(N1792="snížená",J1792,0)</f>
        <v>0</v>
      </c>
      <c r="BG1792" s="224">
        <f>IF(N1792="zákl. přenesená",J1792,0)</f>
        <v>0</v>
      </c>
      <c r="BH1792" s="224">
        <f>IF(N1792="sníž. přenesená",J1792,0)</f>
        <v>0</v>
      </c>
      <c r="BI1792" s="224">
        <f>IF(N1792="nulová",J1792,0)</f>
        <v>0</v>
      </c>
      <c r="BJ1792" s="18" t="s">
        <v>91</v>
      </c>
      <c r="BK1792" s="224">
        <f>ROUND(I1792*H1792,2)</f>
        <v>0</v>
      </c>
      <c r="BL1792" s="18" t="s">
        <v>162</v>
      </c>
      <c r="BM1792" s="223" t="s">
        <v>2742</v>
      </c>
    </row>
    <row r="1793" spans="1:65" s="2" customFormat="1" ht="58.5">
      <c r="A1793" s="36"/>
      <c r="B1793" s="37"/>
      <c r="C1793" s="38"/>
      <c r="D1793" s="225" t="s">
        <v>404</v>
      </c>
      <c r="E1793" s="38"/>
      <c r="F1793" s="226" t="s">
        <v>2373</v>
      </c>
      <c r="G1793" s="38"/>
      <c r="H1793" s="38"/>
      <c r="I1793" s="124"/>
      <c r="J1793" s="38"/>
      <c r="K1793" s="38"/>
      <c r="L1793" s="41"/>
      <c r="M1793" s="227"/>
      <c r="N1793" s="228"/>
      <c r="O1793" s="73"/>
      <c r="P1793" s="73"/>
      <c r="Q1793" s="73"/>
      <c r="R1793" s="73"/>
      <c r="S1793" s="73"/>
      <c r="T1793" s="74"/>
      <c r="U1793" s="36"/>
      <c r="V1793" s="36"/>
      <c r="W1793" s="36"/>
      <c r="X1793" s="36"/>
      <c r="Y1793" s="36"/>
      <c r="Z1793" s="36"/>
      <c r="AA1793" s="36"/>
      <c r="AB1793" s="36"/>
      <c r="AC1793" s="36"/>
      <c r="AD1793" s="36"/>
      <c r="AE1793" s="36"/>
      <c r="AT1793" s="18" t="s">
        <v>404</v>
      </c>
      <c r="AU1793" s="18" t="s">
        <v>93</v>
      </c>
    </row>
    <row r="1794" spans="1:65" s="2" customFormat="1" ht="16.5" customHeight="1">
      <c r="A1794" s="36"/>
      <c r="B1794" s="37"/>
      <c r="C1794" s="211" t="s">
        <v>2743</v>
      </c>
      <c r="D1794" s="211" t="s">
        <v>400</v>
      </c>
      <c r="E1794" s="212" t="s">
        <v>2744</v>
      </c>
      <c r="F1794" s="213" t="s">
        <v>2745</v>
      </c>
      <c r="G1794" s="214" t="s">
        <v>1831</v>
      </c>
      <c r="H1794" s="215">
        <v>1</v>
      </c>
      <c r="I1794" s="216"/>
      <c r="J1794" s="217">
        <f>ROUND(I1794*H1794,2)</f>
        <v>0</v>
      </c>
      <c r="K1794" s="218"/>
      <c r="L1794" s="41"/>
      <c r="M1794" s="219" t="s">
        <v>1</v>
      </c>
      <c r="N1794" s="220" t="s">
        <v>48</v>
      </c>
      <c r="O1794" s="73"/>
      <c r="P1794" s="221">
        <f>O1794*H1794</f>
        <v>0</v>
      </c>
      <c r="Q1794" s="221">
        <v>0</v>
      </c>
      <c r="R1794" s="221">
        <f>Q1794*H1794</f>
        <v>0</v>
      </c>
      <c r="S1794" s="221">
        <v>0</v>
      </c>
      <c r="T1794" s="222">
        <f>S1794*H1794</f>
        <v>0</v>
      </c>
      <c r="U1794" s="36"/>
      <c r="V1794" s="36"/>
      <c r="W1794" s="36"/>
      <c r="X1794" s="36"/>
      <c r="Y1794" s="36"/>
      <c r="Z1794" s="36"/>
      <c r="AA1794" s="36"/>
      <c r="AB1794" s="36"/>
      <c r="AC1794" s="36"/>
      <c r="AD1794" s="36"/>
      <c r="AE1794" s="36"/>
      <c r="AR1794" s="223" t="s">
        <v>162</v>
      </c>
      <c r="AT1794" s="223" t="s">
        <v>400</v>
      </c>
      <c r="AU1794" s="223" t="s">
        <v>93</v>
      </c>
      <c r="AY1794" s="18" t="s">
        <v>397</v>
      </c>
      <c r="BE1794" s="224">
        <f>IF(N1794="základní",J1794,0)</f>
        <v>0</v>
      </c>
      <c r="BF1794" s="224">
        <f>IF(N1794="snížená",J1794,0)</f>
        <v>0</v>
      </c>
      <c r="BG1794" s="224">
        <f>IF(N1794="zákl. přenesená",J1794,0)</f>
        <v>0</v>
      </c>
      <c r="BH1794" s="224">
        <f>IF(N1794="sníž. přenesená",J1794,0)</f>
        <v>0</v>
      </c>
      <c r="BI1794" s="224">
        <f>IF(N1794="nulová",J1794,0)</f>
        <v>0</v>
      </c>
      <c r="BJ1794" s="18" t="s">
        <v>91</v>
      </c>
      <c r="BK1794" s="224">
        <f>ROUND(I1794*H1794,2)</f>
        <v>0</v>
      </c>
      <c r="BL1794" s="18" t="s">
        <v>162</v>
      </c>
      <c r="BM1794" s="223" t="s">
        <v>2746</v>
      </c>
    </row>
    <row r="1795" spans="1:65" s="2" customFormat="1" ht="58.5">
      <c r="A1795" s="36"/>
      <c r="B1795" s="37"/>
      <c r="C1795" s="38"/>
      <c r="D1795" s="225" t="s">
        <v>404</v>
      </c>
      <c r="E1795" s="38"/>
      <c r="F1795" s="226" t="s">
        <v>2373</v>
      </c>
      <c r="G1795" s="38"/>
      <c r="H1795" s="38"/>
      <c r="I1795" s="124"/>
      <c r="J1795" s="38"/>
      <c r="K1795" s="38"/>
      <c r="L1795" s="41"/>
      <c r="M1795" s="227"/>
      <c r="N1795" s="228"/>
      <c r="O1795" s="73"/>
      <c r="P1795" s="73"/>
      <c r="Q1795" s="73"/>
      <c r="R1795" s="73"/>
      <c r="S1795" s="73"/>
      <c r="T1795" s="74"/>
      <c r="U1795" s="36"/>
      <c r="V1795" s="36"/>
      <c r="W1795" s="36"/>
      <c r="X1795" s="36"/>
      <c r="Y1795" s="36"/>
      <c r="Z1795" s="36"/>
      <c r="AA1795" s="36"/>
      <c r="AB1795" s="36"/>
      <c r="AC1795" s="36"/>
      <c r="AD1795" s="36"/>
      <c r="AE1795" s="36"/>
      <c r="AT1795" s="18" t="s">
        <v>404</v>
      </c>
      <c r="AU1795" s="18" t="s">
        <v>93</v>
      </c>
    </row>
    <row r="1796" spans="1:65" s="2" customFormat="1" ht="16.5" customHeight="1">
      <c r="A1796" s="36"/>
      <c r="B1796" s="37"/>
      <c r="C1796" s="211" t="s">
        <v>1903</v>
      </c>
      <c r="D1796" s="211" t="s">
        <v>400</v>
      </c>
      <c r="E1796" s="212" t="s">
        <v>2747</v>
      </c>
      <c r="F1796" s="213" t="s">
        <v>2748</v>
      </c>
      <c r="G1796" s="214" t="s">
        <v>1831</v>
      </c>
      <c r="H1796" s="215">
        <v>1</v>
      </c>
      <c r="I1796" s="216"/>
      <c r="J1796" s="217">
        <f>ROUND(I1796*H1796,2)</f>
        <v>0</v>
      </c>
      <c r="K1796" s="218"/>
      <c r="L1796" s="41"/>
      <c r="M1796" s="219" t="s">
        <v>1</v>
      </c>
      <c r="N1796" s="220" t="s">
        <v>48</v>
      </c>
      <c r="O1796" s="73"/>
      <c r="P1796" s="221">
        <f>O1796*H1796</f>
        <v>0</v>
      </c>
      <c r="Q1796" s="221">
        <v>0</v>
      </c>
      <c r="R1796" s="221">
        <f>Q1796*H1796</f>
        <v>0</v>
      </c>
      <c r="S1796" s="221">
        <v>0</v>
      </c>
      <c r="T1796" s="222">
        <f>S1796*H1796</f>
        <v>0</v>
      </c>
      <c r="U1796" s="36"/>
      <c r="V1796" s="36"/>
      <c r="W1796" s="36"/>
      <c r="X1796" s="36"/>
      <c r="Y1796" s="36"/>
      <c r="Z1796" s="36"/>
      <c r="AA1796" s="36"/>
      <c r="AB1796" s="36"/>
      <c r="AC1796" s="36"/>
      <c r="AD1796" s="36"/>
      <c r="AE1796" s="36"/>
      <c r="AR1796" s="223" t="s">
        <v>162</v>
      </c>
      <c r="AT1796" s="223" t="s">
        <v>400</v>
      </c>
      <c r="AU1796" s="223" t="s">
        <v>93</v>
      </c>
      <c r="AY1796" s="18" t="s">
        <v>397</v>
      </c>
      <c r="BE1796" s="224">
        <f>IF(N1796="základní",J1796,0)</f>
        <v>0</v>
      </c>
      <c r="BF1796" s="224">
        <f>IF(N1796="snížená",J1796,0)</f>
        <v>0</v>
      </c>
      <c r="BG1796" s="224">
        <f>IF(N1796="zákl. přenesená",J1796,0)</f>
        <v>0</v>
      </c>
      <c r="BH1796" s="224">
        <f>IF(N1796="sníž. přenesená",J1796,0)</f>
        <v>0</v>
      </c>
      <c r="BI1796" s="224">
        <f>IF(N1796="nulová",J1796,0)</f>
        <v>0</v>
      </c>
      <c r="BJ1796" s="18" t="s">
        <v>91</v>
      </c>
      <c r="BK1796" s="224">
        <f>ROUND(I1796*H1796,2)</f>
        <v>0</v>
      </c>
      <c r="BL1796" s="18" t="s">
        <v>162</v>
      </c>
      <c r="BM1796" s="223" t="s">
        <v>2749</v>
      </c>
    </row>
    <row r="1797" spans="1:65" s="2" customFormat="1" ht="58.5">
      <c r="A1797" s="36"/>
      <c r="B1797" s="37"/>
      <c r="C1797" s="38"/>
      <c r="D1797" s="225" t="s">
        <v>404</v>
      </c>
      <c r="E1797" s="38"/>
      <c r="F1797" s="226" t="s">
        <v>2373</v>
      </c>
      <c r="G1797" s="38"/>
      <c r="H1797" s="38"/>
      <c r="I1797" s="124"/>
      <c r="J1797" s="38"/>
      <c r="K1797" s="38"/>
      <c r="L1797" s="41"/>
      <c r="M1797" s="227"/>
      <c r="N1797" s="228"/>
      <c r="O1797" s="73"/>
      <c r="P1797" s="73"/>
      <c r="Q1797" s="73"/>
      <c r="R1797" s="73"/>
      <c r="S1797" s="73"/>
      <c r="T1797" s="74"/>
      <c r="U1797" s="36"/>
      <c r="V1797" s="36"/>
      <c r="W1797" s="36"/>
      <c r="X1797" s="36"/>
      <c r="Y1797" s="36"/>
      <c r="Z1797" s="36"/>
      <c r="AA1797" s="36"/>
      <c r="AB1797" s="36"/>
      <c r="AC1797" s="36"/>
      <c r="AD1797" s="36"/>
      <c r="AE1797" s="36"/>
      <c r="AT1797" s="18" t="s">
        <v>404</v>
      </c>
      <c r="AU1797" s="18" t="s">
        <v>93</v>
      </c>
    </row>
    <row r="1798" spans="1:65" s="2" customFormat="1" ht="16.5" customHeight="1">
      <c r="A1798" s="36"/>
      <c r="B1798" s="37"/>
      <c r="C1798" s="211" t="s">
        <v>2750</v>
      </c>
      <c r="D1798" s="211" t="s">
        <v>400</v>
      </c>
      <c r="E1798" s="212" t="s">
        <v>2751</v>
      </c>
      <c r="F1798" s="213" t="s">
        <v>2752</v>
      </c>
      <c r="G1798" s="214" t="s">
        <v>1831</v>
      </c>
      <c r="H1798" s="215">
        <v>1</v>
      </c>
      <c r="I1798" s="216"/>
      <c r="J1798" s="217">
        <f>ROUND(I1798*H1798,2)</f>
        <v>0</v>
      </c>
      <c r="K1798" s="218"/>
      <c r="L1798" s="41"/>
      <c r="M1798" s="219" t="s">
        <v>1</v>
      </c>
      <c r="N1798" s="220" t="s">
        <v>48</v>
      </c>
      <c r="O1798" s="73"/>
      <c r="P1798" s="221">
        <f>O1798*H1798</f>
        <v>0</v>
      </c>
      <c r="Q1798" s="221">
        <v>0</v>
      </c>
      <c r="R1798" s="221">
        <f>Q1798*H1798</f>
        <v>0</v>
      </c>
      <c r="S1798" s="221">
        <v>0</v>
      </c>
      <c r="T1798" s="222">
        <f>S1798*H1798</f>
        <v>0</v>
      </c>
      <c r="U1798" s="36"/>
      <c r="V1798" s="36"/>
      <c r="W1798" s="36"/>
      <c r="X1798" s="36"/>
      <c r="Y1798" s="36"/>
      <c r="Z1798" s="36"/>
      <c r="AA1798" s="36"/>
      <c r="AB1798" s="36"/>
      <c r="AC1798" s="36"/>
      <c r="AD1798" s="36"/>
      <c r="AE1798" s="36"/>
      <c r="AR1798" s="223" t="s">
        <v>162</v>
      </c>
      <c r="AT1798" s="223" t="s">
        <v>400</v>
      </c>
      <c r="AU1798" s="223" t="s">
        <v>93</v>
      </c>
      <c r="AY1798" s="18" t="s">
        <v>397</v>
      </c>
      <c r="BE1798" s="224">
        <f>IF(N1798="základní",J1798,0)</f>
        <v>0</v>
      </c>
      <c r="BF1798" s="224">
        <f>IF(N1798="snížená",J1798,0)</f>
        <v>0</v>
      </c>
      <c r="BG1798" s="224">
        <f>IF(N1798="zákl. přenesená",J1798,0)</f>
        <v>0</v>
      </c>
      <c r="BH1798" s="224">
        <f>IF(N1798="sníž. přenesená",J1798,0)</f>
        <v>0</v>
      </c>
      <c r="BI1798" s="224">
        <f>IF(N1798="nulová",J1798,0)</f>
        <v>0</v>
      </c>
      <c r="BJ1798" s="18" t="s">
        <v>91</v>
      </c>
      <c r="BK1798" s="224">
        <f>ROUND(I1798*H1798,2)</f>
        <v>0</v>
      </c>
      <c r="BL1798" s="18" t="s">
        <v>162</v>
      </c>
      <c r="BM1798" s="223" t="s">
        <v>2753</v>
      </c>
    </row>
    <row r="1799" spans="1:65" s="2" customFormat="1" ht="58.5">
      <c r="A1799" s="36"/>
      <c r="B1799" s="37"/>
      <c r="C1799" s="38"/>
      <c r="D1799" s="225" t="s">
        <v>404</v>
      </c>
      <c r="E1799" s="38"/>
      <c r="F1799" s="226" t="s">
        <v>2373</v>
      </c>
      <c r="G1799" s="38"/>
      <c r="H1799" s="38"/>
      <c r="I1799" s="124"/>
      <c r="J1799" s="38"/>
      <c r="K1799" s="38"/>
      <c r="L1799" s="41"/>
      <c r="M1799" s="227"/>
      <c r="N1799" s="228"/>
      <c r="O1799" s="73"/>
      <c r="P1799" s="73"/>
      <c r="Q1799" s="73"/>
      <c r="R1799" s="73"/>
      <c r="S1799" s="73"/>
      <c r="T1799" s="74"/>
      <c r="U1799" s="36"/>
      <c r="V1799" s="36"/>
      <c r="W1799" s="36"/>
      <c r="X1799" s="36"/>
      <c r="Y1799" s="36"/>
      <c r="Z1799" s="36"/>
      <c r="AA1799" s="36"/>
      <c r="AB1799" s="36"/>
      <c r="AC1799" s="36"/>
      <c r="AD1799" s="36"/>
      <c r="AE1799" s="36"/>
      <c r="AT1799" s="18" t="s">
        <v>404</v>
      </c>
      <c r="AU1799" s="18" t="s">
        <v>93</v>
      </c>
    </row>
    <row r="1800" spans="1:65" s="2" customFormat="1" ht="16.5" customHeight="1">
      <c r="A1800" s="36"/>
      <c r="B1800" s="37"/>
      <c r="C1800" s="211" t="s">
        <v>1907</v>
      </c>
      <c r="D1800" s="211" t="s">
        <v>400</v>
      </c>
      <c r="E1800" s="212" t="s">
        <v>2754</v>
      </c>
      <c r="F1800" s="213" t="s">
        <v>2755</v>
      </c>
      <c r="G1800" s="214" t="s">
        <v>1831</v>
      </c>
      <c r="H1800" s="215">
        <v>1</v>
      </c>
      <c r="I1800" s="216"/>
      <c r="J1800" s="217">
        <f>ROUND(I1800*H1800,2)</f>
        <v>0</v>
      </c>
      <c r="K1800" s="218"/>
      <c r="L1800" s="41"/>
      <c r="M1800" s="219" t="s">
        <v>1</v>
      </c>
      <c r="N1800" s="220" t="s">
        <v>48</v>
      </c>
      <c r="O1800" s="73"/>
      <c r="P1800" s="221">
        <f>O1800*H1800</f>
        <v>0</v>
      </c>
      <c r="Q1800" s="221">
        <v>0</v>
      </c>
      <c r="R1800" s="221">
        <f>Q1800*H1800</f>
        <v>0</v>
      </c>
      <c r="S1800" s="221">
        <v>0</v>
      </c>
      <c r="T1800" s="222">
        <f>S1800*H1800</f>
        <v>0</v>
      </c>
      <c r="U1800" s="36"/>
      <c r="V1800" s="36"/>
      <c r="W1800" s="36"/>
      <c r="X1800" s="36"/>
      <c r="Y1800" s="36"/>
      <c r="Z1800" s="36"/>
      <c r="AA1800" s="36"/>
      <c r="AB1800" s="36"/>
      <c r="AC1800" s="36"/>
      <c r="AD1800" s="36"/>
      <c r="AE1800" s="36"/>
      <c r="AR1800" s="223" t="s">
        <v>162</v>
      </c>
      <c r="AT1800" s="223" t="s">
        <v>400</v>
      </c>
      <c r="AU1800" s="223" t="s">
        <v>93</v>
      </c>
      <c r="AY1800" s="18" t="s">
        <v>397</v>
      </c>
      <c r="BE1800" s="224">
        <f>IF(N1800="základní",J1800,0)</f>
        <v>0</v>
      </c>
      <c r="BF1800" s="224">
        <f>IF(N1800="snížená",J1800,0)</f>
        <v>0</v>
      </c>
      <c r="BG1800" s="224">
        <f>IF(N1800="zákl. přenesená",J1800,0)</f>
        <v>0</v>
      </c>
      <c r="BH1800" s="224">
        <f>IF(N1800="sníž. přenesená",J1800,0)</f>
        <v>0</v>
      </c>
      <c r="BI1800" s="224">
        <f>IF(N1800="nulová",J1800,0)</f>
        <v>0</v>
      </c>
      <c r="BJ1800" s="18" t="s">
        <v>91</v>
      </c>
      <c r="BK1800" s="224">
        <f>ROUND(I1800*H1800,2)</f>
        <v>0</v>
      </c>
      <c r="BL1800" s="18" t="s">
        <v>162</v>
      </c>
      <c r="BM1800" s="223" t="s">
        <v>2756</v>
      </c>
    </row>
    <row r="1801" spans="1:65" s="2" customFormat="1" ht="58.5">
      <c r="A1801" s="36"/>
      <c r="B1801" s="37"/>
      <c r="C1801" s="38"/>
      <c r="D1801" s="225" t="s">
        <v>404</v>
      </c>
      <c r="E1801" s="38"/>
      <c r="F1801" s="226" t="s">
        <v>2373</v>
      </c>
      <c r="G1801" s="38"/>
      <c r="H1801" s="38"/>
      <c r="I1801" s="124"/>
      <c r="J1801" s="38"/>
      <c r="K1801" s="38"/>
      <c r="L1801" s="41"/>
      <c r="M1801" s="227"/>
      <c r="N1801" s="228"/>
      <c r="O1801" s="73"/>
      <c r="P1801" s="73"/>
      <c r="Q1801" s="73"/>
      <c r="R1801" s="73"/>
      <c r="S1801" s="73"/>
      <c r="T1801" s="74"/>
      <c r="U1801" s="36"/>
      <c r="V1801" s="36"/>
      <c r="W1801" s="36"/>
      <c r="X1801" s="36"/>
      <c r="Y1801" s="36"/>
      <c r="Z1801" s="36"/>
      <c r="AA1801" s="36"/>
      <c r="AB1801" s="36"/>
      <c r="AC1801" s="36"/>
      <c r="AD1801" s="36"/>
      <c r="AE1801" s="36"/>
      <c r="AT1801" s="18" t="s">
        <v>404</v>
      </c>
      <c r="AU1801" s="18" t="s">
        <v>93</v>
      </c>
    </row>
    <row r="1802" spans="1:65" s="2" customFormat="1" ht="16.5" customHeight="1">
      <c r="A1802" s="36"/>
      <c r="B1802" s="37"/>
      <c r="C1802" s="211" t="s">
        <v>2757</v>
      </c>
      <c r="D1802" s="211" t="s">
        <v>400</v>
      </c>
      <c r="E1802" s="212" t="s">
        <v>2758</v>
      </c>
      <c r="F1802" s="213" t="s">
        <v>2759</v>
      </c>
      <c r="G1802" s="214" t="s">
        <v>1831</v>
      </c>
      <c r="H1802" s="215">
        <v>1</v>
      </c>
      <c r="I1802" s="216"/>
      <c r="J1802" s="217">
        <f>ROUND(I1802*H1802,2)</f>
        <v>0</v>
      </c>
      <c r="K1802" s="218"/>
      <c r="L1802" s="41"/>
      <c r="M1802" s="219" t="s">
        <v>1</v>
      </c>
      <c r="N1802" s="220" t="s">
        <v>48</v>
      </c>
      <c r="O1802" s="73"/>
      <c r="P1802" s="221">
        <f>O1802*H1802</f>
        <v>0</v>
      </c>
      <c r="Q1802" s="221">
        <v>0</v>
      </c>
      <c r="R1802" s="221">
        <f>Q1802*H1802</f>
        <v>0</v>
      </c>
      <c r="S1802" s="221">
        <v>0</v>
      </c>
      <c r="T1802" s="222">
        <f>S1802*H1802</f>
        <v>0</v>
      </c>
      <c r="U1802" s="36"/>
      <c r="V1802" s="36"/>
      <c r="W1802" s="36"/>
      <c r="X1802" s="36"/>
      <c r="Y1802" s="36"/>
      <c r="Z1802" s="36"/>
      <c r="AA1802" s="36"/>
      <c r="AB1802" s="36"/>
      <c r="AC1802" s="36"/>
      <c r="AD1802" s="36"/>
      <c r="AE1802" s="36"/>
      <c r="AR1802" s="223" t="s">
        <v>162</v>
      </c>
      <c r="AT1802" s="223" t="s">
        <v>400</v>
      </c>
      <c r="AU1802" s="223" t="s">
        <v>93</v>
      </c>
      <c r="AY1802" s="18" t="s">
        <v>397</v>
      </c>
      <c r="BE1802" s="224">
        <f>IF(N1802="základní",J1802,0)</f>
        <v>0</v>
      </c>
      <c r="BF1802" s="224">
        <f>IF(N1802="snížená",J1802,0)</f>
        <v>0</v>
      </c>
      <c r="BG1802" s="224">
        <f>IF(N1802="zákl. přenesená",J1802,0)</f>
        <v>0</v>
      </c>
      <c r="BH1802" s="224">
        <f>IF(N1802="sníž. přenesená",J1802,0)</f>
        <v>0</v>
      </c>
      <c r="BI1802" s="224">
        <f>IF(N1802="nulová",J1802,0)</f>
        <v>0</v>
      </c>
      <c r="BJ1802" s="18" t="s">
        <v>91</v>
      </c>
      <c r="BK1802" s="224">
        <f>ROUND(I1802*H1802,2)</f>
        <v>0</v>
      </c>
      <c r="BL1802" s="18" t="s">
        <v>162</v>
      </c>
      <c r="BM1802" s="223" t="s">
        <v>2760</v>
      </c>
    </row>
    <row r="1803" spans="1:65" s="2" customFormat="1" ht="58.5">
      <c r="A1803" s="36"/>
      <c r="B1803" s="37"/>
      <c r="C1803" s="38"/>
      <c r="D1803" s="225" t="s">
        <v>404</v>
      </c>
      <c r="E1803" s="38"/>
      <c r="F1803" s="226" t="s">
        <v>2373</v>
      </c>
      <c r="G1803" s="38"/>
      <c r="H1803" s="38"/>
      <c r="I1803" s="124"/>
      <c r="J1803" s="38"/>
      <c r="K1803" s="38"/>
      <c r="L1803" s="41"/>
      <c r="M1803" s="227"/>
      <c r="N1803" s="228"/>
      <c r="O1803" s="73"/>
      <c r="P1803" s="73"/>
      <c r="Q1803" s="73"/>
      <c r="R1803" s="73"/>
      <c r="S1803" s="73"/>
      <c r="T1803" s="74"/>
      <c r="U1803" s="36"/>
      <c r="V1803" s="36"/>
      <c r="W1803" s="36"/>
      <c r="X1803" s="36"/>
      <c r="Y1803" s="36"/>
      <c r="Z1803" s="36"/>
      <c r="AA1803" s="36"/>
      <c r="AB1803" s="36"/>
      <c r="AC1803" s="36"/>
      <c r="AD1803" s="36"/>
      <c r="AE1803" s="36"/>
      <c r="AT1803" s="18" t="s">
        <v>404</v>
      </c>
      <c r="AU1803" s="18" t="s">
        <v>93</v>
      </c>
    </row>
    <row r="1804" spans="1:65" s="2" customFormat="1" ht="16.5" customHeight="1">
      <c r="A1804" s="36"/>
      <c r="B1804" s="37"/>
      <c r="C1804" s="211" t="s">
        <v>1911</v>
      </c>
      <c r="D1804" s="211" t="s">
        <v>400</v>
      </c>
      <c r="E1804" s="212" t="s">
        <v>2761</v>
      </c>
      <c r="F1804" s="213" t="s">
        <v>2762</v>
      </c>
      <c r="G1804" s="214" t="s">
        <v>1831</v>
      </c>
      <c r="H1804" s="215">
        <v>1</v>
      </c>
      <c r="I1804" s="216"/>
      <c r="J1804" s="217">
        <f>ROUND(I1804*H1804,2)</f>
        <v>0</v>
      </c>
      <c r="K1804" s="218"/>
      <c r="L1804" s="41"/>
      <c r="M1804" s="219" t="s">
        <v>1</v>
      </c>
      <c r="N1804" s="220" t="s">
        <v>48</v>
      </c>
      <c r="O1804" s="73"/>
      <c r="P1804" s="221">
        <f>O1804*H1804</f>
        <v>0</v>
      </c>
      <c r="Q1804" s="221">
        <v>0</v>
      </c>
      <c r="R1804" s="221">
        <f>Q1804*H1804</f>
        <v>0</v>
      </c>
      <c r="S1804" s="221">
        <v>0</v>
      </c>
      <c r="T1804" s="222">
        <f>S1804*H1804</f>
        <v>0</v>
      </c>
      <c r="U1804" s="36"/>
      <c r="V1804" s="36"/>
      <c r="W1804" s="36"/>
      <c r="X1804" s="36"/>
      <c r="Y1804" s="36"/>
      <c r="Z1804" s="36"/>
      <c r="AA1804" s="36"/>
      <c r="AB1804" s="36"/>
      <c r="AC1804" s="36"/>
      <c r="AD1804" s="36"/>
      <c r="AE1804" s="36"/>
      <c r="AR1804" s="223" t="s">
        <v>162</v>
      </c>
      <c r="AT1804" s="223" t="s">
        <v>400</v>
      </c>
      <c r="AU1804" s="223" t="s">
        <v>93</v>
      </c>
      <c r="AY1804" s="18" t="s">
        <v>397</v>
      </c>
      <c r="BE1804" s="224">
        <f>IF(N1804="základní",J1804,0)</f>
        <v>0</v>
      </c>
      <c r="BF1804" s="224">
        <f>IF(N1804="snížená",J1804,0)</f>
        <v>0</v>
      </c>
      <c r="BG1804" s="224">
        <f>IF(N1804="zákl. přenesená",J1804,0)</f>
        <v>0</v>
      </c>
      <c r="BH1804" s="224">
        <f>IF(N1804="sníž. přenesená",J1804,0)</f>
        <v>0</v>
      </c>
      <c r="BI1804" s="224">
        <f>IF(N1804="nulová",J1804,0)</f>
        <v>0</v>
      </c>
      <c r="BJ1804" s="18" t="s">
        <v>91</v>
      </c>
      <c r="BK1804" s="224">
        <f>ROUND(I1804*H1804,2)</f>
        <v>0</v>
      </c>
      <c r="BL1804" s="18" t="s">
        <v>162</v>
      </c>
      <c r="BM1804" s="223" t="s">
        <v>2763</v>
      </c>
    </row>
    <row r="1805" spans="1:65" s="2" customFormat="1" ht="58.5">
      <c r="A1805" s="36"/>
      <c r="B1805" s="37"/>
      <c r="C1805" s="38"/>
      <c r="D1805" s="225" t="s">
        <v>404</v>
      </c>
      <c r="E1805" s="38"/>
      <c r="F1805" s="226" t="s">
        <v>2373</v>
      </c>
      <c r="G1805" s="38"/>
      <c r="H1805" s="38"/>
      <c r="I1805" s="124"/>
      <c r="J1805" s="38"/>
      <c r="K1805" s="38"/>
      <c r="L1805" s="41"/>
      <c r="M1805" s="227"/>
      <c r="N1805" s="228"/>
      <c r="O1805" s="73"/>
      <c r="P1805" s="73"/>
      <c r="Q1805" s="73"/>
      <c r="R1805" s="73"/>
      <c r="S1805" s="73"/>
      <c r="T1805" s="74"/>
      <c r="U1805" s="36"/>
      <c r="V1805" s="36"/>
      <c r="W1805" s="36"/>
      <c r="X1805" s="36"/>
      <c r="Y1805" s="36"/>
      <c r="Z1805" s="36"/>
      <c r="AA1805" s="36"/>
      <c r="AB1805" s="36"/>
      <c r="AC1805" s="36"/>
      <c r="AD1805" s="36"/>
      <c r="AE1805" s="36"/>
      <c r="AT1805" s="18" t="s">
        <v>404</v>
      </c>
      <c r="AU1805" s="18" t="s">
        <v>93</v>
      </c>
    </row>
    <row r="1806" spans="1:65" s="2" customFormat="1" ht="16.5" customHeight="1">
      <c r="A1806" s="36"/>
      <c r="B1806" s="37"/>
      <c r="C1806" s="211" t="s">
        <v>2764</v>
      </c>
      <c r="D1806" s="211" t="s">
        <v>400</v>
      </c>
      <c r="E1806" s="212" t="s">
        <v>2765</v>
      </c>
      <c r="F1806" s="213" t="s">
        <v>2766</v>
      </c>
      <c r="G1806" s="214" t="s">
        <v>1831</v>
      </c>
      <c r="H1806" s="215">
        <v>1</v>
      </c>
      <c r="I1806" s="216"/>
      <c r="J1806" s="217">
        <f>ROUND(I1806*H1806,2)</f>
        <v>0</v>
      </c>
      <c r="K1806" s="218"/>
      <c r="L1806" s="41"/>
      <c r="M1806" s="219" t="s">
        <v>1</v>
      </c>
      <c r="N1806" s="220" t="s">
        <v>48</v>
      </c>
      <c r="O1806" s="73"/>
      <c r="P1806" s="221">
        <f>O1806*H1806</f>
        <v>0</v>
      </c>
      <c r="Q1806" s="221">
        <v>0</v>
      </c>
      <c r="R1806" s="221">
        <f>Q1806*H1806</f>
        <v>0</v>
      </c>
      <c r="S1806" s="221">
        <v>0</v>
      </c>
      <c r="T1806" s="222">
        <f>S1806*H1806</f>
        <v>0</v>
      </c>
      <c r="U1806" s="36"/>
      <c r="V1806" s="36"/>
      <c r="W1806" s="36"/>
      <c r="X1806" s="36"/>
      <c r="Y1806" s="36"/>
      <c r="Z1806" s="36"/>
      <c r="AA1806" s="36"/>
      <c r="AB1806" s="36"/>
      <c r="AC1806" s="36"/>
      <c r="AD1806" s="36"/>
      <c r="AE1806" s="36"/>
      <c r="AR1806" s="223" t="s">
        <v>162</v>
      </c>
      <c r="AT1806" s="223" t="s">
        <v>400</v>
      </c>
      <c r="AU1806" s="223" t="s">
        <v>93</v>
      </c>
      <c r="AY1806" s="18" t="s">
        <v>397</v>
      </c>
      <c r="BE1806" s="224">
        <f>IF(N1806="základní",J1806,0)</f>
        <v>0</v>
      </c>
      <c r="BF1806" s="224">
        <f>IF(N1806="snížená",J1806,0)</f>
        <v>0</v>
      </c>
      <c r="BG1806" s="224">
        <f>IF(N1806="zákl. přenesená",J1806,0)</f>
        <v>0</v>
      </c>
      <c r="BH1806" s="224">
        <f>IF(N1806="sníž. přenesená",J1806,0)</f>
        <v>0</v>
      </c>
      <c r="BI1806" s="224">
        <f>IF(N1806="nulová",J1806,0)</f>
        <v>0</v>
      </c>
      <c r="BJ1806" s="18" t="s">
        <v>91</v>
      </c>
      <c r="BK1806" s="224">
        <f>ROUND(I1806*H1806,2)</f>
        <v>0</v>
      </c>
      <c r="BL1806" s="18" t="s">
        <v>162</v>
      </c>
      <c r="BM1806" s="223" t="s">
        <v>2767</v>
      </c>
    </row>
    <row r="1807" spans="1:65" s="2" customFormat="1" ht="58.5">
      <c r="A1807" s="36"/>
      <c r="B1807" s="37"/>
      <c r="C1807" s="38"/>
      <c r="D1807" s="225" t="s">
        <v>404</v>
      </c>
      <c r="E1807" s="38"/>
      <c r="F1807" s="226" t="s">
        <v>2373</v>
      </c>
      <c r="G1807" s="38"/>
      <c r="H1807" s="38"/>
      <c r="I1807" s="124"/>
      <c r="J1807" s="38"/>
      <c r="K1807" s="38"/>
      <c r="L1807" s="41"/>
      <c r="M1807" s="227"/>
      <c r="N1807" s="228"/>
      <c r="O1807" s="73"/>
      <c r="P1807" s="73"/>
      <c r="Q1807" s="73"/>
      <c r="R1807" s="73"/>
      <c r="S1807" s="73"/>
      <c r="T1807" s="74"/>
      <c r="U1807" s="36"/>
      <c r="V1807" s="36"/>
      <c r="W1807" s="36"/>
      <c r="X1807" s="36"/>
      <c r="Y1807" s="36"/>
      <c r="Z1807" s="36"/>
      <c r="AA1807" s="36"/>
      <c r="AB1807" s="36"/>
      <c r="AC1807" s="36"/>
      <c r="AD1807" s="36"/>
      <c r="AE1807" s="36"/>
      <c r="AT1807" s="18" t="s">
        <v>404</v>
      </c>
      <c r="AU1807" s="18" t="s">
        <v>93</v>
      </c>
    </row>
    <row r="1808" spans="1:65" s="2" customFormat="1" ht="16.5" customHeight="1">
      <c r="A1808" s="36"/>
      <c r="B1808" s="37"/>
      <c r="C1808" s="211" t="s">
        <v>1915</v>
      </c>
      <c r="D1808" s="211" t="s">
        <v>400</v>
      </c>
      <c r="E1808" s="212" t="s">
        <v>2768</v>
      </c>
      <c r="F1808" s="213" t="s">
        <v>2769</v>
      </c>
      <c r="G1808" s="214" t="s">
        <v>1831</v>
      </c>
      <c r="H1808" s="215">
        <v>1</v>
      </c>
      <c r="I1808" s="216"/>
      <c r="J1808" s="217">
        <f>ROUND(I1808*H1808,2)</f>
        <v>0</v>
      </c>
      <c r="K1808" s="218"/>
      <c r="L1808" s="41"/>
      <c r="M1808" s="219" t="s">
        <v>1</v>
      </c>
      <c r="N1808" s="220" t="s">
        <v>48</v>
      </c>
      <c r="O1808" s="73"/>
      <c r="P1808" s="221">
        <f>O1808*H1808</f>
        <v>0</v>
      </c>
      <c r="Q1808" s="221">
        <v>0</v>
      </c>
      <c r="R1808" s="221">
        <f>Q1808*H1808</f>
        <v>0</v>
      </c>
      <c r="S1808" s="221">
        <v>0</v>
      </c>
      <c r="T1808" s="222">
        <f>S1808*H1808</f>
        <v>0</v>
      </c>
      <c r="U1808" s="36"/>
      <c r="V1808" s="36"/>
      <c r="W1808" s="36"/>
      <c r="X1808" s="36"/>
      <c r="Y1808" s="36"/>
      <c r="Z1808" s="36"/>
      <c r="AA1808" s="36"/>
      <c r="AB1808" s="36"/>
      <c r="AC1808" s="36"/>
      <c r="AD1808" s="36"/>
      <c r="AE1808" s="36"/>
      <c r="AR1808" s="223" t="s">
        <v>162</v>
      </c>
      <c r="AT1808" s="223" t="s">
        <v>400</v>
      </c>
      <c r="AU1808" s="223" t="s">
        <v>93</v>
      </c>
      <c r="AY1808" s="18" t="s">
        <v>397</v>
      </c>
      <c r="BE1808" s="224">
        <f>IF(N1808="základní",J1808,0)</f>
        <v>0</v>
      </c>
      <c r="BF1808" s="224">
        <f>IF(N1808="snížená",J1808,0)</f>
        <v>0</v>
      </c>
      <c r="BG1808" s="224">
        <f>IF(N1808="zákl. přenesená",J1808,0)</f>
        <v>0</v>
      </c>
      <c r="BH1808" s="224">
        <f>IF(N1808="sníž. přenesená",J1808,0)</f>
        <v>0</v>
      </c>
      <c r="BI1808" s="224">
        <f>IF(N1808="nulová",J1808,0)</f>
        <v>0</v>
      </c>
      <c r="BJ1808" s="18" t="s">
        <v>91</v>
      </c>
      <c r="BK1808" s="224">
        <f>ROUND(I1808*H1808,2)</f>
        <v>0</v>
      </c>
      <c r="BL1808" s="18" t="s">
        <v>162</v>
      </c>
      <c r="BM1808" s="223" t="s">
        <v>2770</v>
      </c>
    </row>
    <row r="1809" spans="1:65" s="2" customFormat="1" ht="58.5">
      <c r="A1809" s="36"/>
      <c r="B1809" s="37"/>
      <c r="C1809" s="38"/>
      <c r="D1809" s="225" t="s">
        <v>404</v>
      </c>
      <c r="E1809" s="38"/>
      <c r="F1809" s="226" t="s">
        <v>2373</v>
      </c>
      <c r="G1809" s="38"/>
      <c r="H1809" s="38"/>
      <c r="I1809" s="124"/>
      <c r="J1809" s="38"/>
      <c r="K1809" s="38"/>
      <c r="L1809" s="41"/>
      <c r="M1809" s="227"/>
      <c r="N1809" s="228"/>
      <c r="O1809" s="73"/>
      <c r="P1809" s="73"/>
      <c r="Q1809" s="73"/>
      <c r="R1809" s="73"/>
      <c r="S1809" s="73"/>
      <c r="T1809" s="74"/>
      <c r="U1809" s="36"/>
      <c r="V1809" s="36"/>
      <c r="W1809" s="36"/>
      <c r="X1809" s="36"/>
      <c r="Y1809" s="36"/>
      <c r="Z1809" s="36"/>
      <c r="AA1809" s="36"/>
      <c r="AB1809" s="36"/>
      <c r="AC1809" s="36"/>
      <c r="AD1809" s="36"/>
      <c r="AE1809" s="36"/>
      <c r="AT1809" s="18" t="s">
        <v>404</v>
      </c>
      <c r="AU1809" s="18" t="s">
        <v>93</v>
      </c>
    </row>
    <row r="1810" spans="1:65" s="2" customFormat="1" ht="16.5" customHeight="1">
      <c r="A1810" s="36"/>
      <c r="B1810" s="37"/>
      <c r="C1810" s="211" t="s">
        <v>2771</v>
      </c>
      <c r="D1810" s="211" t="s">
        <v>400</v>
      </c>
      <c r="E1810" s="212" t="s">
        <v>2772</v>
      </c>
      <c r="F1810" s="213" t="s">
        <v>2773</v>
      </c>
      <c r="G1810" s="214" t="s">
        <v>1831</v>
      </c>
      <c r="H1810" s="215">
        <v>1</v>
      </c>
      <c r="I1810" s="216"/>
      <c r="J1810" s="217">
        <f>ROUND(I1810*H1810,2)</f>
        <v>0</v>
      </c>
      <c r="K1810" s="218"/>
      <c r="L1810" s="41"/>
      <c r="M1810" s="219" t="s">
        <v>1</v>
      </c>
      <c r="N1810" s="220" t="s">
        <v>48</v>
      </c>
      <c r="O1810" s="73"/>
      <c r="P1810" s="221">
        <f>O1810*H1810</f>
        <v>0</v>
      </c>
      <c r="Q1810" s="221">
        <v>0</v>
      </c>
      <c r="R1810" s="221">
        <f>Q1810*H1810</f>
        <v>0</v>
      </c>
      <c r="S1810" s="221">
        <v>0</v>
      </c>
      <c r="T1810" s="222">
        <f>S1810*H1810</f>
        <v>0</v>
      </c>
      <c r="U1810" s="36"/>
      <c r="V1810" s="36"/>
      <c r="W1810" s="36"/>
      <c r="X1810" s="36"/>
      <c r="Y1810" s="36"/>
      <c r="Z1810" s="36"/>
      <c r="AA1810" s="36"/>
      <c r="AB1810" s="36"/>
      <c r="AC1810" s="36"/>
      <c r="AD1810" s="36"/>
      <c r="AE1810" s="36"/>
      <c r="AR1810" s="223" t="s">
        <v>162</v>
      </c>
      <c r="AT1810" s="223" t="s">
        <v>400</v>
      </c>
      <c r="AU1810" s="223" t="s">
        <v>93</v>
      </c>
      <c r="AY1810" s="18" t="s">
        <v>397</v>
      </c>
      <c r="BE1810" s="224">
        <f>IF(N1810="základní",J1810,0)</f>
        <v>0</v>
      </c>
      <c r="BF1810" s="224">
        <f>IF(N1810="snížená",J1810,0)</f>
        <v>0</v>
      </c>
      <c r="BG1810" s="224">
        <f>IF(N1810="zákl. přenesená",J1810,0)</f>
        <v>0</v>
      </c>
      <c r="BH1810" s="224">
        <f>IF(N1810="sníž. přenesená",J1810,0)</f>
        <v>0</v>
      </c>
      <c r="BI1810" s="224">
        <f>IF(N1810="nulová",J1810,0)</f>
        <v>0</v>
      </c>
      <c r="BJ1810" s="18" t="s">
        <v>91</v>
      </c>
      <c r="BK1810" s="224">
        <f>ROUND(I1810*H1810,2)</f>
        <v>0</v>
      </c>
      <c r="BL1810" s="18" t="s">
        <v>162</v>
      </c>
      <c r="BM1810" s="223" t="s">
        <v>2774</v>
      </c>
    </row>
    <row r="1811" spans="1:65" s="2" customFormat="1" ht="58.5">
      <c r="A1811" s="36"/>
      <c r="B1811" s="37"/>
      <c r="C1811" s="38"/>
      <c r="D1811" s="225" t="s">
        <v>404</v>
      </c>
      <c r="E1811" s="38"/>
      <c r="F1811" s="226" t="s">
        <v>2373</v>
      </c>
      <c r="G1811" s="38"/>
      <c r="H1811" s="38"/>
      <c r="I1811" s="124"/>
      <c r="J1811" s="38"/>
      <c r="K1811" s="38"/>
      <c r="L1811" s="41"/>
      <c r="M1811" s="227"/>
      <c r="N1811" s="228"/>
      <c r="O1811" s="73"/>
      <c r="P1811" s="73"/>
      <c r="Q1811" s="73"/>
      <c r="R1811" s="73"/>
      <c r="S1811" s="73"/>
      <c r="T1811" s="74"/>
      <c r="U1811" s="36"/>
      <c r="V1811" s="36"/>
      <c r="W1811" s="36"/>
      <c r="X1811" s="36"/>
      <c r="Y1811" s="36"/>
      <c r="Z1811" s="36"/>
      <c r="AA1811" s="36"/>
      <c r="AB1811" s="36"/>
      <c r="AC1811" s="36"/>
      <c r="AD1811" s="36"/>
      <c r="AE1811" s="36"/>
      <c r="AT1811" s="18" t="s">
        <v>404</v>
      </c>
      <c r="AU1811" s="18" t="s">
        <v>93</v>
      </c>
    </row>
    <row r="1812" spans="1:65" s="2" customFormat="1" ht="16.5" customHeight="1">
      <c r="A1812" s="36"/>
      <c r="B1812" s="37"/>
      <c r="C1812" s="211" t="s">
        <v>1919</v>
      </c>
      <c r="D1812" s="211" t="s">
        <v>400</v>
      </c>
      <c r="E1812" s="212" t="s">
        <v>2775</v>
      </c>
      <c r="F1812" s="213" t="s">
        <v>2776</v>
      </c>
      <c r="G1812" s="214" t="s">
        <v>1831</v>
      </c>
      <c r="H1812" s="215">
        <v>1</v>
      </c>
      <c r="I1812" s="216"/>
      <c r="J1812" s="217">
        <f>ROUND(I1812*H1812,2)</f>
        <v>0</v>
      </c>
      <c r="K1812" s="218"/>
      <c r="L1812" s="41"/>
      <c r="M1812" s="219" t="s">
        <v>1</v>
      </c>
      <c r="N1812" s="220" t="s">
        <v>48</v>
      </c>
      <c r="O1812" s="73"/>
      <c r="P1812" s="221">
        <f>O1812*H1812</f>
        <v>0</v>
      </c>
      <c r="Q1812" s="221">
        <v>0</v>
      </c>
      <c r="R1812" s="221">
        <f>Q1812*H1812</f>
        <v>0</v>
      </c>
      <c r="S1812" s="221">
        <v>0</v>
      </c>
      <c r="T1812" s="222">
        <f>S1812*H1812</f>
        <v>0</v>
      </c>
      <c r="U1812" s="36"/>
      <c r="V1812" s="36"/>
      <c r="W1812" s="36"/>
      <c r="X1812" s="36"/>
      <c r="Y1812" s="36"/>
      <c r="Z1812" s="36"/>
      <c r="AA1812" s="36"/>
      <c r="AB1812" s="36"/>
      <c r="AC1812" s="36"/>
      <c r="AD1812" s="36"/>
      <c r="AE1812" s="36"/>
      <c r="AR1812" s="223" t="s">
        <v>162</v>
      </c>
      <c r="AT1812" s="223" t="s">
        <v>400</v>
      </c>
      <c r="AU1812" s="223" t="s">
        <v>93</v>
      </c>
      <c r="AY1812" s="18" t="s">
        <v>397</v>
      </c>
      <c r="BE1812" s="224">
        <f>IF(N1812="základní",J1812,0)</f>
        <v>0</v>
      </c>
      <c r="BF1812" s="224">
        <f>IF(N1812="snížená",J1812,0)</f>
        <v>0</v>
      </c>
      <c r="BG1812" s="224">
        <f>IF(N1812="zákl. přenesená",J1812,0)</f>
        <v>0</v>
      </c>
      <c r="BH1812" s="224">
        <f>IF(N1812="sníž. přenesená",J1812,0)</f>
        <v>0</v>
      </c>
      <c r="BI1812" s="224">
        <f>IF(N1812="nulová",J1812,0)</f>
        <v>0</v>
      </c>
      <c r="BJ1812" s="18" t="s">
        <v>91</v>
      </c>
      <c r="BK1812" s="224">
        <f>ROUND(I1812*H1812,2)</f>
        <v>0</v>
      </c>
      <c r="BL1812" s="18" t="s">
        <v>162</v>
      </c>
      <c r="BM1812" s="223" t="s">
        <v>2777</v>
      </c>
    </row>
    <row r="1813" spans="1:65" s="2" customFormat="1" ht="58.5">
      <c r="A1813" s="36"/>
      <c r="B1813" s="37"/>
      <c r="C1813" s="38"/>
      <c r="D1813" s="225" t="s">
        <v>404</v>
      </c>
      <c r="E1813" s="38"/>
      <c r="F1813" s="226" t="s">
        <v>2373</v>
      </c>
      <c r="G1813" s="38"/>
      <c r="H1813" s="38"/>
      <c r="I1813" s="124"/>
      <c r="J1813" s="38"/>
      <c r="K1813" s="38"/>
      <c r="L1813" s="41"/>
      <c r="M1813" s="227"/>
      <c r="N1813" s="228"/>
      <c r="O1813" s="73"/>
      <c r="P1813" s="73"/>
      <c r="Q1813" s="73"/>
      <c r="R1813" s="73"/>
      <c r="S1813" s="73"/>
      <c r="T1813" s="74"/>
      <c r="U1813" s="36"/>
      <c r="V1813" s="36"/>
      <c r="W1813" s="36"/>
      <c r="X1813" s="36"/>
      <c r="Y1813" s="36"/>
      <c r="Z1813" s="36"/>
      <c r="AA1813" s="36"/>
      <c r="AB1813" s="36"/>
      <c r="AC1813" s="36"/>
      <c r="AD1813" s="36"/>
      <c r="AE1813" s="36"/>
      <c r="AT1813" s="18" t="s">
        <v>404</v>
      </c>
      <c r="AU1813" s="18" t="s">
        <v>93</v>
      </c>
    </row>
    <row r="1814" spans="1:65" s="2" customFormat="1" ht="16.5" customHeight="1">
      <c r="A1814" s="36"/>
      <c r="B1814" s="37"/>
      <c r="C1814" s="211" t="s">
        <v>2778</v>
      </c>
      <c r="D1814" s="211" t="s">
        <v>400</v>
      </c>
      <c r="E1814" s="212" t="s">
        <v>2779</v>
      </c>
      <c r="F1814" s="213" t="s">
        <v>2780</v>
      </c>
      <c r="G1814" s="214" t="s">
        <v>1831</v>
      </c>
      <c r="H1814" s="215">
        <v>1</v>
      </c>
      <c r="I1814" s="216"/>
      <c r="J1814" s="217">
        <f>ROUND(I1814*H1814,2)</f>
        <v>0</v>
      </c>
      <c r="K1814" s="218"/>
      <c r="L1814" s="41"/>
      <c r="M1814" s="219" t="s">
        <v>1</v>
      </c>
      <c r="N1814" s="220" t="s">
        <v>48</v>
      </c>
      <c r="O1814" s="73"/>
      <c r="P1814" s="221">
        <f>O1814*H1814</f>
        <v>0</v>
      </c>
      <c r="Q1814" s="221">
        <v>0</v>
      </c>
      <c r="R1814" s="221">
        <f>Q1814*H1814</f>
        <v>0</v>
      </c>
      <c r="S1814" s="221">
        <v>0</v>
      </c>
      <c r="T1814" s="222">
        <f>S1814*H1814</f>
        <v>0</v>
      </c>
      <c r="U1814" s="36"/>
      <c r="V1814" s="36"/>
      <c r="W1814" s="36"/>
      <c r="X1814" s="36"/>
      <c r="Y1814" s="36"/>
      <c r="Z1814" s="36"/>
      <c r="AA1814" s="36"/>
      <c r="AB1814" s="36"/>
      <c r="AC1814" s="36"/>
      <c r="AD1814" s="36"/>
      <c r="AE1814" s="36"/>
      <c r="AR1814" s="223" t="s">
        <v>162</v>
      </c>
      <c r="AT1814" s="223" t="s">
        <v>400</v>
      </c>
      <c r="AU1814" s="223" t="s">
        <v>93</v>
      </c>
      <c r="AY1814" s="18" t="s">
        <v>397</v>
      </c>
      <c r="BE1814" s="224">
        <f>IF(N1814="základní",J1814,0)</f>
        <v>0</v>
      </c>
      <c r="BF1814" s="224">
        <f>IF(N1814="snížená",J1814,0)</f>
        <v>0</v>
      </c>
      <c r="BG1814" s="224">
        <f>IF(N1814="zákl. přenesená",J1814,0)</f>
        <v>0</v>
      </c>
      <c r="BH1814" s="224">
        <f>IF(N1814="sníž. přenesená",J1814,0)</f>
        <v>0</v>
      </c>
      <c r="BI1814" s="224">
        <f>IF(N1814="nulová",J1814,0)</f>
        <v>0</v>
      </c>
      <c r="BJ1814" s="18" t="s">
        <v>91</v>
      </c>
      <c r="BK1814" s="224">
        <f>ROUND(I1814*H1814,2)</f>
        <v>0</v>
      </c>
      <c r="BL1814" s="18" t="s">
        <v>162</v>
      </c>
      <c r="BM1814" s="223" t="s">
        <v>2781</v>
      </c>
    </row>
    <row r="1815" spans="1:65" s="2" customFormat="1" ht="58.5">
      <c r="A1815" s="36"/>
      <c r="B1815" s="37"/>
      <c r="C1815" s="38"/>
      <c r="D1815" s="225" t="s">
        <v>404</v>
      </c>
      <c r="E1815" s="38"/>
      <c r="F1815" s="226" t="s">
        <v>2373</v>
      </c>
      <c r="G1815" s="38"/>
      <c r="H1815" s="38"/>
      <c r="I1815" s="124"/>
      <c r="J1815" s="38"/>
      <c r="K1815" s="38"/>
      <c r="L1815" s="41"/>
      <c r="M1815" s="227"/>
      <c r="N1815" s="228"/>
      <c r="O1815" s="73"/>
      <c r="P1815" s="73"/>
      <c r="Q1815" s="73"/>
      <c r="R1815" s="73"/>
      <c r="S1815" s="73"/>
      <c r="T1815" s="74"/>
      <c r="U1815" s="36"/>
      <c r="V1815" s="36"/>
      <c r="W1815" s="36"/>
      <c r="X1815" s="36"/>
      <c r="Y1815" s="36"/>
      <c r="Z1815" s="36"/>
      <c r="AA1815" s="36"/>
      <c r="AB1815" s="36"/>
      <c r="AC1815" s="36"/>
      <c r="AD1815" s="36"/>
      <c r="AE1815" s="36"/>
      <c r="AT1815" s="18" t="s">
        <v>404</v>
      </c>
      <c r="AU1815" s="18" t="s">
        <v>93</v>
      </c>
    </row>
    <row r="1816" spans="1:65" s="2" customFormat="1" ht="16.5" customHeight="1">
      <c r="A1816" s="36"/>
      <c r="B1816" s="37"/>
      <c r="C1816" s="211" t="s">
        <v>1923</v>
      </c>
      <c r="D1816" s="211" t="s">
        <v>400</v>
      </c>
      <c r="E1816" s="212" t="s">
        <v>2782</v>
      </c>
      <c r="F1816" s="213" t="s">
        <v>2783</v>
      </c>
      <c r="G1816" s="214" t="s">
        <v>1831</v>
      </c>
      <c r="H1816" s="215">
        <v>1</v>
      </c>
      <c r="I1816" s="216"/>
      <c r="J1816" s="217">
        <f>ROUND(I1816*H1816,2)</f>
        <v>0</v>
      </c>
      <c r="K1816" s="218"/>
      <c r="L1816" s="41"/>
      <c r="M1816" s="219" t="s">
        <v>1</v>
      </c>
      <c r="N1816" s="220" t="s">
        <v>48</v>
      </c>
      <c r="O1816" s="73"/>
      <c r="P1816" s="221">
        <f>O1816*H1816</f>
        <v>0</v>
      </c>
      <c r="Q1816" s="221">
        <v>0</v>
      </c>
      <c r="R1816" s="221">
        <f>Q1816*H1816</f>
        <v>0</v>
      </c>
      <c r="S1816" s="221">
        <v>0</v>
      </c>
      <c r="T1816" s="222">
        <f>S1816*H1816</f>
        <v>0</v>
      </c>
      <c r="U1816" s="36"/>
      <c r="V1816" s="36"/>
      <c r="W1816" s="36"/>
      <c r="X1816" s="36"/>
      <c r="Y1816" s="36"/>
      <c r="Z1816" s="36"/>
      <c r="AA1816" s="36"/>
      <c r="AB1816" s="36"/>
      <c r="AC1816" s="36"/>
      <c r="AD1816" s="36"/>
      <c r="AE1816" s="36"/>
      <c r="AR1816" s="223" t="s">
        <v>162</v>
      </c>
      <c r="AT1816" s="223" t="s">
        <v>400</v>
      </c>
      <c r="AU1816" s="223" t="s">
        <v>93</v>
      </c>
      <c r="AY1816" s="18" t="s">
        <v>397</v>
      </c>
      <c r="BE1816" s="224">
        <f>IF(N1816="základní",J1816,0)</f>
        <v>0</v>
      </c>
      <c r="BF1816" s="224">
        <f>IF(N1816="snížená",J1816,0)</f>
        <v>0</v>
      </c>
      <c r="BG1816" s="224">
        <f>IF(N1816="zákl. přenesená",J1816,0)</f>
        <v>0</v>
      </c>
      <c r="BH1816" s="224">
        <f>IF(N1816="sníž. přenesená",J1816,0)</f>
        <v>0</v>
      </c>
      <c r="BI1816" s="224">
        <f>IF(N1816="nulová",J1816,0)</f>
        <v>0</v>
      </c>
      <c r="BJ1816" s="18" t="s">
        <v>91</v>
      </c>
      <c r="BK1816" s="224">
        <f>ROUND(I1816*H1816,2)</f>
        <v>0</v>
      </c>
      <c r="BL1816" s="18" t="s">
        <v>162</v>
      </c>
      <c r="BM1816" s="223" t="s">
        <v>2784</v>
      </c>
    </row>
    <row r="1817" spans="1:65" s="2" customFormat="1" ht="58.5">
      <c r="A1817" s="36"/>
      <c r="B1817" s="37"/>
      <c r="C1817" s="38"/>
      <c r="D1817" s="225" t="s">
        <v>404</v>
      </c>
      <c r="E1817" s="38"/>
      <c r="F1817" s="226" t="s">
        <v>2373</v>
      </c>
      <c r="G1817" s="38"/>
      <c r="H1817" s="38"/>
      <c r="I1817" s="124"/>
      <c r="J1817" s="38"/>
      <c r="K1817" s="38"/>
      <c r="L1817" s="41"/>
      <c r="M1817" s="227"/>
      <c r="N1817" s="228"/>
      <c r="O1817" s="73"/>
      <c r="P1817" s="73"/>
      <c r="Q1817" s="73"/>
      <c r="R1817" s="73"/>
      <c r="S1817" s="73"/>
      <c r="T1817" s="74"/>
      <c r="U1817" s="36"/>
      <c r="V1817" s="36"/>
      <c r="W1817" s="36"/>
      <c r="X1817" s="36"/>
      <c r="Y1817" s="36"/>
      <c r="Z1817" s="36"/>
      <c r="AA1817" s="36"/>
      <c r="AB1817" s="36"/>
      <c r="AC1817" s="36"/>
      <c r="AD1817" s="36"/>
      <c r="AE1817" s="36"/>
      <c r="AT1817" s="18" t="s">
        <v>404</v>
      </c>
      <c r="AU1817" s="18" t="s">
        <v>93</v>
      </c>
    </row>
    <row r="1818" spans="1:65" s="2" customFormat="1" ht="16.5" customHeight="1">
      <c r="A1818" s="36"/>
      <c r="B1818" s="37"/>
      <c r="C1818" s="211" t="s">
        <v>2785</v>
      </c>
      <c r="D1818" s="211" t="s">
        <v>400</v>
      </c>
      <c r="E1818" s="212" t="s">
        <v>2786</v>
      </c>
      <c r="F1818" s="213" t="s">
        <v>2787</v>
      </c>
      <c r="G1818" s="214" t="s">
        <v>1831</v>
      </c>
      <c r="H1818" s="215">
        <v>1</v>
      </c>
      <c r="I1818" s="216"/>
      <c r="J1818" s="217">
        <f>ROUND(I1818*H1818,2)</f>
        <v>0</v>
      </c>
      <c r="K1818" s="218"/>
      <c r="L1818" s="41"/>
      <c r="M1818" s="219" t="s">
        <v>1</v>
      </c>
      <c r="N1818" s="220" t="s">
        <v>48</v>
      </c>
      <c r="O1818" s="73"/>
      <c r="P1818" s="221">
        <f>O1818*H1818</f>
        <v>0</v>
      </c>
      <c r="Q1818" s="221">
        <v>0</v>
      </c>
      <c r="R1818" s="221">
        <f>Q1818*H1818</f>
        <v>0</v>
      </c>
      <c r="S1818" s="221">
        <v>0</v>
      </c>
      <c r="T1818" s="222">
        <f>S1818*H1818</f>
        <v>0</v>
      </c>
      <c r="U1818" s="36"/>
      <c r="V1818" s="36"/>
      <c r="W1818" s="36"/>
      <c r="X1818" s="36"/>
      <c r="Y1818" s="36"/>
      <c r="Z1818" s="36"/>
      <c r="AA1818" s="36"/>
      <c r="AB1818" s="36"/>
      <c r="AC1818" s="36"/>
      <c r="AD1818" s="36"/>
      <c r="AE1818" s="36"/>
      <c r="AR1818" s="223" t="s">
        <v>162</v>
      </c>
      <c r="AT1818" s="223" t="s">
        <v>400</v>
      </c>
      <c r="AU1818" s="223" t="s">
        <v>93</v>
      </c>
      <c r="AY1818" s="18" t="s">
        <v>397</v>
      </c>
      <c r="BE1818" s="224">
        <f>IF(N1818="základní",J1818,0)</f>
        <v>0</v>
      </c>
      <c r="BF1818" s="224">
        <f>IF(N1818="snížená",J1818,0)</f>
        <v>0</v>
      </c>
      <c r="BG1818" s="224">
        <f>IF(N1818="zákl. přenesená",J1818,0)</f>
        <v>0</v>
      </c>
      <c r="BH1818" s="224">
        <f>IF(N1818="sníž. přenesená",J1818,0)</f>
        <v>0</v>
      </c>
      <c r="BI1818" s="224">
        <f>IF(N1818="nulová",J1818,0)</f>
        <v>0</v>
      </c>
      <c r="BJ1818" s="18" t="s">
        <v>91</v>
      </c>
      <c r="BK1818" s="224">
        <f>ROUND(I1818*H1818,2)</f>
        <v>0</v>
      </c>
      <c r="BL1818" s="18" t="s">
        <v>162</v>
      </c>
      <c r="BM1818" s="223" t="s">
        <v>2788</v>
      </c>
    </row>
    <row r="1819" spans="1:65" s="2" customFormat="1" ht="58.5">
      <c r="A1819" s="36"/>
      <c r="B1819" s="37"/>
      <c r="C1819" s="38"/>
      <c r="D1819" s="225" t="s">
        <v>404</v>
      </c>
      <c r="E1819" s="38"/>
      <c r="F1819" s="226" t="s">
        <v>2373</v>
      </c>
      <c r="G1819" s="38"/>
      <c r="H1819" s="38"/>
      <c r="I1819" s="124"/>
      <c r="J1819" s="38"/>
      <c r="K1819" s="38"/>
      <c r="L1819" s="41"/>
      <c r="M1819" s="227"/>
      <c r="N1819" s="228"/>
      <c r="O1819" s="73"/>
      <c r="P1819" s="73"/>
      <c r="Q1819" s="73"/>
      <c r="R1819" s="73"/>
      <c r="S1819" s="73"/>
      <c r="T1819" s="74"/>
      <c r="U1819" s="36"/>
      <c r="V1819" s="36"/>
      <c r="W1819" s="36"/>
      <c r="X1819" s="36"/>
      <c r="Y1819" s="36"/>
      <c r="Z1819" s="36"/>
      <c r="AA1819" s="36"/>
      <c r="AB1819" s="36"/>
      <c r="AC1819" s="36"/>
      <c r="AD1819" s="36"/>
      <c r="AE1819" s="36"/>
      <c r="AT1819" s="18" t="s">
        <v>404</v>
      </c>
      <c r="AU1819" s="18" t="s">
        <v>93</v>
      </c>
    </row>
    <row r="1820" spans="1:65" s="2" customFormat="1" ht="16.5" customHeight="1">
      <c r="A1820" s="36"/>
      <c r="B1820" s="37"/>
      <c r="C1820" s="211" t="s">
        <v>1927</v>
      </c>
      <c r="D1820" s="211" t="s">
        <v>400</v>
      </c>
      <c r="E1820" s="212" t="s">
        <v>2789</v>
      </c>
      <c r="F1820" s="213" t="s">
        <v>2790</v>
      </c>
      <c r="G1820" s="214" t="s">
        <v>1831</v>
      </c>
      <c r="H1820" s="215">
        <v>1</v>
      </c>
      <c r="I1820" s="216"/>
      <c r="J1820" s="217">
        <f>ROUND(I1820*H1820,2)</f>
        <v>0</v>
      </c>
      <c r="K1820" s="218"/>
      <c r="L1820" s="41"/>
      <c r="M1820" s="219" t="s">
        <v>1</v>
      </c>
      <c r="N1820" s="220" t="s">
        <v>48</v>
      </c>
      <c r="O1820" s="73"/>
      <c r="P1820" s="221">
        <f>O1820*H1820</f>
        <v>0</v>
      </c>
      <c r="Q1820" s="221">
        <v>0</v>
      </c>
      <c r="R1820" s="221">
        <f>Q1820*H1820</f>
        <v>0</v>
      </c>
      <c r="S1820" s="221">
        <v>0</v>
      </c>
      <c r="T1820" s="222">
        <f>S1820*H1820</f>
        <v>0</v>
      </c>
      <c r="U1820" s="36"/>
      <c r="V1820" s="36"/>
      <c r="W1820" s="36"/>
      <c r="X1820" s="36"/>
      <c r="Y1820" s="36"/>
      <c r="Z1820" s="36"/>
      <c r="AA1820" s="36"/>
      <c r="AB1820" s="36"/>
      <c r="AC1820" s="36"/>
      <c r="AD1820" s="36"/>
      <c r="AE1820" s="36"/>
      <c r="AR1820" s="223" t="s">
        <v>162</v>
      </c>
      <c r="AT1820" s="223" t="s">
        <v>400</v>
      </c>
      <c r="AU1820" s="223" t="s">
        <v>93</v>
      </c>
      <c r="AY1820" s="18" t="s">
        <v>397</v>
      </c>
      <c r="BE1820" s="224">
        <f>IF(N1820="základní",J1820,0)</f>
        <v>0</v>
      </c>
      <c r="BF1820" s="224">
        <f>IF(N1820="snížená",J1820,0)</f>
        <v>0</v>
      </c>
      <c r="BG1820" s="224">
        <f>IF(N1820="zákl. přenesená",J1820,0)</f>
        <v>0</v>
      </c>
      <c r="BH1820" s="224">
        <f>IF(N1820="sníž. přenesená",J1820,0)</f>
        <v>0</v>
      </c>
      <c r="BI1820" s="224">
        <f>IF(N1820="nulová",J1820,0)</f>
        <v>0</v>
      </c>
      <c r="BJ1820" s="18" t="s">
        <v>91</v>
      </c>
      <c r="BK1820" s="224">
        <f>ROUND(I1820*H1820,2)</f>
        <v>0</v>
      </c>
      <c r="BL1820" s="18" t="s">
        <v>162</v>
      </c>
      <c r="BM1820" s="223" t="s">
        <v>2791</v>
      </c>
    </row>
    <row r="1821" spans="1:65" s="2" customFormat="1" ht="58.5">
      <c r="A1821" s="36"/>
      <c r="B1821" s="37"/>
      <c r="C1821" s="38"/>
      <c r="D1821" s="225" t="s">
        <v>404</v>
      </c>
      <c r="E1821" s="38"/>
      <c r="F1821" s="226" t="s">
        <v>2373</v>
      </c>
      <c r="G1821" s="38"/>
      <c r="H1821" s="38"/>
      <c r="I1821" s="124"/>
      <c r="J1821" s="38"/>
      <c r="K1821" s="38"/>
      <c r="L1821" s="41"/>
      <c r="M1821" s="227"/>
      <c r="N1821" s="228"/>
      <c r="O1821" s="73"/>
      <c r="P1821" s="73"/>
      <c r="Q1821" s="73"/>
      <c r="R1821" s="73"/>
      <c r="S1821" s="73"/>
      <c r="T1821" s="74"/>
      <c r="U1821" s="36"/>
      <c r="V1821" s="36"/>
      <c r="W1821" s="36"/>
      <c r="X1821" s="36"/>
      <c r="Y1821" s="36"/>
      <c r="Z1821" s="36"/>
      <c r="AA1821" s="36"/>
      <c r="AB1821" s="36"/>
      <c r="AC1821" s="36"/>
      <c r="AD1821" s="36"/>
      <c r="AE1821" s="36"/>
      <c r="AT1821" s="18" t="s">
        <v>404</v>
      </c>
      <c r="AU1821" s="18" t="s">
        <v>93</v>
      </c>
    </row>
    <row r="1822" spans="1:65" s="2" customFormat="1" ht="16.5" customHeight="1">
      <c r="A1822" s="36"/>
      <c r="B1822" s="37"/>
      <c r="C1822" s="211" t="s">
        <v>2792</v>
      </c>
      <c r="D1822" s="211" t="s">
        <v>400</v>
      </c>
      <c r="E1822" s="212" t="s">
        <v>2793</v>
      </c>
      <c r="F1822" s="213" t="s">
        <v>2794</v>
      </c>
      <c r="G1822" s="214" t="s">
        <v>1831</v>
      </c>
      <c r="H1822" s="215">
        <v>1</v>
      </c>
      <c r="I1822" s="216"/>
      <c r="J1822" s="217">
        <f>ROUND(I1822*H1822,2)</f>
        <v>0</v>
      </c>
      <c r="K1822" s="218"/>
      <c r="L1822" s="41"/>
      <c r="M1822" s="219" t="s">
        <v>1</v>
      </c>
      <c r="N1822" s="220" t="s">
        <v>48</v>
      </c>
      <c r="O1822" s="73"/>
      <c r="P1822" s="221">
        <f>O1822*H1822</f>
        <v>0</v>
      </c>
      <c r="Q1822" s="221">
        <v>0</v>
      </c>
      <c r="R1822" s="221">
        <f>Q1822*H1822</f>
        <v>0</v>
      </c>
      <c r="S1822" s="221">
        <v>0</v>
      </c>
      <c r="T1822" s="222">
        <f>S1822*H1822</f>
        <v>0</v>
      </c>
      <c r="U1822" s="36"/>
      <c r="V1822" s="36"/>
      <c r="W1822" s="36"/>
      <c r="X1822" s="36"/>
      <c r="Y1822" s="36"/>
      <c r="Z1822" s="36"/>
      <c r="AA1822" s="36"/>
      <c r="AB1822" s="36"/>
      <c r="AC1822" s="36"/>
      <c r="AD1822" s="36"/>
      <c r="AE1822" s="36"/>
      <c r="AR1822" s="223" t="s">
        <v>162</v>
      </c>
      <c r="AT1822" s="223" t="s">
        <v>400</v>
      </c>
      <c r="AU1822" s="223" t="s">
        <v>93</v>
      </c>
      <c r="AY1822" s="18" t="s">
        <v>397</v>
      </c>
      <c r="BE1822" s="224">
        <f>IF(N1822="základní",J1822,0)</f>
        <v>0</v>
      </c>
      <c r="BF1822" s="224">
        <f>IF(N1822="snížená",J1822,0)</f>
        <v>0</v>
      </c>
      <c r="BG1822" s="224">
        <f>IF(N1822="zákl. přenesená",J1822,0)</f>
        <v>0</v>
      </c>
      <c r="BH1822" s="224">
        <f>IF(N1822="sníž. přenesená",J1822,0)</f>
        <v>0</v>
      </c>
      <c r="BI1822" s="224">
        <f>IF(N1822="nulová",J1822,0)</f>
        <v>0</v>
      </c>
      <c r="BJ1822" s="18" t="s">
        <v>91</v>
      </c>
      <c r="BK1822" s="224">
        <f>ROUND(I1822*H1822,2)</f>
        <v>0</v>
      </c>
      <c r="BL1822" s="18" t="s">
        <v>162</v>
      </c>
      <c r="BM1822" s="223" t="s">
        <v>2795</v>
      </c>
    </row>
    <row r="1823" spans="1:65" s="2" customFormat="1" ht="58.5">
      <c r="A1823" s="36"/>
      <c r="B1823" s="37"/>
      <c r="C1823" s="38"/>
      <c r="D1823" s="225" t="s">
        <v>404</v>
      </c>
      <c r="E1823" s="38"/>
      <c r="F1823" s="226" t="s">
        <v>2373</v>
      </c>
      <c r="G1823" s="38"/>
      <c r="H1823" s="38"/>
      <c r="I1823" s="124"/>
      <c r="J1823" s="38"/>
      <c r="K1823" s="38"/>
      <c r="L1823" s="41"/>
      <c r="M1823" s="227"/>
      <c r="N1823" s="228"/>
      <c r="O1823" s="73"/>
      <c r="P1823" s="73"/>
      <c r="Q1823" s="73"/>
      <c r="R1823" s="73"/>
      <c r="S1823" s="73"/>
      <c r="T1823" s="74"/>
      <c r="U1823" s="36"/>
      <c r="V1823" s="36"/>
      <c r="W1823" s="36"/>
      <c r="X1823" s="36"/>
      <c r="Y1823" s="36"/>
      <c r="Z1823" s="36"/>
      <c r="AA1823" s="36"/>
      <c r="AB1823" s="36"/>
      <c r="AC1823" s="36"/>
      <c r="AD1823" s="36"/>
      <c r="AE1823" s="36"/>
      <c r="AT1823" s="18" t="s">
        <v>404</v>
      </c>
      <c r="AU1823" s="18" t="s">
        <v>93</v>
      </c>
    </row>
    <row r="1824" spans="1:65" s="2" customFormat="1" ht="16.5" customHeight="1">
      <c r="A1824" s="36"/>
      <c r="B1824" s="37"/>
      <c r="C1824" s="211" t="s">
        <v>1931</v>
      </c>
      <c r="D1824" s="211" t="s">
        <v>400</v>
      </c>
      <c r="E1824" s="212" t="s">
        <v>2796</v>
      </c>
      <c r="F1824" s="213" t="s">
        <v>2797</v>
      </c>
      <c r="G1824" s="214" t="s">
        <v>1831</v>
      </c>
      <c r="H1824" s="215">
        <v>1</v>
      </c>
      <c r="I1824" s="216"/>
      <c r="J1824" s="217">
        <f>ROUND(I1824*H1824,2)</f>
        <v>0</v>
      </c>
      <c r="K1824" s="218"/>
      <c r="L1824" s="41"/>
      <c r="M1824" s="219" t="s">
        <v>1</v>
      </c>
      <c r="N1824" s="220" t="s">
        <v>48</v>
      </c>
      <c r="O1824" s="73"/>
      <c r="P1824" s="221">
        <f>O1824*H1824</f>
        <v>0</v>
      </c>
      <c r="Q1824" s="221">
        <v>0</v>
      </c>
      <c r="R1824" s="221">
        <f>Q1824*H1824</f>
        <v>0</v>
      </c>
      <c r="S1824" s="221">
        <v>0</v>
      </c>
      <c r="T1824" s="222">
        <f>S1824*H1824</f>
        <v>0</v>
      </c>
      <c r="U1824" s="36"/>
      <c r="V1824" s="36"/>
      <c r="W1824" s="36"/>
      <c r="X1824" s="36"/>
      <c r="Y1824" s="36"/>
      <c r="Z1824" s="36"/>
      <c r="AA1824" s="36"/>
      <c r="AB1824" s="36"/>
      <c r="AC1824" s="36"/>
      <c r="AD1824" s="36"/>
      <c r="AE1824" s="36"/>
      <c r="AR1824" s="223" t="s">
        <v>162</v>
      </c>
      <c r="AT1824" s="223" t="s">
        <v>400</v>
      </c>
      <c r="AU1824" s="223" t="s">
        <v>93</v>
      </c>
      <c r="AY1824" s="18" t="s">
        <v>397</v>
      </c>
      <c r="BE1824" s="224">
        <f>IF(N1824="základní",J1824,0)</f>
        <v>0</v>
      </c>
      <c r="BF1824" s="224">
        <f>IF(N1824="snížená",J1824,0)</f>
        <v>0</v>
      </c>
      <c r="BG1824" s="224">
        <f>IF(N1824="zákl. přenesená",J1824,0)</f>
        <v>0</v>
      </c>
      <c r="BH1824" s="224">
        <f>IF(N1824="sníž. přenesená",J1824,0)</f>
        <v>0</v>
      </c>
      <c r="BI1824" s="224">
        <f>IF(N1824="nulová",J1824,0)</f>
        <v>0</v>
      </c>
      <c r="BJ1824" s="18" t="s">
        <v>91</v>
      </c>
      <c r="BK1824" s="224">
        <f>ROUND(I1824*H1824,2)</f>
        <v>0</v>
      </c>
      <c r="BL1824" s="18" t="s">
        <v>162</v>
      </c>
      <c r="BM1824" s="223" t="s">
        <v>2798</v>
      </c>
    </row>
    <row r="1825" spans="1:65" s="2" customFormat="1" ht="58.5">
      <c r="A1825" s="36"/>
      <c r="B1825" s="37"/>
      <c r="C1825" s="38"/>
      <c r="D1825" s="225" t="s">
        <v>404</v>
      </c>
      <c r="E1825" s="38"/>
      <c r="F1825" s="226" t="s">
        <v>2373</v>
      </c>
      <c r="G1825" s="38"/>
      <c r="H1825" s="38"/>
      <c r="I1825" s="124"/>
      <c r="J1825" s="38"/>
      <c r="K1825" s="38"/>
      <c r="L1825" s="41"/>
      <c r="M1825" s="227"/>
      <c r="N1825" s="228"/>
      <c r="O1825" s="73"/>
      <c r="P1825" s="73"/>
      <c r="Q1825" s="73"/>
      <c r="R1825" s="73"/>
      <c r="S1825" s="73"/>
      <c r="T1825" s="74"/>
      <c r="U1825" s="36"/>
      <c r="V1825" s="36"/>
      <c r="W1825" s="36"/>
      <c r="X1825" s="36"/>
      <c r="Y1825" s="36"/>
      <c r="Z1825" s="36"/>
      <c r="AA1825" s="36"/>
      <c r="AB1825" s="36"/>
      <c r="AC1825" s="36"/>
      <c r="AD1825" s="36"/>
      <c r="AE1825" s="36"/>
      <c r="AT1825" s="18" t="s">
        <v>404</v>
      </c>
      <c r="AU1825" s="18" t="s">
        <v>93</v>
      </c>
    </row>
    <row r="1826" spans="1:65" s="2" customFormat="1" ht="16.5" customHeight="1">
      <c r="A1826" s="36"/>
      <c r="B1826" s="37"/>
      <c r="C1826" s="211" t="s">
        <v>2799</v>
      </c>
      <c r="D1826" s="211" t="s">
        <v>400</v>
      </c>
      <c r="E1826" s="212" t="s">
        <v>2800</v>
      </c>
      <c r="F1826" s="213" t="s">
        <v>2801</v>
      </c>
      <c r="G1826" s="214" t="s">
        <v>1831</v>
      </c>
      <c r="H1826" s="215">
        <v>1</v>
      </c>
      <c r="I1826" s="216"/>
      <c r="J1826" s="217">
        <f>ROUND(I1826*H1826,2)</f>
        <v>0</v>
      </c>
      <c r="K1826" s="218"/>
      <c r="L1826" s="41"/>
      <c r="M1826" s="219" t="s">
        <v>1</v>
      </c>
      <c r="N1826" s="220" t="s">
        <v>48</v>
      </c>
      <c r="O1826" s="73"/>
      <c r="P1826" s="221">
        <f>O1826*H1826</f>
        <v>0</v>
      </c>
      <c r="Q1826" s="221">
        <v>0</v>
      </c>
      <c r="R1826" s="221">
        <f>Q1826*H1826</f>
        <v>0</v>
      </c>
      <c r="S1826" s="221">
        <v>0</v>
      </c>
      <c r="T1826" s="222">
        <f>S1826*H1826</f>
        <v>0</v>
      </c>
      <c r="U1826" s="36"/>
      <c r="V1826" s="36"/>
      <c r="W1826" s="36"/>
      <c r="X1826" s="36"/>
      <c r="Y1826" s="36"/>
      <c r="Z1826" s="36"/>
      <c r="AA1826" s="36"/>
      <c r="AB1826" s="36"/>
      <c r="AC1826" s="36"/>
      <c r="AD1826" s="36"/>
      <c r="AE1826" s="36"/>
      <c r="AR1826" s="223" t="s">
        <v>162</v>
      </c>
      <c r="AT1826" s="223" t="s">
        <v>400</v>
      </c>
      <c r="AU1826" s="223" t="s">
        <v>93</v>
      </c>
      <c r="AY1826" s="18" t="s">
        <v>397</v>
      </c>
      <c r="BE1826" s="224">
        <f>IF(N1826="základní",J1826,0)</f>
        <v>0</v>
      </c>
      <c r="BF1826" s="224">
        <f>IF(N1826="snížená",J1826,0)</f>
        <v>0</v>
      </c>
      <c r="BG1826" s="224">
        <f>IF(N1826="zákl. přenesená",J1826,0)</f>
        <v>0</v>
      </c>
      <c r="BH1826" s="224">
        <f>IF(N1826="sníž. přenesená",J1826,0)</f>
        <v>0</v>
      </c>
      <c r="BI1826" s="224">
        <f>IF(N1826="nulová",J1826,0)</f>
        <v>0</v>
      </c>
      <c r="BJ1826" s="18" t="s">
        <v>91</v>
      </c>
      <c r="BK1826" s="224">
        <f>ROUND(I1826*H1826,2)</f>
        <v>0</v>
      </c>
      <c r="BL1826" s="18" t="s">
        <v>162</v>
      </c>
      <c r="BM1826" s="223" t="s">
        <v>2802</v>
      </c>
    </row>
    <row r="1827" spans="1:65" s="2" customFormat="1" ht="58.5">
      <c r="A1827" s="36"/>
      <c r="B1827" s="37"/>
      <c r="C1827" s="38"/>
      <c r="D1827" s="225" t="s">
        <v>404</v>
      </c>
      <c r="E1827" s="38"/>
      <c r="F1827" s="226" t="s">
        <v>2373</v>
      </c>
      <c r="G1827" s="38"/>
      <c r="H1827" s="38"/>
      <c r="I1827" s="124"/>
      <c r="J1827" s="38"/>
      <c r="K1827" s="38"/>
      <c r="L1827" s="41"/>
      <c r="M1827" s="227"/>
      <c r="N1827" s="228"/>
      <c r="O1827" s="73"/>
      <c r="P1827" s="73"/>
      <c r="Q1827" s="73"/>
      <c r="R1827" s="73"/>
      <c r="S1827" s="73"/>
      <c r="T1827" s="74"/>
      <c r="U1827" s="36"/>
      <c r="V1827" s="36"/>
      <c r="W1827" s="36"/>
      <c r="X1827" s="36"/>
      <c r="Y1827" s="36"/>
      <c r="Z1827" s="36"/>
      <c r="AA1827" s="36"/>
      <c r="AB1827" s="36"/>
      <c r="AC1827" s="36"/>
      <c r="AD1827" s="36"/>
      <c r="AE1827" s="36"/>
      <c r="AT1827" s="18" t="s">
        <v>404</v>
      </c>
      <c r="AU1827" s="18" t="s">
        <v>93</v>
      </c>
    </row>
    <row r="1828" spans="1:65" s="2" customFormat="1" ht="16.5" customHeight="1">
      <c r="A1828" s="36"/>
      <c r="B1828" s="37"/>
      <c r="C1828" s="211" t="s">
        <v>1935</v>
      </c>
      <c r="D1828" s="211" t="s">
        <v>400</v>
      </c>
      <c r="E1828" s="212" t="s">
        <v>2803</v>
      </c>
      <c r="F1828" s="213" t="s">
        <v>2804</v>
      </c>
      <c r="G1828" s="214" t="s">
        <v>1831</v>
      </c>
      <c r="H1828" s="215">
        <v>1</v>
      </c>
      <c r="I1828" s="216"/>
      <c r="J1828" s="217">
        <f>ROUND(I1828*H1828,2)</f>
        <v>0</v>
      </c>
      <c r="K1828" s="218"/>
      <c r="L1828" s="41"/>
      <c r="M1828" s="219" t="s">
        <v>1</v>
      </c>
      <c r="N1828" s="220" t="s">
        <v>48</v>
      </c>
      <c r="O1828" s="73"/>
      <c r="P1828" s="221">
        <f>O1828*H1828</f>
        <v>0</v>
      </c>
      <c r="Q1828" s="221">
        <v>0</v>
      </c>
      <c r="R1828" s="221">
        <f>Q1828*H1828</f>
        <v>0</v>
      </c>
      <c r="S1828" s="221">
        <v>0</v>
      </c>
      <c r="T1828" s="222">
        <f>S1828*H1828</f>
        <v>0</v>
      </c>
      <c r="U1828" s="36"/>
      <c r="V1828" s="36"/>
      <c r="W1828" s="36"/>
      <c r="X1828" s="36"/>
      <c r="Y1828" s="36"/>
      <c r="Z1828" s="36"/>
      <c r="AA1828" s="36"/>
      <c r="AB1828" s="36"/>
      <c r="AC1828" s="36"/>
      <c r="AD1828" s="36"/>
      <c r="AE1828" s="36"/>
      <c r="AR1828" s="223" t="s">
        <v>162</v>
      </c>
      <c r="AT1828" s="223" t="s">
        <v>400</v>
      </c>
      <c r="AU1828" s="223" t="s">
        <v>93</v>
      </c>
      <c r="AY1828" s="18" t="s">
        <v>397</v>
      </c>
      <c r="BE1828" s="224">
        <f>IF(N1828="základní",J1828,0)</f>
        <v>0</v>
      </c>
      <c r="BF1828" s="224">
        <f>IF(N1828="snížená",J1828,0)</f>
        <v>0</v>
      </c>
      <c r="BG1828" s="224">
        <f>IF(N1828="zákl. přenesená",J1828,0)</f>
        <v>0</v>
      </c>
      <c r="BH1828" s="224">
        <f>IF(N1828="sníž. přenesená",J1828,0)</f>
        <v>0</v>
      </c>
      <c r="BI1828" s="224">
        <f>IF(N1828="nulová",J1828,0)</f>
        <v>0</v>
      </c>
      <c r="BJ1828" s="18" t="s">
        <v>91</v>
      </c>
      <c r="BK1828" s="224">
        <f>ROUND(I1828*H1828,2)</f>
        <v>0</v>
      </c>
      <c r="BL1828" s="18" t="s">
        <v>162</v>
      </c>
      <c r="BM1828" s="223" t="s">
        <v>2805</v>
      </c>
    </row>
    <row r="1829" spans="1:65" s="2" customFormat="1" ht="58.5">
      <c r="A1829" s="36"/>
      <c r="B1829" s="37"/>
      <c r="C1829" s="38"/>
      <c r="D1829" s="225" t="s">
        <v>404</v>
      </c>
      <c r="E1829" s="38"/>
      <c r="F1829" s="226" t="s">
        <v>2373</v>
      </c>
      <c r="G1829" s="38"/>
      <c r="H1829" s="38"/>
      <c r="I1829" s="124"/>
      <c r="J1829" s="38"/>
      <c r="K1829" s="38"/>
      <c r="L1829" s="41"/>
      <c r="M1829" s="227"/>
      <c r="N1829" s="228"/>
      <c r="O1829" s="73"/>
      <c r="P1829" s="73"/>
      <c r="Q1829" s="73"/>
      <c r="R1829" s="73"/>
      <c r="S1829" s="73"/>
      <c r="T1829" s="74"/>
      <c r="U1829" s="36"/>
      <c r="V1829" s="36"/>
      <c r="W1829" s="36"/>
      <c r="X1829" s="36"/>
      <c r="Y1829" s="36"/>
      <c r="Z1829" s="36"/>
      <c r="AA1829" s="36"/>
      <c r="AB1829" s="36"/>
      <c r="AC1829" s="36"/>
      <c r="AD1829" s="36"/>
      <c r="AE1829" s="36"/>
      <c r="AT1829" s="18" t="s">
        <v>404</v>
      </c>
      <c r="AU1829" s="18" t="s">
        <v>93</v>
      </c>
    </row>
    <row r="1830" spans="1:65" s="2" customFormat="1" ht="16.5" customHeight="1">
      <c r="A1830" s="36"/>
      <c r="B1830" s="37"/>
      <c r="C1830" s="211" t="s">
        <v>2806</v>
      </c>
      <c r="D1830" s="211" t="s">
        <v>400</v>
      </c>
      <c r="E1830" s="212" t="s">
        <v>2807</v>
      </c>
      <c r="F1830" s="213" t="s">
        <v>2808</v>
      </c>
      <c r="G1830" s="214" t="s">
        <v>1831</v>
      </c>
      <c r="H1830" s="215">
        <v>1</v>
      </c>
      <c r="I1830" s="216"/>
      <c r="J1830" s="217">
        <f>ROUND(I1830*H1830,2)</f>
        <v>0</v>
      </c>
      <c r="K1830" s="218"/>
      <c r="L1830" s="41"/>
      <c r="M1830" s="219" t="s">
        <v>1</v>
      </c>
      <c r="N1830" s="220" t="s">
        <v>48</v>
      </c>
      <c r="O1830" s="73"/>
      <c r="P1830" s="221">
        <f>O1830*H1830</f>
        <v>0</v>
      </c>
      <c r="Q1830" s="221">
        <v>0</v>
      </c>
      <c r="R1830" s="221">
        <f>Q1830*H1830</f>
        <v>0</v>
      </c>
      <c r="S1830" s="221">
        <v>0</v>
      </c>
      <c r="T1830" s="222">
        <f>S1830*H1830</f>
        <v>0</v>
      </c>
      <c r="U1830" s="36"/>
      <c r="V1830" s="36"/>
      <c r="W1830" s="36"/>
      <c r="X1830" s="36"/>
      <c r="Y1830" s="36"/>
      <c r="Z1830" s="36"/>
      <c r="AA1830" s="36"/>
      <c r="AB1830" s="36"/>
      <c r="AC1830" s="36"/>
      <c r="AD1830" s="36"/>
      <c r="AE1830" s="36"/>
      <c r="AR1830" s="223" t="s">
        <v>162</v>
      </c>
      <c r="AT1830" s="223" t="s">
        <v>400</v>
      </c>
      <c r="AU1830" s="223" t="s">
        <v>93</v>
      </c>
      <c r="AY1830" s="18" t="s">
        <v>397</v>
      </c>
      <c r="BE1830" s="224">
        <f>IF(N1830="základní",J1830,0)</f>
        <v>0</v>
      </c>
      <c r="BF1830" s="224">
        <f>IF(N1830="snížená",J1830,0)</f>
        <v>0</v>
      </c>
      <c r="BG1830" s="224">
        <f>IF(N1830="zákl. přenesená",J1830,0)</f>
        <v>0</v>
      </c>
      <c r="BH1830" s="224">
        <f>IF(N1830="sníž. přenesená",J1830,0)</f>
        <v>0</v>
      </c>
      <c r="BI1830" s="224">
        <f>IF(N1830="nulová",J1830,0)</f>
        <v>0</v>
      </c>
      <c r="BJ1830" s="18" t="s">
        <v>91</v>
      </c>
      <c r="BK1830" s="224">
        <f>ROUND(I1830*H1830,2)</f>
        <v>0</v>
      </c>
      <c r="BL1830" s="18" t="s">
        <v>162</v>
      </c>
      <c r="BM1830" s="223" t="s">
        <v>2809</v>
      </c>
    </row>
    <row r="1831" spans="1:65" s="2" customFormat="1" ht="58.5">
      <c r="A1831" s="36"/>
      <c r="B1831" s="37"/>
      <c r="C1831" s="38"/>
      <c r="D1831" s="225" t="s">
        <v>404</v>
      </c>
      <c r="E1831" s="38"/>
      <c r="F1831" s="226" t="s">
        <v>2373</v>
      </c>
      <c r="G1831" s="38"/>
      <c r="H1831" s="38"/>
      <c r="I1831" s="124"/>
      <c r="J1831" s="38"/>
      <c r="K1831" s="38"/>
      <c r="L1831" s="41"/>
      <c r="M1831" s="227"/>
      <c r="N1831" s="228"/>
      <c r="O1831" s="73"/>
      <c r="P1831" s="73"/>
      <c r="Q1831" s="73"/>
      <c r="R1831" s="73"/>
      <c r="S1831" s="73"/>
      <c r="T1831" s="74"/>
      <c r="U1831" s="36"/>
      <c r="V1831" s="36"/>
      <c r="W1831" s="36"/>
      <c r="X1831" s="36"/>
      <c r="Y1831" s="36"/>
      <c r="Z1831" s="36"/>
      <c r="AA1831" s="36"/>
      <c r="AB1831" s="36"/>
      <c r="AC1831" s="36"/>
      <c r="AD1831" s="36"/>
      <c r="AE1831" s="36"/>
      <c r="AT1831" s="18" t="s">
        <v>404</v>
      </c>
      <c r="AU1831" s="18" t="s">
        <v>93</v>
      </c>
    </row>
    <row r="1832" spans="1:65" s="2" customFormat="1" ht="16.5" customHeight="1">
      <c r="A1832" s="36"/>
      <c r="B1832" s="37"/>
      <c r="C1832" s="211" t="s">
        <v>1939</v>
      </c>
      <c r="D1832" s="211" t="s">
        <v>400</v>
      </c>
      <c r="E1832" s="212" t="s">
        <v>2810</v>
      </c>
      <c r="F1832" s="213" t="s">
        <v>2811</v>
      </c>
      <c r="G1832" s="214" t="s">
        <v>1831</v>
      </c>
      <c r="H1832" s="215">
        <v>1</v>
      </c>
      <c r="I1832" s="216"/>
      <c r="J1832" s="217">
        <f>ROUND(I1832*H1832,2)</f>
        <v>0</v>
      </c>
      <c r="K1832" s="218"/>
      <c r="L1832" s="41"/>
      <c r="M1832" s="219" t="s">
        <v>1</v>
      </c>
      <c r="N1832" s="220" t="s">
        <v>48</v>
      </c>
      <c r="O1832" s="73"/>
      <c r="P1832" s="221">
        <f>O1832*H1832</f>
        <v>0</v>
      </c>
      <c r="Q1832" s="221">
        <v>0</v>
      </c>
      <c r="R1832" s="221">
        <f>Q1832*H1832</f>
        <v>0</v>
      </c>
      <c r="S1832" s="221">
        <v>0</v>
      </c>
      <c r="T1832" s="222">
        <f>S1832*H1832</f>
        <v>0</v>
      </c>
      <c r="U1832" s="36"/>
      <c r="V1832" s="36"/>
      <c r="W1832" s="36"/>
      <c r="X1832" s="36"/>
      <c r="Y1832" s="36"/>
      <c r="Z1832" s="36"/>
      <c r="AA1832" s="36"/>
      <c r="AB1832" s="36"/>
      <c r="AC1832" s="36"/>
      <c r="AD1832" s="36"/>
      <c r="AE1832" s="36"/>
      <c r="AR1832" s="223" t="s">
        <v>162</v>
      </c>
      <c r="AT1832" s="223" t="s">
        <v>400</v>
      </c>
      <c r="AU1832" s="223" t="s">
        <v>93</v>
      </c>
      <c r="AY1832" s="18" t="s">
        <v>397</v>
      </c>
      <c r="BE1832" s="224">
        <f>IF(N1832="základní",J1832,0)</f>
        <v>0</v>
      </c>
      <c r="BF1832" s="224">
        <f>IF(N1832="snížená",J1832,0)</f>
        <v>0</v>
      </c>
      <c r="BG1832" s="224">
        <f>IF(N1832="zákl. přenesená",J1832,0)</f>
        <v>0</v>
      </c>
      <c r="BH1832" s="224">
        <f>IF(N1832="sníž. přenesená",J1832,0)</f>
        <v>0</v>
      </c>
      <c r="BI1832" s="224">
        <f>IF(N1832="nulová",J1832,0)</f>
        <v>0</v>
      </c>
      <c r="BJ1832" s="18" t="s">
        <v>91</v>
      </c>
      <c r="BK1832" s="224">
        <f>ROUND(I1832*H1832,2)</f>
        <v>0</v>
      </c>
      <c r="BL1832" s="18" t="s">
        <v>162</v>
      </c>
      <c r="BM1832" s="223" t="s">
        <v>2812</v>
      </c>
    </row>
    <row r="1833" spans="1:65" s="2" customFormat="1" ht="58.5">
      <c r="A1833" s="36"/>
      <c r="B1833" s="37"/>
      <c r="C1833" s="38"/>
      <c r="D1833" s="225" t="s">
        <v>404</v>
      </c>
      <c r="E1833" s="38"/>
      <c r="F1833" s="226" t="s">
        <v>2373</v>
      </c>
      <c r="G1833" s="38"/>
      <c r="H1833" s="38"/>
      <c r="I1833" s="124"/>
      <c r="J1833" s="38"/>
      <c r="K1833" s="38"/>
      <c r="L1833" s="41"/>
      <c r="M1833" s="227"/>
      <c r="N1833" s="228"/>
      <c r="O1833" s="73"/>
      <c r="P1833" s="73"/>
      <c r="Q1833" s="73"/>
      <c r="R1833" s="73"/>
      <c r="S1833" s="73"/>
      <c r="T1833" s="74"/>
      <c r="U1833" s="36"/>
      <c r="V1833" s="36"/>
      <c r="W1833" s="36"/>
      <c r="X1833" s="36"/>
      <c r="Y1833" s="36"/>
      <c r="Z1833" s="36"/>
      <c r="AA1833" s="36"/>
      <c r="AB1833" s="36"/>
      <c r="AC1833" s="36"/>
      <c r="AD1833" s="36"/>
      <c r="AE1833" s="36"/>
      <c r="AT1833" s="18" t="s">
        <v>404</v>
      </c>
      <c r="AU1833" s="18" t="s">
        <v>93</v>
      </c>
    </row>
    <row r="1834" spans="1:65" s="2" customFormat="1" ht="16.5" customHeight="1">
      <c r="A1834" s="36"/>
      <c r="B1834" s="37"/>
      <c r="C1834" s="211" t="s">
        <v>2813</v>
      </c>
      <c r="D1834" s="211" t="s">
        <v>400</v>
      </c>
      <c r="E1834" s="212" t="s">
        <v>2814</v>
      </c>
      <c r="F1834" s="213" t="s">
        <v>2815</v>
      </c>
      <c r="G1834" s="214" t="s">
        <v>1831</v>
      </c>
      <c r="H1834" s="215">
        <v>1</v>
      </c>
      <c r="I1834" s="216"/>
      <c r="J1834" s="217">
        <f>ROUND(I1834*H1834,2)</f>
        <v>0</v>
      </c>
      <c r="K1834" s="218"/>
      <c r="L1834" s="41"/>
      <c r="M1834" s="219" t="s">
        <v>1</v>
      </c>
      <c r="N1834" s="220" t="s">
        <v>48</v>
      </c>
      <c r="O1834" s="73"/>
      <c r="P1834" s="221">
        <f>O1834*H1834</f>
        <v>0</v>
      </c>
      <c r="Q1834" s="221">
        <v>0</v>
      </c>
      <c r="R1834" s="221">
        <f>Q1834*H1834</f>
        <v>0</v>
      </c>
      <c r="S1834" s="221">
        <v>0</v>
      </c>
      <c r="T1834" s="222">
        <f>S1834*H1834</f>
        <v>0</v>
      </c>
      <c r="U1834" s="36"/>
      <c r="V1834" s="36"/>
      <c r="W1834" s="36"/>
      <c r="X1834" s="36"/>
      <c r="Y1834" s="36"/>
      <c r="Z1834" s="36"/>
      <c r="AA1834" s="36"/>
      <c r="AB1834" s="36"/>
      <c r="AC1834" s="36"/>
      <c r="AD1834" s="36"/>
      <c r="AE1834" s="36"/>
      <c r="AR1834" s="223" t="s">
        <v>162</v>
      </c>
      <c r="AT1834" s="223" t="s">
        <v>400</v>
      </c>
      <c r="AU1834" s="223" t="s">
        <v>93</v>
      </c>
      <c r="AY1834" s="18" t="s">
        <v>397</v>
      </c>
      <c r="BE1834" s="224">
        <f>IF(N1834="základní",J1834,0)</f>
        <v>0</v>
      </c>
      <c r="BF1834" s="224">
        <f>IF(N1834="snížená",J1834,0)</f>
        <v>0</v>
      </c>
      <c r="BG1834" s="224">
        <f>IF(N1834="zákl. přenesená",J1834,0)</f>
        <v>0</v>
      </c>
      <c r="BH1834" s="224">
        <f>IF(N1834="sníž. přenesená",J1834,0)</f>
        <v>0</v>
      </c>
      <c r="BI1834" s="224">
        <f>IF(N1834="nulová",J1834,0)</f>
        <v>0</v>
      </c>
      <c r="BJ1834" s="18" t="s">
        <v>91</v>
      </c>
      <c r="BK1834" s="224">
        <f>ROUND(I1834*H1834,2)</f>
        <v>0</v>
      </c>
      <c r="BL1834" s="18" t="s">
        <v>162</v>
      </c>
      <c r="BM1834" s="223" t="s">
        <v>2816</v>
      </c>
    </row>
    <row r="1835" spans="1:65" s="2" customFormat="1" ht="58.5">
      <c r="A1835" s="36"/>
      <c r="B1835" s="37"/>
      <c r="C1835" s="38"/>
      <c r="D1835" s="225" t="s">
        <v>404</v>
      </c>
      <c r="E1835" s="38"/>
      <c r="F1835" s="226" t="s">
        <v>2373</v>
      </c>
      <c r="G1835" s="38"/>
      <c r="H1835" s="38"/>
      <c r="I1835" s="124"/>
      <c r="J1835" s="38"/>
      <c r="K1835" s="38"/>
      <c r="L1835" s="41"/>
      <c r="M1835" s="227"/>
      <c r="N1835" s="228"/>
      <c r="O1835" s="73"/>
      <c r="P1835" s="73"/>
      <c r="Q1835" s="73"/>
      <c r="R1835" s="73"/>
      <c r="S1835" s="73"/>
      <c r="T1835" s="74"/>
      <c r="U1835" s="36"/>
      <c r="V1835" s="36"/>
      <c r="W1835" s="36"/>
      <c r="X1835" s="36"/>
      <c r="Y1835" s="36"/>
      <c r="Z1835" s="36"/>
      <c r="AA1835" s="36"/>
      <c r="AB1835" s="36"/>
      <c r="AC1835" s="36"/>
      <c r="AD1835" s="36"/>
      <c r="AE1835" s="36"/>
      <c r="AT1835" s="18" t="s">
        <v>404</v>
      </c>
      <c r="AU1835" s="18" t="s">
        <v>93</v>
      </c>
    </row>
    <row r="1836" spans="1:65" s="2" customFormat="1" ht="16.5" customHeight="1">
      <c r="A1836" s="36"/>
      <c r="B1836" s="37"/>
      <c r="C1836" s="211" t="s">
        <v>1943</v>
      </c>
      <c r="D1836" s="211" t="s">
        <v>400</v>
      </c>
      <c r="E1836" s="212" t="s">
        <v>2817</v>
      </c>
      <c r="F1836" s="213" t="s">
        <v>2818</v>
      </c>
      <c r="G1836" s="214" t="s">
        <v>1831</v>
      </c>
      <c r="H1836" s="215">
        <v>1</v>
      </c>
      <c r="I1836" s="216"/>
      <c r="J1836" s="217">
        <f>ROUND(I1836*H1836,2)</f>
        <v>0</v>
      </c>
      <c r="K1836" s="218"/>
      <c r="L1836" s="41"/>
      <c r="M1836" s="219" t="s">
        <v>1</v>
      </c>
      <c r="N1836" s="220" t="s">
        <v>48</v>
      </c>
      <c r="O1836" s="73"/>
      <c r="P1836" s="221">
        <f>O1836*H1836</f>
        <v>0</v>
      </c>
      <c r="Q1836" s="221">
        <v>0</v>
      </c>
      <c r="R1836" s="221">
        <f>Q1836*H1836</f>
        <v>0</v>
      </c>
      <c r="S1836" s="221">
        <v>0</v>
      </c>
      <c r="T1836" s="222">
        <f>S1836*H1836</f>
        <v>0</v>
      </c>
      <c r="U1836" s="36"/>
      <c r="V1836" s="36"/>
      <c r="W1836" s="36"/>
      <c r="X1836" s="36"/>
      <c r="Y1836" s="36"/>
      <c r="Z1836" s="36"/>
      <c r="AA1836" s="36"/>
      <c r="AB1836" s="36"/>
      <c r="AC1836" s="36"/>
      <c r="AD1836" s="36"/>
      <c r="AE1836" s="36"/>
      <c r="AR1836" s="223" t="s">
        <v>162</v>
      </c>
      <c r="AT1836" s="223" t="s">
        <v>400</v>
      </c>
      <c r="AU1836" s="223" t="s">
        <v>93</v>
      </c>
      <c r="AY1836" s="18" t="s">
        <v>397</v>
      </c>
      <c r="BE1836" s="224">
        <f>IF(N1836="základní",J1836,0)</f>
        <v>0</v>
      </c>
      <c r="BF1836" s="224">
        <f>IF(N1836="snížená",J1836,0)</f>
        <v>0</v>
      </c>
      <c r="BG1836" s="224">
        <f>IF(N1836="zákl. přenesená",J1836,0)</f>
        <v>0</v>
      </c>
      <c r="BH1836" s="224">
        <f>IF(N1836="sníž. přenesená",J1836,0)</f>
        <v>0</v>
      </c>
      <c r="BI1836" s="224">
        <f>IF(N1836="nulová",J1836,0)</f>
        <v>0</v>
      </c>
      <c r="BJ1836" s="18" t="s">
        <v>91</v>
      </c>
      <c r="BK1836" s="224">
        <f>ROUND(I1836*H1836,2)</f>
        <v>0</v>
      </c>
      <c r="BL1836" s="18" t="s">
        <v>162</v>
      </c>
      <c r="BM1836" s="223" t="s">
        <v>1353</v>
      </c>
    </row>
    <row r="1837" spans="1:65" s="2" customFormat="1" ht="58.5">
      <c r="A1837" s="36"/>
      <c r="B1837" s="37"/>
      <c r="C1837" s="38"/>
      <c r="D1837" s="225" t="s">
        <v>404</v>
      </c>
      <c r="E1837" s="38"/>
      <c r="F1837" s="226" t="s">
        <v>2373</v>
      </c>
      <c r="G1837" s="38"/>
      <c r="H1837" s="38"/>
      <c r="I1837" s="124"/>
      <c r="J1837" s="38"/>
      <c r="K1837" s="38"/>
      <c r="L1837" s="41"/>
      <c r="M1837" s="227"/>
      <c r="N1837" s="228"/>
      <c r="O1837" s="73"/>
      <c r="P1837" s="73"/>
      <c r="Q1837" s="73"/>
      <c r="R1837" s="73"/>
      <c r="S1837" s="73"/>
      <c r="T1837" s="74"/>
      <c r="U1837" s="36"/>
      <c r="V1837" s="36"/>
      <c r="W1837" s="36"/>
      <c r="X1837" s="36"/>
      <c r="Y1837" s="36"/>
      <c r="Z1837" s="36"/>
      <c r="AA1837" s="36"/>
      <c r="AB1837" s="36"/>
      <c r="AC1837" s="36"/>
      <c r="AD1837" s="36"/>
      <c r="AE1837" s="36"/>
      <c r="AT1837" s="18" t="s">
        <v>404</v>
      </c>
      <c r="AU1837" s="18" t="s">
        <v>93</v>
      </c>
    </row>
    <row r="1838" spans="1:65" s="2" customFormat="1" ht="16.5" customHeight="1">
      <c r="A1838" s="36"/>
      <c r="B1838" s="37"/>
      <c r="C1838" s="211" t="s">
        <v>2819</v>
      </c>
      <c r="D1838" s="211" t="s">
        <v>400</v>
      </c>
      <c r="E1838" s="212" t="s">
        <v>2820</v>
      </c>
      <c r="F1838" s="213" t="s">
        <v>2821</v>
      </c>
      <c r="G1838" s="214" t="s">
        <v>1831</v>
      </c>
      <c r="H1838" s="215">
        <v>1</v>
      </c>
      <c r="I1838" s="216"/>
      <c r="J1838" s="217">
        <f>ROUND(I1838*H1838,2)</f>
        <v>0</v>
      </c>
      <c r="K1838" s="218"/>
      <c r="L1838" s="41"/>
      <c r="M1838" s="219" t="s">
        <v>1</v>
      </c>
      <c r="N1838" s="220" t="s">
        <v>48</v>
      </c>
      <c r="O1838" s="73"/>
      <c r="P1838" s="221">
        <f>O1838*H1838</f>
        <v>0</v>
      </c>
      <c r="Q1838" s="221">
        <v>0</v>
      </c>
      <c r="R1838" s="221">
        <f>Q1838*H1838</f>
        <v>0</v>
      </c>
      <c r="S1838" s="221">
        <v>0</v>
      </c>
      <c r="T1838" s="222">
        <f>S1838*H1838</f>
        <v>0</v>
      </c>
      <c r="U1838" s="36"/>
      <c r="V1838" s="36"/>
      <c r="W1838" s="36"/>
      <c r="X1838" s="36"/>
      <c r="Y1838" s="36"/>
      <c r="Z1838" s="36"/>
      <c r="AA1838" s="36"/>
      <c r="AB1838" s="36"/>
      <c r="AC1838" s="36"/>
      <c r="AD1838" s="36"/>
      <c r="AE1838" s="36"/>
      <c r="AR1838" s="223" t="s">
        <v>162</v>
      </c>
      <c r="AT1838" s="223" t="s">
        <v>400</v>
      </c>
      <c r="AU1838" s="223" t="s">
        <v>93</v>
      </c>
      <c r="AY1838" s="18" t="s">
        <v>397</v>
      </c>
      <c r="BE1838" s="224">
        <f>IF(N1838="základní",J1838,0)</f>
        <v>0</v>
      </c>
      <c r="BF1838" s="224">
        <f>IF(N1838="snížená",J1838,0)</f>
        <v>0</v>
      </c>
      <c r="BG1838" s="224">
        <f>IF(N1838="zákl. přenesená",J1838,0)</f>
        <v>0</v>
      </c>
      <c r="BH1838" s="224">
        <f>IF(N1838="sníž. přenesená",J1838,0)</f>
        <v>0</v>
      </c>
      <c r="BI1838" s="224">
        <f>IF(N1838="nulová",J1838,0)</f>
        <v>0</v>
      </c>
      <c r="BJ1838" s="18" t="s">
        <v>91</v>
      </c>
      <c r="BK1838" s="224">
        <f>ROUND(I1838*H1838,2)</f>
        <v>0</v>
      </c>
      <c r="BL1838" s="18" t="s">
        <v>162</v>
      </c>
      <c r="BM1838" s="223" t="s">
        <v>2822</v>
      </c>
    </row>
    <row r="1839" spans="1:65" s="2" customFormat="1" ht="58.5">
      <c r="A1839" s="36"/>
      <c r="B1839" s="37"/>
      <c r="C1839" s="38"/>
      <c r="D1839" s="225" t="s">
        <v>404</v>
      </c>
      <c r="E1839" s="38"/>
      <c r="F1839" s="226" t="s">
        <v>2373</v>
      </c>
      <c r="G1839" s="38"/>
      <c r="H1839" s="38"/>
      <c r="I1839" s="124"/>
      <c r="J1839" s="38"/>
      <c r="K1839" s="38"/>
      <c r="L1839" s="41"/>
      <c r="M1839" s="227"/>
      <c r="N1839" s="228"/>
      <c r="O1839" s="73"/>
      <c r="P1839" s="73"/>
      <c r="Q1839" s="73"/>
      <c r="R1839" s="73"/>
      <c r="S1839" s="73"/>
      <c r="T1839" s="74"/>
      <c r="U1839" s="36"/>
      <c r="V1839" s="36"/>
      <c r="W1839" s="36"/>
      <c r="X1839" s="36"/>
      <c r="Y1839" s="36"/>
      <c r="Z1839" s="36"/>
      <c r="AA1839" s="36"/>
      <c r="AB1839" s="36"/>
      <c r="AC1839" s="36"/>
      <c r="AD1839" s="36"/>
      <c r="AE1839" s="36"/>
      <c r="AT1839" s="18" t="s">
        <v>404</v>
      </c>
      <c r="AU1839" s="18" t="s">
        <v>93</v>
      </c>
    </row>
    <row r="1840" spans="1:65" s="2" customFormat="1" ht="16.5" customHeight="1">
      <c r="A1840" s="36"/>
      <c r="B1840" s="37"/>
      <c r="C1840" s="211" t="s">
        <v>1947</v>
      </c>
      <c r="D1840" s="211" t="s">
        <v>400</v>
      </c>
      <c r="E1840" s="212" t="s">
        <v>2823</v>
      </c>
      <c r="F1840" s="213" t="s">
        <v>2824</v>
      </c>
      <c r="G1840" s="214" t="s">
        <v>1831</v>
      </c>
      <c r="H1840" s="215">
        <v>1</v>
      </c>
      <c r="I1840" s="216"/>
      <c r="J1840" s="217">
        <f>ROUND(I1840*H1840,2)</f>
        <v>0</v>
      </c>
      <c r="K1840" s="218"/>
      <c r="L1840" s="41"/>
      <c r="M1840" s="219" t="s">
        <v>1</v>
      </c>
      <c r="N1840" s="220" t="s">
        <v>48</v>
      </c>
      <c r="O1840" s="73"/>
      <c r="P1840" s="221">
        <f>O1840*H1840</f>
        <v>0</v>
      </c>
      <c r="Q1840" s="221">
        <v>0</v>
      </c>
      <c r="R1840" s="221">
        <f>Q1840*H1840</f>
        <v>0</v>
      </c>
      <c r="S1840" s="221">
        <v>0</v>
      </c>
      <c r="T1840" s="222">
        <f>S1840*H1840</f>
        <v>0</v>
      </c>
      <c r="U1840" s="36"/>
      <c r="V1840" s="36"/>
      <c r="W1840" s="36"/>
      <c r="X1840" s="36"/>
      <c r="Y1840" s="36"/>
      <c r="Z1840" s="36"/>
      <c r="AA1840" s="36"/>
      <c r="AB1840" s="36"/>
      <c r="AC1840" s="36"/>
      <c r="AD1840" s="36"/>
      <c r="AE1840" s="36"/>
      <c r="AR1840" s="223" t="s">
        <v>162</v>
      </c>
      <c r="AT1840" s="223" t="s">
        <v>400</v>
      </c>
      <c r="AU1840" s="223" t="s">
        <v>93</v>
      </c>
      <c r="AY1840" s="18" t="s">
        <v>397</v>
      </c>
      <c r="BE1840" s="224">
        <f>IF(N1840="základní",J1840,0)</f>
        <v>0</v>
      </c>
      <c r="BF1840" s="224">
        <f>IF(N1840="snížená",J1840,0)</f>
        <v>0</v>
      </c>
      <c r="BG1840" s="224">
        <f>IF(N1840="zákl. přenesená",J1840,0)</f>
        <v>0</v>
      </c>
      <c r="BH1840" s="224">
        <f>IF(N1840="sníž. přenesená",J1840,0)</f>
        <v>0</v>
      </c>
      <c r="BI1840" s="224">
        <f>IF(N1840="nulová",J1840,0)</f>
        <v>0</v>
      </c>
      <c r="BJ1840" s="18" t="s">
        <v>91</v>
      </c>
      <c r="BK1840" s="224">
        <f>ROUND(I1840*H1840,2)</f>
        <v>0</v>
      </c>
      <c r="BL1840" s="18" t="s">
        <v>162</v>
      </c>
      <c r="BM1840" s="223" t="s">
        <v>2825</v>
      </c>
    </row>
    <row r="1841" spans="1:65" s="2" customFormat="1" ht="58.5">
      <c r="A1841" s="36"/>
      <c r="B1841" s="37"/>
      <c r="C1841" s="38"/>
      <c r="D1841" s="225" t="s">
        <v>404</v>
      </c>
      <c r="E1841" s="38"/>
      <c r="F1841" s="226" t="s">
        <v>2373</v>
      </c>
      <c r="G1841" s="38"/>
      <c r="H1841" s="38"/>
      <c r="I1841" s="124"/>
      <c r="J1841" s="38"/>
      <c r="K1841" s="38"/>
      <c r="L1841" s="41"/>
      <c r="M1841" s="227"/>
      <c r="N1841" s="228"/>
      <c r="O1841" s="73"/>
      <c r="P1841" s="73"/>
      <c r="Q1841" s="73"/>
      <c r="R1841" s="73"/>
      <c r="S1841" s="73"/>
      <c r="T1841" s="74"/>
      <c r="U1841" s="36"/>
      <c r="V1841" s="36"/>
      <c r="W1841" s="36"/>
      <c r="X1841" s="36"/>
      <c r="Y1841" s="36"/>
      <c r="Z1841" s="36"/>
      <c r="AA1841" s="36"/>
      <c r="AB1841" s="36"/>
      <c r="AC1841" s="36"/>
      <c r="AD1841" s="36"/>
      <c r="AE1841" s="36"/>
      <c r="AT1841" s="18" t="s">
        <v>404</v>
      </c>
      <c r="AU1841" s="18" t="s">
        <v>93</v>
      </c>
    </row>
    <row r="1842" spans="1:65" s="2" customFormat="1" ht="16.5" customHeight="1">
      <c r="A1842" s="36"/>
      <c r="B1842" s="37"/>
      <c r="C1842" s="211" t="s">
        <v>2826</v>
      </c>
      <c r="D1842" s="211" t="s">
        <v>400</v>
      </c>
      <c r="E1842" s="212" t="s">
        <v>2827</v>
      </c>
      <c r="F1842" s="213" t="s">
        <v>2828</v>
      </c>
      <c r="G1842" s="214" t="s">
        <v>1831</v>
      </c>
      <c r="H1842" s="215">
        <v>1</v>
      </c>
      <c r="I1842" s="216"/>
      <c r="J1842" s="217">
        <f>ROUND(I1842*H1842,2)</f>
        <v>0</v>
      </c>
      <c r="K1842" s="218"/>
      <c r="L1842" s="41"/>
      <c r="M1842" s="219" t="s">
        <v>1</v>
      </c>
      <c r="N1842" s="220" t="s">
        <v>48</v>
      </c>
      <c r="O1842" s="73"/>
      <c r="P1842" s="221">
        <f>O1842*H1842</f>
        <v>0</v>
      </c>
      <c r="Q1842" s="221">
        <v>0</v>
      </c>
      <c r="R1842" s="221">
        <f>Q1842*H1842</f>
        <v>0</v>
      </c>
      <c r="S1842" s="221">
        <v>0</v>
      </c>
      <c r="T1842" s="222">
        <f>S1842*H1842</f>
        <v>0</v>
      </c>
      <c r="U1842" s="36"/>
      <c r="V1842" s="36"/>
      <c r="W1842" s="36"/>
      <c r="X1842" s="36"/>
      <c r="Y1842" s="36"/>
      <c r="Z1842" s="36"/>
      <c r="AA1842" s="36"/>
      <c r="AB1842" s="36"/>
      <c r="AC1842" s="36"/>
      <c r="AD1842" s="36"/>
      <c r="AE1842" s="36"/>
      <c r="AR1842" s="223" t="s">
        <v>162</v>
      </c>
      <c r="AT1842" s="223" t="s">
        <v>400</v>
      </c>
      <c r="AU1842" s="223" t="s">
        <v>93</v>
      </c>
      <c r="AY1842" s="18" t="s">
        <v>397</v>
      </c>
      <c r="BE1842" s="224">
        <f>IF(N1842="základní",J1842,0)</f>
        <v>0</v>
      </c>
      <c r="BF1842" s="224">
        <f>IF(N1842="snížená",J1842,0)</f>
        <v>0</v>
      </c>
      <c r="BG1842" s="224">
        <f>IF(N1842="zákl. přenesená",J1842,0)</f>
        <v>0</v>
      </c>
      <c r="BH1842" s="224">
        <f>IF(N1842="sníž. přenesená",J1842,0)</f>
        <v>0</v>
      </c>
      <c r="BI1842" s="224">
        <f>IF(N1842="nulová",J1842,0)</f>
        <v>0</v>
      </c>
      <c r="BJ1842" s="18" t="s">
        <v>91</v>
      </c>
      <c r="BK1842" s="224">
        <f>ROUND(I1842*H1842,2)</f>
        <v>0</v>
      </c>
      <c r="BL1842" s="18" t="s">
        <v>162</v>
      </c>
      <c r="BM1842" s="223" t="s">
        <v>2829</v>
      </c>
    </row>
    <row r="1843" spans="1:65" s="2" customFormat="1" ht="58.5">
      <c r="A1843" s="36"/>
      <c r="B1843" s="37"/>
      <c r="C1843" s="38"/>
      <c r="D1843" s="225" t="s">
        <v>404</v>
      </c>
      <c r="E1843" s="38"/>
      <c r="F1843" s="226" t="s">
        <v>2373</v>
      </c>
      <c r="G1843" s="38"/>
      <c r="H1843" s="38"/>
      <c r="I1843" s="124"/>
      <c r="J1843" s="38"/>
      <c r="K1843" s="38"/>
      <c r="L1843" s="41"/>
      <c r="M1843" s="227"/>
      <c r="N1843" s="228"/>
      <c r="O1843" s="73"/>
      <c r="P1843" s="73"/>
      <c r="Q1843" s="73"/>
      <c r="R1843" s="73"/>
      <c r="S1843" s="73"/>
      <c r="T1843" s="74"/>
      <c r="U1843" s="36"/>
      <c r="V1843" s="36"/>
      <c r="W1843" s="36"/>
      <c r="X1843" s="36"/>
      <c r="Y1843" s="36"/>
      <c r="Z1843" s="36"/>
      <c r="AA1843" s="36"/>
      <c r="AB1843" s="36"/>
      <c r="AC1843" s="36"/>
      <c r="AD1843" s="36"/>
      <c r="AE1843" s="36"/>
      <c r="AT1843" s="18" t="s">
        <v>404</v>
      </c>
      <c r="AU1843" s="18" t="s">
        <v>93</v>
      </c>
    </row>
    <row r="1844" spans="1:65" s="2" customFormat="1" ht="16.5" customHeight="1">
      <c r="A1844" s="36"/>
      <c r="B1844" s="37"/>
      <c r="C1844" s="211" t="s">
        <v>1951</v>
      </c>
      <c r="D1844" s="211" t="s">
        <v>400</v>
      </c>
      <c r="E1844" s="212" t="s">
        <v>2830</v>
      </c>
      <c r="F1844" s="213" t="s">
        <v>2831</v>
      </c>
      <c r="G1844" s="214" t="s">
        <v>1831</v>
      </c>
      <c r="H1844" s="215">
        <v>1</v>
      </c>
      <c r="I1844" s="216"/>
      <c r="J1844" s="217">
        <f>ROUND(I1844*H1844,2)</f>
        <v>0</v>
      </c>
      <c r="K1844" s="218"/>
      <c r="L1844" s="41"/>
      <c r="M1844" s="219" t="s">
        <v>1</v>
      </c>
      <c r="N1844" s="220" t="s">
        <v>48</v>
      </c>
      <c r="O1844" s="73"/>
      <c r="P1844" s="221">
        <f>O1844*H1844</f>
        <v>0</v>
      </c>
      <c r="Q1844" s="221">
        <v>0</v>
      </c>
      <c r="R1844" s="221">
        <f>Q1844*H1844</f>
        <v>0</v>
      </c>
      <c r="S1844" s="221">
        <v>0</v>
      </c>
      <c r="T1844" s="222">
        <f>S1844*H1844</f>
        <v>0</v>
      </c>
      <c r="U1844" s="36"/>
      <c r="V1844" s="36"/>
      <c r="W1844" s="36"/>
      <c r="X1844" s="36"/>
      <c r="Y1844" s="36"/>
      <c r="Z1844" s="36"/>
      <c r="AA1844" s="36"/>
      <c r="AB1844" s="36"/>
      <c r="AC1844" s="36"/>
      <c r="AD1844" s="36"/>
      <c r="AE1844" s="36"/>
      <c r="AR1844" s="223" t="s">
        <v>162</v>
      </c>
      <c r="AT1844" s="223" t="s">
        <v>400</v>
      </c>
      <c r="AU1844" s="223" t="s">
        <v>93</v>
      </c>
      <c r="AY1844" s="18" t="s">
        <v>397</v>
      </c>
      <c r="BE1844" s="224">
        <f>IF(N1844="základní",J1844,0)</f>
        <v>0</v>
      </c>
      <c r="BF1844" s="224">
        <f>IF(N1844="snížená",J1844,0)</f>
        <v>0</v>
      </c>
      <c r="BG1844" s="224">
        <f>IF(N1844="zákl. přenesená",J1844,0)</f>
        <v>0</v>
      </c>
      <c r="BH1844" s="224">
        <f>IF(N1844="sníž. přenesená",J1844,0)</f>
        <v>0</v>
      </c>
      <c r="BI1844" s="224">
        <f>IF(N1844="nulová",J1844,0)</f>
        <v>0</v>
      </c>
      <c r="BJ1844" s="18" t="s">
        <v>91</v>
      </c>
      <c r="BK1844" s="224">
        <f>ROUND(I1844*H1844,2)</f>
        <v>0</v>
      </c>
      <c r="BL1844" s="18" t="s">
        <v>162</v>
      </c>
      <c r="BM1844" s="223" t="s">
        <v>2832</v>
      </c>
    </row>
    <row r="1845" spans="1:65" s="2" customFormat="1" ht="58.5">
      <c r="A1845" s="36"/>
      <c r="B1845" s="37"/>
      <c r="C1845" s="38"/>
      <c r="D1845" s="225" t="s">
        <v>404</v>
      </c>
      <c r="E1845" s="38"/>
      <c r="F1845" s="226" t="s">
        <v>2373</v>
      </c>
      <c r="G1845" s="38"/>
      <c r="H1845" s="38"/>
      <c r="I1845" s="124"/>
      <c r="J1845" s="38"/>
      <c r="K1845" s="38"/>
      <c r="L1845" s="41"/>
      <c r="M1845" s="227"/>
      <c r="N1845" s="228"/>
      <c r="O1845" s="73"/>
      <c r="P1845" s="73"/>
      <c r="Q1845" s="73"/>
      <c r="R1845" s="73"/>
      <c r="S1845" s="73"/>
      <c r="T1845" s="74"/>
      <c r="U1845" s="36"/>
      <c r="V1845" s="36"/>
      <c r="W1845" s="36"/>
      <c r="X1845" s="36"/>
      <c r="Y1845" s="36"/>
      <c r="Z1845" s="36"/>
      <c r="AA1845" s="36"/>
      <c r="AB1845" s="36"/>
      <c r="AC1845" s="36"/>
      <c r="AD1845" s="36"/>
      <c r="AE1845" s="36"/>
      <c r="AT1845" s="18" t="s">
        <v>404</v>
      </c>
      <c r="AU1845" s="18" t="s">
        <v>93</v>
      </c>
    </row>
    <row r="1846" spans="1:65" s="2" customFormat="1" ht="16.5" customHeight="1">
      <c r="A1846" s="36"/>
      <c r="B1846" s="37"/>
      <c r="C1846" s="211" t="s">
        <v>2833</v>
      </c>
      <c r="D1846" s="211" t="s">
        <v>400</v>
      </c>
      <c r="E1846" s="212" t="s">
        <v>2834</v>
      </c>
      <c r="F1846" s="213" t="s">
        <v>2835</v>
      </c>
      <c r="G1846" s="214" t="s">
        <v>1831</v>
      </c>
      <c r="H1846" s="215">
        <v>1</v>
      </c>
      <c r="I1846" s="216"/>
      <c r="J1846" s="217">
        <f>ROUND(I1846*H1846,2)</f>
        <v>0</v>
      </c>
      <c r="K1846" s="218"/>
      <c r="L1846" s="41"/>
      <c r="M1846" s="219" t="s">
        <v>1</v>
      </c>
      <c r="N1846" s="220" t="s">
        <v>48</v>
      </c>
      <c r="O1846" s="73"/>
      <c r="P1846" s="221">
        <f>O1846*H1846</f>
        <v>0</v>
      </c>
      <c r="Q1846" s="221">
        <v>0</v>
      </c>
      <c r="R1846" s="221">
        <f>Q1846*H1846</f>
        <v>0</v>
      </c>
      <c r="S1846" s="221">
        <v>0</v>
      </c>
      <c r="T1846" s="222">
        <f>S1846*H1846</f>
        <v>0</v>
      </c>
      <c r="U1846" s="36"/>
      <c r="V1846" s="36"/>
      <c r="W1846" s="36"/>
      <c r="X1846" s="36"/>
      <c r="Y1846" s="36"/>
      <c r="Z1846" s="36"/>
      <c r="AA1846" s="36"/>
      <c r="AB1846" s="36"/>
      <c r="AC1846" s="36"/>
      <c r="AD1846" s="36"/>
      <c r="AE1846" s="36"/>
      <c r="AR1846" s="223" t="s">
        <v>162</v>
      </c>
      <c r="AT1846" s="223" t="s">
        <v>400</v>
      </c>
      <c r="AU1846" s="223" t="s">
        <v>93</v>
      </c>
      <c r="AY1846" s="18" t="s">
        <v>397</v>
      </c>
      <c r="BE1846" s="224">
        <f>IF(N1846="základní",J1846,0)</f>
        <v>0</v>
      </c>
      <c r="BF1846" s="224">
        <f>IF(N1846="snížená",J1846,0)</f>
        <v>0</v>
      </c>
      <c r="BG1846" s="224">
        <f>IF(N1846="zákl. přenesená",J1846,0)</f>
        <v>0</v>
      </c>
      <c r="BH1846" s="224">
        <f>IF(N1846="sníž. přenesená",J1846,0)</f>
        <v>0</v>
      </c>
      <c r="BI1846" s="224">
        <f>IF(N1846="nulová",J1846,0)</f>
        <v>0</v>
      </c>
      <c r="BJ1846" s="18" t="s">
        <v>91</v>
      </c>
      <c r="BK1846" s="224">
        <f>ROUND(I1846*H1846,2)</f>
        <v>0</v>
      </c>
      <c r="BL1846" s="18" t="s">
        <v>162</v>
      </c>
      <c r="BM1846" s="223" t="s">
        <v>2836</v>
      </c>
    </row>
    <row r="1847" spans="1:65" s="2" customFormat="1" ht="58.5">
      <c r="A1847" s="36"/>
      <c r="B1847" s="37"/>
      <c r="C1847" s="38"/>
      <c r="D1847" s="225" t="s">
        <v>404</v>
      </c>
      <c r="E1847" s="38"/>
      <c r="F1847" s="226" t="s">
        <v>2373</v>
      </c>
      <c r="G1847" s="38"/>
      <c r="H1847" s="38"/>
      <c r="I1847" s="124"/>
      <c r="J1847" s="38"/>
      <c r="K1847" s="38"/>
      <c r="L1847" s="41"/>
      <c r="M1847" s="227"/>
      <c r="N1847" s="228"/>
      <c r="O1847" s="73"/>
      <c r="P1847" s="73"/>
      <c r="Q1847" s="73"/>
      <c r="R1847" s="73"/>
      <c r="S1847" s="73"/>
      <c r="T1847" s="74"/>
      <c r="U1847" s="36"/>
      <c r="V1847" s="36"/>
      <c r="W1847" s="36"/>
      <c r="X1847" s="36"/>
      <c r="Y1847" s="36"/>
      <c r="Z1847" s="36"/>
      <c r="AA1847" s="36"/>
      <c r="AB1847" s="36"/>
      <c r="AC1847" s="36"/>
      <c r="AD1847" s="36"/>
      <c r="AE1847" s="36"/>
      <c r="AT1847" s="18" t="s">
        <v>404</v>
      </c>
      <c r="AU1847" s="18" t="s">
        <v>93</v>
      </c>
    </row>
    <row r="1848" spans="1:65" s="2" customFormat="1" ht="16.5" customHeight="1">
      <c r="A1848" s="36"/>
      <c r="B1848" s="37"/>
      <c r="C1848" s="211" t="s">
        <v>1955</v>
      </c>
      <c r="D1848" s="211" t="s">
        <v>400</v>
      </c>
      <c r="E1848" s="212" t="s">
        <v>2837</v>
      </c>
      <c r="F1848" s="213" t="s">
        <v>2838</v>
      </c>
      <c r="G1848" s="214" t="s">
        <v>1831</v>
      </c>
      <c r="H1848" s="215">
        <v>1</v>
      </c>
      <c r="I1848" s="216"/>
      <c r="J1848" s="217">
        <f>ROUND(I1848*H1848,2)</f>
        <v>0</v>
      </c>
      <c r="K1848" s="218"/>
      <c r="L1848" s="41"/>
      <c r="M1848" s="219" t="s">
        <v>1</v>
      </c>
      <c r="N1848" s="220" t="s">
        <v>48</v>
      </c>
      <c r="O1848" s="73"/>
      <c r="P1848" s="221">
        <f>O1848*H1848</f>
        <v>0</v>
      </c>
      <c r="Q1848" s="221">
        <v>0</v>
      </c>
      <c r="R1848" s="221">
        <f>Q1848*H1848</f>
        <v>0</v>
      </c>
      <c r="S1848" s="221">
        <v>0</v>
      </c>
      <c r="T1848" s="222">
        <f>S1848*H1848</f>
        <v>0</v>
      </c>
      <c r="U1848" s="36"/>
      <c r="V1848" s="36"/>
      <c r="W1848" s="36"/>
      <c r="X1848" s="36"/>
      <c r="Y1848" s="36"/>
      <c r="Z1848" s="36"/>
      <c r="AA1848" s="36"/>
      <c r="AB1848" s="36"/>
      <c r="AC1848" s="36"/>
      <c r="AD1848" s="36"/>
      <c r="AE1848" s="36"/>
      <c r="AR1848" s="223" t="s">
        <v>162</v>
      </c>
      <c r="AT1848" s="223" t="s">
        <v>400</v>
      </c>
      <c r="AU1848" s="223" t="s">
        <v>93</v>
      </c>
      <c r="AY1848" s="18" t="s">
        <v>397</v>
      </c>
      <c r="BE1848" s="224">
        <f>IF(N1848="základní",J1848,0)</f>
        <v>0</v>
      </c>
      <c r="BF1848" s="224">
        <f>IF(N1848="snížená",J1848,0)</f>
        <v>0</v>
      </c>
      <c r="BG1848" s="224">
        <f>IF(N1848="zákl. přenesená",J1848,0)</f>
        <v>0</v>
      </c>
      <c r="BH1848" s="224">
        <f>IF(N1848="sníž. přenesená",J1848,0)</f>
        <v>0</v>
      </c>
      <c r="BI1848" s="224">
        <f>IF(N1848="nulová",J1848,0)</f>
        <v>0</v>
      </c>
      <c r="BJ1848" s="18" t="s">
        <v>91</v>
      </c>
      <c r="BK1848" s="224">
        <f>ROUND(I1848*H1848,2)</f>
        <v>0</v>
      </c>
      <c r="BL1848" s="18" t="s">
        <v>162</v>
      </c>
      <c r="BM1848" s="223" t="s">
        <v>2839</v>
      </c>
    </row>
    <row r="1849" spans="1:65" s="2" customFormat="1" ht="58.5">
      <c r="A1849" s="36"/>
      <c r="B1849" s="37"/>
      <c r="C1849" s="38"/>
      <c r="D1849" s="225" t="s">
        <v>404</v>
      </c>
      <c r="E1849" s="38"/>
      <c r="F1849" s="226" t="s">
        <v>2373</v>
      </c>
      <c r="G1849" s="38"/>
      <c r="H1849" s="38"/>
      <c r="I1849" s="124"/>
      <c r="J1849" s="38"/>
      <c r="K1849" s="38"/>
      <c r="L1849" s="41"/>
      <c r="M1849" s="227"/>
      <c r="N1849" s="228"/>
      <c r="O1849" s="73"/>
      <c r="P1849" s="73"/>
      <c r="Q1849" s="73"/>
      <c r="R1849" s="73"/>
      <c r="S1849" s="73"/>
      <c r="T1849" s="74"/>
      <c r="U1849" s="36"/>
      <c r="V1849" s="36"/>
      <c r="W1849" s="36"/>
      <c r="X1849" s="36"/>
      <c r="Y1849" s="36"/>
      <c r="Z1849" s="36"/>
      <c r="AA1849" s="36"/>
      <c r="AB1849" s="36"/>
      <c r="AC1849" s="36"/>
      <c r="AD1849" s="36"/>
      <c r="AE1849" s="36"/>
      <c r="AT1849" s="18" t="s">
        <v>404</v>
      </c>
      <c r="AU1849" s="18" t="s">
        <v>93</v>
      </c>
    </row>
    <row r="1850" spans="1:65" s="2" customFormat="1" ht="16.5" customHeight="1">
      <c r="A1850" s="36"/>
      <c r="B1850" s="37"/>
      <c r="C1850" s="211" t="s">
        <v>2840</v>
      </c>
      <c r="D1850" s="211" t="s">
        <v>400</v>
      </c>
      <c r="E1850" s="212" t="s">
        <v>2841</v>
      </c>
      <c r="F1850" s="213" t="s">
        <v>2842</v>
      </c>
      <c r="G1850" s="214" t="s">
        <v>1831</v>
      </c>
      <c r="H1850" s="215">
        <v>1</v>
      </c>
      <c r="I1850" s="216"/>
      <c r="J1850" s="217">
        <f>ROUND(I1850*H1850,2)</f>
        <v>0</v>
      </c>
      <c r="K1850" s="218"/>
      <c r="L1850" s="41"/>
      <c r="M1850" s="219" t="s">
        <v>1</v>
      </c>
      <c r="N1850" s="220" t="s">
        <v>48</v>
      </c>
      <c r="O1850" s="73"/>
      <c r="P1850" s="221">
        <f>O1850*H1850</f>
        <v>0</v>
      </c>
      <c r="Q1850" s="221">
        <v>0</v>
      </c>
      <c r="R1850" s="221">
        <f>Q1850*H1850</f>
        <v>0</v>
      </c>
      <c r="S1850" s="221">
        <v>0</v>
      </c>
      <c r="T1850" s="222">
        <f>S1850*H1850</f>
        <v>0</v>
      </c>
      <c r="U1850" s="36"/>
      <c r="V1850" s="36"/>
      <c r="W1850" s="36"/>
      <c r="X1850" s="36"/>
      <c r="Y1850" s="36"/>
      <c r="Z1850" s="36"/>
      <c r="AA1850" s="36"/>
      <c r="AB1850" s="36"/>
      <c r="AC1850" s="36"/>
      <c r="AD1850" s="36"/>
      <c r="AE1850" s="36"/>
      <c r="AR1850" s="223" t="s">
        <v>162</v>
      </c>
      <c r="AT1850" s="223" t="s">
        <v>400</v>
      </c>
      <c r="AU1850" s="223" t="s">
        <v>93</v>
      </c>
      <c r="AY1850" s="18" t="s">
        <v>397</v>
      </c>
      <c r="BE1850" s="224">
        <f>IF(N1850="základní",J1850,0)</f>
        <v>0</v>
      </c>
      <c r="BF1850" s="224">
        <f>IF(N1850="snížená",J1850,0)</f>
        <v>0</v>
      </c>
      <c r="BG1850" s="224">
        <f>IF(N1850="zákl. přenesená",J1850,0)</f>
        <v>0</v>
      </c>
      <c r="BH1850" s="224">
        <f>IF(N1850="sníž. přenesená",J1850,0)</f>
        <v>0</v>
      </c>
      <c r="BI1850" s="224">
        <f>IF(N1850="nulová",J1850,0)</f>
        <v>0</v>
      </c>
      <c r="BJ1850" s="18" t="s">
        <v>91</v>
      </c>
      <c r="BK1850" s="224">
        <f>ROUND(I1850*H1850,2)</f>
        <v>0</v>
      </c>
      <c r="BL1850" s="18" t="s">
        <v>162</v>
      </c>
      <c r="BM1850" s="223" t="s">
        <v>2843</v>
      </c>
    </row>
    <row r="1851" spans="1:65" s="2" customFormat="1" ht="16.5" customHeight="1">
      <c r="A1851" s="36"/>
      <c r="B1851" s="37"/>
      <c r="C1851" s="211" t="s">
        <v>1958</v>
      </c>
      <c r="D1851" s="211" t="s">
        <v>400</v>
      </c>
      <c r="E1851" s="212" t="s">
        <v>2844</v>
      </c>
      <c r="F1851" s="213" t="s">
        <v>2845</v>
      </c>
      <c r="G1851" s="214" t="s">
        <v>1831</v>
      </c>
      <c r="H1851" s="215">
        <v>1</v>
      </c>
      <c r="I1851" s="216"/>
      <c r="J1851" s="217">
        <f>ROUND(I1851*H1851,2)</f>
        <v>0</v>
      </c>
      <c r="K1851" s="218"/>
      <c r="L1851" s="41"/>
      <c r="M1851" s="219" t="s">
        <v>1</v>
      </c>
      <c r="N1851" s="220" t="s">
        <v>48</v>
      </c>
      <c r="O1851" s="73"/>
      <c r="P1851" s="221">
        <f>O1851*H1851</f>
        <v>0</v>
      </c>
      <c r="Q1851" s="221">
        <v>0</v>
      </c>
      <c r="R1851" s="221">
        <f>Q1851*H1851</f>
        <v>0</v>
      </c>
      <c r="S1851" s="221">
        <v>0</v>
      </c>
      <c r="T1851" s="222">
        <f>S1851*H1851</f>
        <v>0</v>
      </c>
      <c r="U1851" s="36"/>
      <c r="V1851" s="36"/>
      <c r="W1851" s="36"/>
      <c r="X1851" s="36"/>
      <c r="Y1851" s="36"/>
      <c r="Z1851" s="36"/>
      <c r="AA1851" s="36"/>
      <c r="AB1851" s="36"/>
      <c r="AC1851" s="36"/>
      <c r="AD1851" s="36"/>
      <c r="AE1851" s="36"/>
      <c r="AR1851" s="223" t="s">
        <v>162</v>
      </c>
      <c r="AT1851" s="223" t="s">
        <v>400</v>
      </c>
      <c r="AU1851" s="223" t="s">
        <v>93</v>
      </c>
      <c r="AY1851" s="18" t="s">
        <v>397</v>
      </c>
      <c r="BE1851" s="224">
        <f>IF(N1851="základní",J1851,0)</f>
        <v>0</v>
      </c>
      <c r="BF1851" s="224">
        <f>IF(N1851="snížená",J1851,0)</f>
        <v>0</v>
      </c>
      <c r="BG1851" s="224">
        <f>IF(N1851="zákl. přenesená",J1851,0)</f>
        <v>0</v>
      </c>
      <c r="BH1851" s="224">
        <f>IF(N1851="sníž. přenesená",J1851,0)</f>
        <v>0</v>
      </c>
      <c r="BI1851" s="224">
        <f>IF(N1851="nulová",J1851,0)</f>
        <v>0</v>
      </c>
      <c r="BJ1851" s="18" t="s">
        <v>91</v>
      </c>
      <c r="BK1851" s="224">
        <f>ROUND(I1851*H1851,2)</f>
        <v>0</v>
      </c>
      <c r="BL1851" s="18" t="s">
        <v>162</v>
      </c>
      <c r="BM1851" s="223" t="s">
        <v>2846</v>
      </c>
    </row>
    <row r="1852" spans="1:65" s="2" customFormat="1" ht="58.5">
      <c r="A1852" s="36"/>
      <c r="B1852" s="37"/>
      <c r="C1852" s="38"/>
      <c r="D1852" s="225" t="s">
        <v>404</v>
      </c>
      <c r="E1852" s="38"/>
      <c r="F1852" s="226" t="s">
        <v>2373</v>
      </c>
      <c r="G1852" s="38"/>
      <c r="H1852" s="38"/>
      <c r="I1852" s="124"/>
      <c r="J1852" s="38"/>
      <c r="K1852" s="38"/>
      <c r="L1852" s="41"/>
      <c r="M1852" s="227"/>
      <c r="N1852" s="228"/>
      <c r="O1852" s="73"/>
      <c r="P1852" s="73"/>
      <c r="Q1852" s="73"/>
      <c r="R1852" s="73"/>
      <c r="S1852" s="73"/>
      <c r="T1852" s="74"/>
      <c r="U1852" s="36"/>
      <c r="V1852" s="36"/>
      <c r="W1852" s="36"/>
      <c r="X1852" s="36"/>
      <c r="Y1852" s="36"/>
      <c r="Z1852" s="36"/>
      <c r="AA1852" s="36"/>
      <c r="AB1852" s="36"/>
      <c r="AC1852" s="36"/>
      <c r="AD1852" s="36"/>
      <c r="AE1852" s="36"/>
      <c r="AT1852" s="18" t="s">
        <v>404</v>
      </c>
      <c r="AU1852" s="18" t="s">
        <v>93</v>
      </c>
    </row>
    <row r="1853" spans="1:65" s="2" customFormat="1" ht="16.5" customHeight="1">
      <c r="A1853" s="36"/>
      <c r="B1853" s="37"/>
      <c r="C1853" s="211" t="s">
        <v>2847</v>
      </c>
      <c r="D1853" s="211" t="s">
        <v>400</v>
      </c>
      <c r="E1853" s="212" t="s">
        <v>2848</v>
      </c>
      <c r="F1853" s="213" t="s">
        <v>2849</v>
      </c>
      <c r="G1853" s="214" t="s">
        <v>1831</v>
      </c>
      <c r="H1853" s="215">
        <v>1</v>
      </c>
      <c r="I1853" s="216"/>
      <c r="J1853" s="217">
        <f>ROUND(I1853*H1853,2)</f>
        <v>0</v>
      </c>
      <c r="K1853" s="218"/>
      <c r="L1853" s="41"/>
      <c r="M1853" s="219" t="s">
        <v>1</v>
      </c>
      <c r="N1853" s="220" t="s">
        <v>48</v>
      </c>
      <c r="O1853" s="73"/>
      <c r="P1853" s="221">
        <f>O1853*H1853</f>
        <v>0</v>
      </c>
      <c r="Q1853" s="221">
        <v>0</v>
      </c>
      <c r="R1853" s="221">
        <f>Q1853*H1853</f>
        <v>0</v>
      </c>
      <c r="S1853" s="221">
        <v>0</v>
      </c>
      <c r="T1853" s="222">
        <f>S1853*H1853</f>
        <v>0</v>
      </c>
      <c r="U1853" s="36"/>
      <c r="V1853" s="36"/>
      <c r="W1853" s="36"/>
      <c r="X1853" s="36"/>
      <c r="Y1853" s="36"/>
      <c r="Z1853" s="36"/>
      <c r="AA1853" s="36"/>
      <c r="AB1853" s="36"/>
      <c r="AC1853" s="36"/>
      <c r="AD1853" s="36"/>
      <c r="AE1853" s="36"/>
      <c r="AR1853" s="223" t="s">
        <v>162</v>
      </c>
      <c r="AT1853" s="223" t="s">
        <v>400</v>
      </c>
      <c r="AU1853" s="223" t="s">
        <v>93</v>
      </c>
      <c r="AY1853" s="18" t="s">
        <v>397</v>
      </c>
      <c r="BE1853" s="224">
        <f>IF(N1853="základní",J1853,0)</f>
        <v>0</v>
      </c>
      <c r="BF1853" s="224">
        <f>IF(N1853="snížená",J1853,0)</f>
        <v>0</v>
      </c>
      <c r="BG1853" s="224">
        <f>IF(N1853="zákl. přenesená",J1853,0)</f>
        <v>0</v>
      </c>
      <c r="BH1853" s="224">
        <f>IF(N1853="sníž. přenesená",J1853,0)</f>
        <v>0</v>
      </c>
      <c r="BI1853" s="224">
        <f>IF(N1853="nulová",J1853,0)</f>
        <v>0</v>
      </c>
      <c r="BJ1853" s="18" t="s">
        <v>91</v>
      </c>
      <c r="BK1853" s="224">
        <f>ROUND(I1853*H1853,2)</f>
        <v>0</v>
      </c>
      <c r="BL1853" s="18" t="s">
        <v>162</v>
      </c>
      <c r="BM1853" s="223" t="s">
        <v>2850</v>
      </c>
    </row>
    <row r="1854" spans="1:65" s="2" customFormat="1" ht="58.5">
      <c r="A1854" s="36"/>
      <c r="B1854" s="37"/>
      <c r="C1854" s="38"/>
      <c r="D1854" s="225" t="s">
        <v>404</v>
      </c>
      <c r="E1854" s="38"/>
      <c r="F1854" s="226" t="s">
        <v>2373</v>
      </c>
      <c r="G1854" s="38"/>
      <c r="H1854" s="38"/>
      <c r="I1854" s="124"/>
      <c r="J1854" s="38"/>
      <c r="K1854" s="38"/>
      <c r="L1854" s="41"/>
      <c r="M1854" s="227"/>
      <c r="N1854" s="228"/>
      <c r="O1854" s="73"/>
      <c r="P1854" s="73"/>
      <c r="Q1854" s="73"/>
      <c r="R1854" s="73"/>
      <c r="S1854" s="73"/>
      <c r="T1854" s="74"/>
      <c r="U1854" s="36"/>
      <c r="V1854" s="36"/>
      <c r="W1854" s="36"/>
      <c r="X1854" s="36"/>
      <c r="Y1854" s="36"/>
      <c r="Z1854" s="36"/>
      <c r="AA1854" s="36"/>
      <c r="AB1854" s="36"/>
      <c r="AC1854" s="36"/>
      <c r="AD1854" s="36"/>
      <c r="AE1854" s="36"/>
      <c r="AT1854" s="18" t="s">
        <v>404</v>
      </c>
      <c r="AU1854" s="18" t="s">
        <v>93</v>
      </c>
    </row>
    <row r="1855" spans="1:65" s="2" customFormat="1" ht="16.5" customHeight="1">
      <c r="A1855" s="36"/>
      <c r="B1855" s="37"/>
      <c r="C1855" s="211" t="s">
        <v>1962</v>
      </c>
      <c r="D1855" s="211" t="s">
        <v>400</v>
      </c>
      <c r="E1855" s="212" t="s">
        <v>2851</v>
      </c>
      <c r="F1855" s="213" t="s">
        <v>2852</v>
      </c>
      <c r="G1855" s="214" t="s">
        <v>1831</v>
      </c>
      <c r="H1855" s="215">
        <v>1</v>
      </c>
      <c r="I1855" s="216"/>
      <c r="J1855" s="217">
        <f>ROUND(I1855*H1855,2)</f>
        <v>0</v>
      </c>
      <c r="K1855" s="218"/>
      <c r="L1855" s="41"/>
      <c r="M1855" s="219" t="s">
        <v>1</v>
      </c>
      <c r="N1855" s="220" t="s">
        <v>48</v>
      </c>
      <c r="O1855" s="73"/>
      <c r="P1855" s="221">
        <f>O1855*H1855</f>
        <v>0</v>
      </c>
      <c r="Q1855" s="221">
        <v>0</v>
      </c>
      <c r="R1855" s="221">
        <f>Q1855*H1855</f>
        <v>0</v>
      </c>
      <c r="S1855" s="221">
        <v>0</v>
      </c>
      <c r="T1855" s="222">
        <f>S1855*H1855</f>
        <v>0</v>
      </c>
      <c r="U1855" s="36"/>
      <c r="V1855" s="36"/>
      <c r="W1855" s="36"/>
      <c r="X1855" s="36"/>
      <c r="Y1855" s="36"/>
      <c r="Z1855" s="36"/>
      <c r="AA1855" s="36"/>
      <c r="AB1855" s="36"/>
      <c r="AC1855" s="36"/>
      <c r="AD1855" s="36"/>
      <c r="AE1855" s="36"/>
      <c r="AR1855" s="223" t="s">
        <v>162</v>
      </c>
      <c r="AT1855" s="223" t="s">
        <v>400</v>
      </c>
      <c r="AU1855" s="223" t="s">
        <v>93</v>
      </c>
      <c r="AY1855" s="18" t="s">
        <v>397</v>
      </c>
      <c r="BE1855" s="224">
        <f>IF(N1855="základní",J1855,0)</f>
        <v>0</v>
      </c>
      <c r="BF1855" s="224">
        <f>IF(N1855="snížená",J1855,0)</f>
        <v>0</v>
      </c>
      <c r="BG1855" s="224">
        <f>IF(N1855="zákl. přenesená",J1855,0)</f>
        <v>0</v>
      </c>
      <c r="BH1855" s="224">
        <f>IF(N1855="sníž. přenesená",J1855,0)</f>
        <v>0</v>
      </c>
      <c r="BI1855" s="224">
        <f>IF(N1855="nulová",J1855,0)</f>
        <v>0</v>
      </c>
      <c r="BJ1855" s="18" t="s">
        <v>91</v>
      </c>
      <c r="BK1855" s="224">
        <f>ROUND(I1855*H1855,2)</f>
        <v>0</v>
      </c>
      <c r="BL1855" s="18" t="s">
        <v>162</v>
      </c>
      <c r="BM1855" s="223" t="s">
        <v>2853</v>
      </c>
    </row>
    <row r="1856" spans="1:65" s="2" customFormat="1" ht="58.5">
      <c r="A1856" s="36"/>
      <c r="B1856" s="37"/>
      <c r="C1856" s="38"/>
      <c r="D1856" s="225" t="s">
        <v>404</v>
      </c>
      <c r="E1856" s="38"/>
      <c r="F1856" s="226" t="s">
        <v>2373</v>
      </c>
      <c r="G1856" s="38"/>
      <c r="H1856" s="38"/>
      <c r="I1856" s="124"/>
      <c r="J1856" s="38"/>
      <c r="K1856" s="38"/>
      <c r="L1856" s="41"/>
      <c r="M1856" s="227"/>
      <c r="N1856" s="228"/>
      <c r="O1856" s="73"/>
      <c r="P1856" s="73"/>
      <c r="Q1856" s="73"/>
      <c r="R1856" s="73"/>
      <c r="S1856" s="73"/>
      <c r="T1856" s="74"/>
      <c r="U1856" s="36"/>
      <c r="V1856" s="36"/>
      <c r="W1856" s="36"/>
      <c r="X1856" s="36"/>
      <c r="Y1856" s="36"/>
      <c r="Z1856" s="36"/>
      <c r="AA1856" s="36"/>
      <c r="AB1856" s="36"/>
      <c r="AC1856" s="36"/>
      <c r="AD1856" s="36"/>
      <c r="AE1856" s="36"/>
      <c r="AT1856" s="18" t="s">
        <v>404</v>
      </c>
      <c r="AU1856" s="18" t="s">
        <v>93</v>
      </c>
    </row>
    <row r="1857" spans="1:65" s="2" customFormat="1" ht="16.5" customHeight="1">
      <c r="A1857" s="36"/>
      <c r="B1857" s="37"/>
      <c r="C1857" s="211" t="s">
        <v>2854</v>
      </c>
      <c r="D1857" s="211" t="s">
        <v>400</v>
      </c>
      <c r="E1857" s="212" t="s">
        <v>2855</v>
      </c>
      <c r="F1857" s="213" t="s">
        <v>2856</v>
      </c>
      <c r="G1857" s="214" t="s">
        <v>1831</v>
      </c>
      <c r="H1857" s="215">
        <v>1</v>
      </c>
      <c r="I1857" s="216"/>
      <c r="J1857" s="217">
        <f>ROUND(I1857*H1857,2)</f>
        <v>0</v>
      </c>
      <c r="K1857" s="218"/>
      <c r="L1857" s="41"/>
      <c r="M1857" s="219" t="s">
        <v>1</v>
      </c>
      <c r="N1857" s="220" t="s">
        <v>48</v>
      </c>
      <c r="O1857" s="73"/>
      <c r="P1857" s="221">
        <f>O1857*H1857</f>
        <v>0</v>
      </c>
      <c r="Q1857" s="221">
        <v>0</v>
      </c>
      <c r="R1857" s="221">
        <f>Q1857*H1857</f>
        <v>0</v>
      </c>
      <c r="S1857" s="221">
        <v>0</v>
      </c>
      <c r="T1857" s="222">
        <f>S1857*H1857</f>
        <v>0</v>
      </c>
      <c r="U1857" s="36"/>
      <c r="V1857" s="36"/>
      <c r="W1857" s="36"/>
      <c r="X1857" s="36"/>
      <c r="Y1857" s="36"/>
      <c r="Z1857" s="36"/>
      <c r="AA1857" s="36"/>
      <c r="AB1857" s="36"/>
      <c r="AC1857" s="36"/>
      <c r="AD1857" s="36"/>
      <c r="AE1857" s="36"/>
      <c r="AR1857" s="223" t="s">
        <v>162</v>
      </c>
      <c r="AT1857" s="223" t="s">
        <v>400</v>
      </c>
      <c r="AU1857" s="223" t="s">
        <v>93</v>
      </c>
      <c r="AY1857" s="18" t="s">
        <v>397</v>
      </c>
      <c r="BE1857" s="224">
        <f>IF(N1857="základní",J1857,0)</f>
        <v>0</v>
      </c>
      <c r="BF1857" s="224">
        <f>IF(N1857="snížená",J1857,0)</f>
        <v>0</v>
      </c>
      <c r="BG1857" s="224">
        <f>IF(N1857="zákl. přenesená",J1857,0)</f>
        <v>0</v>
      </c>
      <c r="BH1857" s="224">
        <f>IF(N1857="sníž. přenesená",J1857,0)</f>
        <v>0</v>
      </c>
      <c r="BI1857" s="224">
        <f>IF(N1857="nulová",J1857,0)</f>
        <v>0</v>
      </c>
      <c r="BJ1857" s="18" t="s">
        <v>91</v>
      </c>
      <c r="BK1857" s="224">
        <f>ROUND(I1857*H1857,2)</f>
        <v>0</v>
      </c>
      <c r="BL1857" s="18" t="s">
        <v>162</v>
      </c>
      <c r="BM1857" s="223" t="s">
        <v>2857</v>
      </c>
    </row>
    <row r="1858" spans="1:65" s="2" customFormat="1" ht="58.5">
      <c r="A1858" s="36"/>
      <c r="B1858" s="37"/>
      <c r="C1858" s="38"/>
      <c r="D1858" s="225" t="s">
        <v>404</v>
      </c>
      <c r="E1858" s="38"/>
      <c r="F1858" s="226" t="s">
        <v>2373</v>
      </c>
      <c r="G1858" s="38"/>
      <c r="H1858" s="38"/>
      <c r="I1858" s="124"/>
      <c r="J1858" s="38"/>
      <c r="K1858" s="38"/>
      <c r="L1858" s="41"/>
      <c r="M1858" s="227"/>
      <c r="N1858" s="228"/>
      <c r="O1858" s="73"/>
      <c r="P1858" s="73"/>
      <c r="Q1858" s="73"/>
      <c r="R1858" s="73"/>
      <c r="S1858" s="73"/>
      <c r="T1858" s="74"/>
      <c r="U1858" s="36"/>
      <c r="V1858" s="36"/>
      <c r="W1858" s="36"/>
      <c r="X1858" s="36"/>
      <c r="Y1858" s="36"/>
      <c r="Z1858" s="36"/>
      <c r="AA1858" s="36"/>
      <c r="AB1858" s="36"/>
      <c r="AC1858" s="36"/>
      <c r="AD1858" s="36"/>
      <c r="AE1858" s="36"/>
      <c r="AT1858" s="18" t="s">
        <v>404</v>
      </c>
      <c r="AU1858" s="18" t="s">
        <v>93</v>
      </c>
    </row>
    <row r="1859" spans="1:65" s="2" customFormat="1" ht="16.5" customHeight="1">
      <c r="A1859" s="36"/>
      <c r="B1859" s="37"/>
      <c r="C1859" s="211" t="s">
        <v>1965</v>
      </c>
      <c r="D1859" s="211" t="s">
        <v>400</v>
      </c>
      <c r="E1859" s="212" t="s">
        <v>2858</v>
      </c>
      <c r="F1859" s="213" t="s">
        <v>2859</v>
      </c>
      <c r="G1859" s="214" t="s">
        <v>1831</v>
      </c>
      <c r="H1859" s="215">
        <v>1</v>
      </c>
      <c r="I1859" s="216"/>
      <c r="J1859" s="217">
        <f>ROUND(I1859*H1859,2)</f>
        <v>0</v>
      </c>
      <c r="K1859" s="218"/>
      <c r="L1859" s="41"/>
      <c r="M1859" s="219" t="s">
        <v>1</v>
      </c>
      <c r="N1859" s="220" t="s">
        <v>48</v>
      </c>
      <c r="O1859" s="73"/>
      <c r="P1859" s="221">
        <f>O1859*H1859</f>
        <v>0</v>
      </c>
      <c r="Q1859" s="221">
        <v>0</v>
      </c>
      <c r="R1859" s="221">
        <f>Q1859*H1859</f>
        <v>0</v>
      </c>
      <c r="S1859" s="221">
        <v>0</v>
      </c>
      <c r="T1859" s="222">
        <f>S1859*H1859</f>
        <v>0</v>
      </c>
      <c r="U1859" s="36"/>
      <c r="V1859" s="36"/>
      <c r="W1859" s="36"/>
      <c r="X1859" s="36"/>
      <c r="Y1859" s="36"/>
      <c r="Z1859" s="36"/>
      <c r="AA1859" s="36"/>
      <c r="AB1859" s="36"/>
      <c r="AC1859" s="36"/>
      <c r="AD1859" s="36"/>
      <c r="AE1859" s="36"/>
      <c r="AR1859" s="223" t="s">
        <v>162</v>
      </c>
      <c r="AT1859" s="223" t="s">
        <v>400</v>
      </c>
      <c r="AU1859" s="223" t="s">
        <v>93</v>
      </c>
      <c r="AY1859" s="18" t="s">
        <v>397</v>
      </c>
      <c r="BE1859" s="224">
        <f>IF(N1859="základní",J1859,0)</f>
        <v>0</v>
      </c>
      <c r="BF1859" s="224">
        <f>IF(N1859="snížená",J1859,0)</f>
        <v>0</v>
      </c>
      <c r="BG1859" s="224">
        <f>IF(N1859="zákl. přenesená",J1859,0)</f>
        <v>0</v>
      </c>
      <c r="BH1859" s="224">
        <f>IF(N1859="sníž. přenesená",J1859,0)</f>
        <v>0</v>
      </c>
      <c r="BI1859" s="224">
        <f>IF(N1859="nulová",J1859,0)</f>
        <v>0</v>
      </c>
      <c r="BJ1859" s="18" t="s">
        <v>91</v>
      </c>
      <c r="BK1859" s="224">
        <f>ROUND(I1859*H1859,2)</f>
        <v>0</v>
      </c>
      <c r="BL1859" s="18" t="s">
        <v>162</v>
      </c>
      <c r="BM1859" s="223" t="s">
        <v>2860</v>
      </c>
    </row>
    <row r="1860" spans="1:65" s="2" customFormat="1" ht="58.5">
      <c r="A1860" s="36"/>
      <c r="B1860" s="37"/>
      <c r="C1860" s="38"/>
      <c r="D1860" s="225" t="s">
        <v>404</v>
      </c>
      <c r="E1860" s="38"/>
      <c r="F1860" s="226" t="s">
        <v>2373</v>
      </c>
      <c r="G1860" s="38"/>
      <c r="H1860" s="38"/>
      <c r="I1860" s="124"/>
      <c r="J1860" s="38"/>
      <c r="K1860" s="38"/>
      <c r="L1860" s="41"/>
      <c r="M1860" s="227"/>
      <c r="N1860" s="228"/>
      <c r="O1860" s="73"/>
      <c r="P1860" s="73"/>
      <c r="Q1860" s="73"/>
      <c r="R1860" s="73"/>
      <c r="S1860" s="73"/>
      <c r="T1860" s="74"/>
      <c r="U1860" s="36"/>
      <c r="V1860" s="36"/>
      <c r="W1860" s="36"/>
      <c r="X1860" s="36"/>
      <c r="Y1860" s="36"/>
      <c r="Z1860" s="36"/>
      <c r="AA1860" s="36"/>
      <c r="AB1860" s="36"/>
      <c r="AC1860" s="36"/>
      <c r="AD1860" s="36"/>
      <c r="AE1860" s="36"/>
      <c r="AT1860" s="18" t="s">
        <v>404</v>
      </c>
      <c r="AU1860" s="18" t="s">
        <v>93</v>
      </c>
    </row>
    <row r="1861" spans="1:65" s="2" customFormat="1" ht="16.5" customHeight="1">
      <c r="A1861" s="36"/>
      <c r="B1861" s="37"/>
      <c r="C1861" s="211" t="s">
        <v>2861</v>
      </c>
      <c r="D1861" s="211" t="s">
        <v>400</v>
      </c>
      <c r="E1861" s="212" t="s">
        <v>2862</v>
      </c>
      <c r="F1861" s="213" t="s">
        <v>2863</v>
      </c>
      <c r="G1861" s="214" t="s">
        <v>1831</v>
      </c>
      <c r="H1861" s="215">
        <v>1</v>
      </c>
      <c r="I1861" s="216"/>
      <c r="J1861" s="217">
        <f>ROUND(I1861*H1861,2)</f>
        <v>0</v>
      </c>
      <c r="K1861" s="218"/>
      <c r="L1861" s="41"/>
      <c r="M1861" s="219" t="s">
        <v>1</v>
      </c>
      <c r="N1861" s="220" t="s">
        <v>48</v>
      </c>
      <c r="O1861" s="73"/>
      <c r="P1861" s="221">
        <f>O1861*H1861</f>
        <v>0</v>
      </c>
      <c r="Q1861" s="221">
        <v>0</v>
      </c>
      <c r="R1861" s="221">
        <f>Q1861*H1861</f>
        <v>0</v>
      </c>
      <c r="S1861" s="221">
        <v>0</v>
      </c>
      <c r="T1861" s="222">
        <f>S1861*H1861</f>
        <v>0</v>
      </c>
      <c r="U1861" s="36"/>
      <c r="V1861" s="36"/>
      <c r="W1861" s="36"/>
      <c r="X1861" s="36"/>
      <c r="Y1861" s="36"/>
      <c r="Z1861" s="36"/>
      <c r="AA1861" s="36"/>
      <c r="AB1861" s="36"/>
      <c r="AC1861" s="36"/>
      <c r="AD1861" s="36"/>
      <c r="AE1861" s="36"/>
      <c r="AR1861" s="223" t="s">
        <v>162</v>
      </c>
      <c r="AT1861" s="223" t="s">
        <v>400</v>
      </c>
      <c r="AU1861" s="223" t="s">
        <v>93</v>
      </c>
      <c r="AY1861" s="18" t="s">
        <v>397</v>
      </c>
      <c r="BE1861" s="224">
        <f>IF(N1861="základní",J1861,0)</f>
        <v>0</v>
      </c>
      <c r="BF1861" s="224">
        <f>IF(N1861="snížená",J1861,0)</f>
        <v>0</v>
      </c>
      <c r="BG1861" s="224">
        <f>IF(N1861="zákl. přenesená",J1861,0)</f>
        <v>0</v>
      </c>
      <c r="BH1861" s="224">
        <f>IF(N1861="sníž. přenesená",J1861,0)</f>
        <v>0</v>
      </c>
      <c r="BI1861" s="224">
        <f>IF(N1861="nulová",J1861,0)</f>
        <v>0</v>
      </c>
      <c r="BJ1861" s="18" t="s">
        <v>91</v>
      </c>
      <c r="BK1861" s="224">
        <f>ROUND(I1861*H1861,2)</f>
        <v>0</v>
      </c>
      <c r="BL1861" s="18" t="s">
        <v>162</v>
      </c>
      <c r="BM1861" s="223" t="s">
        <v>2864</v>
      </c>
    </row>
    <row r="1862" spans="1:65" s="2" customFormat="1" ht="58.5">
      <c r="A1862" s="36"/>
      <c r="B1862" s="37"/>
      <c r="C1862" s="38"/>
      <c r="D1862" s="225" t="s">
        <v>404</v>
      </c>
      <c r="E1862" s="38"/>
      <c r="F1862" s="226" t="s">
        <v>2373</v>
      </c>
      <c r="G1862" s="38"/>
      <c r="H1862" s="38"/>
      <c r="I1862" s="124"/>
      <c r="J1862" s="38"/>
      <c r="K1862" s="38"/>
      <c r="L1862" s="41"/>
      <c r="M1862" s="227"/>
      <c r="N1862" s="228"/>
      <c r="O1862" s="73"/>
      <c r="P1862" s="73"/>
      <c r="Q1862" s="73"/>
      <c r="R1862" s="73"/>
      <c r="S1862" s="73"/>
      <c r="T1862" s="74"/>
      <c r="U1862" s="36"/>
      <c r="V1862" s="36"/>
      <c r="W1862" s="36"/>
      <c r="X1862" s="36"/>
      <c r="Y1862" s="36"/>
      <c r="Z1862" s="36"/>
      <c r="AA1862" s="36"/>
      <c r="AB1862" s="36"/>
      <c r="AC1862" s="36"/>
      <c r="AD1862" s="36"/>
      <c r="AE1862" s="36"/>
      <c r="AT1862" s="18" t="s">
        <v>404</v>
      </c>
      <c r="AU1862" s="18" t="s">
        <v>93</v>
      </c>
    </row>
    <row r="1863" spans="1:65" s="2" customFormat="1" ht="16.5" customHeight="1">
      <c r="A1863" s="36"/>
      <c r="B1863" s="37"/>
      <c r="C1863" s="211" t="s">
        <v>1969</v>
      </c>
      <c r="D1863" s="211" t="s">
        <v>400</v>
      </c>
      <c r="E1863" s="212" t="s">
        <v>2865</v>
      </c>
      <c r="F1863" s="213" t="s">
        <v>2866</v>
      </c>
      <c r="G1863" s="214" t="s">
        <v>1831</v>
      </c>
      <c r="H1863" s="215">
        <v>1</v>
      </c>
      <c r="I1863" s="216"/>
      <c r="J1863" s="217">
        <f>ROUND(I1863*H1863,2)</f>
        <v>0</v>
      </c>
      <c r="K1863" s="218"/>
      <c r="L1863" s="41"/>
      <c r="M1863" s="219" t="s">
        <v>1</v>
      </c>
      <c r="N1863" s="220" t="s">
        <v>48</v>
      </c>
      <c r="O1863" s="73"/>
      <c r="P1863" s="221">
        <f>O1863*H1863</f>
        <v>0</v>
      </c>
      <c r="Q1863" s="221">
        <v>0</v>
      </c>
      <c r="R1863" s="221">
        <f>Q1863*H1863</f>
        <v>0</v>
      </c>
      <c r="S1863" s="221">
        <v>0</v>
      </c>
      <c r="T1863" s="222">
        <f>S1863*H1863</f>
        <v>0</v>
      </c>
      <c r="U1863" s="36"/>
      <c r="V1863" s="36"/>
      <c r="W1863" s="36"/>
      <c r="X1863" s="36"/>
      <c r="Y1863" s="36"/>
      <c r="Z1863" s="36"/>
      <c r="AA1863" s="36"/>
      <c r="AB1863" s="36"/>
      <c r="AC1863" s="36"/>
      <c r="AD1863" s="36"/>
      <c r="AE1863" s="36"/>
      <c r="AR1863" s="223" t="s">
        <v>162</v>
      </c>
      <c r="AT1863" s="223" t="s">
        <v>400</v>
      </c>
      <c r="AU1863" s="223" t="s">
        <v>93</v>
      </c>
      <c r="AY1863" s="18" t="s">
        <v>397</v>
      </c>
      <c r="BE1863" s="224">
        <f>IF(N1863="základní",J1863,0)</f>
        <v>0</v>
      </c>
      <c r="BF1863" s="224">
        <f>IF(N1863="snížená",J1863,0)</f>
        <v>0</v>
      </c>
      <c r="BG1863" s="224">
        <f>IF(N1863="zákl. přenesená",J1863,0)</f>
        <v>0</v>
      </c>
      <c r="BH1863" s="224">
        <f>IF(N1863="sníž. přenesená",J1863,0)</f>
        <v>0</v>
      </c>
      <c r="BI1863" s="224">
        <f>IF(N1863="nulová",J1863,0)</f>
        <v>0</v>
      </c>
      <c r="BJ1863" s="18" t="s">
        <v>91</v>
      </c>
      <c r="BK1863" s="224">
        <f>ROUND(I1863*H1863,2)</f>
        <v>0</v>
      </c>
      <c r="BL1863" s="18" t="s">
        <v>162</v>
      </c>
      <c r="BM1863" s="223" t="s">
        <v>2867</v>
      </c>
    </row>
    <row r="1864" spans="1:65" s="2" customFormat="1" ht="58.5">
      <c r="A1864" s="36"/>
      <c r="B1864" s="37"/>
      <c r="C1864" s="38"/>
      <c r="D1864" s="225" t="s">
        <v>404</v>
      </c>
      <c r="E1864" s="38"/>
      <c r="F1864" s="226" t="s">
        <v>2373</v>
      </c>
      <c r="G1864" s="38"/>
      <c r="H1864" s="38"/>
      <c r="I1864" s="124"/>
      <c r="J1864" s="38"/>
      <c r="K1864" s="38"/>
      <c r="L1864" s="41"/>
      <c r="M1864" s="227"/>
      <c r="N1864" s="228"/>
      <c r="O1864" s="73"/>
      <c r="P1864" s="73"/>
      <c r="Q1864" s="73"/>
      <c r="R1864" s="73"/>
      <c r="S1864" s="73"/>
      <c r="T1864" s="74"/>
      <c r="U1864" s="36"/>
      <c r="V1864" s="36"/>
      <c r="W1864" s="36"/>
      <c r="X1864" s="36"/>
      <c r="Y1864" s="36"/>
      <c r="Z1864" s="36"/>
      <c r="AA1864" s="36"/>
      <c r="AB1864" s="36"/>
      <c r="AC1864" s="36"/>
      <c r="AD1864" s="36"/>
      <c r="AE1864" s="36"/>
      <c r="AT1864" s="18" t="s">
        <v>404</v>
      </c>
      <c r="AU1864" s="18" t="s">
        <v>93</v>
      </c>
    </row>
    <row r="1865" spans="1:65" s="2" customFormat="1" ht="16.5" customHeight="1">
      <c r="A1865" s="36"/>
      <c r="B1865" s="37"/>
      <c r="C1865" s="211" t="s">
        <v>2868</v>
      </c>
      <c r="D1865" s="211" t="s">
        <v>400</v>
      </c>
      <c r="E1865" s="212" t="s">
        <v>2869</v>
      </c>
      <c r="F1865" s="213" t="s">
        <v>2870</v>
      </c>
      <c r="G1865" s="214" t="s">
        <v>1831</v>
      </c>
      <c r="H1865" s="215">
        <v>1</v>
      </c>
      <c r="I1865" s="216"/>
      <c r="J1865" s="217">
        <f>ROUND(I1865*H1865,2)</f>
        <v>0</v>
      </c>
      <c r="K1865" s="218"/>
      <c r="L1865" s="41"/>
      <c r="M1865" s="219" t="s">
        <v>1</v>
      </c>
      <c r="N1865" s="220" t="s">
        <v>48</v>
      </c>
      <c r="O1865" s="73"/>
      <c r="P1865" s="221">
        <f>O1865*H1865</f>
        <v>0</v>
      </c>
      <c r="Q1865" s="221">
        <v>0</v>
      </c>
      <c r="R1865" s="221">
        <f>Q1865*H1865</f>
        <v>0</v>
      </c>
      <c r="S1865" s="221">
        <v>0</v>
      </c>
      <c r="T1865" s="222">
        <f>S1865*H1865</f>
        <v>0</v>
      </c>
      <c r="U1865" s="36"/>
      <c r="V1865" s="36"/>
      <c r="W1865" s="36"/>
      <c r="X1865" s="36"/>
      <c r="Y1865" s="36"/>
      <c r="Z1865" s="36"/>
      <c r="AA1865" s="36"/>
      <c r="AB1865" s="36"/>
      <c r="AC1865" s="36"/>
      <c r="AD1865" s="36"/>
      <c r="AE1865" s="36"/>
      <c r="AR1865" s="223" t="s">
        <v>162</v>
      </c>
      <c r="AT1865" s="223" t="s">
        <v>400</v>
      </c>
      <c r="AU1865" s="223" t="s">
        <v>93</v>
      </c>
      <c r="AY1865" s="18" t="s">
        <v>397</v>
      </c>
      <c r="BE1865" s="224">
        <f>IF(N1865="základní",J1865,0)</f>
        <v>0</v>
      </c>
      <c r="BF1865" s="224">
        <f>IF(N1865="snížená",J1865,0)</f>
        <v>0</v>
      </c>
      <c r="BG1865" s="224">
        <f>IF(N1865="zákl. přenesená",J1865,0)</f>
        <v>0</v>
      </c>
      <c r="BH1865" s="224">
        <f>IF(N1865="sníž. přenesená",J1865,0)</f>
        <v>0</v>
      </c>
      <c r="BI1865" s="224">
        <f>IF(N1865="nulová",J1865,0)</f>
        <v>0</v>
      </c>
      <c r="BJ1865" s="18" t="s">
        <v>91</v>
      </c>
      <c r="BK1865" s="224">
        <f>ROUND(I1865*H1865,2)</f>
        <v>0</v>
      </c>
      <c r="BL1865" s="18" t="s">
        <v>162</v>
      </c>
      <c r="BM1865" s="223" t="s">
        <v>2871</v>
      </c>
    </row>
    <row r="1866" spans="1:65" s="2" customFormat="1" ht="58.5">
      <c r="A1866" s="36"/>
      <c r="B1866" s="37"/>
      <c r="C1866" s="38"/>
      <c r="D1866" s="225" t="s">
        <v>404</v>
      </c>
      <c r="E1866" s="38"/>
      <c r="F1866" s="226" t="s">
        <v>2373</v>
      </c>
      <c r="G1866" s="38"/>
      <c r="H1866" s="38"/>
      <c r="I1866" s="124"/>
      <c r="J1866" s="38"/>
      <c r="K1866" s="38"/>
      <c r="L1866" s="41"/>
      <c r="M1866" s="227"/>
      <c r="N1866" s="228"/>
      <c r="O1866" s="73"/>
      <c r="P1866" s="73"/>
      <c r="Q1866" s="73"/>
      <c r="R1866" s="73"/>
      <c r="S1866" s="73"/>
      <c r="T1866" s="74"/>
      <c r="U1866" s="36"/>
      <c r="V1866" s="36"/>
      <c r="W1866" s="36"/>
      <c r="X1866" s="36"/>
      <c r="Y1866" s="36"/>
      <c r="Z1866" s="36"/>
      <c r="AA1866" s="36"/>
      <c r="AB1866" s="36"/>
      <c r="AC1866" s="36"/>
      <c r="AD1866" s="36"/>
      <c r="AE1866" s="36"/>
      <c r="AT1866" s="18" t="s">
        <v>404</v>
      </c>
      <c r="AU1866" s="18" t="s">
        <v>93</v>
      </c>
    </row>
    <row r="1867" spans="1:65" s="2" customFormat="1" ht="16.5" customHeight="1">
      <c r="A1867" s="36"/>
      <c r="B1867" s="37"/>
      <c r="C1867" s="211" t="s">
        <v>1972</v>
      </c>
      <c r="D1867" s="211" t="s">
        <v>400</v>
      </c>
      <c r="E1867" s="212" t="s">
        <v>2872</v>
      </c>
      <c r="F1867" s="213" t="s">
        <v>2873</v>
      </c>
      <c r="G1867" s="214" t="s">
        <v>1831</v>
      </c>
      <c r="H1867" s="215">
        <v>1</v>
      </c>
      <c r="I1867" s="216"/>
      <c r="J1867" s="217">
        <f>ROUND(I1867*H1867,2)</f>
        <v>0</v>
      </c>
      <c r="K1867" s="218"/>
      <c r="L1867" s="41"/>
      <c r="M1867" s="219" t="s">
        <v>1</v>
      </c>
      <c r="N1867" s="220" t="s">
        <v>48</v>
      </c>
      <c r="O1867" s="73"/>
      <c r="P1867" s="221">
        <f>O1867*H1867</f>
        <v>0</v>
      </c>
      <c r="Q1867" s="221">
        <v>0</v>
      </c>
      <c r="R1867" s="221">
        <f>Q1867*H1867</f>
        <v>0</v>
      </c>
      <c r="S1867" s="221">
        <v>0</v>
      </c>
      <c r="T1867" s="222">
        <f>S1867*H1867</f>
        <v>0</v>
      </c>
      <c r="U1867" s="36"/>
      <c r="V1867" s="36"/>
      <c r="W1867" s="36"/>
      <c r="X1867" s="36"/>
      <c r="Y1867" s="36"/>
      <c r="Z1867" s="36"/>
      <c r="AA1867" s="36"/>
      <c r="AB1867" s="36"/>
      <c r="AC1867" s="36"/>
      <c r="AD1867" s="36"/>
      <c r="AE1867" s="36"/>
      <c r="AR1867" s="223" t="s">
        <v>162</v>
      </c>
      <c r="AT1867" s="223" t="s">
        <v>400</v>
      </c>
      <c r="AU1867" s="223" t="s">
        <v>93</v>
      </c>
      <c r="AY1867" s="18" t="s">
        <v>397</v>
      </c>
      <c r="BE1867" s="224">
        <f>IF(N1867="základní",J1867,0)</f>
        <v>0</v>
      </c>
      <c r="BF1867" s="224">
        <f>IF(N1867="snížená",J1867,0)</f>
        <v>0</v>
      </c>
      <c r="BG1867" s="224">
        <f>IF(N1867="zákl. přenesená",J1867,0)</f>
        <v>0</v>
      </c>
      <c r="BH1867" s="224">
        <f>IF(N1867="sníž. přenesená",J1867,0)</f>
        <v>0</v>
      </c>
      <c r="BI1867" s="224">
        <f>IF(N1867="nulová",J1867,0)</f>
        <v>0</v>
      </c>
      <c r="BJ1867" s="18" t="s">
        <v>91</v>
      </c>
      <c r="BK1867" s="224">
        <f>ROUND(I1867*H1867,2)</f>
        <v>0</v>
      </c>
      <c r="BL1867" s="18" t="s">
        <v>162</v>
      </c>
      <c r="BM1867" s="223" t="s">
        <v>2874</v>
      </c>
    </row>
    <row r="1868" spans="1:65" s="2" customFormat="1" ht="58.5">
      <c r="A1868" s="36"/>
      <c r="B1868" s="37"/>
      <c r="C1868" s="38"/>
      <c r="D1868" s="225" t="s">
        <v>404</v>
      </c>
      <c r="E1868" s="38"/>
      <c r="F1868" s="226" t="s">
        <v>2373</v>
      </c>
      <c r="G1868" s="38"/>
      <c r="H1868" s="38"/>
      <c r="I1868" s="124"/>
      <c r="J1868" s="38"/>
      <c r="K1868" s="38"/>
      <c r="L1868" s="41"/>
      <c r="M1868" s="227"/>
      <c r="N1868" s="228"/>
      <c r="O1868" s="73"/>
      <c r="P1868" s="73"/>
      <c r="Q1868" s="73"/>
      <c r="R1868" s="73"/>
      <c r="S1868" s="73"/>
      <c r="T1868" s="74"/>
      <c r="U1868" s="36"/>
      <c r="V1868" s="36"/>
      <c r="W1868" s="36"/>
      <c r="X1868" s="36"/>
      <c r="Y1868" s="36"/>
      <c r="Z1868" s="36"/>
      <c r="AA1868" s="36"/>
      <c r="AB1868" s="36"/>
      <c r="AC1868" s="36"/>
      <c r="AD1868" s="36"/>
      <c r="AE1868" s="36"/>
      <c r="AT1868" s="18" t="s">
        <v>404</v>
      </c>
      <c r="AU1868" s="18" t="s">
        <v>93</v>
      </c>
    </row>
    <row r="1869" spans="1:65" s="2" customFormat="1" ht="16.5" customHeight="1">
      <c r="A1869" s="36"/>
      <c r="B1869" s="37"/>
      <c r="C1869" s="211" t="s">
        <v>2875</v>
      </c>
      <c r="D1869" s="211" t="s">
        <v>400</v>
      </c>
      <c r="E1869" s="212" t="s">
        <v>2876</v>
      </c>
      <c r="F1869" s="213" t="s">
        <v>2877</v>
      </c>
      <c r="G1869" s="214" t="s">
        <v>1831</v>
      </c>
      <c r="H1869" s="215">
        <v>1</v>
      </c>
      <c r="I1869" s="216"/>
      <c r="J1869" s="217">
        <f>ROUND(I1869*H1869,2)</f>
        <v>0</v>
      </c>
      <c r="K1869" s="218"/>
      <c r="L1869" s="41"/>
      <c r="M1869" s="219" t="s">
        <v>1</v>
      </c>
      <c r="N1869" s="220" t="s">
        <v>48</v>
      </c>
      <c r="O1869" s="73"/>
      <c r="P1869" s="221">
        <f>O1869*H1869</f>
        <v>0</v>
      </c>
      <c r="Q1869" s="221">
        <v>0</v>
      </c>
      <c r="R1869" s="221">
        <f>Q1869*H1869</f>
        <v>0</v>
      </c>
      <c r="S1869" s="221">
        <v>0</v>
      </c>
      <c r="T1869" s="222">
        <f>S1869*H1869</f>
        <v>0</v>
      </c>
      <c r="U1869" s="36"/>
      <c r="V1869" s="36"/>
      <c r="W1869" s="36"/>
      <c r="X1869" s="36"/>
      <c r="Y1869" s="36"/>
      <c r="Z1869" s="36"/>
      <c r="AA1869" s="36"/>
      <c r="AB1869" s="36"/>
      <c r="AC1869" s="36"/>
      <c r="AD1869" s="36"/>
      <c r="AE1869" s="36"/>
      <c r="AR1869" s="223" t="s">
        <v>162</v>
      </c>
      <c r="AT1869" s="223" t="s">
        <v>400</v>
      </c>
      <c r="AU1869" s="223" t="s">
        <v>93</v>
      </c>
      <c r="AY1869" s="18" t="s">
        <v>397</v>
      </c>
      <c r="BE1869" s="224">
        <f>IF(N1869="základní",J1869,0)</f>
        <v>0</v>
      </c>
      <c r="BF1869" s="224">
        <f>IF(N1869="snížená",J1869,0)</f>
        <v>0</v>
      </c>
      <c r="BG1869" s="224">
        <f>IF(N1869="zákl. přenesená",J1869,0)</f>
        <v>0</v>
      </c>
      <c r="BH1869" s="224">
        <f>IF(N1869="sníž. přenesená",J1869,0)</f>
        <v>0</v>
      </c>
      <c r="BI1869" s="224">
        <f>IF(N1869="nulová",J1869,0)</f>
        <v>0</v>
      </c>
      <c r="BJ1869" s="18" t="s">
        <v>91</v>
      </c>
      <c r="BK1869" s="224">
        <f>ROUND(I1869*H1869,2)</f>
        <v>0</v>
      </c>
      <c r="BL1869" s="18" t="s">
        <v>162</v>
      </c>
      <c r="BM1869" s="223" t="s">
        <v>2878</v>
      </c>
    </row>
    <row r="1870" spans="1:65" s="2" customFormat="1" ht="58.5">
      <c r="A1870" s="36"/>
      <c r="B1870" s="37"/>
      <c r="C1870" s="38"/>
      <c r="D1870" s="225" t="s">
        <v>404</v>
      </c>
      <c r="E1870" s="38"/>
      <c r="F1870" s="226" t="s">
        <v>2373</v>
      </c>
      <c r="G1870" s="38"/>
      <c r="H1870" s="38"/>
      <c r="I1870" s="124"/>
      <c r="J1870" s="38"/>
      <c r="K1870" s="38"/>
      <c r="L1870" s="41"/>
      <c r="M1870" s="227"/>
      <c r="N1870" s="228"/>
      <c r="O1870" s="73"/>
      <c r="P1870" s="73"/>
      <c r="Q1870" s="73"/>
      <c r="R1870" s="73"/>
      <c r="S1870" s="73"/>
      <c r="T1870" s="74"/>
      <c r="U1870" s="36"/>
      <c r="V1870" s="36"/>
      <c r="W1870" s="36"/>
      <c r="X1870" s="36"/>
      <c r="Y1870" s="36"/>
      <c r="Z1870" s="36"/>
      <c r="AA1870" s="36"/>
      <c r="AB1870" s="36"/>
      <c r="AC1870" s="36"/>
      <c r="AD1870" s="36"/>
      <c r="AE1870" s="36"/>
      <c r="AT1870" s="18" t="s">
        <v>404</v>
      </c>
      <c r="AU1870" s="18" t="s">
        <v>93</v>
      </c>
    </row>
    <row r="1871" spans="1:65" s="2" customFormat="1" ht="16.5" customHeight="1">
      <c r="A1871" s="36"/>
      <c r="B1871" s="37"/>
      <c r="C1871" s="211" t="s">
        <v>1976</v>
      </c>
      <c r="D1871" s="211" t="s">
        <v>400</v>
      </c>
      <c r="E1871" s="212" t="s">
        <v>2879</v>
      </c>
      <c r="F1871" s="213" t="s">
        <v>2880</v>
      </c>
      <c r="G1871" s="214" t="s">
        <v>1831</v>
      </c>
      <c r="H1871" s="215">
        <v>1</v>
      </c>
      <c r="I1871" s="216"/>
      <c r="J1871" s="217">
        <f>ROUND(I1871*H1871,2)</f>
        <v>0</v>
      </c>
      <c r="K1871" s="218"/>
      <c r="L1871" s="41"/>
      <c r="M1871" s="219" t="s">
        <v>1</v>
      </c>
      <c r="N1871" s="220" t="s">
        <v>48</v>
      </c>
      <c r="O1871" s="73"/>
      <c r="P1871" s="221">
        <f>O1871*H1871</f>
        <v>0</v>
      </c>
      <c r="Q1871" s="221">
        <v>0</v>
      </c>
      <c r="R1871" s="221">
        <f>Q1871*H1871</f>
        <v>0</v>
      </c>
      <c r="S1871" s="221">
        <v>0</v>
      </c>
      <c r="T1871" s="222">
        <f>S1871*H1871</f>
        <v>0</v>
      </c>
      <c r="U1871" s="36"/>
      <c r="V1871" s="36"/>
      <c r="W1871" s="36"/>
      <c r="X1871" s="36"/>
      <c r="Y1871" s="36"/>
      <c r="Z1871" s="36"/>
      <c r="AA1871" s="36"/>
      <c r="AB1871" s="36"/>
      <c r="AC1871" s="36"/>
      <c r="AD1871" s="36"/>
      <c r="AE1871" s="36"/>
      <c r="AR1871" s="223" t="s">
        <v>162</v>
      </c>
      <c r="AT1871" s="223" t="s">
        <v>400</v>
      </c>
      <c r="AU1871" s="223" t="s">
        <v>93</v>
      </c>
      <c r="AY1871" s="18" t="s">
        <v>397</v>
      </c>
      <c r="BE1871" s="224">
        <f>IF(N1871="základní",J1871,0)</f>
        <v>0</v>
      </c>
      <c r="BF1871" s="224">
        <f>IF(N1871="snížená",J1871,0)</f>
        <v>0</v>
      </c>
      <c r="BG1871" s="224">
        <f>IF(N1871="zákl. přenesená",J1871,0)</f>
        <v>0</v>
      </c>
      <c r="BH1871" s="224">
        <f>IF(N1871="sníž. přenesená",J1871,0)</f>
        <v>0</v>
      </c>
      <c r="BI1871" s="224">
        <f>IF(N1871="nulová",J1871,0)</f>
        <v>0</v>
      </c>
      <c r="BJ1871" s="18" t="s">
        <v>91</v>
      </c>
      <c r="BK1871" s="224">
        <f>ROUND(I1871*H1871,2)</f>
        <v>0</v>
      </c>
      <c r="BL1871" s="18" t="s">
        <v>162</v>
      </c>
      <c r="BM1871" s="223" t="s">
        <v>2881</v>
      </c>
    </row>
    <row r="1872" spans="1:65" s="2" customFormat="1" ht="58.5">
      <c r="A1872" s="36"/>
      <c r="B1872" s="37"/>
      <c r="C1872" s="38"/>
      <c r="D1872" s="225" t="s">
        <v>404</v>
      </c>
      <c r="E1872" s="38"/>
      <c r="F1872" s="226" t="s">
        <v>2373</v>
      </c>
      <c r="G1872" s="38"/>
      <c r="H1872" s="38"/>
      <c r="I1872" s="124"/>
      <c r="J1872" s="38"/>
      <c r="K1872" s="38"/>
      <c r="L1872" s="41"/>
      <c r="M1872" s="227"/>
      <c r="N1872" s="228"/>
      <c r="O1872" s="73"/>
      <c r="P1872" s="73"/>
      <c r="Q1872" s="73"/>
      <c r="R1872" s="73"/>
      <c r="S1872" s="73"/>
      <c r="T1872" s="74"/>
      <c r="U1872" s="36"/>
      <c r="V1872" s="36"/>
      <c r="W1872" s="36"/>
      <c r="X1872" s="36"/>
      <c r="Y1872" s="36"/>
      <c r="Z1872" s="36"/>
      <c r="AA1872" s="36"/>
      <c r="AB1872" s="36"/>
      <c r="AC1872" s="36"/>
      <c r="AD1872" s="36"/>
      <c r="AE1872" s="36"/>
      <c r="AT1872" s="18" t="s">
        <v>404</v>
      </c>
      <c r="AU1872" s="18" t="s">
        <v>93</v>
      </c>
    </row>
    <row r="1873" spans="1:65" s="2" customFormat="1" ht="16.5" customHeight="1">
      <c r="A1873" s="36"/>
      <c r="B1873" s="37"/>
      <c r="C1873" s="211" t="s">
        <v>2882</v>
      </c>
      <c r="D1873" s="211" t="s">
        <v>400</v>
      </c>
      <c r="E1873" s="212" t="s">
        <v>2883</v>
      </c>
      <c r="F1873" s="213" t="s">
        <v>2884</v>
      </c>
      <c r="G1873" s="214" t="s">
        <v>1831</v>
      </c>
      <c r="H1873" s="215">
        <v>1</v>
      </c>
      <c r="I1873" s="216"/>
      <c r="J1873" s="217">
        <f>ROUND(I1873*H1873,2)</f>
        <v>0</v>
      </c>
      <c r="K1873" s="218"/>
      <c r="L1873" s="41"/>
      <c r="M1873" s="219" t="s">
        <v>1</v>
      </c>
      <c r="N1873" s="220" t="s">
        <v>48</v>
      </c>
      <c r="O1873" s="73"/>
      <c r="P1873" s="221">
        <f>O1873*H1873</f>
        <v>0</v>
      </c>
      <c r="Q1873" s="221">
        <v>0</v>
      </c>
      <c r="R1873" s="221">
        <f>Q1873*H1873</f>
        <v>0</v>
      </c>
      <c r="S1873" s="221">
        <v>0</v>
      </c>
      <c r="T1873" s="222">
        <f>S1873*H1873</f>
        <v>0</v>
      </c>
      <c r="U1873" s="36"/>
      <c r="V1873" s="36"/>
      <c r="W1873" s="36"/>
      <c r="X1873" s="36"/>
      <c r="Y1873" s="36"/>
      <c r="Z1873" s="36"/>
      <c r="AA1873" s="36"/>
      <c r="AB1873" s="36"/>
      <c r="AC1873" s="36"/>
      <c r="AD1873" s="36"/>
      <c r="AE1873" s="36"/>
      <c r="AR1873" s="223" t="s">
        <v>162</v>
      </c>
      <c r="AT1873" s="223" t="s">
        <v>400</v>
      </c>
      <c r="AU1873" s="223" t="s">
        <v>93</v>
      </c>
      <c r="AY1873" s="18" t="s">
        <v>397</v>
      </c>
      <c r="BE1873" s="224">
        <f>IF(N1873="základní",J1873,0)</f>
        <v>0</v>
      </c>
      <c r="BF1873" s="224">
        <f>IF(N1873="snížená",J1873,0)</f>
        <v>0</v>
      </c>
      <c r="BG1873" s="224">
        <f>IF(N1873="zákl. přenesená",J1873,0)</f>
        <v>0</v>
      </c>
      <c r="BH1873" s="224">
        <f>IF(N1873="sníž. přenesená",J1873,0)</f>
        <v>0</v>
      </c>
      <c r="BI1873" s="224">
        <f>IF(N1873="nulová",J1873,0)</f>
        <v>0</v>
      </c>
      <c r="BJ1873" s="18" t="s">
        <v>91</v>
      </c>
      <c r="BK1873" s="224">
        <f>ROUND(I1873*H1873,2)</f>
        <v>0</v>
      </c>
      <c r="BL1873" s="18" t="s">
        <v>162</v>
      </c>
      <c r="BM1873" s="223" t="s">
        <v>2885</v>
      </c>
    </row>
    <row r="1874" spans="1:65" s="2" customFormat="1" ht="58.5">
      <c r="A1874" s="36"/>
      <c r="B1874" s="37"/>
      <c r="C1874" s="38"/>
      <c r="D1874" s="225" t="s">
        <v>404</v>
      </c>
      <c r="E1874" s="38"/>
      <c r="F1874" s="226" t="s">
        <v>2373</v>
      </c>
      <c r="G1874" s="38"/>
      <c r="H1874" s="38"/>
      <c r="I1874" s="124"/>
      <c r="J1874" s="38"/>
      <c r="K1874" s="38"/>
      <c r="L1874" s="41"/>
      <c r="M1874" s="227"/>
      <c r="N1874" s="228"/>
      <c r="O1874" s="73"/>
      <c r="P1874" s="73"/>
      <c r="Q1874" s="73"/>
      <c r="R1874" s="73"/>
      <c r="S1874" s="73"/>
      <c r="T1874" s="74"/>
      <c r="U1874" s="36"/>
      <c r="V1874" s="36"/>
      <c r="W1874" s="36"/>
      <c r="X1874" s="36"/>
      <c r="Y1874" s="36"/>
      <c r="Z1874" s="36"/>
      <c r="AA1874" s="36"/>
      <c r="AB1874" s="36"/>
      <c r="AC1874" s="36"/>
      <c r="AD1874" s="36"/>
      <c r="AE1874" s="36"/>
      <c r="AT1874" s="18" t="s">
        <v>404</v>
      </c>
      <c r="AU1874" s="18" t="s">
        <v>93</v>
      </c>
    </row>
    <row r="1875" spans="1:65" s="2" customFormat="1" ht="16.5" customHeight="1">
      <c r="A1875" s="36"/>
      <c r="B1875" s="37"/>
      <c r="C1875" s="211" t="s">
        <v>1979</v>
      </c>
      <c r="D1875" s="211" t="s">
        <v>400</v>
      </c>
      <c r="E1875" s="212" t="s">
        <v>2886</v>
      </c>
      <c r="F1875" s="213" t="s">
        <v>2887</v>
      </c>
      <c r="G1875" s="214" t="s">
        <v>1831</v>
      </c>
      <c r="H1875" s="215">
        <v>1</v>
      </c>
      <c r="I1875" s="216"/>
      <c r="J1875" s="217">
        <f>ROUND(I1875*H1875,2)</f>
        <v>0</v>
      </c>
      <c r="K1875" s="218"/>
      <c r="L1875" s="41"/>
      <c r="M1875" s="219" t="s">
        <v>1</v>
      </c>
      <c r="N1875" s="220" t="s">
        <v>48</v>
      </c>
      <c r="O1875" s="73"/>
      <c r="P1875" s="221">
        <f>O1875*H1875</f>
        <v>0</v>
      </c>
      <c r="Q1875" s="221">
        <v>0</v>
      </c>
      <c r="R1875" s="221">
        <f>Q1875*H1875</f>
        <v>0</v>
      </c>
      <c r="S1875" s="221">
        <v>0</v>
      </c>
      <c r="T1875" s="222">
        <f>S1875*H1875</f>
        <v>0</v>
      </c>
      <c r="U1875" s="36"/>
      <c r="V1875" s="36"/>
      <c r="W1875" s="36"/>
      <c r="X1875" s="36"/>
      <c r="Y1875" s="36"/>
      <c r="Z1875" s="36"/>
      <c r="AA1875" s="36"/>
      <c r="AB1875" s="36"/>
      <c r="AC1875" s="36"/>
      <c r="AD1875" s="36"/>
      <c r="AE1875" s="36"/>
      <c r="AR1875" s="223" t="s">
        <v>162</v>
      </c>
      <c r="AT1875" s="223" t="s">
        <v>400</v>
      </c>
      <c r="AU1875" s="223" t="s">
        <v>93</v>
      </c>
      <c r="AY1875" s="18" t="s">
        <v>397</v>
      </c>
      <c r="BE1875" s="224">
        <f>IF(N1875="základní",J1875,0)</f>
        <v>0</v>
      </c>
      <c r="BF1875" s="224">
        <f>IF(N1875="snížená",J1875,0)</f>
        <v>0</v>
      </c>
      <c r="BG1875" s="224">
        <f>IF(N1875="zákl. přenesená",J1875,0)</f>
        <v>0</v>
      </c>
      <c r="BH1875" s="224">
        <f>IF(N1875="sníž. přenesená",J1875,0)</f>
        <v>0</v>
      </c>
      <c r="BI1875" s="224">
        <f>IF(N1875="nulová",J1875,0)</f>
        <v>0</v>
      </c>
      <c r="BJ1875" s="18" t="s">
        <v>91</v>
      </c>
      <c r="BK1875" s="224">
        <f>ROUND(I1875*H1875,2)</f>
        <v>0</v>
      </c>
      <c r="BL1875" s="18" t="s">
        <v>162</v>
      </c>
      <c r="BM1875" s="223" t="s">
        <v>2888</v>
      </c>
    </row>
    <row r="1876" spans="1:65" s="2" customFormat="1" ht="58.5">
      <c r="A1876" s="36"/>
      <c r="B1876" s="37"/>
      <c r="C1876" s="38"/>
      <c r="D1876" s="225" t="s">
        <v>404</v>
      </c>
      <c r="E1876" s="38"/>
      <c r="F1876" s="226" t="s">
        <v>2373</v>
      </c>
      <c r="G1876" s="38"/>
      <c r="H1876" s="38"/>
      <c r="I1876" s="124"/>
      <c r="J1876" s="38"/>
      <c r="K1876" s="38"/>
      <c r="L1876" s="41"/>
      <c r="M1876" s="227"/>
      <c r="N1876" s="228"/>
      <c r="O1876" s="73"/>
      <c r="P1876" s="73"/>
      <c r="Q1876" s="73"/>
      <c r="R1876" s="73"/>
      <c r="S1876" s="73"/>
      <c r="T1876" s="74"/>
      <c r="U1876" s="36"/>
      <c r="V1876" s="36"/>
      <c r="W1876" s="36"/>
      <c r="X1876" s="36"/>
      <c r="Y1876" s="36"/>
      <c r="Z1876" s="36"/>
      <c r="AA1876" s="36"/>
      <c r="AB1876" s="36"/>
      <c r="AC1876" s="36"/>
      <c r="AD1876" s="36"/>
      <c r="AE1876" s="36"/>
      <c r="AT1876" s="18" t="s">
        <v>404</v>
      </c>
      <c r="AU1876" s="18" t="s">
        <v>93</v>
      </c>
    </row>
    <row r="1877" spans="1:65" s="2" customFormat="1" ht="16.5" customHeight="1">
      <c r="A1877" s="36"/>
      <c r="B1877" s="37"/>
      <c r="C1877" s="211" t="s">
        <v>2889</v>
      </c>
      <c r="D1877" s="211" t="s">
        <v>400</v>
      </c>
      <c r="E1877" s="212" t="s">
        <v>2890</v>
      </c>
      <c r="F1877" s="213" t="s">
        <v>2891</v>
      </c>
      <c r="G1877" s="214" t="s">
        <v>1831</v>
      </c>
      <c r="H1877" s="215">
        <v>1</v>
      </c>
      <c r="I1877" s="216"/>
      <c r="J1877" s="217">
        <f>ROUND(I1877*H1877,2)</f>
        <v>0</v>
      </c>
      <c r="K1877" s="218"/>
      <c r="L1877" s="41"/>
      <c r="M1877" s="219" t="s">
        <v>1</v>
      </c>
      <c r="N1877" s="220" t="s">
        <v>48</v>
      </c>
      <c r="O1877" s="73"/>
      <c r="P1877" s="221">
        <f>O1877*H1877</f>
        <v>0</v>
      </c>
      <c r="Q1877" s="221">
        <v>0</v>
      </c>
      <c r="R1877" s="221">
        <f>Q1877*H1877</f>
        <v>0</v>
      </c>
      <c r="S1877" s="221">
        <v>0</v>
      </c>
      <c r="T1877" s="222">
        <f>S1877*H1877</f>
        <v>0</v>
      </c>
      <c r="U1877" s="36"/>
      <c r="V1877" s="36"/>
      <c r="W1877" s="36"/>
      <c r="X1877" s="36"/>
      <c r="Y1877" s="36"/>
      <c r="Z1877" s="36"/>
      <c r="AA1877" s="36"/>
      <c r="AB1877" s="36"/>
      <c r="AC1877" s="36"/>
      <c r="AD1877" s="36"/>
      <c r="AE1877" s="36"/>
      <c r="AR1877" s="223" t="s">
        <v>162</v>
      </c>
      <c r="AT1877" s="223" t="s">
        <v>400</v>
      </c>
      <c r="AU1877" s="223" t="s">
        <v>93</v>
      </c>
      <c r="AY1877" s="18" t="s">
        <v>397</v>
      </c>
      <c r="BE1877" s="224">
        <f>IF(N1877="základní",J1877,0)</f>
        <v>0</v>
      </c>
      <c r="BF1877" s="224">
        <f>IF(N1877="snížená",J1877,0)</f>
        <v>0</v>
      </c>
      <c r="BG1877" s="224">
        <f>IF(N1877="zákl. přenesená",J1877,0)</f>
        <v>0</v>
      </c>
      <c r="BH1877" s="224">
        <f>IF(N1877="sníž. přenesená",J1877,0)</f>
        <v>0</v>
      </c>
      <c r="BI1877" s="224">
        <f>IF(N1877="nulová",J1877,0)</f>
        <v>0</v>
      </c>
      <c r="BJ1877" s="18" t="s">
        <v>91</v>
      </c>
      <c r="BK1877" s="224">
        <f>ROUND(I1877*H1877,2)</f>
        <v>0</v>
      </c>
      <c r="BL1877" s="18" t="s">
        <v>162</v>
      </c>
      <c r="BM1877" s="223" t="s">
        <v>2892</v>
      </c>
    </row>
    <row r="1878" spans="1:65" s="2" customFormat="1" ht="58.5">
      <c r="A1878" s="36"/>
      <c r="B1878" s="37"/>
      <c r="C1878" s="38"/>
      <c r="D1878" s="225" t="s">
        <v>404</v>
      </c>
      <c r="E1878" s="38"/>
      <c r="F1878" s="226" t="s">
        <v>2373</v>
      </c>
      <c r="G1878" s="38"/>
      <c r="H1878" s="38"/>
      <c r="I1878" s="124"/>
      <c r="J1878" s="38"/>
      <c r="K1878" s="38"/>
      <c r="L1878" s="41"/>
      <c r="M1878" s="227"/>
      <c r="N1878" s="228"/>
      <c r="O1878" s="73"/>
      <c r="P1878" s="73"/>
      <c r="Q1878" s="73"/>
      <c r="R1878" s="73"/>
      <c r="S1878" s="73"/>
      <c r="T1878" s="74"/>
      <c r="U1878" s="36"/>
      <c r="V1878" s="36"/>
      <c r="W1878" s="36"/>
      <c r="X1878" s="36"/>
      <c r="Y1878" s="36"/>
      <c r="Z1878" s="36"/>
      <c r="AA1878" s="36"/>
      <c r="AB1878" s="36"/>
      <c r="AC1878" s="36"/>
      <c r="AD1878" s="36"/>
      <c r="AE1878" s="36"/>
      <c r="AT1878" s="18" t="s">
        <v>404</v>
      </c>
      <c r="AU1878" s="18" t="s">
        <v>93</v>
      </c>
    </row>
    <row r="1879" spans="1:65" s="2" customFormat="1" ht="16.5" customHeight="1">
      <c r="A1879" s="36"/>
      <c r="B1879" s="37"/>
      <c r="C1879" s="211" t="s">
        <v>1983</v>
      </c>
      <c r="D1879" s="211" t="s">
        <v>400</v>
      </c>
      <c r="E1879" s="212" t="s">
        <v>2893</v>
      </c>
      <c r="F1879" s="213" t="s">
        <v>2894</v>
      </c>
      <c r="G1879" s="214" t="s">
        <v>1831</v>
      </c>
      <c r="H1879" s="215">
        <v>1</v>
      </c>
      <c r="I1879" s="216"/>
      <c r="J1879" s="217">
        <f>ROUND(I1879*H1879,2)</f>
        <v>0</v>
      </c>
      <c r="K1879" s="218"/>
      <c r="L1879" s="41"/>
      <c r="M1879" s="219" t="s">
        <v>1</v>
      </c>
      <c r="N1879" s="220" t="s">
        <v>48</v>
      </c>
      <c r="O1879" s="73"/>
      <c r="P1879" s="221">
        <f>O1879*H1879</f>
        <v>0</v>
      </c>
      <c r="Q1879" s="221">
        <v>0</v>
      </c>
      <c r="R1879" s="221">
        <f>Q1879*H1879</f>
        <v>0</v>
      </c>
      <c r="S1879" s="221">
        <v>0</v>
      </c>
      <c r="T1879" s="222">
        <f>S1879*H1879</f>
        <v>0</v>
      </c>
      <c r="U1879" s="36"/>
      <c r="V1879" s="36"/>
      <c r="W1879" s="36"/>
      <c r="X1879" s="36"/>
      <c r="Y1879" s="36"/>
      <c r="Z1879" s="36"/>
      <c r="AA1879" s="36"/>
      <c r="AB1879" s="36"/>
      <c r="AC1879" s="36"/>
      <c r="AD1879" s="36"/>
      <c r="AE1879" s="36"/>
      <c r="AR1879" s="223" t="s">
        <v>162</v>
      </c>
      <c r="AT1879" s="223" t="s">
        <v>400</v>
      </c>
      <c r="AU1879" s="223" t="s">
        <v>93</v>
      </c>
      <c r="AY1879" s="18" t="s">
        <v>397</v>
      </c>
      <c r="BE1879" s="224">
        <f>IF(N1879="základní",J1879,0)</f>
        <v>0</v>
      </c>
      <c r="BF1879" s="224">
        <f>IF(N1879="snížená",J1879,0)</f>
        <v>0</v>
      </c>
      <c r="BG1879" s="224">
        <f>IF(N1879="zákl. přenesená",J1879,0)</f>
        <v>0</v>
      </c>
      <c r="BH1879" s="224">
        <f>IF(N1879="sníž. přenesená",J1879,0)</f>
        <v>0</v>
      </c>
      <c r="BI1879" s="224">
        <f>IF(N1879="nulová",J1879,0)</f>
        <v>0</v>
      </c>
      <c r="BJ1879" s="18" t="s">
        <v>91</v>
      </c>
      <c r="BK1879" s="224">
        <f>ROUND(I1879*H1879,2)</f>
        <v>0</v>
      </c>
      <c r="BL1879" s="18" t="s">
        <v>162</v>
      </c>
      <c r="BM1879" s="223" t="s">
        <v>2895</v>
      </c>
    </row>
    <row r="1880" spans="1:65" s="2" customFormat="1" ht="58.5">
      <c r="A1880" s="36"/>
      <c r="B1880" s="37"/>
      <c r="C1880" s="38"/>
      <c r="D1880" s="225" t="s">
        <v>404</v>
      </c>
      <c r="E1880" s="38"/>
      <c r="F1880" s="226" t="s">
        <v>2373</v>
      </c>
      <c r="G1880" s="38"/>
      <c r="H1880" s="38"/>
      <c r="I1880" s="124"/>
      <c r="J1880" s="38"/>
      <c r="K1880" s="38"/>
      <c r="L1880" s="41"/>
      <c r="M1880" s="227"/>
      <c r="N1880" s="228"/>
      <c r="O1880" s="73"/>
      <c r="P1880" s="73"/>
      <c r="Q1880" s="73"/>
      <c r="R1880" s="73"/>
      <c r="S1880" s="73"/>
      <c r="T1880" s="74"/>
      <c r="U1880" s="36"/>
      <c r="V1880" s="36"/>
      <c r="W1880" s="36"/>
      <c r="X1880" s="36"/>
      <c r="Y1880" s="36"/>
      <c r="Z1880" s="36"/>
      <c r="AA1880" s="36"/>
      <c r="AB1880" s="36"/>
      <c r="AC1880" s="36"/>
      <c r="AD1880" s="36"/>
      <c r="AE1880" s="36"/>
      <c r="AT1880" s="18" t="s">
        <v>404</v>
      </c>
      <c r="AU1880" s="18" t="s">
        <v>93</v>
      </c>
    </row>
    <row r="1881" spans="1:65" s="2" customFormat="1" ht="16.5" customHeight="1">
      <c r="A1881" s="36"/>
      <c r="B1881" s="37"/>
      <c r="C1881" s="211" t="s">
        <v>2896</v>
      </c>
      <c r="D1881" s="211" t="s">
        <v>400</v>
      </c>
      <c r="E1881" s="212" t="s">
        <v>2897</v>
      </c>
      <c r="F1881" s="213" t="s">
        <v>2898</v>
      </c>
      <c r="G1881" s="214" t="s">
        <v>1831</v>
      </c>
      <c r="H1881" s="215">
        <v>1</v>
      </c>
      <c r="I1881" s="216"/>
      <c r="J1881" s="217">
        <f>ROUND(I1881*H1881,2)</f>
        <v>0</v>
      </c>
      <c r="K1881" s="218"/>
      <c r="L1881" s="41"/>
      <c r="M1881" s="219" t="s">
        <v>1</v>
      </c>
      <c r="N1881" s="220" t="s">
        <v>48</v>
      </c>
      <c r="O1881" s="73"/>
      <c r="P1881" s="221">
        <f>O1881*H1881</f>
        <v>0</v>
      </c>
      <c r="Q1881" s="221">
        <v>0</v>
      </c>
      <c r="R1881" s="221">
        <f>Q1881*H1881</f>
        <v>0</v>
      </c>
      <c r="S1881" s="221">
        <v>0</v>
      </c>
      <c r="T1881" s="222">
        <f>S1881*H1881</f>
        <v>0</v>
      </c>
      <c r="U1881" s="36"/>
      <c r="V1881" s="36"/>
      <c r="W1881" s="36"/>
      <c r="X1881" s="36"/>
      <c r="Y1881" s="36"/>
      <c r="Z1881" s="36"/>
      <c r="AA1881" s="36"/>
      <c r="AB1881" s="36"/>
      <c r="AC1881" s="36"/>
      <c r="AD1881" s="36"/>
      <c r="AE1881" s="36"/>
      <c r="AR1881" s="223" t="s">
        <v>162</v>
      </c>
      <c r="AT1881" s="223" t="s">
        <v>400</v>
      </c>
      <c r="AU1881" s="223" t="s">
        <v>93</v>
      </c>
      <c r="AY1881" s="18" t="s">
        <v>397</v>
      </c>
      <c r="BE1881" s="224">
        <f>IF(N1881="základní",J1881,0)</f>
        <v>0</v>
      </c>
      <c r="BF1881" s="224">
        <f>IF(N1881="snížená",J1881,0)</f>
        <v>0</v>
      </c>
      <c r="BG1881" s="224">
        <f>IF(N1881="zákl. přenesená",J1881,0)</f>
        <v>0</v>
      </c>
      <c r="BH1881" s="224">
        <f>IF(N1881="sníž. přenesená",J1881,0)</f>
        <v>0</v>
      </c>
      <c r="BI1881" s="224">
        <f>IF(N1881="nulová",J1881,0)</f>
        <v>0</v>
      </c>
      <c r="BJ1881" s="18" t="s">
        <v>91</v>
      </c>
      <c r="BK1881" s="224">
        <f>ROUND(I1881*H1881,2)</f>
        <v>0</v>
      </c>
      <c r="BL1881" s="18" t="s">
        <v>162</v>
      </c>
      <c r="BM1881" s="223" t="s">
        <v>2899</v>
      </c>
    </row>
    <row r="1882" spans="1:65" s="2" customFormat="1" ht="58.5">
      <c r="A1882" s="36"/>
      <c r="B1882" s="37"/>
      <c r="C1882" s="38"/>
      <c r="D1882" s="225" t="s">
        <v>404</v>
      </c>
      <c r="E1882" s="38"/>
      <c r="F1882" s="226" t="s">
        <v>2373</v>
      </c>
      <c r="G1882" s="38"/>
      <c r="H1882" s="38"/>
      <c r="I1882" s="124"/>
      <c r="J1882" s="38"/>
      <c r="K1882" s="38"/>
      <c r="L1882" s="41"/>
      <c r="M1882" s="227"/>
      <c r="N1882" s="228"/>
      <c r="O1882" s="73"/>
      <c r="P1882" s="73"/>
      <c r="Q1882" s="73"/>
      <c r="R1882" s="73"/>
      <c r="S1882" s="73"/>
      <c r="T1882" s="74"/>
      <c r="U1882" s="36"/>
      <c r="V1882" s="36"/>
      <c r="W1882" s="36"/>
      <c r="X1882" s="36"/>
      <c r="Y1882" s="36"/>
      <c r="Z1882" s="36"/>
      <c r="AA1882" s="36"/>
      <c r="AB1882" s="36"/>
      <c r="AC1882" s="36"/>
      <c r="AD1882" s="36"/>
      <c r="AE1882" s="36"/>
      <c r="AT1882" s="18" t="s">
        <v>404</v>
      </c>
      <c r="AU1882" s="18" t="s">
        <v>93</v>
      </c>
    </row>
    <row r="1883" spans="1:65" s="2" customFormat="1" ht="16.5" customHeight="1">
      <c r="A1883" s="36"/>
      <c r="B1883" s="37"/>
      <c r="C1883" s="211" t="s">
        <v>1986</v>
      </c>
      <c r="D1883" s="211" t="s">
        <v>400</v>
      </c>
      <c r="E1883" s="212" t="s">
        <v>2900</v>
      </c>
      <c r="F1883" s="213" t="s">
        <v>2901</v>
      </c>
      <c r="G1883" s="214" t="s">
        <v>1831</v>
      </c>
      <c r="H1883" s="215">
        <v>1</v>
      </c>
      <c r="I1883" s="216"/>
      <c r="J1883" s="217">
        <f>ROUND(I1883*H1883,2)</f>
        <v>0</v>
      </c>
      <c r="K1883" s="218"/>
      <c r="L1883" s="41"/>
      <c r="M1883" s="219" t="s">
        <v>1</v>
      </c>
      <c r="N1883" s="220" t="s">
        <v>48</v>
      </c>
      <c r="O1883" s="73"/>
      <c r="P1883" s="221">
        <f>O1883*H1883</f>
        <v>0</v>
      </c>
      <c r="Q1883" s="221">
        <v>0</v>
      </c>
      <c r="R1883" s="221">
        <f>Q1883*H1883</f>
        <v>0</v>
      </c>
      <c r="S1883" s="221">
        <v>0</v>
      </c>
      <c r="T1883" s="222">
        <f>S1883*H1883</f>
        <v>0</v>
      </c>
      <c r="U1883" s="36"/>
      <c r="V1883" s="36"/>
      <c r="W1883" s="36"/>
      <c r="X1883" s="36"/>
      <c r="Y1883" s="36"/>
      <c r="Z1883" s="36"/>
      <c r="AA1883" s="36"/>
      <c r="AB1883" s="36"/>
      <c r="AC1883" s="36"/>
      <c r="AD1883" s="36"/>
      <c r="AE1883" s="36"/>
      <c r="AR1883" s="223" t="s">
        <v>162</v>
      </c>
      <c r="AT1883" s="223" t="s">
        <v>400</v>
      </c>
      <c r="AU1883" s="223" t="s">
        <v>93</v>
      </c>
      <c r="AY1883" s="18" t="s">
        <v>397</v>
      </c>
      <c r="BE1883" s="224">
        <f>IF(N1883="základní",J1883,0)</f>
        <v>0</v>
      </c>
      <c r="BF1883" s="224">
        <f>IF(N1883="snížená",J1883,0)</f>
        <v>0</v>
      </c>
      <c r="BG1883" s="224">
        <f>IF(N1883="zákl. přenesená",J1883,0)</f>
        <v>0</v>
      </c>
      <c r="BH1883" s="224">
        <f>IF(N1883="sníž. přenesená",J1883,0)</f>
        <v>0</v>
      </c>
      <c r="BI1883" s="224">
        <f>IF(N1883="nulová",J1883,0)</f>
        <v>0</v>
      </c>
      <c r="BJ1883" s="18" t="s">
        <v>91</v>
      </c>
      <c r="BK1883" s="224">
        <f>ROUND(I1883*H1883,2)</f>
        <v>0</v>
      </c>
      <c r="BL1883" s="18" t="s">
        <v>162</v>
      </c>
      <c r="BM1883" s="223" t="s">
        <v>2902</v>
      </c>
    </row>
    <row r="1884" spans="1:65" s="2" customFormat="1" ht="58.5">
      <c r="A1884" s="36"/>
      <c r="B1884" s="37"/>
      <c r="C1884" s="38"/>
      <c r="D1884" s="225" t="s">
        <v>404</v>
      </c>
      <c r="E1884" s="38"/>
      <c r="F1884" s="226" t="s">
        <v>2373</v>
      </c>
      <c r="G1884" s="38"/>
      <c r="H1884" s="38"/>
      <c r="I1884" s="124"/>
      <c r="J1884" s="38"/>
      <c r="K1884" s="38"/>
      <c r="L1884" s="41"/>
      <c r="M1884" s="227"/>
      <c r="N1884" s="228"/>
      <c r="O1884" s="73"/>
      <c r="P1884" s="73"/>
      <c r="Q1884" s="73"/>
      <c r="R1884" s="73"/>
      <c r="S1884" s="73"/>
      <c r="T1884" s="74"/>
      <c r="U1884" s="36"/>
      <c r="V1884" s="36"/>
      <c r="W1884" s="36"/>
      <c r="X1884" s="36"/>
      <c r="Y1884" s="36"/>
      <c r="Z1884" s="36"/>
      <c r="AA1884" s="36"/>
      <c r="AB1884" s="36"/>
      <c r="AC1884" s="36"/>
      <c r="AD1884" s="36"/>
      <c r="AE1884" s="36"/>
      <c r="AT1884" s="18" t="s">
        <v>404</v>
      </c>
      <c r="AU1884" s="18" t="s">
        <v>93</v>
      </c>
    </row>
    <row r="1885" spans="1:65" s="2" customFormat="1" ht="16.5" customHeight="1">
      <c r="A1885" s="36"/>
      <c r="B1885" s="37"/>
      <c r="C1885" s="211" t="s">
        <v>2903</v>
      </c>
      <c r="D1885" s="211" t="s">
        <v>400</v>
      </c>
      <c r="E1885" s="212" t="s">
        <v>2904</v>
      </c>
      <c r="F1885" s="213" t="s">
        <v>2905</v>
      </c>
      <c r="G1885" s="214" t="s">
        <v>1831</v>
      </c>
      <c r="H1885" s="215">
        <v>1</v>
      </c>
      <c r="I1885" s="216"/>
      <c r="J1885" s="217">
        <f>ROUND(I1885*H1885,2)</f>
        <v>0</v>
      </c>
      <c r="K1885" s="218"/>
      <c r="L1885" s="41"/>
      <c r="M1885" s="219" t="s">
        <v>1</v>
      </c>
      <c r="N1885" s="220" t="s">
        <v>48</v>
      </c>
      <c r="O1885" s="73"/>
      <c r="P1885" s="221">
        <f>O1885*H1885</f>
        <v>0</v>
      </c>
      <c r="Q1885" s="221">
        <v>0</v>
      </c>
      <c r="R1885" s="221">
        <f>Q1885*H1885</f>
        <v>0</v>
      </c>
      <c r="S1885" s="221">
        <v>0</v>
      </c>
      <c r="T1885" s="222">
        <f>S1885*H1885</f>
        <v>0</v>
      </c>
      <c r="U1885" s="36"/>
      <c r="V1885" s="36"/>
      <c r="W1885" s="36"/>
      <c r="X1885" s="36"/>
      <c r="Y1885" s="36"/>
      <c r="Z1885" s="36"/>
      <c r="AA1885" s="36"/>
      <c r="AB1885" s="36"/>
      <c r="AC1885" s="36"/>
      <c r="AD1885" s="36"/>
      <c r="AE1885" s="36"/>
      <c r="AR1885" s="223" t="s">
        <v>162</v>
      </c>
      <c r="AT1885" s="223" t="s">
        <v>400</v>
      </c>
      <c r="AU1885" s="223" t="s">
        <v>93</v>
      </c>
      <c r="AY1885" s="18" t="s">
        <v>397</v>
      </c>
      <c r="BE1885" s="224">
        <f>IF(N1885="základní",J1885,0)</f>
        <v>0</v>
      </c>
      <c r="BF1885" s="224">
        <f>IF(N1885="snížená",J1885,0)</f>
        <v>0</v>
      </c>
      <c r="BG1885" s="224">
        <f>IF(N1885="zákl. přenesená",J1885,0)</f>
        <v>0</v>
      </c>
      <c r="BH1885" s="224">
        <f>IF(N1885="sníž. přenesená",J1885,0)</f>
        <v>0</v>
      </c>
      <c r="BI1885" s="224">
        <f>IF(N1885="nulová",J1885,0)</f>
        <v>0</v>
      </c>
      <c r="BJ1885" s="18" t="s">
        <v>91</v>
      </c>
      <c r="BK1885" s="224">
        <f>ROUND(I1885*H1885,2)</f>
        <v>0</v>
      </c>
      <c r="BL1885" s="18" t="s">
        <v>162</v>
      </c>
      <c r="BM1885" s="223" t="s">
        <v>2906</v>
      </c>
    </row>
    <row r="1886" spans="1:65" s="2" customFormat="1" ht="58.5">
      <c r="A1886" s="36"/>
      <c r="B1886" s="37"/>
      <c r="C1886" s="38"/>
      <c r="D1886" s="225" t="s">
        <v>404</v>
      </c>
      <c r="E1886" s="38"/>
      <c r="F1886" s="226" t="s">
        <v>2373</v>
      </c>
      <c r="G1886" s="38"/>
      <c r="H1886" s="38"/>
      <c r="I1886" s="124"/>
      <c r="J1886" s="38"/>
      <c r="K1886" s="38"/>
      <c r="L1886" s="41"/>
      <c r="M1886" s="227"/>
      <c r="N1886" s="228"/>
      <c r="O1886" s="73"/>
      <c r="P1886" s="73"/>
      <c r="Q1886" s="73"/>
      <c r="R1886" s="73"/>
      <c r="S1886" s="73"/>
      <c r="T1886" s="74"/>
      <c r="U1886" s="36"/>
      <c r="V1886" s="36"/>
      <c r="W1886" s="36"/>
      <c r="X1886" s="36"/>
      <c r="Y1886" s="36"/>
      <c r="Z1886" s="36"/>
      <c r="AA1886" s="36"/>
      <c r="AB1886" s="36"/>
      <c r="AC1886" s="36"/>
      <c r="AD1886" s="36"/>
      <c r="AE1886" s="36"/>
      <c r="AT1886" s="18" t="s">
        <v>404</v>
      </c>
      <c r="AU1886" s="18" t="s">
        <v>93</v>
      </c>
    </row>
    <row r="1887" spans="1:65" s="2" customFormat="1" ht="16.5" customHeight="1">
      <c r="A1887" s="36"/>
      <c r="B1887" s="37"/>
      <c r="C1887" s="211" t="s">
        <v>1990</v>
      </c>
      <c r="D1887" s="211" t="s">
        <v>400</v>
      </c>
      <c r="E1887" s="212" t="s">
        <v>2907</v>
      </c>
      <c r="F1887" s="213" t="s">
        <v>2908</v>
      </c>
      <c r="G1887" s="214" t="s">
        <v>1831</v>
      </c>
      <c r="H1887" s="215">
        <v>1</v>
      </c>
      <c r="I1887" s="216"/>
      <c r="J1887" s="217">
        <f>ROUND(I1887*H1887,2)</f>
        <v>0</v>
      </c>
      <c r="K1887" s="218"/>
      <c r="L1887" s="41"/>
      <c r="M1887" s="219" t="s">
        <v>1</v>
      </c>
      <c r="N1887" s="220" t="s">
        <v>48</v>
      </c>
      <c r="O1887" s="73"/>
      <c r="P1887" s="221">
        <f>O1887*H1887</f>
        <v>0</v>
      </c>
      <c r="Q1887" s="221">
        <v>0</v>
      </c>
      <c r="R1887" s="221">
        <f>Q1887*H1887</f>
        <v>0</v>
      </c>
      <c r="S1887" s="221">
        <v>0</v>
      </c>
      <c r="T1887" s="222">
        <f>S1887*H1887</f>
        <v>0</v>
      </c>
      <c r="U1887" s="36"/>
      <c r="V1887" s="36"/>
      <c r="W1887" s="36"/>
      <c r="X1887" s="36"/>
      <c r="Y1887" s="36"/>
      <c r="Z1887" s="36"/>
      <c r="AA1887" s="36"/>
      <c r="AB1887" s="36"/>
      <c r="AC1887" s="36"/>
      <c r="AD1887" s="36"/>
      <c r="AE1887" s="36"/>
      <c r="AR1887" s="223" t="s">
        <v>162</v>
      </c>
      <c r="AT1887" s="223" t="s">
        <v>400</v>
      </c>
      <c r="AU1887" s="223" t="s">
        <v>93</v>
      </c>
      <c r="AY1887" s="18" t="s">
        <v>397</v>
      </c>
      <c r="BE1887" s="224">
        <f>IF(N1887="základní",J1887,0)</f>
        <v>0</v>
      </c>
      <c r="BF1887" s="224">
        <f>IF(N1887="snížená",J1887,0)</f>
        <v>0</v>
      </c>
      <c r="BG1887" s="224">
        <f>IF(N1887="zákl. přenesená",J1887,0)</f>
        <v>0</v>
      </c>
      <c r="BH1887" s="224">
        <f>IF(N1887="sníž. přenesená",J1887,0)</f>
        <v>0</v>
      </c>
      <c r="BI1887" s="224">
        <f>IF(N1887="nulová",J1887,0)</f>
        <v>0</v>
      </c>
      <c r="BJ1887" s="18" t="s">
        <v>91</v>
      </c>
      <c r="BK1887" s="224">
        <f>ROUND(I1887*H1887,2)</f>
        <v>0</v>
      </c>
      <c r="BL1887" s="18" t="s">
        <v>162</v>
      </c>
      <c r="BM1887" s="223" t="s">
        <v>2909</v>
      </c>
    </row>
    <row r="1888" spans="1:65" s="2" customFormat="1" ht="58.5">
      <c r="A1888" s="36"/>
      <c r="B1888" s="37"/>
      <c r="C1888" s="38"/>
      <c r="D1888" s="225" t="s">
        <v>404</v>
      </c>
      <c r="E1888" s="38"/>
      <c r="F1888" s="226" t="s">
        <v>2373</v>
      </c>
      <c r="G1888" s="38"/>
      <c r="H1888" s="38"/>
      <c r="I1888" s="124"/>
      <c r="J1888" s="38"/>
      <c r="K1888" s="38"/>
      <c r="L1888" s="41"/>
      <c r="M1888" s="227"/>
      <c r="N1888" s="228"/>
      <c r="O1888" s="73"/>
      <c r="P1888" s="73"/>
      <c r="Q1888" s="73"/>
      <c r="R1888" s="73"/>
      <c r="S1888" s="73"/>
      <c r="T1888" s="74"/>
      <c r="U1888" s="36"/>
      <c r="V1888" s="36"/>
      <c r="W1888" s="36"/>
      <c r="X1888" s="36"/>
      <c r="Y1888" s="36"/>
      <c r="Z1888" s="36"/>
      <c r="AA1888" s="36"/>
      <c r="AB1888" s="36"/>
      <c r="AC1888" s="36"/>
      <c r="AD1888" s="36"/>
      <c r="AE1888" s="36"/>
      <c r="AT1888" s="18" t="s">
        <v>404</v>
      </c>
      <c r="AU1888" s="18" t="s">
        <v>93</v>
      </c>
    </row>
    <row r="1889" spans="1:65" s="2" customFormat="1" ht="16.5" customHeight="1">
      <c r="A1889" s="36"/>
      <c r="B1889" s="37"/>
      <c r="C1889" s="211" t="s">
        <v>2910</v>
      </c>
      <c r="D1889" s="211" t="s">
        <v>400</v>
      </c>
      <c r="E1889" s="212" t="s">
        <v>2911</v>
      </c>
      <c r="F1889" s="213" t="s">
        <v>2912</v>
      </c>
      <c r="G1889" s="214" t="s">
        <v>1831</v>
      </c>
      <c r="H1889" s="215">
        <v>1</v>
      </c>
      <c r="I1889" s="216"/>
      <c r="J1889" s="217">
        <f>ROUND(I1889*H1889,2)</f>
        <v>0</v>
      </c>
      <c r="K1889" s="218"/>
      <c r="L1889" s="41"/>
      <c r="M1889" s="219" t="s">
        <v>1</v>
      </c>
      <c r="N1889" s="220" t="s">
        <v>48</v>
      </c>
      <c r="O1889" s="73"/>
      <c r="P1889" s="221">
        <f>O1889*H1889</f>
        <v>0</v>
      </c>
      <c r="Q1889" s="221">
        <v>0</v>
      </c>
      <c r="R1889" s="221">
        <f>Q1889*H1889</f>
        <v>0</v>
      </c>
      <c r="S1889" s="221">
        <v>0</v>
      </c>
      <c r="T1889" s="222">
        <f>S1889*H1889</f>
        <v>0</v>
      </c>
      <c r="U1889" s="36"/>
      <c r="V1889" s="36"/>
      <c r="W1889" s="36"/>
      <c r="X1889" s="36"/>
      <c r="Y1889" s="36"/>
      <c r="Z1889" s="36"/>
      <c r="AA1889" s="36"/>
      <c r="AB1889" s="36"/>
      <c r="AC1889" s="36"/>
      <c r="AD1889" s="36"/>
      <c r="AE1889" s="36"/>
      <c r="AR1889" s="223" t="s">
        <v>162</v>
      </c>
      <c r="AT1889" s="223" t="s">
        <v>400</v>
      </c>
      <c r="AU1889" s="223" t="s">
        <v>93</v>
      </c>
      <c r="AY1889" s="18" t="s">
        <v>397</v>
      </c>
      <c r="BE1889" s="224">
        <f>IF(N1889="základní",J1889,0)</f>
        <v>0</v>
      </c>
      <c r="BF1889" s="224">
        <f>IF(N1889="snížená",J1889,0)</f>
        <v>0</v>
      </c>
      <c r="BG1889" s="224">
        <f>IF(N1889="zákl. přenesená",J1889,0)</f>
        <v>0</v>
      </c>
      <c r="BH1889" s="224">
        <f>IF(N1889="sníž. přenesená",J1889,0)</f>
        <v>0</v>
      </c>
      <c r="BI1889" s="224">
        <f>IF(N1889="nulová",J1889,0)</f>
        <v>0</v>
      </c>
      <c r="BJ1889" s="18" t="s">
        <v>91</v>
      </c>
      <c r="BK1889" s="224">
        <f>ROUND(I1889*H1889,2)</f>
        <v>0</v>
      </c>
      <c r="BL1889" s="18" t="s">
        <v>162</v>
      </c>
      <c r="BM1889" s="223" t="s">
        <v>2913</v>
      </c>
    </row>
    <row r="1890" spans="1:65" s="2" customFormat="1" ht="58.5">
      <c r="A1890" s="36"/>
      <c r="B1890" s="37"/>
      <c r="C1890" s="38"/>
      <c r="D1890" s="225" t="s">
        <v>404</v>
      </c>
      <c r="E1890" s="38"/>
      <c r="F1890" s="226" t="s">
        <v>2373</v>
      </c>
      <c r="G1890" s="38"/>
      <c r="H1890" s="38"/>
      <c r="I1890" s="124"/>
      <c r="J1890" s="38"/>
      <c r="K1890" s="38"/>
      <c r="L1890" s="41"/>
      <c r="M1890" s="227"/>
      <c r="N1890" s="228"/>
      <c r="O1890" s="73"/>
      <c r="P1890" s="73"/>
      <c r="Q1890" s="73"/>
      <c r="R1890" s="73"/>
      <c r="S1890" s="73"/>
      <c r="T1890" s="74"/>
      <c r="U1890" s="36"/>
      <c r="V1890" s="36"/>
      <c r="W1890" s="36"/>
      <c r="X1890" s="36"/>
      <c r="Y1890" s="36"/>
      <c r="Z1890" s="36"/>
      <c r="AA1890" s="36"/>
      <c r="AB1890" s="36"/>
      <c r="AC1890" s="36"/>
      <c r="AD1890" s="36"/>
      <c r="AE1890" s="36"/>
      <c r="AT1890" s="18" t="s">
        <v>404</v>
      </c>
      <c r="AU1890" s="18" t="s">
        <v>93</v>
      </c>
    </row>
    <row r="1891" spans="1:65" s="2" customFormat="1" ht="16.5" customHeight="1">
      <c r="A1891" s="36"/>
      <c r="B1891" s="37"/>
      <c r="C1891" s="211" t="s">
        <v>1993</v>
      </c>
      <c r="D1891" s="211" t="s">
        <v>400</v>
      </c>
      <c r="E1891" s="212" t="s">
        <v>2914</v>
      </c>
      <c r="F1891" s="213" t="s">
        <v>2915</v>
      </c>
      <c r="G1891" s="214" t="s">
        <v>1831</v>
      </c>
      <c r="H1891" s="215">
        <v>1</v>
      </c>
      <c r="I1891" s="216"/>
      <c r="J1891" s="217">
        <f>ROUND(I1891*H1891,2)</f>
        <v>0</v>
      </c>
      <c r="K1891" s="218"/>
      <c r="L1891" s="41"/>
      <c r="M1891" s="219" t="s">
        <v>1</v>
      </c>
      <c r="N1891" s="220" t="s">
        <v>48</v>
      </c>
      <c r="O1891" s="73"/>
      <c r="P1891" s="221">
        <f>O1891*H1891</f>
        <v>0</v>
      </c>
      <c r="Q1891" s="221">
        <v>0</v>
      </c>
      <c r="R1891" s="221">
        <f>Q1891*H1891</f>
        <v>0</v>
      </c>
      <c r="S1891" s="221">
        <v>0</v>
      </c>
      <c r="T1891" s="222">
        <f>S1891*H1891</f>
        <v>0</v>
      </c>
      <c r="U1891" s="36"/>
      <c r="V1891" s="36"/>
      <c r="W1891" s="36"/>
      <c r="X1891" s="36"/>
      <c r="Y1891" s="36"/>
      <c r="Z1891" s="36"/>
      <c r="AA1891" s="36"/>
      <c r="AB1891" s="36"/>
      <c r="AC1891" s="36"/>
      <c r="AD1891" s="36"/>
      <c r="AE1891" s="36"/>
      <c r="AR1891" s="223" t="s">
        <v>162</v>
      </c>
      <c r="AT1891" s="223" t="s">
        <v>400</v>
      </c>
      <c r="AU1891" s="223" t="s">
        <v>93</v>
      </c>
      <c r="AY1891" s="18" t="s">
        <v>397</v>
      </c>
      <c r="BE1891" s="224">
        <f>IF(N1891="základní",J1891,0)</f>
        <v>0</v>
      </c>
      <c r="BF1891" s="224">
        <f>IF(N1891="snížená",J1891,0)</f>
        <v>0</v>
      </c>
      <c r="BG1891" s="224">
        <f>IF(N1891="zákl. přenesená",J1891,0)</f>
        <v>0</v>
      </c>
      <c r="BH1891" s="224">
        <f>IF(N1891="sníž. přenesená",J1891,0)</f>
        <v>0</v>
      </c>
      <c r="BI1891" s="224">
        <f>IF(N1891="nulová",J1891,0)</f>
        <v>0</v>
      </c>
      <c r="BJ1891" s="18" t="s">
        <v>91</v>
      </c>
      <c r="BK1891" s="224">
        <f>ROUND(I1891*H1891,2)</f>
        <v>0</v>
      </c>
      <c r="BL1891" s="18" t="s">
        <v>162</v>
      </c>
      <c r="BM1891" s="223" t="s">
        <v>2916</v>
      </c>
    </row>
    <row r="1892" spans="1:65" s="2" customFormat="1" ht="58.5">
      <c r="A1892" s="36"/>
      <c r="B1892" s="37"/>
      <c r="C1892" s="38"/>
      <c r="D1892" s="225" t="s">
        <v>404</v>
      </c>
      <c r="E1892" s="38"/>
      <c r="F1892" s="226" t="s">
        <v>2373</v>
      </c>
      <c r="G1892" s="38"/>
      <c r="H1892" s="38"/>
      <c r="I1892" s="124"/>
      <c r="J1892" s="38"/>
      <c r="K1892" s="38"/>
      <c r="L1892" s="41"/>
      <c r="M1892" s="227"/>
      <c r="N1892" s="228"/>
      <c r="O1892" s="73"/>
      <c r="P1892" s="73"/>
      <c r="Q1892" s="73"/>
      <c r="R1892" s="73"/>
      <c r="S1892" s="73"/>
      <c r="T1892" s="74"/>
      <c r="U1892" s="36"/>
      <c r="V1892" s="36"/>
      <c r="W1892" s="36"/>
      <c r="X1892" s="36"/>
      <c r="Y1892" s="36"/>
      <c r="Z1892" s="36"/>
      <c r="AA1892" s="36"/>
      <c r="AB1892" s="36"/>
      <c r="AC1892" s="36"/>
      <c r="AD1892" s="36"/>
      <c r="AE1892" s="36"/>
      <c r="AT1892" s="18" t="s">
        <v>404</v>
      </c>
      <c r="AU1892" s="18" t="s">
        <v>93</v>
      </c>
    </row>
    <row r="1893" spans="1:65" s="2" customFormat="1" ht="16.5" customHeight="1">
      <c r="A1893" s="36"/>
      <c r="B1893" s="37"/>
      <c r="C1893" s="211" t="s">
        <v>2917</v>
      </c>
      <c r="D1893" s="211" t="s">
        <v>400</v>
      </c>
      <c r="E1893" s="212" t="s">
        <v>2918</v>
      </c>
      <c r="F1893" s="213" t="s">
        <v>2919</v>
      </c>
      <c r="G1893" s="214" t="s">
        <v>1831</v>
      </c>
      <c r="H1893" s="215">
        <v>1</v>
      </c>
      <c r="I1893" s="216"/>
      <c r="J1893" s="217">
        <f>ROUND(I1893*H1893,2)</f>
        <v>0</v>
      </c>
      <c r="K1893" s="218"/>
      <c r="L1893" s="41"/>
      <c r="M1893" s="219" t="s">
        <v>1</v>
      </c>
      <c r="N1893" s="220" t="s">
        <v>48</v>
      </c>
      <c r="O1893" s="73"/>
      <c r="P1893" s="221">
        <f>O1893*H1893</f>
        <v>0</v>
      </c>
      <c r="Q1893" s="221">
        <v>0</v>
      </c>
      <c r="R1893" s="221">
        <f>Q1893*H1893</f>
        <v>0</v>
      </c>
      <c r="S1893" s="221">
        <v>0</v>
      </c>
      <c r="T1893" s="222">
        <f>S1893*H1893</f>
        <v>0</v>
      </c>
      <c r="U1893" s="36"/>
      <c r="V1893" s="36"/>
      <c r="W1893" s="36"/>
      <c r="X1893" s="36"/>
      <c r="Y1893" s="36"/>
      <c r="Z1893" s="36"/>
      <c r="AA1893" s="36"/>
      <c r="AB1893" s="36"/>
      <c r="AC1893" s="36"/>
      <c r="AD1893" s="36"/>
      <c r="AE1893" s="36"/>
      <c r="AR1893" s="223" t="s">
        <v>162</v>
      </c>
      <c r="AT1893" s="223" t="s">
        <v>400</v>
      </c>
      <c r="AU1893" s="223" t="s">
        <v>93</v>
      </c>
      <c r="AY1893" s="18" t="s">
        <v>397</v>
      </c>
      <c r="BE1893" s="224">
        <f>IF(N1893="základní",J1893,0)</f>
        <v>0</v>
      </c>
      <c r="BF1893" s="224">
        <f>IF(N1893="snížená",J1893,0)</f>
        <v>0</v>
      </c>
      <c r="BG1893" s="224">
        <f>IF(N1893="zákl. přenesená",J1893,0)</f>
        <v>0</v>
      </c>
      <c r="BH1893" s="224">
        <f>IF(N1893="sníž. přenesená",J1893,0)</f>
        <v>0</v>
      </c>
      <c r="BI1893" s="224">
        <f>IF(N1893="nulová",J1893,0)</f>
        <v>0</v>
      </c>
      <c r="BJ1893" s="18" t="s">
        <v>91</v>
      </c>
      <c r="BK1893" s="224">
        <f>ROUND(I1893*H1893,2)</f>
        <v>0</v>
      </c>
      <c r="BL1893" s="18" t="s">
        <v>162</v>
      </c>
      <c r="BM1893" s="223" t="s">
        <v>2920</v>
      </c>
    </row>
    <row r="1894" spans="1:65" s="2" customFormat="1" ht="58.5">
      <c r="A1894" s="36"/>
      <c r="B1894" s="37"/>
      <c r="C1894" s="38"/>
      <c r="D1894" s="225" t="s">
        <v>404</v>
      </c>
      <c r="E1894" s="38"/>
      <c r="F1894" s="226" t="s">
        <v>2373</v>
      </c>
      <c r="G1894" s="38"/>
      <c r="H1894" s="38"/>
      <c r="I1894" s="124"/>
      <c r="J1894" s="38"/>
      <c r="K1894" s="38"/>
      <c r="L1894" s="41"/>
      <c r="M1894" s="227"/>
      <c r="N1894" s="228"/>
      <c r="O1894" s="73"/>
      <c r="P1894" s="73"/>
      <c r="Q1894" s="73"/>
      <c r="R1894" s="73"/>
      <c r="S1894" s="73"/>
      <c r="T1894" s="74"/>
      <c r="U1894" s="36"/>
      <c r="V1894" s="36"/>
      <c r="W1894" s="36"/>
      <c r="X1894" s="36"/>
      <c r="Y1894" s="36"/>
      <c r="Z1894" s="36"/>
      <c r="AA1894" s="36"/>
      <c r="AB1894" s="36"/>
      <c r="AC1894" s="36"/>
      <c r="AD1894" s="36"/>
      <c r="AE1894" s="36"/>
      <c r="AT1894" s="18" t="s">
        <v>404</v>
      </c>
      <c r="AU1894" s="18" t="s">
        <v>93</v>
      </c>
    </row>
    <row r="1895" spans="1:65" s="2" customFormat="1" ht="16.5" customHeight="1">
      <c r="A1895" s="36"/>
      <c r="B1895" s="37"/>
      <c r="C1895" s="211" t="s">
        <v>1997</v>
      </c>
      <c r="D1895" s="211" t="s">
        <v>400</v>
      </c>
      <c r="E1895" s="212" t="s">
        <v>2921</v>
      </c>
      <c r="F1895" s="213" t="s">
        <v>2922</v>
      </c>
      <c r="G1895" s="214" t="s">
        <v>1831</v>
      </c>
      <c r="H1895" s="215">
        <v>1</v>
      </c>
      <c r="I1895" s="216"/>
      <c r="J1895" s="217">
        <f>ROUND(I1895*H1895,2)</f>
        <v>0</v>
      </c>
      <c r="K1895" s="218"/>
      <c r="L1895" s="41"/>
      <c r="M1895" s="219" t="s">
        <v>1</v>
      </c>
      <c r="N1895" s="220" t="s">
        <v>48</v>
      </c>
      <c r="O1895" s="73"/>
      <c r="P1895" s="221">
        <f>O1895*H1895</f>
        <v>0</v>
      </c>
      <c r="Q1895" s="221">
        <v>0</v>
      </c>
      <c r="R1895" s="221">
        <f>Q1895*H1895</f>
        <v>0</v>
      </c>
      <c r="S1895" s="221">
        <v>0</v>
      </c>
      <c r="T1895" s="222">
        <f>S1895*H1895</f>
        <v>0</v>
      </c>
      <c r="U1895" s="36"/>
      <c r="V1895" s="36"/>
      <c r="W1895" s="36"/>
      <c r="X1895" s="36"/>
      <c r="Y1895" s="36"/>
      <c r="Z1895" s="36"/>
      <c r="AA1895" s="36"/>
      <c r="AB1895" s="36"/>
      <c r="AC1895" s="36"/>
      <c r="AD1895" s="36"/>
      <c r="AE1895" s="36"/>
      <c r="AR1895" s="223" t="s">
        <v>162</v>
      </c>
      <c r="AT1895" s="223" t="s">
        <v>400</v>
      </c>
      <c r="AU1895" s="223" t="s">
        <v>93</v>
      </c>
      <c r="AY1895" s="18" t="s">
        <v>397</v>
      </c>
      <c r="BE1895" s="224">
        <f>IF(N1895="základní",J1895,0)</f>
        <v>0</v>
      </c>
      <c r="BF1895" s="224">
        <f>IF(N1895="snížená",J1895,0)</f>
        <v>0</v>
      </c>
      <c r="BG1895" s="224">
        <f>IF(N1895="zákl. přenesená",J1895,0)</f>
        <v>0</v>
      </c>
      <c r="BH1895" s="224">
        <f>IF(N1895="sníž. přenesená",J1895,0)</f>
        <v>0</v>
      </c>
      <c r="BI1895" s="224">
        <f>IF(N1895="nulová",J1895,0)</f>
        <v>0</v>
      </c>
      <c r="BJ1895" s="18" t="s">
        <v>91</v>
      </c>
      <c r="BK1895" s="224">
        <f>ROUND(I1895*H1895,2)</f>
        <v>0</v>
      </c>
      <c r="BL1895" s="18" t="s">
        <v>162</v>
      </c>
      <c r="BM1895" s="223" t="s">
        <v>2923</v>
      </c>
    </row>
    <row r="1896" spans="1:65" s="2" customFormat="1" ht="58.5">
      <c r="A1896" s="36"/>
      <c r="B1896" s="37"/>
      <c r="C1896" s="38"/>
      <c r="D1896" s="225" t="s">
        <v>404</v>
      </c>
      <c r="E1896" s="38"/>
      <c r="F1896" s="226" t="s">
        <v>2373</v>
      </c>
      <c r="G1896" s="38"/>
      <c r="H1896" s="38"/>
      <c r="I1896" s="124"/>
      <c r="J1896" s="38"/>
      <c r="K1896" s="38"/>
      <c r="L1896" s="41"/>
      <c r="M1896" s="227"/>
      <c r="N1896" s="228"/>
      <c r="O1896" s="73"/>
      <c r="P1896" s="73"/>
      <c r="Q1896" s="73"/>
      <c r="R1896" s="73"/>
      <c r="S1896" s="73"/>
      <c r="T1896" s="74"/>
      <c r="U1896" s="36"/>
      <c r="V1896" s="36"/>
      <c r="W1896" s="36"/>
      <c r="X1896" s="36"/>
      <c r="Y1896" s="36"/>
      <c r="Z1896" s="36"/>
      <c r="AA1896" s="36"/>
      <c r="AB1896" s="36"/>
      <c r="AC1896" s="36"/>
      <c r="AD1896" s="36"/>
      <c r="AE1896" s="36"/>
      <c r="AT1896" s="18" t="s">
        <v>404</v>
      </c>
      <c r="AU1896" s="18" t="s">
        <v>93</v>
      </c>
    </row>
    <row r="1897" spans="1:65" s="2" customFormat="1" ht="16.5" customHeight="1">
      <c r="A1897" s="36"/>
      <c r="B1897" s="37"/>
      <c r="C1897" s="211" t="s">
        <v>2924</v>
      </c>
      <c r="D1897" s="211" t="s">
        <v>400</v>
      </c>
      <c r="E1897" s="212" t="s">
        <v>2925</v>
      </c>
      <c r="F1897" s="213" t="s">
        <v>2926</v>
      </c>
      <c r="G1897" s="214" t="s">
        <v>1831</v>
      </c>
      <c r="H1897" s="215">
        <v>1</v>
      </c>
      <c r="I1897" s="216"/>
      <c r="J1897" s="217">
        <f>ROUND(I1897*H1897,2)</f>
        <v>0</v>
      </c>
      <c r="K1897" s="218"/>
      <c r="L1897" s="41"/>
      <c r="M1897" s="219" t="s">
        <v>1</v>
      </c>
      <c r="N1897" s="220" t="s">
        <v>48</v>
      </c>
      <c r="O1897" s="73"/>
      <c r="P1897" s="221">
        <f>O1897*H1897</f>
        <v>0</v>
      </c>
      <c r="Q1897" s="221">
        <v>0</v>
      </c>
      <c r="R1897" s="221">
        <f>Q1897*H1897</f>
        <v>0</v>
      </c>
      <c r="S1897" s="221">
        <v>0</v>
      </c>
      <c r="T1897" s="222">
        <f>S1897*H1897</f>
        <v>0</v>
      </c>
      <c r="U1897" s="36"/>
      <c r="V1897" s="36"/>
      <c r="W1897" s="36"/>
      <c r="X1897" s="36"/>
      <c r="Y1897" s="36"/>
      <c r="Z1897" s="36"/>
      <c r="AA1897" s="36"/>
      <c r="AB1897" s="36"/>
      <c r="AC1897" s="36"/>
      <c r="AD1897" s="36"/>
      <c r="AE1897" s="36"/>
      <c r="AR1897" s="223" t="s">
        <v>162</v>
      </c>
      <c r="AT1897" s="223" t="s">
        <v>400</v>
      </c>
      <c r="AU1897" s="223" t="s">
        <v>93</v>
      </c>
      <c r="AY1897" s="18" t="s">
        <v>397</v>
      </c>
      <c r="BE1897" s="224">
        <f>IF(N1897="základní",J1897,0)</f>
        <v>0</v>
      </c>
      <c r="BF1897" s="224">
        <f>IF(N1897="snížená",J1897,0)</f>
        <v>0</v>
      </c>
      <c r="BG1897" s="224">
        <f>IF(N1897="zákl. přenesená",J1897,0)</f>
        <v>0</v>
      </c>
      <c r="BH1897" s="224">
        <f>IF(N1897="sníž. přenesená",J1897,0)</f>
        <v>0</v>
      </c>
      <c r="BI1897" s="224">
        <f>IF(N1897="nulová",J1897,0)</f>
        <v>0</v>
      </c>
      <c r="BJ1897" s="18" t="s">
        <v>91</v>
      </c>
      <c r="BK1897" s="224">
        <f>ROUND(I1897*H1897,2)</f>
        <v>0</v>
      </c>
      <c r="BL1897" s="18" t="s">
        <v>162</v>
      </c>
      <c r="BM1897" s="223" t="s">
        <v>2927</v>
      </c>
    </row>
    <row r="1898" spans="1:65" s="2" customFormat="1" ht="58.5">
      <c r="A1898" s="36"/>
      <c r="B1898" s="37"/>
      <c r="C1898" s="38"/>
      <c r="D1898" s="225" t="s">
        <v>404</v>
      </c>
      <c r="E1898" s="38"/>
      <c r="F1898" s="226" t="s">
        <v>2373</v>
      </c>
      <c r="G1898" s="38"/>
      <c r="H1898" s="38"/>
      <c r="I1898" s="124"/>
      <c r="J1898" s="38"/>
      <c r="K1898" s="38"/>
      <c r="L1898" s="41"/>
      <c r="M1898" s="227"/>
      <c r="N1898" s="228"/>
      <c r="O1898" s="73"/>
      <c r="P1898" s="73"/>
      <c r="Q1898" s="73"/>
      <c r="R1898" s="73"/>
      <c r="S1898" s="73"/>
      <c r="T1898" s="74"/>
      <c r="U1898" s="36"/>
      <c r="V1898" s="36"/>
      <c r="W1898" s="36"/>
      <c r="X1898" s="36"/>
      <c r="Y1898" s="36"/>
      <c r="Z1898" s="36"/>
      <c r="AA1898" s="36"/>
      <c r="AB1898" s="36"/>
      <c r="AC1898" s="36"/>
      <c r="AD1898" s="36"/>
      <c r="AE1898" s="36"/>
      <c r="AT1898" s="18" t="s">
        <v>404</v>
      </c>
      <c r="AU1898" s="18" t="s">
        <v>93</v>
      </c>
    </row>
    <row r="1899" spans="1:65" s="2" customFormat="1" ht="16.5" customHeight="1">
      <c r="A1899" s="36"/>
      <c r="B1899" s="37"/>
      <c r="C1899" s="211" t="s">
        <v>2000</v>
      </c>
      <c r="D1899" s="211" t="s">
        <v>400</v>
      </c>
      <c r="E1899" s="212" t="s">
        <v>2928</v>
      </c>
      <c r="F1899" s="213" t="s">
        <v>2929</v>
      </c>
      <c r="G1899" s="214" t="s">
        <v>1831</v>
      </c>
      <c r="H1899" s="215">
        <v>1</v>
      </c>
      <c r="I1899" s="216"/>
      <c r="J1899" s="217">
        <f>ROUND(I1899*H1899,2)</f>
        <v>0</v>
      </c>
      <c r="K1899" s="218"/>
      <c r="L1899" s="41"/>
      <c r="M1899" s="219" t="s">
        <v>1</v>
      </c>
      <c r="N1899" s="220" t="s">
        <v>48</v>
      </c>
      <c r="O1899" s="73"/>
      <c r="P1899" s="221">
        <f>O1899*H1899</f>
        <v>0</v>
      </c>
      <c r="Q1899" s="221">
        <v>0</v>
      </c>
      <c r="R1899" s="221">
        <f>Q1899*H1899</f>
        <v>0</v>
      </c>
      <c r="S1899" s="221">
        <v>0</v>
      </c>
      <c r="T1899" s="222">
        <f>S1899*H1899</f>
        <v>0</v>
      </c>
      <c r="U1899" s="36"/>
      <c r="V1899" s="36"/>
      <c r="W1899" s="36"/>
      <c r="X1899" s="36"/>
      <c r="Y1899" s="36"/>
      <c r="Z1899" s="36"/>
      <c r="AA1899" s="36"/>
      <c r="AB1899" s="36"/>
      <c r="AC1899" s="36"/>
      <c r="AD1899" s="36"/>
      <c r="AE1899" s="36"/>
      <c r="AR1899" s="223" t="s">
        <v>162</v>
      </c>
      <c r="AT1899" s="223" t="s">
        <v>400</v>
      </c>
      <c r="AU1899" s="223" t="s">
        <v>93</v>
      </c>
      <c r="AY1899" s="18" t="s">
        <v>397</v>
      </c>
      <c r="BE1899" s="224">
        <f>IF(N1899="základní",J1899,0)</f>
        <v>0</v>
      </c>
      <c r="BF1899" s="224">
        <f>IF(N1899="snížená",J1899,0)</f>
        <v>0</v>
      </c>
      <c r="BG1899" s="224">
        <f>IF(N1899="zákl. přenesená",J1899,0)</f>
        <v>0</v>
      </c>
      <c r="BH1899" s="224">
        <f>IF(N1899="sníž. přenesená",J1899,0)</f>
        <v>0</v>
      </c>
      <c r="BI1899" s="224">
        <f>IF(N1899="nulová",J1899,0)</f>
        <v>0</v>
      </c>
      <c r="BJ1899" s="18" t="s">
        <v>91</v>
      </c>
      <c r="BK1899" s="224">
        <f>ROUND(I1899*H1899,2)</f>
        <v>0</v>
      </c>
      <c r="BL1899" s="18" t="s">
        <v>162</v>
      </c>
      <c r="BM1899" s="223" t="s">
        <v>2930</v>
      </c>
    </row>
    <row r="1900" spans="1:65" s="2" customFormat="1" ht="58.5">
      <c r="A1900" s="36"/>
      <c r="B1900" s="37"/>
      <c r="C1900" s="38"/>
      <c r="D1900" s="225" t="s">
        <v>404</v>
      </c>
      <c r="E1900" s="38"/>
      <c r="F1900" s="226" t="s">
        <v>2373</v>
      </c>
      <c r="G1900" s="38"/>
      <c r="H1900" s="38"/>
      <c r="I1900" s="124"/>
      <c r="J1900" s="38"/>
      <c r="K1900" s="38"/>
      <c r="L1900" s="41"/>
      <c r="M1900" s="227"/>
      <c r="N1900" s="228"/>
      <c r="O1900" s="73"/>
      <c r="P1900" s="73"/>
      <c r="Q1900" s="73"/>
      <c r="R1900" s="73"/>
      <c r="S1900" s="73"/>
      <c r="T1900" s="74"/>
      <c r="U1900" s="36"/>
      <c r="V1900" s="36"/>
      <c r="W1900" s="36"/>
      <c r="X1900" s="36"/>
      <c r="Y1900" s="36"/>
      <c r="Z1900" s="36"/>
      <c r="AA1900" s="36"/>
      <c r="AB1900" s="36"/>
      <c r="AC1900" s="36"/>
      <c r="AD1900" s="36"/>
      <c r="AE1900" s="36"/>
      <c r="AT1900" s="18" t="s">
        <v>404</v>
      </c>
      <c r="AU1900" s="18" t="s">
        <v>93</v>
      </c>
    </row>
    <row r="1901" spans="1:65" s="2" customFormat="1" ht="16.5" customHeight="1">
      <c r="A1901" s="36"/>
      <c r="B1901" s="37"/>
      <c r="C1901" s="211" t="s">
        <v>2931</v>
      </c>
      <c r="D1901" s="211" t="s">
        <v>400</v>
      </c>
      <c r="E1901" s="212" t="s">
        <v>2932</v>
      </c>
      <c r="F1901" s="213" t="s">
        <v>2933</v>
      </c>
      <c r="G1901" s="214" t="s">
        <v>1831</v>
      </c>
      <c r="H1901" s="215">
        <v>1</v>
      </c>
      <c r="I1901" s="216"/>
      <c r="J1901" s="217">
        <f>ROUND(I1901*H1901,2)</f>
        <v>0</v>
      </c>
      <c r="K1901" s="218"/>
      <c r="L1901" s="41"/>
      <c r="M1901" s="219" t="s">
        <v>1</v>
      </c>
      <c r="N1901" s="220" t="s">
        <v>48</v>
      </c>
      <c r="O1901" s="73"/>
      <c r="P1901" s="221">
        <f>O1901*H1901</f>
        <v>0</v>
      </c>
      <c r="Q1901" s="221">
        <v>0</v>
      </c>
      <c r="R1901" s="221">
        <f>Q1901*H1901</f>
        <v>0</v>
      </c>
      <c r="S1901" s="221">
        <v>0</v>
      </c>
      <c r="T1901" s="222">
        <f>S1901*H1901</f>
        <v>0</v>
      </c>
      <c r="U1901" s="36"/>
      <c r="V1901" s="36"/>
      <c r="W1901" s="36"/>
      <c r="X1901" s="36"/>
      <c r="Y1901" s="36"/>
      <c r="Z1901" s="36"/>
      <c r="AA1901" s="36"/>
      <c r="AB1901" s="36"/>
      <c r="AC1901" s="36"/>
      <c r="AD1901" s="36"/>
      <c r="AE1901" s="36"/>
      <c r="AR1901" s="223" t="s">
        <v>162</v>
      </c>
      <c r="AT1901" s="223" t="s">
        <v>400</v>
      </c>
      <c r="AU1901" s="223" t="s">
        <v>93</v>
      </c>
      <c r="AY1901" s="18" t="s">
        <v>397</v>
      </c>
      <c r="BE1901" s="224">
        <f>IF(N1901="základní",J1901,0)</f>
        <v>0</v>
      </c>
      <c r="BF1901" s="224">
        <f>IF(N1901="snížená",J1901,0)</f>
        <v>0</v>
      </c>
      <c r="BG1901" s="224">
        <f>IF(N1901="zákl. přenesená",J1901,0)</f>
        <v>0</v>
      </c>
      <c r="BH1901" s="224">
        <f>IF(N1901="sníž. přenesená",J1901,0)</f>
        <v>0</v>
      </c>
      <c r="BI1901" s="224">
        <f>IF(N1901="nulová",J1901,0)</f>
        <v>0</v>
      </c>
      <c r="BJ1901" s="18" t="s">
        <v>91</v>
      </c>
      <c r="BK1901" s="224">
        <f>ROUND(I1901*H1901,2)</f>
        <v>0</v>
      </c>
      <c r="BL1901" s="18" t="s">
        <v>162</v>
      </c>
      <c r="BM1901" s="223" t="s">
        <v>2934</v>
      </c>
    </row>
    <row r="1902" spans="1:65" s="2" customFormat="1" ht="58.5">
      <c r="A1902" s="36"/>
      <c r="B1902" s="37"/>
      <c r="C1902" s="38"/>
      <c r="D1902" s="225" t="s">
        <v>404</v>
      </c>
      <c r="E1902" s="38"/>
      <c r="F1902" s="226" t="s">
        <v>2373</v>
      </c>
      <c r="G1902" s="38"/>
      <c r="H1902" s="38"/>
      <c r="I1902" s="124"/>
      <c r="J1902" s="38"/>
      <c r="K1902" s="38"/>
      <c r="L1902" s="41"/>
      <c r="M1902" s="227"/>
      <c r="N1902" s="228"/>
      <c r="O1902" s="73"/>
      <c r="P1902" s="73"/>
      <c r="Q1902" s="73"/>
      <c r="R1902" s="73"/>
      <c r="S1902" s="73"/>
      <c r="T1902" s="74"/>
      <c r="U1902" s="36"/>
      <c r="V1902" s="36"/>
      <c r="W1902" s="36"/>
      <c r="X1902" s="36"/>
      <c r="Y1902" s="36"/>
      <c r="Z1902" s="36"/>
      <c r="AA1902" s="36"/>
      <c r="AB1902" s="36"/>
      <c r="AC1902" s="36"/>
      <c r="AD1902" s="36"/>
      <c r="AE1902" s="36"/>
      <c r="AT1902" s="18" t="s">
        <v>404</v>
      </c>
      <c r="AU1902" s="18" t="s">
        <v>93</v>
      </c>
    </row>
    <row r="1903" spans="1:65" s="2" customFormat="1" ht="16.5" customHeight="1">
      <c r="A1903" s="36"/>
      <c r="B1903" s="37"/>
      <c r="C1903" s="211" t="s">
        <v>2004</v>
      </c>
      <c r="D1903" s="211" t="s">
        <v>400</v>
      </c>
      <c r="E1903" s="212" t="s">
        <v>2935</v>
      </c>
      <c r="F1903" s="213" t="s">
        <v>2936</v>
      </c>
      <c r="G1903" s="214" t="s">
        <v>1831</v>
      </c>
      <c r="H1903" s="215">
        <v>1</v>
      </c>
      <c r="I1903" s="216"/>
      <c r="J1903" s="217">
        <f>ROUND(I1903*H1903,2)</f>
        <v>0</v>
      </c>
      <c r="K1903" s="218"/>
      <c r="L1903" s="41"/>
      <c r="M1903" s="219" t="s">
        <v>1</v>
      </c>
      <c r="N1903" s="220" t="s">
        <v>48</v>
      </c>
      <c r="O1903" s="73"/>
      <c r="P1903" s="221">
        <f>O1903*H1903</f>
        <v>0</v>
      </c>
      <c r="Q1903" s="221">
        <v>0</v>
      </c>
      <c r="R1903" s="221">
        <f>Q1903*H1903</f>
        <v>0</v>
      </c>
      <c r="S1903" s="221">
        <v>0</v>
      </c>
      <c r="T1903" s="222">
        <f>S1903*H1903</f>
        <v>0</v>
      </c>
      <c r="U1903" s="36"/>
      <c r="V1903" s="36"/>
      <c r="W1903" s="36"/>
      <c r="X1903" s="36"/>
      <c r="Y1903" s="36"/>
      <c r="Z1903" s="36"/>
      <c r="AA1903" s="36"/>
      <c r="AB1903" s="36"/>
      <c r="AC1903" s="36"/>
      <c r="AD1903" s="36"/>
      <c r="AE1903" s="36"/>
      <c r="AR1903" s="223" t="s">
        <v>162</v>
      </c>
      <c r="AT1903" s="223" t="s">
        <v>400</v>
      </c>
      <c r="AU1903" s="223" t="s">
        <v>93</v>
      </c>
      <c r="AY1903" s="18" t="s">
        <v>397</v>
      </c>
      <c r="BE1903" s="224">
        <f>IF(N1903="základní",J1903,0)</f>
        <v>0</v>
      </c>
      <c r="BF1903" s="224">
        <f>IF(N1903="snížená",J1903,0)</f>
        <v>0</v>
      </c>
      <c r="BG1903" s="224">
        <f>IF(N1903="zákl. přenesená",J1903,0)</f>
        <v>0</v>
      </c>
      <c r="BH1903" s="224">
        <f>IF(N1903="sníž. přenesená",J1903,0)</f>
        <v>0</v>
      </c>
      <c r="BI1903" s="224">
        <f>IF(N1903="nulová",J1903,0)</f>
        <v>0</v>
      </c>
      <c r="BJ1903" s="18" t="s">
        <v>91</v>
      </c>
      <c r="BK1903" s="224">
        <f>ROUND(I1903*H1903,2)</f>
        <v>0</v>
      </c>
      <c r="BL1903" s="18" t="s">
        <v>162</v>
      </c>
      <c r="BM1903" s="223" t="s">
        <v>2937</v>
      </c>
    </row>
    <row r="1904" spans="1:65" s="2" customFormat="1" ht="58.5">
      <c r="A1904" s="36"/>
      <c r="B1904" s="37"/>
      <c r="C1904" s="38"/>
      <c r="D1904" s="225" t="s">
        <v>404</v>
      </c>
      <c r="E1904" s="38"/>
      <c r="F1904" s="226" t="s">
        <v>2373</v>
      </c>
      <c r="G1904" s="38"/>
      <c r="H1904" s="38"/>
      <c r="I1904" s="124"/>
      <c r="J1904" s="38"/>
      <c r="K1904" s="38"/>
      <c r="L1904" s="41"/>
      <c r="M1904" s="227"/>
      <c r="N1904" s="228"/>
      <c r="O1904" s="73"/>
      <c r="P1904" s="73"/>
      <c r="Q1904" s="73"/>
      <c r="R1904" s="73"/>
      <c r="S1904" s="73"/>
      <c r="T1904" s="74"/>
      <c r="U1904" s="36"/>
      <c r="V1904" s="36"/>
      <c r="W1904" s="36"/>
      <c r="X1904" s="36"/>
      <c r="Y1904" s="36"/>
      <c r="Z1904" s="36"/>
      <c r="AA1904" s="36"/>
      <c r="AB1904" s="36"/>
      <c r="AC1904" s="36"/>
      <c r="AD1904" s="36"/>
      <c r="AE1904" s="36"/>
      <c r="AT1904" s="18" t="s">
        <v>404</v>
      </c>
      <c r="AU1904" s="18" t="s">
        <v>93</v>
      </c>
    </row>
    <row r="1905" spans="1:65" s="2" customFormat="1" ht="16.5" customHeight="1">
      <c r="A1905" s="36"/>
      <c r="B1905" s="37"/>
      <c r="C1905" s="211" t="s">
        <v>2938</v>
      </c>
      <c r="D1905" s="211" t="s">
        <v>400</v>
      </c>
      <c r="E1905" s="212" t="s">
        <v>2939</v>
      </c>
      <c r="F1905" s="213" t="s">
        <v>2940</v>
      </c>
      <c r="G1905" s="214" t="s">
        <v>1831</v>
      </c>
      <c r="H1905" s="215">
        <v>1</v>
      </c>
      <c r="I1905" s="216"/>
      <c r="J1905" s="217">
        <f>ROUND(I1905*H1905,2)</f>
        <v>0</v>
      </c>
      <c r="K1905" s="218"/>
      <c r="L1905" s="41"/>
      <c r="M1905" s="219" t="s">
        <v>1</v>
      </c>
      <c r="N1905" s="220" t="s">
        <v>48</v>
      </c>
      <c r="O1905" s="73"/>
      <c r="P1905" s="221">
        <f>O1905*H1905</f>
        <v>0</v>
      </c>
      <c r="Q1905" s="221">
        <v>0</v>
      </c>
      <c r="R1905" s="221">
        <f>Q1905*H1905</f>
        <v>0</v>
      </c>
      <c r="S1905" s="221">
        <v>0</v>
      </c>
      <c r="T1905" s="222">
        <f>S1905*H1905</f>
        <v>0</v>
      </c>
      <c r="U1905" s="36"/>
      <c r="V1905" s="36"/>
      <c r="W1905" s="36"/>
      <c r="X1905" s="36"/>
      <c r="Y1905" s="36"/>
      <c r="Z1905" s="36"/>
      <c r="AA1905" s="36"/>
      <c r="AB1905" s="36"/>
      <c r="AC1905" s="36"/>
      <c r="AD1905" s="36"/>
      <c r="AE1905" s="36"/>
      <c r="AR1905" s="223" t="s">
        <v>162</v>
      </c>
      <c r="AT1905" s="223" t="s">
        <v>400</v>
      </c>
      <c r="AU1905" s="223" t="s">
        <v>93</v>
      </c>
      <c r="AY1905" s="18" t="s">
        <v>397</v>
      </c>
      <c r="BE1905" s="224">
        <f>IF(N1905="základní",J1905,0)</f>
        <v>0</v>
      </c>
      <c r="BF1905" s="224">
        <f>IF(N1905="snížená",J1905,0)</f>
        <v>0</v>
      </c>
      <c r="BG1905" s="224">
        <f>IF(N1905="zákl. přenesená",J1905,0)</f>
        <v>0</v>
      </c>
      <c r="BH1905" s="224">
        <f>IF(N1905="sníž. přenesená",J1905,0)</f>
        <v>0</v>
      </c>
      <c r="BI1905" s="224">
        <f>IF(N1905="nulová",J1905,0)</f>
        <v>0</v>
      </c>
      <c r="BJ1905" s="18" t="s">
        <v>91</v>
      </c>
      <c r="BK1905" s="224">
        <f>ROUND(I1905*H1905,2)</f>
        <v>0</v>
      </c>
      <c r="BL1905" s="18" t="s">
        <v>162</v>
      </c>
      <c r="BM1905" s="223" t="s">
        <v>2941</v>
      </c>
    </row>
    <row r="1906" spans="1:65" s="2" customFormat="1" ht="58.5">
      <c r="A1906" s="36"/>
      <c r="B1906" s="37"/>
      <c r="C1906" s="38"/>
      <c r="D1906" s="225" t="s">
        <v>404</v>
      </c>
      <c r="E1906" s="38"/>
      <c r="F1906" s="226" t="s">
        <v>2373</v>
      </c>
      <c r="G1906" s="38"/>
      <c r="H1906" s="38"/>
      <c r="I1906" s="124"/>
      <c r="J1906" s="38"/>
      <c r="K1906" s="38"/>
      <c r="L1906" s="41"/>
      <c r="M1906" s="227"/>
      <c r="N1906" s="228"/>
      <c r="O1906" s="73"/>
      <c r="P1906" s="73"/>
      <c r="Q1906" s="73"/>
      <c r="R1906" s="73"/>
      <c r="S1906" s="73"/>
      <c r="T1906" s="74"/>
      <c r="U1906" s="36"/>
      <c r="V1906" s="36"/>
      <c r="W1906" s="36"/>
      <c r="X1906" s="36"/>
      <c r="Y1906" s="36"/>
      <c r="Z1906" s="36"/>
      <c r="AA1906" s="36"/>
      <c r="AB1906" s="36"/>
      <c r="AC1906" s="36"/>
      <c r="AD1906" s="36"/>
      <c r="AE1906" s="36"/>
      <c r="AT1906" s="18" t="s">
        <v>404</v>
      </c>
      <c r="AU1906" s="18" t="s">
        <v>93</v>
      </c>
    </row>
    <row r="1907" spans="1:65" s="2" customFormat="1" ht="16.5" customHeight="1">
      <c r="A1907" s="36"/>
      <c r="B1907" s="37"/>
      <c r="C1907" s="211" t="s">
        <v>2007</v>
      </c>
      <c r="D1907" s="211" t="s">
        <v>400</v>
      </c>
      <c r="E1907" s="212" t="s">
        <v>2942</v>
      </c>
      <c r="F1907" s="213" t="s">
        <v>2943</v>
      </c>
      <c r="G1907" s="214" t="s">
        <v>1831</v>
      </c>
      <c r="H1907" s="215">
        <v>1</v>
      </c>
      <c r="I1907" s="216"/>
      <c r="J1907" s="217">
        <f>ROUND(I1907*H1907,2)</f>
        <v>0</v>
      </c>
      <c r="K1907" s="218"/>
      <c r="L1907" s="41"/>
      <c r="M1907" s="219" t="s">
        <v>1</v>
      </c>
      <c r="N1907" s="220" t="s">
        <v>48</v>
      </c>
      <c r="O1907" s="73"/>
      <c r="P1907" s="221">
        <f>O1907*H1907</f>
        <v>0</v>
      </c>
      <c r="Q1907" s="221">
        <v>0</v>
      </c>
      <c r="R1907" s="221">
        <f>Q1907*H1907</f>
        <v>0</v>
      </c>
      <c r="S1907" s="221">
        <v>0</v>
      </c>
      <c r="T1907" s="222">
        <f>S1907*H1907</f>
        <v>0</v>
      </c>
      <c r="U1907" s="36"/>
      <c r="V1907" s="36"/>
      <c r="W1907" s="36"/>
      <c r="X1907" s="36"/>
      <c r="Y1907" s="36"/>
      <c r="Z1907" s="36"/>
      <c r="AA1907" s="36"/>
      <c r="AB1907" s="36"/>
      <c r="AC1907" s="36"/>
      <c r="AD1907" s="36"/>
      <c r="AE1907" s="36"/>
      <c r="AR1907" s="223" t="s">
        <v>162</v>
      </c>
      <c r="AT1907" s="223" t="s">
        <v>400</v>
      </c>
      <c r="AU1907" s="223" t="s">
        <v>93</v>
      </c>
      <c r="AY1907" s="18" t="s">
        <v>397</v>
      </c>
      <c r="BE1907" s="224">
        <f>IF(N1907="základní",J1907,0)</f>
        <v>0</v>
      </c>
      <c r="BF1907" s="224">
        <f>IF(N1907="snížená",J1907,0)</f>
        <v>0</v>
      </c>
      <c r="BG1907" s="224">
        <f>IF(N1907="zákl. přenesená",J1907,0)</f>
        <v>0</v>
      </c>
      <c r="BH1907" s="224">
        <f>IF(N1907="sníž. přenesená",J1907,0)</f>
        <v>0</v>
      </c>
      <c r="BI1907" s="224">
        <f>IF(N1907="nulová",J1907,0)</f>
        <v>0</v>
      </c>
      <c r="BJ1907" s="18" t="s">
        <v>91</v>
      </c>
      <c r="BK1907" s="224">
        <f>ROUND(I1907*H1907,2)</f>
        <v>0</v>
      </c>
      <c r="BL1907" s="18" t="s">
        <v>162</v>
      </c>
      <c r="BM1907" s="223" t="s">
        <v>2944</v>
      </c>
    </row>
    <row r="1908" spans="1:65" s="2" customFormat="1" ht="58.5">
      <c r="A1908" s="36"/>
      <c r="B1908" s="37"/>
      <c r="C1908" s="38"/>
      <c r="D1908" s="225" t="s">
        <v>404</v>
      </c>
      <c r="E1908" s="38"/>
      <c r="F1908" s="226" t="s">
        <v>2373</v>
      </c>
      <c r="G1908" s="38"/>
      <c r="H1908" s="38"/>
      <c r="I1908" s="124"/>
      <c r="J1908" s="38"/>
      <c r="K1908" s="38"/>
      <c r="L1908" s="41"/>
      <c r="M1908" s="227"/>
      <c r="N1908" s="228"/>
      <c r="O1908" s="73"/>
      <c r="P1908" s="73"/>
      <c r="Q1908" s="73"/>
      <c r="R1908" s="73"/>
      <c r="S1908" s="73"/>
      <c r="T1908" s="74"/>
      <c r="U1908" s="36"/>
      <c r="V1908" s="36"/>
      <c r="W1908" s="36"/>
      <c r="X1908" s="36"/>
      <c r="Y1908" s="36"/>
      <c r="Z1908" s="36"/>
      <c r="AA1908" s="36"/>
      <c r="AB1908" s="36"/>
      <c r="AC1908" s="36"/>
      <c r="AD1908" s="36"/>
      <c r="AE1908" s="36"/>
      <c r="AT1908" s="18" t="s">
        <v>404</v>
      </c>
      <c r="AU1908" s="18" t="s">
        <v>93</v>
      </c>
    </row>
    <row r="1909" spans="1:65" s="2" customFormat="1" ht="16.5" customHeight="1">
      <c r="A1909" s="36"/>
      <c r="B1909" s="37"/>
      <c r="C1909" s="211" t="s">
        <v>2945</v>
      </c>
      <c r="D1909" s="211" t="s">
        <v>400</v>
      </c>
      <c r="E1909" s="212" t="s">
        <v>2946</v>
      </c>
      <c r="F1909" s="213" t="s">
        <v>2947</v>
      </c>
      <c r="G1909" s="214" t="s">
        <v>1831</v>
      </c>
      <c r="H1909" s="215">
        <v>1</v>
      </c>
      <c r="I1909" s="216"/>
      <c r="J1909" s="217">
        <f>ROUND(I1909*H1909,2)</f>
        <v>0</v>
      </c>
      <c r="K1909" s="218"/>
      <c r="L1909" s="41"/>
      <c r="M1909" s="219" t="s">
        <v>1</v>
      </c>
      <c r="N1909" s="220" t="s">
        <v>48</v>
      </c>
      <c r="O1909" s="73"/>
      <c r="P1909" s="221">
        <f>O1909*H1909</f>
        <v>0</v>
      </c>
      <c r="Q1909" s="221">
        <v>0</v>
      </c>
      <c r="R1909" s="221">
        <f>Q1909*H1909</f>
        <v>0</v>
      </c>
      <c r="S1909" s="221">
        <v>0</v>
      </c>
      <c r="T1909" s="222">
        <f>S1909*H1909</f>
        <v>0</v>
      </c>
      <c r="U1909" s="36"/>
      <c r="V1909" s="36"/>
      <c r="W1909" s="36"/>
      <c r="X1909" s="36"/>
      <c r="Y1909" s="36"/>
      <c r="Z1909" s="36"/>
      <c r="AA1909" s="36"/>
      <c r="AB1909" s="36"/>
      <c r="AC1909" s="36"/>
      <c r="AD1909" s="36"/>
      <c r="AE1909" s="36"/>
      <c r="AR1909" s="223" t="s">
        <v>162</v>
      </c>
      <c r="AT1909" s="223" t="s">
        <v>400</v>
      </c>
      <c r="AU1909" s="223" t="s">
        <v>93</v>
      </c>
      <c r="AY1909" s="18" t="s">
        <v>397</v>
      </c>
      <c r="BE1909" s="224">
        <f>IF(N1909="základní",J1909,0)</f>
        <v>0</v>
      </c>
      <c r="BF1909" s="224">
        <f>IF(N1909="snížená",J1909,0)</f>
        <v>0</v>
      </c>
      <c r="BG1909" s="224">
        <f>IF(N1909="zákl. přenesená",J1909,0)</f>
        <v>0</v>
      </c>
      <c r="BH1909" s="224">
        <f>IF(N1909="sníž. přenesená",J1909,0)</f>
        <v>0</v>
      </c>
      <c r="BI1909" s="224">
        <f>IF(N1909="nulová",J1909,0)</f>
        <v>0</v>
      </c>
      <c r="BJ1909" s="18" t="s">
        <v>91</v>
      </c>
      <c r="BK1909" s="224">
        <f>ROUND(I1909*H1909,2)</f>
        <v>0</v>
      </c>
      <c r="BL1909" s="18" t="s">
        <v>162</v>
      </c>
      <c r="BM1909" s="223" t="s">
        <v>2948</v>
      </c>
    </row>
    <row r="1910" spans="1:65" s="2" customFormat="1" ht="58.5">
      <c r="A1910" s="36"/>
      <c r="B1910" s="37"/>
      <c r="C1910" s="38"/>
      <c r="D1910" s="225" t="s">
        <v>404</v>
      </c>
      <c r="E1910" s="38"/>
      <c r="F1910" s="226" t="s">
        <v>2373</v>
      </c>
      <c r="G1910" s="38"/>
      <c r="H1910" s="38"/>
      <c r="I1910" s="124"/>
      <c r="J1910" s="38"/>
      <c r="K1910" s="38"/>
      <c r="L1910" s="41"/>
      <c r="M1910" s="227"/>
      <c r="N1910" s="228"/>
      <c r="O1910" s="73"/>
      <c r="P1910" s="73"/>
      <c r="Q1910" s="73"/>
      <c r="R1910" s="73"/>
      <c r="S1910" s="73"/>
      <c r="T1910" s="74"/>
      <c r="U1910" s="36"/>
      <c r="V1910" s="36"/>
      <c r="W1910" s="36"/>
      <c r="X1910" s="36"/>
      <c r="Y1910" s="36"/>
      <c r="Z1910" s="36"/>
      <c r="AA1910" s="36"/>
      <c r="AB1910" s="36"/>
      <c r="AC1910" s="36"/>
      <c r="AD1910" s="36"/>
      <c r="AE1910" s="36"/>
      <c r="AT1910" s="18" t="s">
        <v>404</v>
      </c>
      <c r="AU1910" s="18" t="s">
        <v>93</v>
      </c>
    </row>
    <row r="1911" spans="1:65" s="2" customFormat="1" ht="16.5" customHeight="1">
      <c r="A1911" s="36"/>
      <c r="B1911" s="37"/>
      <c r="C1911" s="211" t="s">
        <v>2011</v>
      </c>
      <c r="D1911" s="211" t="s">
        <v>400</v>
      </c>
      <c r="E1911" s="212" t="s">
        <v>2949</v>
      </c>
      <c r="F1911" s="213" t="s">
        <v>2950</v>
      </c>
      <c r="G1911" s="214" t="s">
        <v>1831</v>
      </c>
      <c r="H1911" s="215">
        <v>1</v>
      </c>
      <c r="I1911" s="216"/>
      <c r="J1911" s="217">
        <f>ROUND(I1911*H1911,2)</f>
        <v>0</v>
      </c>
      <c r="K1911" s="218"/>
      <c r="L1911" s="41"/>
      <c r="M1911" s="219" t="s">
        <v>1</v>
      </c>
      <c r="N1911" s="220" t="s">
        <v>48</v>
      </c>
      <c r="O1911" s="73"/>
      <c r="P1911" s="221">
        <f>O1911*H1911</f>
        <v>0</v>
      </c>
      <c r="Q1911" s="221">
        <v>0</v>
      </c>
      <c r="R1911" s="221">
        <f>Q1911*H1911</f>
        <v>0</v>
      </c>
      <c r="S1911" s="221">
        <v>0</v>
      </c>
      <c r="T1911" s="222">
        <f>S1911*H1911</f>
        <v>0</v>
      </c>
      <c r="U1911" s="36"/>
      <c r="V1911" s="36"/>
      <c r="W1911" s="36"/>
      <c r="X1911" s="36"/>
      <c r="Y1911" s="36"/>
      <c r="Z1911" s="36"/>
      <c r="AA1911" s="36"/>
      <c r="AB1911" s="36"/>
      <c r="AC1911" s="36"/>
      <c r="AD1911" s="36"/>
      <c r="AE1911" s="36"/>
      <c r="AR1911" s="223" t="s">
        <v>162</v>
      </c>
      <c r="AT1911" s="223" t="s">
        <v>400</v>
      </c>
      <c r="AU1911" s="223" t="s">
        <v>93</v>
      </c>
      <c r="AY1911" s="18" t="s">
        <v>397</v>
      </c>
      <c r="BE1911" s="224">
        <f>IF(N1911="základní",J1911,0)</f>
        <v>0</v>
      </c>
      <c r="BF1911" s="224">
        <f>IF(N1911="snížená",J1911,0)</f>
        <v>0</v>
      </c>
      <c r="BG1911" s="224">
        <f>IF(N1911="zákl. přenesená",J1911,0)</f>
        <v>0</v>
      </c>
      <c r="BH1911" s="224">
        <f>IF(N1911="sníž. přenesená",J1911,0)</f>
        <v>0</v>
      </c>
      <c r="BI1911" s="224">
        <f>IF(N1911="nulová",J1911,0)</f>
        <v>0</v>
      </c>
      <c r="BJ1911" s="18" t="s">
        <v>91</v>
      </c>
      <c r="BK1911" s="224">
        <f>ROUND(I1911*H1911,2)</f>
        <v>0</v>
      </c>
      <c r="BL1911" s="18" t="s">
        <v>162</v>
      </c>
      <c r="BM1911" s="223" t="s">
        <v>2951</v>
      </c>
    </row>
    <row r="1912" spans="1:65" s="2" customFormat="1" ht="58.5">
      <c r="A1912" s="36"/>
      <c r="B1912" s="37"/>
      <c r="C1912" s="38"/>
      <c r="D1912" s="225" t="s">
        <v>404</v>
      </c>
      <c r="E1912" s="38"/>
      <c r="F1912" s="226" t="s">
        <v>2373</v>
      </c>
      <c r="G1912" s="38"/>
      <c r="H1912" s="38"/>
      <c r="I1912" s="124"/>
      <c r="J1912" s="38"/>
      <c r="K1912" s="38"/>
      <c r="L1912" s="41"/>
      <c r="M1912" s="227"/>
      <c r="N1912" s="228"/>
      <c r="O1912" s="73"/>
      <c r="P1912" s="73"/>
      <c r="Q1912" s="73"/>
      <c r="R1912" s="73"/>
      <c r="S1912" s="73"/>
      <c r="T1912" s="74"/>
      <c r="U1912" s="36"/>
      <c r="V1912" s="36"/>
      <c r="W1912" s="36"/>
      <c r="X1912" s="36"/>
      <c r="Y1912" s="36"/>
      <c r="Z1912" s="36"/>
      <c r="AA1912" s="36"/>
      <c r="AB1912" s="36"/>
      <c r="AC1912" s="36"/>
      <c r="AD1912" s="36"/>
      <c r="AE1912" s="36"/>
      <c r="AT1912" s="18" t="s">
        <v>404</v>
      </c>
      <c r="AU1912" s="18" t="s">
        <v>93</v>
      </c>
    </row>
    <row r="1913" spans="1:65" s="2" customFormat="1" ht="16.5" customHeight="1">
      <c r="A1913" s="36"/>
      <c r="B1913" s="37"/>
      <c r="C1913" s="211" t="s">
        <v>2952</v>
      </c>
      <c r="D1913" s="211" t="s">
        <v>400</v>
      </c>
      <c r="E1913" s="212" t="s">
        <v>2953</v>
      </c>
      <c r="F1913" s="213" t="s">
        <v>2954</v>
      </c>
      <c r="G1913" s="214" t="s">
        <v>1831</v>
      </c>
      <c r="H1913" s="215">
        <v>1</v>
      </c>
      <c r="I1913" s="216"/>
      <c r="J1913" s="217">
        <f>ROUND(I1913*H1913,2)</f>
        <v>0</v>
      </c>
      <c r="K1913" s="218"/>
      <c r="L1913" s="41"/>
      <c r="M1913" s="219" t="s">
        <v>1</v>
      </c>
      <c r="N1913" s="220" t="s">
        <v>48</v>
      </c>
      <c r="O1913" s="73"/>
      <c r="P1913" s="221">
        <f>O1913*H1913</f>
        <v>0</v>
      </c>
      <c r="Q1913" s="221">
        <v>0</v>
      </c>
      <c r="R1913" s="221">
        <f>Q1913*H1913</f>
        <v>0</v>
      </c>
      <c r="S1913" s="221">
        <v>0</v>
      </c>
      <c r="T1913" s="222">
        <f>S1913*H1913</f>
        <v>0</v>
      </c>
      <c r="U1913" s="36"/>
      <c r="V1913" s="36"/>
      <c r="W1913" s="36"/>
      <c r="X1913" s="36"/>
      <c r="Y1913" s="36"/>
      <c r="Z1913" s="36"/>
      <c r="AA1913" s="36"/>
      <c r="AB1913" s="36"/>
      <c r="AC1913" s="36"/>
      <c r="AD1913" s="36"/>
      <c r="AE1913" s="36"/>
      <c r="AR1913" s="223" t="s">
        <v>162</v>
      </c>
      <c r="AT1913" s="223" t="s">
        <v>400</v>
      </c>
      <c r="AU1913" s="223" t="s">
        <v>93</v>
      </c>
      <c r="AY1913" s="18" t="s">
        <v>397</v>
      </c>
      <c r="BE1913" s="224">
        <f>IF(N1913="základní",J1913,0)</f>
        <v>0</v>
      </c>
      <c r="BF1913" s="224">
        <f>IF(N1913="snížená",J1913,0)</f>
        <v>0</v>
      </c>
      <c r="BG1913" s="224">
        <f>IF(N1913="zákl. přenesená",J1913,0)</f>
        <v>0</v>
      </c>
      <c r="BH1913" s="224">
        <f>IF(N1913="sníž. přenesená",J1913,0)</f>
        <v>0</v>
      </c>
      <c r="BI1913" s="224">
        <f>IF(N1913="nulová",J1913,0)</f>
        <v>0</v>
      </c>
      <c r="BJ1913" s="18" t="s">
        <v>91</v>
      </c>
      <c r="BK1913" s="224">
        <f>ROUND(I1913*H1913,2)</f>
        <v>0</v>
      </c>
      <c r="BL1913" s="18" t="s">
        <v>162</v>
      </c>
      <c r="BM1913" s="223" t="s">
        <v>2955</v>
      </c>
    </row>
    <row r="1914" spans="1:65" s="2" customFormat="1" ht="58.5">
      <c r="A1914" s="36"/>
      <c r="B1914" s="37"/>
      <c r="C1914" s="38"/>
      <c r="D1914" s="225" t="s">
        <v>404</v>
      </c>
      <c r="E1914" s="38"/>
      <c r="F1914" s="226" t="s">
        <v>2373</v>
      </c>
      <c r="G1914" s="38"/>
      <c r="H1914" s="38"/>
      <c r="I1914" s="124"/>
      <c r="J1914" s="38"/>
      <c r="K1914" s="38"/>
      <c r="L1914" s="41"/>
      <c r="M1914" s="227"/>
      <c r="N1914" s="228"/>
      <c r="O1914" s="73"/>
      <c r="P1914" s="73"/>
      <c r="Q1914" s="73"/>
      <c r="R1914" s="73"/>
      <c r="S1914" s="73"/>
      <c r="T1914" s="74"/>
      <c r="U1914" s="36"/>
      <c r="V1914" s="36"/>
      <c r="W1914" s="36"/>
      <c r="X1914" s="36"/>
      <c r="Y1914" s="36"/>
      <c r="Z1914" s="36"/>
      <c r="AA1914" s="36"/>
      <c r="AB1914" s="36"/>
      <c r="AC1914" s="36"/>
      <c r="AD1914" s="36"/>
      <c r="AE1914" s="36"/>
      <c r="AT1914" s="18" t="s">
        <v>404</v>
      </c>
      <c r="AU1914" s="18" t="s">
        <v>93</v>
      </c>
    </row>
    <row r="1915" spans="1:65" s="2" customFormat="1" ht="16.5" customHeight="1">
      <c r="A1915" s="36"/>
      <c r="B1915" s="37"/>
      <c r="C1915" s="211" t="s">
        <v>2014</v>
      </c>
      <c r="D1915" s="211" t="s">
        <v>400</v>
      </c>
      <c r="E1915" s="212" t="s">
        <v>2956</v>
      </c>
      <c r="F1915" s="213" t="s">
        <v>2957</v>
      </c>
      <c r="G1915" s="214" t="s">
        <v>1831</v>
      </c>
      <c r="H1915" s="215">
        <v>1</v>
      </c>
      <c r="I1915" s="216"/>
      <c r="J1915" s="217">
        <f>ROUND(I1915*H1915,2)</f>
        <v>0</v>
      </c>
      <c r="K1915" s="218"/>
      <c r="L1915" s="41"/>
      <c r="M1915" s="219" t="s">
        <v>1</v>
      </c>
      <c r="N1915" s="220" t="s">
        <v>48</v>
      </c>
      <c r="O1915" s="73"/>
      <c r="P1915" s="221">
        <f>O1915*H1915</f>
        <v>0</v>
      </c>
      <c r="Q1915" s="221">
        <v>0</v>
      </c>
      <c r="R1915" s="221">
        <f>Q1915*H1915</f>
        <v>0</v>
      </c>
      <c r="S1915" s="221">
        <v>0</v>
      </c>
      <c r="T1915" s="222">
        <f>S1915*H1915</f>
        <v>0</v>
      </c>
      <c r="U1915" s="36"/>
      <c r="V1915" s="36"/>
      <c r="W1915" s="36"/>
      <c r="X1915" s="36"/>
      <c r="Y1915" s="36"/>
      <c r="Z1915" s="36"/>
      <c r="AA1915" s="36"/>
      <c r="AB1915" s="36"/>
      <c r="AC1915" s="36"/>
      <c r="AD1915" s="36"/>
      <c r="AE1915" s="36"/>
      <c r="AR1915" s="223" t="s">
        <v>162</v>
      </c>
      <c r="AT1915" s="223" t="s">
        <v>400</v>
      </c>
      <c r="AU1915" s="223" t="s">
        <v>93</v>
      </c>
      <c r="AY1915" s="18" t="s">
        <v>397</v>
      </c>
      <c r="BE1915" s="224">
        <f>IF(N1915="základní",J1915,0)</f>
        <v>0</v>
      </c>
      <c r="BF1915" s="224">
        <f>IF(N1915="snížená",J1915,0)</f>
        <v>0</v>
      </c>
      <c r="BG1915" s="224">
        <f>IF(N1915="zákl. přenesená",J1915,0)</f>
        <v>0</v>
      </c>
      <c r="BH1915" s="224">
        <f>IF(N1915="sníž. přenesená",J1915,0)</f>
        <v>0</v>
      </c>
      <c r="BI1915" s="224">
        <f>IF(N1915="nulová",J1915,0)</f>
        <v>0</v>
      </c>
      <c r="BJ1915" s="18" t="s">
        <v>91</v>
      </c>
      <c r="BK1915" s="224">
        <f>ROUND(I1915*H1915,2)</f>
        <v>0</v>
      </c>
      <c r="BL1915" s="18" t="s">
        <v>162</v>
      </c>
      <c r="BM1915" s="223" t="s">
        <v>2958</v>
      </c>
    </row>
    <row r="1916" spans="1:65" s="2" customFormat="1" ht="58.5">
      <c r="A1916" s="36"/>
      <c r="B1916" s="37"/>
      <c r="C1916" s="38"/>
      <c r="D1916" s="225" t="s">
        <v>404</v>
      </c>
      <c r="E1916" s="38"/>
      <c r="F1916" s="226" t="s">
        <v>2373</v>
      </c>
      <c r="G1916" s="38"/>
      <c r="H1916" s="38"/>
      <c r="I1916" s="124"/>
      <c r="J1916" s="38"/>
      <c r="K1916" s="38"/>
      <c r="L1916" s="41"/>
      <c r="M1916" s="227"/>
      <c r="N1916" s="228"/>
      <c r="O1916" s="73"/>
      <c r="P1916" s="73"/>
      <c r="Q1916" s="73"/>
      <c r="R1916" s="73"/>
      <c r="S1916" s="73"/>
      <c r="T1916" s="74"/>
      <c r="U1916" s="36"/>
      <c r="V1916" s="36"/>
      <c r="W1916" s="36"/>
      <c r="X1916" s="36"/>
      <c r="Y1916" s="36"/>
      <c r="Z1916" s="36"/>
      <c r="AA1916" s="36"/>
      <c r="AB1916" s="36"/>
      <c r="AC1916" s="36"/>
      <c r="AD1916" s="36"/>
      <c r="AE1916" s="36"/>
      <c r="AT1916" s="18" t="s">
        <v>404</v>
      </c>
      <c r="AU1916" s="18" t="s">
        <v>93</v>
      </c>
    </row>
    <row r="1917" spans="1:65" s="2" customFormat="1" ht="16.5" customHeight="1">
      <c r="A1917" s="36"/>
      <c r="B1917" s="37"/>
      <c r="C1917" s="211" t="s">
        <v>2959</v>
      </c>
      <c r="D1917" s="211" t="s">
        <v>400</v>
      </c>
      <c r="E1917" s="212" t="s">
        <v>2960</v>
      </c>
      <c r="F1917" s="213" t="s">
        <v>2961</v>
      </c>
      <c r="G1917" s="214" t="s">
        <v>1831</v>
      </c>
      <c r="H1917" s="215">
        <v>1</v>
      </c>
      <c r="I1917" s="216"/>
      <c r="J1917" s="217">
        <f>ROUND(I1917*H1917,2)</f>
        <v>0</v>
      </c>
      <c r="K1917" s="218"/>
      <c r="L1917" s="41"/>
      <c r="M1917" s="219" t="s">
        <v>1</v>
      </c>
      <c r="N1917" s="220" t="s">
        <v>48</v>
      </c>
      <c r="O1917" s="73"/>
      <c r="P1917" s="221">
        <f>O1917*H1917</f>
        <v>0</v>
      </c>
      <c r="Q1917" s="221">
        <v>0</v>
      </c>
      <c r="R1917" s="221">
        <f>Q1917*H1917</f>
        <v>0</v>
      </c>
      <c r="S1917" s="221">
        <v>0</v>
      </c>
      <c r="T1917" s="222">
        <f>S1917*H1917</f>
        <v>0</v>
      </c>
      <c r="U1917" s="36"/>
      <c r="V1917" s="36"/>
      <c r="W1917" s="36"/>
      <c r="X1917" s="36"/>
      <c r="Y1917" s="36"/>
      <c r="Z1917" s="36"/>
      <c r="AA1917" s="36"/>
      <c r="AB1917" s="36"/>
      <c r="AC1917" s="36"/>
      <c r="AD1917" s="36"/>
      <c r="AE1917" s="36"/>
      <c r="AR1917" s="223" t="s">
        <v>162</v>
      </c>
      <c r="AT1917" s="223" t="s">
        <v>400</v>
      </c>
      <c r="AU1917" s="223" t="s">
        <v>93</v>
      </c>
      <c r="AY1917" s="18" t="s">
        <v>397</v>
      </c>
      <c r="BE1917" s="224">
        <f>IF(N1917="základní",J1917,0)</f>
        <v>0</v>
      </c>
      <c r="BF1917" s="224">
        <f>IF(N1917="snížená",J1917,0)</f>
        <v>0</v>
      </c>
      <c r="BG1917" s="224">
        <f>IF(N1917="zákl. přenesená",J1917,0)</f>
        <v>0</v>
      </c>
      <c r="BH1917" s="224">
        <f>IF(N1917="sníž. přenesená",J1917,0)</f>
        <v>0</v>
      </c>
      <c r="BI1917" s="224">
        <f>IF(N1917="nulová",J1917,0)</f>
        <v>0</v>
      </c>
      <c r="BJ1917" s="18" t="s">
        <v>91</v>
      </c>
      <c r="BK1917" s="224">
        <f>ROUND(I1917*H1917,2)</f>
        <v>0</v>
      </c>
      <c r="BL1917" s="18" t="s">
        <v>162</v>
      </c>
      <c r="BM1917" s="223" t="s">
        <v>2962</v>
      </c>
    </row>
    <row r="1918" spans="1:65" s="2" customFormat="1" ht="58.5">
      <c r="A1918" s="36"/>
      <c r="B1918" s="37"/>
      <c r="C1918" s="38"/>
      <c r="D1918" s="225" t="s">
        <v>404</v>
      </c>
      <c r="E1918" s="38"/>
      <c r="F1918" s="226" t="s">
        <v>2373</v>
      </c>
      <c r="G1918" s="38"/>
      <c r="H1918" s="38"/>
      <c r="I1918" s="124"/>
      <c r="J1918" s="38"/>
      <c r="K1918" s="38"/>
      <c r="L1918" s="41"/>
      <c r="M1918" s="227"/>
      <c r="N1918" s="228"/>
      <c r="O1918" s="73"/>
      <c r="P1918" s="73"/>
      <c r="Q1918" s="73"/>
      <c r="R1918" s="73"/>
      <c r="S1918" s="73"/>
      <c r="T1918" s="74"/>
      <c r="U1918" s="36"/>
      <c r="V1918" s="36"/>
      <c r="W1918" s="36"/>
      <c r="X1918" s="36"/>
      <c r="Y1918" s="36"/>
      <c r="Z1918" s="36"/>
      <c r="AA1918" s="36"/>
      <c r="AB1918" s="36"/>
      <c r="AC1918" s="36"/>
      <c r="AD1918" s="36"/>
      <c r="AE1918" s="36"/>
      <c r="AT1918" s="18" t="s">
        <v>404</v>
      </c>
      <c r="AU1918" s="18" t="s">
        <v>93</v>
      </c>
    </row>
    <row r="1919" spans="1:65" s="2" customFormat="1" ht="16.5" customHeight="1">
      <c r="A1919" s="36"/>
      <c r="B1919" s="37"/>
      <c r="C1919" s="211" t="s">
        <v>2018</v>
      </c>
      <c r="D1919" s="211" t="s">
        <v>400</v>
      </c>
      <c r="E1919" s="212" t="s">
        <v>2963</v>
      </c>
      <c r="F1919" s="213" t="s">
        <v>2964</v>
      </c>
      <c r="G1919" s="214" t="s">
        <v>1831</v>
      </c>
      <c r="H1919" s="215">
        <v>1</v>
      </c>
      <c r="I1919" s="216"/>
      <c r="J1919" s="217">
        <f>ROUND(I1919*H1919,2)</f>
        <v>0</v>
      </c>
      <c r="K1919" s="218"/>
      <c r="L1919" s="41"/>
      <c r="M1919" s="219" t="s">
        <v>1</v>
      </c>
      <c r="N1919" s="220" t="s">
        <v>48</v>
      </c>
      <c r="O1919" s="73"/>
      <c r="P1919" s="221">
        <f>O1919*H1919</f>
        <v>0</v>
      </c>
      <c r="Q1919" s="221">
        <v>0</v>
      </c>
      <c r="R1919" s="221">
        <f>Q1919*H1919</f>
        <v>0</v>
      </c>
      <c r="S1919" s="221">
        <v>0</v>
      </c>
      <c r="T1919" s="222">
        <f>S1919*H1919</f>
        <v>0</v>
      </c>
      <c r="U1919" s="36"/>
      <c r="V1919" s="36"/>
      <c r="W1919" s="36"/>
      <c r="X1919" s="36"/>
      <c r="Y1919" s="36"/>
      <c r="Z1919" s="36"/>
      <c r="AA1919" s="36"/>
      <c r="AB1919" s="36"/>
      <c r="AC1919" s="36"/>
      <c r="AD1919" s="36"/>
      <c r="AE1919" s="36"/>
      <c r="AR1919" s="223" t="s">
        <v>162</v>
      </c>
      <c r="AT1919" s="223" t="s">
        <v>400</v>
      </c>
      <c r="AU1919" s="223" t="s">
        <v>93</v>
      </c>
      <c r="AY1919" s="18" t="s">
        <v>397</v>
      </c>
      <c r="BE1919" s="224">
        <f>IF(N1919="základní",J1919,0)</f>
        <v>0</v>
      </c>
      <c r="BF1919" s="224">
        <f>IF(N1919="snížená",J1919,0)</f>
        <v>0</v>
      </c>
      <c r="BG1919" s="224">
        <f>IF(N1919="zákl. přenesená",J1919,0)</f>
        <v>0</v>
      </c>
      <c r="BH1919" s="224">
        <f>IF(N1919="sníž. přenesená",J1919,0)</f>
        <v>0</v>
      </c>
      <c r="BI1919" s="224">
        <f>IF(N1919="nulová",J1919,0)</f>
        <v>0</v>
      </c>
      <c r="BJ1919" s="18" t="s">
        <v>91</v>
      </c>
      <c r="BK1919" s="224">
        <f>ROUND(I1919*H1919,2)</f>
        <v>0</v>
      </c>
      <c r="BL1919" s="18" t="s">
        <v>162</v>
      </c>
      <c r="BM1919" s="223" t="s">
        <v>2965</v>
      </c>
    </row>
    <row r="1920" spans="1:65" s="2" customFormat="1" ht="58.5">
      <c r="A1920" s="36"/>
      <c r="B1920" s="37"/>
      <c r="C1920" s="38"/>
      <c r="D1920" s="225" t="s">
        <v>404</v>
      </c>
      <c r="E1920" s="38"/>
      <c r="F1920" s="226" t="s">
        <v>2373</v>
      </c>
      <c r="G1920" s="38"/>
      <c r="H1920" s="38"/>
      <c r="I1920" s="124"/>
      <c r="J1920" s="38"/>
      <c r="K1920" s="38"/>
      <c r="L1920" s="41"/>
      <c r="M1920" s="227"/>
      <c r="N1920" s="228"/>
      <c r="O1920" s="73"/>
      <c r="P1920" s="73"/>
      <c r="Q1920" s="73"/>
      <c r="R1920" s="73"/>
      <c r="S1920" s="73"/>
      <c r="T1920" s="74"/>
      <c r="U1920" s="36"/>
      <c r="V1920" s="36"/>
      <c r="W1920" s="36"/>
      <c r="X1920" s="36"/>
      <c r="Y1920" s="36"/>
      <c r="Z1920" s="36"/>
      <c r="AA1920" s="36"/>
      <c r="AB1920" s="36"/>
      <c r="AC1920" s="36"/>
      <c r="AD1920" s="36"/>
      <c r="AE1920" s="36"/>
      <c r="AT1920" s="18" t="s">
        <v>404</v>
      </c>
      <c r="AU1920" s="18" t="s">
        <v>93</v>
      </c>
    </row>
    <row r="1921" spans="1:65" s="2" customFormat="1" ht="16.5" customHeight="1">
      <c r="A1921" s="36"/>
      <c r="B1921" s="37"/>
      <c r="C1921" s="211" t="s">
        <v>2966</v>
      </c>
      <c r="D1921" s="211" t="s">
        <v>400</v>
      </c>
      <c r="E1921" s="212" t="s">
        <v>2967</v>
      </c>
      <c r="F1921" s="213" t="s">
        <v>2968</v>
      </c>
      <c r="G1921" s="214" t="s">
        <v>1831</v>
      </c>
      <c r="H1921" s="215">
        <v>1</v>
      </c>
      <c r="I1921" s="216"/>
      <c r="J1921" s="217">
        <f>ROUND(I1921*H1921,2)</f>
        <v>0</v>
      </c>
      <c r="K1921" s="218"/>
      <c r="L1921" s="41"/>
      <c r="M1921" s="219" t="s">
        <v>1</v>
      </c>
      <c r="N1921" s="220" t="s">
        <v>48</v>
      </c>
      <c r="O1921" s="73"/>
      <c r="P1921" s="221">
        <f>O1921*H1921</f>
        <v>0</v>
      </c>
      <c r="Q1921" s="221">
        <v>0</v>
      </c>
      <c r="R1921" s="221">
        <f>Q1921*H1921</f>
        <v>0</v>
      </c>
      <c r="S1921" s="221">
        <v>0</v>
      </c>
      <c r="T1921" s="222">
        <f>S1921*H1921</f>
        <v>0</v>
      </c>
      <c r="U1921" s="36"/>
      <c r="V1921" s="36"/>
      <c r="W1921" s="36"/>
      <c r="X1921" s="36"/>
      <c r="Y1921" s="36"/>
      <c r="Z1921" s="36"/>
      <c r="AA1921" s="36"/>
      <c r="AB1921" s="36"/>
      <c r="AC1921" s="36"/>
      <c r="AD1921" s="36"/>
      <c r="AE1921" s="36"/>
      <c r="AR1921" s="223" t="s">
        <v>162</v>
      </c>
      <c r="AT1921" s="223" t="s">
        <v>400</v>
      </c>
      <c r="AU1921" s="223" t="s">
        <v>93</v>
      </c>
      <c r="AY1921" s="18" t="s">
        <v>397</v>
      </c>
      <c r="BE1921" s="224">
        <f>IF(N1921="základní",J1921,0)</f>
        <v>0</v>
      </c>
      <c r="BF1921" s="224">
        <f>IF(N1921="snížená",J1921,0)</f>
        <v>0</v>
      </c>
      <c r="BG1921" s="224">
        <f>IF(N1921="zákl. přenesená",J1921,0)</f>
        <v>0</v>
      </c>
      <c r="BH1921" s="224">
        <f>IF(N1921="sníž. přenesená",J1921,0)</f>
        <v>0</v>
      </c>
      <c r="BI1921" s="224">
        <f>IF(N1921="nulová",J1921,0)</f>
        <v>0</v>
      </c>
      <c r="BJ1921" s="18" t="s">
        <v>91</v>
      </c>
      <c r="BK1921" s="224">
        <f>ROUND(I1921*H1921,2)</f>
        <v>0</v>
      </c>
      <c r="BL1921" s="18" t="s">
        <v>162</v>
      </c>
      <c r="BM1921" s="223" t="s">
        <v>2969</v>
      </c>
    </row>
    <row r="1922" spans="1:65" s="2" customFormat="1" ht="58.5">
      <c r="A1922" s="36"/>
      <c r="B1922" s="37"/>
      <c r="C1922" s="38"/>
      <c r="D1922" s="225" t="s">
        <v>404</v>
      </c>
      <c r="E1922" s="38"/>
      <c r="F1922" s="226" t="s">
        <v>2373</v>
      </c>
      <c r="G1922" s="38"/>
      <c r="H1922" s="38"/>
      <c r="I1922" s="124"/>
      <c r="J1922" s="38"/>
      <c r="K1922" s="38"/>
      <c r="L1922" s="41"/>
      <c r="M1922" s="227"/>
      <c r="N1922" s="228"/>
      <c r="O1922" s="73"/>
      <c r="P1922" s="73"/>
      <c r="Q1922" s="73"/>
      <c r="R1922" s="73"/>
      <c r="S1922" s="73"/>
      <c r="T1922" s="74"/>
      <c r="U1922" s="36"/>
      <c r="V1922" s="36"/>
      <c r="W1922" s="36"/>
      <c r="X1922" s="36"/>
      <c r="Y1922" s="36"/>
      <c r="Z1922" s="36"/>
      <c r="AA1922" s="36"/>
      <c r="AB1922" s="36"/>
      <c r="AC1922" s="36"/>
      <c r="AD1922" s="36"/>
      <c r="AE1922" s="36"/>
      <c r="AT1922" s="18" t="s">
        <v>404</v>
      </c>
      <c r="AU1922" s="18" t="s">
        <v>93</v>
      </c>
    </row>
    <row r="1923" spans="1:65" s="2" customFormat="1" ht="16.5" customHeight="1">
      <c r="A1923" s="36"/>
      <c r="B1923" s="37"/>
      <c r="C1923" s="211" t="s">
        <v>2021</v>
      </c>
      <c r="D1923" s="211" t="s">
        <v>400</v>
      </c>
      <c r="E1923" s="212" t="s">
        <v>2970</v>
      </c>
      <c r="F1923" s="213" t="s">
        <v>2971</v>
      </c>
      <c r="G1923" s="214" t="s">
        <v>1831</v>
      </c>
      <c r="H1923" s="215">
        <v>1</v>
      </c>
      <c r="I1923" s="216"/>
      <c r="J1923" s="217">
        <f>ROUND(I1923*H1923,2)</f>
        <v>0</v>
      </c>
      <c r="K1923" s="218"/>
      <c r="L1923" s="41"/>
      <c r="M1923" s="219" t="s">
        <v>1</v>
      </c>
      <c r="N1923" s="220" t="s">
        <v>48</v>
      </c>
      <c r="O1923" s="73"/>
      <c r="P1923" s="221">
        <f>O1923*H1923</f>
        <v>0</v>
      </c>
      <c r="Q1923" s="221">
        <v>0</v>
      </c>
      <c r="R1923" s="221">
        <f>Q1923*H1923</f>
        <v>0</v>
      </c>
      <c r="S1923" s="221">
        <v>0</v>
      </c>
      <c r="T1923" s="222">
        <f>S1923*H1923</f>
        <v>0</v>
      </c>
      <c r="U1923" s="36"/>
      <c r="V1923" s="36"/>
      <c r="W1923" s="36"/>
      <c r="X1923" s="36"/>
      <c r="Y1923" s="36"/>
      <c r="Z1923" s="36"/>
      <c r="AA1923" s="36"/>
      <c r="AB1923" s="36"/>
      <c r="AC1923" s="36"/>
      <c r="AD1923" s="36"/>
      <c r="AE1923" s="36"/>
      <c r="AR1923" s="223" t="s">
        <v>162</v>
      </c>
      <c r="AT1923" s="223" t="s">
        <v>400</v>
      </c>
      <c r="AU1923" s="223" t="s">
        <v>93</v>
      </c>
      <c r="AY1923" s="18" t="s">
        <v>397</v>
      </c>
      <c r="BE1923" s="224">
        <f>IF(N1923="základní",J1923,0)</f>
        <v>0</v>
      </c>
      <c r="BF1923" s="224">
        <f>IF(N1923="snížená",J1923,0)</f>
        <v>0</v>
      </c>
      <c r="BG1923" s="224">
        <f>IF(N1923="zákl. přenesená",J1923,0)</f>
        <v>0</v>
      </c>
      <c r="BH1923" s="224">
        <f>IF(N1923="sníž. přenesená",J1923,0)</f>
        <v>0</v>
      </c>
      <c r="BI1923" s="224">
        <f>IF(N1923="nulová",J1923,0)</f>
        <v>0</v>
      </c>
      <c r="BJ1923" s="18" t="s">
        <v>91</v>
      </c>
      <c r="BK1923" s="224">
        <f>ROUND(I1923*H1923,2)</f>
        <v>0</v>
      </c>
      <c r="BL1923" s="18" t="s">
        <v>162</v>
      </c>
      <c r="BM1923" s="223" t="s">
        <v>2972</v>
      </c>
    </row>
    <row r="1924" spans="1:65" s="2" customFormat="1" ht="58.5">
      <c r="A1924" s="36"/>
      <c r="B1924" s="37"/>
      <c r="C1924" s="38"/>
      <c r="D1924" s="225" t="s">
        <v>404</v>
      </c>
      <c r="E1924" s="38"/>
      <c r="F1924" s="226" t="s">
        <v>2373</v>
      </c>
      <c r="G1924" s="38"/>
      <c r="H1924" s="38"/>
      <c r="I1924" s="124"/>
      <c r="J1924" s="38"/>
      <c r="K1924" s="38"/>
      <c r="L1924" s="41"/>
      <c r="M1924" s="227"/>
      <c r="N1924" s="228"/>
      <c r="O1924" s="73"/>
      <c r="P1924" s="73"/>
      <c r="Q1924" s="73"/>
      <c r="R1924" s="73"/>
      <c r="S1924" s="73"/>
      <c r="T1924" s="74"/>
      <c r="U1924" s="36"/>
      <c r="V1924" s="36"/>
      <c r="W1924" s="36"/>
      <c r="X1924" s="36"/>
      <c r="Y1924" s="36"/>
      <c r="Z1924" s="36"/>
      <c r="AA1924" s="36"/>
      <c r="AB1924" s="36"/>
      <c r="AC1924" s="36"/>
      <c r="AD1924" s="36"/>
      <c r="AE1924" s="36"/>
      <c r="AT1924" s="18" t="s">
        <v>404</v>
      </c>
      <c r="AU1924" s="18" t="s">
        <v>93</v>
      </c>
    </row>
    <row r="1925" spans="1:65" s="2" customFormat="1" ht="16.5" customHeight="1">
      <c r="A1925" s="36"/>
      <c r="B1925" s="37"/>
      <c r="C1925" s="211" t="s">
        <v>2973</v>
      </c>
      <c r="D1925" s="211" t="s">
        <v>400</v>
      </c>
      <c r="E1925" s="212" t="s">
        <v>2974</v>
      </c>
      <c r="F1925" s="213" t="s">
        <v>2975</v>
      </c>
      <c r="G1925" s="214" t="s">
        <v>1831</v>
      </c>
      <c r="H1925" s="215">
        <v>1</v>
      </c>
      <c r="I1925" s="216"/>
      <c r="J1925" s="217">
        <f>ROUND(I1925*H1925,2)</f>
        <v>0</v>
      </c>
      <c r="K1925" s="218"/>
      <c r="L1925" s="41"/>
      <c r="M1925" s="219" t="s">
        <v>1</v>
      </c>
      <c r="N1925" s="220" t="s">
        <v>48</v>
      </c>
      <c r="O1925" s="73"/>
      <c r="P1925" s="221">
        <f>O1925*H1925</f>
        <v>0</v>
      </c>
      <c r="Q1925" s="221">
        <v>0</v>
      </c>
      <c r="R1925" s="221">
        <f>Q1925*H1925</f>
        <v>0</v>
      </c>
      <c r="S1925" s="221">
        <v>0</v>
      </c>
      <c r="T1925" s="222">
        <f>S1925*H1925</f>
        <v>0</v>
      </c>
      <c r="U1925" s="36"/>
      <c r="V1925" s="36"/>
      <c r="W1925" s="36"/>
      <c r="X1925" s="36"/>
      <c r="Y1925" s="36"/>
      <c r="Z1925" s="36"/>
      <c r="AA1925" s="36"/>
      <c r="AB1925" s="36"/>
      <c r="AC1925" s="36"/>
      <c r="AD1925" s="36"/>
      <c r="AE1925" s="36"/>
      <c r="AR1925" s="223" t="s">
        <v>162</v>
      </c>
      <c r="AT1925" s="223" t="s">
        <v>400</v>
      </c>
      <c r="AU1925" s="223" t="s">
        <v>93</v>
      </c>
      <c r="AY1925" s="18" t="s">
        <v>397</v>
      </c>
      <c r="BE1925" s="224">
        <f>IF(N1925="základní",J1925,0)</f>
        <v>0</v>
      </c>
      <c r="BF1925" s="224">
        <f>IF(N1925="snížená",J1925,0)</f>
        <v>0</v>
      </c>
      <c r="BG1925" s="224">
        <f>IF(N1925="zákl. přenesená",J1925,0)</f>
        <v>0</v>
      </c>
      <c r="BH1925" s="224">
        <f>IF(N1925="sníž. přenesená",J1925,0)</f>
        <v>0</v>
      </c>
      <c r="BI1925" s="224">
        <f>IF(N1925="nulová",J1925,0)</f>
        <v>0</v>
      </c>
      <c r="BJ1925" s="18" t="s">
        <v>91</v>
      </c>
      <c r="BK1925" s="224">
        <f>ROUND(I1925*H1925,2)</f>
        <v>0</v>
      </c>
      <c r="BL1925" s="18" t="s">
        <v>162</v>
      </c>
      <c r="BM1925" s="223" t="s">
        <v>2976</v>
      </c>
    </row>
    <row r="1926" spans="1:65" s="2" customFormat="1" ht="58.5">
      <c r="A1926" s="36"/>
      <c r="B1926" s="37"/>
      <c r="C1926" s="38"/>
      <c r="D1926" s="225" t="s">
        <v>404</v>
      </c>
      <c r="E1926" s="38"/>
      <c r="F1926" s="226" t="s">
        <v>2373</v>
      </c>
      <c r="G1926" s="38"/>
      <c r="H1926" s="38"/>
      <c r="I1926" s="124"/>
      <c r="J1926" s="38"/>
      <c r="K1926" s="38"/>
      <c r="L1926" s="41"/>
      <c r="M1926" s="227"/>
      <c r="N1926" s="228"/>
      <c r="O1926" s="73"/>
      <c r="P1926" s="73"/>
      <c r="Q1926" s="73"/>
      <c r="R1926" s="73"/>
      <c r="S1926" s="73"/>
      <c r="T1926" s="74"/>
      <c r="U1926" s="36"/>
      <c r="V1926" s="36"/>
      <c r="W1926" s="36"/>
      <c r="X1926" s="36"/>
      <c r="Y1926" s="36"/>
      <c r="Z1926" s="36"/>
      <c r="AA1926" s="36"/>
      <c r="AB1926" s="36"/>
      <c r="AC1926" s="36"/>
      <c r="AD1926" s="36"/>
      <c r="AE1926" s="36"/>
      <c r="AT1926" s="18" t="s">
        <v>404</v>
      </c>
      <c r="AU1926" s="18" t="s">
        <v>93</v>
      </c>
    </row>
    <row r="1927" spans="1:65" s="2" customFormat="1" ht="16.5" customHeight="1">
      <c r="A1927" s="36"/>
      <c r="B1927" s="37"/>
      <c r="C1927" s="211" t="s">
        <v>2025</v>
      </c>
      <c r="D1927" s="211" t="s">
        <v>400</v>
      </c>
      <c r="E1927" s="212" t="s">
        <v>2977</v>
      </c>
      <c r="F1927" s="213" t="s">
        <v>2978</v>
      </c>
      <c r="G1927" s="214" t="s">
        <v>1831</v>
      </c>
      <c r="H1927" s="215">
        <v>1</v>
      </c>
      <c r="I1927" s="216"/>
      <c r="J1927" s="217">
        <f>ROUND(I1927*H1927,2)</f>
        <v>0</v>
      </c>
      <c r="K1927" s="218"/>
      <c r="L1927" s="41"/>
      <c r="M1927" s="219" t="s">
        <v>1</v>
      </c>
      <c r="N1927" s="220" t="s">
        <v>48</v>
      </c>
      <c r="O1927" s="73"/>
      <c r="P1927" s="221">
        <f>O1927*H1927</f>
        <v>0</v>
      </c>
      <c r="Q1927" s="221">
        <v>0</v>
      </c>
      <c r="R1927" s="221">
        <f>Q1927*H1927</f>
        <v>0</v>
      </c>
      <c r="S1927" s="221">
        <v>0</v>
      </c>
      <c r="T1927" s="222">
        <f>S1927*H1927</f>
        <v>0</v>
      </c>
      <c r="U1927" s="36"/>
      <c r="V1927" s="36"/>
      <c r="W1927" s="36"/>
      <c r="X1927" s="36"/>
      <c r="Y1927" s="36"/>
      <c r="Z1927" s="36"/>
      <c r="AA1927" s="36"/>
      <c r="AB1927" s="36"/>
      <c r="AC1927" s="36"/>
      <c r="AD1927" s="36"/>
      <c r="AE1927" s="36"/>
      <c r="AR1927" s="223" t="s">
        <v>162</v>
      </c>
      <c r="AT1927" s="223" t="s">
        <v>400</v>
      </c>
      <c r="AU1927" s="223" t="s">
        <v>93</v>
      </c>
      <c r="AY1927" s="18" t="s">
        <v>397</v>
      </c>
      <c r="BE1927" s="224">
        <f>IF(N1927="základní",J1927,0)</f>
        <v>0</v>
      </c>
      <c r="BF1927" s="224">
        <f>IF(N1927="snížená",J1927,0)</f>
        <v>0</v>
      </c>
      <c r="BG1927" s="224">
        <f>IF(N1927="zákl. přenesená",J1927,0)</f>
        <v>0</v>
      </c>
      <c r="BH1927" s="224">
        <f>IF(N1927="sníž. přenesená",J1927,0)</f>
        <v>0</v>
      </c>
      <c r="BI1927" s="224">
        <f>IF(N1927="nulová",J1927,0)</f>
        <v>0</v>
      </c>
      <c r="BJ1927" s="18" t="s">
        <v>91</v>
      </c>
      <c r="BK1927" s="224">
        <f>ROUND(I1927*H1927,2)</f>
        <v>0</v>
      </c>
      <c r="BL1927" s="18" t="s">
        <v>162</v>
      </c>
      <c r="BM1927" s="223" t="s">
        <v>2979</v>
      </c>
    </row>
    <row r="1928" spans="1:65" s="2" customFormat="1" ht="58.5">
      <c r="A1928" s="36"/>
      <c r="B1928" s="37"/>
      <c r="C1928" s="38"/>
      <c r="D1928" s="225" t="s">
        <v>404</v>
      </c>
      <c r="E1928" s="38"/>
      <c r="F1928" s="226" t="s">
        <v>2373</v>
      </c>
      <c r="G1928" s="38"/>
      <c r="H1928" s="38"/>
      <c r="I1928" s="124"/>
      <c r="J1928" s="38"/>
      <c r="K1928" s="38"/>
      <c r="L1928" s="41"/>
      <c r="M1928" s="227"/>
      <c r="N1928" s="228"/>
      <c r="O1928" s="73"/>
      <c r="P1928" s="73"/>
      <c r="Q1928" s="73"/>
      <c r="R1928" s="73"/>
      <c r="S1928" s="73"/>
      <c r="T1928" s="74"/>
      <c r="U1928" s="36"/>
      <c r="V1928" s="36"/>
      <c r="W1928" s="36"/>
      <c r="X1928" s="36"/>
      <c r="Y1928" s="36"/>
      <c r="Z1928" s="36"/>
      <c r="AA1928" s="36"/>
      <c r="AB1928" s="36"/>
      <c r="AC1928" s="36"/>
      <c r="AD1928" s="36"/>
      <c r="AE1928" s="36"/>
      <c r="AT1928" s="18" t="s">
        <v>404</v>
      </c>
      <c r="AU1928" s="18" t="s">
        <v>93</v>
      </c>
    </row>
    <row r="1929" spans="1:65" s="2" customFormat="1" ht="16.5" customHeight="1">
      <c r="A1929" s="36"/>
      <c r="B1929" s="37"/>
      <c r="C1929" s="211" t="s">
        <v>2980</v>
      </c>
      <c r="D1929" s="211" t="s">
        <v>400</v>
      </c>
      <c r="E1929" s="212" t="s">
        <v>2981</v>
      </c>
      <c r="F1929" s="213" t="s">
        <v>2982</v>
      </c>
      <c r="G1929" s="214" t="s">
        <v>1831</v>
      </c>
      <c r="H1929" s="215">
        <v>1</v>
      </c>
      <c r="I1929" s="216"/>
      <c r="J1929" s="217">
        <f>ROUND(I1929*H1929,2)</f>
        <v>0</v>
      </c>
      <c r="K1929" s="218"/>
      <c r="L1929" s="41"/>
      <c r="M1929" s="219" t="s">
        <v>1</v>
      </c>
      <c r="N1929" s="220" t="s">
        <v>48</v>
      </c>
      <c r="O1929" s="73"/>
      <c r="P1929" s="221">
        <f>O1929*H1929</f>
        <v>0</v>
      </c>
      <c r="Q1929" s="221">
        <v>0</v>
      </c>
      <c r="R1929" s="221">
        <f>Q1929*H1929</f>
        <v>0</v>
      </c>
      <c r="S1929" s="221">
        <v>0</v>
      </c>
      <c r="T1929" s="222">
        <f>S1929*H1929</f>
        <v>0</v>
      </c>
      <c r="U1929" s="36"/>
      <c r="V1929" s="36"/>
      <c r="W1929" s="36"/>
      <c r="X1929" s="36"/>
      <c r="Y1929" s="36"/>
      <c r="Z1929" s="36"/>
      <c r="AA1929" s="36"/>
      <c r="AB1929" s="36"/>
      <c r="AC1929" s="36"/>
      <c r="AD1929" s="36"/>
      <c r="AE1929" s="36"/>
      <c r="AR1929" s="223" t="s">
        <v>162</v>
      </c>
      <c r="AT1929" s="223" t="s">
        <v>400</v>
      </c>
      <c r="AU1929" s="223" t="s">
        <v>93</v>
      </c>
      <c r="AY1929" s="18" t="s">
        <v>397</v>
      </c>
      <c r="BE1929" s="224">
        <f>IF(N1929="základní",J1929,0)</f>
        <v>0</v>
      </c>
      <c r="BF1929" s="224">
        <f>IF(N1929="snížená",J1929,0)</f>
        <v>0</v>
      </c>
      <c r="BG1929" s="224">
        <f>IF(N1929="zákl. přenesená",J1929,0)</f>
        <v>0</v>
      </c>
      <c r="BH1929" s="224">
        <f>IF(N1929="sníž. přenesená",J1929,0)</f>
        <v>0</v>
      </c>
      <c r="BI1929" s="224">
        <f>IF(N1929="nulová",J1929,0)</f>
        <v>0</v>
      </c>
      <c r="BJ1929" s="18" t="s">
        <v>91</v>
      </c>
      <c r="BK1929" s="224">
        <f>ROUND(I1929*H1929,2)</f>
        <v>0</v>
      </c>
      <c r="BL1929" s="18" t="s">
        <v>162</v>
      </c>
      <c r="BM1929" s="223" t="s">
        <v>2983</v>
      </c>
    </row>
    <row r="1930" spans="1:65" s="2" customFormat="1" ht="58.5">
      <c r="A1930" s="36"/>
      <c r="B1930" s="37"/>
      <c r="C1930" s="38"/>
      <c r="D1930" s="225" t="s">
        <v>404</v>
      </c>
      <c r="E1930" s="38"/>
      <c r="F1930" s="226" t="s">
        <v>2373</v>
      </c>
      <c r="G1930" s="38"/>
      <c r="H1930" s="38"/>
      <c r="I1930" s="124"/>
      <c r="J1930" s="38"/>
      <c r="K1930" s="38"/>
      <c r="L1930" s="41"/>
      <c r="M1930" s="227"/>
      <c r="N1930" s="228"/>
      <c r="O1930" s="73"/>
      <c r="P1930" s="73"/>
      <c r="Q1930" s="73"/>
      <c r="R1930" s="73"/>
      <c r="S1930" s="73"/>
      <c r="T1930" s="74"/>
      <c r="U1930" s="36"/>
      <c r="V1930" s="36"/>
      <c r="W1930" s="36"/>
      <c r="X1930" s="36"/>
      <c r="Y1930" s="36"/>
      <c r="Z1930" s="36"/>
      <c r="AA1930" s="36"/>
      <c r="AB1930" s="36"/>
      <c r="AC1930" s="36"/>
      <c r="AD1930" s="36"/>
      <c r="AE1930" s="36"/>
      <c r="AT1930" s="18" t="s">
        <v>404</v>
      </c>
      <c r="AU1930" s="18" t="s">
        <v>93</v>
      </c>
    </row>
    <row r="1931" spans="1:65" s="2" customFormat="1" ht="16.5" customHeight="1">
      <c r="A1931" s="36"/>
      <c r="B1931" s="37"/>
      <c r="C1931" s="211" t="s">
        <v>2028</v>
      </c>
      <c r="D1931" s="211" t="s">
        <v>400</v>
      </c>
      <c r="E1931" s="212" t="s">
        <v>2984</v>
      </c>
      <c r="F1931" s="213" t="s">
        <v>2985</v>
      </c>
      <c r="G1931" s="214" t="s">
        <v>1831</v>
      </c>
      <c r="H1931" s="215">
        <v>1</v>
      </c>
      <c r="I1931" s="216"/>
      <c r="J1931" s="217">
        <f>ROUND(I1931*H1931,2)</f>
        <v>0</v>
      </c>
      <c r="K1931" s="218"/>
      <c r="L1931" s="41"/>
      <c r="M1931" s="219" t="s">
        <v>1</v>
      </c>
      <c r="N1931" s="220" t="s">
        <v>48</v>
      </c>
      <c r="O1931" s="73"/>
      <c r="P1931" s="221">
        <f>O1931*H1931</f>
        <v>0</v>
      </c>
      <c r="Q1931" s="221">
        <v>0</v>
      </c>
      <c r="R1931" s="221">
        <f>Q1931*H1931</f>
        <v>0</v>
      </c>
      <c r="S1931" s="221">
        <v>0</v>
      </c>
      <c r="T1931" s="222">
        <f>S1931*H1931</f>
        <v>0</v>
      </c>
      <c r="U1931" s="36"/>
      <c r="V1931" s="36"/>
      <c r="W1931" s="36"/>
      <c r="X1931" s="36"/>
      <c r="Y1931" s="36"/>
      <c r="Z1931" s="36"/>
      <c r="AA1931" s="36"/>
      <c r="AB1931" s="36"/>
      <c r="AC1931" s="36"/>
      <c r="AD1931" s="36"/>
      <c r="AE1931" s="36"/>
      <c r="AR1931" s="223" t="s">
        <v>162</v>
      </c>
      <c r="AT1931" s="223" t="s">
        <v>400</v>
      </c>
      <c r="AU1931" s="223" t="s">
        <v>93</v>
      </c>
      <c r="AY1931" s="18" t="s">
        <v>397</v>
      </c>
      <c r="BE1931" s="224">
        <f>IF(N1931="základní",J1931,0)</f>
        <v>0</v>
      </c>
      <c r="BF1931" s="224">
        <f>IF(N1931="snížená",J1931,0)</f>
        <v>0</v>
      </c>
      <c r="BG1931" s="224">
        <f>IF(N1931="zákl. přenesená",J1931,0)</f>
        <v>0</v>
      </c>
      <c r="BH1931" s="224">
        <f>IF(N1931="sníž. přenesená",J1931,0)</f>
        <v>0</v>
      </c>
      <c r="BI1931" s="224">
        <f>IF(N1931="nulová",J1931,0)</f>
        <v>0</v>
      </c>
      <c r="BJ1931" s="18" t="s">
        <v>91</v>
      </c>
      <c r="BK1931" s="224">
        <f>ROUND(I1931*H1931,2)</f>
        <v>0</v>
      </c>
      <c r="BL1931" s="18" t="s">
        <v>162</v>
      </c>
      <c r="BM1931" s="223" t="s">
        <v>2986</v>
      </c>
    </row>
    <row r="1932" spans="1:65" s="2" customFormat="1" ht="58.5">
      <c r="A1932" s="36"/>
      <c r="B1932" s="37"/>
      <c r="C1932" s="38"/>
      <c r="D1932" s="225" t="s">
        <v>404</v>
      </c>
      <c r="E1932" s="38"/>
      <c r="F1932" s="226" t="s">
        <v>2373</v>
      </c>
      <c r="G1932" s="38"/>
      <c r="H1932" s="38"/>
      <c r="I1932" s="124"/>
      <c r="J1932" s="38"/>
      <c r="K1932" s="38"/>
      <c r="L1932" s="41"/>
      <c r="M1932" s="227"/>
      <c r="N1932" s="228"/>
      <c r="O1932" s="73"/>
      <c r="P1932" s="73"/>
      <c r="Q1932" s="73"/>
      <c r="R1932" s="73"/>
      <c r="S1932" s="73"/>
      <c r="T1932" s="74"/>
      <c r="U1932" s="36"/>
      <c r="V1932" s="36"/>
      <c r="W1932" s="36"/>
      <c r="X1932" s="36"/>
      <c r="Y1932" s="36"/>
      <c r="Z1932" s="36"/>
      <c r="AA1932" s="36"/>
      <c r="AB1932" s="36"/>
      <c r="AC1932" s="36"/>
      <c r="AD1932" s="36"/>
      <c r="AE1932" s="36"/>
      <c r="AT1932" s="18" t="s">
        <v>404</v>
      </c>
      <c r="AU1932" s="18" t="s">
        <v>93</v>
      </c>
    </row>
    <row r="1933" spans="1:65" s="2" customFormat="1" ht="16.5" customHeight="1">
      <c r="A1933" s="36"/>
      <c r="B1933" s="37"/>
      <c r="C1933" s="211" t="s">
        <v>2987</v>
      </c>
      <c r="D1933" s="211" t="s">
        <v>400</v>
      </c>
      <c r="E1933" s="212" t="s">
        <v>2988</v>
      </c>
      <c r="F1933" s="213" t="s">
        <v>2989</v>
      </c>
      <c r="G1933" s="214" t="s">
        <v>1831</v>
      </c>
      <c r="H1933" s="215">
        <v>1</v>
      </c>
      <c r="I1933" s="216"/>
      <c r="J1933" s="217">
        <f>ROUND(I1933*H1933,2)</f>
        <v>0</v>
      </c>
      <c r="K1933" s="218"/>
      <c r="L1933" s="41"/>
      <c r="M1933" s="219" t="s">
        <v>1</v>
      </c>
      <c r="N1933" s="220" t="s">
        <v>48</v>
      </c>
      <c r="O1933" s="73"/>
      <c r="P1933" s="221">
        <f>O1933*H1933</f>
        <v>0</v>
      </c>
      <c r="Q1933" s="221">
        <v>0</v>
      </c>
      <c r="R1933" s="221">
        <f>Q1933*H1933</f>
        <v>0</v>
      </c>
      <c r="S1933" s="221">
        <v>0</v>
      </c>
      <c r="T1933" s="222">
        <f>S1933*H1933</f>
        <v>0</v>
      </c>
      <c r="U1933" s="36"/>
      <c r="V1933" s="36"/>
      <c r="W1933" s="36"/>
      <c r="X1933" s="36"/>
      <c r="Y1933" s="36"/>
      <c r="Z1933" s="36"/>
      <c r="AA1933" s="36"/>
      <c r="AB1933" s="36"/>
      <c r="AC1933" s="36"/>
      <c r="AD1933" s="36"/>
      <c r="AE1933" s="36"/>
      <c r="AR1933" s="223" t="s">
        <v>162</v>
      </c>
      <c r="AT1933" s="223" t="s">
        <v>400</v>
      </c>
      <c r="AU1933" s="223" t="s">
        <v>93</v>
      </c>
      <c r="AY1933" s="18" t="s">
        <v>397</v>
      </c>
      <c r="BE1933" s="224">
        <f>IF(N1933="základní",J1933,0)</f>
        <v>0</v>
      </c>
      <c r="BF1933" s="224">
        <f>IF(N1933="snížená",J1933,0)</f>
        <v>0</v>
      </c>
      <c r="BG1933" s="224">
        <f>IF(N1933="zákl. přenesená",J1933,0)</f>
        <v>0</v>
      </c>
      <c r="BH1933" s="224">
        <f>IF(N1933="sníž. přenesená",J1933,0)</f>
        <v>0</v>
      </c>
      <c r="BI1933" s="224">
        <f>IF(N1933="nulová",J1933,0)</f>
        <v>0</v>
      </c>
      <c r="BJ1933" s="18" t="s">
        <v>91</v>
      </c>
      <c r="BK1933" s="224">
        <f>ROUND(I1933*H1933,2)</f>
        <v>0</v>
      </c>
      <c r="BL1933" s="18" t="s">
        <v>162</v>
      </c>
      <c r="BM1933" s="223" t="s">
        <v>2990</v>
      </c>
    </row>
    <row r="1934" spans="1:65" s="2" customFormat="1" ht="58.5">
      <c r="A1934" s="36"/>
      <c r="B1934" s="37"/>
      <c r="C1934" s="38"/>
      <c r="D1934" s="225" t="s">
        <v>404</v>
      </c>
      <c r="E1934" s="38"/>
      <c r="F1934" s="226" t="s">
        <v>2373</v>
      </c>
      <c r="G1934" s="38"/>
      <c r="H1934" s="38"/>
      <c r="I1934" s="124"/>
      <c r="J1934" s="38"/>
      <c r="K1934" s="38"/>
      <c r="L1934" s="41"/>
      <c r="M1934" s="227"/>
      <c r="N1934" s="228"/>
      <c r="O1934" s="73"/>
      <c r="P1934" s="73"/>
      <c r="Q1934" s="73"/>
      <c r="R1934" s="73"/>
      <c r="S1934" s="73"/>
      <c r="T1934" s="74"/>
      <c r="U1934" s="36"/>
      <c r="V1934" s="36"/>
      <c r="W1934" s="36"/>
      <c r="X1934" s="36"/>
      <c r="Y1934" s="36"/>
      <c r="Z1934" s="36"/>
      <c r="AA1934" s="36"/>
      <c r="AB1934" s="36"/>
      <c r="AC1934" s="36"/>
      <c r="AD1934" s="36"/>
      <c r="AE1934" s="36"/>
      <c r="AT1934" s="18" t="s">
        <v>404</v>
      </c>
      <c r="AU1934" s="18" t="s">
        <v>93</v>
      </c>
    </row>
    <row r="1935" spans="1:65" s="2" customFormat="1" ht="16.5" customHeight="1">
      <c r="A1935" s="36"/>
      <c r="B1935" s="37"/>
      <c r="C1935" s="211" t="s">
        <v>2032</v>
      </c>
      <c r="D1935" s="211" t="s">
        <v>400</v>
      </c>
      <c r="E1935" s="212" t="s">
        <v>2991</v>
      </c>
      <c r="F1935" s="213" t="s">
        <v>2992</v>
      </c>
      <c r="G1935" s="214" t="s">
        <v>1831</v>
      </c>
      <c r="H1935" s="215">
        <v>1</v>
      </c>
      <c r="I1935" s="216"/>
      <c r="J1935" s="217">
        <f>ROUND(I1935*H1935,2)</f>
        <v>0</v>
      </c>
      <c r="K1935" s="218"/>
      <c r="L1935" s="41"/>
      <c r="M1935" s="219" t="s">
        <v>1</v>
      </c>
      <c r="N1935" s="220" t="s">
        <v>48</v>
      </c>
      <c r="O1935" s="73"/>
      <c r="P1935" s="221">
        <f>O1935*H1935</f>
        <v>0</v>
      </c>
      <c r="Q1935" s="221">
        <v>0</v>
      </c>
      <c r="R1935" s="221">
        <f>Q1935*H1935</f>
        <v>0</v>
      </c>
      <c r="S1935" s="221">
        <v>0</v>
      </c>
      <c r="T1935" s="222">
        <f>S1935*H1935</f>
        <v>0</v>
      </c>
      <c r="U1935" s="36"/>
      <c r="V1935" s="36"/>
      <c r="W1935" s="36"/>
      <c r="X1935" s="36"/>
      <c r="Y1935" s="36"/>
      <c r="Z1935" s="36"/>
      <c r="AA1935" s="36"/>
      <c r="AB1935" s="36"/>
      <c r="AC1935" s="36"/>
      <c r="AD1935" s="36"/>
      <c r="AE1935" s="36"/>
      <c r="AR1935" s="223" t="s">
        <v>162</v>
      </c>
      <c r="AT1935" s="223" t="s">
        <v>400</v>
      </c>
      <c r="AU1935" s="223" t="s">
        <v>93</v>
      </c>
      <c r="AY1935" s="18" t="s">
        <v>397</v>
      </c>
      <c r="BE1935" s="224">
        <f>IF(N1935="základní",J1935,0)</f>
        <v>0</v>
      </c>
      <c r="BF1935" s="224">
        <f>IF(N1935="snížená",J1935,0)</f>
        <v>0</v>
      </c>
      <c r="BG1935" s="224">
        <f>IF(N1935="zákl. přenesená",J1935,0)</f>
        <v>0</v>
      </c>
      <c r="BH1935" s="224">
        <f>IF(N1935="sníž. přenesená",J1935,0)</f>
        <v>0</v>
      </c>
      <c r="BI1935" s="224">
        <f>IF(N1935="nulová",J1935,0)</f>
        <v>0</v>
      </c>
      <c r="BJ1935" s="18" t="s">
        <v>91</v>
      </c>
      <c r="BK1935" s="224">
        <f>ROUND(I1935*H1935,2)</f>
        <v>0</v>
      </c>
      <c r="BL1935" s="18" t="s">
        <v>162</v>
      </c>
      <c r="BM1935" s="223" t="s">
        <v>2993</v>
      </c>
    </row>
    <row r="1936" spans="1:65" s="2" customFormat="1" ht="58.5">
      <c r="A1936" s="36"/>
      <c r="B1936" s="37"/>
      <c r="C1936" s="38"/>
      <c r="D1936" s="225" t="s">
        <v>404</v>
      </c>
      <c r="E1936" s="38"/>
      <c r="F1936" s="226" t="s">
        <v>2373</v>
      </c>
      <c r="G1936" s="38"/>
      <c r="H1936" s="38"/>
      <c r="I1936" s="124"/>
      <c r="J1936" s="38"/>
      <c r="K1936" s="38"/>
      <c r="L1936" s="41"/>
      <c r="M1936" s="227"/>
      <c r="N1936" s="228"/>
      <c r="O1936" s="73"/>
      <c r="P1936" s="73"/>
      <c r="Q1936" s="73"/>
      <c r="R1936" s="73"/>
      <c r="S1936" s="73"/>
      <c r="T1936" s="74"/>
      <c r="U1936" s="36"/>
      <c r="V1936" s="36"/>
      <c r="W1936" s="36"/>
      <c r="X1936" s="36"/>
      <c r="Y1936" s="36"/>
      <c r="Z1936" s="36"/>
      <c r="AA1936" s="36"/>
      <c r="AB1936" s="36"/>
      <c r="AC1936" s="36"/>
      <c r="AD1936" s="36"/>
      <c r="AE1936" s="36"/>
      <c r="AT1936" s="18" t="s">
        <v>404</v>
      </c>
      <c r="AU1936" s="18" t="s">
        <v>93</v>
      </c>
    </row>
    <row r="1937" spans="1:65" s="2" customFormat="1" ht="16.5" customHeight="1">
      <c r="A1937" s="36"/>
      <c r="B1937" s="37"/>
      <c r="C1937" s="211" t="s">
        <v>2994</v>
      </c>
      <c r="D1937" s="211" t="s">
        <v>400</v>
      </c>
      <c r="E1937" s="212" t="s">
        <v>2995</v>
      </c>
      <c r="F1937" s="213" t="s">
        <v>2996</v>
      </c>
      <c r="G1937" s="214" t="s">
        <v>1831</v>
      </c>
      <c r="H1937" s="215">
        <v>1</v>
      </c>
      <c r="I1937" s="216"/>
      <c r="J1937" s="217">
        <f>ROUND(I1937*H1937,2)</f>
        <v>0</v>
      </c>
      <c r="K1937" s="218"/>
      <c r="L1937" s="41"/>
      <c r="M1937" s="219" t="s">
        <v>1</v>
      </c>
      <c r="N1937" s="220" t="s">
        <v>48</v>
      </c>
      <c r="O1937" s="73"/>
      <c r="P1937" s="221">
        <f>O1937*H1937</f>
        <v>0</v>
      </c>
      <c r="Q1937" s="221">
        <v>0</v>
      </c>
      <c r="R1937" s="221">
        <f>Q1937*H1937</f>
        <v>0</v>
      </c>
      <c r="S1937" s="221">
        <v>0</v>
      </c>
      <c r="T1937" s="222">
        <f>S1937*H1937</f>
        <v>0</v>
      </c>
      <c r="U1937" s="36"/>
      <c r="V1937" s="36"/>
      <c r="W1937" s="36"/>
      <c r="X1937" s="36"/>
      <c r="Y1937" s="36"/>
      <c r="Z1937" s="36"/>
      <c r="AA1937" s="36"/>
      <c r="AB1937" s="36"/>
      <c r="AC1937" s="36"/>
      <c r="AD1937" s="36"/>
      <c r="AE1937" s="36"/>
      <c r="AR1937" s="223" t="s">
        <v>162</v>
      </c>
      <c r="AT1937" s="223" t="s">
        <v>400</v>
      </c>
      <c r="AU1937" s="223" t="s">
        <v>93</v>
      </c>
      <c r="AY1937" s="18" t="s">
        <v>397</v>
      </c>
      <c r="BE1937" s="224">
        <f>IF(N1937="základní",J1937,0)</f>
        <v>0</v>
      </c>
      <c r="BF1937" s="224">
        <f>IF(N1937="snížená",J1937,0)</f>
        <v>0</v>
      </c>
      <c r="BG1937" s="224">
        <f>IF(N1937="zákl. přenesená",J1937,0)</f>
        <v>0</v>
      </c>
      <c r="BH1937" s="224">
        <f>IF(N1937="sníž. přenesená",J1937,0)</f>
        <v>0</v>
      </c>
      <c r="BI1937" s="224">
        <f>IF(N1937="nulová",J1937,0)</f>
        <v>0</v>
      </c>
      <c r="BJ1937" s="18" t="s">
        <v>91</v>
      </c>
      <c r="BK1937" s="224">
        <f>ROUND(I1937*H1937,2)</f>
        <v>0</v>
      </c>
      <c r="BL1937" s="18" t="s">
        <v>162</v>
      </c>
      <c r="BM1937" s="223" t="s">
        <v>2997</v>
      </c>
    </row>
    <row r="1938" spans="1:65" s="2" customFormat="1" ht="58.5">
      <c r="A1938" s="36"/>
      <c r="B1938" s="37"/>
      <c r="C1938" s="38"/>
      <c r="D1938" s="225" t="s">
        <v>404</v>
      </c>
      <c r="E1938" s="38"/>
      <c r="F1938" s="226" t="s">
        <v>2373</v>
      </c>
      <c r="G1938" s="38"/>
      <c r="H1938" s="38"/>
      <c r="I1938" s="124"/>
      <c r="J1938" s="38"/>
      <c r="K1938" s="38"/>
      <c r="L1938" s="41"/>
      <c r="M1938" s="227"/>
      <c r="N1938" s="228"/>
      <c r="O1938" s="73"/>
      <c r="P1938" s="73"/>
      <c r="Q1938" s="73"/>
      <c r="R1938" s="73"/>
      <c r="S1938" s="73"/>
      <c r="T1938" s="74"/>
      <c r="U1938" s="36"/>
      <c r="V1938" s="36"/>
      <c r="W1938" s="36"/>
      <c r="X1938" s="36"/>
      <c r="Y1938" s="36"/>
      <c r="Z1938" s="36"/>
      <c r="AA1938" s="36"/>
      <c r="AB1938" s="36"/>
      <c r="AC1938" s="36"/>
      <c r="AD1938" s="36"/>
      <c r="AE1938" s="36"/>
      <c r="AT1938" s="18" t="s">
        <v>404</v>
      </c>
      <c r="AU1938" s="18" t="s">
        <v>93</v>
      </c>
    </row>
    <row r="1939" spans="1:65" s="2" customFormat="1" ht="16.5" customHeight="1">
      <c r="A1939" s="36"/>
      <c r="B1939" s="37"/>
      <c r="C1939" s="211" t="s">
        <v>2035</v>
      </c>
      <c r="D1939" s="211" t="s">
        <v>400</v>
      </c>
      <c r="E1939" s="212" t="s">
        <v>2998</v>
      </c>
      <c r="F1939" s="213" t="s">
        <v>2999</v>
      </c>
      <c r="G1939" s="214" t="s">
        <v>1831</v>
      </c>
      <c r="H1939" s="215">
        <v>1</v>
      </c>
      <c r="I1939" s="216"/>
      <c r="J1939" s="217">
        <f>ROUND(I1939*H1939,2)</f>
        <v>0</v>
      </c>
      <c r="K1939" s="218"/>
      <c r="L1939" s="41"/>
      <c r="M1939" s="219" t="s">
        <v>1</v>
      </c>
      <c r="N1939" s="220" t="s">
        <v>48</v>
      </c>
      <c r="O1939" s="73"/>
      <c r="P1939" s="221">
        <f>O1939*H1939</f>
        <v>0</v>
      </c>
      <c r="Q1939" s="221">
        <v>0</v>
      </c>
      <c r="R1939" s="221">
        <f>Q1939*H1939</f>
        <v>0</v>
      </c>
      <c r="S1939" s="221">
        <v>0</v>
      </c>
      <c r="T1939" s="222">
        <f>S1939*H1939</f>
        <v>0</v>
      </c>
      <c r="U1939" s="36"/>
      <c r="V1939" s="36"/>
      <c r="W1939" s="36"/>
      <c r="X1939" s="36"/>
      <c r="Y1939" s="36"/>
      <c r="Z1939" s="36"/>
      <c r="AA1939" s="36"/>
      <c r="AB1939" s="36"/>
      <c r="AC1939" s="36"/>
      <c r="AD1939" s="36"/>
      <c r="AE1939" s="36"/>
      <c r="AR1939" s="223" t="s">
        <v>162</v>
      </c>
      <c r="AT1939" s="223" t="s">
        <v>400</v>
      </c>
      <c r="AU1939" s="223" t="s">
        <v>93</v>
      </c>
      <c r="AY1939" s="18" t="s">
        <v>397</v>
      </c>
      <c r="BE1939" s="224">
        <f>IF(N1939="základní",J1939,0)</f>
        <v>0</v>
      </c>
      <c r="BF1939" s="224">
        <f>IF(N1939="snížená",J1939,0)</f>
        <v>0</v>
      </c>
      <c r="BG1939" s="224">
        <f>IF(N1939="zákl. přenesená",J1939,0)</f>
        <v>0</v>
      </c>
      <c r="BH1939" s="224">
        <f>IF(N1939="sníž. přenesená",J1939,0)</f>
        <v>0</v>
      </c>
      <c r="BI1939" s="224">
        <f>IF(N1939="nulová",J1939,0)</f>
        <v>0</v>
      </c>
      <c r="BJ1939" s="18" t="s">
        <v>91</v>
      </c>
      <c r="BK1939" s="224">
        <f>ROUND(I1939*H1939,2)</f>
        <v>0</v>
      </c>
      <c r="BL1939" s="18" t="s">
        <v>162</v>
      </c>
      <c r="BM1939" s="223" t="s">
        <v>3000</v>
      </c>
    </row>
    <row r="1940" spans="1:65" s="2" customFormat="1" ht="58.5">
      <c r="A1940" s="36"/>
      <c r="B1940" s="37"/>
      <c r="C1940" s="38"/>
      <c r="D1940" s="225" t="s">
        <v>404</v>
      </c>
      <c r="E1940" s="38"/>
      <c r="F1940" s="226" t="s">
        <v>2373</v>
      </c>
      <c r="G1940" s="38"/>
      <c r="H1940" s="38"/>
      <c r="I1940" s="124"/>
      <c r="J1940" s="38"/>
      <c r="K1940" s="38"/>
      <c r="L1940" s="41"/>
      <c r="M1940" s="227"/>
      <c r="N1940" s="228"/>
      <c r="O1940" s="73"/>
      <c r="P1940" s="73"/>
      <c r="Q1940" s="73"/>
      <c r="R1940" s="73"/>
      <c r="S1940" s="73"/>
      <c r="T1940" s="74"/>
      <c r="U1940" s="36"/>
      <c r="V1940" s="36"/>
      <c r="W1940" s="36"/>
      <c r="X1940" s="36"/>
      <c r="Y1940" s="36"/>
      <c r="Z1940" s="36"/>
      <c r="AA1940" s="36"/>
      <c r="AB1940" s="36"/>
      <c r="AC1940" s="36"/>
      <c r="AD1940" s="36"/>
      <c r="AE1940" s="36"/>
      <c r="AT1940" s="18" t="s">
        <v>404</v>
      </c>
      <c r="AU1940" s="18" t="s">
        <v>93</v>
      </c>
    </row>
    <row r="1941" spans="1:65" s="2" customFormat="1" ht="16.5" customHeight="1">
      <c r="A1941" s="36"/>
      <c r="B1941" s="37"/>
      <c r="C1941" s="211" t="s">
        <v>3001</v>
      </c>
      <c r="D1941" s="211" t="s">
        <v>400</v>
      </c>
      <c r="E1941" s="212" t="s">
        <v>3002</v>
      </c>
      <c r="F1941" s="213" t="s">
        <v>3003</v>
      </c>
      <c r="G1941" s="214" t="s">
        <v>1831</v>
      </c>
      <c r="H1941" s="215">
        <v>1</v>
      </c>
      <c r="I1941" s="216"/>
      <c r="J1941" s="217">
        <f>ROUND(I1941*H1941,2)</f>
        <v>0</v>
      </c>
      <c r="K1941" s="218"/>
      <c r="L1941" s="41"/>
      <c r="M1941" s="219" t="s">
        <v>1</v>
      </c>
      <c r="N1941" s="220" t="s">
        <v>48</v>
      </c>
      <c r="O1941" s="73"/>
      <c r="P1941" s="221">
        <f>O1941*H1941</f>
        <v>0</v>
      </c>
      <c r="Q1941" s="221">
        <v>0</v>
      </c>
      <c r="R1941" s="221">
        <f>Q1941*H1941</f>
        <v>0</v>
      </c>
      <c r="S1941" s="221">
        <v>0</v>
      </c>
      <c r="T1941" s="222">
        <f>S1941*H1941</f>
        <v>0</v>
      </c>
      <c r="U1941" s="36"/>
      <c r="V1941" s="36"/>
      <c r="W1941" s="36"/>
      <c r="X1941" s="36"/>
      <c r="Y1941" s="36"/>
      <c r="Z1941" s="36"/>
      <c r="AA1941" s="36"/>
      <c r="AB1941" s="36"/>
      <c r="AC1941" s="36"/>
      <c r="AD1941" s="36"/>
      <c r="AE1941" s="36"/>
      <c r="AR1941" s="223" t="s">
        <v>162</v>
      </c>
      <c r="AT1941" s="223" t="s">
        <v>400</v>
      </c>
      <c r="AU1941" s="223" t="s">
        <v>93</v>
      </c>
      <c r="AY1941" s="18" t="s">
        <v>397</v>
      </c>
      <c r="BE1941" s="224">
        <f>IF(N1941="základní",J1941,0)</f>
        <v>0</v>
      </c>
      <c r="BF1941" s="224">
        <f>IF(N1941="snížená",J1941,0)</f>
        <v>0</v>
      </c>
      <c r="BG1941" s="224">
        <f>IF(N1941="zákl. přenesená",J1941,0)</f>
        <v>0</v>
      </c>
      <c r="BH1941" s="224">
        <f>IF(N1941="sníž. přenesená",J1941,0)</f>
        <v>0</v>
      </c>
      <c r="BI1941" s="224">
        <f>IF(N1941="nulová",J1941,0)</f>
        <v>0</v>
      </c>
      <c r="BJ1941" s="18" t="s">
        <v>91</v>
      </c>
      <c r="BK1941" s="224">
        <f>ROUND(I1941*H1941,2)</f>
        <v>0</v>
      </c>
      <c r="BL1941" s="18" t="s">
        <v>162</v>
      </c>
      <c r="BM1941" s="223" t="s">
        <v>3004</v>
      </c>
    </row>
    <row r="1942" spans="1:65" s="2" customFormat="1" ht="58.5">
      <c r="A1942" s="36"/>
      <c r="B1942" s="37"/>
      <c r="C1942" s="38"/>
      <c r="D1942" s="225" t="s">
        <v>404</v>
      </c>
      <c r="E1942" s="38"/>
      <c r="F1942" s="226" t="s">
        <v>2373</v>
      </c>
      <c r="G1942" s="38"/>
      <c r="H1942" s="38"/>
      <c r="I1942" s="124"/>
      <c r="J1942" s="38"/>
      <c r="K1942" s="38"/>
      <c r="L1942" s="41"/>
      <c r="M1942" s="227"/>
      <c r="N1942" s="228"/>
      <c r="O1942" s="73"/>
      <c r="P1942" s="73"/>
      <c r="Q1942" s="73"/>
      <c r="R1942" s="73"/>
      <c r="S1942" s="73"/>
      <c r="T1942" s="74"/>
      <c r="U1942" s="36"/>
      <c r="V1942" s="36"/>
      <c r="W1942" s="36"/>
      <c r="X1942" s="36"/>
      <c r="Y1942" s="36"/>
      <c r="Z1942" s="36"/>
      <c r="AA1942" s="36"/>
      <c r="AB1942" s="36"/>
      <c r="AC1942" s="36"/>
      <c r="AD1942" s="36"/>
      <c r="AE1942" s="36"/>
      <c r="AT1942" s="18" t="s">
        <v>404</v>
      </c>
      <c r="AU1942" s="18" t="s">
        <v>93</v>
      </c>
    </row>
    <row r="1943" spans="1:65" s="2" customFormat="1" ht="16.5" customHeight="1">
      <c r="A1943" s="36"/>
      <c r="B1943" s="37"/>
      <c r="C1943" s="211" t="s">
        <v>2039</v>
      </c>
      <c r="D1943" s="211" t="s">
        <v>400</v>
      </c>
      <c r="E1943" s="212" t="s">
        <v>3005</v>
      </c>
      <c r="F1943" s="213" t="s">
        <v>3006</v>
      </c>
      <c r="G1943" s="214" t="s">
        <v>1831</v>
      </c>
      <c r="H1943" s="215">
        <v>1</v>
      </c>
      <c r="I1943" s="216"/>
      <c r="J1943" s="217">
        <f>ROUND(I1943*H1943,2)</f>
        <v>0</v>
      </c>
      <c r="K1943" s="218"/>
      <c r="L1943" s="41"/>
      <c r="M1943" s="219" t="s">
        <v>1</v>
      </c>
      <c r="N1943" s="220" t="s">
        <v>48</v>
      </c>
      <c r="O1943" s="73"/>
      <c r="P1943" s="221">
        <f>O1943*H1943</f>
        <v>0</v>
      </c>
      <c r="Q1943" s="221">
        <v>0</v>
      </c>
      <c r="R1943" s="221">
        <f>Q1943*H1943</f>
        <v>0</v>
      </c>
      <c r="S1943" s="221">
        <v>0</v>
      </c>
      <c r="T1943" s="222">
        <f>S1943*H1943</f>
        <v>0</v>
      </c>
      <c r="U1943" s="36"/>
      <c r="V1943" s="36"/>
      <c r="W1943" s="36"/>
      <c r="X1943" s="36"/>
      <c r="Y1943" s="36"/>
      <c r="Z1943" s="36"/>
      <c r="AA1943" s="36"/>
      <c r="AB1943" s="36"/>
      <c r="AC1943" s="36"/>
      <c r="AD1943" s="36"/>
      <c r="AE1943" s="36"/>
      <c r="AR1943" s="223" t="s">
        <v>162</v>
      </c>
      <c r="AT1943" s="223" t="s">
        <v>400</v>
      </c>
      <c r="AU1943" s="223" t="s">
        <v>93</v>
      </c>
      <c r="AY1943" s="18" t="s">
        <v>397</v>
      </c>
      <c r="BE1943" s="224">
        <f>IF(N1943="základní",J1943,0)</f>
        <v>0</v>
      </c>
      <c r="BF1943" s="224">
        <f>IF(N1943="snížená",J1943,0)</f>
        <v>0</v>
      </c>
      <c r="BG1943" s="224">
        <f>IF(N1943="zákl. přenesená",J1943,0)</f>
        <v>0</v>
      </c>
      <c r="BH1943" s="224">
        <f>IF(N1943="sníž. přenesená",J1943,0)</f>
        <v>0</v>
      </c>
      <c r="BI1943" s="224">
        <f>IF(N1943="nulová",J1943,0)</f>
        <v>0</v>
      </c>
      <c r="BJ1943" s="18" t="s">
        <v>91</v>
      </c>
      <c r="BK1943" s="224">
        <f>ROUND(I1943*H1943,2)</f>
        <v>0</v>
      </c>
      <c r="BL1943" s="18" t="s">
        <v>162</v>
      </c>
      <c r="BM1943" s="223" t="s">
        <v>3007</v>
      </c>
    </row>
    <row r="1944" spans="1:65" s="2" customFormat="1" ht="58.5">
      <c r="A1944" s="36"/>
      <c r="B1944" s="37"/>
      <c r="C1944" s="38"/>
      <c r="D1944" s="225" t="s">
        <v>404</v>
      </c>
      <c r="E1944" s="38"/>
      <c r="F1944" s="226" t="s">
        <v>2373</v>
      </c>
      <c r="G1944" s="38"/>
      <c r="H1944" s="38"/>
      <c r="I1944" s="124"/>
      <c r="J1944" s="38"/>
      <c r="K1944" s="38"/>
      <c r="L1944" s="41"/>
      <c r="M1944" s="227"/>
      <c r="N1944" s="228"/>
      <c r="O1944" s="73"/>
      <c r="P1944" s="73"/>
      <c r="Q1944" s="73"/>
      <c r="R1944" s="73"/>
      <c r="S1944" s="73"/>
      <c r="T1944" s="74"/>
      <c r="U1944" s="36"/>
      <c r="V1944" s="36"/>
      <c r="W1944" s="36"/>
      <c r="X1944" s="36"/>
      <c r="Y1944" s="36"/>
      <c r="Z1944" s="36"/>
      <c r="AA1944" s="36"/>
      <c r="AB1944" s="36"/>
      <c r="AC1944" s="36"/>
      <c r="AD1944" s="36"/>
      <c r="AE1944" s="36"/>
      <c r="AT1944" s="18" t="s">
        <v>404</v>
      </c>
      <c r="AU1944" s="18" t="s">
        <v>93</v>
      </c>
    </row>
    <row r="1945" spans="1:65" s="2" customFormat="1" ht="16.5" customHeight="1">
      <c r="A1945" s="36"/>
      <c r="B1945" s="37"/>
      <c r="C1945" s="211" t="s">
        <v>3008</v>
      </c>
      <c r="D1945" s="211" t="s">
        <v>400</v>
      </c>
      <c r="E1945" s="212" t="s">
        <v>3009</v>
      </c>
      <c r="F1945" s="213" t="s">
        <v>3010</v>
      </c>
      <c r="G1945" s="214" t="s">
        <v>1831</v>
      </c>
      <c r="H1945" s="215">
        <v>1</v>
      </c>
      <c r="I1945" s="216"/>
      <c r="J1945" s="217">
        <f>ROUND(I1945*H1945,2)</f>
        <v>0</v>
      </c>
      <c r="K1945" s="218"/>
      <c r="L1945" s="41"/>
      <c r="M1945" s="219" t="s">
        <v>1</v>
      </c>
      <c r="N1945" s="220" t="s">
        <v>48</v>
      </c>
      <c r="O1945" s="73"/>
      <c r="P1945" s="221">
        <f>O1945*H1945</f>
        <v>0</v>
      </c>
      <c r="Q1945" s="221">
        <v>0</v>
      </c>
      <c r="R1945" s="221">
        <f>Q1945*H1945</f>
        <v>0</v>
      </c>
      <c r="S1945" s="221">
        <v>0</v>
      </c>
      <c r="T1945" s="222">
        <f>S1945*H1945</f>
        <v>0</v>
      </c>
      <c r="U1945" s="36"/>
      <c r="V1945" s="36"/>
      <c r="W1945" s="36"/>
      <c r="X1945" s="36"/>
      <c r="Y1945" s="36"/>
      <c r="Z1945" s="36"/>
      <c r="AA1945" s="36"/>
      <c r="AB1945" s="36"/>
      <c r="AC1945" s="36"/>
      <c r="AD1945" s="36"/>
      <c r="AE1945" s="36"/>
      <c r="AR1945" s="223" t="s">
        <v>162</v>
      </c>
      <c r="AT1945" s="223" t="s">
        <v>400</v>
      </c>
      <c r="AU1945" s="223" t="s">
        <v>93</v>
      </c>
      <c r="AY1945" s="18" t="s">
        <v>397</v>
      </c>
      <c r="BE1945" s="224">
        <f>IF(N1945="základní",J1945,0)</f>
        <v>0</v>
      </c>
      <c r="BF1945" s="224">
        <f>IF(N1945="snížená",J1945,0)</f>
        <v>0</v>
      </c>
      <c r="BG1945" s="224">
        <f>IF(N1945="zákl. přenesená",J1945,0)</f>
        <v>0</v>
      </c>
      <c r="BH1945" s="224">
        <f>IF(N1945="sníž. přenesená",J1945,0)</f>
        <v>0</v>
      </c>
      <c r="BI1945" s="224">
        <f>IF(N1945="nulová",J1945,0)</f>
        <v>0</v>
      </c>
      <c r="BJ1945" s="18" t="s">
        <v>91</v>
      </c>
      <c r="BK1945" s="224">
        <f>ROUND(I1945*H1945,2)</f>
        <v>0</v>
      </c>
      <c r="BL1945" s="18" t="s">
        <v>162</v>
      </c>
      <c r="BM1945" s="223" t="s">
        <v>3011</v>
      </c>
    </row>
    <row r="1946" spans="1:65" s="2" customFormat="1" ht="58.5">
      <c r="A1946" s="36"/>
      <c r="B1946" s="37"/>
      <c r="C1946" s="38"/>
      <c r="D1946" s="225" t="s">
        <v>404</v>
      </c>
      <c r="E1946" s="38"/>
      <c r="F1946" s="226" t="s">
        <v>2373</v>
      </c>
      <c r="G1946" s="38"/>
      <c r="H1946" s="38"/>
      <c r="I1946" s="124"/>
      <c r="J1946" s="38"/>
      <c r="K1946" s="38"/>
      <c r="L1946" s="41"/>
      <c r="M1946" s="227"/>
      <c r="N1946" s="228"/>
      <c r="O1946" s="73"/>
      <c r="P1946" s="73"/>
      <c r="Q1946" s="73"/>
      <c r="R1946" s="73"/>
      <c r="S1946" s="73"/>
      <c r="T1946" s="74"/>
      <c r="U1946" s="36"/>
      <c r="V1946" s="36"/>
      <c r="W1946" s="36"/>
      <c r="X1946" s="36"/>
      <c r="Y1946" s="36"/>
      <c r="Z1946" s="36"/>
      <c r="AA1946" s="36"/>
      <c r="AB1946" s="36"/>
      <c r="AC1946" s="36"/>
      <c r="AD1946" s="36"/>
      <c r="AE1946" s="36"/>
      <c r="AT1946" s="18" t="s">
        <v>404</v>
      </c>
      <c r="AU1946" s="18" t="s">
        <v>93</v>
      </c>
    </row>
    <row r="1947" spans="1:65" s="2" customFormat="1" ht="16.5" customHeight="1">
      <c r="A1947" s="36"/>
      <c r="B1947" s="37"/>
      <c r="C1947" s="211" t="s">
        <v>2042</v>
      </c>
      <c r="D1947" s="211" t="s">
        <v>400</v>
      </c>
      <c r="E1947" s="212" t="s">
        <v>3012</v>
      </c>
      <c r="F1947" s="213" t="s">
        <v>3013</v>
      </c>
      <c r="G1947" s="214" t="s">
        <v>1831</v>
      </c>
      <c r="H1947" s="215">
        <v>1</v>
      </c>
      <c r="I1947" s="216"/>
      <c r="J1947" s="217">
        <f>ROUND(I1947*H1947,2)</f>
        <v>0</v>
      </c>
      <c r="K1947" s="218"/>
      <c r="L1947" s="41"/>
      <c r="M1947" s="219" t="s">
        <v>1</v>
      </c>
      <c r="N1947" s="220" t="s">
        <v>48</v>
      </c>
      <c r="O1947" s="73"/>
      <c r="P1947" s="221">
        <f>O1947*H1947</f>
        <v>0</v>
      </c>
      <c r="Q1947" s="221">
        <v>0</v>
      </c>
      <c r="R1947" s="221">
        <f>Q1947*H1947</f>
        <v>0</v>
      </c>
      <c r="S1947" s="221">
        <v>0</v>
      </c>
      <c r="T1947" s="222">
        <f>S1947*H1947</f>
        <v>0</v>
      </c>
      <c r="U1947" s="36"/>
      <c r="V1947" s="36"/>
      <c r="W1947" s="36"/>
      <c r="X1947" s="36"/>
      <c r="Y1947" s="36"/>
      <c r="Z1947" s="36"/>
      <c r="AA1947" s="36"/>
      <c r="AB1947" s="36"/>
      <c r="AC1947" s="36"/>
      <c r="AD1947" s="36"/>
      <c r="AE1947" s="36"/>
      <c r="AR1947" s="223" t="s">
        <v>162</v>
      </c>
      <c r="AT1947" s="223" t="s">
        <v>400</v>
      </c>
      <c r="AU1947" s="223" t="s">
        <v>93</v>
      </c>
      <c r="AY1947" s="18" t="s">
        <v>397</v>
      </c>
      <c r="BE1947" s="224">
        <f>IF(N1947="základní",J1947,0)</f>
        <v>0</v>
      </c>
      <c r="BF1947" s="224">
        <f>IF(N1947="snížená",J1947,0)</f>
        <v>0</v>
      </c>
      <c r="BG1947" s="224">
        <f>IF(N1947="zákl. přenesená",J1947,0)</f>
        <v>0</v>
      </c>
      <c r="BH1947" s="224">
        <f>IF(N1947="sníž. přenesená",J1947,0)</f>
        <v>0</v>
      </c>
      <c r="BI1947" s="224">
        <f>IF(N1947="nulová",J1947,0)</f>
        <v>0</v>
      </c>
      <c r="BJ1947" s="18" t="s">
        <v>91</v>
      </c>
      <c r="BK1947" s="224">
        <f>ROUND(I1947*H1947,2)</f>
        <v>0</v>
      </c>
      <c r="BL1947" s="18" t="s">
        <v>162</v>
      </c>
      <c r="BM1947" s="223" t="s">
        <v>3014</v>
      </c>
    </row>
    <row r="1948" spans="1:65" s="2" customFormat="1" ht="58.5">
      <c r="A1948" s="36"/>
      <c r="B1948" s="37"/>
      <c r="C1948" s="38"/>
      <c r="D1948" s="225" t="s">
        <v>404</v>
      </c>
      <c r="E1948" s="38"/>
      <c r="F1948" s="226" t="s">
        <v>2373</v>
      </c>
      <c r="G1948" s="38"/>
      <c r="H1948" s="38"/>
      <c r="I1948" s="124"/>
      <c r="J1948" s="38"/>
      <c r="K1948" s="38"/>
      <c r="L1948" s="41"/>
      <c r="M1948" s="227"/>
      <c r="N1948" s="228"/>
      <c r="O1948" s="73"/>
      <c r="P1948" s="73"/>
      <c r="Q1948" s="73"/>
      <c r="R1948" s="73"/>
      <c r="S1948" s="73"/>
      <c r="T1948" s="74"/>
      <c r="U1948" s="36"/>
      <c r="V1948" s="36"/>
      <c r="W1948" s="36"/>
      <c r="X1948" s="36"/>
      <c r="Y1948" s="36"/>
      <c r="Z1948" s="36"/>
      <c r="AA1948" s="36"/>
      <c r="AB1948" s="36"/>
      <c r="AC1948" s="36"/>
      <c r="AD1948" s="36"/>
      <c r="AE1948" s="36"/>
      <c r="AT1948" s="18" t="s">
        <v>404</v>
      </c>
      <c r="AU1948" s="18" t="s">
        <v>93</v>
      </c>
    </row>
    <row r="1949" spans="1:65" s="2" customFormat="1" ht="16.5" customHeight="1">
      <c r="A1949" s="36"/>
      <c r="B1949" s="37"/>
      <c r="C1949" s="211" t="s">
        <v>3015</v>
      </c>
      <c r="D1949" s="211" t="s">
        <v>400</v>
      </c>
      <c r="E1949" s="212" t="s">
        <v>3016</v>
      </c>
      <c r="F1949" s="213" t="s">
        <v>3017</v>
      </c>
      <c r="G1949" s="214" t="s">
        <v>1831</v>
      </c>
      <c r="H1949" s="215">
        <v>1</v>
      </c>
      <c r="I1949" s="216"/>
      <c r="J1949" s="217">
        <f>ROUND(I1949*H1949,2)</f>
        <v>0</v>
      </c>
      <c r="K1949" s="218"/>
      <c r="L1949" s="41"/>
      <c r="M1949" s="219" t="s">
        <v>1</v>
      </c>
      <c r="N1949" s="220" t="s">
        <v>48</v>
      </c>
      <c r="O1949" s="73"/>
      <c r="P1949" s="221">
        <f>O1949*H1949</f>
        <v>0</v>
      </c>
      <c r="Q1949" s="221">
        <v>0</v>
      </c>
      <c r="R1949" s="221">
        <f>Q1949*H1949</f>
        <v>0</v>
      </c>
      <c r="S1949" s="221">
        <v>0</v>
      </c>
      <c r="T1949" s="222">
        <f>S1949*H1949</f>
        <v>0</v>
      </c>
      <c r="U1949" s="36"/>
      <c r="V1949" s="36"/>
      <c r="W1949" s="36"/>
      <c r="X1949" s="36"/>
      <c r="Y1949" s="36"/>
      <c r="Z1949" s="36"/>
      <c r="AA1949" s="36"/>
      <c r="AB1949" s="36"/>
      <c r="AC1949" s="36"/>
      <c r="AD1949" s="36"/>
      <c r="AE1949" s="36"/>
      <c r="AR1949" s="223" t="s">
        <v>162</v>
      </c>
      <c r="AT1949" s="223" t="s">
        <v>400</v>
      </c>
      <c r="AU1949" s="223" t="s">
        <v>93</v>
      </c>
      <c r="AY1949" s="18" t="s">
        <v>397</v>
      </c>
      <c r="BE1949" s="224">
        <f>IF(N1949="základní",J1949,0)</f>
        <v>0</v>
      </c>
      <c r="BF1949" s="224">
        <f>IF(N1949="snížená",J1949,0)</f>
        <v>0</v>
      </c>
      <c r="BG1949" s="224">
        <f>IF(N1949="zákl. přenesená",J1949,0)</f>
        <v>0</v>
      </c>
      <c r="BH1949" s="224">
        <f>IF(N1949="sníž. přenesená",J1949,0)</f>
        <v>0</v>
      </c>
      <c r="BI1949" s="224">
        <f>IF(N1949="nulová",J1949,0)</f>
        <v>0</v>
      </c>
      <c r="BJ1949" s="18" t="s">
        <v>91</v>
      </c>
      <c r="BK1949" s="224">
        <f>ROUND(I1949*H1949,2)</f>
        <v>0</v>
      </c>
      <c r="BL1949" s="18" t="s">
        <v>162</v>
      </c>
      <c r="BM1949" s="223" t="s">
        <v>3018</v>
      </c>
    </row>
    <row r="1950" spans="1:65" s="2" customFormat="1" ht="58.5">
      <c r="A1950" s="36"/>
      <c r="B1950" s="37"/>
      <c r="C1950" s="38"/>
      <c r="D1950" s="225" t="s">
        <v>404</v>
      </c>
      <c r="E1950" s="38"/>
      <c r="F1950" s="226" t="s">
        <v>2373</v>
      </c>
      <c r="G1950" s="38"/>
      <c r="H1950" s="38"/>
      <c r="I1950" s="124"/>
      <c r="J1950" s="38"/>
      <c r="K1950" s="38"/>
      <c r="L1950" s="41"/>
      <c r="M1950" s="227"/>
      <c r="N1950" s="228"/>
      <c r="O1950" s="73"/>
      <c r="P1950" s="73"/>
      <c r="Q1950" s="73"/>
      <c r="R1950" s="73"/>
      <c r="S1950" s="73"/>
      <c r="T1950" s="74"/>
      <c r="U1950" s="36"/>
      <c r="V1950" s="36"/>
      <c r="W1950" s="36"/>
      <c r="X1950" s="36"/>
      <c r="Y1950" s="36"/>
      <c r="Z1950" s="36"/>
      <c r="AA1950" s="36"/>
      <c r="AB1950" s="36"/>
      <c r="AC1950" s="36"/>
      <c r="AD1950" s="36"/>
      <c r="AE1950" s="36"/>
      <c r="AT1950" s="18" t="s">
        <v>404</v>
      </c>
      <c r="AU1950" s="18" t="s">
        <v>93</v>
      </c>
    </row>
    <row r="1951" spans="1:65" s="2" customFormat="1" ht="16.5" customHeight="1">
      <c r="A1951" s="36"/>
      <c r="B1951" s="37"/>
      <c r="C1951" s="211" t="s">
        <v>2046</v>
      </c>
      <c r="D1951" s="211" t="s">
        <v>400</v>
      </c>
      <c r="E1951" s="212" t="s">
        <v>3019</v>
      </c>
      <c r="F1951" s="213" t="s">
        <v>3020</v>
      </c>
      <c r="G1951" s="214" t="s">
        <v>1831</v>
      </c>
      <c r="H1951" s="215">
        <v>1</v>
      </c>
      <c r="I1951" s="216"/>
      <c r="J1951" s="217">
        <f>ROUND(I1951*H1951,2)</f>
        <v>0</v>
      </c>
      <c r="K1951" s="218"/>
      <c r="L1951" s="41"/>
      <c r="M1951" s="219" t="s">
        <v>1</v>
      </c>
      <c r="N1951" s="220" t="s">
        <v>48</v>
      </c>
      <c r="O1951" s="73"/>
      <c r="P1951" s="221">
        <f>O1951*H1951</f>
        <v>0</v>
      </c>
      <c r="Q1951" s="221">
        <v>0</v>
      </c>
      <c r="R1951" s="221">
        <f>Q1951*H1951</f>
        <v>0</v>
      </c>
      <c r="S1951" s="221">
        <v>0</v>
      </c>
      <c r="T1951" s="222">
        <f>S1951*H1951</f>
        <v>0</v>
      </c>
      <c r="U1951" s="36"/>
      <c r="V1951" s="36"/>
      <c r="W1951" s="36"/>
      <c r="X1951" s="36"/>
      <c r="Y1951" s="36"/>
      <c r="Z1951" s="36"/>
      <c r="AA1951" s="36"/>
      <c r="AB1951" s="36"/>
      <c r="AC1951" s="36"/>
      <c r="AD1951" s="36"/>
      <c r="AE1951" s="36"/>
      <c r="AR1951" s="223" t="s">
        <v>162</v>
      </c>
      <c r="AT1951" s="223" t="s">
        <v>400</v>
      </c>
      <c r="AU1951" s="223" t="s">
        <v>93</v>
      </c>
      <c r="AY1951" s="18" t="s">
        <v>397</v>
      </c>
      <c r="BE1951" s="224">
        <f>IF(N1951="základní",J1951,0)</f>
        <v>0</v>
      </c>
      <c r="BF1951" s="224">
        <f>IF(N1951="snížená",J1951,0)</f>
        <v>0</v>
      </c>
      <c r="BG1951" s="224">
        <f>IF(N1951="zákl. přenesená",J1951,0)</f>
        <v>0</v>
      </c>
      <c r="BH1951" s="224">
        <f>IF(N1951="sníž. přenesená",J1951,0)</f>
        <v>0</v>
      </c>
      <c r="BI1951" s="224">
        <f>IF(N1951="nulová",J1951,0)</f>
        <v>0</v>
      </c>
      <c r="BJ1951" s="18" t="s">
        <v>91</v>
      </c>
      <c r="BK1951" s="224">
        <f>ROUND(I1951*H1951,2)</f>
        <v>0</v>
      </c>
      <c r="BL1951" s="18" t="s">
        <v>162</v>
      </c>
      <c r="BM1951" s="223" t="s">
        <v>3021</v>
      </c>
    </row>
    <row r="1952" spans="1:65" s="2" customFormat="1" ht="58.5">
      <c r="A1952" s="36"/>
      <c r="B1952" s="37"/>
      <c r="C1952" s="38"/>
      <c r="D1952" s="225" t="s">
        <v>404</v>
      </c>
      <c r="E1952" s="38"/>
      <c r="F1952" s="226" t="s">
        <v>2373</v>
      </c>
      <c r="G1952" s="38"/>
      <c r="H1952" s="38"/>
      <c r="I1952" s="124"/>
      <c r="J1952" s="38"/>
      <c r="K1952" s="38"/>
      <c r="L1952" s="41"/>
      <c r="M1952" s="227"/>
      <c r="N1952" s="228"/>
      <c r="O1952" s="73"/>
      <c r="P1952" s="73"/>
      <c r="Q1952" s="73"/>
      <c r="R1952" s="73"/>
      <c r="S1952" s="73"/>
      <c r="T1952" s="74"/>
      <c r="U1952" s="36"/>
      <c r="V1952" s="36"/>
      <c r="W1952" s="36"/>
      <c r="X1952" s="36"/>
      <c r="Y1952" s="36"/>
      <c r="Z1952" s="36"/>
      <c r="AA1952" s="36"/>
      <c r="AB1952" s="36"/>
      <c r="AC1952" s="36"/>
      <c r="AD1952" s="36"/>
      <c r="AE1952" s="36"/>
      <c r="AT1952" s="18" t="s">
        <v>404</v>
      </c>
      <c r="AU1952" s="18" t="s">
        <v>93</v>
      </c>
    </row>
    <row r="1953" spans="1:65" s="2" customFormat="1" ht="16.5" customHeight="1">
      <c r="A1953" s="36"/>
      <c r="B1953" s="37"/>
      <c r="C1953" s="211" t="s">
        <v>3022</v>
      </c>
      <c r="D1953" s="211" t="s">
        <v>400</v>
      </c>
      <c r="E1953" s="212" t="s">
        <v>3023</v>
      </c>
      <c r="F1953" s="213" t="s">
        <v>3024</v>
      </c>
      <c r="G1953" s="214" t="s">
        <v>1831</v>
      </c>
      <c r="H1953" s="215">
        <v>1</v>
      </c>
      <c r="I1953" s="216"/>
      <c r="J1953" s="217">
        <f>ROUND(I1953*H1953,2)</f>
        <v>0</v>
      </c>
      <c r="K1953" s="218"/>
      <c r="L1953" s="41"/>
      <c r="M1953" s="219" t="s">
        <v>1</v>
      </c>
      <c r="N1953" s="220" t="s">
        <v>48</v>
      </c>
      <c r="O1953" s="73"/>
      <c r="P1953" s="221">
        <f>O1953*H1953</f>
        <v>0</v>
      </c>
      <c r="Q1953" s="221">
        <v>0</v>
      </c>
      <c r="R1953" s="221">
        <f>Q1953*H1953</f>
        <v>0</v>
      </c>
      <c r="S1953" s="221">
        <v>0</v>
      </c>
      <c r="T1953" s="222">
        <f>S1953*H1953</f>
        <v>0</v>
      </c>
      <c r="U1953" s="36"/>
      <c r="V1953" s="36"/>
      <c r="W1953" s="36"/>
      <c r="X1953" s="36"/>
      <c r="Y1953" s="36"/>
      <c r="Z1953" s="36"/>
      <c r="AA1953" s="36"/>
      <c r="AB1953" s="36"/>
      <c r="AC1953" s="36"/>
      <c r="AD1953" s="36"/>
      <c r="AE1953" s="36"/>
      <c r="AR1953" s="223" t="s">
        <v>162</v>
      </c>
      <c r="AT1953" s="223" t="s">
        <v>400</v>
      </c>
      <c r="AU1953" s="223" t="s">
        <v>93</v>
      </c>
      <c r="AY1953" s="18" t="s">
        <v>397</v>
      </c>
      <c r="BE1953" s="224">
        <f>IF(N1953="základní",J1953,0)</f>
        <v>0</v>
      </c>
      <c r="BF1953" s="224">
        <f>IF(N1953="snížená",J1953,0)</f>
        <v>0</v>
      </c>
      <c r="BG1953" s="224">
        <f>IF(N1953="zákl. přenesená",J1953,0)</f>
        <v>0</v>
      </c>
      <c r="BH1953" s="224">
        <f>IF(N1953="sníž. přenesená",J1953,0)</f>
        <v>0</v>
      </c>
      <c r="BI1953" s="224">
        <f>IF(N1953="nulová",J1953,0)</f>
        <v>0</v>
      </c>
      <c r="BJ1953" s="18" t="s">
        <v>91</v>
      </c>
      <c r="BK1953" s="224">
        <f>ROUND(I1953*H1953,2)</f>
        <v>0</v>
      </c>
      <c r="BL1953" s="18" t="s">
        <v>162</v>
      </c>
      <c r="BM1953" s="223" t="s">
        <v>3025</v>
      </c>
    </row>
    <row r="1954" spans="1:65" s="2" customFormat="1" ht="58.5">
      <c r="A1954" s="36"/>
      <c r="B1954" s="37"/>
      <c r="C1954" s="38"/>
      <c r="D1954" s="225" t="s">
        <v>404</v>
      </c>
      <c r="E1954" s="38"/>
      <c r="F1954" s="226" t="s">
        <v>2373</v>
      </c>
      <c r="G1954" s="38"/>
      <c r="H1954" s="38"/>
      <c r="I1954" s="124"/>
      <c r="J1954" s="38"/>
      <c r="K1954" s="38"/>
      <c r="L1954" s="41"/>
      <c r="M1954" s="227"/>
      <c r="N1954" s="228"/>
      <c r="O1954" s="73"/>
      <c r="P1954" s="73"/>
      <c r="Q1954" s="73"/>
      <c r="R1954" s="73"/>
      <c r="S1954" s="73"/>
      <c r="T1954" s="74"/>
      <c r="U1954" s="36"/>
      <c r="V1954" s="36"/>
      <c r="W1954" s="36"/>
      <c r="X1954" s="36"/>
      <c r="Y1954" s="36"/>
      <c r="Z1954" s="36"/>
      <c r="AA1954" s="36"/>
      <c r="AB1954" s="36"/>
      <c r="AC1954" s="36"/>
      <c r="AD1954" s="36"/>
      <c r="AE1954" s="36"/>
      <c r="AT1954" s="18" t="s">
        <v>404</v>
      </c>
      <c r="AU1954" s="18" t="s">
        <v>93</v>
      </c>
    </row>
    <row r="1955" spans="1:65" s="2" customFormat="1" ht="16.5" customHeight="1">
      <c r="A1955" s="36"/>
      <c r="B1955" s="37"/>
      <c r="C1955" s="211" t="s">
        <v>2049</v>
      </c>
      <c r="D1955" s="211" t="s">
        <v>400</v>
      </c>
      <c r="E1955" s="212" t="s">
        <v>3026</v>
      </c>
      <c r="F1955" s="213" t="s">
        <v>3027</v>
      </c>
      <c r="G1955" s="214" t="s">
        <v>1831</v>
      </c>
      <c r="H1955" s="215">
        <v>1</v>
      </c>
      <c r="I1955" s="216"/>
      <c r="J1955" s="217">
        <f>ROUND(I1955*H1955,2)</f>
        <v>0</v>
      </c>
      <c r="K1955" s="218"/>
      <c r="L1955" s="41"/>
      <c r="M1955" s="219" t="s">
        <v>1</v>
      </c>
      <c r="N1955" s="220" t="s">
        <v>48</v>
      </c>
      <c r="O1955" s="73"/>
      <c r="P1955" s="221">
        <f>O1955*H1955</f>
        <v>0</v>
      </c>
      <c r="Q1955" s="221">
        <v>0</v>
      </c>
      <c r="R1955" s="221">
        <f>Q1955*H1955</f>
        <v>0</v>
      </c>
      <c r="S1955" s="221">
        <v>0</v>
      </c>
      <c r="T1955" s="222">
        <f>S1955*H1955</f>
        <v>0</v>
      </c>
      <c r="U1955" s="36"/>
      <c r="V1955" s="36"/>
      <c r="W1955" s="36"/>
      <c r="X1955" s="36"/>
      <c r="Y1955" s="36"/>
      <c r="Z1955" s="36"/>
      <c r="AA1955" s="36"/>
      <c r="AB1955" s="36"/>
      <c r="AC1955" s="36"/>
      <c r="AD1955" s="36"/>
      <c r="AE1955" s="36"/>
      <c r="AR1955" s="223" t="s">
        <v>162</v>
      </c>
      <c r="AT1955" s="223" t="s">
        <v>400</v>
      </c>
      <c r="AU1955" s="223" t="s">
        <v>93</v>
      </c>
      <c r="AY1955" s="18" t="s">
        <v>397</v>
      </c>
      <c r="BE1955" s="224">
        <f>IF(N1955="základní",J1955,0)</f>
        <v>0</v>
      </c>
      <c r="BF1955" s="224">
        <f>IF(N1955="snížená",J1955,0)</f>
        <v>0</v>
      </c>
      <c r="BG1955" s="224">
        <f>IF(N1955="zákl. přenesená",J1955,0)</f>
        <v>0</v>
      </c>
      <c r="BH1955" s="224">
        <f>IF(N1955="sníž. přenesená",J1955,0)</f>
        <v>0</v>
      </c>
      <c r="BI1955" s="224">
        <f>IF(N1955="nulová",J1955,0)</f>
        <v>0</v>
      </c>
      <c r="BJ1955" s="18" t="s">
        <v>91</v>
      </c>
      <c r="BK1955" s="224">
        <f>ROUND(I1955*H1955,2)</f>
        <v>0</v>
      </c>
      <c r="BL1955" s="18" t="s">
        <v>162</v>
      </c>
      <c r="BM1955" s="223" t="s">
        <v>3028</v>
      </c>
    </row>
    <row r="1956" spans="1:65" s="2" customFormat="1" ht="58.5">
      <c r="A1956" s="36"/>
      <c r="B1956" s="37"/>
      <c r="C1956" s="38"/>
      <c r="D1956" s="225" t="s">
        <v>404</v>
      </c>
      <c r="E1956" s="38"/>
      <c r="F1956" s="226" t="s">
        <v>2373</v>
      </c>
      <c r="G1956" s="38"/>
      <c r="H1956" s="38"/>
      <c r="I1956" s="124"/>
      <c r="J1956" s="38"/>
      <c r="K1956" s="38"/>
      <c r="L1956" s="41"/>
      <c r="M1956" s="227"/>
      <c r="N1956" s="228"/>
      <c r="O1956" s="73"/>
      <c r="P1956" s="73"/>
      <c r="Q1956" s="73"/>
      <c r="R1956" s="73"/>
      <c r="S1956" s="73"/>
      <c r="T1956" s="74"/>
      <c r="U1956" s="36"/>
      <c r="V1956" s="36"/>
      <c r="W1956" s="36"/>
      <c r="X1956" s="36"/>
      <c r="Y1956" s="36"/>
      <c r="Z1956" s="36"/>
      <c r="AA1956" s="36"/>
      <c r="AB1956" s="36"/>
      <c r="AC1956" s="36"/>
      <c r="AD1956" s="36"/>
      <c r="AE1956" s="36"/>
      <c r="AT1956" s="18" t="s">
        <v>404</v>
      </c>
      <c r="AU1956" s="18" t="s">
        <v>93</v>
      </c>
    </row>
    <row r="1957" spans="1:65" s="2" customFormat="1" ht="16.5" customHeight="1">
      <c r="A1957" s="36"/>
      <c r="B1957" s="37"/>
      <c r="C1957" s="211" t="s">
        <v>3029</v>
      </c>
      <c r="D1957" s="211" t="s">
        <v>400</v>
      </c>
      <c r="E1957" s="212" t="s">
        <v>3030</v>
      </c>
      <c r="F1957" s="213" t="s">
        <v>3031</v>
      </c>
      <c r="G1957" s="214" t="s">
        <v>1831</v>
      </c>
      <c r="H1957" s="215">
        <v>1</v>
      </c>
      <c r="I1957" s="216"/>
      <c r="J1957" s="217">
        <f>ROUND(I1957*H1957,2)</f>
        <v>0</v>
      </c>
      <c r="K1957" s="218"/>
      <c r="L1957" s="41"/>
      <c r="M1957" s="219" t="s">
        <v>1</v>
      </c>
      <c r="N1957" s="220" t="s">
        <v>48</v>
      </c>
      <c r="O1957" s="73"/>
      <c r="P1957" s="221">
        <f>O1957*H1957</f>
        <v>0</v>
      </c>
      <c r="Q1957" s="221">
        <v>0</v>
      </c>
      <c r="R1957" s="221">
        <f>Q1957*H1957</f>
        <v>0</v>
      </c>
      <c r="S1957" s="221">
        <v>0</v>
      </c>
      <c r="T1957" s="222">
        <f>S1957*H1957</f>
        <v>0</v>
      </c>
      <c r="U1957" s="36"/>
      <c r="V1957" s="36"/>
      <c r="W1957" s="36"/>
      <c r="X1957" s="36"/>
      <c r="Y1957" s="36"/>
      <c r="Z1957" s="36"/>
      <c r="AA1957" s="36"/>
      <c r="AB1957" s="36"/>
      <c r="AC1957" s="36"/>
      <c r="AD1957" s="36"/>
      <c r="AE1957" s="36"/>
      <c r="AR1957" s="223" t="s">
        <v>162</v>
      </c>
      <c r="AT1957" s="223" t="s">
        <v>400</v>
      </c>
      <c r="AU1957" s="223" t="s">
        <v>93</v>
      </c>
      <c r="AY1957" s="18" t="s">
        <v>397</v>
      </c>
      <c r="BE1957" s="224">
        <f>IF(N1957="základní",J1957,0)</f>
        <v>0</v>
      </c>
      <c r="BF1957" s="224">
        <f>IF(N1957="snížená",J1957,0)</f>
        <v>0</v>
      </c>
      <c r="BG1957" s="224">
        <f>IF(N1957="zákl. přenesená",J1957,0)</f>
        <v>0</v>
      </c>
      <c r="BH1957" s="224">
        <f>IF(N1957="sníž. přenesená",J1957,0)</f>
        <v>0</v>
      </c>
      <c r="BI1957" s="224">
        <f>IF(N1957="nulová",J1957,0)</f>
        <v>0</v>
      </c>
      <c r="BJ1957" s="18" t="s">
        <v>91</v>
      </c>
      <c r="BK1957" s="224">
        <f>ROUND(I1957*H1957,2)</f>
        <v>0</v>
      </c>
      <c r="BL1957" s="18" t="s">
        <v>162</v>
      </c>
      <c r="BM1957" s="223" t="s">
        <v>3032</v>
      </c>
    </row>
    <row r="1958" spans="1:65" s="2" customFormat="1" ht="58.5">
      <c r="A1958" s="36"/>
      <c r="B1958" s="37"/>
      <c r="C1958" s="38"/>
      <c r="D1958" s="225" t="s">
        <v>404</v>
      </c>
      <c r="E1958" s="38"/>
      <c r="F1958" s="226" t="s">
        <v>2373</v>
      </c>
      <c r="G1958" s="38"/>
      <c r="H1958" s="38"/>
      <c r="I1958" s="124"/>
      <c r="J1958" s="38"/>
      <c r="K1958" s="38"/>
      <c r="L1958" s="41"/>
      <c r="M1958" s="227"/>
      <c r="N1958" s="228"/>
      <c r="O1958" s="73"/>
      <c r="P1958" s="73"/>
      <c r="Q1958" s="73"/>
      <c r="R1958" s="73"/>
      <c r="S1958" s="73"/>
      <c r="T1958" s="74"/>
      <c r="U1958" s="36"/>
      <c r="V1958" s="36"/>
      <c r="W1958" s="36"/>
      <c r="X1958" s="36"/>
      <c r="Y1958" s="36"/>
      <c r="Z1958" s="36"/>
      <c r="AA1958" s="36"/>
      <c r="AB1958" s="36"/>
      <c r="AC1958" s="36"/>
      <c r="AD1958" s="36"/>
      <c r="AE1958" s="36"/>
      <c r="AT1958" s="18" t="s">
        <v>404</v>
      </c>
      <c r="AU1958" s="18" t="s">
        <v>93</v>
      </c>
    </row>
    <row r="1959" spans="1:65" s="2" customFormat="1" ht="16.5" customHeight="1">
      <c r="A1959" s="36"/>
      <c r="B1959" s="37"/>
      <c r="C1959" s="211" t="s">
        <v>2054</v>
      </c>
      <c r="D1959" s="211" t="s">
        <v>400</v>
      </c>
      <c r="E1959" s="212" t="s">
        <v>3033</v>
      </c>
      <c r="F1959" s="213" t="s">
        <v>3034</v>
      </c>
      <c r="G1959" s="214" t="s">
        <v>1831</v>
      </c>
      <c r="H1959" s="215">
        <v>1</v>
      </c>
      <c r="I1959" s="216"/>
      <c r="J1959" s="217">
        <f>ROUND(I1959*H1959,2)</f>
        <v>0</v>
      </c>
      <c r="K1959" s="218"/>
      <c r="L1959" s="41"/>
      <c r="M1959" s="219" t="s">
        <v>1</v>
      </c>
      <c r="N1959" s="220" t="s">
        <v>48</v>
      </c>
      <c r="O1959" s="73"/>
      <c r="P1959" s="221">
        <f>O1959*H1959</f>
        <v>0</v>
      </c>
      <c r="Q1959" s="221">
        <v>0</v>
      </c>
      <c r="R1959" s="221">
        <f>Q1959*H1959</f>
        <v>0</v>
      </c>
      <c r="S1959" s="221">
        <v>0</v>
      </c>
      <c r="T1959" s="222">
        <f>S1959*H1959</f>
        <v>0</v>
      </c>
      <c r="U1959" s="36"/>
      <c r="V1959" s="36"/>
      <c r="W1959" s="36"/>
      <c r="X1959" s="36"/>
      <c r="Y1959" s="36"/>
      <c r="Z1959" s="36"/>
      <c r="AA1959" s="36"/>
      <c r="AB1959" s="36"/>
      <c r="AC1959" s="36"/>
      <c r="AD1959" s="36"/>
      <c r="AE1959" s="36"/>
      <c r="AR1959" s="223" t="s">
        <v>162</v>
      </c>
      <c r="AT1959" s="223" t="s">
        <v>400</v>
      </c>
      <c r="AU1959" s="223" t="s">
        <v>93</v>
      </c>
      <c r="AY1959" s="18" t="s">
        <v>397</v>
      </c>
      <c r="BE1959" s="224">
        <f>IF(N1959="základní",J1959,0)</f>
        <v>0</v>
      </c>
      <c r="BF1959" s="224">
        <f>IF(N1959="snížená",J1959,0)</f>
        <v>0</v>
      </c>
      <c r="BG1959" s="224">
        <f>IF(N1959="zákl. přenesená",J1959,0)</f>
        <v>0</v>
      </c>
      <c r="BH1959" s="224">
        <f>IF(N1959="sníž. přenesená",J1959,0)</f>
        <v>0</v>
      </c>
      <c r="BI1959" s="224">
        <f>IF(N1959="nulová",J1959,0)</f>
        <v>0</v>
      </c>
      <c r="BJ1959" s="18" t="s">
        <v>91</v>
      </c>
      <c r="BK1959" s="224">
        <f>ROUND(I1959*H1959,2)</f>
        <v>0</v>
      </c>
      <c r="BL1959" s="18" t="s">
        <v>162</v>
      </c>
      <c r="BM1959" s="223" t="s">
        <v>3035</v>
      </c>
    </row>
    <row r="1960" spans="1:65" s="2" customFormat="1" ht="58.5">
      <c r="A1960" s="36"/>
      <c r="B1960" s="37"/>
      <c r="C1960" s="38"/>
      <c r="D1960" s="225" t="s">
        <v>404</v>
      </c>
      <c r="E1960" s="38"/>
      <c r="F1960" s="226" t="s">
        <v>2373</v>
      </c>
      <c r="G1960" s="38"/>
      <c r="H1960" s="38"/>
      <c r="I1960" s="124"/>
      <c r="J1960" s="38"/>
      <c r="K1960" s="38"/>
      <c r="L1960" s="41"/>
      <c r="M1960" s="227"/>
      <c r="N1960" s="228"/>
      <c r="O1960" s="73"/>
      <c r="P1960" s="73"/>
      <c r="Q1960" s="73"/>
      <c r="R1960" s="73"/>
      <c r="S1960" s="73"/>
      <c r="T1960" s="74"/>
      <c r="U1960" s="36"/>
      <c r="V1960" s="36"/>
      <c r="W1960" s="36"/>
      <c r="X1960" s="36"/>
      <c r="Y1960" s="36"/>
      <c r="Z1960" s="36"/>
      <c r="AA1960" s="36"/>
      <c r="AB1960" s="36"/>
      <c r="AC1960" s="36"/>
      <c r="AD1960" s="36"/>
      <c r="AE1960" s="36"/>
      <c r="AT1960" s="18" t="s">
        <v>404</v>
      </c>
      <c r="AU1960" s="18" t="s">
        <v>93</v>
      </c>
    </row>
    <row r="1961" spans="1:65" s="2" customFormat="1" ht="16.5" customHeight="1">
      <c r="A1961" s="36"/>
      <c r="B1961" s="37"/>
      <c r="C1961" s="211" t="s">
        <v>3036</v>
      </c>
      <c r="D1961" s="211" t="s">
        <v>400</v>
      </c>
      <c r="E1961" s="212" t="s">
        <v>3037</v>
      </c>
      <c r="F1961" s="213" t="s">
        <v>3038</v>
      </c>
      <c r="G1961" s="214" t="s">
        <v>1831</v>
      </c>
      <c r="H1961" s="215">
        <v>1</v>
      </c>
      <c r="I1961" s="216"/>
      <c r="J1961" s="217">
        <f>ROUND(I1961*H1961,2)</f>
        <v>0</v>
      </c>
      <c r="K1961" s="218"/>
      <c r="L1961" s="41"/>
      <c r="M1961" s="219" t="s">
        <v>1</v>
      </c>
      <c r="N1961" s="220" t="s">
        <v>48</v>
      </c>
      <c r="O1961" s="73"/>
      <c r="P1961" s="221">
        <f>O1961*H1961</f>
        <v>0</v>
      </c>
      <c r="Q1961" s="221">
        <v>0</v>
      </c>
      <c r="R1961" s="221">
        <f>Q1961*H1961</f>
        <v>0</v>
      </c>
      <c r="S1961" s="221">
        <v>0</v>
      </c>
      <c r="T1961" s="222">
        <f>S1961*H1961</f>
        <v>0</v>
      </c>
      <c r="U1961" s="36"/>
      <c r="V1961" s="36"/>
      <c r="W1961" s="36"/>
      <c r="X1961" s="36"/>
      <c r="Y1961" s="36"/>
      <c r="Z1961" s="36"/>
      <c r="AA1961" s="36"/>
      <c r="AB1961" s="36"/>
      <c r="AC1961" s="36"/>
      <c r="AD1961" s="36"/>
      <c r="AE1961" s="36"/>
      <c r="AR1961" s="223" t="s">
        <v>162</v>
      </c>
      <c r="AT1961" s="223" t="s">
        <v>400</v>
      </c>
      <c r="AU1961" s="223" t="s">
        <v>93</v>
      </c>
      <c r="AY1961" s="18" t="s">
        <v>397</v>
      </c>
      <c r="BE1961" s="224">
        <f>IF(N1961="základní",J1961,0)</f>
        <v>0</v>
      </c>
      <c r="BF1961" s="224">
        <f>IF(N1961="snížená",J1961,0)</f>
        <v>0</v>
      </c>
      <c r="BG1961" s="224">
        <f>IF(N1961="zákl. přenesená",J1961,0)</f>
        <v>0</v>
      </c>
      <c r="BH1961" s="224">
        <f>IF(N1961="sníž. přenesená",J1961,0)</f>
        <v>0</v>
      </c>
      <c r="BI1961" s="224">
        <f>IF(N1961="nulová",J1961,0)</f>
        <v>0</v>
      </c>
      <c r="BJ1961" s="18" t="s">
        <v>91</v>
      </c>
      <c r="BK1961" s="224">
        <f>ROUND(I1961*H1961,2)</f>
        <v>0</v>
      </c>
      <c r="BL1961" s="18" t="s">
        <v>162</v>
      </c>
      <c r="BM1961" s="223" t="s">
        <v>3039</v>
      </c>
    </row>
    <row r="1962" spans="1:65" s="2" customFormat="1" ht="58.5">
      <c r="A1962" s="36"/>
      <c r="B1962" s="37"/>
      <c r="C1962" s="38"/>
      <c r="D1962" s="225" t="s">
        <v>404</v>
      </c>
      <c r="E1962" s="38"/>
      <c r="F1962" s="226" t="s">
        <v>2373</v>
      </c>
      <c r="G1962" s="38"/>
      <c r="H1962" s="38"/>
      <c r="I1962" s="124"/>
      <c r="J1962" s="38"/>
      <c r="K1962" s="38"/>
      <c r="L1962" s="41"/>
      <c r="M1962" s="227"/>
      <c r="N1962" s="228"/>
      <c r="O1962" s="73"/>
      <c r="P1962" s="73"/>
      <c r="Q1962" s="73"/>
      <c r="R1962" s="73"/>
      <c r="S1962" s="73"/>
      <c r="T1962" s="74"/>
      <c r="U1962" s="36"/>
      <c r="V1962" s="36"/>
      <c r="W1962" s="36"/>
      <c r="X1962" s="36"/>
      <c r="Y1962" s="36"/>
      <c r="Z1962" s="36"/>
      <c r="AA1962" s="36"/>
      <c r="AB1962" s="36"/>
      <c r="AC1962" s="36"/>
      <c r="AD1962" s="36"/>
      <c r="AE1962" s="36"/>
      <c r="AT1962" s="18" t="s">
        <v>404</v>
      </c>
      <c r="AU1962" s="18" t="s">
        <v>93</v>
      </c>
    </row>
    <row r="1963" spans="1:65" s="2" customFormat="1" ht="16.5" customHeight="1">
      <c r="A1963" s="36"/>
      <c r="B1963" s="37"/>
      <c r="C1963" s="211" t="s">
        <v>2057</v>
      </c>
      <c r="D1963" s="211" t="s">
        <v>400</v>
      </c>
      <c r="E1963" s="212" t="s">
        <v>3040</v>
      </c>
      <c r="F1963" s="213" t="s">
        <v>3041</v>
      </c>
      <c r="G1963" s="214" t="s">
        <v>1831</v>
      </c>
      <c r="H1963" s="215">
        <v>1</v>
      </c>
      <c r="I1963" s="216"/>
      <c r="J1963" s="217">
        <f>ROUND(I1963*H1963,2)</f>
        <v>0</v>
      </c>
      <c r="K1963" s="218"/>
      <c r="L1963" s="41"/>
      <c r="M1963" s="219" t="s">
        <v>1</v>
      </c>
      <c r="N1963" s="220" t="s">
        <v>48</v>
      </c>
      <c r="O1963" s="73"/>
      <c r="P1963" s="221">
        <f>O1963*H1963</f>
        <v>0</v>
      </c>
      <c r="Q1963" s="221">
        <v>0</v>
      </c>
      <c r="R1963" s="221">
        <f>Q1963*H1963</f>
        <v>0</v>
      </c>
      <c r="S1963" s="221">
        <v>0</v>
      </c>
      <c r="T1963" s="222">
        <f>S1963*H1963</f>
        <v>0</v>
      </c>
      <c r="U1963" s="36"/>
      <c r="V1963" s="36"/>
      <c r="W1963" s="36"/>
      <c r="X1963" s="36"/>
      <c r="Y1963" s="36"/>
      <c r="Z1963" s="36"/>
      <c r="AA1963" s="36"/>
      <c r="AB1963" s="36"/>
      <c r="AC1963" s="36"/>
      <c r="AD1963" s="36"/>
      <c r="AE1963" s="36"/>
      <c r="AR1963" s="223" t="s">
        <v>162</v>
      </c>
      <c r="AT1963" s="223" t="s">
        <v>400</v>
      </c>
      <c r="AU1963" s="223" t="s">
        <v>93</v>
      </c>
      <c r="AY1963" s="18" t="s">
        <v>397</v>
      </c>
      <c r="BE1963" s="224">
        <f>IF(N1963="základní",J1963,0)</f>
        <v>0</v>
      </c>
      <c r="BF1963" s="224">
        <f>IF(N1963="snížená",J1963,0)</f>
        <v>0</v>
      </c>
      <c r="BG1963" s="224">
        <f>IF(N1963="zákl. přenesená",J1963,0)</f>
        <v>0</v>
      </c>
      <c r="BH1963" s="224">
        <f>IF(N1963="sníž. přenesená",J1963,0)</f>
        <v>0</v>
      </c>
      <c r="BI1963" s="224">
        <f>IF(N1963="nulová",J1963,0)</f>
        <v>0</v>
      </c>
      <c r="BJ1963" s="18" t="s">
        <v>91</v>
      </c>
      <c r="BK1963" s="224">
        <f>ROUND(I1963*H1963,2)</f>
        <v>0</v>
      </c>
      <c r="BL1963" s="18" t="s">
        <v>162</v>
      </c>
      <c r="BM1963" s="223" t="s">
        <v>3042</v>
      </c>
    </row>
    <row r="1964" spans="1:65" s="2" customFormat="1" ht="58.5">
      <c r="A1964" s="36"/>
      <c r="B1964" s="37"/>
      <c r="C1964" s="38"/>
      <c r="D1964" s="225" t="s">
        <v>404</v>
      </c>
      <c r="E1964" s="38"/>
      <c r="F1964" s="226" t="s">
        <v>2373</v>
      </c>
      <c r="G1964" s="38"/>
      <c r="H1964" s="38"/>
      <c r="I1964" s="124"/>
      <c r="J1964" s="38"/>
      <c r="K1964" s="38"/>
      <c r="L1964" s="41"/>
      <c r="M1964" s="227"/>
      <c r="N1964" s="228"/>
      <c r="O1964" s="73"/>
      <c r="P1964" s="73"/>
      <c r="Q1964" s="73"/>
      <c r="R1964" s="73"/>
      <c r="S1964" s="73"/>
      <c r="T1964" s="74"/>
      <c r="U1964" s="36"/>
      <c r="V1964" s="36"/>
      <c r="W1964" s="36"/>
      <c r="X1964" s="36"/>
      <c r="Y1964" s="36"/>
      <c r="Z1964" s="36"/>
      <c r="AA1964" s="36"/>
      <c r="AB1964" s="36"/>
      <c r="AC1964" s="36"/>
      <c r="AD1964" s="36"/>
      <c r="AE1964" s="36"/>
      <c r="AT1964" s="18" t="s">
        <v>404</v>
      </c>
      <c r="AU1964" s="18" t="s">
        <v>93</v>
      </c>
    </row>
    <row r="1965" spans="1:65" s="2" customFormat="1" ht="16.5" customHeight="1">
      <c r="A1965" s="36"/>
      <c r="B1965" s="37"/>
      <c r="C1965" s="211" t="s">
        <v>3043</v>
      </c>
      <c r="D1965" s="211" t="s">
        <v>400</v>
      </c>
      <c r="E1965" s="212" t="s">
        <v>3044</v>
      </c>
      <c r="F1965" s="213" t="s">
        <v>3045</v>
      </c>
      <c r="G1965" s="214" t="s">
        <v>1831</v>
      </c>
      <c r="H1965" s="215">
        <v>1</v>
      </c>
      <c r="I1965" s="216"/>
      <c r="J1965" s="217">
        <f>ROUND(I1965*H1965,2)</f>
        <v>0</v>
      </c>
      <c r="K1965" s="218"/>
      <c r="L1965" s="41"/>
      <c r="M1965" s="219" t="s">
        <v>1</v>
      </c>
      <c r="N1965" s="220" t="s">
        <v>48</v>
      </c>
      <c r="O1965" s="73"/>
      <c r="P1965" s="221">
        <f>O1965*H1965</f>
        <v>0</v>
      </c>
      <c r="Q1965" s="221">
        <v>0</v>
      </c>
      <c r="R1965" s="221">
        <f>Q1965*H1965</f>
        <v>0</v>
      </c>
      <c r="S1965" s="221">
        <v>0</v>
      </c>
      <c r="T1965" s="222">
        <f>S1965*H1965</f>
        <v>0</v>
      </c>
      <c r="U1965" s="36"/>
      <c r="V1965" s="36"/>
      <c r="W1965" s="36"/>
      <c r="X1965" s="36"/>
      <c r="Y1965" s="36"/>
      <c r="Z1965" s="36"/>
      <c r="AA1965" s="36"/>
      <c r="AB1965" s="36"/>
      <c r="AC1965" s="36"/>
      <c r="AD1965" s="36"/>
      <c r="AE1965" s="36"/>
      <c r="AR1965" s="223" t="s">
        <v>162</v>
      </c>
      <c r="AT1965" s="223" t="s">
        <v>400</v>
      </c>
      <c r="AU1965" s="223" t="s">
        <v>93</v>
      </c>
      <c r="AY1965" s="18" t="s">
        <v>397</v>
      </c>
      <c r="BE1965" s="224">
        <f>IF(N1965="základní",J1965,0)</f>
        <v>0</v>
      </c>
      <c r="BF1965" s="224">
        <f>IF(N1965="snížená",J1965,0)</f>
        <v>0</v>
      </c>
      <c r="BG1965" s="224">
        <f>IF(N1965="zákl. přenesená",J1965,0)</f>
        <v>0</v>
      </c>
      <c r="BH1965" s="224">
        <f>IF(N1965="sníž. přenesená",J1965,0)</f>
        <v>0</v>
      </c>
      <c r="BI1965" s="224">
        <f>IF(N1965="nulová",J1965,0)</f>
        <v>0</v>
      </c>
      <c r="BJ1965" s="18" t="s">
        <v>91</v>
      </c>
      <c r="BK1965" s="224">
        <f>ROUND(I1965*H1965,2)</f>
        <v>0</v>
      </c>
      <c r="BL1965" s="18" t="s">
        <v>162</v>
      </c>
      <c r="BM1965" s="223" t="s">
        <v>3046</v>
      </c>
    </row>
    <row r="1966" spans="1:65" s="2" customFormat="1" ht="58.5">
      <c r="A1966" s="36"/>
      <c r="B1966" s="37"/>
      <c r="C1966" s="38"/>
      <c r="D1966" s="225" t="s">
        <v>404</v>
      </c>
      <c r="E1966" s="38"/>
      <c r="F1966" s="226" t="s">
        <v>2373</v>
      </c>
      <c r="G1966" s="38"/>
      <c r="H1966" s="38"/>
      <c r="I1966" s="124"/>
      <c r="J1966" s="38"/>
      <c r="K1966" s="38"/>
      <c r="L1966" s="41"/>
      <c r="M1966" s="227"/>
      <c r="N1966" s="228"/>
      <c r="O1966" s="73"/>
      <c r="P1966" s="73"/>
      <c r="Q1966" s="73"/>
      <c r="R1966" s="73"/>
      <c r="S1966" s="73"/>
      <c r="T1966" s="74"/>
      <c r="U1966" s="36"/>
      <c r="V1966" s="36"/>
      <c r="W1966" s="36"/>
      <c r="X1966" s="36"/>
      <c r="Y1966" s="36"/>
      <c r="Z1966" s="36"/>
      <c r="AA1966" s="36"/>
      <c r="AB1966" s="36"/>
      <c r="AC1966" s="36"/>
      <c r="AD1966" s="36"/>
      <c r="AE1966" s="36"/>
      <c r="AT1966" s="18" t="s">
        <v>404</v>
      </c>
      <c r="AU1966" s="18" t="s">
        <v>93</v>
      </c>
    </row>
    <row r="1967" spans="1:65" s="2" customFormat="1" ht="16.5" customHeight="1">
      <c r="A1967" s="36"/>
      <c r="B1967" s="37"/>
      <c r="C1967" s="211" t="s">
        <v>2061</v>
      </c>
      <c r="D1967" s="211" t="s">
        <v>400</v>
      </c>
      <c r="E1967" s="212" t="s">
        <v>3047</v>
      </c>
      <c r="F1967" s="213" t="s">
        <v>3048</v>
      </c>
      <c r="G1967" s="214" t="s">
        <v>1831</v>
      </c>
      <c r="H1967" s="215">
        <v>1</v>
      </c>
      <c r="I1967" s="216"/>
      <c r="J1967" s="217">
        <f>ROUND(I1967*H1967,2)</f>
        <v>0</v>
      </c>
      <c r="K1967" s="218"/>
      <c r="L1967" s="41"/>
      <c r="M1967" s="219" t="s">
        <v>1</v>
      </c>
      <c r="N1967" s="220" t="s">
        <v>48</v>
      </c>
      <c r="O1967" s="73"/>
      <c r="P1967" s="221">
        <f>O1967*H1967</f>
        <v>0</v>
      </c>
      <c r="Q1967" s="221">
        <v>0</v>
      </c>
      <c r="R1967" s="221">
        <f>Q1967*H1967</f>
        <v>0</v>
      </c>
      <c r="S1967" s="221">
        <v>0</v>
      </c>
      <c r="T1967" s="222">
        <f>S1967*H1967</f>
        <v>0</v>
      </c>
      <c r="U1967" s="36"/>
      <c r="V1967" s="36"/>
      <c r="W1967" s="36"/>
      <c r="X1967" s="36"/>
      <c r="Y1967" s="36"/>
      <c r="Z1967" s="36"/>
      <c r="AA1967" s="36"/>
      <c r="AB1967" s="36"/>
      <c r="AC1967" s="36"/>
      <c r="AD1967" s="36"/>
      <c r="AE1967" s="36"/>
      <c r="AR1967" s="223" t="s">
        <v>162</v>
      </c>
      <c r="AT1967" s="223" t="s">
        <v>400</v>
      </c>
      <c r="AU1967" s="223" t="s">
        <v>93</v>
      </c>
      <c r="AY1967" s="18" t="s">
        <v>397</v>
      </c>
      <c r="BE1967" s="224">
        <f>IF(N1967="základní",J1967,0)</f>
        <v>0</v>
      </c>
      <c r="BF1967" s="224">
        <f>IF(N1967="snížená",J1967,0)</f>
        <v>0</v>
      </c>
      <c r="BG1967" s="224">
        <f>IF(N1967="zákl. přenesená",J1967,0)</f>
        <v>0</v>
      </c>
      <c r="BH1967" s="224">
        <f>IF(N1967="sníž. přenesená",J1967,0)</f>
        <v>0</v>
      </c>
      <c r="BI1967" s="224">
        <f>IF(N1967="nulová",J1967,0)</f>
        <v>0</v>
      </c>
      <c r="BJ1967" s="18" t="s">
        <v>91</v>
      </c>
      <c r="BK1967" s="224">
        <f>ROUND(I1967*H1967,2)</f>
        <v>0</v>
      </c>
      <c r="BL1967" s="18" t="s">
        <v>162</v>
      </c>
      <c r="BM1967" s="223" t="s">
        <v>3049</v>
      </c>
    </row>
    <row r="1968" spans="1:65" s="2" customFormat="1" ht="58.5">
      <c r="A1968" s="36"/>
      <c r="B1968" s="37"/>
      <c r="C1968" s="38"/>
      <c r="D1968" s="225" t="s">
        <v>404</v>
      </c>
      <c r="E1968" s="38"/>
      <c r="F1968" s="226" t="s">
        <v>2373</v>
      </c>
      <c r="G1968" s="38"/>
      <c r="H1968" s="38"/>
      <c r="I1968" s="124"/>
      <c r="J1968" s="38"/>
      <c r="K1968" s="38"/>
      <c r="L1968" s="41"/>
      <c r="M1968" s="227"/>
      <c r="N1968" s="228"/>
      <c r="O1968" s="73"/>
      <c r="P1968" s="73"/>
      <c r="Q1968" s="73"/>
      <c r="R1968" s="73"/>
      <c r="S1968" s="73"/>
      <c r="T1968" s="74"/>
      <c r="U1968" s="36"/>
      <c r="V1968" s="36"/>
      <c r="W1968" s="36"/>
      <c r="X1968" s="36"/>
      <c r="Y1968" s="36"/>
      <c r="Z1968" s="36"/>
      <c r="AA1968" s="36"/>
      <c r="AB1968" s="36"/>
      <c r="AC1968" s="36"/>
      <c r="AD1968" s="36"/>
      <c r="AE1968" s="36"/>
      <c r="AT1968" s="18" t="s">
        <v>404</v>
      </c>
      <c r="AU1968" s="18" t="s">
        <v>93</v>
      </c>
    </row>
    <row r="1969" spans="1:65" s="2" customFormat="1" ht="16.5" customHeight="1">
      <c r="A1969" s="36"/>
      <c r="B1969" s="37"/>
      <c r="C1969" s="211" t="s">
        <v>3050</v>
      </c>
      <c r="D1969" s="211" t="s">
        <v>400</v>
      </c>
      <c r="E1969" s="212" t="s">
        <v>3051</v>
      </c>
      <c r="F1969" s="213" t="s">
        <v>3052</v>
      </c>
      <c r="G1969" s="214" t="s">
        <v>1831</v>
      </c>
      <c r="H1969" s="215">
        <v>1</v>
      </c>
      <c r="I1969" s="216"/>
      <c r="J1969" s="217">
        <f>ROUND(I1969*H1969,2)</f>
        <v>0</v>
      </c>
      <c r="K1969" s="218"/>
      <c r="L1969" s="41"/>
      <c r="M1969" s="219" t="s">
        <v>1</v>
      </c>
      <c r="N1969" s="220" t="s">
        <v>48</v>
      </c>
      <c r="O1969" s="73"/>
      <c r="P1969" s="221">
        <f>O1969*H1969</f>
        <v>0</v>
      </c>
      <c r="Q1969" s="221">
        <v>0</v>
      </c>
      <c r="R1969" s="221">
        <f>Q1969*H1969</f>
        <v>0</v>
      </c>
      <c r="S1969" s="221">
        <v>0</v>
      </c>
      <c r="T1969" s="222">
        <f>S1969*H1969</f>
        <v>0</v>
      </c>
      <c r="U1969" s="36"/>
      <c r="V1969" s="36"/>
      <c r="W1969" s="36"/>
      <c r="X1969" s="36"/>
      <c r="Y1969" s="36"/>
      <c r="Z1969" s="36"/>
      <c r="AA1969" s="36"/>
      <c r="AB1969" s="36"/>
      <c r="AC1969" s="36"/>
      <c r="AD1969" s="36"/>
      <c r="AE1969" s="36"/>
      <c r="AR1969" s="223" t="s">
        <v>162</v>
      </c>
      <c r="AT1969" s="223" t="s">
        <v>400</v>
      </c>
      <c r="AU1969" s="223" t="s">
        <v>93</v>
      </c>
      <c r="AY1969" s="18" t="s">
        <v>397</v>
      </c>
      <c r="BE1969" s="224">
        <f>IF(N1969="základní",J1969,0)</f>
        <v>0</v>
      </c>
      <c r="BF1969" s="224">
        <f>IF(N1969="snížená",J1969,0)</f>
        <v>0</v>
      </c>
      <c r="BG1969" s="224">
        <f>IF(N1969="zákl. přenesená",J1969,0)</f>
        <v>0</v>
      </c>
      <c r="BH1969" s="224">
        <f>IF(N1969="sníž. přenesená",J1969,0)</f>
        <v>0</v>
      </c>
      <c r="BI1969" s="224">
        <f>IF(N1969="nulová",J1969,0)</f>
        <v>0</v>
      </c>
      <c r="BJ1969" s="18" t="s">
        <v>91</v>
      </c>
      <c r="BK1969" s="224">
        <f>ROUND(I1969*H1969,2)</f>
        <v>0</v>
      </c>
      <c r="BL1969" s="18" t="s">
        <v>162</v>
      </c>
      <c r="BM1969" s="223" t="s">
        <v>3053</v>
      </c>
    </row>
    <row r="1970" spans="1:65" s="2" customFormat="1" ht="58.5">
      <c r="A1970" s="36"/>
      <c r="B1970" s="37"/>
      <c r="C1970" s="38"/>
      <c r="D1970" s="225" t="s">
        <v>404</v>
      </c>
      <c r="E1970" s="38"/>
      <c r="F1970" s="226" t="s">
        <v>2373</v>
      </c>
      <c r="G1970" s="38"/>
      <c r="H1970" s="38"/>
      <c r="I1970" s="124"/>
      <c r="J1970" s="38"/>
      <c r="K1970" s="38"/>
      <c r="L1970" s="41"/>
      <c r="M1970" s="227"/>
      <c r="N1970" s="228"/>
      <c r="O1970" s="73"/>
      <c r="P1970" s="73"/>
      <c r="Q1970" s="73"/>
      <c r="R1970" s="73"/>
      <c r="S1970" s="73"/>
      <c r="T1970" s="74"/>
      <c r="U1970" s="36"/>
      <c r="V1970" s="36"/>
      <c r="W1970" s="36"/>
      <c r="X1970" s="36"/>
      <c r="Y1970" s="36"/>
      <c r="Z1970" s="36"/>
      <c r="AA1970" s="36"/>
      <c r="AB1970" s="36"/>
      <c r="AC1970" s="36"/>
      <c r="AD1970" s="36"/>
      <c r="AE1970" s="36"/>
      <c r="AT1970" s="18" t="s">
        <v>404</v>
      </c>
      <c r="AU1970" s="18" t="s">
        <v>93</v>
      </c>
    </row>
    <row r="1971" spans="1:65" s="2" customFormat="1" ht="16.5" customHeight="1">
      <c r="A1971" s="36"/>
      <c r="B1971" s="37"/>
      <c r="C1971" s="211" t="s">
        <v>2064</v>
      </c>
      <c r="D1971" s="211" t="s">
        <v>400</v>
      </c>
      <c r="E1971" s="212" t="s">
        <v>3054</v>
      </c>
      <c r="F1971" s="213" t="s">
        <v>3055</v>
      </c>
      <c r="G1971" s="214" t="s">
        <v>1831</v>
      </c>
      <c r="H1971" s="215">
        <v>1</v>
      </c>
      <c r="I1971" s="216"/>
      <c r="J1971" s="217">
        <f>ROUND(I1971*H1971,2)</f>
        <v>0</v>
      </c>
      <c r="K1971" s="218"/>
      <c r="L1971" s="41"/>
      <c r="M1971" s="219" t="s">
        <v>1</v>
      </c>
      <c r="N1971" s="220" t="s">
        <v>48</v>
      </c>
      <c r="O1971" s="73"/>
      <c r="P1971" s="221">
        <f>O1971*H1971</f>
        <v>0</v>
      </c>
      <c r="Q1971" s="221">
        <v>0</v>
      </c>
      <c r="R1971" s="221">
        <f>Q1971*H1971</f>
        <v>0</v>
      </c>
      <c r="S1971" s="221">
        <v>0</v>
      </c>
      <c r="T1971" s="222">
        <f>S1971*H1971</f>
        <v>0</v>
      </c>
      <c r="U1971" s="36"/>
      <c r="V1971" s="36"/>
      <c r="W1971" s="36"/>
      <c r="X1971" s="36"/>
      <c r="Y1971" s="36"/>
      <c r="Z1971" s="36"/>
      <c r="AA1971" s="36"/>
      <c r="AB1971" s="36"/>
      <c r="AC1971" s="36"/>
      <c r="AD1971" s="36"/>
      <c r="AE1971" s="36"/>
      <c r="AR1971" s="223" t="s">
        <v>162</v>
      </c>
      <c r="AT1971" s="223" t="s">
        <v>400</v>
      </c>
      <c r="AU1971" s="223" t="s">
        <v>93</v>
      </c>
      <c r="AY1971" s="18" t="s">
        <v>397</v>
      </c>
      <c r="BE1971" s="224">
        <f>IF(N1971="základní",J1971,0)</f>
        <v>0</v>
      </c>
      <c r="BF1971" s="224">
        <f>IF(N1971="snížená",J1971,0)</f>
        <v>0</v>
      </c>
      <c r="BG1971" s="224">
        <f>IF(N1971="zákl. přenesená",J1971,0)</f>
        <v>0</v>
      </c>
      <c r="BH1971" s="224">
        <f>IF(N1971="sníž. přenesená",J1971,0)</f>
        <v>0</v>
      </c>
      <c r="BI1971" s="224">
        <f>IF(N1971="nulová",J1971,0)</f>
        <v>0</v>
      </c>
      <c r="BJ1971" s="18" t="s">
        <v>91</v>
      </c>
      <c r="BK1971" s="224">
        <f>ROUND(I1971*H1971,2)</f>
        <v>0</v>
      </c>
      <c r="BL1971" s="18" t="s">
        <v>162</v>
      </c>
      <c r="BM1971" s="223" t="s">
        <v>3056</v>
      </c>
    </row>
    <row r="1972" spans="1:65" s="2" customFormat="1" ht="58.5">
      <c r="A1972" s="36"/>
      <c r="B1972" s="37"/>
      <c r="C1972" s="38"/>
      <c r="D1972" s="225" t="s">
        <v>404</v>
      </c>
      <c r="E1972" s="38"/>
      <c r="F1972" s="226" t="s">
        <v>2373</v>
      </c>
      <c r="G1972" s="38"/>
      <c r="H1972" s="38"/>
      <c r="I1972" s="124"/>
      <c r="J1972" s="38"/>
      <c r="K1972" s="38"/>
      <c r="L1972" s="41"/>
      <c r="M1972" s="227"/>
      <c r="N1972" s="228"/>
      <c r="O1972" s="73"/>
      <c r="P1972" s="73"/>
      <c r="Q1972" s="73"/>
      <c r="R1972" s="73"/>
      <c r="S1972" s="73"/>
      <c r="T1972" s="74"/>
      <c r="U1972" s="36"/>
      <c r="V1972" s="36"/>
      <c r="W1972" s="36"/>
      <c r="X1972" s="36"/>
      <c r="Y1972" s="36"/>
      <c r="Z1972" s="36"/>
      <c r="AA1972" s="36"/>
      <c r="AB1972" s="36"/>
      <c r="AC1972" s="36"/>
      <c r="AD1972" s="36"/>
      <c r="AE1972" s="36"/>
      <c r="AT1972" s="18" t="s">
        <v>404</v>
      </c>
      <c r="AU1972" s="18" t="s">
        <v>93</v>
      </c>
    </row>
    <row r="1973" spans="1:65" s="2" customFormat="1" ht="16.5" customHeight="1">
      <c r="A1973" s="36"/>
      <c r="B1973" s="37"/>
      <c r="C1973" s="211" t="s">
        <v>3057</v>
      </c>
      <c r="D1973" s="211" t="s">
        <v>400</v>
      </c>
      <c r="E1973" s="212" t="s">
        <v>3058</v>
      </c>
      <c r="F1973" s="213" t="s">
        <v>3059</v>
      </c>
      <c r="G1973" s="214" t="s">
        <v>1831</v>
      </c>
      <c r="H1973" s="215">
        <v>1</v>
      </c>
      <c r="I1973" s="216"/>
      <c r="J1973" s="217">
        <f>ROUND(I1973*H1973,2)</f>
        <v>0</v>
      </c>
      <c r="K1973" s="218"/>
      <c r="L1973" s="41"/>
      <c r="M1973" s="219" t="s">
        <v>1</v>
      </c>
      <c r="N1973" s="220" t="s">
        <v>48</v>
      </c>
      <c r="O1973" s="73"/>
      <c r="P1973" s="221">
        <f>O1973*H1973</f>
        <v>0</v>
      </c>
      <c r="Q1973" s="221">
        <v>0</v>
      </c>
      <c r="R1973" s="221">
        <f>Q1973*H1973</f>
        <v>0</v>
      </c>
      <c r="S1973" s="221">
        <v>0</v>
      </c>
      <c r="T1973" s="222">
        <f>S1973*H1973</f>
        <v>0</v>
      </c>
      <c r="U1973" s="36"/>
      <c r="V1973" s="36"/>
      <c r="W1973" s="36"/>
      <c r="X1973" s="36"/>
      <c r="Y1973" s="36"/>
      <c r="Z1973" s="36"/>
      <c r="AA1973" s="36"/>
      <c r="AB1973" s="36"/>
      <c r="AC1973" s="36"/>
      <c r="AD1973" s="36"/>
      <c r="AE1973" s="36"/>
      <c r="AR1973" s="223" t="s">
        <v>162</v>
      </c>
      <c r="AT1973" s="223" t="s">
        <v>400</v>
      </c>
      <c r="AU1973" s="223" t="s">
        <v>93</v>
      </c>
      <c r="AY1973" s="18" t="s">
        <v>397</v>
      </c>
      <c r="BE1973" s="224">
        <f>IF(N1973="základní",J1973,0)</f>
        <v>0</v>
      </c>
      <c r="BF1973" s="224">
        <f>IF(N1973="snížená",J1973,0)</f>
        <v>0</v>
      </c>
      <c r="BG1973" s="224">
        <f>IF(N1973="zákl. přenesená",J1973,0)</f>
        <v>0</v>
      </c>
      <c r="BH1973" s="224">
        <f>IF(N1973="sníž. přenesená",J1973,0)</f>
        <v>0</v>
      </c>
      <c r="BI1973" s="224">
        <f>IF(N1973="nulová",J1973,0)</f>
        <v>0</v>
      </c>
      <c r="BJ1973" s="18" t="s">
        <v>91</v>
      </c>
      <c r="BK1973" s="224">
        <f>ROUND(I1973*H1973,2)</f>
        <v>0</v>
      </c>
      <c r="BL1973" s="18" t="s">
        <v>162</v>
      </c>
      <c r="BM1973" s="223" t="s">
        <v>3060</v>
      </c>
    </row>
    <row r="1974" spans="1:65" s="2" customFormat="1" ht="58.5">
      <c r="A1974" s="36"/>
      <c r="B1974" s="37"/>
      <c r="C1974" s="38"/>
      <c r="D1974" s="225" t="s">
        <v>404</v>
      </c>
      <c r="E1974" s="38"/>
      <c r="F1974" s="226" t="s">
        <v>2373</v>
      </c>
      <c r="G1974" s="38"/>
      <c r="H1974" s="38"/>
      <c r="I1974" s="124"/>
      <c r="J1974" s="38"/>
      <c r="K1974" s="38"/>
      <c r="L1974" s="41"/>
      <c r="M1974" s="227"/>
      <c r="N1974" s="228"/>
      <c r="O1974" s="73"/>
      <c r="P1974" s="73"/>
      <c r="Q1974" s="73"/>
      <c r="R1974" s="73"/>
      <c r="S1974" s="73"/>
      <c r="T1974" s="74"/>
      <c r="U1974" s="36"/>
      <c r="V1974" s="36"/>
      <c r="W1974" s="36"/>
      <c r="X1974" s="36"/>
      <c r="Y1974" s="36"/>
      <c r="Z1974" s="36"/>
      <c r="AA1974" s="36"/>
      <c r="AB1974" s="36"/>
      <c r="AC1974" s="36"/>
      <c r="AD1974" s="36"/>
      <c r="AE1974" s="36"/>
      <c r="AT1974" s="18" t="s">
        <v>404</v>
      </c>
      <c r="AU1974" s="18" t="s">
        <v>93</v>
      </c>
    </row>
    <row r="1975" spans="1:65" s="2" customFormat="1" ht="16.5" customHeight="1">
      <c r="A1975" s="36"/>
      <c r="B1975" s="37"/>
      <c r="C1975" s="211" t="s">
        <v>2068</v>
      </c>
      <c r="D1975" s="211" t="s">
        <v>400</v>
      </c>
      <c r="E1975" s="212" t="s">
        <v>3061</v>
      </c>
      <c r="F1975" s="213" t="s">
        <v>3062</v>
      </c>
      <c r="G1975" s="214" t="s">
        <v>1831</v>
      </c>
      <c r="H1975" s="215">
        <v>1</v>
      </c>
      <c r="I1975" s="216"/>
      <c r="J1975" s="217">
        <f>ROUND(I1975*H1975,2)</f>
        <v>0</v>
      </c>
      <c r="K1975" s="218"/>
      <c r="L1975" s="41"/>
      <c r="M1975" s="219" t="s">
        <v>1</v>
      </c>
      <c r="N1975" s="220" t="s">
        <v>48</v>
      </c>
      <c r="O1975" s="73"/>
      <c r="P1975" s="221">
        <f>O1975*H1975</f>
        <v>0</v>
      </c>
      <c r="Q1975" s="221">
        <v>0</v>
      </c>
      <c r="R1975" s="221">
        <f>Q1975*H1975</f>
        <v>0</v>
      </c>
      <c r="S1975" s="221">
        <v>0</v>
      </c>
      <c r="T1975" s="222">
        <f>S1975*H1975</f>
        <v>0</v>
      </c>
      <c r="U1975" s="36"/>
      <c r="V1975" s="36"/>
      <c r="W1975" s="36"/>
      <c r="X1975" s="36"/>
      <c r="Y1975" s="36"/>
      <c r="Z1975" s="36"/>
      <c r="AA1975" s="36"/>
      <c r="AB1975" s="36"/>
      <c r="AC1975" s="36"/>
      <c r="AD1975" s="36"/>
      <c r="AE1975" s="36"/>
      <c r="AR1975" s="223" t="s">
        <v>162</v>
      </c>
      <c r="AT1975" s="223" t="s">
        <v>400</v>
      </c>
      <c r="AU1975" s="223" t="s">
        <v>93</v>
      </c>
      <c r="AY1975" s="18" t="s">
        <v>397</v>
      </c>
      <c r="BE1975" s="224">
        <f>IF(N1975="základní",J1975,0)</f>
        <v>0</v>
      </c>
      <c r="BF1975" s="224">
        <f>IF(N1975="snížená",J1975,0)</f>
        <v>0</v>
      </c>
      <c r="BG1975" s="224">
        <f>IF(N1975="zákl. přenesená",J1975,0)</f>
        <v>0</v>
      </c>
      <c r="BH1975" s="224">
        <f>IF(N1975="sníž. přenesená",J1975,0)</f>
        <v>0</v>
      </c>
      <c r="BI1975" s="224">
        <f>IF(N1975="nulová",J1975,0)</f>
        <v>0</v>
      </c>
      <c r="BJ1975" s="18" t="s">
        <v>91</v>
      </c>
      <c r="BK1975" s="224">
        <f>ROUND(I1975*H1975,2)</f>
        <v>0</v>
      </c>
      <c r="BL1975" s="18" t="s">
        <v>162</v>
      </c>
      <c r="BM1975" s="223" t="s">
        <v>3063</v>
      </c>
    </row>
    <row r="1976" spans="1:65" s="2" customFormat="1" ht="58.5">
      <c r="A1976" s="36"/>
      <c r="B1976" s="37"/>
      <c r="C1976" s="38"/>
      <c r="D1976" s="225" t="s">
        <v>404</v>
      </c>
      <c r="E1976" s="38"/>
      <c r="F1976" s="226" t="s">
        <v>2373</v>
      </c>
      <c r="G1976" s="38"/>
      <c r="H1976" s="38"/>
      <c r="I1976" s="124"/>
      <c r="J1976" s="38"/>
      <c r="K1976" s="38"/>
      <c r="L1976" s="41"/>
      <c r="M1976" s="227"/>
      <c r="N1976" s="228"/>
      <c r="O1976" s="73"/>
      <c r="P1976" s="73"/>
      <c r="Q1976" s="73"/>
      <c r="R1976" s="73"/>
      <c r="S1976" s="73"/>
      <c r="T1976" s="74"/>
      <c r="U1976" s="36"/>
      <c r="V1976" s="36"/>
      <c r="W1976" s="36"/>
      <c r="X1976" s="36"/>
      <c r="Y1976" s="36"/>
      <c r="Z1976" s="36"/>
      <c r="AA1976" s="36"/>
      <c r="AB1976" s="36"/>
      <c r="AC1976" s="36"/>
      <c r="AD1976" s="36"/>
      <c r="AE1976" s="36"/>
      <c r="AT1976" s="18" t="s">
        <v>404</v>
      </c>
      <c r="AU1976" s="18" t="s">
        <v>93</v>
      </c>
    </row>
    <row r="1977" spans="1:65" s="2" customFormat="1" ht="16.5" customHeight="1">
      <c r="A1977" s="36"/>
      <c r="B1977" s="37"/>
      <c r="C1977" s="211" t="s">
        <v>3064</v>
      </c>
      <c r="D1977" s="211" t="s">
        <v>400</v>
      </c>
      <c r="E1977" s="212" t="s">
        <v>3065</v>
      </c>
      <c r="F1977" s="213" t="s">
        <v>3066</v>
      </c>
      <c r="G1977" s="214" t="s">
        <v>1831</v>
      </c>
      <c r="H1977" s="215">
        <v>1</v>
      </c>
      <c r="I1977" s="216"/>
      <c r="J1977" s="217">
        <f>ROUND(I1977*H1977,2)</f>
        <v>0</v>
      </c>
      <c r="K1977" s="218"/>
      <c r="L1977" s="41"/>
      <c r="M1977" s="219" t="s">
        <v>1</v>
      </c>
      <c r="N1977" s="220" t="s">
        <v>48</v>
      </c>
      <c r="O1977" s="73"/>
      <c r="P1977" s="221">
        <f>O1977*H1977</f>
        <v>0</v>
      </c>
      <c r="Q1977" s="221">
        <v>0</v>
      </c>
      <c r="R1977" s="221">
        <f>Q1977*H1977</f>
        <v>0</v>
      </c>
      <c r="S1977" s="221">
        <v>0</v>
      </c>
      <c r="T1977" s="222">
        <f>S1977*H1977</f>
        <v>0</v>
      </c>
      <c r="U1977" s="36"/>
      <c r="V1977" s="36"/>
      <c r="W1977" s="36"/>
      <c r="X1977" s="36"/>
      <c r="Y1977" s="36"/>
      <c r="Z1977" s="36"/>
      <c r="AA1977" s="36"/>
      <c r="AB1977" s="36"/>
      <c r="AC1977" s="36"/>
      <c r="AD1977" s="36"/>
      <c r="AE1977" s="36"/>
      <c r="AR1977" s="223" t="s">
        <v>162</v>
      </c>
      <c r="AT1977" s="223" t="s">
        <v>400</v>
      </c>
      <c r="AU1977" s="223" t="s">
        <v>93</v>
      </c>
      <c r="AY1977" s="18" t="s">
        <v>397</v>
      </c>
      <c r="BE1977" s="224">
        <f>IF(N1977="základní",J1977,0)</f>
        <v>0</v>
      </c>
      <c r="BF1977" s="224">
        <f>IF(N1977="snížená",J1977,0)</f>
        <v>0</v>
      </c>
      <c r="BG1977" s="224">
        <f>IF(N1977="zákl. přenesená",J1977,0)</f>
        <v>0</v>
      </c>
      <c r="BH1977" s="224">
        <f>IF(N1977="sníž. přenesená",J1977,0)</f>
        <v>0</v>
      </c>
      <c r="BI1977" s="224">
        <f>IF(N1977="nulová",J1977,0)</f>
        <v>0</v>
      </c>
      <c r="BJ1977" s="18" t="s">
        <v>91</v>
      </c>
      <c r="BK1977" s="224">
        <f>ROUND(I1977*H1977,2)</f>
        <v>0</v>
      </c>
      <c r="BL1977" s="18" t="s">
        <v>162</v>
      </c>
      <c r="BM1977" s="223" t="s">
        <v>3067</v>
      </c>
    </row>
    <row r="1978" spans="1:65" s="2" customFormat="1" ht="58.5">
      <c r="A1978" s="36"/>
      <c r="B1978" s="37"/>
      <c r="C1978" s="38"/>
      <c r="D1978" s="225" t="s">
        <v>404</v>
      </c>
      <c r="E1978" s="38"/>
      <c r="F1978" s="226" t="s">
        <v>2373</v>
      </c>
      <c r="G1978" s="38"/>
      <c r="H1978" s="38"/>
      <c r="I1978" s="124"/>
      <c r="J1978" s="38"/>
      <c r="K1978" s="38"/>
      <c r="L1978" s="41"/>
      <c r="M1978" s="227"/>
      <c r="N1978" s="228"/>
      <c r="O1978" s="73"/>
      <c r="P1978" s="73"/>
      <c r="Q1978" s="73"/>
      <c r="R1978" s="73"/>
      <c r="S1978" s="73"/>
      <c r="T1978" s="74"/>
      <c r="U1978" s="36"/>
      <c r="V1978" s="36"/>
      <c r="W1978" s="36"/>
      <c r="X1978" s="36"/>
      <c r="Y1978" s="36"/>
      <c r="Z1978" s="36"/>
      <c r="AA1978" s="36"/>
      <c r="AB1978" s="36"/>
      <c r="AC1978" s="36"/>
      <c r="AD1978" s="36"/>
      <c r="AE1978" s="36"/>
      <c r="AT1978" s="18" t="s">
        <v>404</v>
      </c>
      <c r="AU1978" s="18" t="s">
        <v>93</v>
      </c>
    </row>
    <row r="1979" spans="1:65" s="2" customFormat="1" ht="16.5" customHeight="1">
      <c r="A1979" s="36"/>
      <c r="B1979" s="37"/>
      <c r="C1979" s="211" t="s">
        <v>2071</v>
      </c>
      <c r="D1979" s="211" t="s">
        <v>400</v>
      </c>
      <c r="E1979" s="212" t="s">
        <v>3068</v>
      </c>
      <c r="F1979" s="213" t="s">
        <v>3069</v>
      </c>
      <c r="G1979" s="214" t="s">
        <v>1831</v>
      </c>
      <c r="H1979" s="215">
        <v>1</v>
      </c>
      <c r="I1979" s="216"/>
      <c r="J1979" s="217">
        <f>ROUND(I1979*H1979,2)</f>
        <v>0</v>
      </c>
      <c r="K1979" s="218"/>
      <c r="L1979" s="41"/>
      <c r="M1979" s="219" t="s">
        <v>1</v>
      </c>
      <c r="N1979" s="220" t="s">
        <v>48</v>
      </c>
      <c r="O1979" s="73"/>
      <c r="P1979" s="221">
        <f>O1979*H1979</f>
        <v>0</v>
      </c>
      <c r="Q1979" s="221">
        <v>0</v>
      </c>
      <c r="R1979" s="221">
        <f>Q1979*H1979</f>
        <v>0</v>
      </c>
      <c r="S1979" s="221">
        <v>0</v>
      </c>
      <c r="T1979" s="222">
        <f>S1979*H1979</f>
        <v>0</v>
      </c>
      <c r="U1979" s="36"/>
      <c r="V1979" s="36"/>
      <c r="W1979" s="36"/>
      <c r="X1979" s="36"/>
      <c r="Y1979" s="36"/>
      <c r="Z1979" s="36"/>
      <c r="AA1979" s="36"/>
      <c r="AB1979" s="36"/>
      <c r="AC1979" s="36"/>
      <c r="AD1979" s="36"/>
      <c r="AE1979" s="36"/>
      <c r="AR1979" s="223" t="s">
        <v>162</v>
      </c>
      <c r="AT1979" s="223" t="s">
        <v>400</v>
      </c>
      <c r="AU1979" s="223" t="s">
        <v>93</v>
      </c>
      <c r="AY1979" s="18" t="s">
        <v>397</v>
      </c>
      <c r="BE1979" s="224">
        <f>IF(N1979="základní",J1979,0)</f>
        <v>0</v>
      </c>
      <c r="BF1979" s="224">
        <f>IF(N1979="snížená",J1979,0)</f>
        <v>0</v>
      </c>
      <c r="BG1979" s="224">
        <f>IF(N1979="zákl. přenesená",J1979,0)</f>
        <v>0</v>
      </c>
      <c r="BH1979" s="224">
        <f>IF(N1979="sníž. přenesená",J1979,0)</f>
        <v>0</v>
      </c>
      <c r="BI1979" s="224">
        <f>IF(N1979="nulová",J1979,0)</f>
        <v>0</v>
      </c>
      <c r="BJ1979" s="18" t="s">
        <v>91</v>
      </c>
      <c r="BK1979" s="224">
        <f>ROUND(I1979*H1979,2)</f>
        <v>0</v>
      </c>
      <c r="BL1979" s="18" t="s">
        <v>162</v>
      </c>
      <c r="BM1979" s="223" t="s">
        <v>3070</v>
      </c>
    </row>
    <row r="1980" spans="1:65" s="2" customFormat="1" ht="58.5">
      <c r="A1980" s="36"/>
      <c r="B1980" s="37"/>
      <c r="C1980" s="38"/>
      <c r="D1980" s="225" t="s">
        <v>404</v>
      </c>
      <c r="E1980" s="38"/>
      <c r="F1980" s="226" t="s">
        <v>2373</v>
      </c>
      <c r="G1980" s="38"/>
      <c r="H1980" s="38"/>
      <c r="I1980" s="124"/>
      <c r="J1980" s="38"/>
      <c r="K1980" s="38"/>
      <c r="L1980" s="41"/>
      <c r="M1980" s="227"/>
      <c r="N1980" s="228"/>
      <c r="O1980" s="73"/>
      <c r="P1980" s="73"/>
      <c r="Q1980" s="73"/>
      <c r="R1980" s="73"/>
      <c r="S1980" s="73"/>
      <c r="T1980" s="74"/>
      <c r="U1980" s="36"/>
      <c r="V1980" s="36"/>
      <c r="W1980" s="36"/>
      <c r="X1980" s="36"/>
      <c r="Y1980" s="36"/>
      <c r="Z1980" s="36"/>
      <c r="AA1980" s="36"/>
      <c r="AB1980" s="36"/>
      <c r="AC1980" s="36"/>
      <c r="AD1980" s="36"/>
      <c r="AE1980" s="36"/>
      <c r="AT1980" s="18" t="s">
        <v>404</v>
      </c>
      <c r="AU1980" s="18" t="s">
        <v>93</v>
      </c>
    </row>
    <row r="1981" spans="1:65" s="2" customFormat="1" ht="16.5" customHeight="1">
      <c r="A1981" s="36"/>
      <c r="B1981" s="37"/>
      <c r="C1981" s="211" t="s">
        <v>3071</v>
      </c>
      <c r="D1981" s="211" t="s">
        <v>400</v>
      </c>
      <c r="E1981" s="212" t="s">
        <v>3072</v>
      </c>
      <c r="F1981" s="213" t="s">
        <v>3073</v>
      </c>
      <c r="G1981" s="214" t="s">
        <v>1831</v>
      </c>
      <c r="H1981" s="215">
        <v>1</v>
      </c>
      <c r="I1981" s="216"/>
      <c r="J1981" s="217">
        <f>ROUND(I1981*H1981,2)</f>
        <v>0</v>
      </c>
      <c r="K1981" s="218"/>
      <c r="L1981" s="41"/>
      <c r="M1981" s="219" t="s">
        <v>1</v>
      </c>
      <c r="N1981" s="220" t="s">
        <v>48</v>
      </c>
      <c r="O1981" s="73"/>
      <c r="P1981" s="221">
        <f>O1981*H1981</f>
        <v>0</v>
      </c>
      <c r="Q1981" s="221">
        <v>0</v>
      </c>
      <c r="R1981" s="221">
        <f>Q1981*H1981</f>
        <v>0</v>
      </c>
      <c r="S1981" s="221">
        <v>0</v>
      </c>
      <c r="T1981" s="222">
        <f>S1981*H1981</f>
        <v>0</v>
      </c>
      <c r="U1981" s="36"/>
      <c r="V1981" s="36"/>
      <c r="W1981" s="36"/>
      <c r="X1981" s="36"/>
      <c r="Y1981" s="36"/>
      <c r="Z1981" s="36"/>
      <c r="AA1981" s="36"/>
      <c r="AB1981" s="36"/>
      <c r="AC1981" s="36"/>
      <c r="AD1981" s="36"/>
      <c r="AE1981" s="36"/>
      <c r="AR1981" s="223" t="s">
        <v>162</v>
      </c>
      <c r="AT1981" s="223" t="s">
        <v>400</v>
      </c>
      <c r="AU1981" s="223" t="s">
        <v>93</v>
      </c>
      <c r="AY1981" s="18" t="s">
        <v>397</v>
      </c>
      <c r="BE1981" s="224">
        <f>IF(N1981="základní",J1981,0)</f>
        <v>0</v>
      </c>
      <c r="BF1981" s="224">
        <f>IF(N1981="snížená",J1981,0)</f>
        <v>0</v>
      </c>
      <c r="BG1981" s="224">
        <f>IF(N1981="zákl. přenesená",J1981,0)</f>
        <v>0</v>
      </c>
      <c r="BH1981" s="224">
        <f>IF(N1981="sníž. přenesená",J1981,0)</f>
        <v>0</v>
      </c>
      <c r="BI1981" s="224">
        <f>IF(N1981="nulová",J1981,0)</f>
        <v>0</v>
      </c>
      <c r="BJ1981" s="18" t="s">
        <v>91</v>
      </c>
      <c r="BK1981" s="224">
        <f>ROUND(I1981*H1981,2)</f>
        <v>0</v>
      </c>
      <c r="BL1981" s="18" t="s">
        <v>162</v>
      </c>
      <c r="BM1981" s="223" t="s">
        <v>3074</v>
      </c>
    </row>
    <row r="1982" spans="1:65" s="2" customFormat="1" ht="58.5">
      <c r="A1982" s="36"/>
      <c r="B1982" s="37"/>
      <c r="C1982" s="38"/>
      <c r="D1982" s="225" t="s">
        <v>404</v>
      </c>
      <c r="E1982" s="38"/>
      <c r="F1982" s="226" t="s">
        <v>2373</v>
      </c>
      <c r="G1982" s="38"/>
      <c r="H1982" s="38"/>
      <c r="I1982" s="124"/>
      <c r="J1982" s="38"/>
      <c r="K1982" s="38"/>
      <c r="L1982" s="41"/>
      <c r="M1982" s="227"/>
      <c r="N1982" s="228"/>
      <c r="O1982" s="73"/>
      <c r="P1982" s="73"/>
      <c r="Q1982" s="73"/>
      <c r="R1982" s="73"/>
      <c r="S1982" s="73"/>
      <c r="T1982" s="74"/>
      <c r="U1982" s="36"/>
      <c r="V1982" s="36"/>
      <c r="W1982" s="36"/>
      <c r="X1982" s="36"/>
      <c r="Y1982" s="36"/>
      <c r="Z1982" s="36"/>
      <c r="AA1982" s="36"/>
      <c r="AB1982" s="36"/>
      <c r="AC1982" s="36"/>
      <c r="AD1982" s="36"/>
      <c r="AE1982" s="36"/>
      <c r="AT1982" s="18" t="s">
        <v>404</v>
      </c>
      <c r="AU1982" s="18" t="s">
        <v>93</v>
      </c>
    </row>
    <row r="1983" spans="1:65" s="2" customFormat="1" ht="16.5" customHeight="1">
      <c r="A1983" s="36"/>
      <c r="B1983" s="37"/>
      <c r="C1983" s="211" t="s">
        <v>2075</v>
      </c>
      <c r="D1983" s="211" t="s">
        <v>400</v>
      </c>
      <c r="E1983" s="212" t="s">
        <v>3075</v>
      </c>
      <c r="F1983" s="213" t="s">
        <v>3076</v>
      </c>
      <c r="G1983" s="214" t="s">
        <v>1831</v>
      </c>
      <c r="H1983" s="215">
        <v>1</v>
      </c>
      <c r="I1983" s="216"/>
      <c r="J1983" s="217">
        <f>ROUND(I1983*H1983,2)</f>
        <v>0</v>
      </c>
      <c r="K1983" s="218"/>
      <c r="L1983" s="41"/>
      <c r="M1983" s="219" t="s">
        <v>1</v>
      </c>
      <c r="N1983" s="220" t="s">
        <v>48</v>
      </c>
      <c r="O1983" s="73"/>
      <c r="P1983" s="221">
        <f>O1983*H1983</f>
        <v>0</v>
      </c>
      <c r="Q1983" s="221">
        <v>0</v>
      </c>
      <c r="R1983" s="221">
        <f>Q1983*H1983</f>
        <v>0</v>
      </c>
      <c r="S1983" s="221">
        <v>0</v>
      </c>
      <c r="T1983" s="222">
        <f>S1983*H1983</f>
        <v>0</v>
      </c>
      <c r="U1983" s="36"/>
      <c r="V1983" s="36"/>
      <c r="W1983" s="36"/>
      <c r="X1983" s="36"/>
      <c r="Y1983" s="36"/>
      <c r="Z1983" s="36"/>
      <c r="AA1983" s="36"/>
      <c r="AB1983" s="36"/>
      <c r="AC1983" s="36"/>
      <c r="AD1983" s="36"/>
      <c r="AE1983" s="36"/>
      <c r="AR1983" s="223" t="s">
        <v>162</v>
      </c>
      <c r="AT1983" s="223" t="s">
        <v>400</v>
      </c>
      <c r="AU1983" s="223" t="s">
        <v>93</v>
      </c>
      <c r="AY1983" s="18" t="s">
        <v>397</v>
      </c>
      <c r="BE1983" s="224">
        <f>IF(N1983="základní",J1983,0)</f>
        <v>0</v>
      </c>
      <c r="BF1983" s="224">
        <f>IF(N1983="snížená",J1983,0)</f>
        <v>0</v>
      </c>
      <c r="BG1983" s="224">
        <f>IF(N1983="zákl. přenesená",J1983,0)</f>
        <v>0</v>
      </c>
      <c r="BH1983" s="224">
        <f>IF(N1983="sníž. přenesená",J1983,0)</f>
        <v>0</v>
      </c>
      <c r="BI1983" s="224">
        <f>IF(N1983="nulová",J1983,0)</f>
        <v>0</v>
      </c>
      <c r="BJ1983" s="18" t="s">
        <v>91</v>
      </c>
      <c r="BK1983" s="224">
        <f>ROUND(I1983*H1983,2)</f>
        <v>0</v>
      </c>
      <c r="BL1983" s="18" t="s">
        <v>162</v>
      </c>
      <c r="BM1983" s="223" t="s">
        <v>3077</v>
      </c>
    </row>
    <row r="1984" spans="1:65" s="2" customFormat="1" ht="58.5">
      <c r="A1984" s="36"/>
      <c r="B1984" s="37"/>
      <c r="C1984" s="38"/>
      <c r="D1984" s="225" t="s">
        <v>404</v>
      </c>
      <c r="E1984" s="38"/>
      <c r="F1984" s="226" t="s">
        <v>2373</v>
      </c>
      <c r="G1984" s="38"/>
      <c r="H1984" s="38"/>
      <c r="I1984" s="124"/>
      <c r="J1984" s="38"/>
      <c r="K1984" s="38"/>
      <c r="L1984" s="41"/>
      <c r="M1984" s="227"/>
      <c r="N1984" s="228"/>
      <c r="O1984" s="73"/>
      <c r="P1984" s="73"/>
      <c r="Q1984" s="73"/>
      <c r="R1984" s="73"/>
      <c r="S1984" s="73"/>
      <c r="T1984" s="74"/>
      <c r="U1984" s="36"/>
      <c r="V1984" s="36"/>
      <c r="W1984" s="36"/>
      <c r="X1984" s="36"/>
      <c r="Y1984" s="36"/>
      <c r="Z1984" s="36"/>
      <c r="AA1984" s="36"/>
      <c r="AB1984" s="36"/>
      <c r="AC1984" s="36"/>
      <c r="AD1984" s="36"/>
      <c r="AE1984" s="36"/>
      <c r="AT1984" s="18" t="s">
        <v>404</v>
      </c>
      <c r="AU1984" s="18" t="s">
        <v>93</v>
      </c>
    </row>
    <row r="1985" spans="1:65" s="2" customFormat="1" ht="16.5" customHeight="1">
      <c r="A1985" s="36"/>
      <c r="B1985" s="37"/>
      <c r="C1985" s="211" t="s">
        <v>3078</v>
      </c>
      <c r="D1985" s="211" t="s">
        <v>400</v>
      </c>
      <c r="E1985" s="212" t="s">
        <v>3079</v>
      </c>
      <c r="F1985" s="213" t="s">
        <v>3080</v>
      </c>
      <c r="G1985" s="214" t="s">
        <v>1831</v>
      </c>
      <c r="H1985" s="215">
        <v>1</v>
      </c>
      <c r="I1985" s="216"/>
      <c r="J1985" s="217">
        <f>ROUND(I1985*H1985,2)</f>
        <v>0</v>
      </c>
      <c r="K1985" s="218"/>
      <c r="L1985" s="41"/>
      <c r="M1985" s="219" t="s">
        <v>1</v>
      </c>
      <c r="N1985" s="220" t="s">
        <v>48</v>
      </c>
      <c r="O1985" s="73"/>
      <c r="P1985" s="221">
        <f>O1985*H1985</f>
        <v>0</v>
      </c>
      <c r="Q1985" s="221">
        <v>0</v>
      </c>
      <c r="R1985" s="221">
        <f>Q1985*H1985</f>
        <v>0</v>
      </c>
      <c r="S1985" s="221">
        <v>0</v>
      </c>
      <c r="T1985" s="222">
        <f>S1985*H1985</f>
        <v>0</v>
      </c>
      <c r="U1985" s="36"/>
      <c r="V1985" s="36"/>
      <c r="W1985" s="36"/>
      <c r="X1985" s="36"/>
      <c r="Y1985" s="36"/>
      <c r="Z1985" s="36"/>
      <c r="AA1985" s="36"/>
      <c r="AB1985" s="36"/>
      <c r="AC1985" s="36"/>
      <c r="AD1985" s="36"/>
      <c r="AE1985" s="36"/>
      <c r="AR1985" s="223" t="s">
        <v>162</v>
      </c>
      <c r="AT1985" s="223" t="s">
        <v>400</v>
      </c>
      <c r="AU1985" s="223" t="s">
        <v>93</v>
      </c>
      <c r="AY1985" s="18" t="s">
        <v>397</v>
      </c>
      <c r="BE1985" s="224">
        <f>IF(N1985="základní",J1985,0)</f>
        <v>0</v>
      </c>
      <c r="BF1985" s="224">
        <f>IF(N1985="snížená",J1985,0)</f>
        <v>0</v>
      </c>
      <c r="BG1985" s="224">
        <f>IF(N1985="zákl. přenesená",J1985,0)</f>
        <v>0</v>
      </c>
      <c r="BH1985" s="224">
        <f>IF(N1985="sníž. přenesená",J1985,0)</f>
        <v>0</v>
      </c>
      <c r="BI1985" s="224">
        <f>IF(N1985="nulová",J1985,0)</f>
        <v>0</v>
      </c>
      <c r="BJ1985" s="18" t="s">
        <v>91</v>
      </c>
      <c r="BK1985" s="224">
        <f>ROUND(I1985*H1985,2)</f>
        <v>0</v>
      </c>
      <c r="BL1985" s="18" t="s">
        <v>162</v>
      </c>
      <c r="BM1985" s="223" t="s">
        <v>3081</v>
      </c>
    </row>
    <row r="1986" spans="1:65" s="2" customFormat="1" ht="58.5">
      <c r="A1986" s="36"/>
      <c r="B1986" s="37"/>
      <c r="C1986" s="38"/>
      <c r="D1986" s="225" t="s">
        <v>404</v>
      </c>
      <c r="E1986" s="38"/>
      <c r="F1986" s="226" t="s">
        <v>2373</v>
      </c>
      <c r="G1986" s="38"/>
      <c r="H1986" s="38"/>
      <c r="I1986" s="124"/>
      <c r="J1986" s="38"/>
      <c r="K1986" s="38"/>
      <c r="L1986" s="41"/>
      <c r="M1986" s="227"/>
      <c r="N1986" s="228"/>
      <c r="O1986" s="73"/>
      <c r="P1986" s="73"/>
      <c r="Q1986" s="73"/>
      <c r="R1986" s="73"/>
      <c r="S1986" s="73"/>
      <c r="T1986" s="74"/>
      <c r="U1986" s="36"/>
      <c r="V1986" s="36"/>
      <c r="W1986" s="36"/>
      <c r="X1986" s="36"/>
      <c r="Y1986" s="36"/>
      <c r="Z1986" s="36"/>
      <c r="AA1986" s="36"/>
      <c r="AB1986" s="36"/>
      <c r="AC1986" s="36"/>
      <c r="AD1986" s="36"/>
      <c r="AE1986" s="36"/>
      <c r="AT1986" s="18" t="s">
        <v>404</v>
      </c>
      <c r="AU1986" s="18" t="s">
        <v>93</v>
      </c>
    </row>
    <row r="1987" spans="1:65" s="2" customFormat="1" ht="16.5" customHeight="1">
      <c r="A1987" s="36"/>
      <c r="B1987" s="37"/>
      <c r="C1987" s="211" t="s">
        <v>2078</v>
      </c>
      <c r="D1987" s="211" t="s">
        <v>400</v>
      </c>
      <c r="E1987" s="212" t="s">
        <v>3082</v>
      </c>
      <c r="F1987" s="213" t="s">
        <v>3083</v>
      </c>
      <c r="G1987" s="214" t="s">
        <v>1831</v>
      </c>
      <c r="H1987" s="215">
        <v>1</v>
      </c>
      <c r="I1987" s="216"/>
      <c r="J1987" s="217">
        <f>ROUND(I1987*H1987,2)</f>
        <v>0</v>
      </c>
      <c r="K1987" s="218"/>
      <c r="L1987" s="41"/>
      <c r="M1987" s="219" t="s">
        <v>1</v>
      </c>
      <c r="N1987" s="220" t="s">
        <v>48</v>
      </c>
      <c r="O1987" s="73"/>
      <c r="P1987" s="221">
        <f>O1987*H1987</f>
        <v>0</v>
      </c>
      <c r="Q1987" s="221">
        <v>0</v>
      </c>
      <c r="R1987" s="221">
        <f>Q1987*H1987</f>
        <v>0</v>
      </c>
      <c r="S1987" s="221">
        <v>0</v>
      </c>
      <c r="T1987" s="222">
        <f>S1987*H1987</f>
        <v>0</v>
      </c>
      <c r="U1987" s="36"/>
      <c r="V1987" s="36"/>
      <c r="W1987" s="36"/>
      <c r="X1987" s="36"/>
      <c r="Y1987" s="36"/>
      <c r="Z1987" s="36"/>
      <c r="AA1987" s="36"/>
      <c r="AB1987" s="36"/>
      <c r="AC1987" s="36"/>
      <c r="AD1987" s="36"/>
      <c r="AE1987" s="36"/>
      <c r="AR1987" s="223" t="s">
        <v>162</v>
      </c>
      <c r="AT1987" s="223" t="s">
        <v>400</v>
      </c>
      <c r="AU1987" s="223" t="s">
        <v>93</v>
      </c>
      <c r="AY1987" s="18" t="s">
        <v>397</v>
      </c>
      <c r="BE1987" s="224">
        <f>IF(N1987="základní",J1987,0)</f>
        <v>0</v>
      </c>
      <c r="BF1987" s="224">
        <f>IF(N1987="snížená",J1987,0)</f>
        <v>0</v>
      </c>
      <c r="BG1987" s="224">
        <f>IF(N1987="zákl. přenesená",J1987,0)</f>
        <v>0</v>
      </c>
      <c r="BH1987" s="224">
        <f>IF(N1987="sníž. přenesená",J1987,0)</f>
        <v>0</v>
      </c>
      <c r="BI1987" s="224">
        <f>IF(N1987="nulová",J1987,0)</f>
        <v>0</v>
      </c>
      <c r="BJ1987" s="18" t="s">
        <v>91</v>
      </c>
      <c r="BK1987" s="224">
        <f>ROUND(I1987*H1987,2)</f>
        <v>0</v>
      </c>
      <c r="BL1987" s="18" t="s">
        <v>162</v>
      </c>
      <c r="BM1987" s="223" t="s">
        <v>3084</v>
      </c>
    </row>
    <row r="1988" spans="1:65" s="2" customFormat="1" ht="58.5">
      <c r="A1988" s="36"/>
      <c r="B1988" s="37"/>
      <c r="C1988" s="38"/>
      <c r="D1988" s="225" t="s">
        <v>404</v>
      </c>
      <c r="E1988" s="38"/>
      <c r="F1988" s="226" t="s">
        <v>2373</v>
      </c>
      <c r="G1988" s="38"/>
      <c r="H1988" s="38"/>
      <c r="I1988" s="124"/>
      <c r="J1988" s="38"/>
      <c r="K1988" s="38"/>
      <c r="L1988" s="41"/>
      <c r="M1988" s="227"/>
      <c r="N1988" s="228"/>
      <c r="O1988" s="73"/>
      <c r="P1988" s="73"/>
      <c r="Q1988" s="73"/>
      <c r="R1988" s="73"/>
      <c r="S1988" s="73"/>
      <c r="T1988" s="74"/>
      <c r="U1988" s="36"/>
      <c r="V1988" s="36"/>
      <c r="W1988" s="36"/>
      <c r="X1988" s="36"/>
      <c r="Y1988" s="36"/>
      <c r="Z1988" s="36"/>
      <c r="AA1988" s="36"/>
      <c r="AB1988" s="36"/>
      <c r="AC1988" s="36"/>
      <c r="AD1988" s="36"/>
      <c r="AE1988" s="36"/>
      <c r="AT1988" s="18" t="s">
        <v>404</v>
      </c>
      <c r="AU1988" s="18" t="s">
        <v>93</v>
      </c>
    </row>
    <row r="1989" spans="1:65" s="2" customFormat="1" ht="16.5" customHeight="1">
      <c r="A1989" s="36"/>
      <c r="B1989" s="37"/>
      <c r="C1989" s="211" t="s">
        <v>3085</v>
      </c>
      <c r="D1989" s="211" t="s">
        <v>400</v>
      </c>
      <c r="E1989" s="212" t="s">
        <v>3086</v>
      </c>
      <c r="F1989" s="213" t="s">
        <v>3087</v>
      </c>
      <c r="G1989" s="214" t="s">
        <v>1831</v>
      </c>
      <c r="H1989" s="215">
        <v>1</v>
      </c>
      <c r="I1989" s="216"/>
      <c r="J1989" s="217">
        <f>ROUND(I1989*H1989,2)</f>
        <v>0</v>
      </c>
      <c r="K1989" s="218"/>
      <c r="L1989" s="41"/>
      <c r="M1989" s="219" t="s">
        <v>1</v>
      </c>
      <c r="N1989" s="220" t="s">
        <v>48</v>
      </c>
      <c r="O1989" s="73"/>
      <c r="P1989" s="221">
        <f>O1989*H1989</f>
        <v>0</v>
      </c>
      <c r="Q1989" s="221">
        <v>0</v>
      </c>
      <c r="R1989" s="221">
        <f>Q1989*H1989</f>
        <v>0</v>
      </c>
      <c r="S1989" s="221">
        <v>0</v>
      </c>
      <c r="T1989" s="222">
        <f>S1989*H1989</f>
        <v>0</v>
      </c>
      <c r="U1989" s="36"/>
      <c r="V1989" s="36"/>
      <c r="W1989" s="36"/>
      <c r="X1989" s="36"/>
      <c r="Y1989" s="36"/>
      <c r="Z1989" s="36"/>
      <c r="AA1989" s="36"/>
      <c r="AB1989" s="36"/>
      <c r="AC1989" s="36"/>
      <c r="AD1989" s="36"/>
      <c r="AE1989" s="36"/>
      <c r="AR1989" s="223" t="s">
        <v>162</v>
      </c>
      <c r="AT1989" s="223" t="s">
        <v>400</v>
      </c>
      <c r="AU1989" s="223" t="s">
        <v>93</v>
      </c>
      <c r="AY1989" s="18" t="s">
        <v>397</v>
      </c>
      <c r="BE1989" s="224">
        <f>IF(N1989="základní",J1989,0)</f>
        <v>0</v>
      </c>
      <c r="BF1989" s="224">
        <f>IF(N1989="snížená",J1989,0)</f>
        <v>0</v>
      </c>
      <c r="BG1989" s="224">
        <f>IF(N1989="zákl. přenesená",J1989,0)</f>
        <v>0</v>
      </c>
      <c r="BH1989" s="224">
        <f>IF(N1989="sníž. přenesená",J1989,0)</f>
        <v>0</v>
      </c>
      <c r="BI1989" s="224">
        <f>IF(N1989="nulová",J1989,0)</f>
        <v>0</v>
      </c>
      <c r="BJ1989" s="18" t="s">
        <v>91</v>
      </c>
      <c r="BK1989" s="224">
        <f>ROUND(I1989*H1989,2)</f>
        <v>0</v>
      </c>
      <c r="BL1989" s="18" t="s">
        <v>162</v>
      </c>
      <c r="BM1989" s="223" t="s">
        <v>3088</v>
      </c>
    </row>
    <row r="1990" spans="1:65" s="2" customFormat="1" ht="58.5">
      <c r="A1990" s="36"/>
      <c r="B1990" s="37"/>
      <c r="C1990" s="38"/>
      <c r="D1990" s="225" t="s">
        <v>404</v>
      </c>
      <c r="E1990" s="38"/>
      <c r="F1990" s="226" t="s">
        <v>2373</v>
      </c>
      <c r="G1990" s="38"/>
      <c r="H1990" s="38"/>
      <c r="I1990" s="124"/>
      <c r="J1990" s="38"/>
      <c r="K1990" s="38"/>
      <c r="L1990" s="41"/>
      <c r="M1990" s="227"/>
      <c r="N1990" s="228"/>
      <c r="O1990" s="73"/>
      <c r="P1990" s="73"/>
      <c r="Q1990" s="73"/>
      <c r="R1990" s="73"/>
      <c r="S1990" s="73"/>
      <c r="T1990" s="74"/>
      <c r="U1990" s="36"/>
      <c r="V1990" s="36"/>
      <c r="W1990" s="36"/>
      <c r="X1990" s="36"/>
      <c r="Y1990" s="36"/>
      <c r="Z1990" s="36"/>
      <c r="AA1990" s="36"/>
      <c r="AB1990" s="36"/>
      <c r="AC1990" s="36"/>
      <c r="AD1990" s="36"/>
      <c r="AE1990" s="36"/>
      <c r="AT1990" s="18" t="s">
        <v>404</v>
      </c>
      <c r="AU1990" s="18" t="s">
        <v>93</v>
      </c>
    </row>
    <row r="1991" spans="1:65" s="2" customFormat="1" ht="16.5" customHeight="1">
      <c r="A1991" s="36"/>
      <c r="B1991" s="37"/>
      <c r="C1991" s="211" t="s">
        <v>2082</v>
      </c>
      <c r="D1991" s="211" t="s">
        <v>400</v>
      </c>
      <c r="E1991" s="212" t="s">
        <v>3089</v>
      </c>
      <c r="F1991" s="213" t="s">
        <v>3090</v>
      </c>
      <c r="G1991" s="214" t="s">
        <v>1831</v>
      </c>
      <c r="H1991" s="215">
        <v>1</v>
      </c>
      <c r="I1991" s="216"/>
      <c r="J1991" s="217">
        <f>ROUND(I1991*H1991,2)</f>
        <v>0</v>
      </c>
      <c r="K1991" s="218"/>
      <c r="L1991" s="41"/>
      <c r="M1991" s="219" t="s">
        <v>1</v>
      </c>
      <c r="N1991" s="220" t="s">
        <v>48</v>
      </c>
      <c r="O1991" s="73"/>
      <c r="P1991" s="221">
        <f>O1991*H1991</f>
        <v>0</v>
      </c>
      <c r="Q1991" s="221">
        <v>0</v>
      </c>
      <c r="R1991" s="221">
        <f>Q1991*H1991</f>
        <v>0</v>
      </c>
      <c r="S1991" s="221">
        <v>0</v>
      </c>
      <c r="T1991" s="222">
        <f>S1991*H1991</f>
        <v>0</v>
      </c>
      <c r="U1991" s="36"/>
      <c r="V1991" s="36"/>
      <c r="W1991" s="36"/>
      <c r="X1991" s="36"/>
      <c r="Y1991" s="36"/>
      <c r="Z1991" s="36"/>
      <c r="AA1991" s="36"/>
      <c r="AB1991" s="36"/>
      <c r="AC1991" s="36"/>
      <c r="AD1991" s="36"/>
      <c r="AE1991" s="36"/>
      <c r="AR1991" s="223" t="s">
        <v>162</v>
      </c>
      <c r="AT1991" s="223" t="s">
        <v>400</v>
      </c>
      <c r="AU1991" s="223" t="s">
        <v>93</v>
      </c>
      <c r="AY1991" s="18" t="s">
        <v>397</v>
      </c>
      <c r="BE1991" s="224">
        <f>IF(N1991="základní",J1991,0)</f>
        <v>0</v>
      </c>
      <c r="BF1991" s="224">
        <f>IF(N1991="snížená",J1991,0)</f>
        <v>0</v>
      </c>
      <c r="BG1991" s="224">
        <f>IF(N1991="zákl. přenesená",J1991,0)</f>
        <v>0</v>
      </c>
      <c r="BH1991" s="224">
        <f>IF(N1991="sníž. přenesená",J1991,0)</f>
        <v>0</v>
      </c>
      <c r="BI1991" s="224">
        <f>IF(N1991="nulová",J1991,0)</f>
        <v>0</v>
      </c>
      <c r="BJ1991" s="18" t="s">
        <v>91</v>
      </c>
      <c r="BK1991" s="224">
        <f>ROUND(I1991*H1991,2)</f>
        <v>0</v>
      </c>
      <c r="BL1991" s="18" t="s">
        <v>162</v>
      </c>
      <c r="BM1991" s="223" t="s">
        <v>3091</v>
      </c>
    </row>
    <row r="1992" spans="1:65" s="2" customFormat="1" ht="58.5">
      <c r="A1992" s="36"/>
      <c r="B1992" s="37"/>
      <c r="C1992" s="38"/>
      <c r="D1992" s="225" t="s">
        <v>404</v>
      </c>
      <c r="E1992" s="38"/>
      <c r="F1992" s="226" t="s">
        <v>2373</v>
      </c>
      <c r="G1992" s="38"/>
      <c r="H1992" s="38"/>
      <c r="I1992" s="124"/>
      <c r="J1992" s="38"/>
      <c r="K1992" s="38"/>
      <c r="L1992" s="41"/>
      <c r="M1992" s="227"/>
      <c r="N1992" s="228"/>
      <c r="O1992" s="73"/>
      <c r="P1992" s="73"/>
      <c r="Q1992" s="73"/>
      <c r="R1992" s="73"/>
      <c r="S1992" s="73"/>
      <c r="T1992" s="74"/>
      <c r="U1992" s="36"/>
      <c r="V1992" s="36"/>
      <c r="W1992" s="36"/>
      <c r="X1992" s="36"/>
      <c r="Y1992" s="36"/>
      <c r="Z1992" s="36"/>
      <c r="AA1992" s="36"/>
      <c r="AB1992" s="36"/>
      <c r="AC1992" s="36"/>
      <c r="AD1992" s="36"/>
      <c r="AE1992" s="36"/>
      <c r="AT1992" s="18" t="s">
        <v>404</v>
      </c>
      <c r="AU1992" s="18" t="s">
        <v>93</v>
      </c>
    </row>
    <row r="1993" spans="1:65" s="2" customFormat="1" ht="16.5" customHeight="1">
      <c r="A1993" s="36"/>
      <c r="B1993" s="37"/>
      <c r="C1993" s="211" t="s">
        <v>3092</v>
      </c>
      <c r="D1993" s="211" t="s">
        <v>400</v>
      </c>
      <c r="E1993" s="212" t="s">
        <v>3093</v>
      </c>
      <c r="F1993" s="213" t="s">
        <v>3094</v>
      </c>
      <c r="G1993" s="214" t="s">
        <v>1831</v>
      </c>
      <c r="H1993" s="215">
        <v>1</v>
      </c>
      <c r="I1993" s="216"/>
      <c r="J1993" s="217">
        <f>ROUND(I1993*H1993,2)</f>
        <v>0</v>
      </c>
      <c r="K1993" s="218"/>
      <c r="L1993" s="41"/>
      <c r="M1993" s="219" t="s">
        <v>1</v>
      </c>
      <c r="N1993" s="220" t="s">
        <v>48</v>
      </c>
      <c r="O1993" s="73"/>
      <c r="P1993" s="221">
        <f>O1993*H1993</f>
        <v>0</v>
      </c>
      <c r="Q1993" s="221">
        <v>0</v>
      </c>
      <c r="R1993" s="221">
        <f>Q1993*H1993</f>
        <v>0</v>
      </c>
      <c r="S1993" s="221">
        <v>0</v>
      </c>
      <c r="T1993" s="222">
        <f>S1993*H1993</f>
        <v>0</v>
      </c>
      <c r="U1993" s="36"/>
      <c r="V1993" s="36"/>
      <c r="W1993" s="36"/>
      <c r="X1993" s="36"/>
      <c r="Y1993" s="36"/>
      <c r="Z1993" s="36"/>
      <c r="AA1993" s="36"/>
      <c r="AB1993" s="36"/>
      <c r="AC1993" s="36"/>
      <c r="AD1993" s="36"/>
      <c r="AE1993" s="36"/>
      <c r="AR1993" s="223" t="s">
        <v>162</v>
      </c>
      <c r="AT1993" s="223" t="s">
        <v>400</v>
      </c>
      <c r="AU1993" s="223" t="s">
        <v>93</v>
      </c>
      <c r="AY1993" s="18" t="s">
        <v>397</v>
      </c>
      <c r="BE1993" s="224">
        <f>IF(N1993="základní",J1993,0)</f>
        <v>0</v>
      </c>
      <c r="BF1993" s="224">
        <f>IF(N1993="snížená",J1993,0)</f>
        <v>0</v>
      </c>
      <c r="BG1993" s="224">
        <f>IF(N1993="zákl. přenesená",J1993,0)</f>
        <v>0</v>
      </c>
      <c r="BH1993" s="224">
        <f>IF(N1993="sníž. přenesená",J1993,0)</f>
        <v>0</v>
      </c>
      <c r="BI1993" s="224">
        <f>IF(N1993="nulová",J1993,0)</f>
        <v>0</v>
      </c>
      <c r="BJ1993" s="18" t="s">
        <v>91</v>
      </c>
      <c r="BK1993" s="224">
        <f>ROUND(I1993*H1993,2)</f>
        <v>0</v>
      </c>
      <c r="BL1993" s="18" t="s">
        <v>162</v>
      </c>
      <c r="BM1993" s="223" t="s">
        <v>3095</v>
      </c>
    </row>
    <row r="1994" spans="1:65" s="2" customFormat="1" ht="58.5">
      <c r="A1994" s="36"/>
      <c r="B1994" s="37"/>
      <c r="C1994" s="38"/>
      <c r="D1994" s="225" t="s">
        <v>404</v>
      </c>
      <c r="E1994" s="38"/>
      <c r="F1994" s="226" t="s">
        <v>2373</v>
      </c>
      <c r="G1994" s="38"/>
      <c r="H1994" s="38"/>
      <c r="I1994" s="124"/>
      <c r="J1994" s="38"/>
      <c r="K1994" s="38"/>
      <c r="L1994" s="41"/>
      <c r="M1994" s="227"/>
      <c r="N1994" s="228"/>
      <c r="O1994" s="73"/>
      <c r="P1994" s="73"/>
      <c r="Q1994" s="73"/>
      <c r="R1994" s="73"/>
      <c r="S1994" s="73"/>
      <c r="T1994" s="74"/>
      <c r="U1994" s="36"/>
      <c r="V1994" s="36"/>
      <c r="W1994" s="36"/>
      <c r="X1994" s="36"/>
      <c r="Y1994" s="36"/>
      <c r="Z1994" s="36"/>
      <c r="AA1994" s="36"/>
      <c r="AB1994" s="36"/>
      <c r="AC1994" s="36"/>
      <c r="AD1994" s="36"/>
      <c r="AE1994" s="36"/>
      <c r="AT1994" s="18" t="s">
        <v>404</v>
      </c>
      <c r="AU1994" s="18" t="s">
        <v>93</v>
      </c>
    </row>
    <row r="1995" spans="1:65" s="2" customFormat="1" ht="16.5" customHeight="1">
      <c r="A1995" s="36"/>
      <c r="B1995" s="37"/>
      <c r="C1995" s="211" t="s">
        <v>2085</v>
      </c>
      <c r="D1995" s="211" t="s">
        <v>400</v>
      </c>
      <c r="E1995" s="212" t="s">
        <v>3096</v>
      </c>
      <c r="F1995" s="213" t="s">
        <v>3097</v>
      </c>
      <c r="G1995" s="214" t="s">
        <v>1831</v>
      </c>
      <c r="H1995" s="215">
        <v>1</v>
      </c>
      <c r="I1995" s="216"/>
      <c r="J1995" s="217">
        <f>ROUND(I1995*H1995,2)</f>
        <v>0</v>
      </c>
      <c r="K1995" s="218"/>
      <c r="L1995" s="41"/>
      <c r="M1995" s="219" t="s">
        <v>1</v>
      </c>
      <c r="N1995" s="220" t="s">
        <v>48</v>
      </c>
      <c r="O1995" s="73"/>
      <c r="P1995" s="221">
        <f>O1995*H1995</f>
        <v>0</v>
      </c>
      <c r="Q1995" s="221">
        <v>0</v>
      </c>
      <c r="R1995" s="221">
        <f>Q1995*H1995</f>
        <v>0</v>
      </c>
      <c r="S1995" s="221">
        <v>0</v>
      </c>
      <c r="T1995" s="222">
        <f>S1995*H1995</f>
        <v>0</v>
      </c>
      <c r="U1995" s="36"/>
      <c r="V1995" s="36"/>
      <c r="W1995" s="36"/>
      <c r="X1995" s="36"/>
      <c r="Y1995" s="36"/>
      <c r="Z1995" s="36"/>
      <c r="AA1995" s="36"/>
      <c r="AB1995" s="36"/>
      <c r="AC1995" s="36"/>
      <c r="AD1995" s="36"/>
      <c r="AE1995" s="36"/>
      <c r="AR1995" s="223" t="s">
        <v>162</v>
      </c>
      <c r="AT1995" s="223" t="s">
        <v>400</v>
      </c>
      <c r="AU1995" s="223" t="s">
        <v>93</v>
      </c>
      <c r="AY1995" s="18" t="s">
        <v>397</v>
      </c>
      <c r="BE1995" s="224">
        <f>IF(N1995="základní",J1995,0)</f>
        <v>0</v>
      </c>
      <c r="BF1995" s="224">
        <f>IF(N1995="snížená",J1995,0)</f>
        <v>0</v>
      </c>
      <c r="BG1995" s="224">
        <f>IF(N1995="zákl. přenesená",J1995,0)</f>
        <v>0</v>
      </c>
      <c r="BH1995" s="224">
        <f>IF(N1995="sníž. přenesená",J1995,0)</f>
        <v>0</v>
      </c>
      <c r="BI1995" s="224">
        <f>IF(N1995="nulová",J1995,0)</f>
        <v>0</v>
      </c>
      <c r="BJ1995" s="18" t="s">
        <v>91</v>
      </c>
      <c r="BK1995" s="224">
        <f>ROUND(I1995*H1995,2)</f>
        <v>0</v>
      </c>
      <c r="BL1995" s="18" t="s">
        <v>162</v>
      </c>
      <c r="BM1995" s="223" t="s">
        <v>3098</v>
      </c>
    </row>
    <row r="1996" spans="1:65" s="2" customFormat="1" ht="58.5">
      <c r="A1996" s="36"/>
      <c r="B1996" s="37"/>
      <c r="C1996" s="38"/>
      <c r="D1996" s="225" t="s">
        <v>404</v>
      </c>
      <c r="E1996" s="38"/>
      <c r="F1996" s="226" t="s">
        <v>2373</v>
      </c>
      <c r="G1996" s="38"/>
      <c r="H1996" s="38"/>
      <c r="I1996" s="124"/>
      <c r="J1996" s="38"/>
      <c r="K1996" s="38"/>
      <c r="L1996" s="41"/>
      <c r="M1996" s="227"/>
      <c r="N1996" s="228"/>
      <c r="O1996" s="73"/>
      <c r="P1996" s="73"/>
      <c r="Q1996" s="73"/>
      <c r="R1996" s="73"/>
      <c r="S1996" s="73"/>
      <c r="T1996" s="74"/>
      <c r="U1996" s="36"/>
      <c r="V1996" s="36"/>
      <c r="W1996" s="36"/>
      <c r="X1996" s="36"/>
      <c r="Y1996" s="36"/>
      <c r="Z1996" s="36"/>
      <c r="AA1996" s="36"/>
      <c r="AB1996" s="36"/>
      <c r="AC1996" s="36"/>
      <c r="AD1996" s="36"/>
      <c r="AE1996" s="36"/>
      <c r="AT1996" s="18" t="s">
        <v>404</v>
      </c>
      <c r="AU1996" s="18" t="s">
        <v>93</v>
      </c>
    </row>
    <row r="1997" spans="1:65" s="2" customFormat="1" ht="16.5" customHeight="1">
      <c r="A1997" s="36"/>
      <c r="B1997" s="37"/>
      <c r="C1997" s="211" t="s">
        <v>3099</v>
      </c>
      <c r="D1997" s="211" t="s">
        <v>400</v>
      </c>
      <c r="E1997" s="212" t="s">
        <v>3100</v>
      </c>
      <c r="F1997" s="213" t="s">
        <v>3101</v>
      </c>
      <c r="G1997" s="214" t="s">
        <v>1831</v>
      </c>
      <c r="H1997" s="215">
        <v>1</v>
      </c>
      <c r="I1997" s="216"/>
      <c r="J1997" s="217">
        <f>ROUND(I1997*H1997,2)</f>
        <v>0</v>
      </c>
      <c r="K1997" s="218"/>
      <c r="L1997" s="41"/>
      <c r="M1997" s="219" t="s">
        <v>1</v>
      </c>
      <c r="N1997" s="220" t="s">
        <v>48</v>
      </c>
      <c r="O1997" s="73"/>
      <c r="P1997" s="221">
        <f>O1997*H1997</f>
        <v>0</v>
      </c>
      <c r="Q1997" s="221">
        <v>0</v>
      </c>
      <c r="R1997" s="221">
        <f>Q1997*H1997</f>
        <v>0</v>
      </c>
      <c r="S1997" s="221">
        <v>0</v>
      </c>
      <c r="T1997" s="222">
        <f>S1997*H1997</f>
        <v>0</v>
      </c>
      <c r="U1997" s="36"/>
      <c r="V1997" s="36"/>
      <c r="W1997" s="36"/>
      <c r="X1997" s="36"/>
      <c r="Y1997" s="36"/>
      <c r="Z1997" s="36"/>
      <c r="AA1997" s="36"/>
      <c r="AB1997" s="36"/>
      <c r="AC1997" s="36"/>
      <c r="AD1997" s="36"/>
      <c r="AE1997" s="36"/>
      <c r="AR1997" s="223" t="s">
        <v>162</v>
      </c>
      <c r="AT1997" s="223" t="s">
        <v>400</v>
      </c>
      <c r="AU1997" s="223" t="s">
        <v>93</v>
      </c>
      <c r="AY1997" s="18" t="s">
        <v>397</v>
      </c>
      <c r="BE1997" s="224">
        <f>IF(N1997="základní",J1997,0)</f>
        <v>0</v>
      </c>
      <c r="BF1997" s="224">
        <f>IF(N1997="snížená",J1997,0)</f>
        <v>0</v>
      </c>
      <c r="BG1997" s="224">
        <f>IF(N1997="zákl. přenesená",J1997,0)</f>
        <v>0</v>
      </c>
      <c r="BH1997" s="224">
        <f>IF(N1997="sníž. přenesená",J1997,0)</f>
        <v>0</v>
      </c>
      <c r="BI1997" s="224">
        <f>IF(N1997="nulová",J1997,0)</f>
        <v>0</v>
      </c>
      <c r="BJ1997" s="18" t="s">
        <v>91</v>
      </c>
      <c r="BK1997" s="224">
        <f>ROUND(I1997*H1997,2)</f>
        <v>0</v>
      </c>
      <c r="BL1997" s="18" t="s">
        <v>162</v>
      </c>
      <c r="BM1997" s="223" t="s">
        <v>3102</v>
      </c>
    </row>
    <row r="1998" spans="1:65" s="2" customFormat="1" ht="58.5">
      <c r="A1998" s="36"/>
      <c r="B1998" s="37"/>
      <c r="C1998" s="38"/>
      <c r="D1998" s="225" t="s">
        <v>404</v>
      </c>
      <c r="E1998" s="38"/>
      <c r="F1998" s="226" t="s">
        <v>2373</v>
      </c>
      <c r="G1998" s="38"/>
      <c r="H1998" s="38"/>
      <c r="I1998" s="124"/>
      <c r="J1998" s="38"/>
      <c r="K1998" s="38"/>
      <c r="L1998" s="41"/>
      <c r="M1998" s="227"/>
      <c r="N1998" s="228"/>
      <c r="O1998" s="73"/>
      <c r="P1998" s="73"/>
      <c r="Q1998" s="73"/>
      <c r="R1998" s="73"/>
      <c r="S1998" s="73"/>
      <c r="T1998" s="74"/>
      <c r="U1998" s="36"/>
      <c r="V1998" s="36"/>
      <c r="W1998" s="36"/>
      <c r="X1998" s="36"/>
      <c r="Y1998" s="36"/>
      <c r="Z1998" s="36"/>
      <c r="AA1998" s="36"/>
      <c r="AB1998" s="36"/>
      <c r="AC1998" s="36"/>
      <c r="AD1998" s="36"/>
      <c r="AE1998" s="36"/>
      <c r="AT1998" s="18" t="s">
        <v>404</v>
      </c>
      <c r="AU1998" s="18" t="s">
        <v>93</v>
      </c>
    </row>
    <row r="1999" spans="1:65" s="2" customFormat="1" ht="16.5" customHeight="1">
      <c r="A1999" s="36"/>
      <c r="B1999" s="37"/>
      <c r="C1999" s="211" t="s">
        <v>2089</v>
      </c>
      <c r="D1999" s="211" t="s">
        <v>400</v>
      </c>
      <c r="E1999" s="212" t="s">
        <v>3103</v>
      </c>
      <c r="F1999" s="213" t="s">
        <v>3104</v>
      </c>
      <c r="G1999" s="214" t="s">
        <v>1831</v>
      </c>
      <c r="H1999" s="215">
        <v>1</v>
      </c>
      <c r="I1999" s="216"/>
      <c r="J1999" s="217">
        <f>ROUND(I1999*H1999,2)</f>
        <v>0</v>
      </c>
      <c r="K1999" s="218"/>
      <c r="L1999" s="41"/>
      <c r="M1999" s="219" t="s">
        <v>1</v>
      </c>
      <c r="N1999" s="220" t="s">
        <v>48</v>
      </c>
      <c r="O1999" s="73"/>
      <c r="P1999" s="221">
        <f>O1999*H1999</f>
        <v>0</v>
      </c>
      <c r="Q1999" s="221">
        <v>0</v>
      </c>
      <c r="R1999" s="221">
        <f>Q1999*H1999</f>
        <v>0</v>
      </c>
      <c r="S1999" s="221">
        <v>0</v>
      </c>
      <c r="T1999" s="222">
        <f>S1999*H1999</f>
        <v>0</v>
      </c>
      <c r="U1999" s="36"/>
      <c r="V1999" s="36"/>
      <c r="W1999" s="36"/>
      <c r="X1999" s="36"/>
      <c r="Y1999" s="36"/>
      <c r="Z1999" s="36"/>
      <c r="AA1999" s="36"/>
      <c r="AB1999" s="36"/>
      <c r="AC1999" s="36"/>
      <c r="AD1999" s="36"/>
      <c r="AE1999" s="36"/>
      <c r="AR1999" s="223" t="s">
        <v>162</v>
      </c>
      <c r="AT1999" s="223" t="s">
        <v>400</v>
      </c>
      <c r="AU1999" s="223" t="s">
        <v>93</v>
      </c>
      <c r="AY1999" s="18" t="s">
        <v>397</v>
      </c>
      <c r="BE1999" s="224">
        <f>IF(N1999="základní",J1999,0)</f>
        <v>0</v>
      </c>
      <c r="BF1999" s="224">
        <f>IF(N1999="snížená",J1999,0)</f>
        <v>0</v>
      </c>
      <c r="BG1999" s="224">
        <f>IF(N1999="zákl. přenesená",J1999,0)</f>
        <v>0</v>
      </c>
      <c r="BH1999" s="224">
        <f>IF(N1999="sníž. přenesená",J1999,0)</f>
        <v>0</v>
      </c>
      <c r="BI1999" s="224">
        <f>IF(N1999="nulová",J1999,0)</f>
        <v>0</v>
      </c>
      <c r="BJ1999" s="18" t="s">
        <v>91</v>
      </c>
      <c r="BK1999" s="224">
        <f>ROUND(I1999*H1999,2)</f>
        <v>0</v>
      </c>
      <c r="BL1999" s="18" t="s">
        <v>162</v>
      </c>
      <c r="BM1999" s="223" t="s">
        <v>3105</v>
      </c>
    </row>
    <row r="2000" spans="1:65" s="2" customFormat="1" ht="58.5">
      <c r="A2000" s="36"/>
      <c r="B2000" s="37"/>
      <c r="C2000" s="38"/>
      <c r="D2000" s="225" t="s">
        <v>404</v>
      </c>
      <c r="E2000" s="38"/>
      <c r="F2000" s="226" t="s">
        <v>2373</v>
      </c>
      <c r="G2000" s="38"/>
      <c r="H2000" s="38"/>
      <c r="I2000" s="124"/>
      <c r="J2000" s="38"/>
      <c r="K2000" s="38"/>
      <c r="L2000" s="41"/>
      <c r="M2000" s="227"/>
      <c r="N2000" s="228"/>
      <c r="O2000" s="73"/>
      <c r="P2000" s="73"/>
      <c r="Q2000" s="73"/>
      <c r="R2000" s="73"/>
      <c r="S2000" s="73"/>
      <c r="T2000" s="74"/>
      <c r="U2000" s="36"/>
      <c r="V2000" s="36"/>
      <c r="W2000" s="36"/>
      <c r="X2000" s="36"/>
      <c r="Y2000" s="36"/>
      <c r="Z2000" s="36"/>
      <c r="AA2000" s="36"/>
      <c r="AB2000" s="36"/>
      <c r="AC2000" s="36"/>
      <c r="AD2000" s="36"/>
      <c r="AE2000" s="36"/>
      <c r="AT2000" s="18" t="s">
        <v>404</v>
      </c>
      <c r="AU2000" s="18" t="s">
        <v>93</v>
      </c>
    </row>
    <row r="2001" spans="1:65" s="2" customFormat="1" ht="16.5" customHeight="1">
      <c r="A2001" s="36"/>
      <c r="B2001" s="37"/>
      <c r="C2001" s="211" t="s">
        <v>3106</v>
      </c>
      <c r="D2001" s="211" t="s">
        <v>400</v>
      </c>
      <c r="E2001" s="212" t="s">
        <v>3107</v>
      </c>
      <c r="F2001" s="213" t="s">
        <v>3108</v>
      </c>
      <c r="G2001" s="214" t="s">
        <v>1831</v>
      </c>
      <c r="H2001" s="215">
        <v>1</v>
      </c>
      <c r="I2001" s="216"/>
      <c r="J2001" s="217">
        <f>ROUND(I2001*H2001,2)</f>
        <v>0</v>
      </c>
      <c r="K2001" s="218"/>
      <c r="L2001" s="41"/>
      <c r="M2001" s="219" t="s">
        <v>1</v>
      </c>
      <c r="N2001" s="220" t="s">
        <v>48</v>
      </c>
      <c r="O2001" s="73"/>
      <c r="P2001" s="221">
        <f>O2001*H2001</f>
        <v>0</v>
      </c>
      <c r="Q2001" s="221">
        <v>0</v>
      </c>
      <c r="R2001" s="221">
        <f>Q2001*H2001</f>
        <v>0</v>
      </c>
      <c r="S2001" s="221">
        <v>0</v>
      </c>
      <c r="T2001" s="222">
        <f>S2001*H2001</f>
        <v>0</v>
      </c>
      <c r="U2001" s="36"/>
      <c r="V2001" s="36"/>
      <c r="W2001" s="36"/>
      <c r="X2001" s="36"/>
      <c r="Y2001" s="36"/>
      <c r="Z2001" s="36"/>
      <c r="AA2001" s="36"/>
      <c r="AB2001" s="36"/>
      <c r="AC2001" s="36"/>
      <c r="AD2001" s="36"/>
      <c r="AE2001" s="36"/>
      <c r="AR2001" s="223" t="s">
        <v>162</v>
      </c>
      <c r="AT2001" s="223" t="s">
        <v>400</v>
      </c>
      <c r="AU2001" s="223" t="s">
        <v>93</v>
      </c>
      <c r="AY2001" s="18" t="s">
        <v>397</v>
      </c>
      <c r="BE2001" s="224">
        <f>IF(N2001="základní",J2001,0)</f>
        <v>0</v>
      </c>
      <c r="BF2001" s="224">
        <f>IF(N2001="snížená",J2001,0)</f>
        <v>0</v>
      </c>
      <c r="BG2001" s="224">
        <f>IF(N2001="zákl. přenesená",J2001,0)</f>
        <v>0</v>
      </c>
      <c r="BH2001" s="224">
        <f>IF(N2001="sníž. přenesená",J2001,0)</f>
        <v>0</v>
      </c>
      <c r="BI2001" s="224">
        <f>IF(N2001="nulová",J2001,0)</f>
        <v>0</v>
      </c>
      <c r="BJ2001" s="18" t="s">
        <v>91</v>
      </c>
      <c r="BK2001" s="224">
        <f>ROUND(I2001*H2001,2)</f>
        <v>0</v>
      </c>
      <c r="BL2001" s="18" t="s">
        <v>162</v>
      </c>
      <c r="BM2001" s="223" t="s">
        <v>3109</v>
      </c>
    </row>
    <row r="2002" spans="1:65" s="2" customFormat="1" ht="58.5">
      <c r="A2002" s="36"/>
      <c r="B2002" s="37"/>
      <c r="C2002" s="38"/>
      <c r="D2002" s="225" t="s">
        <v>404</v>
      </c>
      <c r="E2002" s="38"/>
      <c r="F2002" s="226" t="s">
        <v>2373</v>
      </c>
      <c r="G2002" s="38"/>
      <c r="H2002" s="38"/>
      <c r="I2002" s="124"/>
      <c r="J2002" s="38"/>
      <c r="K2002" s="38"/>
      <c r="L2002" s="41"/>
      <c r="M2002" s="227"/>
      <c r="N2002" s="228"/>
      <c r="O2002" s="73"/>
      <c r="P2002" s="73"/>
      <c r="Q2002" s="73"/>
      <c r="R2002" s="73"/>
      <c r="S2002" s="73"/>
      <c r="T2002" s="74"/>
      <c r="U2002" s="36"/>
      <c r="V2002" s="36"/>
      <c r="W2002" s="36"/>
      <c r="X2002" s="36"/>
      <c r="Y2002" s="36"/>
      <c r="Z2002" s="36"/>
      <c r="AA2002" s="36"/>
      <c r="AB2002" s="36"/>
      <c r="AC2002" s="36"/>
      <c r="AD2002" s="36"/>
      <c r="AE2002" s="36"/>
      <c r="AT2002" s="18" t="s">
        <v>404</v>
      </c>
      <c r="AU2002" s="18" t="s">
        <v>93</v>
      </c>
    </row>
    <row r="2003" spans="1:65" s="2" customFormat="1" ht="16.5" customHeight="1">
      <c r="A2003" s="36"/>
      <c r="B2003" s="37"/>
      <c r="C2003" s="211" t="s">
        <v>2092</v>
      </c>
      <c r="D2003" s="211" t="s">
        <v>400</v>
      </c>
      <c r="E2003" s="212" t="s">
        <v>3110</v>
      </c>
      <c r="F2003" s="213" t="s">
        <v>3111</v>
      </c>
      <c r="G2003" s="214" t="s">
        <v>1831</v>
      </c>
      <c r="H2003" s="215">
        <v>1</v>
      </c>
      <c r="I2003" s="216"/>
      <c r="J2003" s="217">
        <f>ROUND(I2003*H2003,2)</f>
        <v>0</v>
      </c>
      <c r="K2003" s="218"/>
      <c r="L2003" s="41"/>
      <c r="M2003" s="219" t="s">
        <v>1</v>
      </c>
      <c r="N2003" s="220" t="s">
        <v>48</v>
      </c>
      <c r="O2003" s="73"/>
      <c r="P2003" s="221">
        <f>O2003*H2003</f>
        <v>0</v>
      </c>
      <c r="Q2003" s="221">
        <v>0</v>
      </c>
      <c r="R2003" s="221">
        <f>Q2003*H2003</f>
        <v>0</v>
      </c>
      <c r="S2003" s="221">
        <v>0</v>
      </c>
      <c r="T2003" s="222">
        <f>S2003*H2003</f>
        <v>0</v>
      </c>
      <c r="U2003" s="36"/>
      <c r="V2003" s="36"/>
      <c r="W2003" s="36"/>
      <c r="X2003" s="36"/>
      <c r="Y2003" s="36"/>
      <c r="Z2003" s="36"/>
      <c r="AA2003" s="36"/>
      <c r="AB2003" s="36"/>
      <c r="AC2003" s="36"/>
      <c r="AD2003" s="36"/>
      <c r="AE2003" s="36"/>
      <c r="AR2003" s="223" t="s">
        <v>162</v>
      </c>
      <c r="AT2003" s="223" t="s">
        <v>400</v>
      </c>
      <c r="AU2003" s="223" t="s">
        <v>93</v>
      </c>
      <c r="AY2003" s="18" t="s">
        <v>397</v>
      </c>
      <c r="BE2003" s="224">
        <f>IF(N2003="základní",J2003,0)</f>
        <v>0</v>
      </c>
      <c r="BF2003" s="224">
        <f>IF(N2003="snížená",J2003,0)</f>
        <v>0</v>
      </c>
      <c r="BG2003" s="224">
        <f>IF(N2003="zákl. přenesená",J2003,0)</f>
        <v>0</v>
      </c>
      <c r="BH2003" s="224">
        <f>IF(N2003="sníž. přenesená",J2003,0)</f>
        <v>0</v>
      </c>
      <c r="BI2003" s="224">
        <f>IF(N2003="nulová",J2003,0)</f>
        <v>0</v>
      </c>
      <c r="BJ2003" s="18" t="s">
        <v>91</v>
      </c>
      <c r="BK2003" s="224">
        <f>ROUND(I2003*H2003,2)</f>
        <v>0</v>
      </c>
      <c r="BL2003" s="18" t="s">
        <v>162</v>
      </c>
      <c r="BM2003" s="223" t="s">
        <v>3112</v>
      </c>
    </row>
    <row r="2004" spans="1:65" s="2" customFormat="1" ht="58.5">
      <c r="A2004" s="36"/>
      <c r="B2004" s="37"/>
      <c r="C2004" s="38"/>
      <c r="D2004" s="225" t="s">
        <v>404</v>
      </c>
      <c r="E2004" s="38"/>
      <c r="F2004" s="226" t="s">
        <v>2373</v>
      </c>
      <c r="G2004" s="38"/>
      <c r="H2004" s="38"/>
      <c r="I2004" s="124"/>
      <c r="J2004" s="38"/>
      <c r="K2004" s="38"/>
      <c r="L2004" s="41"/>
      <c r="M2004" s="227"/>
      <c r="N2004" s="228"/>
      <c r="O2004" s="73"/>
      <c r="P2004" s="73"/>
      <c r="Q2004" s="73"/>
      <c r="R2004" s="73"/>
      <c r="S2004" s="73"/>
      <c r="T2004" s="74"/>
      <c r="U2004" s="36"/>
      <c r="V2004" s="36"/>
      <c r="W2004" s="36"/>
      <c r="X2004" s="36"/>
      <c r="Y2004" s="36"/>
      <c r="Z2004" s="36"/>
      <c r="AA2004" s="36"/>
      <c r="AB2004" s="36"/>
      <c r="AC2004" s="36"/>
      <c r="AD2004" s="36"/>
      <c r="AE2004" s="36"/>
      <c r="AT2004" s="18" t="s">
        <v>404</v>
      </c>
      <c r="AU2004" s="18" t="s">
        <v>93</v>
      </c>
    </row>
    <row r="2005" spans="1:65" s="2" customFormat="1" ht="16.5" customHeight="1">
      <c r="A2005" s="36"/>
      <c r="B2005" s="37"/>
      <c r="C2005" s="211" t="s">
        <v>3113</v>
      </c>
      <c r="D2005" s="211" t="s">
        <v>400</v>
      </c>
      <c r="E2005" s="212" t="s">
        <v>3114</v>
      </c>
      <c r="F2005" s="213" t="s">
        <v>3115</v>
      </c>
      <c r="G2005" s="214" t="s">
        <v>1831</v>
      </c>
      <c r="H2005" s="215">
        <v>1</v>
      </c>
      <c r="I2005" s="216"/>
      <c r="J2005" s="217">
        <f>ROUND(I2005*H2005,2)</f>
        <v>0</v>
      </c>
      <c r="K2005" s="218"/>
      <c r="L2005" s="41"/>
      <c r="M2005" s="219" t="s">
        <v>1</v>
      </c>
      <c r="N2005" s="220" t="s">
        <v>48</v>
      </c>
      <c r="O2005" s="73"/>
      <c r="P2005" s="221">
        <f>O2005*H2005</f>
        <v>0</v>
      </c>
      <c r="Q2005" s="221">
        <v>0</v>
      </c>
      <c r="R2005" s="221">
        <f>Q2005*H2005</f>
        <v>0</v>
      </c>
      <c r="S2005" s="221">
        <v>0</v>
      </c>
      <c r="T2005" s="222">
        <f>S2005*H2005</f>
        <v>0</v>
      </c>
      <c r="U2005" s="36"/>
      <c r="V2005" s="36"/>
      <c r="W2005" s="36"/>
      <c r="X2005" s="36"/>
      <c r="Y2005" s="36"/>
      <c r="Z2005" s="36"/>
      <c r="AA2005" s="36"/>
      <c r="AB2005" s="36"/>
      <c r="AC2005" s="36"/>
      <c r="AD2005" s="36"/>
      <c r="AE2005" s="36"/>
      <c r="AR2005" s="223" t="s">
        <v>162</v>
      </c>
      <c r="AT2005" s="223" t="s">
        <v>400</v>
      </c>
      <c r="AU2005" s="223" t="s">
        <v>93</v>
      </c>
      <c r="AY2005" s="18" t="s">
        <v>397</v>
      </c>
      <c r="BE2005" s="224">
        <f>IF(N2005="základní",J2005,0)</f>
        <v>0</v>
      </c>
      <c r="BF2005" s="224">
        <f>IF(N2005="snížená",J2005,0)</f>
        <v>0</v>
      </c>
      <c r="BG2005" s="224">
        <f>IF(N2005="zákl. přenesená",J2005,0)</f>
        <v>0</v>
      </c>
      <c r="BH2005" s="224">
        <f>IF(N2005="sníž. přenesená",J2005,0)</f>
        <v>0</v>
      </c>
      <c r="BI2005" s="224">
        <f>IF(N2005="nulová",J2005,0)</f>
        <v>0</v>
      </c>
      <c r="BJ2005" s="18" t="s">
        <v>91</v>
      </c>
      <c r="BK2005" s="224">
        <f>ROUND(I2005*H2005,2)</f>
        <v>0</v>
      </c>
      <c r="BL2005" s="18" t="s">
        <v>162</v>
      </c>
      <c r="BM2005" s="223" t="s">
        <v>3116</v>
      </c>
    </row>
    <row r="2006" spans="1:65" s="2" customFormat="1" ht="58.5">
      <c r="A2006" s="36"/>
      <c r="B2006" s="37"/>
      <c r="C2006" s="38"/>
      <c r="D2006" s="225" t="s">
        <v>404</v>
      </c>
      <c r="E2006" s="38"/>
      <c r="F2006" s="226" t="s">
        <v>2373</v>
      </c>
      <c r="G2006" s="38"/>
      <c r="H2006" s="38"/>
      <c r="I2006" s="124"/>
      <c r="J2006" s="38"/>
      <c r="K2006" s="38"/>
      <c r="L2006" s="41"/>
      <c r="M2006" s="227"/>
      <c r="N2006" s="228"/>
      <c r="O2006" s="73"/>
      <c r="P2006" s="73"/>
      <c r="Q2006" s="73"/>
      <c r="R2006" s="73"/>
      <c r="S2006" s="73"/>
      <c r="T2006" s="74"/>
      <c r="U2006" s="36"/>
      <c r="V2006" s="36"/>
      <c r="W2006" s="36"/>
      <c r="X2006" s="36"/>
      <c r="Y2006" s="36"/>
      <c r="Z2006" s="36"/>
      <c r="AA2006" s="36"/>
      <c r="AB2006" s="36"/>
      <c r="AC2006" s="36"/>
      <c r="AD2006" s="36"/>
      <c r="AE2006" s="36"/>
      <c r="AT2006" s="18" t="s">
        <v>404</v>
      </c>
      <c r="AU2006" s="18" t="s">
        <v>93</v>
      </c>
    </row>
    <row r="2007" spans="1:65" s="2" customFormat="1" ht="16.5" customHeight="1">
      <c r="A2007" s="36"/>
      <c r="B2007" s="37"/>
      <c r="C2007" s="211" t="s">
        <v>2096</v>
      </c>
      <c r="D2007" s="211" t="s">
        <v>400</v>
      </c>
      <c r="E2007" s="212" t="s">
        <v>3117</v>
      </c>
      <c r="F2007" s="213" t="s">
        <v>3118</v>
      </c>
      <c r="G2007" s="214" t="s">
        <v>1831</v>
      </c>
      <c r="H2007" s="215">
        <v>1</v>
      </c>
      <c r="I2007" s="216"/>
      <c r="J2007" s="217">
        <f>ROUND(I2007*H2007,2)</f>
        <v>0</v>
      </c>
      <c r="K2007" s="218"/>
      <c r="L2007" s="41"/>
      <c r="M2007" s="219" t="s">
        <v>1</v>
      </c>
      <c r="N2007" s="220" t="s">
        <v>48</v>
      </c>
      <c r="O2007" s="73"/>
      <c r="P2007" s="221">
        <f>O2007*H2007</f>
        <v>0</v>
      </c>
      <c r="Q2007" s="221">
        <v>0</v>
      </c>
      <c r="R2007" s="221">
        <f>Q2007*H2007</f>
        <v>0</v>
      </c>
      <c r="S2007" s="221">
        <v>0</v>
      </c>
      <c r="T2007" s="222">
        <f>S2007*H2007</f>
        <v>0</v>
      </c>
      <c r="U2007" s="36"/>
      <c r="V2007" s="36"/>
      <c r="W2007" s="36"/>
      <c r="X2007" s="36"/>
      <c r="Y2007" s="36"/>
      <c r="Z2007" s="36"/>
      <c r="AA2007" s="36"/>
      <c r="AB2007" s="36"/>
      <c r="AC2007" s="36"/>
      <c r="AD2007" s="36"/>
      <c r="AE2007" s="36"/>
      <c r="AR2007" s="223" t="s">
        <v>162</v>
      </c>
      <c r="AT2007" s="223" t="s">
        <v>400</v>
      </c>
      <c r="AU2007" s="223" t="s">
        <v>93</v>
      </c>
      <c r="AY2007" s="18" t="s">
        <v>397</v>
      </c>
      <c r="BE2007" s="224">
        <f>IF(N2007="základní",J2007,0)</f>
        <v>0</v>
      </c>
      <c r="BF2007" s="224">
        <f>IF(N2007="snížená",J2007,0)</f>
        <v>0</v>
      </c>
      <c r="BG2007" s="224">
        <f>IF(N2007="zákl. přenesená",J2007,0)</f>
        <v>0</v>
      </c>
      <c r="BH2007" s="224">
        <f>IF(N2007="sníž. přenesená",J2007,0)</f>
        <v>0</v>
      </c>
      <c r="BI2007" s="224">
        <f>IF(N2007="nulová",J2007,0)</f>
        <v>0</v>
      </c>
      <c r="BJ2007" s="18" t="s">
        <v>91</v>
      </c>
      <c r="BK2007" s="224">
        <f>ROUND(I2007*H2007,2)</f>
        <v>0</v>
      </c>
      <c r="BL2007" s="18" t="s">
        <v>162</v>
      </c>
      <c r="BM2007" s="223" t="s">
        <v>3119</v>
      </c>
    </row>
    <row r="2008" spans="1:65" s="2" customFormat="1" ht="58.5">
      <c r="A2008" s="36"/>
      <c r="B2008" s="37"/>
      <c r="C2008" s="38"/>
      <c r="D2008" s="225" t="s">
        <v>404</v>
      </c>
      <c r="E2008" s="38"/>
      <c r="F2008" s="226" t="s">
        <v>2373</v>
      </c>
      <c r="G2008" s="38"/>
      <c r="H2008" s="38"/>
      <c r="I2008" s="124"/>
      <c r="J2008" s="38"/>
      <c r="K2008" s="38"/>
      <c r="L2008" s="41"/>
      <c r="M2008" s="227"/>
      <c r="N2008" s="228"/>
      <c r="O2008" s="73"/>
      <c r="P2008" s="73"/>
      <c r="Q2008" s="73"/>
      <c r="R2008" s="73"/>
      <c r="S2008" s="73"/>
      <c r="T2008" s="74"/>
      <c r="U2008" s="36"/>
      <c r="V2008" s="36"/>
      <c r="W2008" s="36"/>
      <c r="X2008" s="36"/>
      <c r="Y2008" s="36"/>
      <c r="Z2008" s="36"/>
      <c r="AA2008" s="36"/>
      <c r="AB2008" s="36"/>
      <c r="AC2008" s="36"/>
      <c r="AD2008" s="36"/>
      <c r="AE2008" s="36"/>
      <c r="AT2008" s="18" t="s">
        <v>404</v>
      </c>
      <c r="AU2008" s="18" t="s">
        <v>93</v>
      </c>
    </row>
    <row r="2009" spans="1:65" s="2" customFormat="1" ht="16.5" customHeight="1">
      <c r="A2009" s="36"/>
      <c r="B2009" s="37"/>
      <c r="C2009" s="211" t="s">
        <v>3120</v>
      </c>
      <c r="D2009" s="211" t="s">
        <v>400</v>
      </c>
      <c r="E2009" s="212" t="s">
        <v>3121</v>
      </c>
      <c r="F2009" s="213" t="s">
        <v>3122</v>
      </c>
      <c r="G2009" s="214" t="s">
        <v>1831</v>
      </c>
      <c r="H2009" s="215">
        <v>1</v>
      </c>
      <c r="I2009" s="216"/>
      <c r="J2009" s="217">
        <f>ROUND(I2009*H2009,2)</f>
        <v>0</v>
      </c>
      <c r="K2009" s="218"/>
      <c r="L2009" s="41"/>
      <c r="M2009" s="219" t="s">
        <v>1</v>
      </c>
      <c r="N2009" s="220" t="s">
        <v>48</v>
      </c>
      <c r="O2009" s="73"/>
      <c r="P2009" s="221">
        <f>O2009*H2009</f>
        <v>0</v>
      </c>
      <c r="Q2009" s="221">
        <v>0</v>
      </c>
      <c r="R2009" s="221">
        <f>Q2009*H2009</f>
        <v>0</v>
      </c>
      <c r="S2009" s="221">
        <v>0</v>
      </c>
      <c r="T2009" s="222">
        <f>S2009*H2009</f>
        <v>0</v>
      </c>
      <c r="U2009" s="36"/>
      <c r="V2009" s="36"/>
      <c r="W2009" s="36"/>
      <c r="X2009" s="36"/>
      <c r="Y2009" s="36"/>
      <c r="Z2009" s="36"/>
      <c r="AA2009" s="36"/>
      <c r="AB2009" s="36"/>
      <c r="AC2009" s="36"/>
      <c r="AD2009" s="36"/>
      <c r="AE2009" s="36"/>
      <c r="AR2009" s="223" t="s">
        <v>162</v>
      </c>
      <c r="AT2009" s="223" t="s">
        <v>400</v>
      </c>
      <c r="AU2009" s="223" t="s">
        <v>93</v>
      </c>
      <c r="AY2009" s="18" t="s">
        <v>397</v>
      </c>
      <c r="BE2009" s="224">
        <f>IF(N2009="základní",J2009,0)</f>
        <v>0</v>
      </c>
      <c r="BF2009" s="224">
        <f>IF(N2009="snížená",J2009,0)</f>
        <v>0</v>
      </c>
      <c r="BG2009" s="224">
        <f>IF(N2009="zákl. přenesená",J2009,0)</f>
        <v>0</v>
      </c>
      <c r="BH2009" s="224">
        <f>IF(N2009="sníž. přenesená",J2009,0)</f>
        <v>0</v>
      </c>
      <c r="BI2009" s="224">
        <f>IF(N2009="nulová",J2009,0)</f>
        <v>0</v>
      </c>
      <c r="BJ2009" s="18" t="s">
        <v>91</v>
      </c>
      <c r="BK2009" s="224">
        <f>ROUND(I2009*H2009,2)</f>
        <v>0</v>
      </c>
      <c r="BL2009" s="18" t="s">
        <v>162</v>
      </c>
      <c r="BM2009" s="223" t="s">
        <v>3123</v>
      </c>
    </row>
    <row r="2010" spans="1:65" s="2" customFormat="1" ht="58.5">
      <c r="A2010" s="36"/>
      <c r="B2010" s="37"/>
      <c r="C2010" s="38"/>
      <c r="D2010" s="225" t="s">
        <v>404</v>
      </c>
      <c r="E2010" s="38"/>
      <c r="F2010" s="226" t="s">
        <v>2373</v>
      </c>
      <c r="G2010" s="38"/>
      <c r="H2010" s="38"/>
      <c r="I2010" s="124"/>
      <c r="J2010" s="38"/>
      <c r="K2010" s="38"/>
      <c r="L2010" s="41"/>
      <c r="M2010" s="227"/>
      <c r="N2010" s="228"/>
      <c r="O2010" s="73"/>
      <c r="P2010" s="73"/>
      <c r="Q2010" s="73"/>
      <c r="R2010" s="73"/>
      <c r="S2010" s="73"/>
      <c r="T2010" s="74"/>
      <c r="U2010" s="36"/>
      <c r="V2010" s="36"/>
      <c r="W2010" s="36"/>
      <c r="X2010" s="36"/>
      <c r="Y2010" s="36"/>
      <c r="Z2010" s="36"/>
      <c r="AA2010" s="36"/>
      <c r="AB2010" s="36"/>
      <c r="AC2010" s="36"/>
      <c r="AD2010" s="36"/>
      <c r="AE2010" s="36"/>
      <c r="AT2010" s="18" t="s">
        <v>404</v>
      </c>
      <c r="AU2010" s="18" t="s">
        <v>93</v>
      </c>
    </row>
    <row r="2011" spans="1:65" s="2" customFormat="1" ht="16.5" customHeight="1">
      <c r="A2011" s="36"/>
      <c r="B2011" s="37"/>
      <c r="C2011" s="211" t="s">
        <v>2099</v>
      </c>
      <c r="D2011" s="211" t="s">
        <v>400</v>
      </c>
      <c r="E2011" s="212" t="s">
        <v>3124</v>
      </c>
      <c r="F2011" s="213" t="s">
        <v>3125</v>
      </c>
      <c r="G2011" s="214" t="s">
        <v>1831</v>
      </c>
      <c r="H2011" s="215">
        <v>1</v>
      </c>
      <c r="I2011" s="216"/>
      <c r="J2011" s="217">
        <f>ROUND(I2011*H2011,2)</f>
        <v>0</v>
      </c>
      <c r="K2011" s="218"/>
      <c r="L2011" s="41"/>
      <c r="M2011" s="219" t="s">
        <v>1</v>
      </c>
      <c r="N2011" s="220" t="s">
        <v>48</v>
      </c>
      <c r="O2011" s="73"/>
      <c r="P2011" s="221">
        <f>O2011*H2011</f>
        <v>0</v>
      </c>
      <c r="Q2011" s="221">
        <v>0</v>
      </c>
      <c r="R2011" s="221">
        <f>Q2011*H2011</f>
        <v>0</v>
      </c>
      <c r="S2011" s="221">
        <v>0</v>
      </c>
      <c r="T2011" s="222">
        <f>S2011*H2011</f>
        <v>0</v>
      </c>
      <c r="U2011" s="36"/>
      <c r="V2011" s="36"/>
      <c r="W2011" s="36"/>
      <c r="X2011" s="36"/>
      <c r="Y2011" s="36"/>
      <c r="Z2011" s="36"/>
      <c r="AA2011" s="36"/>
      <c r="AB2011" s="36"/>
      <c r="AC2011" s="36"/>
      <c r="AD2011" s="36"/>
      <c r="AE2011" s="36"/>
      <c r="AR2011" s="223" t="s">
        <v>162</v>
      </c>
      <c r="AT2011" s="223" t="s">
        <v>400</v>
      </c>
      <c r="AU2011" s="223" t="s">
        <v>93</v>
      </c>
      <c r="AY2011" s="18" t="s">
        <v>397</v>
      </c>
      <c r="BE2011" s="224">
        <f>IF(N2011="základní",J2011,0)</f>
        <v>0</v>
      </c>
      <c r="BF2011" s="224">
        <f>IF(N2011="snížená",J2011,0)</f>
        <v>0</v>
      </c>
      <c r="BG2011" s="224">
        <f>IF(N2011="zákl. přenesená",J2011,0)</f>
        <v>0</v>
      </c>
      <c r="BH2011" s="224">
        <f>IF(N2011="sníž. přenesená",J2011,0)</f>
        <v>0</v>
      </c>
      <c r="BI2011" s="224">
        <f>IF(N2011="nulová",J2011,0)</f>
        <v>0</v>
      </c>
      <c r="BJ2011" s="18" t="s">
        <v>91</v>
      </c>
      <c r="BK2011" s="224">
        <f>ROUND(I2011*H2011,2)</f>
        <v>0</v>
      </c>
      <c r="BL2011" s="18" t="s">
        <v>162</v>
      </c>
      <c r="BM2011" s="223" t="s">
        <v>3126</v>
      </c>
    </row>
    <row r="2012" spans="1:65" s="2" customFormat="1" ht="58.5">
      <c r="A2012" s="36"/>
      <c r="B2012" s="37"/>
      <c r="C2012" s="38"/>
      <c r="D2012" s="225" t="s">
        <v>404</v>
      </c>
      <c r="E2012" s="38"/>
      <c r="F2012" s="226" t="s">
        <v>2373</v>
      </c>
      <c r="G2012" s="38"/>
      <c r="H2012" s="38"/>
      <c r="I2012" s="124"/>
      <c r="J2012" s="38"/>
      <c r="K2012" s="38"/>
      <c r="L2012" s="41"/>
      <c r="M2012" s="227"/>
      <c r="N2012" s="228"/>
      <c r="O2012" s="73"/>
      <c r="P2012" s="73"/>
      <c r="Q2012" s="73"/>
      <c r="R2012" s="73"/>
      <c r="S2012" s="73"/>
      <c r="T2012" s="74"/>
      <c r="U2012" s="36"/>
      <c r="V2012" s="36"/>
      <c r="W2012" s="36"/>
      <c r="X2012" s="36"/>
      <c r="Y2012" s="36"/>
      <c r="Z2012" s="36"/>
      <c r="AA2012" s="36"/>
      <c r="AB2012" s="36"/>
      <c r="AC2012" s="36"/>
      <c r="AD2012" s="36"/>
      <c r="AE2012" s="36"/>
      <c r="AT2012" s="18" t="s">
        <v>404</v>
      </c>
      <c r="AU2012" s="18" t="s">
        <v>93</v>
      </c>
    </row>
    <row r="2013" spans="1:65" s="2" customFormat="1" ht="16.5" customHeight="1">
      <c r="A2013" s="36"/>
      <c r="B2013" s="37"/>
      <c r="C2013" s="211" t="s">
        <v>3127</v>
      </c>
      <c r="D2013" s="211" t="s">
        <v>400</v>
      </c>
      <c r="E2013" s="212" t="s">
        <v>3128</v>
      </c>
      <c r="F2013" s="213" t="s">
        <v>3129</v>
      </c>
      <c r="G2013" s="214" t="s">
        <v>1831</v>
      </c>
      <c r="H2013" s="215">
        <v>1</v>
      </c>
      <c r="I2013" s="216"/>
      <c r="J2013" s="217">
        <f>ROUND(I2013*H2013,2)</f>
        <v>0</v>
      </c>
      <c r="K2013" s="218"/>
      <c r="L2013" s="41"/>
      <c r="M2013" s="219" t="s">
        <v>1</v>
      </c>
      <c r="N2013" s="220" t="s">
        <v>48</v>
      </c>
      <c r="O2013" s="73"/>
      <c r="P2013" s="221">
        <f>O2013*H2013</f>
        <v>0</v>
      </c>
      <c r="Q2013" s="221">
        <v>0</v>
      </c>
      <c r="R2013" s="221">
        <f>Q2013*H2013</f>
        <v>0</v>
      </c>
      <c r="S2013" s="221">
        <v>0</v>
      </c>
      <c r="T2013" s="222">
        <f>S2013*H2013</f>
        <v>0</v>
      </c>
      <c r="U2013" s="36"/>
      <c r="V2013" s="36"/>
      <c r="W2013" s="36"/>
      <c r="X2013" s="36"/>
      <c r="Y2013" s="36"/>
      <c r="Z2013" s="36"/>
      <c r="AA2013" s="36"/>
      <c r="AB2013" s="36"/>
      <c r="AC2013" s="36"/>
      <c r="AD2013" s="36"/>
      <c r="AE2013" s="36"/>
      <c r="AR2013" s="223" t="s">
        <v>162</v>
      </c>
      <c r="AT2013" s="223" t="s">
        <v>400</v>
      </c>
      <c r="AU2013" s="223" t="s">
        <v>93</v>
      </c>
      <c r="AY2013" s="18" t="s">
        <v>397</v>
      </c>
      <c r="BE2013" s="224">
        <f>IF(N2013="základní",J2013,0)</f>
        <v>0</v>
      </c>
      <c r="BF2013" s="224">
        <f>IF(N2013="snížená",J2013,0)</f>
        <v>0</v>
      </c>
      <c r="BG2013" s="224">
        <f>IF(N2013="zákl. přenesená",J2013,0)</f>
        <v>0</v>
      </c>
      <c r="BH2013" s="224">
        <f>IF(N2013="sníž. přenesená",J2013,0)</f>
        <v>0</v>
      </c>
      <c r="BI2013" s="224">
        <f>IF(N2013="nulová",J2013,0)</f>
        <v>0</v>
      </c>
      <c r="BJ2013" s="18" t="s">
        <v>91</v>
      </c>
      <c r="BK2013" s="224">
        <f>ROUND(I2013*H2013,2)</f>
        <v>0</v>
      </c>
      <c r="BL2013" s="18" t="s">
        <v>162</v>
      </c>
      <c r="BM2013" s="223" t="s">
        <v>3130</v>
      </c>
    </row>
    <row r="2014" spans="1:65" s="2" customFormat="1" ht="58.5">
      <c r="A2014" s="36"/>
      <c r="B2014" s="37"/>
      <c r="C2014" s="38"/>
      <c r="D2014" s="225" t="s">
        <v>404</v>
      </c>
      <c r="E2014" s="38"/>
      <c r="F2014" s="226" t="s">
        <v>2373</v>
      </c>
      <c r="G2014" s="38"/>
      <c r="H2014" s="38"/>
      <c r="I2014" s="124"/>
      <c r="J2014" s="38"/>
      <c r="K2014" s="38"/>
      <c r="L2014" s="41"/>
      <c r="M2014" s="227"/>
      <c r="N2014" s="228"/>
      <c r="O2014" s="73"/>
      <c r="P2014" s="73"/>
      <c r="Q2014" s="73"/>
      <c r="R2014" s="73"/>
      <c r="S2014" s="73"/>
      <c r="T2014" s="74"/>
      <c r="U2014" s="36"/>
      <c r="V2014" s="36"/>
      <c r="W2014" s="36"/>
      <c r="X2014" s="36"/>
      <c r="Y2014" s="36"/>
      <c r="Z2014" s="36"/>
      <c r="AA2014" s="36"/>
      <c r="AB2014" s="36"/>
      <c r="AC2014" s="36"/>
      <c r="AD2014" s="36"/>
      <c r="AE2014" s="36"/>
      <c r="AT2014" s="18" t="s">
        <v>404</v>
      </c>
      <c r="AU2014" s="18" t="s">
        <v>93</v>
      </c>
    </row>
    <row r="2015" spans="1:65" s="2" customFormat="1" ht="16.5" customHeight="1">
      <c r="A2015" s="36"/>
      <c r="B2015" s="37"/>
      <c r="C2015" s="211" t="s">
        <v>2103</v>
      </c>
      <c r="D2015" s="211" t="s">
        <v>400</v>
      </c>
      <c r="E2015" s="212" t="s">
        <v>3131</v>
      </c>
      <c r="F2015" s="213" t="s">
        <v>3132</v>
      </c>
      <c r="G2015" s="214" t="s">
        <v>1831</v>
      </c>
      <c r="H2015" s="215">
        <v>1</v>
      </c>
      <c r="I2015" s="216"/>
      <c r="J2015" s="217">
        <f>ROUND(I2015*H2015,2)</f>
        <v>0</v>
      </c>
      <c r="K2015" s="218"/>
      <c r="L2015" s="41"/>
      <c r="M2015" s="219" t="s">
        <v>1</v>
      </c>
      <c r="N2015" s="220" t="s">
        <v>48</v>
      </c>
      <c r="O2015" s="73"/>
      <c r="P2015" s="221">
        <f>O2015*H2015</f>
        <v>0</v>
      </c>
      <c r="Q2015" s="221">
        <v>0</v>
      </c>
      <c r="R2015" s="221">
        <f>Q2015*H2015</f>
        <v>0</v>
      </c>
      <c r="S2015" s="221">
        <v>0</v>
      </c>
      <c r="T2015" s="222">
        <f>S2015*H2015</f>
        <v>0</v>
      </c>
      <c r="U2015" s="36"/>
      <c r="V2015" s="36"/>
      <c r="W2015" s="36"/>
      <c r="X2015" s="36"/>
      <c r="Y2015" s="36"/>
      <c r="Z2015" s="36"/>
      <c r="AA2015" s="36"/>
      <c r="AB2015" s="36"/>
      <c r="AC2015" s="36"/>
      <c r="AD2015" s="36"/>
      <c r="AE2015" s="36"/>
      <c r="AR2015" s="223" t="s">
        <v>162</v>
      </c>
      <c r="AT2015" s="223" t="s">
        <v>400</v>
      </c>
      <c r="AU2015" s="223" t="s">
        <v>93</v>
      </c>
      <c r="AY2015" s="18" t="s">
        <v>397</v>
      </c>
      <c r="BE2015" s="224">
        <f>IF(N2015="základní",J2015,0)</f>
        <v>0</v>
      </c>
      <c r="BF2015" s="224">
        <f>IF(N2015="snížená",J2015,0)</f>
        <v>0</v>
      </c>
      <c r="BG2015" s="224">
        <f>IF(N2015="zákl. přenesená",J2015,0)</f>
        <v>0</v>
      </c>
      <c r="BH2015" s="224">
        <f>IF(N2015="sníž. přenesená",J2015,0)</f>
        <v>0</v>
      </c>
      <c r="BI2015" s="224">
        <f>IF(N2015="nulová",J2015,0)</f>
        <v>0</v>
      </c>
      <c r="BJ2015" s="18" t="s">
        <v>91</v>
      </c>
      <c r="BK2015" s="224">
        <f>ROUND(I2015*H2015,2)</f>
        <v>0</v>
      </c>
      <c r="BL2015" s="18" t="s">
        <v>162</v>
      </c>
      <c r="BM2015" s="223" t="s">
        <v>3133</v>
      </c>
    </row>
    <row r="2016" spans="1:65" s="2" customFormat="1" ht="58.5">
      <c r="A2016" s="36"/>
      <c r="B2016" s="37"/>
      <c r="C2016" s="38"/>
      <c r="D2016" s="225" t="s">
        <v>404</v>
      </c>
      <c r="E2016" s="38"/>
      <c r="F2016" s="226" t="s">
        <v>2373</v>
      </c>
      <c r="G2016" s="38"/>
      <c r="H2016" s="38"/>
      <c r="I2016" s="124"/>
      <c r="J2016" s="38"/>
      <c r="K2016" s="38"/>
      <c r="L2016" s="41"/>
      <c r="M2016" s="227"/>
      <c r="N2016" s="228"/>
      <c r="O2016" s="73"/>
      <c r="P2016" s="73"/>
      <c r="Q2016" s="73"/>
      <c r="R2016" s="73"/>
      <c r="S2016" s="73"/>
      <c r="T2016" s="74"/>
      <c r="U2016" s="36"/>
      <c r="V2016" s="36"/>
      <c r="W2016" s="36"/>
      <c r="X2016" s="36"/>
      <c r="Y2016" s="36"/>
      <c r="Z2016" s="36"/>
      <c r="AA2016" s="36"/>
      <c r="AB2016" s="36"/>
      <c r="AC2016" s="36"/>
      <c r="AD2016" s="36"/>
      <c r="AE2016" s="36"/>
      <c r="AT2016" s="18" t="s">
        <v>404</v>
      </c>
      <c r="AU2016" s="18" t="s">
        <v>93</v>
      </c>
    </row>
    <row r="2017" spans="1:65" s="2" customFormat="1" ht="16.5" customHeight="1">
      <c r="A2017" s="36"/>
      <c r="B2017" s="37"/>
      <c r="C2017" s="211" t="s">
        <v>3134</v>
      </c>
      <c r="D2017" s="211" t="s">
        <v>400</v>
      </c>
      <c r="E2017" s="212" t="s">
        <v>3135</v>
      </c>
      <c r="F2017" s="213" t="s">
        <v>3136</v>
      </c>
      <c r="G2017" s="214" t="s">
        <v>1831</v>
      </c>
      <c r="H2017" s="215">
        <v>1</v>
      </c>
      <c r="I2017" s="216"/>
      <c r="J2017" s="217">
        <f>ROUND(I2017*H2017,2)</f>
        <v>0</v>
      </c>
      <c r="K2017" s="218"/>
      <c r="L2017" s="41"/>
      <c r="M2017" s="219" t="s">
        <v>1</v>
      </c>
      <c r="N2017" s="220" t="s">
        <v>48</v>
      </c>
      <c r="O2017" s="73"/>
      <c r="P2017" s="221">
        <f>O2017*H2017</f>
        <v>0</v>
      </c>
      <c r="Q2017" s="221">
        <v>0</v>
      </c>
      <c r="R2017" s="221">
        <f>Q2017*H2017</f>
        <v>0</v>
      </c>
      <c r="S2017" s="221">
        <v>0</v>
      </c>
      <c r="T2017" s="222">
        <f>S2017*H2017</f>
        <v>0</v>
      </c>
      <c r="U2017" s="36"/>
      <c r="V2017" s="36"/>
      <c r="W2017" s="36"/>
      <c r="X2017" s="36"/>
      <c r="Y2017" s="36"/>
      <c r="Z2017" s="36"/>
      <c r="AA2017" s="36"/>
      <c r="AB2017" s="36"/>
      <c r="AC2017" s="36"/>
      <c r="AD2017" s="36"/>
      <c r="AE2017" s="36"/>
      <c r="AR2017" s="223" t="s">
        <v>162</v>
      </c>
      <c r="AT2017" s="223" t="s">
        <v>400</v>
      </c>
      <c r="AU2017" s="223" t="s">
        <v>93</v>
      </c>
      <c r="AY2017" s="18" t="s">
        <v>397</v>
      </c>
      <c r="BE2017" s="224">
        <f>IF(N2017="základní",J2017,0)</f>
        <v>0</v>
      </c>
      <c r="BF2017" s="224">
        <f>IF(N2017="snížená",J2017,0)</f>
        <v>0</v>
      </c>
      <c r="BG2017" s="224">
        <f>IF(N2017="zákl. přenesená",J2017,0)</f>
        <v>0</v>
      </c>
      <c r="BH2017" s="224">
        <f>IF(N2017="sníž. přenesená",J2017,0)</f>
        <v>0</v>
      </c>
      <c r="BI2017" s="224">
        <f>IF(N2017="nulová",J2017,0)</f>
        <v>0</v>
      </c>
      <c r="BJ2017" s="18" t="s">
        <v>91</v>
      </c>
      <c r="BK2017" s="224">
        <f>ROUND(I2017*H2017,2)</f>
        <v>0</v>
      </c>
      <c r="BL2017" s="18" t="s">
        <v>162</v>
      </c>
      <c r="BM2017" s="223" t="s">
        <v>3137</v>
      </c>
    </row>
    <row r="2018" spans="1:65" s="2" customFormat="1" ht="58.5">
      <c r="A2018" s="36"/>
      <c r="B2018" s="37"/>
      <c r="C2018" s="38"/>
      <c r="D2018" s="225" t="s">
        <v>404</v>
      </c>
      <c r="E2018" s="38"/>
      <c r="F2018" s="226" t="s">
        <v>2373</v>
      </c>
      <c r="G2018" s="38"/>
      <c r="H2018" s="38"/>
      <c r="I2018" s="124"/>
      <c r="J2018" s="38"/>
      <c r="K2018" s="38"/>
      <c r="L2018" s="41"/>
      <c r="M2018" s="227"/>
      <c r="N2018" s="228"/>
      <c r="O2018" s="73"/>
      <c r="P2018" s="73"/>
      <c r="Q2018" s="73"/>
      <c r="R2018" s="73"/>
      <c r="S2018" s="73"/>
      <c r="T2018" s="74"/>
      <c r="U2018" s="36"/>
      <c r="V2018" s="36"/>
      <c r="W2018" s="36"/>
      <c r="X2018" s="36"/>
      <c r="Y2018" s="36"/>
      <c r="Z2018" s="36"/>
      <c r="AA2018" s="36"/>
      <c r="AB2018" s="36"/>
      <c r="AC2018" s="36"/>
      <c r="AD2018" s="36"/>
      <c r="AE2018" s="36"/>
      <c r="AT2018" s="18" t="s">
        <v>404</v>
      </c>
      <c r="AU2018" s="18" t="s">
        <v>93</v>
      </c>
    </row>
    <row r="2019" spans="1:65" s="2" customFormat="1" ht="16.5" customHeight="1">
      <c r="A2019" s="36"/>
      <c r="B2019" s="37"/>
      <c r="C2019" s="211" t="s">
        <v>2106</v>
      </c>
      <c r="D2019" s="211" t="s">
        <v>400</v>
      </c>
      <c r="E2019" s="212" t="s">
        <v>3138</v>
      </c>
      <c r="F2019" s="213" t="s">
        <v>3139</v>
      </c>
      <c r="G2019" s="214" t="s">
        <v>1831</v>
      </c>
      <c r="H2019" s="215">
        <v>1</v>
      </c>
      <c r="I2019" s="216"/>
      <c r="J2019" s="217">
        <f>ROUND(I2019*H2019,2)</f>
        <v>0</v>
      </c>
      <c r="K2019" s="218"/>
      <c r="L2019" s="41"/>
      <c r="M2019" s="219" t="s">
        <v>1</v>
      </c>
      <c r="N2019" s="220" t="s">
        <v>48</v>
      </c>
      <c r="O2019" s="73"/>
      <c r="P2019" s="221">
        <f>O2019*H2019</f>
        <v>0</v>
      </c>
      <c r="Q2019" s="221">
        <v>0</v>
      </c>
      <c r="R2019" s="221">
        <f>Q2019*H2019</f>
        <v>0</v>
      </c>
      <c r="S2019" s="221">
        <v>0</v>
      </c>
      <c r="T2019" s="222">
        <f>S2019*H2019</f>
        <v>0</v>
      </c>
      <c r="U2019" s="36"/>
      <c r="V2019" s="36"/>
      <c r="W2019" s="36"/>
      <c r="X2019" s="36"/>
      <c r="Y2019" s="36"/>
      <c r="Z2019" s="36"/>
      <c r="AA2019" s="36"/>
      <c r="AB2019" s="36"/>
      <c r="AC2019" s="36"/>
      <c r="AD2019" s="36"/>
      <c r="AE2019" s="36"/>
      <c r="AR2019" s="223" t="s">
        <v>162</v>
      </c>
      <c r="AT2019" s="223" t="s">
        <v>400</v>
      </c>
      <c r="AU2019" s="223" t="s">
        <v>93</v>
      </c>
      <c r="AY2019" s="18" t="s">
        <v>397</v>
      </c>
      <c r="BE2019" s="224">
        <f>IF(N2019="základní",J2019,0)</f>
        <v>0</v>
      </c>
      <c r="BF2019" s="224">
        <f>IF(N2019="snížená",J2019,0)</f>
        <v>0</v>
      </c>
      <c r="BG2019" s="224">
        <f>IF(N2019="zákl. přenesená",J2019,0)</f>
        <v>0</v>
      </c>
      <c r="BH2019" s="224">
        <f>IF(N2019="sníž. přenesená",J2019,0)</f>
        <v>0</v>
      </c>
      <c r="BI2019" s="224">
        <f>IF(N2019="nulová",J2019,0)</f>
        <v>0</v>
      </c>
      <c r="BJ2019" s="18" t="s">
        <v>91</v>
      </c>
      <c r="BK2019" s="224">
        <f>ROUND(I2019*H2019,2)</f>
        <v>0</v>
      </c>
      <c r="BL2019" s="18" t="s">
        <v>162</v>
      </c>
      <c r="BM2019" s="223" t="s">
        <v>3140</v>
      </c>
    </row>
    <row r="2020" spans="1:65" s="2" customFormat="1" ht="58.5">
      <c r="A2020" s="36"/>
      <c r="B2020" s="37"/>
      <c r="C2020" s="38"/>
      <c r="D2020" s="225" t="s">
        <v>404</v>
      </c>
      <c r="E2020" s="38"/>
      <c r="F2020" s="226" t="s">
        <v>2373</v>
      </c>
      <c r="G2020" s="38"/>
      <c r="H2020" s="38"/>
      <c r="I2020" s="124"/>
      <c r="J2020" s="38"/>
      <c r="K2020" s="38"/>
      <c r="L2020" s="41"/>
      <c r="M2020" s="227"/>
      <c r="N2020" s="228"/>
      <c r="O2020" s="73"/>
      <c r="P2020" s="73"/>
      <c r="Q2020" s="73"/>
      <c r="R2020" s="73"/>
      <c r="S2020" s="73"/>
      <c r="T2020" s="74"/>
      <c r="U2020" s="36"/>
      <c r="V2020" s="36"/>
      <c r="W2020" s="36"/>
      <c r="X2020" s="36"/>
      <c r="Y2020" s="36"/>
      <c r="Z2020" s="36"/>
      <c r="AA2020" s="36"/>
      <c r="AB2020" s="36"/>
      <c r="AC2020" s="36"/>
      <c r="AD2020" s="36"/>
      <c r="AE2020" s="36"/>
      <c r="AT2020" s="18" t="s">
        <v>404</v>
      </c>
      <c r="AU2020" s="18" t="s">
        <v>93</v>
      </c>
    </row>
    <row r="2021" spans="1:65" s="2" customFormat="1" ht="16.5" customHeight="1">
      <c r="A2021" s="36"/>
      <c r="B2021" s="37"/>
      <c r="C2021" s="211" t="s">
        <v>3141</v>
      </c>
      <c r="D2021" s="211" t="s">
        <v>400</v>
      </c>
      <c r="E2021" s="212" t="s">
        <v>3142</v>
      </c>
      <c r="F2021" s="213" t="s">
        <v>3143</v>
      </c>
      <c r="G2021" s="214" t="s">
        <v>1831</v>
      </c>
      <c r="H2021" s="215">
        <v>1</v>
      </c>
      <c r="I2021" s="216"/>
      <c r="J2021" s="217">
        <f>ROUND(I2021*H2021,2)</f>
        <v>0</v>
      </c>
      <c r="K2021" s="218"/>
      <c r="L2021" s="41"/>
      <c r="M2021" s="219" t="s">
        <v>1</v>
      </c>
      <c r="N2021" s="220" t="s">
        <v>48</v>
      </c>
      <c r="O2021" s="73"/>
      <c r="P2021" s="221">
        <f>O2021*H2021</f>
        <v>0</v>
      </c>
      <c r="Q2021" s="221">
        <v>0</v>
      </c>
      <c r="R2021" s="221">
        <f>Q2021*H2021</f>
        <v>0</v>
      </c>
      <c r="S2021" s="221">
        <v>0</v>
      </c>
      <c r="T2021" s="222">
        <f>S2021*H2021</f>
        <v>0</v>
      </c>
      <c r="U2021" s="36"/>
      <c r="V2021" s="36"/>
      <c r="W2021" s="36"/>
      <c r="X2021" s="36"/>
      <c r="Y2021" s="36"/>
      <c r="Z2021" s="36"/>
      <c r="AA2021" s="36"/>
      <c r="AB2021" s="36"/>
      <c r="AC2021" s="36"/>
      <c r="AD2021" s="36"/>
      <c r="AE2021" s="36"/>
      <c r="AR2021" s="223" t="s">
        <v>162</v>
      </c>
      <c r="AT2021" s="223" t="s">
        <v>400</v>
      </c>
      <c r="AU2021" s="223" t="s">
        <v>93</v>
      </c>
      <c r="AY2021" s="18" t="s">
        <v>397</v>
      </c>
      <c r="BE2021" s="224">
        <f>IF(N2021="základní",J2021,0)</f>
        <v>0</v>
      </c>
      <c r="BF2021" s="224">
        <f>IF(N2021="snížená",J2021,0)</f>
        <v>0</v>
      </c>
      <c r="BG2021" s="224">
        <f>IF(N2021="zákl. přenesená",J2021,0)</f>
        <v>0</v>
      </c>
      <c r="BH2021" s="224">
        <f>IF(N2021="sníž. přenesená",J2021,0)</f>
        <v>0</v>
      </c>
      <c r="BI2021" s="224">
        <f>IF(N2021="nulová",J2021,0)</f>
        <v>0</v>
      </c>
      <c r="BJ2021" s="18" t="s">
        <v>91</v>
      </c>
      <c r="BK2021" s="224">
        <f>ROUND(I2021*H2021,2)</f>
        <v>0</v>
      </c>
      <c r="BL2021" s="18" t="s">
        <v>162</v>
      </c>
      <c r="BM2021" s="223" t="s">
        <v>3144</v>
      </c>
    </row>
    <row r="2022" spans="1:65" s="2" customFormat="1" ht="58.5">
      <c r="A2022" s="36"/>
      <c r="B2022" s="37"/>
      <c r="C2022" s="38"/>
      <c r="D2022" s="225" t="s">
        <v>404</v>
      </c>
      <c r="E2022" s="38"/>
      <c r="F2022" s="226" t="s">
        <v>2373</v>
      </c>
      <c r="G2022" s="38"/>
      <c r="H2022" s="38"/>
      <c r="I2022" s="124"/>
      <c r="J2022" s="38"/>
      <c r="K2022" s="38"/>
      <c r="L2022" s="41"/>
      <c r="M2022" s="227"/>
      <c r="N2022" s="228"/>
      <c r="O2022" s="73"/>
      <c r="P2022" s="73"/>
      <c r="Q2022" s="73"/>
      <c r="R2022" s="73"/>
      <c r="S2022" s="73"/>
      <c r="T2022" s="74"/>
      <c r="U2022" s="36"/>
      <c r="V2022" s="36"/>
      <c r="W2022" s="36"/>
      <c r="X2022" s="36"/>
      <c r="Y2022" s="36"/>
      <c r="Z2022" s="36"/>
      <c r="AA2022" s="36"/>
      <c r="AB2022" s="36"/>
      <c r="AC2022" s="36"/>
      <c r="AD2022" s="36"/>
      <c r="AE2022" s="36"/>
      <c r="AT2022" s="18" t="s">
        <v>404</v>
      </c>
      <c r="AU2022" s="18" t="s">
        <v>93</v>
      </c>
    </row>
    <row r="2023" spans="1:65" s="2" customFormat="1" ht="16.5" customHeight="1">
      <c r="A2023" s="36"/>
      <c r="B2023" s="37"/>
      <c r="C2023" s="211" t="s">
        <v>2110</v>
      </c>
      <c r="D2023" s="211" t="s">
        <v>400</v>
      </c>
      <c r="E2023" s="212" t="s">
        <v>3145</v>
      </c>
      <c r="F2023" s="213" t="s">
        <v>3146</v>
      </c>
      <c r="G2023" s="214" t="s">
        <v>1831</v>
      </c>
      <c r="H2023" s="215">
        <v>1</v>
      </c>
      <c r="I2023" s="216"/>
      <c r="J2023" s="217">
        <f>ROUND(I2023*H2023,2)</f>
        <v>0</v>
      </c>
      <c r="K2023" s="218"/>
      <c r="L2023" s="41"/>
      <c r="M2023" s="219" t="s">
        <v>1</v>
      </c>
      <c r="N2023" s="220" t="s">
        <v>48</v>
      </c>
      <c r="O2023" s="73"/>
      <c r="P2023" s="221">
        <f>O2023*H2023</f>
        <v>0</v>
      </c>
      <c r="Q2023" s="221">
        <v>0</v>
      </c>
      <c r="R2023" s="221">
        <f>Q2023*H2023</f>
        <v>0</v>
      </c>
      <c r="S2023" s="221">
        <v>0</v>
      </c>
      <c r="T2023" s="222">
        <f>S2023*H2023</f>
        <v>0</v>
      </c>
      <c r="U2023" s="36"/>
      <c r="V2023" s="36"/>
      <c r="W2023" s="36"/>
      <c r="X2023" s="36"/>
      <c r="Y2023" s="36"/>
      <c r="Z2023" s="36"/>
      <c r="AA2023" s="36"/>
      <c r="AB2023" s="36"/>
      <c r="AC2023" s="36"/>
      <c r="AD2023" s="36"/>
      <c r="AE2023" s="36"/>
      <c r="AR2023" s="223" t="s">
        <v>162</v>
      </c>
      <c r="AT2023" s="223" t="s">
        <v>400</v>
      </c>
      <c r="AU2023" s="223" t="s">
        <v>93</v>
      </c>
      <c r="AY2023" s="18" t="s">
        <v>397</v>
      </c>
      <c r="BE2023" s="224">
        <f>IF(N2023="základní",J2023,0)</f>
        <v>0</v>
      </c>
      <c r="BF2023" s="224">
        <f>IF(N2023="snížená",J2023,0)</f>
        <v>0</v>
      </c>
      <c r="BG2023" s="224">
        <f>IF(N2023="zákl. přenesená",J2023,0)</f>
        <v>0</v>
      </c>
      <c r="BH2023" s="224">
        <f>IF(N2023="sníž. přenesená",J2023,0)</f>
        <v>0</v>
      </c>
      <c r="BI2023" s="224">
        <f>IF(N2023="nulová",J2023,0)</f>
        <v>0</v>
      </c>
      <c r="BJ2023" s="18" t="s">
        <v>91</v>
      </c>
      <c r="BK2023" s="224">
        <f>ROUND(I2023*H2023,2)</f>
        <v>0</v>
      </c>
      <c r="BL2023" s="18" t="s">
        <v>162</v>
      </c>
      <c r="BM2023" s="223" t="s">
        <v>3147</v>
      </c>
    </row>
    <row r="2024" spans="1:65" s="2" customFormat="1" ht="58.5">
      <c r="A2024" s="36"/>
      <c r="B2024" s="37"/>
      <c r="C2024" s="38"/>
      <c r="D2024" s="225" t="s">
        <v>404</v>
      </c>
      <c r="E2024" s="38"/>
      <c r="F2024" s="226" t="s">
        <v>2373</v>
      </c>
      <c r="G2024" s="38"/>
      <c r="H2024" s="38"/>
      <c r="I2024" s="124"/>
      <c r="J2024" s="38"/>
      <c r="K2024" s="38"/>
      <c r="L2024" s="41"/>
      <c r="M2024" s="227"/>
      <c r="N2024" s="228"/>
      <c r="O2024" s="73"/>
      <c r="P2024" s="73"/>
      <c r="Q2024" s="73"/>
      <c r="R2024" s="73"/>
      <c r="S2024" s="73"/>
      <c r="T2024" s="74"/>
      <c r="U2024" s="36"/>
      <c r="V2024" s="36"/>
      <c r="W2024" s="36"/>
      <c r="X2024" s="36"/>
      <c r="Y2024" s="36"/>
      <c r="Z2024" s="36"/>
      <c r="AA2024" s="36"/>
      <c r="AB2024" s="36"/>
      <c r="AC2024" s="36"/>
      <c r="AD2024" s="36"/>
      <c r="AE2024" s="36"/>
      <c r="AT2024" s="18" t="s">
        <v>404</v>
      </c>
      <c r="AU2024" s="18" t="s">
        <v>93</v>
      </c>
    </row>
    <row r="2025" spans="1:65" s="2" customFormat="1" ht="16.5" customHeight="1">
      <c r="A2025" s="36"/>
      <c r="B2025" s="37"/>
      <c r="C2025" s="211" t="s">
        <v>3148</v>
      </c>
      <c r="D2025" s="211" t="s">
        <v>400</v>
      </c>
      <c r="E2025" s="212" t="s">
        <v>3149</v>
      </c>
      <c r="F2025" s="213" t="s">
        <v>3150</v>
      </c>
      <c r="G2025" s="214" t="s">
        <v>1831</v>
      </c>
      <c r="H2025" s="215">
        <v>1</v>
      </c>
      <c r="I2025" s="216"/>
      <c r="J2025" s="217">
        <f>ROUND(I2025*H2025,2)</f>
        <v>0</v>
      </c>
      <c r="K2025" s="218"/>
      <c r="L2025" s="41"/>
      <c r="M2025" s="219" t="s">
        <v>1</v>
      </c>
      <c r="N2025" s="220" t="s">
        <v>48</v>
      </c>
      <c r="O2025" s="73"/>
      <c r="P2025" s="221">
        <f>O2025*H2025</f>
        <v>0</v>
      </c>
      <c r="Q2025" s="221">
        <v>0</v>
      </c>
      <c r="R2025" s="221">
        <f>Q2025*H2025</f>
        <v>0</v>
      </c>
      <c r="S2025" s="221">
        <v>0</v>
      </c>
      <c r="T2025" s="222">
        <f>S2025*H2025</f>
        <v>0</v>
      </c>
      <c r="U2025" s="36"/>
      <c r="V2025" s="36"/>
      <c r="W2025" s="36"/>
      <c r="X2025" s="36"/>
      <c r="Y2025" s="36"/>
      <c r="Z2025" s="36"/>
      <c r="AA2025" s="36"/>
      <c r="AB2025" s="36"/>
      <c r="AC2025" s="36"/>
      <c r="AD2025" s="36"/>
      <c r="AE2025" s="36"/>
      <c r="AR2025" s="223" t="s">
        <v>162</v>
      </c>
      <c r="AT2025" s="223" t="s">
        <v>400</v>
      </c>
      <c r="AU2025" s="223" t="s">
        <v>93</v>
      </c>
      <c r="AY2025" s="18" t="s">
        <v>397</v>
      </c>
      <c r="BE2025" s="224">
        <f>IF(N2025="základní",J2025,0)</f>
        <v>0</v>
      </c>
      <c r="BF2025" s="224">
        <f>IF(N2025="snížená",J2025,0)</f>
        <v>0</v>
      </c>
      <c r="BG2025" s="224">
        <f>IF(N2025="zákl. přenesená",J2025,0)</f>
        <v>0</v>
      </c>
      <c r="BH2025" s="224">
        <f>IF(N2025="sníž. přenesená",J2025,0)</f>
        <v>0</v>
      </c>
      <c r="BI2025" s="224">
        <f>IF(N2025="nulová",J2025,0)</f>
        <v>0</v>
      </c>
      <c r="BJ2025" s="18" t="s">
        <v>91</v>
      </c>
      <c r="BK2025" s="224">
        <f>ROUND(I2025*H2025,2)</f>
        <v>0</v>
      </c>
      <c r="BL2025" s="18" t="s">
        <v>162</v>
      </c>
      <c r="BM2025" s="223" t="s">
        <v>3151</v>
      </c>
    </row>
    <row r="2026" spans="1:65" s="2" customFormat="1" ht="58.5">
      <c r="A2026" s="36"/>
      <c r="B2026" s="37"/>
      <c r="C2026" s="38"/>
      <c r="D2026" s="225" t="s">
        <v>404</v>
      </c>
      <c r="E2026" s="38"/>
      <c r="F2026" s="226" t="s">
        <v>2373</v>
      </c>
      <c r="G2026" s="38"/>
      <c r="H2026" s="38"/>
      <c r="I2026" s="124"/>
      <c r="J2026" s="38"/>
      <c r="K2026" s="38"/>
      <c r="L2026" s="41"/>
      <c r="M2026" s="227"/>
      <c r="N2026" s="228"/>
      <c r="O2026" s="73"/>
      <c r="P2026" s="73"/>
      <c r="Q2026" s="73"/>
      <c r="R2026" s="73"/>
      <c r="S2026" s="73"/>
      <c r="T2026" s="74"/>
      <c r="U2026" s="36"/>
      <c r="V2026" s="36"/>
      <c r="W2026" s="36"/>
      <c r="X2026" s="36"/>
      <c r="Y2026" s="36"/>
      <c r="Z2026" s="36"/>
      <c r="AA2026" s="36"/>
      <c r="AB2026" s="36"/>
      <c r="AC2026" s="36"/>
      <c r="AD2026" s="36"/>
      <c r="AE2026" s="36"/>
      <c r="AT2026" s="18" t="s">
        <v>404</v>
      </c>
      <c r="AU2026" s="18" t="s">
        <v>93</v>
      </c>
    </row>
    <row r="2027" spans="1:65" s="2" customFormat="1" ht="16.5" customHeight="1">
      <c r="A2027" s="36"/>
      <c r="B2027" s="37"/>
      <c r="C2027" s="211" t="s">
        <v>2113</v>
      </c>
      <c r="D2027" s="211" t="s">
        <v>400</v>
      </c>
      <c r="E2027" s="212" t="s">
        <v>3152</v>
      </c>
      <c r="F2027" s="213" t="s">
        <v>3153</v>
      </c>
      <c r="G2027" s="214" t="s">
        <v>1831</v>
      </c>
      <c r="H2027" s="215">
        <v>1</v>
      </c>
      <c r="I2027" s="216"/>
      <c r="J2027" s="217">
        <f>ROUND(I2027*H2027,2)</f>
        <v>0</v>
      </c>
      <c r="K2027" s="218"/>
      <c r="L2027" s="41"/>
      <c r="M2027" s="219" t="s">
        <v>1</v>
      </c>
      <c r="N2027" s="220" t="s">
        <v>48</v>
      </c>
      <c r="O2027" s="73"/>
      <c r="P2027" s="221">
        <f>O2027*H2027</f>
        <v>0</v>
      </c>
      <c r="Q2027" s="221">
        <v>0</v>
      </c>
      <c r="R2027" s="221">
        <f>Q2027*H2027</f>
        <v>0</v>
      </c>
      <c r="S2027" s="221">
        <v>0</v>
      </c>
      <c r="T2027" s="222">
        <f>S2027*H2027</f>
        <v>0</v>
      </c>
      <c r="U2027" s="36"/>
      <c r="V2027" s="36"/>
      <c r="W2027" s="36"/>
      <c r="X2027" s="36"/>
      <c r="Y2027" s="36"/>
      <c r="Z2027" s="36"/>
      <c r="AA2027" s="36"/>
      <c r="AB2027" s="36"/>
      <c r="AC2027" s="36"/>
      <c r="AD2027" s="36"/>
      <c r="AE2027" s="36"/>
      <c r="AR2027" s="223" t="s">
        <v>162</v>
      </c>
      <c r="AT2027" s="223" t="s">
        <v>400</v>
      </c>
      <c r="AU2027" s="223" t="s">
        <v>93</v>
      </c>
      <c r="AY2027" s="18" t="s">
        <v>397</v>
      </c>
      <c r="BE2027" s="224">
        <f>IF(N2027="základní",J2027,0)</f>
        <v>0</v>
      </c>
      <c r="BF2027" s="224">
        <f>IF(N2027="snížená",J2027,0)</f>
        <v>0</v>
      </c>
      <c r="BG2027" s="224">
        <f>IF(N2027="zákl. přenesená",J2027,0)</f>
        <v>0</v>
      </c>
      <c r="BH2027" s="224">
        <f>IF(N2027="sníž. přenesená",J2027,0)</f>
        <v>0</v>
      </c>
      <c r="BI2027" s="224">
        <f>IF(N2027="nulová",J2027,0)</f>
        <v>0</v>
      </c>
      <c r="BJ2027" s="18" t="s">
        <v>91</v>
      </c>
      <c r="BK2027" s="224">
        <f>ROUND(I2027*H2027,2)</f>
        <v>0</v>
      </c>
      <c r="BL2027" s="18" t="s">
        <v>162</v>
      </c>
      <c r="BM2027" s="223" t="s">
        <v>3154</v>
      </c>
    </row>
    <row r="2028" spans="1:65" s="2" customFormat="1" ht="58.5">
      <c r="A2028" s="36"/>
      <c r="B2028" s="37"/>
      <c r="C2028" s="38"/>
      <c r="D2028" s="225" t="s">
        <v>404</v>
      </c>
      <c r="E2028" s="38"/>
      <c r="F2028" s="226" t="s">
        <v>2373</v>
      </c>
      <c r="G2028" s="38"/>
      <c r="H2028" s="38"/>
      <c r="I2028" s="124"/>
      <c r="J2028" s="38"/>
      <c r="K2028" s="38"/>
      <c r="L2028" s="41"/>
      <c r="M2028" s="227"/>
      <c r="N2028" s="228"/>
      <c r="O2028" s="73"/>
      <c r="P2028" s="73"/>
      <c r="Q2028" s="73"/>
      <c r="R2028" s="73"/>
      <c r="S2028" s="73"/>
      <c r="T2028" s="74"/>
      <c r="U2028" s="36"/>
      <c r="V2028" s="36"/>
      <c r="W2028" s="36"/>
      <c r="X2028" s="36"/>
      <c r="Y2028" s="36"/>
      <c r="Z2028" s="36"/>
      <c r="AA2028" s="36"/>
      <c r="AB2028" s="36"/>
      <c r="AC2028" s="36"/>
      <c r="AD2028" s="36"/>
      <c r="AE2028" s="36"/>
      <c r="AT2028" s="18" t="s">
        <v>404</v>
      </c>
      <c r="AU2028" s="18" t="s">
        <v>93</v>
      </c>
    </row>
    <row r="2029" spans="1:65" s="2" customFormat="1" ht="16.5" customHeight="1">
      <c r="A2029" s="36"/>
      <c r="B2029" s="37"/>
      <c r="C2029" s="211" t="s">
        <v>3155</v>
      </c>
      <c r="D2029" s="211" t="s">
        <v>400</v>
      </c>
      <c r="E2029" s="212" t="s">
        <v>3156</v>
      </c>
      <c r="F2029" s="213" t="s">
        <v>3157</v>
      </c>
      <c r="G2029" s="214" t="s">
        <v>1831</v>
      </c>
      <c r="H2029" s="215">
        <v>1</v>
      </c>
      <c r="I2029" s="216"/>
      <c r="J2029" s="217">
        <f>ROUND(I2029*H2029,2)</f>
        <v>0</v>
      </c>
      <c r="K2029" s="218"/>
      <c r="L2029" s="41"/>
      <c r="M2029" s="219" t="s">
        <v>1</v>
      </c>
      <c r="N2029" s="220" t="s">
        <v>48</v>
      </c>
      <c r="O2029" s="73"/>
      <c r="P2029" s="221">
        <f>O2029*H2029</f>
        <v>0</v>
      </c>
      <c r="Q2029" s="221">
        <v>0</v>
      </c>
      <c r="R2029" s="221">
        <f>Q2029*H2029</f>
        <v>0</v>
      </c>
      <c r="S2029" s="221">
        <v>0</v>
      </c>
      <c r="T2029" s="222">
        <f>S2029*H2029</f>
        <v>0</v>
      </c>
      <c r="U2029" s="36"/>
      <c r="V2029" s="36"/>
      <c r="W2029" s="36"/>
      <c r="X2029" s="36"/>
      <c r="Y2029" s="36"/>
      <c r="Z2029" s="36"/>
      <c r="AA2029" s="36"/>
      <c r="AB2029" s="36"/>
      <c r="AC2029" s="36"/>
      <c r="AD2029" s="36"/>
      <c r="AE2029" s="36"/>
      <c r="AR2029" s="223" t="s">
        <v>162</v>
      </c>
      <c r="AT2029" s="223" t="s">
        <v>400</v>
      </c>
      <c r="AU2029" s="223" t="s">
        <v>93</v>
      </c>
      <c r="AY2029" s="18" t="s">
        <v>397</v>
      </c>
      <c r="BE2029" s="224">
        <f>IF(N2029="základní",J2029,0)</f>
        <v>0</v>
      </c>
      <c r="BF2029" s="224">
        <f>IF(N2029="snížená",J2029,0)</f>
        <v>0</v>
      </c>
      <c r="BG2029" s="224">
        <f>IF(N2029="zákl. přenesená",J2029,0)</f>
        <v>0</v>
      </c>
      <c r="BH2029" s="224">
        <f>IF(N2029="sníž. přenesená",J2029,0)</f>
        <v>0</v>
      </c>
      <c r="BI2029" s="224">
        <f>IF(N2029="nulová",J2029,0)</f>
        <v>0</v>
      </c>
      <c r="BJ2029" s="18" t="s">
        <v>91</v>
      </c>
      <c r="BK2029" s="224">
        <f>ROUND(I2029*H2029,2)</f>
        <v>0</v>
      </c>
      <c r="BL2029" s="18" t="s">
        <v>162</v>
      </c>
      <c r="BM2029" s="223" t="s">
        <v>3158</v>
      </c>
    </row>
    <row r="2030" spans="1:65" s="2" customFormat="1" ht="58.5">
      <c r="A2030" s="36"/>
      <c r="B2030" s="37"/>
      <c r="C2030" s="38"/>
      <c r="D2030" s="225" t="s">
        <v>404</v>
      </c>
      <c r="E2030" s="38"/>
      <c r="F2030" s="226" t="s">
        <v>2373</v>
      </c>
      <c r="G2030" s="38"/>
      <c r="H2030" s="38"/>
      <c r="I2030" s="124"/>
      <c r="J2030" s="38"/>
      <c r="K2030" s="38"/>
      <c r="L2030" s="41"/>
      <c r="M2030" s="227"/>
      <c r="N2030" s="228"/>
      <c r="O2030" s="73"/>
      <c r="P2030" s="73"/>
      <c r="Q2030" s="73"/>
      <c r="R2030" s="73"/>
      <c r="S2030" s="73"/>
      <c r="T2030" s="74"/>
      <c r="U2030" s="36"/>
      <c r="V2030" s="36"/>
      <c r="W2030" s="36"/>
      <c r="X2030" s="36"/>
      <c r="Y2030" s="36"/>
      <c r="Z2030" s="36"/>
      <c r="AA2030" s="36"/>
      <c r="AB2030" s="36"/>
      <c r="AC2030" s="36"/>
      <c r="AD2030" s="36"/>
      <c r="AE2030" s="36"/>
      <c r="AT2030" s="18" t="s">
        <v>404</v>
      </c>
      <c r="AU2030" s="18" t="s">
        <v>93</v>
      </c>
    </row>
    <row r="2031" spans="1:65" s="2" customFormat="1" ht="16.5" customHeight="1">
      <c r="A2031" s="36"/>
      <c r="B2031" s="37"/>
      <c r="C2031" s="211" t="s">
        <v>2117</v>
      </c>
      <c r="D2031" s="211" t="s">
        <v>400</v>
      </c>
      <c r="E2031" s="212" t="s">
        <v>3159</v>
      </c>
      <c r="F2031" s="213" t="s">
        <v>3160</v>
      </c>
      <c r="G2031" s="214" t="s">
        <v>1831</v>
      </c>
      <c r="H2031" s="215">
        <v>1</v>
      </c>
      <c r="I2031" s="216"/>
      <c r="J2031" s="217">
        <f>ROUND(I2031*H2031,2)</f>
        <v>0</v>
      </c>
      <c r="K2031" s="218"/>
      <c r="L2031" s="41"/>
      <c r="M2031" s="219" t="s">
        <v>1</v>
      </c>
      <c r="N2031" s="220" t="s">
        <v>48</v>
      </c>
      <c r="O2031" s="73"/>
      <c r="P2031" s="221">
        <f>O2031*H2031</f>
        <v>0</v>
      </c>
      <c r="Q2031" s="221">
        <v>0</v>
      </c>
      <c r="R2031" s="221">
        <f>Q2031*H2031</f>
        <v>0</v>
      </c>
      <c r="S2031" s="221">
        <v>0</v>
      </c>
      <c r="T2031" s="222">
        <f>S2031*H2031</f>
        <v>0</v>
      </c>
      <c r="U2031" s="36"/>
      <c r="V2031" s="36"/>
      <c r="W2031" s="36"/>
      <c r="X2031" s="36"/>
      <c r="Y2031" s="36"/>
      <c r="Z2031" s="36"/>
      <c r="AA2031" s="36"/>
      <c r="AB2031" s="36"/>
      <c r="AC2031" s="36"/>
      <c r="AD2031" s="36"/>
      <c r="AE2031" s="36"/>
      <c r="AR2031" s="223" t="s">
        <v>162</v>
      </c>
      <c r="AT2031" s="223" t="s">
        <v>400</v>
      </c>
      <c r="AU2031" s="223" t="s">
        <v>93</v>
      </c>
      <c r="AY2031" s="18" t="s">
        <v>397</v>
      </c>
      <c r="BE2031" s="224">
        <f>IF(N2031="základní",J2031,0)</f>
        <v>0</v>
      </c>
      <c r="BF2031" s="224">
        <f>IF(N2031="snížená",J2031,0)</f>
        <v>0</v>
      </c>
      <c r="BG2031" s="224">
        <f>IF(N2031="zákl. přenesená",J2031,0)</f>
        <v>0</v>
      </c>
      <c r="BH2031" s="224">
        <f>IF(N2031="sníž. přenesená",J2031,0)</f>
        <v>0</v>
      </c>
      <c r="BI2031" s="224">
        <f>IF(N2031="nulová",J2031,0)</f>
        <v>0</v>
      </c>
      <c r="BJ2031" s="18" t="s">
        <v>91</v>
      </c>
      <c r="BK2031" s="224">
        <f>ROUND(I2031*H2031,2)</f>
        <v>0</v>
      </c>
      <c r="BL2031" s="18" t="s">
        <v>162</v>
      </c>
      <c r="BM2031" s="223" t="s">
        <v>3161</v>
      </c>
    </row>
    <row r="2032" spans="1:65" s="2" customFormat="1" ht="58.5">
      <c r="A2032" s="36"/>
      <c r="B2032" s="37"/>
      <c r="C2032" s="38"/>
      <c r="D2032" s="225" t="s">
        <v>404</v>
      </c>
      <c r="E2032" s="38"/>
      <c r="F2032" s="226" t="s">
        <v>2373</v>
      </c>
      <c r="G2032" s="38"/>
      <c r="H2032" s="38"/>
      <c r="I2032" s="124"/>
      <c r="J2032" s="38"/>
      <c r="K2032" s="38"/>
      <c r="L2032" s="41"/>
      <c r="M2032" s="227"/>
      <c r="N2032" s="228"/>
      <c r="O2032" s="73"/>
      <c r="P2032" s="73"/>
      <c r="Q2032" s="73"/>
      <c r="R2032" s="73"/>
      <c r="S2032" s="73"/>
      <c r="T2032" s="74"/>
      <c r="U2032" s="36"/>
      <c r="V2032" s="36"/>
      <c r="W2032" s="36"/>
      <c r="X2032" s="36"/>
      <c r="Y2032" s="36"/>
      <c r="Z2032" s="36"/>
      <c r="AA2032" s="36"/>
      <c r="AB2032" s="36"/>
      <c r="AC2032" s="36"/>
      <c r="AD2032" s="36"/>
      <c r="AE2032" s="36"/>
      <c r="AT2032" s="18" t="s">
        <v>404</v>
      </c>
      <c r="AU2032" s="18" t="s">
        <v>93</v>
      </c>
    </row>
    <row r="2033" spans="1:65" s="2" customFormat="1" ht="16.5" customHeight="1">
      <c r="A2033" s="36"/>
      <c r="B2033" s="37"/>
      <c r="C2033" s="211" t="s">
        <v>3162</v>
      </c>
      <c r="D2033" s="211" t="s">
        <v>400</v>
      </c>
      <c r="E2033" s="212" t="s">
        <v>3163</v>
      </c>
      <c r="F2033" s="213" t="s">
        <v>3164</v>
      </c>
      <c r="G2033" s="214" t="s">
        <v>1831</v>
      </c>
      <c r="H2033" s="215">
        <v>1</v>
      </c>
      <c r="I2033" s="216"/>
      <c r="J2033" s="217">
        <f>ROUND(I2033*H2033,2)</f>
        <v>0</v>
      </c>
      <c r="K2033" s="218"/>
      <c r="L2033" s="41"/>
      <c r="M2033" s="219" t="s">
        <v>1</v>
      </c>
      <c r="N2033" s="220" t="s">
        <v>48</v>
      </c>
      <c r="O2033" s="73"/>
      <c r="P2033" s="221">
        <f>O2033*H2033</f>
        <v>0</v>
      </c>
      <c r="Q2033" s="221">
        <v>0</v>
      </c>
      <c r="R2033" s="221">
        <f>Q2033*H2033</f>
        <v>0</v>
      </c>
      <c r="S2033" s="221">
        <v>0</v>
      </c>
      <c r="T2033" s="222">
        <f>S2033*H2033</f>
        <v>0</v>
      </c>
      <c r="U2033" s="36"/>
      <c r="V2033" s="36"/>
      <c r="W2033" s="36"/>
      <c r="X2033" s="36"/>
      <c r="Y2033" s="36"/>
      <c r="Z2033" s="36"/>
      <c r="AA2033" s="36"/>
      <c r="AB2033" s="36"/>
      <c r="AC2033" s="36"/>
      <c r="AD2033" s="36"/>
      <c r="AE2033" s="36"/>
      <c r="AR2033" s="223" t="s">
        <v>162</v>
      </c>
      <c r="AT2033" s="223" t="s">
        <v>400</v>
      </c>
      <c r="AU2033" s="223" t="s">
        <v>93</v>
      </c>
      <c r="AY2033" s="18" t="s">
        <v>397</v>
      </c>
      <c r="BE2033" s="224">
        <f>IF(N2033="základní",J2033,0)</f>
        <v>0</v>
      </c>
      <c r="BF2033" s="224">
        <f>IF(N2033="snížená",J2033,0)</f>
        <v>0</v>
      </c>
      <c r="BG2033" s="224">
        <f>IF(N2033="zákl. přenesená",J2033,0)</f>
        <v>0</v>
      </c>
      <c r="BH2033" s="224">
        <f>IF(N2033="sníž. přenesená",J2033,0)</f>
        <v>0</v>
      </c>
      <c r="BI2033" s="224">
        <f>IF(N2033="nulová",J2033,0)</f>
        <v>0</v>
      </c>
      <c r="BJ2033" s="18" t="s">
        <v>91</v>
      </c>
      <c r="BK2033" s="224">
        <f>ROUND(I2033*H2033,2)</f>
        <v>0</v>
      </c>
      <c r="BL2033" s="18" t="s">
        <v>162</v>
      </c>
      <c r="BM2033" s="223" t="s">
        <v>3165</v>
      </c>
    </row>
    <row r="2034" spans="1:65" s="2" customFormat="1" ht="58.5">
      <c r="A2034" s="36"/>
      <c r="B2034" s="37"/>
      <c r="C2034" s="38"/>
      <c r="D2034" s="225" t="s">
        <v>404</v>
      </c>
      <c r="E2034" s="38"/>
      <c r="F2034" s="226" t="s">
        <v>2373</v>
      </c>
      <c r="G2034" s="38"/>
      <c r="H2034" s="38"/>
      <c r="I2034" s="124"/>
      <c r="J2034" s="38"/>
      <c r="K2034" s="38"/>
      <c r="L2034" s="41"/>
      <c r="M2034" s="227"/>
      <c r="N2034" s="228"/>
      <c r="O2034" s="73"/>
      <c r="P2034" s="73"/>
      <c r="Q2034" s="73"/>
      <c r="R2034" s="73"/>
      <c r="S2034" s="73"/>
      <c r="T2034" s="74"/>
      <c r="U2034" s="36"/>
      <c r="V2034" s="36"/>
      <c r="W2034" s="36"/>
      <c r="X2034" s="36"/>
      <c r="Y2034" s="36"/>
      <c r="Z2034" s="36"/>
      <c r="AA2034" s="36"/>
      <c r="AB2034" s="36"/>
      <c r="AC2034" s="36"/>
      <c r="AD2034" s="36"/>
      <c r="AE2034" s="36"/>
      <c r="AT2034" s="18" t="s">
        <v>404</v>
      </c>
      <c r="AU2034" s="18" t="s">
        <v>93</v>
      </c>
    </row>
    <row r="2035" spans="1:65" s="2" customFormat="1" ht="16.5" customHeight="1">
      <c r="A2035" s="36"/>
      <c r="B2035" s="37"/>
      <c r="C2035" s="211" t="s">
        <v>2120</v>
      </c>
      <c r="D2035" s="211" t="s">
        <v>400</v>
      </c>
      <c r="E2035" s="212" t="s">
        <v>3166</v>
      </c>
      <c r="F2035" s="213" t="s">
        <v>3167</v>
      </c>
      <c r="G2035" s="214" t="s">
        <v>1831</v>
      </c>
      <c r="H2035" s="215">
        <v>1</v>
      </c>
      <c r="I2035" s="216"/>
      <c r="J2035" s="217">
        <f>ROUND(I2035*H2035,2)</f>
        <v>0</v>
      </c>
      <c r="K2035" s="218"/>
      <c r="L2035" s="41"/>
      <c r="M2035" s="219" t="s">
        <v>1</v>
      </c>
      <c r="N2035" s="220" t="s">
        <v>48</v>
      </c>
      <c r="O2035" s="73"/>
      <c r="P2035" s="221">
        <f>O2035*H2035</f>
        <v>0</v>
      </c>
      <c r="Q2035" s="221">
        <v>0</v>
      </c>
      <c r="R2035" s="221">
        <f>Q2035*H2035</f>
        <v>0</v>
      </c>
      <c r="S2035" s="221">
        <v>0</v>
      </c>
      <c r="T2035" s="222">
        <f>S2035*H2035</f>
        <v>0</v>
      </c>
      <c r="U2035" s="36"/>
      <c r="V2035" s="36"/>
      <c r="W2035" s="36"/>
      <c r="X2035" s="36"/>
      <c r="Y2035" s="36"/>
      <c r="Z2035" s="36"/>
      <c r="AA2035" s="36"/>
      <c r="AB2035" s="36"/>
      <c r="AC2035" s="36"/>
      <c r="AD2035" s="36"/>
      <c r="AE2035" s="36"/>
      <c r="AR2035" s="223" t="s">
        <v>162</v>
      </c>
      <c r="AT2035" s="223" t="s">
        <v>400</v>
      </c>
      <c r="AU2035" s="223" t="s">
        <v>93</v>
      </c>
      <c r="AY2035" s="18" t="s">
        <v>397</v>
      </c>
      <c r="BE2035" s="224">
        <f>IF(N2035="základní",J2035,0)</f>
        <v>0</v>
      </c>
      <c r="BF2035" s="224">
        <f>IF(N2035="snížená",J2035,0)</f>
        <v>0</v>
      </c>
      <c r="BG2035" s="224">
        <f>IF(N2035="zákl. přenesená",J2035,0)</f>
        <v>0</v>
      </c>
      <c r="BH2035" s="224">
        <f>IF(N2035="sníž. přenesená",J2035,0)</f>
        <v>0</v>
      </c>
      <c r="BI2035" s="224">
        <f>IF(N2035="nulová",J2035,0)</f>
        <v>0</v>
      </c>
      <c r="BJ2035" s="18" t="s">
        <v>91</v>
      </c>
      <c r="BK2035" s="224">
        <f>ROUND(I2035*H2035,2)</f>
        <v>0</v>
      </c>
      <c r="BL2035" s="18" t="s">
        <v>162</v>
      </c>
      <c r="BM2035" s="223" t="s">
        <v>3168</v>
      </c>
    </row>
    <row r="2036" spans="1:65" s="2" customFormat="1" ht="58.5">
      <c r="A2036" s="36"/>
      <c r="B2036" s="37"/>
      <c r="C2036" s="38"/>
      <c r="D2036" s="225" t="s">
        <v>404</v>
      </c>
      <c r="E2036" s="38"/>
      <c r="F2036" s="226" t="s">
        <v>2373</v>
      </c>
      <c r="G2036" s="38"/>
      <c r="H2036" s="38"/>
      <c r="I2036" s="124"/>
      <c r="J2036" s="38"/>
      <c r="K2036" s="38"/>
      <c r="L2036" s="41"/>
      <c r="M2036" s="227"/>
      <c r="N2036" s="228"/>
      <c r="O2036" s="73"/>
      <c r="P2036" s="73"/>
      <c r="Q2036" s="73"/>
      <c r="R2036" s="73"/>
      <c r="S2036" s="73"/>
      <c r="T2036" s="74"/>
      <c r="U2036" s="36"/>
      <c r="V2036" s="36"/>
      <c r="W2036" s="36"/>
      <c r="X2036" s="36"/>
      <c r="Y2036" s="36"/>
      <c r="Z2036" s="36"/>
      <c r="AA2036" s="36"/>
      <c r="AB2036" s="36"/>
      <c r="AC2036" s="36"/>
      <c r="AD2036" s="36"/>
      <c r="AE2036" s="36"/>
      <c r="AT2036" s="18" t="s">
        <v>404</v>
      </c>
      <c r="AU2036" s="18" t="s">
        <v>93</v>
      </c>
    </row>
    <row r="2037" spans="1:65" s="2" customFormat="1" ht="16.5" customHeight="1">
      <c r="A2037" s="36"/>
      <c r="B2037" s="37"/>
      <c r="C2037" s="211" t="s">
        <v>3169</v>
      </c>
      <c r="D2037" s="211" t="s">
        <v>400</v>
      </c>
      <c r="E2037" s="212" t="s">
        <v>3170</v>
      </c>
      <c r="F2037" s="213" t="s">
        <v>3171</v>
      </c>
      <c r="G2037" s="214" t="s">
        <v>1831</v>
      </c>
      <c r="H2037" s="215">
        <v>1</v>
      </c>
      <c r="I2037" s="216"/>
      <c r="J2037" s="217">
        <f>ROUND(I2037*H2037,2)</f>
        <v>0</v>
      </c>
      <c r="K2037" s="218"/>
      <c r="L2037" s="41"/>
      <c r="M2037" s="219" t="s">
        <v>1</v>
      </c>
      <c r="N2037" s="220" t="s">
        <v>48</v>
      </c>
      <c r="O2037" s="73"/>
      <c r="P2037" s="221">
        <f>O2037*H2037</f>
        <v>0</v>
      </c>
      <c r="Q2037" s="221">
        <v>0</v>
      </c>
      <c r="R2037" s="221">
        <f>Q2037*H2037</f>
        <v>0</v>
      </c>
      <c r="S2037" s="221">
        <v>0</v>
      </c>
      <c r="T2037" s="222">
        <f>S2037*H2037</f>
        <v>0</v>
      </c>
      <c r="U2037" s="36"/>
      <c r="V2037" s="36"/>
      <c r="W2037" s="36"/>
      <c r="X2037" s="36"/>
      <c r="Y2037" s="36"/>
      <c r="Z2037" s="36"/>
      <c r="AA2037" s="36"/>
      <c r="AB2037" s="36"/>
      <c r="AC2037" s="36"/>
      <c r="AD2037" s="36"/>
      <c r="AE2037" s="36"/>
      <c r="AR2037" s="223" t="s">
        <v>162</v>
      </c>
      <c r="AT2037" s="223" t="s">
        <v>400</v>
      </c>
      <c r="AU2037" s="223" t="s">
        <v>93</v>
      </c>
      <c r="AY2037" s="18" t="s">
        <v>397</v>
      </c>
      <c r="BE2037" s="224">
        <f>IF(N2037="základní",J2037,0)</f>
        <v>0</v>
      </c>
      <c r="BF2037" s="224">
        <f>IF(N2037="snížená",J2037,0)</f>
        <v>0</v>
      </c>
      <c r="BG2037" s="224">
        <f>IF(N2037="zákl. přenesená",J2037,0)</f>
        <v>0</v>
      </c>
      <c r="BH2037" s="224">
        <f>IF(N2037="sníž. přenesená",J2037,0)</f>
        <v>0</v>
      </c>
      <c r="BI2037" s="224">
        <f>IF(N2037="nulová",J2037,0)</f>
        <v>0</v>
      </c>
      <c r="BJ2037" s="18" t="s">
        <v>91</v>
      </c>
      <c r="BK2037" s="224">
        <f>ROUND(I2037*H2037,2)</f>
        <v>0</v>
      </c>
      <c r="BL2037" s="18" t="s">
        <v>162</v>
      </c>
      <c r="BM2037" s="223" t="s">
        <v>3172</v>
      </c>
    </row>
    <row r="2038" spans="1:65" s="2" customFormat="1" ht="58.5">
      <c r="A2038" s="36"/>
      <c r="B2038" s="37"/>
      <c r="C2038" s="38"/>
      <c r="D2038" s="225" t="s">
        <v>404</v>
      </c>
      <c r="E2038" s="38"/>
      <c r="F2038" s="226" t="s">
        <v>2373</v>
      </c>
      <c r="G2038" s="38"/>
      <c r="H2038" s="38"/>
      <c r="I2038" s="124"/>
      <c r="J2038" s="38"/>
      <c r="K2038" s="38"/>
      <c r="L2038" s="41"/>
      <c r="M2038" s="227"/>
      <c r="N2038" s="228"/>
      <c r="O2038" s="73"/>
      <c r="P2038" s="73"/>
      <c r="Q2038" s="73"/>
      <c r="R2038" s="73"/>
      <c r="S2038" s="73"/>
      <c r="T2038" s="74"/>
      <c r="U2038" s="36"/>
      <c r="V2038" s="36"/>
      <c r="W2038" s="36"/>
      <c r="X2038" s="36"/>
      <c r="Y2038" s="36"/>
      <c r="Z2038" s="36"/>
      <c r="AA2038" s="36"/>
      <c r="AB2038" s="36"/>
      <c r="AC2038" s="36"/>
      <c r="AD2038" s="36"/>
      <c r="AE2038" s="36"/>
      <c r="AT2038" s="18" t="s">
        <v>404</v>
      </c>
      <c r="AU2038" s="18" t="s">
        <v>93</v>
      </c>
    </row>
    <row r="2039" spans="1:65" s="2" customFormat="1" ht="16.5" customHeight="1">
      <c r="A2039" s="36"/>
      <c r="B2039" s="37"/>
      <c r="C2039" s="211" t="s">
        <v>2124</v>
      </c>
      <c r="D2039" s="211" t="s">
        <v>400</v>
      </c>
      <c r="E2039" s="212" t="s">
        <v>3173</v>
      </c>
      <c r="F2039" s="213" t="s">
        <v>3174</v>
      </c>
      <c r="G2039" s="214" t="s">
        <v>1831</v>
      </c>
      <c r="H2039" s="215">
        <v>1</v>
      </c>
      <c r="I2039" s="216"/>
      <c r="J2039" s="217">
        <f>ROUND(I2039*H2039,2)</f>
        <v>0</v>
      </c>
      <c r="K2039" s="218"/>
      <c r="L2039" s="41"/>
      <c r="M2039" s="219" t="s">
        <v>1</v>
      </c>
      <c r="N2039" s="220" t="s">
        <v>48</v>
      </c>
      <c r="O2039" s="73"/>
      <c r="P2039" s="221">
        <f>O2039*H2039</f>
        <v>0</v>
      </c>
      <c r="Q2039" s="221">
        <v>0</v>
      </c>
      <c r="R2039" s="221">
        <f>Q2039*H2039</f>
        <v>0</v>
      </c>
      <c r="S2039" s="221">
        <v>0</v>
      </c>
      <c r="T2039" s="222">
        <f>S2039*H2039</f>
        <v>0</v>
      </c>
      <c r="U2039" s="36"/>
      <c r="V2039" s="36"/>
      <c r="W2039" s="36"/>
      <c r="X2039" s="36"/>
      <c r="Y2039" s="36"/>
      <c r="Z2039" s="36"/>
      <c r="AA2039" s="36"/>
      <c r="AB2039" s="36"/>
      <c r="AC2039" s="36"/>
      <c r="AD2039" s="36"/>
      <c r="AE2039" s="36"/>
      <c r="AR2039" s="223" t="s">
        <v>162</v>
      </c>
      <c r="AT2039" s="223" t="s">
        <v>400</v>
      </c>
      <c r="AU2039" s="223" t="s">
        <v>93</v>
      </c>
      <c r="AY2039" s="18" t="s">
        <v>397</v>
      </c>
      <c r="BE2039" s="224">
        <f>IF(N2039="základní",J2039,0)</f>
        <v>0</v>
      </c>
      <c r="BF2039" s="224">
        <f>IF(N2039="snížená",J2039,0)</f>
        <v>0</v>
      </c>
      <c r="BG2039" s="224">
        <f>IF(N2039="zákl. přenesená",J2039,0)</f>
        <v>0</v>
      </c>
      <c r="BH2039" s="224">
        <f>IF(N2039="sníž. přenesená",J2039,0)</f>
        <v>0</v>
      </c>
      <c r="BI2039" s="224">
        <f>IF(N2039="nulová",J2039,0)</f>
        <v>0</v>
      </c>
      <c r="BJ2039" s="18" t="s">
        <v>91</v>
      </c>
      <c r="BK2039" s="224">
        <f>ROUND(I2039*H2039,2)</f>
        <v>0</v>
      </c>
      <c r="BL2039" s="18" t="s">
        <v>162</v>
      </c>
      <c r="BM2039" s="223" t="s">
        <v>3175</v>
      </c>
    </row>
    <row r="2040" spans="1:65" s="2" customFormat="1" ht="58.5">
      <c r="A2040" s="36"/>
      <c r="B2040" s="37"/>
      <c r="C2040" s="38"/>
      <c r="D2040" s="225" t="s">
        <v>404</v>
      </c>
      <c r="E2040" s="38"/>
      <c r="F2040" s="226" t="s">
        <v>2373</v>
      </c>
      <c r="G2040" s="38"/>
      <c r="H2040" s="38"/>
      <c r="I2040" s="124"/>
      <c r="J2040" s="38"/>
      <c r="K2040" s="38"/>
      <c r="L2040" s="41"/>
      <c r="M2040" s="227"/>
      <c r="N2040" s="228"/>
      <c r="O2040" s="73"/>
      <c r="P2040" s="73"/>
      <c r="Q2040" s="73"/>
      <c r="R2040" s="73"/>
      <c r="S2040" s="73"/>
      <c r="T2040" s="74"/>
      <c r="U2040" s="36"/>
      <c r="V2040" s="36"/>
      <c r="W2040" s="36"/>
      <c r="X2040" s="36"/>
      <c r="Y2040" s="36"/>
      <c r="Z2040" s="36"/>
      <c r="AA2040" s="36"/>
      <c r="AB2040" s="36"/>
      <c r="AC2040" s="36"/>
      <c r="AD2040" s="36"/>
      <c r="AE2040" s="36"/>
      <c r="AT2040" s="18" t="s">
        <v>404</v>
      </c>
      <c r="AU2040" s="18" t="s">
        <v>93</v>
      </c>
    </row>
    <row r="2041" spans="1:65" s="2" customFormat="1" ht="16.5" customHeight="1">
      <c r="A2041" s="36"/>
      <c r="B2041" s="37"/>
      <c r="C2041" s="211" t="s">
        <v>3176</v>
      </c>
      <c r="D2041" s="211" t="s">
        <v>400</v>
      </c>
      <c r="E2041" s="212" t="s">
        <v>3177</v>
      </c>
      <c r="F2041" s="213" t="s">
        <v>3178</v>
      </c>
      <c r="G2041" s="214" t="s">
        <v>1831</v>
      </c>
      <c r="H2041" s="215">
        <v>1</v>
      </c>
      <c r="I2041" s="216"/>
      <c r="J2041" s="217">
        <f>ROUND(I2041*H2041,2)</f>
        <v>0</v>
      </c>
      <c r="K2041" s="218"/>
      <c r="L2041" s="41"/>
      <c r="M2041" s="219" t="s">
        <v>1</v>
      </c>
      <c r="N2041" s="220" t="s">
        <v>48</v>
      </c>
      <c r="O2041" s="73"/>
      <c r="P2041" s="221">
        <f>O2041*H2041</f>
        <v>0</v>
      </c>
      <c r="Q2041" s="221">
        <v>0</v>
      </c>
      <c r="R2041" s="221">
        <f>Q2041*H2041</f>
        <v>0</v>
      </c>
      <c r="S2041" s="221">
        <v>0</v>
      </c>
      <c r="T2041" s="222">
        <f>S2041*H2041</f>
        <v>0</v>
      </c>
      <c r="U2041" s="36"/>
      <c r="V2041" s="36"/>
      <c r="W2041" s="36"/>
      <c r="X2041" s="36"/>
      <c r="Y2041" s="36"/>
      <c r="Z2041" s="36"/>
      <c r="AA2041" s="36"/>
      <c r="AB2041" s="36"/>
      <c r="AC2041" s="36"/>
      <c r="AD2041" s="36"/>
      <c r="AE2041" s="36"/>
      <c r="AR2041" s="223" t="s">
        <v>162</v>
      </c>
      <c r="AT2041" s="223" t="s">
        <v>400</v>
      </c>
      <c r="AU2041" s="223" t="s">
        <v>93</v>
      </c>
      <c r="AY2041" s="18" t="s">
        <v>397</v>
      </c>
      <c r="BE2041" s="224">
        <f>IF(N2041="základní",J2041,0)</f>
        <v>0</v>
      </c>
      <c r="BF2041" s="224">
        <f>IF(N2041="snížená",J2041,0)</f>
        <v>0</v>
      </c>
      <c r="BG2041" s="224">
        <f>IF(N2041="zákl. přenesená",J2041,0)</f>
        <v>0</v>
      </c>
      <c r="BH2041" s="224">
        <f>IF(N2041="sníž. přenesená",J2041,0)</f>
        <v>0</v>
      </c>
      <c r="BI2041" s="224">
        <f>IF(N2041="nulová",J2041,0)</f>
        <v>0</v>
      </c>
      <c r="BJ2041" s="18" t="s">
        <v>91</v>
      </c>
      <c r="BK2041" s="224">
        <f>ROUND(I2041*H2041,2)</f>
        <v>0</v>
      </c>
      <c r="BL2041" s="18" t="s">
        <v>162</v>
      </c>
      <c r="BM2041" s="223" t="s">
        <v>3179</v>
      </c>
    </row>
    <row r="2042" spans="1:65" s="2" customFormat="1" ht="58.5">
      <c r="A2042" s="36"/>
      <c r="B2042" s="37"/>
      <c r="C2042" s="38"/>
      <c r="D2042" s="225" t="s">
        <v>404</v>
      </c>
      <c r="E2042" s="38"/>
      <c r="F2042" s="226" t="s">
        <v>2373</v>
      </c>
      <c r="G2042" s="38"/>
      <c r="H2042" s="38"/>
      <c r="I2042" s="124"/>
      <c r="J2042" s="38"/>
      <c r="K2042" s="38"/>
      <c r="L2042" s="41"/>
      <c r="M2042" s="227"/>
      <c r="N2042" s="228"/>
      <c r="O2042" s="73"/>
      <c r="P2042" s="73"/>
      <c r="Q2042" s="73"/>
      <c r="R2042" s="73"/>
      <c r="S2042" s="73"/>
      <c r="T2042" s="74"/>
      <c r="U2042" s="36"/>
      <c r="V2042" s="36"/>
      <c r="W2042" s="36"/>
      <c r="X2042" s="36"/>
      <c r="Y2042" s="36"/>
      <c r="Z2042" s="36"/>
      <c r="AA2042" s="36"/>
      <c r="AB2042" s="36"/>
      <c r="AC2042" s="36"/>
      <c r="AD2042" s="36"/>
      <c r="AE2042" s="36"/>
      <c r="AT2042" s="18" t="s">
        <v>404</v>
      </c>
      <c r="AU2042" s="18" t="s">
        <v>93</v>
      </c>
    </row>
    <row r="2043" spans="1:65" s="2" customFormat="1" ht="16.5" customHeight="1">
      <c r="A2043" s="36"/>
      <c r="B2043" s="37"/>
      <c r="C2043" s="211" t="s">
        <v>2127</v>
      </c>
      <c r="D2043" s="211" t="s">
        <v>400</v>
      </c>
      <c r="E2043" s="212" t="s">
        <v>3180</v>
      </c>
      <c r="F2043" s="213" t="s">
        <v>3181</v>
      </c>
      <c r="G2043" s="214" t="s">
        <v>1831</v>
      </c>
      <c r="H2043" s="215">
        <v>1</v>
      </c>
      <c r="I2043" s="216"/>
      <c r="J2043" s="217">
        <f>ROUND(I2043*H2043,2)</f>
        <v>0</v>
      </c>
      <c r="K2043" s="218"/>
      <c r="L2043" s="41"/>
      <c r="M2043" s="219" t="s">
        <v>1</v>
      </c>
      <c r="N2043" s="220" t="s">
        <v>48</v>
      </c>
      <c r="O2043" s="73"/>
      <c r="P2043" s="221">
        <f>O2043*H2043</f>
        <v>0</v>
      </c>
      <c r="Q2043" s="221">
        <v>0</v>
      </c>
      <c r="R2043" s="221">
        <f>Q2043*H2043</f>
        <v>0</v>
      </c>
      <c r="S2043" s="221">
        <v>0</v>
      </c>
      <c r="T2043" s="222">
        <f>S2043*H2043</f>
        <v>0</v>
      </c>
      <c r="U2043" s="36"/>
      <c r="V2043" s="36"/>
      <c r="W2043" s="36"/>
      <c r="X2043" s="36"/>
      <c r="Y2043" s="36"/>
      <c r="Z2043" s="36"/>
      <c r="AA2043" s="36"/>
      <c r="AB2043" s="36"/>
      <c r="AC2043" s="36"/>
      <c r="AD2043" s="36"/>
      <c r="AE2043" s="36"/>
      <c r="AR2043" s="223" t="s">
        <v>162</v>
      </c>
      <c r="AT2043" s="223" t="s">
        <v>400</v>
      </c>
      <c r="AU2043" s="223" t="s">
        <v>93</v>
      </c>
      <c r="AY2043" s="18" t="s">
        <v>397</v>
      </c>
      <c r="BE2043" s="224">
        <f>IF(N2043="základní",J2043,0)</f>
        <v>0</v>
      </c>
      <c r="BF2043" s="224">
        <f>IF(N2043="snížená",J2043,0)</f>
        <v>0</v>
      </c>
      <c r="BG2043" s="224">
        <f>IF(N2043="zákl. přenesená",J2043,0)</f>
        <v>0</v>
      </c>
      <c r="BH2043" s="224">
        <f>IF(N2043="sníž. přenesená",J2043,0)</f>
        <v>0</v>
      </c>
      <c r="BI2043" s="224">
        <f>IF(N2043="nulová",J2043,0)</f>
        <v>0</v>
      </c>
      <c r="BJ2043" s="18" t="s">
        <v>91</v>
      </c>
      <c r="BK2043" s="224">
        <f>ROUND(I2043*H2043,2)</f>
        <v>0</v>
      </c>
      <c r="BL2043" s="18" t="s">
        <v>162</v>
      </c>
      <c r="BM2043" s="223" t="s">
        <v>3182</v>
      </c>
    </row>
    <row r="2044" spans="1:65" s="2" customFormat="1" ht="58.5">
      <c r="A2044" s="36"/>
      <c r="B2044" s="37"/>
      <c r="C2044" s="38"/>
      <c r="D2044" s="225" t="s">
        <v>404</v>
      </c>
      <c r="E2044" s="38"/>
      <c r="F2044" s="226" t="s">
        <v>2373</v>
      </c>
      <c r="G2044" s="38"/>
      <c r="H2044" s="38"/>
      <c r="I2044" s="124"/>
      <c r="J2044" s="38"/>
      <c r="K2044" s="38"/>
      <c r="L2044" s="41"/>
      <c r="M2044" s="227"/>
      <c r="N2044" s="228"/>
      <c r="O2044" s="73"/>
      <c r="P2044" s="73"/>
      <c r="Q2044" s="73"/>
      <c r="R2044" s="73"/>
      <c r="S2044" s="73"/>
      <c r="T2044" s="74"/>
      <c r="U2044" s="36"/>
      <c r="V2044" s="36"/>
      <c r="W2044" s="36"/>
      <c r="X2044" s="36"/>
      <c r="Y2044" s="36"/>
      <c r="Z2044" s="36"/>
      <c r="AA2044" s="36"/>
      <c r="AB2044" s="36"/>
      <c r="AC2044" s="36"/>
      <c r="AD2044" s="36"/>
      <c r="AE2044" s="36"/>
      <c r="AT2044" s="18" t="s">
        <v>404</v>
      </c>
      <c r="AU2044" s="18" t="s">
        <v>93</v>
      </c>
    </row>
    <row r="2045" spans="1:65" s="2" customFormat="1" ht="16.5" customHeight="1">
      <c r="A2045" s="36"/>
      <c r="B2045" s="37"/>
      <c r="C2045" s="211" t="s">
        <v>3183</v>
      </c>
      <c r="D2045" s="211" t="s">
        <v>400</v>
      </c>
      <c r="E2045" s="212" t="s">
        <v>3184</v>
      </c>
      <c r="F2045" s="213" t="s">
        <v>3185</v>
      </c>
      <c r="G2045" s="214" t="s">
        <v>1831</v>
      </c>
      <c r="H2045" s="215">
        <v>1</v>
      </c>
      <c r="I2045" s="216"/>
      <c r="J2045" s="217">
        <f>ROUND(I2045*H2045,2)</f>
        <v>0</v>
      </c>
      <c r="K2045" s="218"/>
      <c r="L2045" s="41"/>
      <c r="M2045" s="219" t="s">
        <v>1</v>
      </c>
      <c r="N2045" s="220" t="s">
        <v>48</v>
      </c>
      <c r="O2045" s="73"/>
      <c r="P2045" s="221">
        <f>O2045*H2045</f>
        <v>0</v>
      </c>
      <c r="Q2045" s="221">
        <v>0</v>
      </c>
      <c r="R2045" s="221">
        <f>Q2045*H2045</f>
        <v>0</v>
      </c>
      <c r="S2045" s="221">
        <v>0</v>
      </c>
      <c r="T2045" s="222">
        <f>S2045*H2045</f>
        <v>0</v>
      </c>
      <c r="U2045" s="36"/>
      <c r="V2045" s="36"/>
      <c r="W2045" s="36"/>
      <c r="X2045" s="36"/>
      <c r="Y2045" s="36"/>
      <c r="Z2045" s="36"/>
      <c r="AA2045" s="36"/>
      <c r="AB2045" s="36"/>
      <c r="AC2045" s="36"/>
      <c r="AD2045" s="36"/>
      <c r="AE2045" s="36"/>
      <c r="AR2045" s="223" t="s">
        <v>162</v>
      </c>
      <c r="AT2045" s="223" t="s">
        <v>400</v>
      </c>
      <c r="AU2045" s="223" t="s">
        <v>93</v>
      </c>
      <c r="AY2045" s="18" t="s">
        <v>397</v>
      </c>
      <c r="BE2045" s="224">
        <f>IF(N2045="základní",J2045,0)</f>
        <v>0</v>
      </c>
      <c r="BF2045" s="224">
        <f>IF(N2045="snížená",J2045,0)</f>
        <v>0</v>
      </c>
      <c r="BG2045" s="224">
        <f>IF(N2045="zákl. přenesená",J2045,0)</f>
        <v>0</v>
      </c>
      <c r="BH2045" s="224">
        <f>IF(N2045="sníž. přenesená",J2045,0)</f>
        <v>0</v>
      </c>
      <c r="BI2045" s="224">
        <f>IF(N2045="nulová",J2045,0)</f>
        <v>0</v>
      </c>
      <c r="BJ2045" s="18" t="s">
        <v>91</v>
      </c>
      <c r="BK2045" s="224">
        <f>ROUND(I2045*H2045,2)</f>
        <v>0</v>
      </c>
      <c r="BL2045" s="18" t="s">
        <v>162</v>
      </c>
      <c r="BM2045" s="223" t="s">
        <v>3186</v>
      </c>
    </row>
    <row r="2046" spans="1:65" s="2" customFormat="1" ht="58.5">
      <c r="A2046" s="36"/>
      <c r="B2046" s="37"/>
      <c r="C2046" s="38"/>
      <c r="D2046" s="225" t="s">
        <v>404</v>
      </c>
      <c r="E2046" s="38"/>
      <c r="F2046" s="226" t="s">
        <v>2373</v>
      </c>
      <c r="G2046" s="38"/>
      <c r="H2046" s="38"/>
      <c r="I2046" s="124"/>
      <c r="J2046" s="38"/>
      <c r="K2046" s="38"/>
      <c r="L2046" s="41"/>
      <c r="M2046" s="227"/>
      <c r="N2046" s="228"/>
      <c r="O2046" s="73"/>
      <c r="P2046" s="73"/>
      <c r="Q2046" s="73"/>
      <c r="R2046" s="73"/>
      <c r="S2046" s="73"/>
      <c r="T2046" s="74"/>
      <c r="U2046" s="36"/>
      <c r="V2046" s="36"/>
      <c r="W2046" s="36"/>
      <c r="X2046" s="36"/>
      <c r="Y2046" s="36"/>
      <c r="Z2046" s="36"/>
      <c r="AA2046" s="36"/>
      <c r="AB2046" s="36"/>
      <c r="AC2046" s="36"/>
      <c r="AD2046" s="36"/>
      <c r="AE2046" s="36"/>
      <c r="AT2046" s="18" t="s">
        <v>404</v>
      </c>
      <c r="AU2046" s="18" t="s">
        <v>93</v>
      </c>
    </row>
    <row r="2047" spans="1:65" s="2" customFormat="1" ht="16.5" customHeight="1">
      <c r="A2047" s="36"/>
      <c r="B2047" s="37"/>
      <c r="C2047" s="211" t="s">
        <v>2131</v>
      </c>
      <c r="D2047" s="211" t="s">
        <v>400</v>
      </c>
      <c r="E2047" s="212" t="s">
        <v>3187</v>
      </c>
      <c r="F2047" s="213" t="s">
        <v>3188</v>
      </c>
      <c r="G2047" s="214" t="s">
        <v>1831</v>
      </c>
      <c r="H2047" s="215">
        <v>1</v>
      </c>
      <c r="I2047" s="216"/>
      <c r="J2047" s="217">
        <f>ROUND(I2047*H2047,2)</f>
        <v>0</v>
      </c>
      <c r="K2047" s="218"/>
      <c r="L2047" s="41"/>
      <c r="M2047" s="219" t="s">
        <v>1</v>
      </c>
      <c r="N2047" s="220" t="s">
        <v>48</v>
      </c>
      <c r="O2047" s="73"/>
      <c r="P2047" s="221">
        <f>O2047*H2047</f>
        <v>0</v>
      </c>
      <c r="Q2047" s="221">
        <v>0</v>
      </c>
      <c r="R2047" s="221">
        <f>Q2047*H2047</f>
        <v>0</v>
      </c>
      <c r="S2047" s="221">
        <v>0</v>
      </c>
      <c r="T2047" s="222">
        <f>S2047*H2047</f>
        <v>0</v>
      </c>
      <c r="U2047" s="36"/>
      <c r="V2047" s="36"/>
      <c r="W2047" s="36"/>
      <c r="X2047" s="36"/>
      <c r="Y2047" s="36"/>
      <c r="Z2047" s="36"/>
      <c r="AA2047" s="36"/>
      <c r="AB2047" s="36"/>
      <c r="AC2047" s="36"/>
      <c r="AD2047" s="36"/>
      <c r="AE2047" s="36"/>
      <c r="AR2047" s="223" t="s">
        <v>162</v>
      </c>
      <c r="AT2047" s="223" t="s">
        <v>400</v>
      </c>
      <c r="AU2047" s="223" t="s">
        <v>93</v>
      </c>
      <c r="AY2047" s="18" t="s">
        <v>397</v>
      </c>
      <c r="BE2047" s="224">
        <f>IF(N2047="základní",J2047,0)</f>
        <v>0</v>
      </c>
      <c r="BF2047" s="224">
        <f>IF(N2047="snížená",J2047,0)</f>
        <v>0</v>
      </c>
      <c r="BG2047" s="224">
        <f>IF(N2047="zákl. přenesená",J2047,0)</f>
        <v>0</v>
      </c>
      <c r="BH2047" s="224">
        <f>IF(N2047="sníž. přenesená",J2047,0)</f>
        <v>0</v>
      </c>
      <c r="BI2047" s="224">
        <f>IF(N2047="nulová",J2047,0)</f>
        <v>0</v>
      </c>
      <c r="BJ2047" s="18" t="s">
        <v>91</v>
      </c>
      <c r="BK2047" s="224">
        <f>ROUND(I2047*H2047,2)</f>
        <v>0</v>
      </c>
      <c r="BL2047" s="18" t="s">
        <v>162</v>
      </c>
      <c r="BM2047" s="223" t="s">
        <v>3189</v>
      </c>
    </row>
    <row r="2048" spans="1:65" s="2" customFormat="1" ht="58.5">
      <c r="A2048" s="36"/>
      <c r="B2048" s="37"/>
      <c r="C2048" s="38"/>
      <c r="D2048" s="225" t="s">
        <v>404</v>
      </c>
      <c r="E2048" s="38"/>
      <c r="F2048" s="226" t="s">
        <v>2373</v>
      </c>
      <c r="G2048" s="38"/>
      <c r="H2048" s="38"/>
      <c r="I2048" s="124"/>
      <c r="J2048" s="38"/>
      <c r="K2048" s="38"/>
      <c r="L2048" s="41"/>
      <c r="M2048" s="227"/>
      <c r="N2048" s="228"/>
      <c r="O2048" s="73"/>
      <c r="P2048" s="73"/>
      <c r="Q2048" s="73"/>
      <c r="R2048" s="73"/>
      <c r="S2048" s="73"/>
      <c r="T2048" s="74"/>
      <c r="U2048" s="36"/>
      <c r="V2048" s="36"/>
      <c r="W2048" s="36"/>
      <c r="X2048" s="36"/>
      <c r="Y2048" s="36"/>
      <c r="Z2048" s="36"/>
      <c r="AA2048" s="36"/>
      <c r="AB2048" s="36"/>
      <c r="AC2048" s="36"/>
      <c r="AD2048" s="36"/>
      <c r="AE2048" s="36"/>
      <c r="AT2048" s="18" t="s">
        <v>404</v>
      </c>
      <c r="AU2048" s="18" t="s">
        <v>93</v>
      </c>
    </row>
    <row r="2049" spans="1:65" s="2" customFormat="1" ht="16.5" customHeight="1">
      <c r="A2049" s="36"/>
      <c r="B2049" s="37"/>
      <c r="C2049" s="211" t="s">
        <v>3190</v>
      </c>
      <c r="D2049" s="211" t="s">
        <v>400</v>
      </c>
      <c r="E2049" s="212" t="s">
        <v>3191</v>
      </c>
      <c r="F2049" s="213" t="s">
        <v>3192</v>
      </c>
      <c r="G2049" s="214" t="s">
        <v>1831</v>
      </c>
      <c r="H2049" s="215">
        <v>1</v>
      </c>
      <c r="I2049" s="216"/>
      <c r="J2049" s="217">
        <f>ROUND(I2049*H2049,2)</f>
        <v>0</v>
      </c>
      <c r="K2049" s="218"/>
      <c r="L2049" s="41"/>
      <c r="M2049" s="219" t="s">
        <v>1</v>
      </c>
      <c r="N2049" s="220" t="s">
        <v>48</v>
      </c>
      <c r="O2049" s="73"/>
      <c r="P2049" s="221">
        <f>O2049*H2049</f>
        <v>0</v>
      </c>
      <c r="Q2049" s="221">
        <v>0</v>
      </c>
      <c r="R2049" s="221">
        <f>Q2049*H2049</f>
        <v>0</v>
      </c>
      <c r="S2049" s="221">
        <v>0</v>
      </c>
      <c r="T2049" s="222">
        <f>S2049*H2049</f>
        <v>0</v>
      </c>
      <c r="U2049" s="36"/>
      <c r="V2049" s="36"/>
      <c r="W2049" s="36"/>
      <c r="X2049" s="36"/>
      <c r="Y2049" s="36"/>
      <c r="Z2049" s="36"/>
      <c r="AA2049" s="36"/>
      <c r="AB2049" s="36"/>
      <c r="AC2049" s="36"/>
      <c r="AD2049" s="36"/>
      <c r="AE2049" s="36"/>
      <c r="AR2049" s="223" t="s">
        <v>162</v>
      </c>
      <c r="AT2049" s="223" t="s">
        <v>400</v>
      </c>
      <c r="AU2049" s="223" t="s">
        <v>93</v>
      </c>
      <c r="AY2049" s="18" t="s">
        <v>397</v>
      </c>
      <c r="BE2049" s="224">
        <f>IF(N2049="základní",J2049,0)</f>
        <v>0</v>
      </c>
      <c r="BF2049" s="224">
        <f>IF(N2049="snížená",J2049,0)</f>
        <v>0</v>
      </c>
      <c r="BG2049" s="224">
        <f>IF(N2049="zákl. přenesená",J2049,0)</f>
        <v>0</v>
      </c>
      <c r="BH2049" s="224">
        <f>IF(N2049="sníž. přenesená",J2049,0)</f>
        <v>0</v>
      </c>
      <c r="BI2049" s="224">
        <f>IF(N2049="nulová",J2049,0)</f>
        <v>0</v>
      </c>
      <c r="BJ2049" s="18" t="s">
        <v>91</v>
      </c>
      <c r="BK2049" s="224">
        <f>ROUND(I2049*H2049,2)</f>
        <v>0</v>
      </c>
      <c r="BL2049" s="18" t="s">
        <v>162</v>
      </c>
      <c r="BM2049" s="223" t="s">
        <v>3193</v>
      </c>
    </row>
    <row r="2050" spans="1:65" s="2" customFormat="1" ht="58.5">
      <c r="A2050" s="36"/>
      <c r="B2050" s="37"/>
      <c r="C2050" s="38"/>
      <c r="D2050" s="225" t="s">
        <v>404</v>
      </c>
      <c r="E2050" s="38"/>
      <c r="F2050" s="226" t="s">
        <v>2373</v>
      </c>
      <c r="G2050" s="38"/>
      <c r="H2050" s="38"/>
      <c r="I2050" s="124"/>
      <c r="J2050" s="38"/>
      <c r="K2050" s="38"/>
      <c r="L2050" s="41"/>
      <c r="M2050" s="227"/>
      <c r="N2050" s="228"/>
      <c r="O2050" s="73"/>
      <c r="P2050" s="73"/>
      <c r="Q2050" s="73"/>
      <c r="R2050" s="73"/>
      <c r="S2050" s="73"/>
      <c r="T2050" s="74"/>
      <c r="U2050" s="36"/>
      <c r="V2050" s="36"/>
      <c r="W2050" s="36"/>
      <c r="X2050" s="36"/>
      <c r="Y2050" s="36"/>
      <c r="Z2050" s="36"/>
      <c r="AA2050" s="36"/>
      <c r="AB2050" s="36"/>
      <c r="AC2050" s="36"/>
      <c r="AD2050" s="36"/>
      <c r="AE2050" s="36"/>
      <c r="AT2050" s="18" t="s">
        <v>404</v>
      </c>
      <c r="AU2050" s="18" t="s">
        <v>93</v>
      </c>
    </row>
    <row r="2051" spans="1:65" s="2" customFormat="1" ht="16.5" customHeight="1">
      <c r="A2051" s="36"/>
      <c r="B2051" s="37"/>
      <c r="C2051" s="211" t="s">
        <v>2134</v>
      </c>
      <c r="D2051" s="211" t="s">
        <v>400</v>
      </c>
      <c r="E2051" s="212" t="s">
        <v>3194</v>
      </c>
      <c r="F2051" s="213" t="s">
        <v>3195</v>
      </c>
      <c r="G2051" s="214" t="s">
        <v>1831</v>
      </c>
      <c r="H2051" s="215">
        <v>1</v>
      </c>
      <c r="I2051" s="216"/>
      <c r="J2051" s="217">
        <f>ROUND(I2051*H2051,2)</f>
        <v>0</v>
      </c>
      <c r="K2051" s="218"/>
      <c r="L2051" s="41"/>
      <c r="M2051" s="219" t="s">
        <v>1</v>
      </c>
      <c r="N2051" s="220" t="s">
        <v>48</v>
      </c>
      <c r="O2051" s="73"/>
      <c r="P2051" s="221">
        <f>O2051*H2051</f>
        <v>0</v>
      </c>
      <c r="Q2051" s="221">
        <v>0</v>
      </c>
      <c r="R2051" s="221">
        <f>Q2051*H2051</f>
        <v>0</v>
      </c>
      <c r="S2051" s="221">
        <v>0</v>
      </c>
      <c r="T2051" s="222">
        <f>S2051*H2051</f>
        <v>0</v>
      </c>
      <c r="U2051" s="36"/>
      <c r="V2051" s="36"/>
      <c r="W2051" s="36"/>
      <c r="X2051" s="36"/>
      <c r="Y2051" s="36"/>
      <c r="Z2051" s="36"/>
      <c r="AA2051" s="36"/>
      <c r="AB2051" s="36"/>
      <c r="AC2051" s="36"/>
      <c r="AD2051" s="36"/>
      <c r="AE2051" s="36"/>
      <c r="AR2051" s="223" t="s">
        <v>162</v>
      </c>
      <c r="AT2051" s="223" t="s">
        <v>400</v>
      </c>
      <c r="AU2051" s="223" t="s">
        <v>93</v>
      </c>
      <c r="AY2051" s="18" t="s">
        <v>397</v>
      </c>
      <c r="BE2051" s="224">
        <f>IF(N2051="základní",J2051,0)</f>
        <v>0</v>
      </c>
      <c r="BF2051" s="224">
        <f>IF(N2051="snížená",J2051,0)</f>
        <v>0</v>
      </c>
      <c r="BG2051" s="224">
        <f>IF(N2051="zákl. přenesená",J2051,0)</f>
        <v>0</v>
      </c>
      <c r="BH2051" s="224">
        <f>IF(N2051="sníž. přenesená",J2051,0)</f>
        <v>0</v>
      </c>
      <c r="BI2051" s="224">
        <f>IF(N2051="nulová",J2051,0)</f>
        <v>0</v>
      </c>
      <c r="BJ2051" s="18" t="s">
        <v>91</v>
      </c>
      <c r="BK2051" s="224">
        <f>ROUND(I2051*H2051,2)</f>
        <v>0</v>
      </c>
      <c r="BL2051" s="18" t="s">
        <v>162</v>
      </c>
      <c r="BM2051" s="223" t="s">
        <v>3196</v>
      </c>
    </row>
    <row r="2052" spans="1:65" s="2" customFormat="1" ht="58.5">
      <c r="A2052" s="36"/>
      <c r="B2052" s="37"/>
      <c r="C2052" s="38"/>
      <c r="D2052" s="225" t="s">
        <v>404</v>
      </c>
      <c r="E2052" s="38"/>
      <c r="F2052" s="226" t="s">
        <v>2373</v>
      </c>
      <c r="G2052" s="38"/>
      <c r="H2052" s="38"/>
      <c r="I2052" s="124"/>
      <c r="J2052" s="38"/>
      <c r="K2052" s="38"/>
      <c r="L2052" s="41"/>
      <c r="M2052" s="227"/>
      <c r="N2052" s="228"/>
      <c r="O2052" s="73"/>
      <c r="P2052" s="73"/>
      <c r="Q2052" s="73"/>
      <c r="R2052" s="73"/>
      <c r="S2052" s="73"/>
      <c r="T2052" s="74"/>
      <c r="U2052" s="36"/>
      <c r="V2052" s="36"/>
      <c r="W2052" s="36"/>
      <c r="X2052" s="36"/>
      <c r="Y2052" s="36"/>
      <c r="Z2052" s="36"/>
      <c r="AA2052" s="36"/>
      <c r="AB2052" s="36"/>
      <c r="AC2052" s="36"/>
      <c r="AD2052" s="36"/>
      <c r="AE2052" s="36"/>
      <c r="AT2052" s="18" t="s">
        <v>404</v>
      </c>
      <c r="AU2052" s="18" t="s">
        <v>93</v>
      </c>
    </row>
    <row r="2053" spans="1:65" s="2" customFormat="1" ht="16.5" customHeight="1">
      <c r="A2053" s="36"/>
      <c r="B2053" s="37"/>
      <c r="C2053" s="211" t="s">
        <v>3197</v>
      </c>
      <c r="D2053" s="211" t="s">
        <v>400</v>
      </c>
      <c r="E2053" s="212" t="s">
        <v>3198</v>
      </c>
      <c r="F2053" s="213" t="s">
        <v>3199</v>
      </c>
      <c r="G2053" s="214" t="s">
        <v>1831</v>
      </c>
      <c r="H2053" s="215">
        <v>1</v>
      </c>
      <c r="I2053" s="216"/>
      <c r="J2053" s="217">
        <f>ROUND(I2053*H2053,2)</f>
        <v>0</v>
      </c>
      <c r="K2053" s="218"/>
      <c r="L2053" s="41"/>
      <c r="M2053" s="219" t="s">
        <v>1</v>
      </c>
      <c r="N2053" s="220" t="s">
        <v>48</v>
      </c>
      <c r="O2053" s="73"/>
      <c r="P2053" s="221">
        <f>O2053*H2053</f>
        <v>0</v>
      </c>
      <c r="Q2053" s="221">
        <v>0</v>
      </c>
      <c r="R2053" s="221">
        <f>Q2053*H2053</f>
        <v>0</v>
      </c>
      <c r="S2053" s="221">
        <v>0</v>
      </c>
      <c r="T2053" s="222">
        <f>S2053*H2053</f>
        <v>0</v>
      </c>
      <c r="U2053" s="36"/>
      <c r="V2053" s="36"/>
      <c r="W2053" s="36"/>
      <c r="X2053" s="36"/>
      <c r="Y2053" s="36"/>
      <c r="Z2053" s="36"/>
      <c r="AA2053" s="36"/>
      <c r="AB2053" s="36"/>
      <c r="AC2053" s="36"/>
      <c r="AD2053" s="36"/>
      <c r="AE2053" s="36"/>
      <c r="AR2053" s="223" t="s">
        <v>162</v>
      </c>
      <c r="AT2053" s="223" t="s">
        <v>400</v>
      </c>
      <c r="AU2053" s="223" t="s">
        <v>93</v>
      </c>
      <c r="AY2053" s="18" t="s">
        <v>397</v>
      </c>
      <c r="BE2053" s="224">
        <f>IF(N2053="základní",J2053,0)</f>
        <v>0</v>
      </c>
      <c r="BF2053" s="224">
        <f>IF(N2053="snížená",J2053,0)</f>
        <v>0</v>
      </c>
      <c r="BG2053" s="224">
        <f>IF(N2053="zákl. přenesená",J2053,0)</f>
        <v>0</v>
      </c>
      <c r="BH2053" s="224">
        <f>IF(N2053="sníž. přenesená",J2053,0)</f>
        <v>0</v>
      </c>
      <c r="BI2053" s="224">
        <f>IF(N2053="nulová",J2053,0)</f>
        <v>0</v>
      </c>
      <c r="BJ2053" s="18" t="s">
        <v>91</v>
      </c>
      <c r="BK2053" s="224">
        <f>ROUND(I2053*H2053,2)</f>
        <v>0</v>
      </c>
      <c r="BL2053" s="18" t="s">
        <v>162</v>
      </c>
      <c r="BM2053" s="223" t="s">
        <v>3200</v>
      </c>
    </row>
    <row r="2054" spans="1:65" s="2" customFormat="1" ht="58.5">
      <c r="A2054" s="36"/>
      <c r="B2054" s="37"/>
      <c r="C2054" s="38"/>
      <c r="D2054" s="225" t="s">
        <v>404</v>
      </c>
      <c r="E2054" s="38"/>
      <c r="F2054" s="226" t="s">
        <v>2373</v>
      </c>
      <c r="G2054" s="38"/>
      <c r="H2054" s="38"/>
      <c r="I2054" s="124"/>
      <c r="J2054" s="38"/>
      <c r="K2054" s="38"/>
      <c r="L2054" s="41"/>
      <c r="M2054" s="227"/>
      <c r="N2054" s="228"/>
      <c r="O2054" s="73"/>
      <c r="P2054" s="73"/>
      <c r="Q2054" s="73"/>
      <c r="R2054" s="73"/>
      <c r="S2054" s="73"/>
      <c r="T2054" s="74"/>
      <c r="U2054" s="36"/>
      <c r="V2054" s="36"/>
      <c r="W2054" s="36"/>
      <c r="X2054" s="36"/>
      <c r="Y2054" s="36"/>
      <c r="Z2054" s="36"/>
      <c r="AA2054" s="36"/>
      <c r="AB2054" s="36"/>
      <c r="AC2054" s="36"/>
      <c r="AD2054" s="36"/>
      <c r="AE2054" s="36"/>
      <c r="AT2054" s="18" t="s">
        <v>404</v>
      </c>
      <c r="AU2054" s="18" t="s">
        <v>93</v>
      </c>
    </row>
    <row r="2055" spans="1:65" s="2" customFormat="1" ht="16.5" customHeight="1">
      <c r="A2055" s="36"/>
      <c r="B2055" s="37"/>
      <c r="C2055" s="211" t="s">
        <v>2138</v>
      </c>
      <c r="D2055" s="211" t="s">
        <v>400</v>
      </c>
      <c r="E2055" s="212" t="s">
        <v>3201</v>
      </c>
      <c r="F2055" s="213" t="s">
        <v>3202</v>
      </c>
      <c r="G2055" s="214" t="s">
        <v>1831</v>
      </c>
      <c r="H2055" s="215">
        <v>1</v>
      </c>
      <c r="I2055" s="216"/>
      <c r="J2055" s="217">
        <f>ROUND(I2055*H2055,2)</f>
        <v>0</v>
      </c>
      <c r="K2055" s="218"/>
      <c r="L2055" s="41"/>
      <c r="M2055" s="219" t="s">
        <v>1</v>
      </c>
      <c r="N2055" s="220" t="s">
        <v>48</v>
      </c>
      <c r="O2055" s="73"/>
      <c r="P2055" s="221">
        <f>O2055*H2055</f>
        <v>0</v>
      </c>
      <c r="Q2055" s="221">
        <v>0</v>
      </c>
      <c r="R2055" s="221">
        <f>Q2055*H2055</f>
        <v>0</v>
      </c>
      <c r="S2055" s="221">
        <v>0</v>
      </c>
      <c r="T2055" s="222">
        <f>S2055*H2055</f>
        <v>0</v>
      </c>
      <c r="U2055" s="36"/>
      <c r="V2055" s="36"/>
      <c r="W2055" s="36"/>
      <c r="X2055" s="36"/>
      <c r="Y2055" s="36"/>
      <c r="Z2055" s="36"/>
      <c r="AA2055" s="36"/>
      <c r="AB2055" s="36"/>
      <c r="AC2055" s="36"/>
      <c r="AD2055" s="36"/>
      <c r="AE2055" s="36"/>
      <c r="AR2055" s="223" t="s">
        <v>162</v>
      </c>
      <c r="AT2055" s="223" t="s">
        <v>400</v>
      </c>
      <c r="AU2055" s="223" t="s">
        <v>93</v>
      </c>
      <c r="AY2055" s="18" t="s">
        <v>397</v>
      </c>
      <c r="BE2055" s="224">
        <f>IF(N2055="základní",J2055,0)</f>
        <v>0</v>
      </c>
      <c r="BF2055" s="224">
        <f>IF(N2055="snížená",J2055,0)</f>
        <v>0</v>
      </c>
      <c r="BG2055" s="224">
        <f>IF(N2055="zákl. přenesená",J2055,0)</f>
        <v>0</v>
      </c>
      <c r="BH2055" s="224">
        <f>IF(N2055="sníž. přenesená",J2055,0)</f>
        <v>0</v>
      </c>
      <c r="BI2055" s="224">
        <f>IF(N2055="nulová",J2055,0)</f>
        <v>0</v>
      </c>
      <c r="BJ2055" s="18" t="s">
        <v>91</v>
      </c>
      <c r="BK2055" s="224">
        <f>ROUND(I2055*H2055,2)</f>
        <v>0</v>
      </c>
      <c r="BL2055" s="18" t="s">
        <v>162</v>
      </c>
      <c r="BM2055" s="223" t="s">
        <v>3203</v>
      </c>
    </row>
    <row r="2056" spans="1:65" s="2" customFormat="1" ht="58.5">
      <c r="A2056" s="36"/>
      <c r="B2056" s="37"/>
      <c r="C2056" s="38"/>
      <c r="D2056" s="225" t="s">
        <v>404</v>
      </c>
      <c r="E2056" s="38"/>
      <c r="F2056" s="226" t="s">
        <v>2373</v>
      </c>
      <c r="G2056" s="38"/>
      <c r="H2056" s="38"/>
      <c r="I2056" s="124"/>
      <c r="J2056" s="38"/>
      <c r="K2056" s="38"/>
      <c r="L2056" s="41"/>
      <c r="M2056" s="227"/>
      <c r="N2056" s="228"/>
      <c r="O2056" s="73"/>
      <c r="P2056" s="73"/>
      <c r="Q2056" s="73"/>
      <c r="R2056" s="73"/>
      <c r="S2056" s="73"/>
      <c r="T2056" s="74"/>
      <c r="U2056" s="36"/>
      <c r="V2056" s="36"/>
      <c r="W2056" s="36"/>
      <c r="X2056" s="36"/>
      <c r="Y2056" s="36"/>
      <c r="Z2056" s="36"/>
      <c r="AA2056" s="36"/>
      <c r="AB2056" s="36"/>
      <c r="AC2056" s="36"/>
      <c r="AD2056" s="36"/>
      <c r="AE2056" s="36"/>
      <c r="AT2056" s="18" t="s">
        <v>404</v>
      </c>
      <c r="AU2056" s="18" t="s">
        <v>93</v>
      </c>
    </row>
    <row r="2057" spans="1:65" s="2" customFormat="1" ht="16.5" customHeight="1">
      <c r="A2057" s="36"/>
      <c r="B2057" s="37"/>
      <c r="C2057" s="211" t="s">
        <v>3204</v>
      </c>
      <c r="D2057" s="211" t="s">
        <v>400</v>
      </c>
      <c r="E2057" s="212" t="s">
        <v>3205</v>
      </c>
      <c r="F2057" s="213" t="s">
        <v>3206</v>
      </c>
      <c r="G2057" s="214" t="s">
        <v>1831</v>
      </c>
      <c r="H2057" s="215">
        <v>1</v>
      </c>
      <c r="I2057" s="216"/>
      <c r="J2057" s="217">
        <f>ROUND(I2057*H2057,2)</f>
        <v>0</v>
      </c>
      <c r="K2057" s="218"/>
      <c r="L2057" s="41"/>
      <c r="M2057" s="219" t="s">
        <v>1</v>
      </c>
      <c r="N2057" s="220" t="s">
        <v>48</v>
      </c>
      <c r="O2057" s="73"/>
      <c r="P2057" s="221">
        <f>O2057*H2057</f>
        <v>0</v>
      </c>
      <c r="Q2057" s="221">
        <v>0</v>
      </c>
      <c r="R2057" s="221">
        <f>Q2057*H2057</f>
        <v>0</v>
      </c>
      <c r="S2057" s="221">
        <v>0</v>
      </c>
      <c r="T2057" s="222">
        <f>S2057*H2057</f>
        <v>0</v>
      </c>
      <c r="U2057" s="36"/>
      <c r="V2057" s="36"/>
      <c r="W2057" s="36"/>
      <c r="X2057" s="36"/>
      <c r="Y2057" s="36"/>
      <c r="Z2057" s="36"/>
      <c r="AA2057" s="36"/>
      <c r="AB2057" s="36"/>
      <c r="AC2057" s="36"/>
      <c r="AD2057" s="36"/>
      <c r="AE2057" s="36"/>
      <c r="AR2057" s="223" t="s">
        <v>162</v>
      </c>
      <c r="AT2057" s="223" t="s">
        <v>400</v>
      </c>
      <c r="AU2057" s="223" t="s">
        <v>93</v>
      </c>
      <c r="AY2057" s="18" t="s">
        <v>397</v>
      </c>
      <c r="BE2057" s="224">
        <f>IF(N2057="základní",J2057,0)</f>
        <v>0</v>
      </c>
      <c r="BF2057" s="224">
        <f>IF(N2057="snížená",J2057,0)</f>
        <v>0</v>
      </c>
      <c r="BG2057" s="224">
        <f>IF(N2057="zákl. přenesená",J2057,0)</f>
        <v>0</v>
      </c>
      <c r="BH2057" s="224">
        <f>IF(N2057="sníž. přenesená",J2057,0)</f>
        <v>0</v>
      </c>
      <c r="BI2057" s="224">
        <f>IF(N2057="nulová",J2057,0)</f>
        <v>0</v>
      </c>
      <c r="BJ2057" s="18" t="s">
        <v>91</v>
      </c>
      <c r="BK2057" s="224">
        <f>ROUND(I2057*H2057,2)</f>
        <v>0</v>
      </c>
      <c r="BL2057" s="18" t="s">
        <v>162</v>
      </c>
      <c r="BM2057" s="223" t="s">
        <v>3207</v>
      </c>
    </row>
    <row r="2058" spans="1:65" s="2" customFormat="1" ht="58.5">
      <c r="A2058" s="36"/>
      <c r="B2058" s="37"/>
      <c r="C2058" s="38"/>
      <c r="D2058" s="225" t="s">
        <v>404</v>
      </c>
      <c r="E2058" s="38"/>
      <c r="F2058" s="226" t="s">
        <v>2373</v>
      </c>
      <c r="G2058" s="38"/>
      <c r="H2058" s="38"/>
      <c r="I2058" s="124"/>
      <c r="J2058" s="38"/>
      <c r="K2058" s="38"/>
      <c r="L2058" s="41"/>
      <c r="M2058" s="227"/>
      <c r="N2058" s="228"/>
      <c r="O2058" s="73"/>
      <c r="P2058" s="73"/>
      <c r="Q2058" s="73"/>
      <c r="R2058" s="73"/>
      <c r="S2058" s="73"/>
      <c r="T2058" s="74"/>
      <c r="U2058" s="36"/>
      <c r="V2058" s="36"/>
      <c r="W2058" s="36"/>
      <c r="X2058" s="36"/>
      <c r="Y2058" s="36"/>
      <c r="Z2058" s="36"/>
      <c r="AA2058" s="36"/>
      <c r="AB2058" s="36"/>
      <c r="AC2058" s="36"/>
      <c r="AD2058" s="36"/>
      <c r="AE2058" s="36"/>
      <c r="AT2058" s="18" t="s">
        <v>404</v>
      </c>
      <c r="AU2058" s="18" t="s">
        <v>93</v>
      </c>
    </row>
    <row r="2059" spans="1:65" s="2" customFormat="1" ht="16.5" customHeight="1">
      <c r="A2059" s="36"/>
      <c r="B2059" s="37"/>
      <c r="C2059" s="211" t="s">
        <v>2141</v>
      </c>
      <c r="D2059" s="211" t="s">
        <v>400</v>
      </c>
      <c r="E2059" s="212" t="s">
        <v>3208</v>
      </c>
      <c r="F2059" s="213" t="s">
        <v>3209</v>
      </c>
      <c r="G2059" s="214" t="s">
        <v>1831</v>
      </c>
      <c r="H2059" s="215">
        <v>1</v>
      </c>
      <c r="I2059" s="216"/>
      <c r="J2059" s="217">
        <f>ROUND(I2059*H2059,2)</f>
        <v>0</v>
      </c>
      <c r="K2059" s="218"/>
      <c r="L2059" s="41"/>
      <c r="M2059" s="219" t="s">
        <v>1</v>
      </c>
      <c r="N2059" s="220" t="s">
        <v>48</v>
      </c>
      <c r="O2059" s="73"/>
      <c r="P2059" s="221">
        <f>O2059*H2059</f>
        <v>0</v>
      </c>
      <c r="Q2059" s="221">
        <v>0</v>
      </c>
      <c r="R2059" s="221">
        <f>Q2059*H2059</f>
        <v>0</v>
      </c>
      <c r="S2059" s="221">
        <v>0</v>
      </c>
      <c r="T2059" s="222">
        <f>S2059*H2059</f>
        <v>0</v>
      </c>
      <c r="U2059" s="36"/>
      <c r="V2059" s="36"/>
      <c r="W2059" s="36"/>
      <c r="X2059" s="36"/>
      <c r="Y2059" s="36"/>
      <c r="Z2059" s="36"/>
      <c r="AA2059" s="36"/>
      <c r="AB2059" s="36"/>
      <c r="AC2059" s="36"/>
      <c r="AD2059" s="36"/>
      <c r="AE2059" s="36"/>
      <c r="AR2059" s="223" t="s">
        <v>162</v>
      </c>
      <c r="AT2059" s="223" t="s">
        <v>400</v>
      </c>
      <c r="AU2059" s="223" t="s">
        <v>93</v>
      </c>
      <c r="AY2059" s="18" t="s">
        <v>397</v>
      </c>
      <c r="BE2059" s="224">
        <f>IF(N2059="základní",J2059,0)</f>
        <v>0</v>
      </c>
      <c r="BF2059" s="224">
        <f>IF(N2059="snížená",J2059,0)</f>
        <v>0</v>
      </c>
      <c r="BG2059" s="224">
        <f>IF(N2059="zákl. přenesená",J2059,0)</f>
        <v>0</v>
      </c>
      <c r="BH2059" s="224">
        <f>IF(N2059="sníž. přenesená",J2059,0)</f>
        <v>0</v>
      </c>
      <c r="BI2059" s="224">
        <f>IF(N2059="nulová",J2059,0)</f>
        <v>0</v>
      </c>
      <c r="BJ2059" s="18" t="s">
        <v>91</v>
      </c>
      <c r="BK2059" s="224">
        <f>ROUND(I2059*H2059,2)</f>
        <v>0</v>
      </c>
      <c r="BL2059" s="18" t="s">
        <v>162</v>
      </c>
      <c r="BM2059" s="223" t="s">
        <v>3210</v>
      </c>
    </row>
    <row r="2060" spans="1:65" s="2" customFormat="1" ht="58.5">
      <c r="A2060" s="36"/>
      <c r="B2060" s="37"/>
      <c r="C2060" s="38"/>
      <c r="D2060" s="225" t="s">
        <v>404</v>
      </c>
      <c r="E2060" s="38"/>
      <c r="F2060" s="226" t="s">
        <v>2373</v>
      </c>
      <c r="G2060" s="38"/>
      <c r="H2060" s="38"/>
      <c r="I2060" s="124"/>
      <c r="J2060" s="38"/>
      <c r="K2060" s="38"/>
      <c r="L2060" s="41"/>
      <c r="M2060" s="227"/>
      <c r="N2060" s="228"/>
      <c r="O2060" s="73"/>
      <c r="P2060" s="73"/>
      <c r="Q2060" s="73"/>
      <c r="R2060" s="73"/>
      <c r="S2060" s="73"/>
      <c r="T2060" s="74"/>
      <c r="U2060" s="36"/>
      <c r="V2060" s="36"/>
      <c r="W2060" s="36"/>
      <c r="X2060" s="36"/>
      <c r="Y2060" s="36"/>
      <c r="Z2060" s="36"/>
      <c r="AA2060" s="36"/>
      <c r="AB2060" s="36"/>
      <c r="AC2060" s="36"/>
      <c r="AD2060" s="36"/>
      <c r="AE2060" s="36"/>
      <c r="AT2060" s="18" t="s">
        <v>404</v>
      </c>
      <c r="AU2060" s="18" t="s">
        <v>93</v>
      </c>
    </row>
    <row r="2061" spans="1:65" s="2" customFormat="1" ht="16.5" customHeight="1">
      <c r="A2061" s="36"/>
      <c r="B2061" s="37"/>
      <c r="C2061" s="211" t="s">
        <v>3211</v>
      </c>
      <c r="D2061" s="211" t="s">
        <v>400</v>
      </c>
      <c r="E2061" s="212" t="s">
        <v>3212</v>
      </c>
      <c r="F2061" s="213" t="s">
        <v>3213</v>
      </c>
      <c r="G2061" s="214" t="s">
        <v>1831</v>
      </c>
      <c r="H2061" s="215">
        <v>1</v>
      </c>
      <c r="I2061" s="216"/>
      <c r="J2061" s="217">
        <f>ROUND(I2061*H2061,2)</f>
        <v>0</v>
      </c>
      <c r="K2061" s="218"/>
      <c r="L2061" s="41"/>
      <c r="M2061" s="219" t="s">
        <v>1</v>
      </c>
      <c r="N2061" s="220" t="s">
        <v>48</v>
      </c>
      <c r="O2061" s="73"/>
      <c r="P2061" s="221">
        <f>O2061*H2061</f>
        <v>0</v>
      </c>
      <c r="Q2061" s="221">
        <v>0</v>
      </c>
      <c r="R2061" s="221">
        <f>Q2061*H2061</f>
        <v>0</v>
      </c>
      <c r="S2061" s="221">
        <v>0</v>
      </c>
      <c r="T2061" s="222">
        <f>S2061*H2061</f>
        <v>0</v>
      </c>
      <c r="U2061" s="36"/>
      <c r="V2061" s="36"/>
      <c r="W2061" s="36"/>
      <c r="X2061" s="36"/>
      <c r="Y2061" s="36"/>
      <c r="Z2061" s="36"/>
      <c r="AA2061" s="36"/>
      <c r="AB2061" s="36"/>
      <c r="AC2061" s="36"/>
      <c r="AD2061" s="36"/>
      <c r="AE2061" s="36"/>
      <c r="AR2061" s="223" t="s">
        <v>162</v>
      </c>
      <c r="AT2061" s="223" t="s">
        <v>400</v>
      </c>
      <c r="AU2061" s="223" t="s">
        <v>93</v>
      </c>
      <c r="AY2061" s="18" t="s">
        <v>397</v>
      </c>
      <c r="BE2061" s="224">
        <f>IF(N2061="základní",J2061,0)</f>
        <v>0</v>
      </c>
      <c r="BF2061" s="224">
        <f>IF(N2061="snížená",J2061,0)</f>
        <v>0</v>
      </c>
      <c r="BG2061" s="224">
        <f>IF(N2061="zákl. přenesená",J2061,0)</f>
        <v>0</v>
      </c>
      <c r="BH2061" s="224">
        <f>IF(N2061="sníž. přenesená",J2061,0)</f>
        <v>0</v>
      </c>
      <c r="BI2061" s="224">
        <f>IF(N2061="nulová",J2061,0)</f>
        <v>0</v>
      </c>
      <c r="BJ2061" s="18" t="s">
        <v>91</v>
      </c>
      <c r="BK2061" s="224">
        <f>ROUND(I2061*H2061,2)</f>
        <v>0</v>
      </c>
      <c r="BL2061" s="18" t="s">
        <v>162</v>
      </c>
      <c r="BM2061" s="223" t="s">
        <v>3214</v>
      </c>
    </row>
    <row r="2062" spans="1:65" s="2" customFormat="1" ht="58.5">
      <c r="A2062" s="36"/>
      <c r="B2062" s="37"/>
      <c r="C2062" s="38"/>
      <c r="D2062" s="225" t="s">
        <v>404</v>
      </c>
      <c r="E2062" s="38"/>
      <c r="F2062" s="226" t="s">
        <v>2373</v>
      </c>
      <c r="G2062" s="38"/>
      <c r="H2062" s="38"/>
      <c r="I2062" s="124"/>
      <c r="J2062" s="38"/>
      <c r="K2062" s="38"/>
      <c r="L2062" s="41"/>
      <c r="M2062" s="227"/>
      <c r="N2062" s="228"/>
      <c r="O2062" s="73"/>
      <c r="P2062" s="73"/>
      <c r="Q2062" s="73"/>
      <c r="R2062" s="73"/>
      <c r="S2062" s="73"/>
      <c r="T2062" s="74"/>
      <c r="U2062" s="36"/>
      <c r="V2062" s="36"/>
      <c r="W2062" s="36"/>
      <c r="X2062" s="36"/>
      <c r="Y2062" s="36"/>
      <c r="Z2062" s="36"/>
      <c r="AA2062" s="36"/>
      <c r="AB2062" s="36"/>
      <c r="AC2062" s="36"/>
      <c r="AD2062" s="36"/>
      <c r="AE2062" s="36"/>
      <c r="AT2062" s="18" t="s">
        <v>404</v>
      </c>
      <c r="AU2062" s="18" t="s">
        <v>93</v>
      </c>
    </row>
    <row r="2063" spans="1:65" s="2" customFormat="1" ht="16.5" customHeight="1">
      <c r="A2063" s="36"/>
      <c r="B2063" s="37"/>
      <c r="C2063" s="211" t="s">
        <v>2145</v>
      </c>
      <c r="D2063" s="211" t="s">
        <v>400</v>
      </c>
      <c r="E2063" s="212" t="s">
        <v>3215</v>
      </c>
      <c r="F2063" s="213" t="s">
        <v>3216</v>
      </c>
      <c r="G2063" s="214" t="s">
        <v>1831</v>
      </c>
      <c r="H2063" s="215">
        <v>1</v>
      </c>
      <c r="I2063" s="216"/>
      <c r="J2063" s="217">
        <f>ROUND(I2063*H2063,2)</f>
        <v>0</v>
      </c>
      <c r="K2063" s="218"/>
      <c r="L2063" s="41"/>
      <c r="M2063" s="219" t="s">
        <v>1</v>
      </c>
      <c r="N2063" s="220" t="s">
        <v>48</v>
      </c>
      <c r="O2063" s="73"/>
      <c r="P2063" s="221">
        <f>O2063*H2063</f>
        <v>0</v>
      </c>
      <c r="Q2063" s="221">
        <v>0</v>
      </c>
      <c r="R2063" s="221">
        <f>Q2063*H2063</f>
        <v>0</v>
      </c>
      <c r="S2063" s="221">
        <v>0</v>
      </c>
      <c r="T2063" s="222">
        <f>S2063*H2063</f>
        <v>0</v>
      </c>
      <c r="U2063" s="36"/>
      <c r="V2063" s="36"/>
      <c r="W2063" s="36"/>
      <c r="X2063" s="36"/>
      <c r="Y2063" s="36"/>
      <c r="Z2063" s="36"/>
      <c r="AA2063" s="36"/>
      <c r="AB2063" s="36"/>
      <c r="AC2063" s="36"/>
      <c r="AD2063" s="36"/>
      <c r="AE2063" s="36"/>
      <c r="AR2063" s="223" t="s">
        <v>162</v>
      </c>
      <c r="AT2063" s="223" t="s">
        <v>400</v>
      </c>
      <c r="AU2063" s="223" t="s">
        <v>93</v>
      </c>
      <c r="AY2063" s="18" t="s">
        <v>397</v>
      </c>
      <c r="BE2063" s="224">
        <f>IF(N2063="základní",J2063,0)</f>
        <v>0</v>
      </c>
      <c r="BF2063" s="224">
        <f>IF(N2063="snížená",J2063,0)</f>
        <v>0</v>
      </c>
      <c r="BG2063" s="224">
        <f>IF(N2063="zákl. přenesená",J2063,0)</f>
        <v>0</v>
      </c>
      <c r="BH2063" s="224">
        <f>IF(N2063="sníž. přenesená",J2063,0)</f>
        <v>0</v>
      </c>
      <c r="BI2063" s="224">
        <f>IF(N2063="nulová",J2063,0)</f>
        <v>0</v>
      </c>
      <c r="BJ2063" s="18" t="s">
        <v>91</v>
      </c>
      <c r="BK2063" s="224">
        <f>ROUND(I2063*H2063,2)</f>
        <v>0</v>
      </c>
      <c r="BL2063" s="18" t="s">
        <v>162</v>
      </c>
      <c r="BM2063" s="223" t="s">
        <v>3217</v>
      </c>
    </row>
    <row r="2064" spans="1:65" s="2" customFormat="1" ht="58.5">
      <c r="A2064" s="36"/>
      <c r="B2064" s="37"/>
      <c r="C2064" s="38"/>
      <c r="D2064" s="225" t="s">
        <v>404</v>
      </c>
      <c r="E2064" s="38"/>
      <c r="F2064" s="226" t="s">
        <v>2373</v>
      </c>
      <c r="G2064" s="38"/>
      <c r="H2064" s="38"/>
      <c r="I2064" s="124"/>
      <c r="J2064" s="38"/>
      <c r="K2064" s="38"/>
      <c r="L2064" s="41"/>
      <c r="M2064" s="227"/>
      <c r="N2064" s="228"/>
      <c r="O2064" s="73"/>
      <c r="P2064" s="73"/>
      <c r="Q2064" s="73"/>
      <c r="R2064" s="73"/>
      <c r="S2064" s="73"/>
      <c r="T2064" s="74"/>
      <c r="U2064" s="36"/>
      <c r="V2064" s="36"/>
      <c r="W2064" s="36"/>
      <c r="X2064" s="36"/>
      <c r="Y2064" s="36"/>
      <c r="Z2064" s="36"/>
      <c r="AA2064" s="36"/>
      <c r="AB2064" s="36"/>
      <c r="AC2064" s="36"/>
      <c r="AD2064" s="36"/>
      <c r="AE2064" s="36"/>
      <c r="AT2064" s="18" t="s">
        <v>404</v>
      </c>
      <c r="AU2064" s="18" t="s">
        <v>93</v>
      </c>
    </row>
    <row r="2065" spans="1:65" s="2" customFormat="1" ht="16.5" customHeight="1">
      <c r="A2065" s="36"/>
      <c r="B2065" s="37"/>
      <c r="C2065" s="211" t="s">
        <v>3218</v>
      </c>
      <c r="D2065" s="211" t="s">
        <v>400</v>
      </c>
      <c r="E2065" s="212" t="s">
        <v>3219</v>
      </c>
      <c r="F2065" s="213" t="s">
        <v>3220</v>
      </c>
      <c r="G2065" s="214" t="s">
        <v>1831</v>
      </c>
      <c r="H2065" s="215">
        <v>1</v>
      </c>
      <c r="I2065" s="216"/>
      <c r="J2065" s="217">
        <f>ROUND(I2065*H2065,2)</f>
        <v>0</v>
      </c>
      <c r="K2065" s="218"/>
      <c r="L2065" s="41"/>
      <c r="M2065" s="219" t="s">
        <v>1</v>
      </c>
      <c r="N2065" s="220" t="s">
        <v>48</v>
      </c>
      <c r="O2065" s="73"/>
      <c r="P2065" s="221">
        <f>O2065*H2065</f>
        <v>0</v>
      </c>
      <c r="Q2065" s="221">
        <v>0</v>
      </c>
      <c r="R2065" s="221">
        <f>Q2065*H2065</f>
        <v>0</v>
      </c>
      <c r="S2065" s="221">
        <v>0</v>
      </c>
      <c r="T2065" s="222">
        <f>S2065*H2065</f>
        <v>0</v>
      </c>
      <c r="U2065" s="36"/>
      <c r="V2065" s="36"/>
      <c r="W2065" s="36"/>
      <c r="X2065" s="36"/>
      <c r="Y2065" s="36"/>
      <c r="Z2065" s="36"/>
      <c r="AA2065" s="36"/>
      <c r="AB2065" s="36"/>
      <c r="AC2065" s="36"/>
      <c r="AD2065" s="36"/>
      <c r="AE2065" s="36"/>
      <c r="AR2065" s="223" t="s">
        <v>162</v>
      </c>
      <c r="AT2065" s="223" t="s">
        <v>400</v>
      </c>
      <c r="AU2065" s="223" t="s">
        <v>93</v>
      </c>
      <c r="AY2065" s="18" t="s">
        <v>397</v>
      </c>
      <c r="BE2065" s="224">
        <f>IF(N2065="základní",J2065,0)</f>
        <v>0</v>
      </c>
      <c r="BF2065" s="224">
        <f>IF(N2065="snížená",J2065,0)</f>
        <v>0</v>
      </c>
      <c r="BG2065" s="224">
        <f>IF(N2065="zákl. přenesená",J2065,0)</f>
        <v>0</v>
      </c>
      <c r="BH2065" s="224">
        <f>IF(N2065="sníž. přenesená",J2065,0)</f>
        <v>0</v>
      </c>
      <c r="BI2065" s="224">
        <f>IF(N2065="nulová",J2065,0)</f>
        <v>0</v>
      </c>
      <c r="BJ2065" s="18" t="s">
        <v>91</v>
      </c>
      <c r="BK2065" s="224">
        <f>ROUND(I2065*H2065,2)</f>
        <v>0</v>
      </c>
      <c r="BL2065" s="18" t="s">
        <v>162</v>
      </c>
      <c r="BM2065" s="223" t="s">
        <v>3221</v>
      </c>
    </row>
    <row r="2066" spans="1:65" s="2" customFormat="1" ht="58.5">
      <c r="A2066" s="36"/>
      <c r="B2066" s="37"/>
      <c r="C2066" s="38"/>
      <c r="D2066" s="225" t="s">
        <v>404</v>
      </c>
      <c r="E2066" s="38"/>
      <c r="F2066" s="226" t="s">
        <v>2373</v>
      </c>
      <c r="G2066" s="38"/>
      <c r="H2066" s="38"/>
      <c r="I2066" s="124"/>
      <c r="J2066" s="38"/>
      <c r="K2066" s="38"/>
      <c r="L2066" s="41"/>
      <c r="M2066" s="227"/>
      <c r="N2066" s="228"/>
      <c r="O2066" s="73"/>
      <c r="P2066" s="73"/>
      <c r="Q2066" s="73"/>
      <c r="R2066" s="73"/>
      <c r="S2066" s="73"/>
      <c r="T2066" s="74"/>
      <c r="U2066" s="36"/>
      <c r="V2066" s="36"/>
      <c r="W2066" s="36"/>
      <c r="X2066" s="36"/>
      <c r="Y2066" s="36"/>
      <c r="Z2066" s="36"/>
      <c r="AA2066" s="36"/>
      <c r="AB2066" s="36"/>
      <c r="AC2066" s="36"/>
      <c r="AD2066" s="36"/>
      <c r="AE2066" s="36"/>
      <c r="AT2066" s="18" t="s">
        <v>404</v>
      </c>
      <c r="AU2066" s="18" t="s">
        <v>93</v>
      </c>
    </row>
    <row r="2067" spans="1:65" s="2" customFormat="1" ht="16.5" customHeight="1">
      <c r="A2067" s="36"/>
      <c r="B2067" s="37"/>
      <c r="C2067" s="211" t="s">
        <v>2148</v>
      </c>
      <c r="D2067" s="211" t="s">
        <v>400</v>
      </c>
      <c r="E2067" s="212" t="s">
        <v>3222</v>
      </c>
      <c r="F2067" s="213" t="s">
        <v>3223</v>
      </c>
      <c r="G2067" s="214" t="s">
        <v>1831</v>
      </c>
      <c r="H2067" s="215">
        <v>1</v>
      </c>
      <c r="I2067" s="216"/>
      <c r="J2067" s="217">
        <f>ROUND(I2067*H2067,2)</f>
        <v>0</v>
      </c>
      <c r="K2067" s="218"/>
      <c r="L2067" s="41"/>
      <c r="M2067" s="219" t="s">
        <v>1</v>
      </c>
      <c r="N2067" s="220" t="s">
        <v>48</v>
      </c>
      <c r="O2067" s="73"/>
      <c r="P2067" s="221">
        <f>O2067*H2067</f>
        <v>0</v>
      </c>
      <c r="Q2067" s="221">
        <v>0</v>
      </c>
      <c r="R2067" s="221">
        <f>Q2067*H2067</f>
        <v>0</v>
      </c>
      <c r="S2067" s="221">
        <v>0</v>
      </c>
      <c r="T2067" s="222">
        <f>S2067*H2067</f>
        <v>0</v>
      </c>
      <c r="U2067" s="36"/>
      <c r="V2067" s="36"/>
      <c r="W2067" s="36"/>
      <c r="X2067" s="36"/>
      <c r="Y2067" s="36"/>
      <c r="Z2067" s="36"/>
      <c r="AA2067" s="36"/>
      <c r="AB2067" s="36"/>
      <c r="AC2067" s="36"/>
      <c r="AD2067" s="36"/>
      <c r="AE2067" s="36"/>
      <c r="AR2067" s="223" t="s">
        <v>162</v>
      </c>
      <c r="AT2067" s="223" t="s">
        <v>400</v>
      </c>
      <c r="AU2067" s="223" t="s">
        <v>93</v>
      </c>
      <c r="AY2067" s="18" t="s">
        <v>397</v>
      </c>
      <c r="BE2067" s="224">
        <f>IF(N2067="základní",J2067,0)</f>
        <v>0</v>
      </c>
      <c r="BF2067" s="224">
        <f>IF(N2067="snížená",J2067,0)</f>
        <v>0</v>
      </c>
      <c r="BG2067" s="224">
        <f>IF(N2067="zákl. přenesená",J2067,0)</f>
        <v>0</v>
      </c>
      <c r="BH2067" s="224">
        <f>IF(N2067="sníž. přenesená",J2067,0)</f>
        <v>0</v>
      </c>
      <c r="BI2067" s="224">
        <f>IF(N2067="nulová",J2067,0)</f>
        <v>0</v>
      </c>
      <c r="BJ2067" s="18" t="s">
        <v>91</v>
      </c>
      <c r="BK2067" s="224">
        <f>ROUND(I2067*H2067,2)</f>
        <v>0</v>
      </c>
      <c r="BL2067" s="18" t="s">
        <v>162</v>
      </c>
      <c r="BM2067" s="223" t="s">
        <v>3224</v>
      </c>
    </row>
    <row r="2068" spans="1:65" s="2" customFormat="1" ht="58.5">
      <c r="A2068" s="36"/>
      <c r="B2068" s="37"/>
      <c r="C2068" s="38"/>
      <c r="D2068" s="225" t="s">
        <v>404</v>
      </c>
      <c r="E2068" s="38"/>
      <c r="F2068" s="226" t="s">
        <v>2373</v>
      </c>
      <c r="G2068" s="38"/>
      <c r="H2068" s="38"/>
      <c r="I2068" s="124"/>
      <c r="J2068" s="38"/>
      <c r="K2068" s="38"/>
      <c r="L2068" s="41"/>
      <c r="M2068" s="227"/>
      <c r="N2068" s="228"/>
      <c r="O2068" s="73"/>
      <c r="P2068" s="73"/>
      <c r="Q2068" s="73"/>
      <c r="R2068" s="73"/>
      <c r="S2068" s="73"/>
      <c r="T2068" s="74"/>
      <c r="U2068" s="36"/>
      <c r="V2068" s="36"/>
      <c r="W2068" s="36"/>
      <c r="X2068" s="36"/>
      <c r="Y2068" s="36"/>
      <c r="Z2068" s="36"/>
      <c r="AA2068" s="36"/>
      <c r="AB2068" s="36"/>
      <c r="AC2068" s="36"/>
      <c r="AD2068" s="36"/>
      <c r="AE2068" s="36"/>
      <c r="AT2068" s="18" t="s">
        <v>404</v>
      </c>
      <c r="AU2068" s="18" t="s">
        <v>93</v>
      </c>
    </row>
    <row r="2069" spans="1:65" s="2" customFormat="1" ht="16.5" customHeight="1">
      <c r="A2069" s="36"/>
      <c r="B2069" s="37"/>
      <c r="C2069" s="211" t="s">
        <v>3225</v>
      </c>
      <c r="D2069" s="211" t="s">
        <v>400</v>
      </c>
      <c r="E2069" s="212" t="s">
        <v>3226</v>
      </c>
      <c r="F2069" s="213" t="s">
        <v>3227</v>
      </c>
      <c r="G2069" s="214" t="s">
        <v>1831</v>
      </c>
      <c r="H2069" s="215">
        <v>1</v>
      </c>
      <c r="I2069" s="216"/>
      <c r="J2069" s="217">
        <f>ROUND(I2069*H2069,2)</f>
        <v>0</v>
      </c>
      <c r="K2069" s="218"/>
      <c r="L2069" s="41"/>
      <c r="M2069" s="219" t="s">
        <v>1</v>
      </c>
      <c r="N2069" s="220" t="s">
        <v>48</v>
      </c>
      <c r="O2069" s="73"/>
      <c r="P2069" s="221">
        <f>O2069*H2069</f>
        <v>0</v>
      </c>
      <c r="Q2069" s="221">
        <v>0</v>
      </c>
      <c r="R2069" s="221">
        <f>Q2069*H2069</f>
        <v>0</v>
      </c>
      <c r="S2069" s="221">
        <v>0</v>
      </c>
      <c r="T2069" s="222">
        <f>S2069*H2069</f>
        <v>0</v>
      </c>
      <c r="U2069" s="36"/>
      <c r="V2069" s="36"/>
      <c r="W2069" s="36"/>
      <c r="X2069" s="36"/>
      <c r="Y2069" s="36"/>
      <c r="Z2069" s="36"/>
      <c r="AA2069" s="36"/>
      <c r="AB2069" s="36"/>
      <c r="AC2069" s="36"/>
      <c r="AD2069" s="36"/>
      <c r="AE2069" s="36"/>
      <c r="AR2069" s="223" t="s">
        <v>162</v>
      </c>
      <c r="AT2069" s="223" t="s">
        <v>400</v>
      </c>
      <c r="AU2069" s="223" t="s">
        <v>93</v>
      </c>
      <c r="AY2069" s="18" t="s">
        <v>397</v>
      </c>
      <c r="BE2069" s="224">
        <f>IF(N2069="základní",J2069,0)</f>
        <v>0</v>
      </c>
      <c r="BF2069" s="224">
        <f>IF(N2069="snížená",J2069,0)</f>
        <v>0</v>
      </c>
      <c r="BG2069" s="224">
        <f>IF(N2069="zákl. přenesená",J2069,0)</f>
        <v>0</v>
      </c>
      <c r="BH2069" s="224">
        <f>IF(N2069="sníž. přenesená",J2069,0)</f>
        <v>0</v>
      </c>
      <c r="BI2069" s="224">
        <f>IF(N2069="nulová",J2069,0)</f>
        <v>0</v>
      </c>
      <c r="BJ2069" s="18" t="s">
        <v>91</v>
      </c>
      <c r="BK2069" s="224">
        <f>ROUND(I2069*H2069,2)</f>
        <v>0</v>
      </c>
      <c r="BL2069" s="18" t="s">
        <v>162</v>
      </c>
      <c r="BM2069" s="223" t="s">
        <v>3228</v>
      </c>
    </row>
    <row r="2070" spans="1:65" s="2" customFormat="1" ht="58.5">
      <c r="A2070" s="36"/>
      <c r="B2070" s="37"/>
      <c r="C2070" s="38"/>
      <c r="D2070" s="225" t="s">
        <v>404</v>
      </c>
      <c r="E2070" s="38"/>
      <c r="F2070" s="226" t="s">
        <v>2373</v>
      </c>
      <c r="G2070" s="38"/>
      <c r="H2070" s="38"/>
      <c r="I2070" s="124"/>
      <c r="J2070" s="38"/>
      <c r="K2070" s="38"/>
      <c r="L2070" s="41"/>
      <c r="M2070" s="227"/>
      <c r="N2070" s="228"/>
      <c r="O2070" s="73"/>
      <c r="P2070" s="73"/>
      <c r="Q2070" s="73"/>
      <c r="R2070" s="73"/>
      <c r="S2070" s="73"/>
      <c r="T2070" s="74"/>
      <c r="U2070" s="36"/>
      <c r="V2070" s="36"/>
      <c r="W2070" s="36"/>
      <c r="X2070" s="36"/>
      <c r="Y2070" s="36"/>
      <c r="Z2070" s="36"/>
      <c r="AA2070" s="36"/>
      <c r="AB2070" s="36"/>
      <c r="AC2070" s="36"/>
      <c r="AD2070" s="36"/>
      <c r="AE2070" s="36"/>
      <c r="AT2070" s="18" t="s">
        <v>404</v>
      </c>
      <c r="AU2070" s="18" t="s">
        <v>93</v>
      </c>
    </row>
    <row r="2071" spans="1:65" s="2" customFormat="1" ht="16.5" customHeight="1">
      <c r="A2071" s="36"/>
      <c r="B2071" s="37"/>
      <c r="C2071" s="211" t="s">
        <v>2152</v>
      </c>
      <c r="D2071" s="211" t="s">
        <v>400</v>
      </c>
      <c r="E2071" s="212" t="s">
        <v>3229</v>
      </c>
      <c r="F2071" s="213" t="s">
        <v>3230</v>
      </c>
      <c r="G2071" s="214" t="s">
        <v>1831</v>
      </c>
      <c r="H2071" s="215">
        <v>1</v>
      </c>
      <c r="I2071" s="216"/>
      <c r="J2071" s="217">
        <f>ROUND(I2071*H2071,2)</f>
        <v>0</v>
      </c>
      <c r="K2071" s="218"/>
      <c r="L2071" s="41"/>
      <c r="M2071" s="219" t="s">
        <v>1</v>
      </c>
      <c r="N2071" s="220" t="s">
        <v>48</v>
      </c>
      <c r="O2071" s="73"/>
      <c r="P2071" s="221">
        <f>O2071*H2071</f>
        <v>0</v>
      </c>
      <c r="Q2071" s="221">
        <v>0</v>
      </c>
      <c r="R2071" s="221">
        <f>Q2071*H2071</f>
        <v>0</v>
      </c>
      <c r="S2071" s="221">
        <v>0</v>
      </c>
      <c r="T2071" s="222">
        <f>S2071*H2071</f>
        <v>0</v>
      </c>
      <c r="U2071" s="36"/>
      <c r="V2071" s="36"/>
      <c r="W2071" s="36"/>
      <c r="X2071" s="36"/>
      <c r="Y2071" s="36"/>
      <c r="Z2071" s="36"/>
      <c r="AA2071" s="36"/>
      <c r="AB2071" s="36"/>
      <c r="AC2071" s="36"/>
      <c r="AD2071" s="36"/>
      <c r="AE2071" s="36"/>
      <c r="AR2071" s="223" t="s">
        <v>162</v>
      </c>
      <c r="AT2071" s="223" t="s">
        <v>400</v>
      </c>
      <c r="AU2071" s="223" t="s">
        <v>93</v>
      </c>
      <c r="AY2071" s="18" t="s">
        <v>397</v>
      </c>
      <c r="BE2071" s="224">
        <f>IF(N2071="základní",J2071,0)</f>
        <v>0</v>
      </c>
      <c r="BF2071" s="224">
        <f>IF(N2071="snížená",J2071,0)</f>
        <v>0</v>
      </c>
      <c r="BG2071" s="224">
        <f>IF(N2071="zákl. přenesená",J2071,0)</f>
        <v>0</v>
      </c>
      <c r="BH2071" s="224">
        <f>IF(N2071="sníž. přenesená",J2071,0)</f>
        <v>0</v>
      </c>
      <c r="BI2071" s="224">
        <f>IF(N2071="nulová",J2071,0)</f>
        <v>0</v>
      </c>
      <c r="BJ2071" s="18" t="s">
        <v>91</v>
      </c>
      <c r="BK2071" s="224">
        <f>ROUND(I2071*H2071,2)</f>
        <v>0</v>
      </c>
      <c r="BL2071" s="18" t="s">
        <v>162</v>
      </c>
      <c r="BM2071" s="223" t="s">
        <v>3231</v>
      </c>
    </row>
    <row r="2072" spans="1:65" s="2" customFormat="1" ht="58.5">
      <c r="A2072" s="36"/>
      <c r="B2072" s="37"/>
      <c r="C2072" s="38"/>
      <c r="D2072" s="225" t="s">
        <v>404</v>
      </c>
      <c r="E2072" s="38"/>
      <c r="F2072" s="226" t="s">
        <v>2373</v>
      </c>
      <c r="G2072" s="38"/>
      <c r="H2072" s="38"/>
      <c r="I2072" s="124"/>
      <c r="J2072" s="38"/>
      <c r="K2072" s="38"/>
      <c r="L2072" s="41"/>
      <c r="M2072" s="227"/>
      <c r="N2072" s="228"/>
      <c r="O2072" s="73"/>
      <c r="P2072" s="73"/>
      <c r="Q2072" s="73"/>
      <c r="R2072" s="73"/>
      <c r="S2072" s="73"/>
      <c r="T2072" s="74"/>
      <c r="U2072" s="36"/>
      <c r="V2072" s="36"/>
      <c r="W2072" s="36"/>
      <c r="X2072" s="36"/>
      <c r="Y2072" s="36"/>
      <c r="Z2072" s="36"/>
      <c r="AA2072" s="36"/>
      <c r="AB2072" s="36"/>
      <c r="AC2072" s="36"/>
      <c r="AD2072" s="36"/>
      <c r="AE2072" s="36"/>
      <c r="AT2072" s="18" t="s">
        <v>404</v>
      </c>
      <c r="AU2072" s="18" t="s">
        <v>93</v>
      </c>
    </row>
    <row r="2073" spans="1:65" s="2" customFormat="1" ht="16.5" customHeight="1">
      <c r="A2073" s="36"/>
      <c r="B2073" s="37"/>
      <c r="C2073" s="211" t="s">
        <v>3232</v>
      </c>
      <c r="D2073" s="211" t="s">
        <v>400</v>
      </c>
      <c r="E2073" s="212" t="s">
        <v>3233</v>
      </c>
      <c r="F2073" s="213" t="s">
        <v>3234</v>
      </c>
      <c r="G2073" s="214" t="s">
        <v>1831</v>
      </c>
      <c r="H2073" s="215">
        <v>1</v>
      </c>
      <c r="I2073" s="216"/>
      <c r="J2073" s="217">
        <f>ROUND(I2073*H2073,2)</f>
        <v>0</v>
      </c>
      <c r="K2073" s="218"/>
      <c r="L2073" s="41"/>
      <c r="M2073" s="219" t="s">
        <v>1</v>
      </c>
      <c r="N2073" s="220" t="s">
        <v>48</v>
      </c>
      <c r="O2073" s="73"/>
      <c r="P2073" s="221">
        <f>O2073*H2073</f>
        <v>0</v>
      </c>
      <c r="Q2073" s="221">
        <v>0</v>
      </c>
      <c r="R2073" s="221">
        <f>Q2073*H2073</f>
        <v>0</v>
      </c>
      <c r="S2073" s="221">
        <v>0</v>
      </c>
      <c r="T2073" s="222">
        <f>S2073*H2073</f>
        <v>0</v>
      </c>
      <c r="U2073" s="36"/>
      <c r="V2073" s="36"/>
      <c r="W2073" s="36"/>
      <c r="X2073" s="36"/>
      <c r="Y2073" s="36"/>
      <c r="Z2073" s="36"/>
      <c r="AA2073" s="36"/>
      <c r="AB2073" s="36"/>
      <c r="AC2073" s="36"/>
      <c r="AD2073" s="36"/>
      <c r="AE2073" s="36"/>
      <c r="AR2073" s="223" t="s">
        <v>162</v>
      </c>
      <c r="AT2073" s="223" t="s">
        <v>400</v>
      </c>
      <c r="AU2073" s="223" t="s">
        <v>93</v>
      </c>
      <c r="AY2073" s="18" t="s">
        <v>397</v>
      </c>
      <c r="BE2073" s="224">
        <f>IF(N2073="základní",J2073,0)</f>
        <v>0</v>
      </c>
      <c r="BF2073" s="224">
        <f>IF(N2073="snížená",J2073,0)</f>
        <v>0</v>
      </c>
      <c r="BG2073" s="224">
        <f>IF(N2073="zákl. přenesená",J2073,0)</f>
        <v>0</v>
      </c>
      <c r="BH2073" s="224">
        <f>IF(N2073="sníž. přenesená",J2073,0)</f>
        <v>0</v>
      </c>
      <c r="BI2073" s="224">
        <f>IF(N2073="nulová",J2073,0)</f>
        <v>0</v>
      </c>
      <c r="BJ2073" s="18" t="s">
        <v>91</v>
      </c>
      <c r="BK2073" s="224">
        <f>ROUND(I2073*H2073,2)</f>
        <v>0</v>
      </c>
      <c r="BL2073" s="18" t="s">
        <v>162</v>
      </c>
      <c r="BM2073" s="223" t="s">
        <v>3235</v>
      </c>
    </row>
    <row r="2074" spans="1:65" s="2" customFormat="1" ht="58.5">
      <c r="A2074" s="36"/>
      <c r="B2074" s="37"/>
      <c r="C2074" s="38"/>
      <c r="D2074" s="225" t="s">
        <v>404</v>
      </c>
      <c r="E2074" s="38"/>
      <c r="F2074" s="226" t="s">
        <v>2373</v>
      </c>
      <c r="G2074" s="38"/>
      <c r="H2074" s="38"/>
      <c r="I2074" s="124"/>
      <c r="J2074" s="38"/>
      <c r="K2074" s="38"/>
      <c r="L2074" s="41"/>
      <c r="M2074" s="227"/>
      <c r="N2074" s="228"/>
      <c r="O2074" s="73"/>
      <c r="P2074" s="73"/>
      <c r="Q2074" s="73"/>
      <c r="R2074" s="73"/>
      <c r="S2074" s="73"/>
      <c r="T2074" s="74"/>
      <c r="U2074" s="36"/>
      <c r="V2074" s="36"/>
      <c r="W2074" s="36"/>
      <c r="X2074" s="36"/>
      <c r="Y2074" s="36"/>
      <c r="Z2074" s="36"/>
      <c r="AA2074" s="36"/>
      <c r="AB2074" s="36"/>
      <c r="AC2074" s="36"/>
      <c r="AD2074" s="36"/>
      <c r="AE2074" s="36"/>
      <c r="AT2074" s="18" t="s">
        <v>404</v>
      </c>
      <c r="AU2074" s="18" t="s">
        <v>93</v>
      </c>
    </row>
    <row r="2075" spans="1:65" s="2" customFormat="1" ht="16.5" customHeight="1">
      <c r="A2075" s="36"/>
      <c r="B2075" s="37"/>
      <c r="C2075" s="211" t="s">
        <v>2155</v>
      </c>
      <c r="D2075" s="211" t="s">
        <v>400</v>
      </c>
      <c r="E2075" s="212" t="s">
        <v>3236</v>
      </c>
      <c r="F2075" s="213" t="s">
        <v>3237</v>
      </c>
      <c r="G2075" s="214" t="s">
        <v>1831</v>
      </c>
      <c r="H2075" s="215">
        <v>1</v>
      </c>
      <c r="I2075" s="216"/>
      <c r="J2075" s="217">
        <f>ROUND(I2075*H2075,2)</f>
        <v>0</v>
      </c>
      <c r="K2075" s="218"/>
      <c r="L2075" s="41"/>
      <c r="M2075" s="219" t="s">
        <v>1</v>
      </c>
      <c r="N2075" s="220" t="s">
        <v>48</v>
      </c>
      <c r="O2075" s="73"/>
      <c r="P2075" s="221">
        <f>O2075*H2075</f>
        <v>0</v>
      </c>
      <c r="Q2075" s="221">
        <v>0</v>
      </c>
      <c r="R2075" s="221">
        <f>Q2075*H2075</f>
        <v>0</v>
      </c>
      <c r="S2075" s="221">
        <v>0</v>
      </c>
      <c r="T2075" s="222">
        <f>S2075*H2075</f>
        <v>0</v>
      </c>
      <c r="U2075" s="36"/>
      <c r="V2075" s="36"/>
      <c r="W2075" s="36"/>
      <c r="X2075" s="36"/>
      <c r="Y2075" s="36"/>
      <c r="Z2075" s="36"/>
      <c r="AA2075" s="36"/>
      <c r="AB2075" s="36"/>
      <c r="AC2075" s="36"/>
      <c r="AD2075" s="36"/>
      <c r="AE2075" s="36"/>
      <c r="AR2075" s="223" t="s">
        <v>162</v>
      </c>
      <c r="AT2075" s="223" t="s">
        <v>400</v>
      </c>
      <c r="AU2075" s="223" t="s">
        <v>93</v>
      </c>
      <c r="AY2075" s="18" t="s">
        <v>397</v>
      </c>
      <c r="BE2075" s="224">
        <f>IF(N2075="základní",J2075,0)</f>
        <v>0</v>
      </c>
      <c r="BF2075" s="224">
        <f>IF(N2075="snížená",J2075,0)</f>
        <v>0</v>
      </c>
      <c r="BG2075" s="224">
        <f>IF(N2075="zákl. přenesená",J2075,0)</f>
        <v>0</v>
      </c>
      <c r="BH2075" s="224">
        <f>IF(N2075="sníž. přenesená",J2075,0)</f>
        <v>0</v>
      </c>
      <c r="BI2075" s="224">
        <f>IF(N2075="nulová",J2075,0)</f>
        <v>0</v>
      </c>
      <c r="BJ2075" s="18" t="s">
        <v>91</v>
      </c>
      <c r="BK2075" s="224">
        <f>ROUND(I2075*H2075,2)</f>
        <v>0</v>
      </c>
      <c r="BL2075" s="18" t="s">
        <v>162</v>
      </c>
      <c r="BM2075" s="223" t="s">
        <v>3238</v>
      </c>
    </row>
    <row r="2076" spans="1:65" s="2" customFormat="1" ht="58.5">
      <c r="A2076" s="36"/>
      <c r="B2076" s="37"/>
      <c r="C2076" s="38"/>
      <c r="D2076" s="225" t="s">
        <v>404</v>
      </c>
      <c r="E2076" s="38"/>
      <c r="F2076" s="226" t="s">
        <v>2373</v>
      </c>
      <c r="G2076" s="38"/>
      <c r="H2076" s="38"/>
      <c r="I2076" s="124"/>
      <c r="J2076" s="38"/>
      <c r="K2076" s="38"/>
      <c r="L2076" s="41"/>
      <c r="M2076" s="227"/>
      <c r="N2076" s="228"/>
      <c r="O2076" s="73"/>
      <c r="P2076" s="73"/>
      <c r="Q2076" s="73"/>
      <c r="R2076" s="73"/>
      <c r="S2076" s="73"/>
      <c r="T2076" s="74"/>
      <c r="U2076" s="36"/>
      <c r="V2076" s="36"/>
      <c r="W2076" s="36"/>
      <c r="X2076" s="36"/>
      <c r="Y2076" s="36"/>
      <c r="Z2076" s="36"/>
      <c r="AA2076" s="36"/>
      <c r="AB2076" s="36"/>
      <c r="AC2076" s="36"/>
      <c r="AD2076" s="36"/>
      <c r="AE2076" s="36"/>
      <c r="AT2076" s="18" t="s">
        <v>404</v>
      </c>
      <c r="AU2076" s="18" t="s">
        <v>93</v>
      </c>
    </row>
    <row r="2077" spans="1:65" s="2" customFormat="1" ht="16.5" customHeight="1">
      <c r="A2077" s="36"/>
      <c r="B2077" s="37"/>
      <c r="C2077" s="211" t="s">
        <v>3239</v>
      </c>
      <c r="D2077" s="211" t="s">
        <v>400</v>
      </c>
      <c r="E2077" s="212" t="s">
        <v>3240</v>
      </c>
      <c r="F2077" s="213" t="s">
        <v>3241</v>
      </c>
      <c r="G2077" s="214" t="s">
        <v>1831</v>
      </c>
      <c r="H2077" s="215">
        <v>1</v>
      </c>
      <c r="I2077" s="216"/>
      <c r="J2077" s="217">
        <f>ROUND(I2077*H2077,2)</f>
        <v>0</v>
      </c>
      <c r="K2077" s="218"/>
      <c r="L2077" s="41"/>
      <c r="M2077" s="219" t="s">
        <v>1</v>
      </c>
      <c r="N2077" s="220" t="s">
        <v>48</v>
      </c>
      <c r="O2077" s="73"/>
      <c r="P2077" s="221">
        <f>O2077*H2077</f>
        <v>0</v>
      </c>
      <c r="Q2077" s="221">
        <v>0</v>
      </c>
      <c r="R2077" s="221">
        <f>Q2077*H2077</f>
        <v>0</v>
      </c>
      <c r="S2077" s="221">
        <v>0</v>
      </c>
      <c r="T2077" s="222">
        <f>S2077*H2077</f>
        <v>0</v>
      </c>
      <c r="U2077" s="36"/>
      <c r="V2077" s="36"/>
      <c r="W2077" s="36"/>
      <c r="X2077" s="36"/>
      <c r="Y2077" s="36"/>
      <c r="Z2077" s="36"/>
      <c r="AA2077" s="36"/>
      <c r="AB2077" s="36"/>
      <c r="AC2077" s="36"/>
      <c r="AD2077" s="36"/>
      <c r="AE2077" s="36"/>
      <c r="AR2077" s="223" t="s">
        <v>162</v>
      </c>
      <c r="AT2077" s="223" t="s">
        <v>400</v>
      </c>
      <c r="AU2077" s="223" t="s">
        <v>93</v>
      </c>
      <c r="AY2077" s="18" t="s">
        <v>397</v>
      </c>
      <c r="BE2077" s="224">
        <f>IF(N2077="základní",J2077,0)</f>
        <v>0</v>
      </c>
      <c r="BF2077" s="224">
        <f>IF(N2077="snížená",J2077,0)</f>
        <v>0</v>
      </c>
      <c r="BG2077" s="224">
        <f>IF(N2077="zákl. přenesená",J2077,0)</f>
        <v>0</v>
      </c>
      <c r="BH2077" s="224">
        <f>IF(N2077="sníž. přenesená",J2077,0)</f>
        <v>0</v>
      </c>
      <c r="BI2077" s="224">
        <f>IF(N2077="nulová",J2077,0)</f>
        <v>0</v>
      </c>
      <c r="BJ2077" s="18" t="s">
        <v>91</v>
      </c>
      <c r="BK2077" s="224">
        <f>ROUND(I2077*H2077,2)</f>
        <v>0</v>
      </c>
      <c r="BL2077" s="18" t="s">
        <v>162</v>
      </c>
      <c r="BM2077" s="223" t="s">
        <v>3242</v>
      </c>
    </row>
    <row r="2078" spans="1:65" s="2" customFormat="1" ht="58.5">
      <c r="A2078" s="36"/>
      <c r="B2078" s="37"/>
      <c r="C2078" s="38"/>
      <c r="D2078" s="225" t="s">
        <v>404</v>
      </c>
      <c r="E2078" s="38"/>
      <c r="F2078" s="226" t="s">
        <v>2373</v>
      </c>
      <c r="G2078" s="38"/>
      <c r="H2078" s="38"/>
      <c r="I2078" s="124"/>
      <c r="J2078" s="38"/>
      <c r="K2078" s="38"/>
      <c r="L2078" s="41"/>
      <c r="M2078" s="227"/>
      <c r="N2078" s="228"/>
      <c r="O2078" s="73"/>
      <c r="P2078" s="73"/>
      <c r="Q2078" s="73"/>
      <c r="R2078" s="73"/>
      <c r="S2078" s="73"/>
      <c r="T2078" s="74"/>
      <c r="U2078" s="36"/>
      <c r="V2078" s="36"/>
      <c r="W2078" s="36"/>
      <c r="X2078" s="36"/>
      <c r="Y2078" s="36"/>
      <c r="Z2078" s="36"/>
      <c r="AA2078" s="36"/>
      <c r="AB2078" s="36"/>
      <c r="AC2078" s="36"/>
      <c r="AD2078" s="36"/>
      <c r="AE2078" s="36"/>
      <c r="AT2078" s="18" t="s">
        <v>404</v>
      </c>
      <c r="AU2078" s="18" t="s">
        <v>93</v>
      </c>
    </row>
    <row r="2079" spans="1:65" s="2" customFormat="1" ht="16.5" customHeight="1">
      <c r="A2079" s="36"/>
      <c r="B2079" s="37"/>
      <c r="C2079" s="211" t="s">
        <v>2159</v>
      </c>
      <c r="D2079" s="211" t="s">
        <v>400</v>
      </c>
      <c r="E2079" s="212" t="s">
        <v>3243</v>
      </c>
      <c r="F2079" s="213" t="s">
        <v>3244</v>
      </c>
      <c r="G2079" s="214" t="s">
        <v>1831</v>
      </c>
      <c r="H2079" s="215">
        <v>1</v>
      </c>
      <c r="I2079" s="216"/>
      <c r="J2079" s="217">
        <f>ROUND(I2079*H2079,2)</f>
        <v>0</v>
      </c>
      <c r="K2079" s="218"/>
      <c r="L2079" s="41"/>
      <c r="M2079" s="219" t="s">
        <v>1</v>
      </c>
      <c r="N2079" s="220" t="s">
        <v>48</v>
      </c>
      <c r="O2079" s="73"/>
      <c r="P2079" s="221">
        <f>O2079*H2079</f>
        <v>0</v>
      </c>
      <c r="Q2079" s="221">
        <v>0</v>
      </c>
      <c r="R2079" s="221">
        <f>Q2079*H2079</f>
        <v>0</v>
      </c>
      <c r="S2079" s="221">
        <v>0</v>
      </c>
      <c r="T2079" s="222">
        <f>S2079*H2079</f>
        <v>0</v>
      </c>
      <c r="U2079" s="36"/>
      <c r="V2079" s="36"/>
      <c r="W2079" s="36"/>
      <c r="X2079" s="36"/>
      <c r="Y2079" s="36"/>
      <c r="Z2079" s="36"/>
      <c r="AA2079" s="36"/>
      <c r="AB2079" s="36"/>
      <c r="AC2079" s="36"/>
      <c r="AD2079" s="36"/>
      <c r="AE2079" s="36"/>
      <c r="AR2079" s="223" t="s">
        <v>162</v>
      </c>
      <c r="AT2079" s="223" t="s">
        <v>400</v>
      </c>
      <c r="AU2079" s="223" t="s">
        <v>93</v>
      </c>
      <c r="AY2079" s="18" t="s">
        <v>397</v>
      </c>
      <c r="BE2079" s="224">
        <f>IF(N2079="základní",J2079,0)</f>
        <v>0</v>
      </c>
      <c r="BF2079" s="224">
        <f>IF(N2079="snížená",J2079,0)</f>
        <v>0</v>
      </c>
      <c r="BG2079" s="224">
        <f>IF(N2079="zákl. přenesená",J2079,0)</f>
        <v>0</v>
      </c>
      <c r="BH2079" s="224">
        <f>IF(N2079="sníž. přenesená",J2079,0)</f>
        <v>0</v>
      </c>
      <c r="BI2079" s="224">
        <f>IF(N2079="nulová",J2079,0)</f>
        <v>0</v>
      </c>
      <c r="BJ2079" s="18" t="s">
        <v>91</v>
      </c>
      <c r="BK2079" s="224">
        <f>ROUND(I2079*H2079,2)</f>
        <v>0</v>
      </c>
      <c r="BL2079" s="18" t="s">
        <v>162</v>
      </c>
      <c r="BM2079" s="223" t="s">
        <v>3245</v>
      </c>
    </row>
    <row r="2080" spans="1:65" s="2" customFormat="1" ht="58.5">
      <c r="A2080" s="36"/>
      <c r="B2080" s="37"/>
      <c r="C2080" s="38"/>
      <c r="D2080" s="225" t="s">
        <v>404</v>
      </c>
      <c r="E2080" s="38"/>
      <c r="F2080" s="226" t="s">
        <v>2373</v>
      </c>
      <c r="G2080" s="38"/>
      <c r="H2080" s="38"/>
      <c r="I2080" s="124"/>
      <c r="J2080" s="38"/>
      <c r="K2080" s="38"/>
      <c r="L2080" s="41"/>
      <c r="M2080" s="227"/>
      <c r="N2080" s="228"/>
      <c r="O2080" s="73"/>
      <c r="P2080" s="73"/>
      <c r="Q2080" s="73"/>
      <c r="R2080" s="73"/>
      <c r="S2080" s="73"/>
      <c r="T2080" s="74"/>
      <c r="U2080" s="36"/>
      <c r="V2080" s="36"/>
      <c r="W2080" s="36"/>
      <c r="X2080" s="36"/>
      <c r="Y2080" s="36"/>
      <c r="Z2080" s="36"/>
      <c r="AA2080" s="36"/>
      <c r="AB2080" s="36"/>
      <c r="AC2080" s="36"/>
      <c r="AD2080" s="36"/>
      <c r="AE2080" s="36"/>
      <c r="AT2080" s="18" t="s">
        <v>404</v>
      </c>
      <c r="AU2080" s="18" t="s">
        <v>93</v>
      </c>
    </row>
    <row r="2081" spans="1:65" s="2" customFormat="1" ht="16.5" customHeight="1">
      <c r="A2081" s="36"/>
      <c r="B2081" s="37"/>
      <c r="C2081" s="211" t="s">
        <v>3246</v>
      </c>
      <c r="D2081" s="211" t="s">
        <v>400</v>
      </c>
      <c r="E2081" s="212" t="s">
        <v>3247</v>
      </c>
      <c r="F2081" s="213" t="s">
        <v>3248</v>
      </c>
      <c r="G2081" s="214" t="s">
        <v>1831</v>
      </c>
      <c r="H2081" s="215">
        <v>1</v>
      </c>
      <c r="I2081" s="216"/>
      <c r="J2081" s="217">
        <f>ROUND(I2081*H2081,2)</f>
        <v>0</v>
      </c>
      <c r="K2081" s="218"/>
      <c r="L2081" s="41"/>
      <c r="M2081" s="219" t="s">
        <v>1</v>
      </c>
      <c r="N2081" s="220" t="s">
        <v>48</v>
      </c>
      <c r="O2081" s="73"/>
      <c r="P2081" s="221">
        <f>O2081*H2081</f>
        <v>0</v>
      </c>
      <c r="Q2081" s="221">
        <v>0</v>
      </c>
      <c r="R2081" s="221">
        <f>Q2081*H2081</f>
        <v>0</v>
      </c>
      <c r="S2081" s="221">
        <v>0</v>
      </c>
      <c r="T2081" s="222">
        <f>S2081*H2081</f>
        <v>0</v>
      </c>
      <c r="U2081" s="36"/>
      <c r="V2081" s="36"/>
      <c r="W2081" s="36"/>
      <c r="X2081" s="36"/>
      <c r="Y2081" s="36"/>
      <c r="Z2081" s="36"/>
      <c r="AA2081" s="36"/>
      <c r="AB2081" s="36"/>
      <c r="AC2081" s="36"/>
      <c r="AD2081" s="36"/>
      <c r="AE2081" s="36"/>
      <c r="AR2081" s="223" t="s">
        <v>162</v>
      </c>
      <c r="AT2081" s="223" t="s">
        <v>400</v>
      </c>
      <c r="AU2081" s="223" t="s">
        <v>93</v>
      </c>
      <c r="AY2081" s="18" t="s">
        <v>397</v>
      </c>
      <c r="BE2081" s="224">
        <f>IF(N2081="základní",J2081,0)</f>
        <v>0</v>
      </c>
      <c r="BF2081" s="224">
        <f>IF(N2081="snížená",J2081,0)</f>
        <v>0</v>
      </c>
      <c r="BG2081" s="224">
        <f>IF(N2081="zákl. přenesená",J2081,0)</f>
        <v>0</v>
      </c>
      <c r="BH2081" s="224">
        <f>IF(N2081="sníž. přenesená",J2081,0)</f>
        <v>0</v>
      </c>
      <c r="BI2081" s="224">
        <f>IF(N2081="nulová",J2081,0)</f>
        <v>0</v>
      </c>
      <c r="BJ2081" s="18" t="s">
        <v>91</v>
      </c>
      <c r="BK2081" s="224">
        <f>ROUND(I2081*H2081,2)</f>
        <v>0</v>
      </c>
      <c r="BL2081" s="18" t="s">
        <v>162</v>
      </c>
      <c r="BM2081" s="223" t="s">
        <v>3249</v>
      </c>
    </row>
    <row r="2082" spans="1:65" s="2" customFormat="1" ht="58.5">
      <c r="A2082" s="36"/>
      <c r="B2082" s="37"/>
      <c r="C2082" s="38"/>
      <c r="D2082" s="225" t="s">
        <v>404</v>
      </c>
      <c r="E2082" s="38"/>
      <c r="F2082" s="226" t="s">
        <v>2373</v>
      </c>
      <c r="G2082" s="38"/>
      <c r="H2082" s="38"/>
      <c r="I2082" s="124"/>
      <c r="J2082" s="38"/>
      <c r="K2082" s="38"/>
      <c r="L2082" s="41"/>
      <c r="M2082" s="227"/>
      <c r="N2082" s="228"/>
      <c r="O2082" s="73"/>
      <c r="P2082" s="73"/>
      <c r="Q2082" s="73"/>
      <c r="R2082" s="73"/>
      <c r="S2082" s="73"/>
      <c r="T2082" s="74"/>
      <c r="U2082" s="36"/>
      <c r="V2082" s="36"/>
      <c r="W2082" s="36"/>
      <c r="X2082" s="36"/>
      <c r="Y2082" s="36"/>
      <c r="Z2082" s="36"/>
      <c r="AA2082" s="36"/>
      <c r="AB2082" s="36"/>
      <c r="AC2082" s="36"/>
      <c r="AD2082" s="36"/>
      <c r="AE2082" s="36"/>
      <c r="AT2082" s="18" t="s">
        <v>404</v>
      </c>
      <c r="AU2082" s="18" t="s">
        <v>93</v>
      </c>
    </row>
    <row r="2083" spans="1:65" s="2" customFormat="1" ht="16.5" customHeight="1">
      <c r="A2083" s="36"/>
      <c r="B2083" s="37"/>
      <c r="C2083" s="211" t="s">
        <v>2162</v>
      </c>
      <c r="D2083" s="211" t="s">
        <v>400</v>
      </c>
      <c r="E2083" s="212" t="s">
        <v>3250</v>
      </c>
      <c r="F2083" s="213" t="s">
        <v>3251</v>
      </c>
      <c r="G2083" s="214" t="s">
        <v>1831</v>
      </c>
      <c r="H2083" s="215">
        <v>1</v>
      </c>
      <c r="I2083" s="216"/>
      <c r="J2083" s="217">
        <f>ROUND(I2083*H2083,2)</f>
        <v>0</v>
      </c>
      <c r="K2083" s="218"/>
      <c r="L2083" s="41"/>
      <c r="M2083" s="219" t="s">
        <v>1</v>
      </c>
      <c r="N2083" s="220" t="s">
        <v>48</v>
      </c>
      <c r="O2083" s="73"/>
      <c r="P2083" s="221">
        <f>O2083*H2083</f>
        <v>0</v>
      </c>
      <c r="Q2083" s="221">
        <v>0</v>
      </c>
      <c r="R2083" s="221">
        <f>Q2083*H2083</f>
        <v>0</v>
      </c>
      <c r="S2083" s="221">
        <v>0</v>
      </c>
      <c r="T2083" s="222">
        <f>S2083*H2083</f>
        <v>0</v>
      </c>
      <c r="U2083" s="36"/>
      <c r="V2083" s="36"/>
      <c r="W2083" s="36"/>
      <c r="X2083" s="36"/>
      <c r="Y2083" s="36"/>
      <c r="Z2083" s="36"/>
      <c r="AA2083" s="36"/>
      <c r="AB2083" s="36"/>
      <c r="AC2083" s="36"/>
      <c r="AD2083" s="36"/>
      <c r="AE2083" s="36"/>
      <c r="AR2083" s="223" t="s">
        <v>162</v>
      </c>
      <c r="AT2083" s="223" t="s">
        <v>400</v>
      </c>
      <c r="AU2083" s="223" t="s">
        <v>93</v>
      </c>
      <c r="AY2083" s="18" t="s">
        <v>397</v>
      </c>
      <c r="BE2083" s="224">
        <f>IF(N2083="základní",J2083,0)</f>
        <v>0</v>
      </c>
      <c r="BF2083" s="224">
        <f>IF(N2083="snížená",J2083,0)</f>
        <v>0</v>
      </c>
      <c r="BG2083" s="224">
        <f>IF(N2083="zákl. přenesená",J2083,0)</f>
        <v>0</v>
      </c>
      <c r="BH2083" s="224">
        <f>IF(N2083="sníž. přenesená",J2083,0)</f>
        <v>0</v>
      </c>
      <c r="BI2083" s="224">
        <f>IF(N2083="nulová",J2083,0)</f>
        <v>0</v>
      </c>
      <c r="BJ2083" s="18" t="s">
        <v>91</v>
      </c>
      <c r="BK2083" s="224">
        <f>ROUND(I2083*H2083,2)</f>
        <v>0</v>
      </c>
      <c r="BL2083" s="18" t="s">
        <v>162</v>
      </c>
      <c r="BM2083" s="223" t="s">
        <v>3252</v>
      </c>
    </row>
    <row r="2084" spans="1:65" s="2" customFormat="1" ht="58.5">
      <c r="A2084" s="36"/>
      <c r="B2084" s="37"/>
      <c r="C2084" s="38"/>
      <c r="D2084" s="225" t="s">
        <v>404</v>
      </c>
      <c r="E2084" s="38"/>
      <c r="F2084" s="226" t="s">
        <v>2373</v>
      </c>
      <c r="G2084" s="38"/>
      <c r="H2084" s="38"/>
      <c r="I2084" s="124"/>
      <c r="J2084" s="38"/>
      <c r="K2084" s="38"/>
      <c r="L2084" s="41"/>
      <c r="M2084" s="227"/>
      <c r="N2084" s="228"/>
      <c r="O2084" s="73"/>
      <c r="P2084" s="73"/>
      <c r="Q2084" s="73"/>
      <c r="R2084" s="73"/>
      <c r="S2084" s="73"/>
      <c r="T2084" s="74"/>
      <c r="U2084" s="36"/>
      <c r="V2084" s="36"/>
      <c r="W2084" s="36"/>
      <c r="X2084" s="36"/>
      <c r="Y2084" s="36"/>
      <c r="Z2084" s="36"/>
      <c r="AA2084" s="36"/>
      <c r="AB2084" s="36"/>
      <c r="AC2084" s="36"/>
      <c r="AD2084" s="36"/>
      <c r="AE2084" s="36"/>
      <c r="AT2084" s="18" t="s">
        <v>404</v>
      </c>
      <c r="AU2084" s="18" t="s">
        <v>93</v>
      </c>
    </row>
    <row r="2085" spans="1:65" s="2" customFormat="1" ht="16.5" customHeight="1">
      <c r="A2085" s="36"/>
      <c r="B2085" s="37"/>
      <c r="C2085" s="211" t="s">
        <v>3253</v>
      </c>
      <c r="D2085" s="211" t="s">
        <v>400</v>
      </c>
      <c r="E2085" s="212" t="s">
        <v>3254</v>
      </c>
      <c r="F2085" s="213" t="s">
        <v>3255</v>
      </c>
      <c r="G2085" s="214" t="s">
        <v>1831</v>
      </c>
      <c r="H2085" s="215">
        <v>1</v>
      </c>
      <c r="I2085" s="216"/>
      <c r="J2085" s="217">
        <f>ROUND(I2085*H2085,2)</f>
        <v>0</v>
      </c>
      <c r="K2085" s="218"/>
      <c r="L2085" s="41"/>
      <c r="M2085" s="219" t="s">
        <v>1</v>
      </c>
      <c r="N2085" s="220" t="s">
        <v>48</v>
      </c>
      <c r="O2085" s="73"/>
      <c r="P2085" s="221">
        <f>O2085*H2085</f>
        <v>0</v>
      </c>
      <c r="Q2085" s="221">
        <v>0</v>
      </c>
      <c r="R2085" s="221">
        <f>Q2085*H2085</f>
        <v>0</v>
      </c>
      <c r="S2085" s="221">
        <v>0</v>
      </c>
      <c r="T2085" s="222">
        <f>S2085*H2085</f>
        <v>0</v>
      </c>
      <c r="U2085" s="36"/>
      <c r="V2085" s="36"/>
      <c r="W2085" s="36"/>
      <c r="X2085" s="36"/>
      <c r="Y2085" s="36"/>
      <c r="Z2085" s="36"/>
      <c r="AA2085" s="36"/>
      <c r="AB2085" s="36"/>
      <c r="AC2085" s="36"/>
      <c r="AD2085" s="36"/>
      <c r="AE2085" s="36"/>
      <c r="AR2085" s="223" t="s">
        <v>162</v>
      </c>
      <c r="AT2085" s="223" t="s">
        <v>400</v>
      </c>
      <c r="AU2085" s="223" t="s">
        <v>93</v>
      </c>
      <c r="AY2085" s="18" t="s">
        <v>397</v>
      </c>
      <c r="BE2085" s="224">
        <f>IF(N2085="základní",J2085,0)</f>
        <v>0</v>
      </c>
      <c r="BF2085" s="224">
        <f>IF(N2085="snížená",J2085,0)</f>
        <v>0</v>
      </c>
      <c r="BG2085" s="224">
        <f>IF(N2085="zákl. přenesená",J2085,0)</f>
        <v>0</v>
      </c>
      <c r="BH2085" s="224">
        <f>IF(N2085="sníž. přenesená",J2085,0)</f>
        <v>0</v>
      </c>
      <c r="BI2085" s="224">
        <f>IF(N2085="nulová",J2085,0)</f>
        <v>0</v>
      </c>
      <c r="BJ2085" s="18" t="s">
        <v>91</v>
      </c>
      <c r="BK2085" s="224">
        <f>ROUND(I2085*H2085,2)</f>
        <v>0</v>
      </c>
      <c r="BL2085" s="18" t="s">
        <v>162</v>
      </c>
      <c r="BM2085" s="223" t="s">
        <v>3256</v>
      </c>
    </row>
    <row r="2086" spans="1:65" s="2" customFormat="1" ht="58.5">
      <c r="A2086" s="36"/>
      <c r="B2086" s="37"/>
      <c r="C2086" s="38"/>
      <c r="D2086" s="225" t="s">
        <v>404</v>
      </c>
      <c r="E2086" s="38"/>
      <c r="F2086" s="226" t="s">
        <v>2373</v>
      </c>
      <c r="G2086" s="38"/>
      <c r="H2086" s="38"/>
      <c r="I2086" s="124"/>
      <c r="J2086" s="38"/>
      <c r="K2086" s="38"/>
      <c r="L2086" s="41"/>
      <c r="M2086" s="227"/>
      <c r="N2086" s="228"/>
      <c r="O2086" s="73"/>
      <c r="P2086" s="73"/>
      <c r="Q2086" s="73"/>
      <c r="R2086" s="73"/>
      <c r="S2086" s="73"/>
      <c r="T2086" s="74"/>
      <c r="U2086" s="36"/>
      <c r="V2086" s="36"/>
      <c r="W2086" s="36"/>
      <c r="X2086" s="36"/>
      <c r="Y2086" s="36"/>
      <c r="Z2086" s="36"/>
      <c r="AA2086" s="36"/>
      <c r="AB2086" s="36"/>
      <c r="AC2086" s="36"/>
      <c r="AD2086" s="36"/>
      <c r="AE2086" s="36"/>
      <c r="AT2086" s="18" t="s">
        <v>404</v>
      </c>
      <c r="AU2086" s="18" t="s">
        <v>93</v>
      </c>
    </row>
    <row r="2087" spans="1:65" s="2" customFormat="1" ht="16.5" customHeight="1">
      <c r="A2087" s="36"/>
      <c r="B2087" s="37"/>
      <c r="C2087" s="211" t="s">
        <v>2166</v>
      </c>
      <c r="D2087" s="211" t="s">
        <v>400</v>
      </c>
      <c r="E2087" s="212" t="s">
        <v>3257</v>
      </c>
      <c r="F2087" s="213" t="s">
        <v>3258</v>
      </c>
      <c r="G2087" s="214" t="s">
        <v>1831</v>
      </c>
      <c r="H2087" s="215">
        <v>1</v>
      </c>
      <c r="I2087" s="216"/>
      <c r="J2087" s="217">
        <f>ROUND(I2087*H2087,2)</f>
        <v>0</v>
      </c>
      <c r="K2087" s="218"/>
      <c r="L2087" s="41"/>
      <c r="M2087" s="219" t="s">
        <v>1</v>
      </c>
      <c r="N2087" s="220" t="s">
        <v>48</v>
      </c>
      <c r="O2087" s="73"/>
      <c r="P2087" s="221">
        <f>O2087*H2087</f>
        <v>0</v>
      </c>
      <c r="Q2087" s="221">
        <v>0</v>
      </c>
      <c r="R2087" s="221">
        <f>Q2087*H2087</f>
        <v>0</v>
      </c>
      <c r="S2087" s="221">
        <v>0</v>
      </c>
      <c r="T2087" s="222">
        <f>S2087*H2087</f>
        <v>0</v>
      </c>
      <c r="U2087" s="36"/>
      <c r="V2087" s="36"/>
      <c r="W2087" s="36"/>
      <c r="X2087" s="36"/>
      <c r="Y2087" s="36"/>
      <c r="Z2087" s="36"/>
      <c r="AA2087" s="36"/>
      <c r="AB2087" s="36"/>
      <c r="AC2087" s="36"/>
      <c r="AD2087" s="36"/>
      <c r="AE2087" s="36"/>
      <c r="AR2087" s="223" t="s">
        <v>162</v>
      </c>
      <c r="AT2087" s="223" t="s">
        <v>400</v>
      </c>
      <c r="AU2087" s="223" t="s">
        <v>93</v>
      </c>
      <c r="AY2087" s="18" t="s">
        <v>397</v>
      </c>
      <c r="BE2087" s="224">
        <f>IF(N2087="základní",J2087,0)</f>
        <v>0</v>
      </c>
      <c r="BF2087" s="224">
        <f>IF(N2087="snížená",J2087,0)</f>
        <v>0</v>
      </c>
      <c r="BG2087" s="224">
        <f>IF(N2087="zákl. přenesená",J2087,0)</f>
        <v>0</v>
      </c>
      <c r="BH2087" s="224">
        <f>IF(N2087="sníž. přenesená",J2087,0)</f>
        <v>0</v>
      </c>
      <c r="BI2087" s="224">
        <f>IF(N2087="nulová",J2087,0)</f>
        <v>0</v>
      </c>
      <c r="BJ2087" s="18" t="s">
        <v>91</v>
      </c>
      <c r="BK2087" s="224">
        <f>ROUND(I2087*H2087,2)</f>
        <v>0</v>
      </c>
      <c r="BL2087" s="18" t="s">
        <v>162</v>
      </c>
      <c r="BM2087" s="223" t="s">
        <v>3259</v>
      </c>
    </row>
    <row r="2088" spans="1:65" s="2" customFormat="1" ht="58.5">
      <c r="A2088" s="36"/>
      <c r="B2088" s="37"/>
      <c r="C2088" s="38"/>
      <c r="D2088" s="225" t="s">
        <v>404</v>
      </c>
      <c r="E2088" s="38"/>
      <c r="F2088" s="226" t="s">
        <v>2373</v>
      </c>
      <c r="G2088" s="38"/>
      <c r="H2088" s="38"/>
      <c r="I2088" s="124"/>
      <c r="J2088" s="38"/>
      <c r="K2088" s="38"/>
      <c r="L2088" s="41"/>
      <c r="M2088" s="227"/>
      <c r="N2088" s="228"/>
      <c r="O2088" s="73"/>
      <c r="P2088" s="73"/>
      <c r="Q2088" s="73"/>
      <c r="R2088" s="73"/>
      <c r="S2088" s="73"/>
      <c r="T2088" s="74"/>
      <c r="U2088" s="36"/>
      <c r="V2088" s="36"/>
      <c r="W2088" s="36"/>
      <c r="X2088" s="36"/>
      <c r="Y2088" s="36"/>
      <c r="Z2088" s="36"/>
      <c r="AA2088" s="36"/>
      <c r="AB2088" s="36"/>
      <c r="AC2088" s="36"/>
      <c r="AD2088" s="36"/>
      <c r="AE2088" s="36"/>
      <c r="AT2088" s="18" t="s">
        <v>404</v>
      </c>
      <c r="AU2088" s="18" t="s">
        <v>93</v>
      </c>
    </row>
    <row r="2089" spans="1:65" s="2" customFormat="1" ht="16.5" customHeight="1">
      <c r="A2089" s="36"/>
      <c r="B2089" s="37"/>
      <c r="C2089" s="211" t="s">
        <v>3260</v>
      </c>
      <c r="D2089" s="211" t="s">
        <v>400</v>
      </c>
      <c r="E2089" s="212" t="s">
        <v>3261</v>
      </c>
      <c r="F2089" s="213" t="s">
        <v>3262</v>
      </c>
      <c r="G2089" s="214" t="s">
        <v>1831</v>
      </c>
      <c r="H2089" s="215">
        <v>1</v>
      </c>
      <c r="I2089" s="216"/>
      <c r="J2089" s="217">
        <f>ROUND(I2089*H2089,2)</f>
        <v>0</v>
      </c>
      <c r="K2089" s="218"/>
      <c r="L2089" s="41"/>
      <c r="M2089" s="219" t="s">
        <v>1</v>
      </c>
      <c r="N2089" s="220" t="s">
        <v>48</v>
      </c>
      <c r="O2089" s="73"/>
      <c r="P2089" s="221">
        <f>O2089*H2089</f>
        <v>0</v>
      </c>
      <c r="Q2089" s="221">
        <v>0</v>
      </c>
      <c r="R2089" s="221">
        <f>Q2089*H2089</f>
        <v>0</v>
      </c>
      <c r="S2089" s="221">
        <v>0</v>
      </c>
      <c r="T2089" s="222">
        <f>S2089*H2089</f>
        <v>0</v>
      </c>
      <c r="U2089" s="36"/>
      <c r="V2089" s="36"/>
      <c r="W2089" s="36"/>
      <c r="X2089" s="36"/>
      <c r="Y2089" s="36"/>
      <c r="Z2089" s="36"/>
      <c r="AA2089" s="36"/>
      <c r="AB2089" s="36"/>
      <c r="AC2089" s="36"/>
      <c r="AD2089" s="36"/>
      <c r="AE2089" s="36"/>
      <c r="AR2089" s="223" t="s">
        <v>162</v>
      </c>
      <c r="AT2089" s="223" t="s">
        <v>400</v>
      </c>
      <c r="AU2089" s="223" t="s">
        <v>93</v>
      </c>
      <c r="AY2089" s="18" t="s">
        <v>397</v>
      </c>
      <c r="BE2089" s="224">
        <f>IF(N2089="základní",J2089,0)</f>
        <v>0</v>
      </c>
      <c r="BF2089" s="224">
        <f>IF(N2089="snížená",J2089,0)</f>
        <v>0</v>
      </c>
      <c r="BG2089" s="224">
        <f>IF(N2089="zákl. přenesená",J2089,0)</f>
        <v>0</v>
      </c>
      <c r="BH2089" s="224">
        <f>IF(N2089="sníž. přenesená",J2089,0)</f>
        <v>0</v>
      </c>
      <c r="BI2089" s="224">
        <f>IF(N2089="nulová",J2089,0)</f>
        <v>0</v>
      </c>
      <c r="BJ2089" s="18" t="s">
        <v>91</v>
      </c>
      <c r="BK2089" s="224">
        <f>ROUND(I2089*H2089,2)</f>
        <v>0</v>
      </c>
      <c r="BL2089" s="18" t="s">
        <v>162</v>
      </c>
      <c r="BM2089" s="223" t="s">
        <v>3263</v>
      </c>
    </row>
    <row r="2090" spans="1:65" s="2" customFormat="1" ht="58.5">
      <c r="A2090" s="36"/>
      <c r="B2090" s="37"/>
      <c r="C2090" s="38"/>
      <c r="D2090" s="225" t="s">
        <v>404</v>
      </c>
      <c r="E2090" s="38"/>
      <c r="F2090" s="226" t="s">
        <v>2373</v>
      </c>
      <c r="G2090" s="38"/>
      <c r="H2090" s="38"/>
      <c r="I2090" s="124"/>
      <c r="J2090" s="38"/>
      <c r="K2090" s="38"/>
      <c r="L2090" s="41"/>
      <c r="M2090" s="227"/>
      <c r="N2090" s="228"/>
      <c r="O2090" s="73"/>
      <c r="P2090" s="73"/>
      <c r="Q2090" s="73"/>
      <c r="R2090" s="73"/>
      <c r="S2090" s="73"/>
      <c r="T2090" s="74"/>
      <c r="U2090" s="36"/>
      <c r="V2090" s="36"/>
      <c r="W2090" s="36"/>
      <c r="X2090" s="36"/>
      <c r="Y2090" s="36"/>
      <c r="Z2090" s="36"/>
      <c r="AA2090" s="36"/>
      <c r="AB2090" s="36"/>
      <c r="AC2090" s="36"/>
      <c r="AD2090" s="36"/>
      <c r="AE2090" s="36"/>
      <c r="AT2090" s="18" t="s">
        <v>404</v>
      </c>
      <c r="AU2090" s="18" t="s">
        <v>93</v>
      </c>
    </row>
    <row r="2091" spans="1:65" s="2" customFormat="1" ht="16.5" customHeight="1">
      <c r="A2091" s="36"/>
      <c r="B2091" s="37"/>
      <c r="C2091" s="211" t="s">
        <v>2169</v>
      </c>
      <c r="D2091" s="211" t="s">
        <v>400</v>
      </c>
      <c r="E2091" s="212" t="s">
        <v>3264</v>
      </c>
      <c r="F2091" s="213" t="s">
        <v>3265</v>
      </c>
      <c r="G2091" s="214" t="s">
        <v>1831</v>
      </c>
      <c r="H2091" s="215">
        <v>1</v>
      </c>
      <c r="I2091" s="216"/>
      <c r="J2091" s="217">
        <f>ROUND(I2091*H2091,2)</f>
        <v>0</v>
      </c>
      <c r="K2091" s="218"/>
      <c r="L2091" s="41"/>
      <c r="M2091" s="219" t="s">
        <v>1</v>
      </c>
      <c r="N2091" s="220" t="s">
        <v>48</v>
      </c>
      <c r="O2091" s="73"/>
      <c r="P2091" s="221">
        <f>O2091*H2091</f>
        <v>0</v>
      </c>
      <c r="Q2091" s="221">
        <v>0</v>
      </c>
      <c r="R2091" s="221">
        <f>Q2091*H2091</f>
        <v>0</v>
      </c>
      <c r="S2091" s="221">
        <v>0</v>
      </c>
      <c r="T2091" s="222">
        <f>S2091*H2091</f>
        <v>0</v>
      </c>
      <c r="U2091" s="36"/>
      <c r="V2091" s="36"/>
      <c r="W2091" s="36"/>
      <c r="X2091" s="36"/>
      <c r="Y2091" s="36"/>
      <c r="Z2091" s="36"/>
      <c r="AA2091" s="36"/>
      <c r="AB2091" s="36"/>
      <c r="AC2091" s="36"/>
      <c r="AD2091" s="36"/>
      <c r="AE2091" s="36"/>
      <c r="AR2091" s="223" t="s">
        <v>162</v>
      </c>
      <c r="AT2091" s="223" t="s">
        <v>400</v>
      </c>
      <c r="AU2091" s="223" t="s">
        <v>93</v>
      </c>
      <c r="AY2091" s="18" t="s">
        <v>397</v>
      </c>
      <c r="BE2091" s="224">
        <f>IF(N2091="základní",J2091,0)</f>
        <v>0</v>
      </c>
      <c r="BF2091" s="224">
        <f>IF(N2091="snížená",J2091,0)</f>
        <v>0</v>
      </c>
      <c r="BG2091" s="224">
        <f>IF(N2091="zákl. přenesená",J2091,0)</f>
        <v>0</v>
      </c>
      <c r="BH2091" s="224">
        <f>IF(N2091="sníž. přenesená",J2091,0)</f>
        <v>0</v>
      </c>
      <c r="BI2091" s="224">
        <f>IF(N2091="nulová",J2091,0)</f>
        <v>0</v>
      </c>
      <c r="BJ2091" s="18" t="s">
        <v>91</v>
      </c>
      <c r="BK2091" s="224">
        <f>ROUND(I2091*H2091,2)</f>
        <v>0</v>
      </c>
      <c r="BL2091" s="18" t="s">
        <v>162</v>
      </c>
      <c r="BM2091" s="223" t="s">
        <v>3266</v>
      </c>
    </row>
    <row r="2092" spans="1:65" s="2" customFormat="1" ht="58.5">
      <c r="A2092" s="36"/>
      <c r="B2092" s="37"/>
      <c r="C2092" s="38"/>
      <c r="D2092" s="225" t="s">
        <v>404</v>
      </c>
      <c r="E2092" s="38"/>
      <c r="F2092" s="226" t="s">
        <v>2373</v>
      </c>
      <c r="G2092" s="38"/>
      <c r="H2092" s="38"/>
      <c r="I2092" s="124"/>
      <c r="J2092" s="38"/>
      <c r="K2092" s="38"/>
      <c r="L2092" s="41"/>
      <c r="M2092" s="227"/>
      <c r="N2092" s="228"/>
      <c r="O2092" s="73"/>
      <c r="P2092" s="73"/>
      <c r="Q2092" s="73"/>
      <c r="R2092" s="73"/>
      <c r="S2092" s="73"/>
      <c r="T2092" s="74"/>
      <c r="U2092" s="36"/>
      <c r="V2092" s="36"/>
      <c r="W2092" s="36"/>
      <c r="X2092" s="36"/>
      <c r="Y2092" s="36"/>
      <c r="Z2092" s="36"/>
      <c r="AA2092" s="36"/>
      <c r="AB2092" s="36"/>
      <c r="AC2092" s="36"/>
      <c r="AD2092" s="36"/>
      <c r="AE2092" s="36"/>
      <c r="AT2092" s="18" t="s">
        <v>404</v>
      </c>
      <c r="AU2092" s="18" t="s">
        <v>93</v>
      </c>
    </row>
    <row r="2093" spans="1:65" s="2" customFormat="1" ht="16.5" customHeight="1">
      <c r="A2093" s="36"/>
      <c r="B2093" s="37"/>
      <c r="C2093" s="211" t="s">
        <v>3267</v>
      </c>
      <c r="D2093" s="211" t="s">
        <v>400</v>
      </c>
      <c r="E2093" s="212" t="s">
        <v>3268</v>
      </c>
      <c r="F2093" s="213" t="s">
        <v>3269</v>
      </c>
      <c r="G2093" s="214" t="s">
        <v>1831</v>
      </c>
      <c r="H2093" s="215">
        <v>1</v>
      </c>
      <c r="I2093" s="216"/>
      <c r="J2093" s="217">
        <f>ROUND(I2093*H2093,2)</f>
        <v>0</v>
      </c>
      <c r="K2093" s="218"/>
      <c r="L2093" s="41"/>
      <c r="M2093" s="219" t="s">
        <v>1</v>
      </c>
      <c r="N2093" s="220" t="s">
        <v>48</v>
      </c>
      <c r="O2093" s="73"/>
      <c r="P2093" s="221">
        <f>O2093*H2093</f>
        <v>0</v>
      </c>
      <c r="Q2093" s="221">
        <v>0</v>
      </c>
      <c r="R2093" s="221">
        <f>Q2093*H2093</f>
        <v>0</v>
      </c>
      <c r="S2093" s="221">
        <v>0</v>
      </c>
      <c r="T2093" s="222">
        <f>S2093*H2093</f>
        <v>0</v>
      </c>
      <c r="U2093" s="36"/>
      <c r="V2093" s="36"/>
      <c r="W2093" s="36"/>
      <c r="X2093" s="36"/>
      <c r="Y2093" s="36"/>
      <c r="Z2093" s="36"/>
      <c r="AA2093" s="36"/>
      <c r="AB2093" s="36"/>
      <c r="AC2093" s="36"/>
      <c r="AD2093" s="36"/>
      <c r="AE2093" s="36"/>
      <c r="AR2093" s="223" t="s">
        <v>162</v>
      </c>
      <c r="AT2093" s="223" t="s">
        <v>400</v>
      </c>
      <c r="AU2093" s="223" t="s">
        <v>93</v>
      </c>
      <c r="AY2093" s="18" t="s">
        <v>397</v>
      </c>
      <c r="BE2093" s="224">
        <f>IF(N2093="základní",J2093,0)</f>
        <v>0</v>
      </c>
      <c r="BF2093" s="224">
        <f>IF(N2093="snížená",J2093,0)</f>
        <v>0</v>
      </c>
      <c r="BG2093" s="224">
        <f>IF(N2093="zákl. přenesená",J2093,0)</f>
        <v>0</v>
      </c>
      <c r="BH2093" s="224">
        <f>IF(N2093="sníž. přenesená",J2093,0)</f>
        <v>0</v>
      </c>
      <c r="BI2093" s="224">
        <f>IF(N2093="nulová",J2093,0)</f>
        <v>0</v>
      </c>
      <c r="BJ2093" s="18" t="s">
        <v>91</v>
      </c>
      <c r="BK2093" s="224">
        <f>ROUND(I2093*H2093,2)</f>
        <v>0</v>
      </c>
      <c r="BL2093" s="18" t="s">
        <v>162</v>
      </c>
      <c r="BM2093" s="223" t="s">
        <v>3270</v>
      </c>
    </row>
    <row r="2094" spans="1:65" s="2" customFormat="1" ht="58.5">
      <c r="A2094" s="36"/>
      <c r="B2094" s="37"/>
      <c r="C2094" s="38"/>
      <c r="D2094" s="225" t="s">
        <v>404</v>
      </c>
      <c r="E2094" s="38"/>
      <c r="F2094" s="226" t="s">
        <v>2373</v>
      </c>
      <c r="G2094" s="38"/>
      <c r="H2094" s="38"/>
      <c r="I2094" s="124"/>
      <c r="J2094" s="38"/>
      <c r="K2094" s="38"/>
      <c r="L2094" s="41"/>
      <c r="M2094" s="227"/>
      <c r="N2094" s="228"/>
      <c r="O2094" s="73"/>
      <c r="P2094" s="73"/>
      <c r="Q2094" s="73"/>
      <c r="R2094" s="73"/>
      <c r="S2094" s="73"/>
      <c r="T2094" s="74"/>
      <c r="U2094" s="36"/>
      <c r="V2094" s="36"/>
      <c r="W2094" s="36"/>
      <c r="X2094" s="36"/>
      <c r="Y2094" s="36"/>
      <c r="Z2094" s="36"/>
      <c r="AA2094" s="36"/>
      <c r="AB2094" s="36"/>
      <c r="AC2094" s="36"/>
      <c r="AD2094" s="36"/>
      <c r="AE2094" s="36"/>
      <c r="AT2094" s="18" t="s">
        <v>404</v>
      </c>
      <c r="AU2094" s="18" t="s">
        <v>93</v>
      </c>
    </row>
    <row r="2095" spans="1:65" s="2" customFormat="1" ht="16.5" customHeight="1">
      <c r="A2095" s="36"/>
      <c r="B2095" s="37"/>
      <c r="C2095" s="211" t="s">
        <v>2173</v>
      </c>
      <c r="D2095" s="211" t="s">
        <v>400</v>
      </c>
      <c r="E2095" s="212" t="s">
        <v>3271</v>
      </c>
      <c r="F2095" s="213" t="s">
        <v>3272</v>
      </c>
      <c r="G2095" s="214" t="s">
        <v>1831</v>
      </c>
      <c r="H2095" s="215">
        <v>1</v>
      </c>
      <c r="I2095" s="216"/>
      <c r="J2095" s="217">
        <f>ROUND(I2095*H2095,2)</f>
        <v>0</v>
      </c>
      <c r="K2095" s="218"/>
      <c r="L2095" s="41"/>
      <c r="M2095" s="219" t="s">
        <v>1</v>
      </c>
      <c r="N2095" s="220" t="s">
        <v>48</v>
      </c>
      <c r="O2095" s="73"/>
      <c r="P2095" s="221">
        <f>O2095*H2095</f>
        <v>0</v>
      </c>
      <c r="Q2095" s="221">
        <v>0</v>
      </c>
      <c r="R2095" s="221">
        <f>Q2095*H2095</f>
        <v>0</v>
      </c>
      <c r="S2095" s="221">
        <v>0</v>
      </c>
      <c r="T2095" s="222">
        <f>S2095*H2095</f>
        <v>0</v>
      </c>
      <c r="U2095" s="36"/>
      <c r="V2095" s="36"/>
      <c r="W2095" s="36"/>
      <c r="X2095" s="36"/>
      <c r="Y2095" s="36"/>
      <c r="Z2095" s="36"/>
      <c r="AA2095" s="36"/>
      <c r="AB2095" s="36"/>
      <c r="AC2095" s="36"/>
      <c r="AD2095" s="36"/>
      <c r="AE2095" s="36"/>
      <c r="AR2095" s="223" t="s">
        <v>162</v>
      </c>
      <c r="AT2095" s="223" t="s">
        <v>400</v>
      </c>
      <c r="AU2095" s="223" t="s">
        <v>93</v>
      </c>
      <c r="AY2095" s="18" t="s">
        <v>397</v>
      </c>
      <c r="BE2095" s="224">
        <f>IF(N2095="základní",J2095,0)</f>
        <v>0</v>
      </c>
      <c r="BF2095" s="224">
        <f>IF(N2095="snížená",J2095,0)</f>
        <v>0</v>
      </c>
      <c r="BG2095" s="224">
        <f>IF(N2095="zákl. přenesená",J2095,0)</f>
        <v>0</v>
      </c>
      <c r="BH2095" s="224">
        <f>IF(N2095="sníž. přenesená",J2095,0)</f>
        <v>0</v>
      </c>
      <c r="BI2095" s="224">
        <f>IF(N2095="nulová",J2095,0)</f>
        <v>0</v>
      </c>
      <c r="BJ2095" s="18" t="s">
        <v>91</v>
      </c>
      <c r="BK2095" s="224">
        <f>ROUND(I2095*H2095,2)</f>
        <v>0</v>
      </c>
      <c r="BL2095" s="18" t="s">
        <v>162</v>
      </c>
      <c r="BM2095" s="223" t="s">
        <v>21</v>
      </c>
    </row>
    <row r="2096" spans="1:65" s="2" customFormat="1" ht="58.5">
      <c r="A2096" s="36"/>
      <c r="B2096" s="37"/>
      <c r="C2096" s="38"/>
      <c r="D2096" s="225" t="s">
        <v>404</v>
      </c>
      <c r="E2096" s="38"/>
      <c r="F2096" s="226" t="s">
        <v>2373</v>
      </c>
      <c r="G2096" s="38"/>
      <c r="H2096" s="38"/>
      <c r="I2096" s="124"/>
      <c r="J2096" s="38"/>
      <c r="K2096" s="38"/>
      <c r="L2096" s="41"/>
      <c r="M2096" s="227"/>
      <c r="N2096" s="228"/>
      <c r="O2096" s="73"/>
      <c r="P2096" s="73"/>
      <c r="Q2096" s="73"/>
      <c r="R2096" s="73"/>
      <c r="S2096" s="73"/>
      <c r="T2096" s="74"/>
      <c r="U2096" s="36"/>
      <c r="V2096" s="36"/>
      <c r="W2096" s="36"/>
      <c r="X2096" s="36"/>
      <c r="Y2096" s="36"/>
      <c r="Z2096" s="36"/>
      <c r="AA2096" s="36"/>
      <c r="AB2096" s="36"/>
      <c r="AC2096" s="36"/>
      <c r="AD2096" s="36"/>
      <c r="AE2096" s="36"/>
      <c r="AT2096" s="18" t="s">
        <v>404</v>
      </c>
      <c r="AU2096" s="18" t="s">
        <v>93</v>
      </c>
    </row>
    <row r="2097" spans="1:65" s="2" customFormat="1" ht="16.5" customHeight="1">
      <c r="A2097" s="36"/>
      <c r="B2097" s="37"/>
      <c r="C2097" s="211" t="s">
        <v>3273</v>
      </c>
      <c r="D2097" s="211" t="s">
        <v>400</v>
      </c>
      <c r="E2097" s="212" t="s">
        <v>3274</v>
      </c>
      <c r="F2097" s="213" t="s">
        <v>3275</v>
      </c>
      <c r="G2097" s="214" t="s">
        <v>1831</v>
      </c>
      <c r="H2097" s="215">
        <v>1</v>
      </c>
      <c r="I2097" s="216"/>
      <c r="J2097" s="217">
        <f>ROUND(I2097*H2097,2)</f>
        <v>0</v>
      </c>
      <c r="K2097" s="218"/>
      <c r="L2097" s="41"/>
      <c r="M2097" s="219" t="s">
        <v>1</v>
      </c>
      <c r="N2097" s="220" t="s">
        <v>48</v>
      </c>
      <c r="O2097" s="73"/>
      <c r="P2097" s="221">
        <f>O2097*H2097</f>
        <v>0</v>
      </c>
      <c r="Q2097" s="221">
        <v>0</v>
      </c>
      <c r="R2097" s="221">
        <f>Q2097*H2097</f>
        <v>0</v>
      </c>
      <c r="S2097" s="221">
        <v>0</v>
      </c>
      <c r="T2097" s="222">
        <f>S2097*H2097</f>
        <v>0</v>
      </c>
      <c r="U2097" s="36"/>
      <c r="V2097" s="36"/>
      <c r="W2097" s="36"/>
      <c r="X2097" s="36"/>
      <c r="Y2097" s="36"/>
      <c r="Z2097" s="36"/>
      <c r="AA2097" s="36"/>
      <c r="AB2097" s="36"/>
      <c r="AC2097" s="36"/>
      <c r="AD2097" s="36"/>
      <c r="AE2097" s="36"/>
      <c r="AR2097" s="223" t="s">
        <v>162</v>
      </c>
      <c r="AT2097" s="223" t="s">
        <v>400</v>
      </c>
      <c r="AU2097" s="223" t="s">
        <v>93</v>
      </c>
      <c r="AY2097" s="18" t="s">
        <v>397</v>
      </c>
      <c r="BE2097" s="224">
        <f>IF(N2097="základní",J2097,0)</f>
        <v>0</v>
      </c>
      <c r="BF2097" s="224">
        <f>IF(N2097="snížená",J2097,0)</f>
        <v>0</v>
      </c>
      <c r="BG2097" s="224">
        <f>IF(N2097="zákl. přenesená",J2097,0)</f>
        <v>0</v>
      </c>
      <c r="BH2097" s="224">
        <f>IF(N2097="sníž. přenesená",J2097,0)</f>
        <v>0</v>
      </c>
      <c r="BI2097" s="224">
        <f>IF(N2097="nulová",J2097,0)</f>
        <v>0</v>
      </c>
      <c r="BJ2097" s="18" t="s">
        <v>91</v>
      </c>
      <c r="BK2097" s="224">
        <f>ROUND(I2097*H2097,2)</f>
        <v>0</v>
      </c>
      <c r="BL2097" s="18" t="s">
        <v>162</v>
      </c>
      <c r="BM2097" s="223" t="s">
        <v>3276</v>
      </c>
    </row>
    <row r="2098" spans="1:65" s="2" customFormat="1" ht="58.5">
      <c r="A2098" s="36"/>
      <c r="B2098" s="37"/>
      <c r="C2098" s="38"/>
      <c r="D2098" s="225" t="s">
        <v>404</v>
      </c>
      <c r="E2098" s="38"/>
      <c r="F2098" s="226" t="s">
        <v>2373</v>
      </c>
      <c r="G2098" s="38"/>
      <c r="H2098" s="38"/>
      <c r="I2098" s="124"/>
      <c r="J2098" s="38"/>
      <c r="K2098" s="38"/>
      <c r="L2098" s="41"/>
      <c r="M2098" s="227"/>
      <c r="N2098" s="228"/>
      <c r="O2098" s="73"/>
      <c r="P2098" s="73"/>
      <c r="Q2098" s="73"/>
      <c r="R2098" s="73"/>
      <c r="S2098" s="73"/>
      <c r="T2098" s="74"/>
      <c r="U2098" s="36"/>
      <c r="V2098" s="36"/>
      <c r="W2098" s="36"/>
      <c r="X2098" s="36"/>
      <c r="Y2098" s="36"/>
      <c r="Z2098" s="36"/>
      <c r="AA2098" s="36"/>
      <c r="AB2098" s="36"/>
      <c r="AC2098" s="36"/>
      <c r="AD2098" s="36"/>
      <c r="AE2098" s="36"/>
      <c r="AT2098" s="18" t="s">
        <v>404</v>
      </c>
      <c r="AU2098" s="18" t="s">
        <v>93</v>
      </c>
    </row>
    <row r="2099" spans="1:65" s="2" customFormat="1" ht="16.5" customHeight="1">
      <c r="A2099" s="36"/>
      <c r="B2099" s="37"/>
      <c r="C2099" s="211" t="s">
        <v>2176</v>
      </c>
      <c r="D2099" s="211" t="s">
        <v>400</v>
      </c>
      <c r="E2099" s="212" t="s">
        <v>3277</v>
      </c>
      <c r="F2099" s="213" t="s">
        <v>3278</v>
      </c>
      <c r="G2099" s="214" t="s">
        <v>1831</v>
      </c>
      <c r="H2099" s="215">
        <v>1</v>
      </c>
      <c r="I2099" s="216"/>
      <c r="J2099" s="217">
        <f>ROUND(I2099*H2099,2)</f>
        <v>0</v>
      </c>
      <c r="K2099" s="218"/>
      <c r="L2099" s="41"/>
      <c r="M2099" s="219" t="s">
        <v>1</v>
      </c>
      <c r="N2099" s="220" t="s">
        <v>48</v>
      </c>
      <c r="O2099" s="73"/>
      <c r="P2099" s="221">
        <f>O2099*H2099</f>
        <v>0</v>
      </c>
      <c r="Q2099" s="221">
        <v>0</v>
      </c>
      <c r="R2099" s="221">
        <f>Q2099*H2099</f>
        <v>0</v>
      </c>
      <c r="S2099" s="221">
        <v>0</v>
      </c>
      <c r="T2099" s="222">
        <f>S2099*H2099</f>
        <v>0</v>
      </c>
      <c r="U2099" s="36"/>
      <c r="V2099" s="36"/>
      <c r="W2099" s="36"/>
      <c r="X2099" s="36"/>
      <c r="Y2099" s="36"/>
      <c r="Z2099" s="36"/>
      <c r="AA2099" s="36"/>
      <c r="AB2099" s="36"/>
      <c r="AC2099" s="36"/>
      <c r="AD2099" s="36"/>
      <c r="AE2099" s="36"/>
      <c r="AR2099" s="223" t="s">
        <v>162</v>
      </c>
      <c r="AT2099" s="223" t="s">
        <v>400</v>
      </c>
      <c r="AU2099" s="223" t="s">
        <v>93</v>
      </c>
      <c r="AY2099" s="18" t="s">
        <v>397</v>
      </c>
      <c r="BE2099" s="224">
        <f>IF(N2099="základní",J2099,0)</f>
        <v>0</v>
      </c>
      <c r="BF2099" s="224">
        <f>IF(N2099="snížená",J2099,0)</f>
        <v>0</v>
      </c>
      <c r="BG2099" s="224">
        <f>IF(N2099="zákl. přenesená",J2099,0)</f>
        <v>0</v>
      </c>
      <c r="BH2099" s="224">
        <f>IF(N2099="sníž. přenesená",J2099,0)</f>
        <v>0</v>
      </c>
      <c r="BI2099" s="224">
        <f>IF(N2099="nulová",J2099,0)</f>
        <v>0</v>
      </c>
      <c r="BJ2099" s="18" t="s">
        <v>91</v>
      </c>
      <c r="BK2099" s="224">
        <f>ROUND(I2099*H2099,2)</f>
        <v>0</v>
      </c>
      <c r="BL2099" s="18" t="s">
        <v>162</v>
      </c>
      <c r="BM2099" s="223" t="s">
        <v>3279</v>
      </c>
    </row>
    <row r="2100" spans="1:65" s="2" customFormat="1" ht="58.5">
      <c r="A2100" s="36"/>
      <c r="B2100" s="37"/>
      <c r="C2100" s="38"/>
      <c r="D2100" s="225" t="s">
        <v>404</v>
      </c>
      <c r="E2100" s="38"/>
      <c r="F2100" s="226" t="s">
        <v>2373</v>
      </c>
      <c r="G2100" s="38"/>
      <c r="H2100" s="38"/>
      <c r="I2100" s="124"/>
      <c r="J2100" s="38"/>
      <c r="K2100" s="38"/>
      <c r="L2100" s="41"/>
      <c r="M2100" s="227"/>
      <c r="N2100" s="228"/>
      <c r="O2100" s="73"/>
      <c r="P2100" s="73"/>
      <c r="Q2100" s="73"/>
      <c r="R2100" s="73"/>
      <c r="S2100" s="73"/>
      <c r="T2100" s="74"/>
      <c r="U2100" s="36"/>
      <c r="V2100" s="36"/>
      <c r="W2100" s="36"/>
      <c r="X2100" s="36"/>
      <c r="Y2100" s="36"/>
      <c r="Z2100" s="36"/>
      <c r="AA2100" s="36"/>
      <c r="AB2100" s="36"/>
      <c r="AC2100" s="36"/>
      <c r="AD2100" s="36"/>
      <c r="AE2100" s="36"/>
      <c r="AT2100" s="18" t="s">
        <v>404</v>
      </c>
      <c r="AU2100" s="18" t="s">
        <v>93</v>
      </c>
    </row>
    <row r="2101" spans="1:65" s="2" customFormat="1" ht="16.5" customHeight="1">
      <c r="A2101" s="36"/>
      <c r="B2101" s="37"/>
      <c r="C2101" s="211" t="s">
        <v>3280</v>
      </c>
      <c r="D2101" s="211" t="s">
        <v>400</v>
      </c>
      <c r="E2101" s="212" t="s">
        <v>3281</v>
      </c>
      <c r="F2101" s="213" t="s">
        <v>3282</v>
      </c>
      <c r="G2101" s="214" t="s">
        <v>1831</v>
      </c>
      <c r="H2101" s="215">
        <v>1</v>
      </c>
      <c r="I2101" s="216"/>
      <c r="J2101" s="217">
        <f>ROUND(I2101*H2101,2)</f>
        <v>0</v>
      </c>
      <c r="K2101" s="218"/>
      <c r="L2101" s="41"/>
      <c r="M2101" s="219" t="s">
        <v>1</v>
      </c>
      <c r="N2101" s="220" t="s">
        <v>48</v>
      </c>
      <c r="O2101" s="73"/>
      <c r="P2101" s="221">
        <f>O2101*H2101</f>
        <v>0</v>
      </c>
      <c r="Q2101" s="221">
        <v>0</v>
      </c>
      <c r="R2101" s="221">
        <f>Q2101*H2101</f>
        <v>0</v>
      </c>
      <c r="S2101" s="221">
        <v>0</v>
      </c>
      <c r="T2101" s="222">
        <f>S2101*H2101</f>
        <v>0</v>
      </c>
      <c r="U2101" s="36"/>
      <c r="V2101" s="36"/>
      <c r="W2101" s="36"/>
      <c r="X2101" s="36"/>
      <c r="Y2101" s="36"/>
      <c r="Z2101" s="36"/>
      <c r="AA2101" s="36"/>
      <c r="AB2101" s="36"/>
      <c r="AC2101" s="36"/>
      <c r="AD2101" s="36"/>
      <c r="AE2101" s="36"/>
      <c r="AR2101" s="223" t="s">
        <v>162</v>
      </c>
      <c r="AT2101" s="223" t="s">
        <v>400</v>
      </c>
      <c r="AU2101" s="223" t="s">
        <v>93</v>
      </c>
      <c r="AY2101" s="18" t="s">
        <v>397</v>
      </c>
      <c r="BE2101" s="224">
        <f>IF(N2101="základní",J2101,0)</f>
        <v>0</v>
      </c>
      <c r="BF2101" s="224">
        <f>IF(N2101="snížená",J2101,0)</f>
        <v>0</v>
      </c>
      <c r="BG2101" s="224">
        <f>IF(N2101="zákl. přenesená",J2101,0)</f>
        <v>0</v>
      </c>
      <c r="BH2101" s="224">
        <f>IF(N2101="sníž. přenesená",J2101,0)</f>
        <v>0</v>
      </c>
      <c r="BI2101" s="224">
        <f>IF(N2101="nulová",J2101,0)</f>
        <v>0</v>
      </c>
      <c r="BJ2101" s="18" t="s">
        <v>91</v>
      </c>
      <c r="BK2101" s="224">
        <f>ROUND(I2101*H2101,2)</f>
        <v>0</v>
      </c>
      <c r="BL2101" s="18" t="s">
        <v>162</v>
      </c>
      <c r="BM2101" s="223" t="s">
        <v>3283</v>
      </c>
    </row>
    <row r="2102" spans="1:65" s="2" customFormat="1" ht="58.5">
      <c r="A2102" s="36"/>
      <c r="B2102" s="37"/>
      <c r="C2102" s="38"/>
      <c r="D2102" s="225" t="s">
        <v>404</v>
      </c>
      <c r="E2102" s="38"/>
      <c r="F2102" s="226" t="s">
        <v>2373</v>
      </c>
      <c r="G2102" s="38"/>
      <c r="H2102" s="38"/>
      <c r="I2102" s="124"/>
      <c r="J2102" s="38"/>
      <c r="K2102" s="38"/>
      <c r="L2102" s="41"/>
      <c r="M2102" s="227"/>
      <c r="N2102" s="228"/>
      <c r="O2102" s="73"/>
      <c r="P2102" s="73"/>
      <c r="Q2102" s="73"/>
      <c r="R2102" s="73"/>
      <c r="S2102" s="73"/>
      <c r="T2102" s="74"/>
      <c r="U2102" s="36"/>
      <c r="V2102" s="36"/>
      <c r="W2102" s="36"/>
      <c r="X2102" s="36"/>
      <c r="Y2102" s="36"/>
      <c r="Z2102" s="36"/>
      <c r="AA2102" s="36"/>
      <c r="AB2102" s="36"/>
      <c r="AC2102" s="36"/>
      <c r="AD2102" s="36"/>
      <c r="AE2102" s="36"/>
      <c r="AT2102" s="18" t="s">
        <v>404</v>
      </c>
      <c r="AU2102" s="18" t="s">
        <v>93</v>
      </c>
    </row>
    <row r="2103" spans="1:65" s="2" customFormat="1" ht="16.5" customHeight="1">
      <c r="A2103" s="36"/>
      <c r="B2103" s="37"/>
      <c r="C2103" s="211" t="s">
        <v>2180</v>
      </c>
      <c r="D2103" s="211" t="s">
        <v>400</v>
      </c>
      <c r="E2103" s="212" t="s">
        <v>3284</v>
      </c>
      <c r="F2103" s="213" t="s">
        <v>3285</v>
      </c>
      <c r="G2103" s="214" t="s">
        <v>1831</v>
      </c>
      <c r="H2103" s="215">
        <v>1</v>
      </c>
      <c r="I2103" s="216"/>
      <c r="J2103" s="217">
        <f>ROUND(I2103*H2103,2)</f>
        <v>0</v>
      </c>
      <c r="K2103" s="218"/>
      <c r="L2103" s="41"/>
      <c r="M2103" s="219" t="s">
        <v>1</v>
      </c>
      <c r="N2103" s="220" t="s">
        <v>48</v>
      </c>
      <c r="O2103" s="73"/>
      <c r="P2103" s="221">
        <f>O2103*H2103</f>
        <v>0</v>
      </c>
      <c r="Q2103" s="221">
        <v>0</v>
      </c>
      <c r="R2103" s="221">
        <f>Q2103*H2103</f>
        <v>0</v>
      </c>
      <c r="S2103" s="221">
        <v>0</v>
      </c>
      <c r="T2103" s="222">
        <f>S2103*H2103</f>
        <v>0</v>
      </c>
      <c r="U2103" s="36"/>
      <c r="V2103" s="36"/>
      <c r="W2103" s="36"/>
      <c r="X2103" s="36"/>
      <c r="Y2103" s="36"/>
      <c r="Z2103" s="36"/>
      <c r="AA2103" s="36"/>
      <c r="AB2103" s="36"/>
      <c r="AC2103" s="36"/>
      <c r="AD2103" s="36"/>
      <c r="AE2103" s="36"/>
      <c r="AR2103" s="223" t="s">
        <v>162</v>
      </c>
      <c r="AT2103" s="223" t="s">
        <v>400</v>
      </c>
      <c r="AU2103" s="223" t="s">
        <v>93</v>
      </c>
      <c r="AY2103" s="18" t="s">
        <v>397</v>
      </c>
      <c r="BE2103" s="224">
        <f>IF(N2103="základní",J2103,0)</f>
        <v>0</v>
      </c>
      <c r="BF2103" s="224">
        <f>IF(N2103="snížená",J2103,0)</f>
        <v>0</v>
      </c>
      <c r="BG2103" s="224">
        <f>IF(N2103="zákl. přenesená",J2103,0)</f>
        <v>0</v>
      </c>
      <c r="BH2103" s="224">
        <f>IF(N2103="sníž. přenesená",J2103,0)</f>
        <v>0</v>
      </c>
      <c r="BI2103" s="224">
        <f>IF(N2103="nulová",J2103,0)</f>
        <v>0</v>
      </c>
      <c r="BJ2103" s="18" t="s">
        <v>91</v>
      </c>
      <c r="BK2103" s="224">
        <f>ROUND(I2103*H2103,2)</f>
        <v>0</v>
      </c>
      <c r="BL2103" s="18" t="s">
        <v>162</v>
      </c>
      <c r="BM2103" s="223" t="s">
        <v>3286</v>
      </c>
    </row>
    <row r="2104" spans="1:65" s="2" customFormat="1" ht="58.5">
      <c r="A2104" s="36"/>
      <c r="B2104" s="37"/>
      <c r="C2104" s="38"/>
      <c r="D2104" s="225" t="s">
        <v>404</v>
      </c>
      <c r="E2104" s="38"/>
      <c r="F2104" s="226" t="s">
        <v>2373</v>
      </c>
      <c r="G2104" s="38"/>
      <c r="H2104" s="38"/>
      <c r="I2104" s="124"/>
      <c r="J2104" s="38"/>
      <c r="K2104" s="38"/>
      <c r="L2104" s="41"/>
      <c r="M2104" s="227"/>
      <c r="N2104" s="228"/>
      <c r="O2104" s="73"/>
      <c r="P2104" s="73"/>
      <c r="Q2104" s="73"/>
      <c r="R2104" s="73"/>
      <c r="S2104" s="73"/>
      <c r="T2104" s="74"/>
      <c r="U2104" s="36"/>
      <c r="V2104" s="36"/>
      <c r="W2104" s="36"/>
      <c r="X2104" s="36"/>
      <c r="Y2104" s="36"/>
      <c r="Z2104" s="36"/>
      <c r="AA2104" s="36"/>
      <c r="AB2104" s="36"/>
      <c r="AC2104" s="36"/>
      <c r="AD2104" s="36"/>
      <c r="AE2104" s="36"/>
      <c r="AT2104" s="18" t="s">
        <v>404</v>
      </c>
      <c r="AU2104" s="18" t="s">
        <v>93</v>
      </c>
    </row>
    <row r="2105" spans="1:65" s="2" customFormat="1" ht="16.5" customHeight="1">
      <c r="A2105" s="36"/>
      <c r="B2105" s="37"/>
      <c r="C2105" s="211" t="s">
        <v>3287</v>
      </c>
      <c r="D2105" s="211" t="s">
        <v>400</v>
      </c>
      <c r="E2105" s="212" t="s">
        <v>3288</v>
      </c>
      <c r="F2105" s="213" t="s">
        <v>3289</v>
      </c>
      <c r="G2105" s="214" t="s">
        <v>1831</v>
      </c>
      <c r="H2105" s="215">
        <v>1</v>
      </c>
      <c r="I2105" s="216"/>
      <c r="J2105" s="217">
        <f>ROUND(I2105*H2105,2)</f>
        <v>0</v>
      </c>
      <c r="K2105" s="218"/>
      <c r="L2105" s="41"/>
      <c r="M2105" s="219" t="s">
        <v>1</v>
      </c>
      <c r="N2105" s="220" t="s">
        <v>48</v>
      </c>
      <c r="O2105" s="73"/>
      <c r="P2105" s="221">
        <f>O2105*H2105</f>
        <v>0</v>
      </c>
      <c r="Q2105" s="221">
        <v>0</v>
      </c>
      <c r="R2105" s="221">
        <f>Q2105*H2105</f>
        <v>0</v>
      </c>
      <c r="S2105" s="221">
        <v>0</v>
      </c>
      <c r="T2105" s="222">
        <f>S2105*H2105</f>
        <v>0</v>
      </c>
      <c r="U2105" s="36"/>
      <c r="V2105" s="36"/>
      <c r="W2105" s="36"/>
      <c r="X2105" s="36"/>
      <c r="Y2105" s="36"/>
      <c r="Z2105" s="36"/>
      <c r="AA2105" s="36"/>
      <c r="AB2105" s="36"/>
      <c r="AC2105" s="36"/>
      <c r="AD2105" s="36"/>
      <c r="AE2105" s="36"/>
      <c r="AR2105" s="223" t="s">
        <v>162</v>
      </c>
      <c r="AT2105" s="223" t="s">
        <v>400</v>
      </c>
      <c r="AU2105" s="223" t="s">
        <v>93</v>
      </c>
      <c r="AY2105" s="18" t="s">
        <v>397</v>
      </c>
      <c r="BE2105" s="224">
        <f>IF(N2105="základní",J2105,0)</f>
        <v>0</v>
      </c>
      <c r="BF2105" s="224">
        <f>IF(N2105="snížená",J2105,0)</f>
        <v>0</v>
      </c>
      <c r="BG2105" s="224">
        <f>IF(N2105="zákl. přenesená",J2105,0)</f>
        <v>0</v>
      </c>
      <c r="BH2105" s="224">
        <f>IF(N2105="sníž. přenesená",J2105,0)</f>
        <v>0</v>
      </c>
      <c r="BI2105" s="224">
        <f>IF(N2105="nulová",J2105,0)</f>
        <v>0</v>
      </c>
      <c r="BJ2105" s="18" t="s">
        <v>91</v>
      </c>
      <c r="BK2105" s="224">
        <f>ROUND(I2105*H2105,2)</f>
        <v>0</v>
      </c>
      <c r="BL2105" s="18" t="s">
        <v>162</v>
      </c>
      <c r="BM2105" s="223" t="s">
        <v>3290</v>
      </c>
    </row>
    <row r="2106" spans="1:65" s="2" customFormat="1" ht="58.5">
      <c r="A2106" s="36"/>
      <c r="B2106" s="37"/>
      <c r="C2106" s="38"/>
      <c r="D2106" s="225" t="s">
        <v>404</v>
      </c>
      <c r="E2106" s="38"/>
      <c r="F2106" s="226" t="s">
        <v>2373</v>
      </c>
      <c r="G2106" s="38"/>
      <c r="H2106" s="38"/>
      <c r="I2106" s="124"/>
      <c r="J2106" s="38"/>
      <c r="K2106" s="38"/>
      <c r="L2106" s="41"/>
      <c r="M2106" s="227"/>
      <c r="N2106" s="228"/>
      <c r="O2106" s="73"/>
      <c r="P2106" s="73"/>
      <c r="Q2106" s="73"/>
      <c r="R2106" s="73"/>
      <c r="S2106" s="73"/>
      <c r="T2106" s="74"/>
      <c r="U2106" s="36"/>
      <c r="V2106" s="36"/>
      <c r="W2106" s="36"/>
      <c r="X2106" s="36"/>
      <c r="Y2106" s="36"/>
      <c r="Z2106" s="36"/>
      <c r="AA2106" s="36"/>
      <c r="AB2106" s="36"/>
      <c r="AC2106" s="36"/>
      <c r="AD2106" s="36"/>
      <c r="AE2106" s="36"/>
      <c r="AT2106" s="18" t="s">
        <v>404</v>
      </c>
      <c r="AU2106" s="18" t="s">
        <v>93</v>
      </c>
    </row>
    <row r="2107" spans="1:65" s="2" customFormat="1" ht="16.5" customHeight="1">
      <c r="A2107" s="36"/>
      <c r="B2107" s="37"/>
      <c r="C2107" s="211" t="s">
        <v>2183</v>
      </c>
      <c r="D2107" s="211" t="s">
        <v>400</v>
      </c>
      <c r="E2107" s="212" t="s">
        <v>3291</v>
      </c>
      <c r="F2107" s="213" t="s">
        <v>3292</v>
      </c>
      <c r="G2107" s="214" t="s">
        <v>1831</v>
      </c>
      <c r="H2107" s="215">
        <v>1</v>
      </c>
      <c r="I2107" s="216"/>
      <c r="J2107" s="217">
        <f>ROUND(I2107*H2107,2)</f>
        <v>0</v>
      </c>
      <c r="K2107" s="218"/>
      <c r="L2107" s="41"/>
      <c r="M2107" s="219" t="s">
        <v>1</v>
      </c>
      <c r="N2107" s="220" t="s">
        <v>48</v>
      </c>
      <c r="O2107" s="73"/>
      <c r="P2107" s="221">
        <f>O2107*H2107</f>
        <v>0</v>
      </c>
      <c r="Q2107" s="221">
        <v>0</v>
      </c>
      <c r="R2107" s="221">
        <f>Q2107*H2107</f>
        <v>0</v>
      </c>
      <c r="S2107" s="221">
        <v>0</v>
      </c>
      <c r="T2107" s="222">
        <f>S2107*H2107</f>
        <v>0</v>
      </c>
      <c r="U2107" s="36"/>
      <c r="V2107" s="36"/>
      <c r="W2107" s="36"/>
      <c r="X2107" s="36"/>
      <c r="Y2107" s="36"/>
      <c r="Z2107" s="36"/>
      <c r="AA2107" s="36"/>
      <c r="AB2107" s="36"/>
      <c r="AC2107" s="36"/>
      <c r="AD2107" s="36"/>
      <c r="AE2107" s="36"/>
      <c r="AR2107" s="223" t="s">
        <v>162</v>
      </c>
      <c r="AT2107" s="223" t="s">
        <v>400</v>
      </c>
      <c r="AU2107" s="223" t="s">
        <v>93</v>
      </c>
      <c r="AY2107" s="18" t="s">
        <v>397</v>
      </c>
      <c r="BE2107" s="224">
        <f>IF(N2107="základní",J2107,0)</f>
        <v>0</v>
      </c>
      <c r="BF2107" s="224">
        <f>IF(N2107="snížená",J2107,0)</f>
        <v>0</v>
      </c>
      <c r="BG2107" s="224">
        <f>IF(N2107="zákl. přenesená",J2107,0)</f>
        <v>0</v>
      </c>
      <c r="BH2107" s="224">
        <f>IF(N2107="sníž. přenesená",J2107,0)</f>
        <v>0</v>
      </c>
      <c r="BI2107" s="224">
        <f>IF(N2107="nulová",J2107,0)</f>
        <v>0</v>
      </c>
      <c r="BJ2107" s="18" t="s">
        <v>91</v>
      </c>
      <c r="BK2107" s="224">
        <f>ROUND(I2107*H2107,2)</f>
        <v>0</v>
      </c>
      <c r="BL2107" s="18" t="s">
        <v>162</v>
      </c>
      <c r="BM2107" s="223" t="s">
        <v>3293</v>
      </c>
    </row>
    <row r="2108" spans="1:65" s="2" customFormat="1" ht="58.5">
      <c r="A2108" s="36"/>
      <c r="B2108" s="37"/>
      <c r="C2108" s="38"/>
      <c r="D2108" s="225" t="s">
        <v>404</v>
      </c>
      <c r="E2108" s="38"/>
      <c r="F2108" s="226" t="s">
        <v>2373</v>
      </c>
      <c r="G2108" s="38"/>
      <c r="H2108" s="38"/>
      <c r="I2108" s="124"/>
      <c r="J2108" s="38"/>
      <c r="K2108" s="38"/>
      <c r="L2108" s="41"/>
      <c r="M2108" s="227"/>
      <c r="N2108" s="228"/>
      <c r="O2108" s="73"/>
      <c r="P2108" s="73"/>
      <c r="Q2108" s="73"/>
      <c r="R2108" s="73"/>
      <c r="S2108" s="73"/>
      <c r="T2108" s="74"/>
      <c r="U2108" s="36"/>
      <c r="V2108" s="36"/>
      <c r="W2108" s="36"/>
      <c r="X2108" s="36"/>
      <c r="Y2108" s="36"/>
      <c r="Z2108" s="36"/>
      <c r="AA2108" s="36"/>
      <c r="AB2108" s="36"/>
      <c r="AC2108" s="36"/>
      <c r="AD2108" s="36"/>
      <c r="AE2108" s="36"/>
      <c r="AT2108" s="18" t="s">
        <v>404</v>
      </c>
      <c r="AU2108" s="18" t="s">
        <v>93</v>
      </c>
    </row>
    <row r="2109" spans="1:65" s="2" customFormat="1" ht="16.5" customHeight="1">
      <c r="A2109" s="36"/>
      <c r="B2109" s="37"/>
      <c r="C2109" s="211" t="s">
        <v>3294</v>
      </c>
      <c r="D2109" s="211" t="s">
        <v>400</v>
      </c>
      <c r="E2109" s="212" t="s">
        <v>3295</v>
      </c>
      <c r="F2109" s="213" t="s">
        <v>3296</v>
      </c>
      <c r="G2109" s="214" t="s">
        <v>1831</v>
      </c>
      <c r="H2109" s="215">
        <v>1</v>
      </c>
      <c r="I2109" s="216"/>
      <c r="J2109" s="217">
        <f>ROUND(I2109*H2109,2)</f>
        <v>0</v>
      </c>
      <c r="K2109" s="218"/>
      <c r="L2109" s="41"/>
      <c r="M2109" s="219" t="s">
        <v>1</v>
      </c>
      <c r="N2109" s="220" t="s">
        <v>48</v>
      </c>
      <c r="O2109" s="73"/>
      <c r="P2109" s="221">
        <f>O2109*H2109</f>
        <v>0</v>
      </c>
      <c r="Q2109" s="221">
        <v>0</v>
      </c>
      <c r="R2109" s="221">
        <f>Q2109*H2109</f>
        <v>0</v>
      </c>
      <c r="S2109" s="221">
        <v>0</v>
      </c>
      <c r="T2109" s="222">
        <f>S2109*H2109</f>
        <v>0</v>
      </c>
      <c r="U2109" s="36"/>
      <c r="V2109" s="36"/>
      <c r="W2109" s="36"/>
      <c r="X2109" s="36"/>
      <c r="Y2109" s="36"/>
      <c r="Z2109" s="36"/>
      <c r="AA2109" s="36"/>
      <c r="AB2109" s="36"/>
      <c r="AC2109" s="36"/>
      <c r="AD2109" s="36"/>
      <c r="AE2109" s="36"/>
      <c r="AR2109" s="223" t="s">
        <v>162</v>
      </c>
      <c r="AT2109" s="223" t="s">
        <v>400</v>
      </c>
      <c r="AU2109" s="223" t="s">
        <v>93</v>
      </c>
      <c r="AY2109" s="18" t="s">
        <v>397</v>
      </c>
      <c r="BE2109" s="224">
        <f>IF(N2109="základní",J2109,0)</f>
        <v>0</v>
      </c>
      <c r="BF2109" s="224">
        <f>IF(N2109="snížená",J2109,0)</f>
        <v>0</v>
      </c>
      <c r="BG2109" s="224">
        <f>IF(N2109="zákl. přenesená",J2109,0)</f>
        <v>0</v>
      </c>
      <c r="BH2109" s="224">
        <f>IF(N2109="sníž. přenesená",J2109,0)</f>
        <v>0</v>
      </c>
      <c r="BI2109" s="224">
        <f>IF(N2109="nulová",J2109,0)</f>
        <v>0</v>
      </c>
      <c r="BJ2109" s="18" t="s">
        <v>91</v>
      </c>
      <c r="BK2109" s="224">
        <f>ROUND(I2109*H2109,2)</f>
        <v>0</v>
      </c>
      <c r="BL2109" s="18" t="s">
        <v>162</v>
      </c>
      <c r="BM2109" s="223" t="s">
        <v>3297</v>
      </c>
    </row>
    <row r="2110" spans="1:65" s="2" customFormat="1" ht="58.5">
      <c r="A2110" s="36"/>
      <c r="B2110" s="37"/>
      <c r="C2110" s="38"/>
      <c r="D2110" s="225" t="s">
        <v>404</v>
      </c>
      <c r="E2110" s="38"/>
      <c r="F2110" s="226" t="s">
        <v>2373</v>
      </c>
      <c r="G2110" s="38"/>
      <c r="H2110" s="38"/>
      <c r="I2110" s="124"/>
      <c r="J2110" s="38"/>
      <c r="K2110" s="38"/>
      <c r="L2110" s="41"/>
      <c r="M2110" s="227"/>
      <c r="N2110" s="228"/>
      <c r="O2110" s="73"/>
      <c r="P2110" s="73"/>
      <c r="Q2110" s="73"/>
      <c r="R2110" s="73"/>
      <c r="S2110" s="73"/>
      <c r="T2110" s="74"/>
      <c r="U2110" s="36"/>
      <c r="V2110" s="36"/>
      <c r="W2110" s="36"/>
      <c r="X2110" s="36"/>
      <c r="Y2110" s="36"/>
      <c r="Z2110" s="36"/>
      <c r="AA2110" s="36"/>
      <c r="AB2110" s="36"/>
      <c r="AC2110" s="36"/>
      <c r="AD2110" s="36"/>
      <c r="AE2110" s="36"/>
      <c r="AT2110" s="18" t="s">
        <v>404</v>
      </c>
      <c r="AU2110" s="18" t="s">
        <v>93</v>
      </c>
    </row>
    <row r="2111" spans="1:65" s="2" customFormat="1" ht="16.5" customHeight="1">
      <c r="A2111" s="36"/>
      <c r="B2111" s="37"/>
      <c r="C2111" s="211" t="s">
        <v>2187</v>
      </c>
      <c r="D2111" s="211" t="s">
        <v>400</v>
      </c>
      <c r="E2111" s="212" t="s">
        <v>3298</v>
      </c>
      <c r="F2111" s="213" t="s">
        <v>3299</v>
      </c>
      <c r="G2111" s="214" t="s">
        <v>1831</v>
      </c>
      <c r="H2111" s="215">
        <v>1</v>
      </c>
      <c r="I2111" s="216"/>
      <c r="J2111" s="217">
        <f>ROUND(I2111*H2111,2)</f>
        <v>0</v>
      </c>
      <c r="K2111" s="218"/>
      <c r="L2111" s="41"/>
      <c r="M2111" s="219" t="s">
        <v>1</v>
      </c>
      <c r="N2111" s="220" t="s">
        <v>48</v>
      </c>
      <c r="O2111" s="73"/>
      <c r="P2111" s="221">
        <f>O2111*H2111</f>
        <v>0</v>
      </c>
      <c r="Q2111" s="221">
        <v>0</v>
      </c>
      <c r="R2111" s="221">
        <f>Q2111*H2111</f>
        <v>0</v>
      </c>
      <c r="S2111" s="221">
        <v>0</v>
      </c>
      <c r="T2111" s="222">
        <f>S2111*H2111</f>
        <v>0</v>
      </c>
      <c r="U2111" s="36"/>
      <c r="V2111" s="36"/>
      <c r="W2111" s="36"/>
      <c r="X2111" s="36"/>
      <c r="Y2111" s="36"/>
      <c r="Z2111" s="36"/>
      <c r="AA2111" s="36"/>
      <c r="AB2111" s="36"/>
      <c r="AC2111" s="36"/>
      <c r="AD2111" s="36"/>
      <c r="AE2111" s="36"/>
      <c r="AR2111" s="223" t="s">
        <v>162</v>
      </c>
      <c r="AT2111" s="223" t="s">
        <v>400</v>
      </c>
      <c r="AU2111" s="223" t="s">
        <v>93</v>
      </c>
      <c r="AY2111" s="18" t="s">
        <v>397</v>
      </c>
      <c r="BE2111" s="224">
        <f>IF(N2111="základní",J2111,0)</f>
        <v>0</v>
      </c>
      <c r="BF2111" s="224">
        <f>IF(N2111="snížená",J2111,0)</f>
        <v>0</v>
      </c>
      <c r="BG2111" s="224">
        <f>IF(N2111="zákl. přenesená",J2111,0)</f>
        <v>0</v>
      </c>
      <c r="BH2111" s="224">
        <f>IF(N2111="sníž. přenesená",J2111,0)</f>
        <v>0</v>
      </c>
      <c r="BI2111" s="224">
        <f>IF(N2111="nulová",J2111,0)</f>
        <v>0</v>
      </c>
      <c r="BJ2111" s="18" t="s">
        <v>91</v>
      </c>
      <c r="BK2111" s="224">
        <f>ROUND(I2111*H2111,2)</f>
        <v>0</v>
      </c>
      <c r="BL2111" s="18" t="s">
        <v>162</v>
      </c>
      <c r="BM2111" s="223" t="s">
        <v>3300</v>
      </c>
    </row>
    <row r="2112" spans="1:65" s="2" customFormat="1" ht="58.5">
      <c r="A2112" s="36"/>
      <c r="B2112" s="37"/>
      <c r="C2112" s="38"/>
      <c r="D2112" s="225" t="s">
        <v>404</v>
      </c>
      <c r="E2112" s="38"/>
      <c r="F2112" s="226" t="s">
        <v>2373</v>
      </c>
      <c r="G2112" s="38"/>
      <c r="H2112" s="38"/>
      <c r="I2112" s="124"/>
      <c r="J2112" s="38"/>
      <c r="K2112" s="38"/>
      <c r="L2112" s="41"/>
      <c r="M2112" s="227"/>
      <c r="N2112" s="228"/>
      <c r="O2112" s="73"/>
      <c r="P2112" s="73"/>
      <c r="Q2112" s="73"/>
      <c r="R2112" s="73"/>
      <c r="S2112" s="73"/>
      <c r="T2112" s="74"/>
      <c r="U2112" s="36"/>
      <c r="V2112" s="36"/>
      <c r="W2112" s="36"/>
      <c r="X2112" s="36"/>
      <c r="Y2112" s="36"/>
      <c r="Z2112" s="36"/>
      <c r="AA2112" s="36"/>
      <c r="AB2112" s="36"/>
      <c r="AC2112" s="36"/>
      <c r="AD2112" s="36"/>
      <c r="AE2112" s="36"/>
      <c r="AT2112" s="18" t="s">
        <v>404</v>
      </c>
      <c r="AU2112" s="18" t="s">
        <v>93</v>
      </c>
    </row>
    <row r="2113" spans="1:65" s="2" customFormat="1" ht="16.5" customHeight="1">
      <c r="A2113" s="36"/>
      <c r="B2113" s="37"/>
      <c r="C2113" s="211" t="s">
        <v>3301</v>
      </c>
      <c r="D2113" s="211" t="s">
        <v>400</v>
      </c>
      <c r="E2113" s="212" t="s">
        <v>3302</v>
      </c>
      <c r="F2113" s="213" t="s">
        <v>3303</v>
      </c>
      <c r="G2113" s="214" t="s">
        <v>1831</v>
      </c>
      <c r="H2113" s="215">
        <v>1</v>
      </c>
      <c r="I2113" s="216"/>
      <c r="J2113" s="217">
        <f>ROUND(I2113*H2113,2)</f>
        <v>0</v>
      </c>
      <c r="K2113" s="218"/>
      <c r="L2113" s="41"/>
      <c r="M2113" s="219" t="s">
        <v>1</v>
      </c>
      <c r="N2113" s="220" t="s">
        <v>48</v>
      </c>
      <c r="O2113" s="73"/>
      <c r="P2113" s="221">
        <f>O2113*H2113</f>
        <v>0</v>
      </c>
      <c r="Q2113" s="221">
        <v>0</v>
      </c>
      <c r="R2113" s="221">
        <f>Q2113*H2113</f>
        <v>0</v>
      </c>
      <c r="S2113" s="221">
        <v>0</v>
      </c>
      <c r="T2113" s="222">
        <f>S2113*H2113</f>
        <v>0</v>
      </c>
      <c r="U2113" s="36"/>
      <c r="V2113" s="36"/>
      <c r="W2113" s="36"/>
      <c r="X2113" s="36"/>
      <c r="Y2113" s="36"/>
      <c r="Z2113" s="36"/>
      <c r="AA2113" s="36"/>
      <c r="AB2113" s="36"/>
      <c r="AC2113" s="36"/>
      <c r="AD2113" s="36"/>
      <c r="AE2113" s="36"/>
      <c r="AR2113" s="223" t="s">
        <v>162</v>
      </c>
      <c r="AT2113" s="223" t="s">
        <v>400</v>
      </c>
      <c r="AU2113" s="223" t="s">
        <v>93</v>
      </c>
      <c r="AY2113" s="18" t="s">
        <v>397</v>
      </c>
      <c r="BE2113" s="224">
        <f>IF(N2113="základní",J2113,0)</f>
        <v>0</v>
      </c>
      <c r="BF2113" s="224">
        <f>IF(N2113="snížená",J2113,0)</f>
        <v>0</v>
      </c>
      <c r="BG2113" s="224">
        <f>IF(N2113="zákl. přenesená",J2113,0)</f>
        <v>0</v>
      </c>
      <c r="BH2113" s="224">
        <f>IF(N2113="sníž. přenesená",J2113,0)</f>
        <v>0</v>
      </c>
      <c r="BI2113" s="224">
        <f>IF(N2113="nulová",J2113,0)</f>
        <v>0</v>
      </c>
      <c r="BJ2113" s="18" t="s">
        <v>91</v>
      </c>
      <c r="BK2113" s="224">
        <f>ROUND(I2113*H2113,2)</f>
        <v>0</v>
      </c>
      <c r="BL2113" s="18" t="s">
        <v>162</v>
      </c>
      <c r="BM2113" s="223" t="s">
        <v>3304</v>
      </c>
    </row>
    <row r="2114" spans="1:65" s="2" customFormat="1" ht="58.5">
      <c r="A2114" s="36"/>
      <c r="B2114" s="37"/>
      <c r="C2114" s="38"/>
      <c r="D2114" s="225" t="s">
        <v>404</v>
      </c>
      <c r="E2114" s="38"/>
      <c r="F2114" s="226" t="s">
        <v>2373</v>
      </c>
      <c r="G2114" s="38"/>
      <c r="H2114" s="38"/>
      <c r="I2114" s="124"/>
      <c r="J2114" s="38"/>
      <c r="K2114" s="38"/>
      <c r="L2114" s="41"/>
      <c r="M2114" s="227"/>
      <c r="N2114" s="228"/>
      <c r="O2114" s="73"/>
      <c r="P2114" s="73"/>
      <c r="Q2114" s="73"/>
      <c r="R2114" s="73"/>
      <c r="S2114" s="73"/>
      <c r="T2114" s="74"/>
      <c r="U2114" s="36"/>
      <c r="V2114" s="36"/>
      <c r="W2114" s="36"/>
      <c r="X2114" s="36"/>
      <c r="Y2114" s="36"/>
      <c r="Z2114" s="36"/>
      <c r="AA2114" s="36"/>
      <c r="AB2114" s="36"/>
      <c r="AC2114" s="36"/>
      <c r="AD2114" s="36"/>
      <c r="AE2114" s="36"/>
      <c r="AT2114" s="18" t="s">
        <v>404</v>
      </c>
      <c r="AU2114" s="18" t="s">
        <v>93</v>
      </c>
    </row>
    <row r="2115" spans="1:65" s="2" customFormat="1" ht="16.5" customHeight="1">
      <c r="A2115" s="36"/>
      <c r="B2115" s="37"/>
      <c r="C2115" s="211" t="s">
        <v>2190</v>
      </c>
      <c r="D2115" s="211" t="s">
        <v>400</v>
      </c>
      <c r="E2115" s="212" t="s">
        <v>3305</v>
      </c>
      <c r="F2115" s="213" t="s">
        <v>3306</v>
      </c>
      <c r="G2115" s="214" t="s">
        <v>1831</v>
      </c>
      <c r="H2115" s="215">
        <v>1</v>
      </c>
      <c r="I2115" s="216"/>
      <c r="J2115" s="217">
        <f>ROUND(I2115*H2115,2)</f>
        <v>0</v>
      </c>
      <c r="K2115" s="218"/>
      <c r="L2115" s="41"/>
      <c r="M2115" s="219" t="s">
        <v>1</v>
      </c>
      <c r="N2115" s="220" t="s">
        <v>48</v>
      </c>
      <c r="O2115" s="73"/>
      <c r="P2115" s="221">
        <f>O2115*H2115</f>
        <v>0</v>
      </c>
      <c r="Q2115" s="221">
        <v>0</v>
      </c>
      <c r="R2115" s="221">
        <f>Q2115*H2115</f>
        <v>0</v>
      </c>
      <c r="S2115" s="221">
        <v>0</v>
      </c>
      <c r="T2115" s="222">
        <f>S2115*H2115</f>
        <v>0</v>
      </c>
      <c r="U2115" s="36"/>
      <c r="V2115" s="36"/>
      <c r="W2115" s="36"/>
      <c r="X2115" s="36"/>
      <c r="Y2115" s="36"/>
      <c r="Z2115" s="36"/>
      <c r="AA2115" s="36"/>
      <c r="AB2115" s="36"/>
      <c r="AC2115" s="36"/>
      <c r="AD2115" s="36"/>
      <c r="AE2115" s="36"/>
      <c r="AR2115" s="223" t="s">
        <v>162</v>
      </c>
      <c r="AT2115" s="223" t="s">
        <v>400</v>
      </c>
      <c r="AU2115" s="223" t="s">
        <v>93</v>
      </c>
      <c r="AY2115" s="18" t="s">
        <v>397</v>
      </c>
      <c r="BE2115" s="224">
        <f>IF(N2115="základní",J2115,0)</f>
        <v>0</v>
      </c>
      <c r="BF2115" s="224">
        <f>IF(N2115="snížená",J2115,0)</f>
        <v>0</v>
      </c>
      <c r="BG2115" s="224">
        <f>IF(N2115="zákl. přenesená",J2115,0)</f>
        <v>0</v>
      </c>
      <c r="BH2115" s="224">
        <f>IF(N2115="sníž. přenesená",J2115,0)</f>
        <v>0</v>
      </c>
      <c r="BI2115" s="224">
        <f>IF(N2115="nulová",J2115,0)</f>
        <v>0</v>
      </c>
      <c r="BJ2115" s="18" t="s">
        <v>91</v>
      </c>
      <c r="BK2115" s="224">
        <f>ROUND(I2115*H2115,2)</f>
        <v>0</v>
      </c>
      <c r="BL2115" s="18" t="s">
        <v>162</v>
      </c>
      <c r="BM2115" s="223" t="s">
        <v>3307</v>
      </c>
    </row>
    <row r="2116" spans="1:65" s="2" customFormat="1" ht="58.5">
      <c r="A2116" s="36"/>
      <c r="B2116" s="37"/>
      <c r="C2116" s="38"/>
      <c r="D2116" s="225" t="s">
        <v>404</v>
      </c>
      <c r="E2116" s="38"/>
      <c r="F2116" s="226" t="s">
        <v>2373</v>
      </c>
      <c r="G2116" s="38"/>
      <c r="H2116" s="38"/>
      <c r="I2116" s="124"/>
      <c r="J2116" s="38"/>
      <c r="K2116" s="38"/>
      <c r="L2116" s="41"/>
      <c r="M2116" s="227"/>
      <c r="N2116" s="228"/>
      <c r="O2116" s="73"/>
      <c r="P2116" s="73"/>
      <c r="Q2116" s="73"/>
      <c r="R2116" s="73"/>
      <c r="S2116" s="73"/>
      <c r="T2116" s="74"/>
      <c r="U2116" s="36"/>
      <c r="V2116" s="36"/>
      <c r="W2116" s="36"/>
      <c r="X2116" s="36"/>
      <c r="Y2116" s="36"/>
      <c r="Z2116" s="36"/>
      <c r="AA2116" s="36"/>
      <c r="AB2116" s="36"/>
      <c r="AC2116" s="36"/>
      <c r="AD2116" s="36"/>
      <c r="AE2116" s="36"/>
      <c r="AT2116" s="18" t="s">
        <v>404</v>
      </c>
      <c r="AU2116" s="18" t="s">
        <v>93</v>
      </c>
    </row>
    <row r="2117" spans="1:65" s="2" customFormat="1" ht="16.5" customHeight="1">
      <c r="A2117" s="36"/>
      <c r="B2117" s="37"/>
      <c r="C2117" s="211" t="s">
        <v>3308</v>
      </c>
      <c r="D2117" s="211" t="s">
        <v>400</v>
      </c>
      <c r="E2117" s="212" t="s">
        <v>3309</v>
      </c>
      <c r="F2117" s="213" t="s">
        <v>3310</v>
      </c>
      <c r="G2117" s="214" t="s">
        <v>1831</v>
      </c>
      <c r="H2117" s="215">
        <v>1</v>
      </c>
      <c r="I2117" s="216"/>
      <c r="J2117" s="217">
        <f>ROUND(I2117*H2117,2)</f>
        <v>0</v>
      </c>
      <c r="K2117" s="218"/>
      <c r="L2117" s="41"/>
      <c r="M2117" s="219" t="s">
        <v>1</v>
      </c>
      <c r="N2117" s="220" t="s">
        <v>48</v>
      </c>
      <c r="O2117" s="73"/>
      <c r="P2117" s="221">
        <f>O2117*H2117</f>
        <v>0</v>
      </c>
      <c r="Q2117" s="221">
        <v>0</v>
      </c>
      <c r="R2117" s="221">
        <f>Q2117*H2117</f>
        <v>0</v>
      </c>
      <c r="S2117" s="221">
        <v>0</v>
      </c>
      <c r="T2117" s="222">
        <f>S2117*H2117</f>
        <v>0</v>
      </c>
      <c r="U2117" s="36"/>
      <c r="V2117" s="36"/>
      <c r="W2117" s="36"/>
      <c r="X2117" s="36"/>
      <c r="Y2117" s="36"/>
      <c r="Z2117" s="36"/>
      <c r="AA2117" s="36"/>
      <c r="AB2117" s="36"/>
      <c r="AC2117" s="36"/>
      <c r="AD2117" s="36"/>
      <c r="AE2117" s="36"/>
      <c r="AR2117" s="223" t="s">
        <v>162</v>
      </c>
      <c r="AT2117" s="223" t="s">
        <v>400</v>
      </c>
      <c r="AU2117" s="223" t="s">
        <v>93</v>
      </c>
      <c r="AY2117" s="18" t="s">
        <v>397</v>
      </c>
      <c r="BE2117" s="224">
        <f>IF(N2117="základní",J2117,0)</f>
        <v>0</v>
      </c>
      <c r="BF2117" s="224">
        <f>IF(N2117="snížená",J2117,0)</f>
        <v>0</v>
      </c>
      <c r="BG2117" s="224">
        <f>IF(N2117="zákl. přenesená",J2117,0)</f>
        <v>0</v>
      </c>
      <c r="BH2117" s="224">
        <f>IF(N2117="sníž. přenesená",J2117,0)</f>
        <v>0</v>
      </c>
      <c r="BI2117" s="224">
        <f>IF(N2117="nulová",J2117,0)</f>
        <v>0</v>
      </c>
      <c r="BJ2117" s="18" t="s">
        <v>91</v>
      </c>
      <c r="BK2117" s="224">
        <f>ROUND(I2117*H2117,2)</f>
        <v>0</v>
      </c>
      <c r="BL2117" s="18" t="s">
        <v>162</v>
      </c>
      <c r="BM2117" s="223" t="s">
        <v>3311</v>
      </c>
    </row>
    <row r="2118" spans="1:65" s="2" customFormat="1" ht="58.5">
      <c r="A2118" s="36"/>
      <c r="B2118" s="37"/>
      <c r="C2118" s="38"/>
      <c r="D2118" s="225" t="s">
        <v>404</v>
      </c>
      <c r="E2118" s="38"/>
      <c r="F2118" s="226" t="s">
        <v>2373</v>
      </c>
      <c r="G2118" s="38"/>
      <c r="H2118" s="38"/>
      <c r="I2118" s="124"/>
      <c r="J2118" s="38"/>
      <c r="K2118" s="38"/>
      <c r="L2118" s="41"/>
      <c r="M2118" s="227"/>
      <c r="N2118" s="228"/>
      <c r="O2118" s="73"/>
      <c r="P2118" s="73"/>
      <c r="Q2118" s="73"/>
      <c r="R2118" s="73"/>
      <c r="S2118" s="73"/>
      <c r="T2118" s="74"/>
      <c r="U2118" s="36"/>
      <c r="V2118" s="36"/>
      <c r="W2118" s="36"/>
      <c r="X2118" s="36"/>
      <c r="Y2118" s="36"/>
      <c r="Z2118" s="36"/>
      <c r="AA2118" s="36"/>
      <c r="AB2118" s="36"/>
      <c r="AC2118" s="36"/>
      <c r="AD2118" s="36"/>
      <c r="AE2118" s="36"/>
      <c r="AT2118" s="18" t="s">
        <v>404</v>
      </c>
      <c r="AU2118" s="18" t="s">
        <v>93</v>
      </c>
    </row>
    <row r="2119" spans="1:65" s="2" customFormat="1" ht="16.5" customHeight="1">
      <c r="A2119" s="36"/>
      <c r="B2119" s="37"/>
      <c r="C2119" s="211" t="s">
        <v>2194</v>
      </c>
      <c r="D2119" s="211" t="s">
        <v>400</v>
      </c>
      <c r="E2119" s="212" t="s">
        <v>3312</v>
      </c>
      <c r="F2119" s="213" t="s">
        <v>3313</v>
      </c>
      <c r="G2119" s="214" t="s">
        <v>1831</v>
      </c>
      <c r="H2119" s="215">
        <v>1</v>
      </c>
      <c r="I2119" s="216"/>
      <c r="J2119" s="217">
        <f>ROUND(I2119*H2119,2)</f>
        <v>0</v>
      </c>
      <c r="K2119" s="218"/>
      <c r="L2119" s="41"/>
      <c r="M2119" s="219" t="s">
        <v>1</v>
      </c>
      <c r="N2119" s="220" t="s">
        <v>48</v>
      </c>
      <c r="O2119" s="73"/>
      <c r="P2119" s="221">
        <f>O2119*H2119</f>
        <v>0</v>
      </c>
      <c r="Q2119" s="221">
        <v>0</v>
      </c>
      <c r="R2119" s="221">
        <f>Q2119*H2119</f>
        <v>0</v>
      </c>
      <c r="S2119" s="221">
        <v>0</v>
      </c>
      <c r="T2119" s="222">
        <f>S2119*H2119</f>
        <v>0</v>
      </c>
      <c r="U2119" s="36"/>
      <c r="V2119" s="36"/>
      <c r="W2119" s="36"/>
      <c r="X2119" s="36"/>
      <c r="Y2119" s="36"/>
      <c r="Z2119" s="36"/>
      <c r="AA2119" s="36"/>
      <c r="AB2119" s="36"/>
      <c r="AC2119" s="36"/>
      <c r="AD2119" s="36"/>
      <c r="AE2119" s="36"/>
      <c r="AR2119" s="223" t="s">
        <v>162</v>
      </c>
      <c r="AT2119" s="223" t="s">
        <v>400</v>
      </c>
      <c r="AU2119" s="223" t="s">
        <v>93</v>
      </c>
      <c r="AY2119" s="18" t="s">
        <v>397</v>
      </c>
      <c r="BE2119" s="224">
        <f>IF(N2119="základní",J2119,0)</f>
        <v>0</v>
      </c>
      <c r="BF2119" s="224">
        <f>IF(N2119="snížená",J2119,0)</f>
        <v>0</v>
      </c>
      <c r="BG2119" s="224">
        <f>IF(N2119="zákl. přenesená",J2119,0)</f>
        <v>0</v>
      </c>
      <c r="BH2119" s="224">
        <f>IF(N2119="sníž. přenesená",J2119,0)</f>
        <v>0</v>
      </c>
      <c r="BI2119" s="224">
        <f>IF(N2119="nulová",J2119,0)</f>
        <v>0</v>
      </c>
      <c r="BJ2119" s="18" t="s">
        <v>91</v>
      </c>
      <c r="BK2119" s="224">
        <f>ROUND(I2119*H2119,2)</f>
        <v>0</v>
      </c>
      <c r="BL2119" s="18" t="s">
        <v>162</v>
      </c>
      <c r="BM2119" s="223" t="s">
        <v>3314</v>
      </c>
    </row>
    <row r="2120" spans="1:65" s="2" customFormat="1" ht="58.5">
      <c r="A2120" s="36"/>
      <c r="B2120" s="37"/>
      <c r="C2120" s="38"/>
      <c r="D2120" s="225" t="s">
        <v>404</v>
      </c>
      <c r="E2120" s="38"/>
      <c r="F2120" s="226" t="s">
        <v>2373</v>
      </c>
      <c r="G2120" s="38"/>
      <c r="H2120" s="38"/>
      <c r="I2120" s="124"/>
      <c r="J2120" s="38"/>
      <c r="K2120" s="38"/>
      <c r="L2120" s="41"/>
      <c r="M2120" s="227"/>
      <c r="N2120" s="228"/>
      <c r="O2120" s="73"/>
      <c r="P2120" s="73"/>
      <c r="Q2120" s="73"/>
      <c r="R2120" s="73"/>
      <c r="S2120" s="73"/>
      <c r="T2120" s="74"/>
      <c r="U2120" s="36"/>
      <c r="V2120" s="36"/>
      <c r="W2120" s="36"/>
      <c r="X2120" s="36"/>
      <c r="Y2120" s="36"/>
      <c r="Z2120" s="36"/>
      <c r="AA2120" s="36"/>
      <c r="AB2120" s="36"/>
      <c r="AC2120" s="36"/>
      <c r="AD2120" s="36"/>
      <c r="AE2120" s="36"/>
      <c r="AT2120" s="18" t="s">
        <v>404</v>
      </c>
      <c r="AU2120" s="18" t="s">
        <v>93</v>
      </c>
    </row>
    <row r="2121" spans="1:65" s="2" customFormat="1" ht="16.5" customHeight="1">
      <c r="A2121" s="36"/>
      <c r="B2121" s="37"/>
      <c r="C2121" s="211" t="s">
        <v>3315</v>
      </c>
      <c r="D2121" s="211" t="s">
        <v>400</v>
      </c>
      <c r="E2121" s="212" t="s">
        <v>3316</v>
      </c>
      <c r="F2121" s="213" t="s">
        <v>3317</v>
      </c>
      <c r="G2121" s="214" t="s">
        <v>1831</v>
      </c>
      <c r="H2121" s="215">
        <v>1</v>
      </c>
      <c r="I2121" s="216"/>
      <c r="J2121" s="217">
        <f>ROUND(I2121*H2121,2)</f>
        <v>0</v>
      </c>
      <c r="K2121" s="218"/>
      <c r="L2121" s="41"/>
      <c r="M2121" s="219" t="s">
        <v>1</v>
      </c>
      <c r="N2121" s="220" t="s">
        <v>48</v>
      </c>
      <c r="O2121" s="73"/>
      <c r="P2121" s="221">
        <f>O2121*H2121</f>
        <v>0</v>
      </c>
      <c r="Q2121" s="221">
        <v>0</v>
      </c>
      <c r="R2121" s="221">
        <f>Q2121*H2121</f>
        <v>0</v>
      </c>
      <c r="S2121" s="221">
        <v>0</v>
      </c>
      <c r="T2121" s="222">
        <f>S2121*H2121</f>
        <v>0</v>
      </c>
      <c r="U2121" s="36"/>
      <c r="V2121" s="36"/>
      <c r="W2121" s="36"/>
      <c r="X2121" s="36"/>
      <c r="Y2121" s="36"/>
      <c r="Z2121" s="36"/>
      <c r="AA2121" s="36"/>
      <c r="AB2121" s="36"/>
      <c r="AC2121" s="36"/>
      <c r="AD2121" s="36"/>
      <c r="AE2121" s="36"/>
      <c r="AR2121" s="223" t="s">
        <v>162</v>
      </c>
      <c r="AT2121" s="223" t="s">
        <v>400</v>
      </c>
      <c r="AU2121" s="223" t="s">
        <v>93</v>
      </c>
      <c r="AY2121" s="18" t="s">
        <v>397</v>
      </c>
      <c r="BE2121" s="224">
        <f>IF(N2121="základní",J2121,0)</f>
        <v>0</v>
      </c>
      <c r="BF2121" s="224">
        <f>IF(N2121="snížená",J2121,0)</f>
        <v>0</v>
      </c>
      <c r="BG2121" s="224">
        <f>IF(N2121="zákl. přenesená",J2121,0)</f>
        <v>0</v>
      </c>
      <c r="BH2121" s="224">
        <f>IF(N2121="sníž. přenesená",J2121,0)</f>
        <v>0</v>
      </c>
      <c r="BI2121" s="224">
        <f>IF(N2121="nulová",J2121,0)</f>
        <v>0</v>
      </c>
      <c r="BJ2121" s="18" t="s">
        <v>91</v>
      </c>
      <c r="BK2121" s="224">
        <f>ROUND(I2121*H2121,2)</f>
        <v>0</v>
      </c>
      <c r="BL2121" s="18" t="s">
        <v>162</v>
      </c>
      <c r="BM2121" s="223" t="s">
        <v>3318</v>
      </c>
    </row>
    <row r="2122" spans="1:65" s="2" customFormat="1" ht="58.5">
      <c r="A2122" s="36"/>
      <c r="B2122" s="37"/>
      <c r="C2122" s="38"/>
      <c r="D2122" s="225" t="s">
        <v>404</v>
      </c>
      <c r="E2122" s="38"/>
      <c r="F2122" s="226" t="s">
        <v>2373</v>
      </c>
      <c r="G2122" s="38"/>
      <c r="H2122" s="38"/>
      <c r="I2122" s="124"/>
      <c r="J2122" s="38"/>
      <c r="K2122" s="38"/>
      <c r="L2122" s="41"/>
      <c r="M2122" s="227"/>
      <c r="N2122" s="228"/>
      <c r="O2122" s="73"/>
      <c r="P2122" s="73"/>
      <c r="Q2122" s="73"/>
      <c r="R2122" s="73"/>
      <c r="S2122" s="73"/>
      <c r="T2122" s="74"/>
      <c r="U2122" s="36"/>
      <c r="V2122" s="36"/>
      <c r="W2122" s="36"/>
      <c r="X2122" s="36"/>
      <c r="Y2122" s="36"/>
      <c r="Z2122" s="36"/>
      <c r="AA2122" s="36"/>
      <c r="AB2122" s="36"/>
      <c r="AC2122" s="36"/>
      <c r="AD2122" s="36"/>
      <c r="AE2122" s="36"/>
      <c r="AT2122" s="18" t="s">
        <v>404</v>
      </c>
      <c r="AU2122" s="18" t="s">
        <v>93</v>
      </c>
    </row>
    <row r="2123" spans="1:65" s="2" customFormat="1" ht="16.5" customHeight="1">
      <c r="A2123" s="36"/>
      <c r="B2123" s="37"/>
      <c r="C2123" s="211" t="s">
        <v>2197</v>
      </c>
      <c r="D2123" s="211" t="s">
        <v>400</v>
      </c>
      <c r="E2123" s="212" t="s">
        <v>3319</v>
      </c>
      <c r="F2123" s="213" t="s">
        <v>3320</v>
      </c>
      <c r="G2123" s="214" t="s">
        <v>1831</v>
      </c>
      <c r="H2123" s="215">
        <v>1</v>
      </c>
      <c r="I2123" s="216"/>
      <c r="J2123" s="217">
        <f>ROUND(I2123*H2123,2)</f>
        <v>0</v>
      </c>
      <c r="K2123" s="218"/>
      <c r="L2123" s="41"/>
      <c r="M2123" s="219" t="s">
        <v>1</v>
      </c>
      <c r="N2123" s="220" t="s">
        <v>48</v>
      </c>
      <c r="O2123" s="73"/>
      <c r="P2123" s="221">
        <f>O2123*H2123</f>
        <v>0</v>
      </c>
      <c r="Q2123" s="221">
        <v>0</v>
      </c>
      <c r="R2123" s="221">
        <f>Q2123*H2123</f>
        <v>0</v>
      </c>
      <c r="S2123" s="221">
        <v>0</v>
      </c>
      <c r="T2123" s="222">
        <f>S2123*H2123</f>
        <v>0</v>
      </c>
      <c r="U2123" s="36"/>
      <c r="V2123" s="36"/>
      <c r="W2123" s="36"/>
      <c r="X2123" s="36"/>
      <c r="Y2123" s="36"/>
      <c r="Z2123" s="36"/>
      <c r="AA2123" s="36"/>
      <c r="AB2123" s="36"/>
      <c r="AC2123" s="36"/>
      <c r="AD2123" s="36"/>
      <c r="AE2123" s="36"/>
      <c r="AR2123" s="223" t="s">
        <v>162</v>
      </c>
      <c r="AT2123" s="223" t="s">
        <v>400</v>
      </c>
      <c r="AU2123" s="223" t="s">
        <v>93</v>
      </c>
      <c r="AY2123" s="18" t="s">
        <v>397</v>
      </c>
      <c r="BE2123" s="224">
        <f>IF(N2123="základní",J2123,0)</f>
        <v>0</v>
      </c>
      <c r="BF2123" s="224">
        <f>IF(N2123="snížená",J2123,0)</f>
        <v>0</v>
      </c>
      <c r="BG2123" s="224">
        <f>IF(N2123="zákl. přenesená",J2123,0)</f>
        <v>0</v>
      </c>
      <c r="BH2123" s="224">
        <f>IF(N2123="sníž. přenesená",J2123,0)</f>
        <v>0</v>
      </c>
      <c r="BI2123" s="224">
        <f>IF(N2123="nulová",J2123,0)</f>
        <v>0</v>
      </c>
      <c r="BJ2123" s="18" t="s">
        <v>91</v>
      </c>
      <c r="BK2123" s="224">
        <f>ROUND(I2123*H2123,2)</f>
        <v>0</v>
      </c>
      <c r="BL2123" s="18" t="s">
        <v>162</v>
      </c>
      <c r="BM2123" s="223" t="s">
        <v>3321</v>
      </c>
    </row>
    <row r="2124" spans="1:65" s="2" customFormat="1" ht="58.5">
      <c r="A2124" s="36"/>
      <c r="B2124" s="37"/>
      <c r="C2124" s="38"/>
      <c r="D2124" s="225" t="s">
        <v>404</v>
      </c>
      <c r="E2124" s="38"/>
      <c r="F2124" s="226" t="s">
        <v>2373</v>
      </c>
      <c r="G2124" s="38"/>
      <c r="H2124" s="38"/>
      <c r="I2124" s="124"/>
      <c r="J2124" s="38"/>
      <c r="K2124" s="38"/>
      <c r="L2124" s="41"/>
      <c r="M2124" s="227"/>
      <c r="N2124" s="228"/>
      <c r="O2124" s="73"/>
      <c r="P2124" s="73"/>
      <c r="Q2124" s="73"/>
      <c r="R2124" s="73"/>
      <c r="S2124" s="73"/>
      <c r="T2124" s="74"/>
      <c r="U2124" s="36"/>
      <c r="V2124" s="36"/>
      <c r="W2124" s="36"/>
      <c r="X2124" s="36"/>
      <c r="Y2124" s="36"/>
      <c r="Z2124" s="36"/>
      <c r="AA2124" s="36"/>
      <c r="AB2124" s="36"/>
      <c r="AC2124" s="36"/>
      <c r="AD2124" s="36"/>
      <c r="AE2124" s="36"/>
      <c r="AT2124" s="18" t="s">
        <v>404</v>
      </c>
      <c r="AU2124" s="18" t="s">
        <v>93</v>
      </c>
    </row>
    <row r="2125" spans="1:65" s="2" customFormat="1" ht="16.5" customHeight="1">
      <c r="A2125" s="36"/>
      <c r="B2125" s="37"/>
      <c r="C2125" s="211" t="s">
        <v>3322</v>
      </c>
      <c r="D2125" s="211" t="s">
        <v>400</v>
      </c>
      <c r="E2125" s="212" t="s">
        <v>3323</v>
      </c>
      <c r="F2125" s="213" t="s">
        <v>3324</v>
      </c>
      <c r="G2125" s="214" t="s">
        <v>1831</v>
      </c>
      <c r="H2125" s="215">
        <v>1</v>
      </c>
      <c r="I2125" s="216"/>
      <c r="J2125" s="217">
        <f>ROUND(I2125*H2125,2)</f>
        <v>0</v>
      </c>
      <c r="K2125" s="218"/>
      <c r="L2125" s="41"/>
      <c r="M2125" s="219" t="s">
        <v>1</v>
      </c>
      <c r="N2125" s="220" t="s">
        <v>48</v>
      </c>
      <c r="O2125" s="73"/>
      <c r="P2125" s="221">
        <f>O2125*H2125</f>
        <v>0</v>
      </c>
      <c r="Q2125" s="221">
        <v>0</v>
      </c>
      <c r="R2125" s="221">
        <f>Q2125*H2125</f>
        <v>0</v>
      </c>
      <c r="S2125" s="221">
        <v>0</v>
      </c>
      <c r="T2125" s="222">
        <f>S2125*H2125</f>
        <v>0</v>
      </c>
      <c r="U2125" s="36"/>
      <c r="V2125" s="36"/>
      <c r="W2125" s="36"/>
      <c r="X2125" s="36"/>
      <c r="Y2125" s="36"/>
      <c r="Z2125" s="36"/>
      <c r="AA2125" s="36"/>
      <c r="AB2125" s="36"/>
      <c r="AC2125" s="36"/>
      <c r="AD2125" s="36"/>
      <c r="AE2125" s="36"/>
      <c r="AR2125" s="223" t="s">
        <v>162</v>
      </c>
      <c r="AT2125" s="223" t="s">
        <v>400</v>
      </c>
      <c r="AU2125" s="223" t="s">
        <v>93</v>
      </c>
      <c r="AY2125" s="18" t="s">
        <v>397</v>
      </c>
      <c r="BE2125" s="224">
        <f>IF(N2125="základní",J2125,0)</f>
        <v>0</v>
      </c>
      <c r="BF2125" s="224">
        <f>IF(N2125="snížená",J2125,0)</f>
        <v>0</v>
      </c>
      <c r="BG2125" s="224">
        <f>IF(N2125="zákl. přenesená",J2125,0)</f>
        <v>0</v>
      </c>
      <c r="BH2125" s="224">
        <f>IF(N2125="sníž. přenesená",J2125,0)</f>
        <v>0</v>
      </c>
      <c r="BI2125" s="224">
        <f>IF(N2125="nulová",J2125,0)</f>
        <v>0</v>
      </c>
      <c r="BJ2125" s="18" t="s">
        <v>91</v>
      </c>
      <c r="BK2125" s="224">
        <f>ROUND(I2125*H2125,2)</f>
        <v>0</v>
      </c>
      <c r="BL2125" s="18" t="s">
        <v>162</v>
      </c>
      <c r="BM2125" s="223" t="s">
        <v>3325</v>
      </c>
    </row>
    <row r="2126" spans="1:65" s="2" customFormat="1" ht="58.5">
      <c r="A2126" s="36"/>
      <c r="B2126" s="37"/>
      <c r="C2126" s="38"/>
      <c r="D2126" s="225" t="s">
        <v>404</v>
      </c>
      <c r="E2126" s="38"/>
      <c r="F2126" s="226" t="s">
        <v>2373</v>
      </c>
      <c r="G2126" s="38"/>
      <c r="H2126" s="38"/>
      <c r="I2126" s="124"/>
      <c r="J2126" s="38"/>
      <c r="K2126" s="38"/>
      <c r="L2126" s="41"/>
      <c r="M2126" s="227"/>
      <c r="N2126" s="228"/>
      <c r="O2126" s="73"/>
      <c r="P2126" s="73"/>
      <c r="Q2126" s="73"/>
      <c r="R2126" s="73"/>
      <c r="S2126" s="73"/>
      <c r="T2126" s="74"/>
      <c r="U2126" s="36"/>
      <c r="V2126" s="36"/>
      <c r="W2126" s="36"/>
      <c r="X2126" s="36"/>
      <c r="Y2126" s="36"/>
      <c r="Z2126" s="36"/>
      <c r="AA2126" s="36"/>
      <c r="AB2126" s="36"/>
      <c r="AC2126" s="36"/>
      <c r="AD2126" s="36"/>
      <c r="AE2126" s="36"/>
      <c r="AT2126" s="18" t="s">
        <v>404</v>
      </c>
      <c r="AU2126" s="18" t="s">
        <v>93</v>
      </c>
    </row>
    <row r="2127" spans="1:65" s="2" customFormat="1" ht="16.5" customHeight="1">
      <c r="A2127" s="36"/>
      <c r="B2127" s="37"/>
      <c r="C2127" s="211" t="s">
        <v>2201</v>
      </c>
      <c r="D2127" s="211" t="s">
        <v>400</v>
      </c>
      <c r="E2127" s="212" t="s">
        <v>3326</v>
      </c>
      <c r="F2127" s="213" t="s">
        <v>3327</v>
      </c>
      <c r="G2127" s="214" t="s">
        <v>1831</v>
      </c>
      <c r="H2127" s="215">
        <v>1</v>
      </c>
      <c r="I2127" s="216"/>
      <c r="J2127" s="217">
        <f>ROUND(I2127*H2127,2)</f>
        <v>0</v>
      </c>
      <c r="K2127" s="218"/>
      <c r="L2127" s="41"/>
      <c r="M2127" s="219" t="s">
        <v>1</v>
      </c>
      <c r="N2127" s="220" t="s">
        <v>48</v>
      </c>
      <c r="O2127" s="73"/>
      <c r="P2127" s="221">
        <f>O2127*H2127</f>
        <v>0</v>
      </c>
      <c r="Q2127" s="221">
        <v>0</v>
      </c>
      <c r="R2127" s="221">
        <f>Q2127*H2127</f>
        <v>0</v>
      </c>
      <c r="S2127" s="221">
        <v>0</v>
      </c>
      <c r="T2127" s="222">
        <f>S2127*H2127</f>
        <v>0</v>
      </c>
      <c r="U2127" s="36"/>
      <c r="V2127" s="36"/>
      <c r="W2127" s="36"/>
      <c r="X2127" s="36"/>
      <c r="Y2127" s="36"/>
      <c r="Z2127" s="36"/>
      <c r="AA2127" s="36"/>
      <c r="AB2127" s="36"/>
      <c r="AC2127" s="36"/>
      <c r="AD2127" s="36"/>
      <c r="AE2127" s="36"/>
      <c r="AR2127" s="223" t="s">
        <v>162</v>
      </c>
      <c r="AT2127" s="223" t="s">
        <v>400</v>
      </c>
      <c r="AU2127" s="223" t="s">
        <v>93</v>
      </c>
      <c r="AY2127" s="18" t="s">
        <v>397</v>
      </c>
      <c r="BE2127" s="224">
        <f>IF(N2127="základní",J2127,0)</f>
        <v>0</v>
      </c>
      <c r="BF2127" s="224">
        <f>IF(N2127="snížená",J2127,0)</f>
        <v>0</v>
      </c>
      <c r="BG2127" s="224">
        <f>IF(N2127="zákl. přenesená",J2127,0)</f>
        <v>0</v>
      </c>
      <c r="BH2127" s="224">
        <f>IF(N2127="sníž. přenesená",J2127,0)</f>
        <v>0</v>
      </c>
      <c r="BI2127" s="224">
        <f>IF(N2127="nulová",J2127,0)</f>
        <v>0</v>
      </c>
      <c r="BJ2127" s="18" t="s">
        <v>91</v>
      </c>
      <c r="BK2127" s="224">
        <f>ROUND(I2127*H2127,2)</f>
        <v>0</v>
      </c>
      <c r="BL2127" s="18" t="s">
        <v>162</v>
      </c>
      <c r="BM2127" s="223" t="s">
        <v>3328</v>
      </c>
    </row>
    <row r="2128" spans="1:65" s="2" customFormat="1" ht="58.5">
      <c r="A2128" s="36"/>
      <c r="B2128" s="37"/>
      <c r="C2128" s="38"/>
      <c r="D2128" s="225" t="s">
        <v>404</v>
      </c>
      <c r="E2128" s="38"/>
      <c r="F2128" s="226" t="s">
        <v>2373</v>
      </c>
      <c r="G2128" s="38"/>
      <c r="H2128" s="38"/>
      <c r="I2128" s="124"/>
      <c r="J2128" s="38"/>
      <c r="K2128" s="38"/>
      <c r="L2128" s="41"/>
      <c r="M2128" s="227"/>
      <c r="N2128" s="228"/>
      <c r="O2128" s="73"/>
      <c r="P2128" s="73"/>
      <c r="Q2128" s="73"/>
      <c r="R2128" s="73"/>
      <c r="S2128" s="73"/>
      <c r="T2128" s="74"/>
      <c r="U2128" s="36"/>
      <c r="V2128" s="36"/>
      <c r="W2128" s="36"/>
      <c r="X2128" s="36"/>
      <c r="Y2128" s="36"/>
      <c r="Z2128" s="36"/>
      <c r="AA2128" s="36"/>
      <c r="AB2128" s="36"/>
      <c r="AC2128" s="36"/>
      <c r="AD2128" s="36"/>
      <c r="AE2128" s="36"/>
      <c r="AT2128" s="18" t="s">
        <v>404</v>
      </c>
      <c r="AU2128" s="18" t="s">
        <v>93</v>
      </c>
    </row>
    <row r="2129" spans="1:65" s="2" customFormat="1" ht="16.5" customHeight="1">
      <c r="A2129" s="36"/>
      <c r="B2129" s="37"/>
      <c r="C2129" s="211" t="s">
        <v>3329</v>
      </c>
      <c r="D2129" s="211" t="s">
        <v>400</v>
      </c>
      <c r="E2129" s="212" t="s">
        <v>3330</v>
      </c>
      <c r="F2129" s="213" t="s">
        <v>3331</v>
      </c>
      <c r="G2129" s="214" t="s">
        <v>1831</v>
      </c>
      <c r="H2129" s="215">
        <v>1</v>
      </c>
      <c r="I2129" s="216"/>
      <c r="J2129" s="217">
        <f>ROUND(I2129*H2129,2)</f>
        <v>0</v>
      </c>
      <c r="K2129" s="218"/>
      <c r="L2129" s="41"/>
      <c r="M2129" s="219" t="s">
        <v>1</v>
      </c>
      <c r="N2129" s="220" t="s">
        <v>48</v>
      </c>
      <c r="O2129" s="73"/>
      <c r="P2129" s="221">
        <f>O2129*H2129</f>
        <v>0</v>
      </c>
      <c r="Q2129" s="221">
        <v>0</v>
      </c>
      <c r="R2129" s="221">
        <f>Q2129*H2129</f>
        <v>0</v>
      </c>
      <c r="S2129" s="221">
        <v>0</v>
      </c>
      <c r="T2129" s="222">
        <f>S2129*H2129</f>
        <v>0</v>
      </c>
      <c r="U2129" s="36"/>
      <c r="V2129" s="36"/>
      <c r="W2129" s="36"/>
      <c r="X2129" s="36"/>
      <c r="Y2129" s="36"/>
      <c r="Z2129" s="36"/>
      <c r="AA2129" s="36"/>
      <c r="AB2129" s="36"/>
      <c r="AC2129" s="36"/>
      <c r="AD2129" s="36"/>
      <c r="AE2129" s="36"/>
      <c r="AR2129" s="223" t="s">
        <v>162</v>
      </c>
      <c r="AT2129" s="223" t="s">
        <v>400</v>
      </c>
      <c r="AU2129" s="223" t="s">
        <v>93</v>
      </c>
      <c r="AY2129" s="18" t="s">
        <v>397</v>
      </c>
      <c r="BE2129" s="224">
        <f>IF(N2129="základní",J2129,0)</f>
        <v>0</v>
      </c>
      <c r="BF2129" s="224">
        <f>IF(N2129="snížená",J2129,0)</f>
        <v>0</v>
      </c>
      <c r="BG2129" s="224">
        <f>IF(N2129="zákl. přenesená",J2129,0)</f>
        <v>0</v>
      </c>
      <c r="BH2129" s="224">
        <f>IF(N2129="sníž. přenesená",J2129,0)</f>
        <v>0</v>
      </c>
      <c r="BI2129" s="224">
        <f>IF(N2129="nulová",J2129,0)</f>
        <v>0</v>
      </c>
      <c r="BJ2129" s="18" t="s">
        <v>91</v>
      </c>
      <c r="BK2129" s="224">
        <f>ROUND(I2129*H2129,2)</f>
        <v>0</v>
      </c>
      <c r="BL2129" s="18" t="s">
        <v>162</v>
      </c>
      <c r="BM2129" s="223" t="s">
        <v>3332</v>
      </c>
    </row>
    <row r="2130" spans="1:65" s="2" customFormat="1" ht="58.5">
      <c r="A2130" s="36"/>
      <c r="B2130" s="37"/>
      <c r="C2130" s="38"/>
      <c r="D2130" s="225" t="s">
        <v>404</v>
      </c>
      <c r="E2130" s="38"/>
      <c r="F2130" s="226" t="s">
        <v>2373</v>
      </c>
      <c r="G2130" s="38"/>
      <c r="H2130" s="38"/>
      <c r="I2130" s="124"/>
      <c r="J2130" s="38"/>
      <c r="K2130" s="38"/>
      <c r="L2130" s="41"/>
      <c r="M2130" s="227"/>
      <c r="N2130" s="228"/>
      <c r="O2130" s="73"/>
      <c r="P2130" s="73"/>
      <c r="Q2130" s="73"/>
      <c r="R2130" s="73"/>
      <c r="S2130" s="73"/>
      <c r="T2130" s="74"/>
      <c r="U2130" s="36"/>
      <c r="V2130" s="36"/>
      <c r="W2130" s="36"/>
      <c r="X2130" s="36"/>
      <c r="Y2130" s="36"/>
      <c r="Z2130" s="36"/>
      <c r="AA2130" s="36"/>
      <c r="AB2130" s="36"/>
      <c r="AC2130" s="36"/>
      <c r="AD2130" s="36"/>
      <c r="AE2130" s="36"/>
      <c r="AT2130" s="18" t="s">
        <v>404</v>
      </c>
      <c r="AU2130" s="18" t="s">
        <v>93</v>
      </c>
    </row>
    <row r="2131" spans="1:65" s="2" customFormat="1" ht="16.5" customHeight="1">
      <c r="A2131" s="36"/>
      <c r="B2131" s="37"/>
      <c r="C2131" s="211" t="s">
        <v>2204</v>
      </c>
      <c r="D2131" s="211" t="s">
        <v>400</v>
      </c>
      <c r="E2131" s="212" t="s">
        <v>3333</v>
      </c>
      <c r="F2131" s="213" t="s">
        <v>3334</v>
      </c>
      <c r="G2131" s="214" t="s">
        <v>1831</v>
      </c>
      <c r="H2131" s="215">
        <v>1</v>
      </c>
      <c r="I2131" s="216"/>
      <c r="J2131" s="217">
        <f>ROUND(I2131*H2131,2)</f>
        <v>0</v>
      </c>
      <c r="K2131" s="218"/>
      <c r="L2131" s="41"/>
      <c r="M2131" s="219" t="s">
        <v>1</v>
      </c>
      <c r="N2131" s="220" t="s">
        <v>48</v>
      </c>
      <c r="O2131" s="73"/>
      <c r="P2131" s="221">
        <f>O2131*H2131</f>
        <v>0</v>
      </c>
      <c r="Q2131" s="221">
        <v>0</v>
      </c>
      <c r="R2131" s="221">
        <f>Q2131*H2131</f>
        <v>0</v>
      </c>
      <c r="S2131" s="221">
        <v>0</v>
      </c>
      <c r="T2131" s="222">
        <f>S2131*H2131</f>
        <v>0</v>
      </c>
      <c r="U2131" s="36"/>
      <c r="V2131" s="36"/>
      <c r="W2131" s="36"/>
      <c r="X2131" s="36"/>
      <c r="Y2131" s="36"/>
      <c r="Z2131" s="36"/>
      <c r="AA2131" s="36"/>
      <c r="AB2131" s="36"/>
      <c r="AC2131" s="36"/>
      <c r="AD2131" s="36"/>
      <c r="AE2131" s="36"/>
      <c r="AR2131" s="223" t="s">
        <v>162</v>
      </c>
      <c r="AT2131" s="223" t="s">
        <v>400</v>
      </c>
      <c r="AU2131" s="223" t="s">
        <v>93</v>
      </c>
      <c r="AY2131" s="18" t="s">
        <v>397</v>
      </c>
      <c r="BE2131" s="224">
        <f>IF(N2131="základní",J2131,0)</f>
        <v>0</v>
      </c>
      <c r="BF2131" s="224">
        <f>IF(N2131="snížená",J2131,0)</f>
        <v>0</v>
      </c>
      <c r="BG2131" s="224">
        <f>IF(N2131="zákl. přenesená",J2131,0)</f>
        <v>0</v>
      </c>
      <c r="BH2131" s="224">
        <f>IF(N2131="sníž. přenesená",J2131,0)</f>
        <v>0</v>
      </c>
      <c r="BI2131" s="224">
        <f>IF(N2131="nulová",J2131,0)</f>
        <v>0</v>
      </c>
      <c r="BJ2131" s="18" t="s">
        <v>91</v>
      </c>
      <c r="BK2131" s="224">
        <f>ROUND(I2131*H2131,2)</f>
        <v>0</v>
      </c>
      <c r="BL2131" s="18" t="s">
        <v>162</v>
      </c>
      <c r="BM2131" s="223" t="s">
        <v>3335</v>
      </c>
    </row>
    <row r="2132" spans="1:65" s="2" customFormat="1" ht="58.5">
      <c r="A2132" s="36"/>
      <c r="B2132" s="37"/>
      <c r="C2132" s="38"/>
      <c r="D2132" s="225" t="s">
        <v>404</v>
      </c>
      <c r="E2132" s="38"/>
      <c r="F2132" s="226" t="s">
        <v>2373</v>
      </c>
      <c r="G2132" s="38"/>
      <c r="H2132" s="38"/>
      <c r="I2132" s="124"/>
      <c r="J2132" s="38"/>
      <c r="K2132" s="38"/>
      <c r="L2132" s="41"/>
      <c r="M2132" s="227"/>
      <c r="N2132" s="228"/>
      <c r="O2132" s="73"/>
      <c r="P2132" s="73"/>
      <c r="Q2132" s="73"/>
      <c r="R2132" s="73"/>
      <c r="S2132" s="73"/>
      <c r="T2132" s="74"/>
      <c r="U2132" s="36"/>
      <c r="V2132" s="36"/>
      <c r="W2132" s="36"/>
      <c r="X2132" s="36"/>
      <c r="Y2132" s="36"/>
      <c r="Z2132" s="36"/>
      <c r="AA2132" s="36"/>
      <c r="AB2132" s="36"/>
      <c r="AC2132" s="36"/>
      <c r="AD2132" s="36"/>
      <c r="AE2132" s="36"/>
      <c r="AT2132" s="18" t="s">
        <v>404</v>
      </c>
      <c r="AU2132" s="18" t="s">
        <v>93</v>
      </c>
    </row>
    <row r="2133" spans="1:65" s="2" customFormat="1" ht="16.5" customHeight="1">
      <c r="A2133" s="36"/>
      <c r="B2133" s="37"/>
      <c r="C2133" s="211" t="s">
        <v>3336</v>
      </c>
      <c r="D2133" s="211" t="s">
        <v>400</v>
      </c>
      <c r="E2133" s="212" t="s">
        <v>3337</v>
      </c>
      <c r="F2133" s="213" t="s">
        <v>3338</v>
      </c>
      <c r="G2133" s="214" t="s">
        <v>1831</v>
      </c>
      <c r="H2133" s="215">
        <v>1</v>
      </c>
      <c r="I2133" s="216"/>
      <c r="J2133" s="217">
        <f>ROUND(I2133*H2133,2)</f>
        <v>0</v>
      </c>
      <c r="K2133" s="218"/>
      <c r="L2133" s="41"/>
      <c r="M2133" s="219" t="s">
        <v>1</v>
      </c>
      <c r="N2133" s="220" t="s">
        <v>48</v>
      </c>
      <c r="O2133" s="73"/>
      <c r="P2133" s="221">
        <f>O2133*H2133</f>
        <v>0</v>
      </c>
      <c r="Q2133" s="221">
        <v>0</v>
      </c>
      <c r="R2133" s="221">
        <f>Q2133*H2133</f>
        <v>0</v>
      </c>
      <c r="S2133" s="221">
        <v>0</v>
      </c>
      <c r="T2133" s="222">
        <f>S2133*H2133</f>
        <v>0</v>
      </c>
      <c r="U2133" s="36"/>
      <c r="V2133" s="36"/>
      <c r="W2133" s="36"/>
      <c r="X2133" s="36"/>
      <c r="Y2133" s="36"/>
      <c r="Z2133" s="36"/>
      <c r="AA2133" s="36"/>
      <c r="AB2133" s="36"/>
      <c r="AC2133" s="36"/>
      <c r="AD2133" s="36"/>
      <c r="AE2133" s="36"/>
      <c r="AR2133" s="223" t="s">
        <v>162</v>
      </c>
      <c r="AT2133" s="223" t="s">
        <v>400</v>
      </c>
      <c r="AU2133" s="223" t="s">
        <v>93</v>
      </c>
      <c r="AY2133" s="18" t="s">
        <v>397</v>
      </c>
      <c r="BE2133" s="224">
        <f>IF(N2133="základní",J2133,0)</f>
        <v>0</v>
      </c>
      <c r="BF2133" s="224">
        <f>IF(N2133="snížená",J2133,0)</f>
        <v>0</v>
      </c>
      <c r="BG2133" s="224">
        <f>IF(N2133="zákl. přenesená",J2133,0)</f>
        <v>0</v>
      </c>
      <c r="BH2133" s="224">
        <f>IF(N2133="sníž. přenesená",J2133,0)</f>
        <v>0</v>
      </c>
      <c r="BI2133" s="224">
        <f>IF(N2133="nulová",J2133,0)</f>
        <v>0</v>
      </c>
      <c r="BJ2133" s="18" t="s">
        <v>91</v>
      </c>
      <c r="BK2133" s="224">
        <f>ROUND(I2133*H2133,2)</f>
        <v>0</v>
      </c>
      <c r="BL2133" s="18" t="s">
        <v>162</v>
      </c>
      <c r="BM2133" s="223" t="s">
        <v>3339</v>
      </c>
    </row>
    <row r="2134" spans="1:65" s="2" customFormat="1" ht="58.5">
      <c r="A2134" s="36"/>
      <c r="B2134" s="37"/>
      <c r="C2134" s="38"/>
      <c r="D2134" s="225" t="s">
        <v>404</v>
      </c>
      <c r="E2134" s="38"/>
      <c r="F2134" s="226" t="s">
        <v>2373</v>
      </c>
      <c r="G2134" s="38"/>
      <c r="H2134" s="38"/>
      <c r="I2134" s="124"/>
      <c r="J2134" s="38"/>
      <c r="K2134" s="38"/>
      <c r="L2134" s="41"/>
      <c r="M2134" s="227"/>
      <c r="N2134" s="228"/>
      <c r="O2134" s="73"/>
      <c r="P2134" s="73"/>
      <c r="Q2134" s="73"/>
      <c r="R2134" s="73"/>
      <c r="S2134" s="73"/>
      <c r="T2134" s="74"/>
      <c r="U2134" s="36"/>
      <c r="V2134" s="36"/>
      <c r="W2134" s="36"/>
      <c r="X2134" s="36"/>
      <c r="Y2134" s="36"/>
      <c r="Z2134" s="36"/>
      <c r="AA2134" s="36"/>
      <c r="AB2134" s="36"/>
      <c r="AC2134" s="36"/>
      <c r="AD2134" s="36"/>
      <c r="AE2134" s="36"/>
      <c r="AT2134" s="18" t="s">
        <v>404</v>
      </c>
      <c r="AU2134" s="18" t="s">
        <v>93</v>
      </c>
    </row>
    <row r="2135" spans="1:65" s="2" customFormat="1" ht="16.5" customHeight="1">
      <c r="A2135" s="36"/>
      <c r="B2135" s="37"/>
      <c r="C2135" s="211" t="s">
        <v>2208</v>
      </c>
      <c r="D2135" s="211" t="s">
        <v>400</v>
      </c>
      <c r="E2135" s="212" t="s">
        <v>3340</v>
      </c>
      <c r="F2135" s="213" t="s">
        <v>3341</v>
      </c>
      <c r="G2135" s="214" t="s">
        <v>1831</v>
      </c>
      <c r="H2135" s="215">
        <v>1</v>
      </c>
      <c r="I2135" s="216"/>
      <c r="J2135" s="217">
        <f>ROUND(I2135*H2135,2)</f>
        <v>0</v>
      </c>
      <c r="K2135" s="218"/>
      <c r="L2135" s="41"/>
      <c r="M2135" s="219" t="s">
        <v>1</v>
      </c>
      <c r="N2135" s="220" t="s">
        <v>48</v>
      </c>
      <c r="O2135" s="73"/>
      <c r="P2135" s="221">
        <f>O2135*H2135</f>
        <v>0</v>
      </c>
      <c r="Q2135" s="221">
        <v>0</v>
      </c>
      <c r="R2135" s="221">
        <f>Q2135*H2135</f>
        <v>0</v>
      </c>
      <c r="S2135" s="221">
        <v>0</v>
      </c>
      <c r="T2135" s="222">
        <f>S2135*H2135</f>
        <v>0</v>
      </c>
      <c r="U2135" s="36"/>
      <c r="V2135" s="36"/>
      <c r="W2135" s="36"/>
      <c r="X2135" s="36"/>
      <c r="Y2135" s="36"/>
      <c r="Z2135" s="36"/>
      <c r="AA2135" s="36"/>
      <c r="AB2135" s="36"/>
      <c r="AC2135" s="36"/>
      <c r="AD2135" s="36"/>
      <c r="AE2135" s="36"/>
      <c r="AR2135" s="223" t="s">
        <v>162</v>
      </c>
      <c r="AT2135" s="223" t="s">
        <v>400</v>
      </c>
      <c r="AU2135" s="223" t="s">
        <v>93</v>
      </c>
      <c r="AY2135" s="18" t="s">
        <v>397</v>
      </c>
      <c r="BE2135" s="224">
        <f>IF(N2135="základní",J2135,0)</f>
        <v>0</v>
      </c>
      <c r="BF2135" s="224">
        <f>IF(N2135="snížená",J2135,0)</f>
        <v>0</v>
      </c>
      <c r="BG2135" s="224">
        <f>IF(N2135="zákl. přenesená",J2135,0)</f>
        <v>0</v>
      </c>
      <c r="BH2135" s="224">
        <f>IF(N2135="sníž. přenesená",J2135,0)</f>
        <v>0</v>
      </c>
      <c r="BI2135" s="224">
        <f>IF(N2135="nulová",J2135,0)</f>
        <v>0</v>
      </c>
      <c r="BJ2135" s="18" t="s">
        <v>91</v>
      </c>
      <c r="BK2135" s="224">
        <f>ROUND(I2135*H2135,2)</f>
        <v>0</v>
      </c>
      <c r="BL2135" s="18" t="s">
        <v>162</v>
      </c>
      <c r="BM2135" s="223" t="s">
        <v>3342</v>
      </c>
    </row>
    <row r="2136" spans="1:65" s="2" customFormat="1" ht="58.5">
      <c r="A2136" s="36"/>
      <c r="B2136" s="37"/>
      <c r="C2136" s="38"/>
      <c r="D2136" s="225" t="s">
        <v>404</v>
      </c>
      <c r="E2136" s="38"/>
      <c r="F2136" s="226" t="s">
        <v>2373</v>
      </c>
      <c r="G2136" s="38"/>
      <c r="H2136" s="38"/>
      <c r="I2136" s="124"/>
      <c r="J2136" s="38"/>
      <c r="K2136" s="38"/>
      <c r="L2136" s="41"/>
      <c r="M2136" s="227"/>
      <c r="N2136" s="228"/>
      <c r="O2136" s="73"/>
      <c r="P2136" s="73"/>
      <c r="Q2136" s="73"/>
      <c r="R2136" s="73"/>
      <c r="S2136" s="73"/>
      <c r="T2136" s="74"/>
      <c r="U2136" s="36"/>
      <c r="V2136" s="36"/>
      <c r="W2136" s="36"/>
      <c r="X2136" s="36"/>
      <c r="Y2136" s="36"/>
      <c r="Z2136" s="36"/>
      <c r="AA2136" s="36"/>
      <c r="AB2136" s="36"/>
      <c r="AC2136" s="36"/>
      <c r="AD2136" s="36"/>
      <c r="AE2136" s="36"/>
      <c r="AT2136" s="18" t="s">
        <v>404</v>
      </c>
      <c r="AU2136" s="18" t="s">
        <v>93</v>
      </c>
    </row>
    <row r="2137" spans="1:65" s="2" customFormat="1" ht="16.5" customHeight="1">
      <c r="A2137" s="36"/>
      <c r="B2137" s="37"/>
      <c r="C2137" s="211" t="s">
        <v>3343</v>
      </c>
      <c r="D2137" s="211" t="s">
        <v>400</v>
      </c>
      <c r="E2137" s="212" t="s">
        <v>3344</v>
      </c>
      <c r="F2137" s="213" t="s">
        <v>3345</v>
      </c>
      <c r="G2137" s="214" t="s">
        <v>1831</v>
      </c>
      <c r="H2137" s="215">
        <v>1</v>
      </c>
      <c r="I2137" s="216"/>
      <c r="J2137" s="217">
        <f>ROUND(I2137*H2137,2)</f>
        <v>0</v>
      </c>
      <c r="K2137" s="218"/>
      <c r="L2137" s="41"/>
      <c r="M2137" s="219" t="s">
        <v>1</v>
      </c>
      <c r="N2137" s="220" t="s">
        <v>48</v>
      </c>
      <c r="O2137" s="73"/>
      <c r="P2137" s="221">
        <f>O2137*H2137</f>
        <v>0</v>
      </c>
      <c r="Q2137" s="221">
        <v>0</v>
      </c>
      <c r="R2137" s="221">
        <f>Q2137*H2137</f>
        <v>0</v>
      </c>
      <c r="S2137" s="221">
        <v>0</v>
      </c>
      <c r="T2137" s="222">
        <f>S2137*H2137</f>
        <v>0</v>
      </c>
      <c r="U2137" s="36"/>
      <c r="V2137" s="36"/>
      <c r="W2137" s="36"/>
      <c r="X2137" s="36"/>
      <c r="Y2137" s="36"/>
      <c r="Z2137" s="36"/>
      <c r="AA2137" s="36"/>
      <c r="AB2137" s="36"/>
      <c r="AC2137" s="36"/>
      <c r="AD2137" s="36"/>
      <c r="AE2137" s="36"/>
      <c r="AR2137" s="223" t="s">
        <v>162</v>
      </c>
      <c r="AT2137" s="223" t="s">
        <v>400</v>
      </c>
      <c r="AU2137" s="223" t="s">
        <v>93</v>
      </c>
      <c r="AY2137" s="18" t="s">
        <v>397</v>
      </c>
      <c r="BE2137" s="224">
        <f>IF(N2137="základní",J2137,0)</f>
        <v>0</v>
      </c>
      <c r="BF2137" s="224">
        <f>IF(N2137="snížená",J2137,0)</f>
        <v>0</v>
      </c>
      <c r="BG2137" s="224">
        <f>IF(N2137="zákl. přenesená",J2137,0)</f>
        <v>0</v>
      </c>
      <c r="BH2137" s="224">
        <f>IF(N2137="sníž. přenesená",J2137,0)</f>
        <v>0</v>
      </c>
      <c r="BI2137" s="224">
        <f>IF(N2137="nulová",J2137,0)</f>
        <v>0</v>
      </c>
      <c r="BJ2137" s="18" t="s">
        <v>91</v>
      </c>
      <c r="BK2137" s="224">
        <f>ROUND(I2137*H2137,2)</f>
        <v>0</v>
      </c>
      <c r="BL2137" s="18" t="s">
        <v>162</v>
      </c>
      <c r="BM2137" s="223" t="s">
        <v>3346</v>
      </c>
    </row>
    <row r="2138" spans="1:65" s="2" customFormat="1" ht="58.5">
      <c r="A2138" s="36"/>
      <c r="B2138" s="37"/>
      <c r="C2138" s="38"/>
      <c r="D2138" s="225" t="s">
        <v>404</v>
      </c>
      <c r="E2138" s="38"/>
      <c r="F2138" s="226" t="s">
        <v>2373</v>
      </c>
      <c r="G2138" s="38"/>
      <c r="H2138" s="38"/>
      <c r="I2138" s="124"/>
      <c r="J2138" s="38"/>
      <c r="K2138" s="38"/>
      <c r="L2138" s="41"/>
      <c r="M2138" s="227"/>
      <c r="N2138" s="228"/>
      <c r="O2138" s="73"/>
      <c r="P2138" s="73"/>
      <c r="Q2138" s="73"/>
      <c r="R2138" s="73"/>
      <c r="S2138" s="73"/>
      <c r="T2138" s="74"/>
      <c r="U2138" s="36"/>
      <c r="V2138" s="36"/>
      <c r="W2138" s="36"/>
      <c r="X2138" s="36"/>
      <c r="Y2138" s="36"/>
      <c r="Z2138" s="36"/>
      <c r="AA2138" s="36"/>
      <c r="AB2138" s="36"/>
      <c r="AC2138" s="36"/>
      <c r="AD2138" s="36"/>
      <c r="AE2138" s="36"/>
      <c r="AT2138" s="18" t="s">
        <v>404</v>
      </c>
      <c r="AU2138" s="18" t="s">
        <v>93</v>
      </c>
    </row>
    <row r="2139" spans="1:65" s="2" customFormat="1" ht="16.5" customHeight="1">
      <c r="A2139" s="36"/>
      <c r="B2139" s="37"/>
      <c r="C2139" s="211" t="s">
        <v>2211</v>
      </c>
      <c r="D2139" s="211" t="s">
        <v>400</v>
      </c>
      <c r="E2139" s="212" t="s">
        <v>3347</v>
      </c>
      <c r="F2139" s="213" t="s">
        <v>3348</v>
      </c>
      <c r="G2139" s="214" t="s">
        <v>1831</v>
      </c>
      <c r="H2139" s="215">
        <v>1</v>
      </c>
      <c r="I2139" s="216"/>
      <c r="J2139" s="217">
        <f>ROUND(I2139*H2139,2)</f>
        <v>0</v>
      </c>
      <c r="K2139" s="218"/>
      <c r="L2139" s="41"/>
      <c r="M2139" s="219" t="s">
        <v>1</v>
      </c>
      <c r="N2139" s="220" t="s">
        <v>48</v>
      </c>
      <c r="O2139" s="73"/>
      <c r="P2139" s="221">
        <f>O2139*H2139</f>
        <v>0</v>
      </c>
      <c r="Q2139" s="221">
        <v>0</v>
      </c>
      <c r="R2139" s="221">
        <f>Q2139*H2139</f>
        <v>0</v>
      </c>
      <c r="S2139" s="221">
        <v>0</v>
      </c>
      <c r="T2139" s="222">
        <f>S2139*H2139</f>
        <v>0</v>
      </c>
      <c r="U2139" s="36"/>
      <c r="V2139" s="36"/>
      <c r="W2139" s="36"/>
      <c r="X2139" s="36"/>
      <c r="Y2139" s="36"/>
      <c r="Z2139" s="36"/>
      <c r="AA2139" s="36"/>
      <c r="AB2139" s="36"/>
      <c r="AC2139" s="36"/>
      <c r="AD2139" s="36"/>
      <c r="AE2139" s="36"/>
      <c r="AR2139" s="223" t="s">
        <v>162</v>
      </c>
      <c r="AT2139" s="223" t="s">
        <v>400</v>
      </c>
      <c r="AU2139" s="223" t="s">
        <v>93</v>
      </c>
      <c r="AY2139" s="18" t="s">
        <v>397</v>
      </c>
      <c r="BE2139" s="224">
        <f>IF(N2139="základní",J2139,0)</f>
        <v>0</v>
      </c>
      <c r="BF2139" s="224">
        <f>IF(N2139="snížená",J2139,0)</f>
        <v>0</v>
      </c>
      <c r="BG2139" s="224">
        <f>IF(N2139="zákl. přenesená",J2139,0)</f>
        <v>0</v>
      </c>
      <c r="BH2139" s="224">
        <f>IF(N2139="sníž. přenesená",J2139,0)</f>
        <v>0</v>
      </c>
      <c r="BI2139" s="224">
        <f>IF(N2139="nulová",J2139,0)</f>
        <v>0</v>
      </c>
      <c r="BJ2139" s="18" t="s">
        <v>91</v>
      </c>
      <c r="BK2139" s="224">
        <f>ROUND(I2139*H2139,2)</f>
        <v>0</v>
      </c>
      <c r="BL2139" s="18" t="s">
        <v>162</v>
      </c>
      <c r="BM2139" s="223" t="s">
        <v>3349</v>
      </c>
    </row>
    <row r="2140" spans="1:65" s="2" customFormat="1" ht="58.5">
      <c r="A2140" s="36"/>
      <c r="B2140" s="37"/>
      <c r="C2140" s="38"/>
      <c r="D2140" s="225" t="s">
        <v>404</v>
      </c>
      <c r="E2140" s="38"/>
      <c r="F2140" s="226" t="s">
        <v>2373</v>
      </c>
      <c r="G2140" s="38"/>
      <c r="H2140" s="38"/>
      <c r="I2140" s="124"/>
      <c r="J2140" s="38"/>
      <c r="K2140" s="38"/>
      <c r="L2140" s="41"/>
      <c r="M2140" s="227"/>
      <c r="N2140" s="228"/>
      <c r="O2140" s="73"/>
      <c r="P2140" s="73"/>
      <c r="Q2140" s="73"/>
      <c r="R2140" s="73"/>
      <c r="S2140" s="73"/>
      <c r="T2140" s="74"/>
      <c r="U2140" s="36"/>
      <c r="V2140" s="36"/>
      <c r="W2140" s="36"/>
      <c r="X2140" s="36"/>
      <c r="Y2140" s="36"/>
      <c r="Z2140" s="36"/>
      <c r="AA2140" s="36"/>
      <c r="AB2140" s="36"/>
      <c r="AC2140" s="36"/>
      <c r="AD2140" s="36"/>
      <c r="AE2140" s="36"/>
      <c r="AT2140" s="18" t="s">
        <v>404</v>
      </c>
      <c r="AU2140" s="18" t="s">
        <v>93</v>
      </c>
    </row>
    <row r="2141" spans="1:65" s="2" customFormat="1" ht="16.5" customHeight="1">
      <c r="A2141" s="36"/>
      <c r="B2141" s="37"/>
      <c r="C2141" s="211" t="s">
        <v>3350</v>
      </c>
      <c r="D2141" s="211" t="s">
        <v>400</v>
      </c>
      <c r="E2141" s="212" t="s">
        <v>3351</v>
      </c>
      <c r="F2141" s="213" t="s">
        <v>3352</v>
      </c>
      <c r="G2141" s="214" t="s">
        <v>1831</v>
      </c>
      <c r="H2141" s="215">
        <v>1</v>
      </c>
      <c r="I2141" s="216"/>
      <c r="J2141" s="217">
        <f>ROUND(I2141*H2141,2)</f>
        <v>0</v>
      </c>
      <c r="K2141" s="218"/>
      <c r="L2141" s="41"/>
      <c r="M2141" s="219" t="s">
        <v>1</v>
      </c>
      <c r="N2141" s="220" t="s">
        <v>48</v>
      </c>
      <c r="O2141" s="73"/>
      <c r="P2141" s="221">
        <f>O2141*H2141</f>
        <v>0</v>
      </c>
      <c r="Q2141" s="221">
        <v>0</v>
      </c>
      <c r="R2141" s="221">
        <f>Q2141*H2141</f>
        <v>0</v>
      </c>
      <c r="S2141" s="221">
        <v>0</v>
      </c>
      <c r="T2141" s="222">
        <f>S2141*H2141</f>
        <v>0</v>
      </c>
      <c r="U2141" s="36"/>
      <c r="V2141" s="36"/>
      <c r="W2141" s="36"/>
      <c r="X2141" s="36"/>
      <c r="Y2141" s="36"/>
      <c r="Z2141" s="36"/>
      <c r="AA2141" s="36"/>
      <c r="AB2141" s="36"/>
      <c r="AC2141" s="36"/>
      <c r="AD2141" s="36"/>
      <c r="AE2141" s="36"/>
      <c r="AR2141" s="223" t="s">
        <v>162</v>
      </c>
      <c r="AT2141" s="223" t="s">
        <v>400</v>
      </c>
      <c r="AU2141" s="223" t="s">
        <v>93</v>
      </c>
      <c r="AY2141" s="18" t="s">
        <v>397</v>
      </c>
      <c r="BE2141" s="224">
        <f>IF(N2141="základní",J2141,0)</f>
        <v>0</v>
      </c>
      <c r="BF2141" s="224">
        <f>IF(N2141="snížená",J2141,0)</f>
        <v>0</v>
      </c>
      <c r="BG2141" s="224">
        <f>IF(N2141="zákl. přenesená",J2141,0)</f>
        <v>0</v>
      </c>
      <c r="BH2141" s="224">
        <f>IF(N2141="sníž. přenesená",J2141,0)</f>
        <v>0</v>
      </c>
      <c r="BI2141" s="224">
        <f>IF(N2141="nulová",J2141,0)</f>
        <v>0</v>
      </c>
      <c r="BJ2141" s="18" t="s">
        <v>91</v>
      </c>
      <c r="BK2141" s="224">
        <f>ROUND(I2141*H2141,2)</f>
        <v>0</v>
      </c>
      <c r="BL2141" s="18" t="s">
        <v>162</v>
      </c>
      <c r="BM2141" s="223" t="s">
        <v>3353</v>
      </c>
    </row>
    <row r="2142" spans="1:65" s="2" customFormat="1" ht="58.5">
      <c r="A2142" s="36"/>
      <c r="B2142" s="37"/>
      <c r="C2142" s="38"/>
      <c r="D2142" s="225" t="s">
        <v>404</v>
      </c>
      <c r="E2142" s="38"/>
      <c r="F2142" s="226" t="s">
        <v>2373</v>
      </c>
      <c r="G2142" s="38"/>
      <c r="H2142" s="38"/>
      <c r="I2142" s="124"/>
      <c r="J2142" s="38"/>
      <c r="K2142" s="38"/>
      <c r="L2142" s="41"/>
      <c r="M2142" s="227"/>
      <c r="N2142" s="228"/>
      <c r="O2142" s="73"/>
      <c r="P2142" s="73"/>
      <c r="Q2142" s="73"/>
      <c r="R2142" s="73"/>
      <c r="S2142" s="73"/>
      <c r="T2142" s="74"/>
      <c r="U2142" s="36"/>
      <c r="V2142" s="36"/>
      <c r="W2142" s="36"/>
      <c r="X2142" s="36"/>
      <c r="Y2142" s="36"/>
      <c r="Z2142" s="36"/>
      <c r="AA2142" s="36"/>
      <c r="AB2142" s="36"/>
      <c r="AC2142" s="36"/>
      <c r="AD2142" s="36"/>
      <c r="AE2142" s="36"/>
      <c r="AT2142" s="18" t="s">
        <v>404</v>
      </c>
      <c r="AU2142" s="18" t="s">
        <v>93</v>
      </c>
    </row>
    <row r="2143" spans="1:65" s="2" customFormat="1" ht="16.5" customHeight="1">
      <c r="A2143" s="36"/>
      <c r="B2143" s="37"/>
      <c r="C2143" s="211" t="s">
        <v>2215</v>
      </c>
      <c r="D2143" s="211" t="s">
        <v>400</v>
      </c>
      <c r="E2143" s="212" t="s">
        <v>3354</v>
      </c>
      <c r="F2143" s="213" t="s">
        <v>3355</v>
      </c>
      <c r="G2143" s="214" t="s">
        <v>1831</v>
      </c>
      <c r="H2143" s="215">
        <v>1</v>
      </c>
      <c r="I2143" s="216"/>
      <c r="J2143" s="217">
        <f>ROUND(I2143*H2143,2)</f>
        <v>0</v>
      </c>
      <c r="K2143" s="218"/>
      <c r="L2143" s="41"/>
      <c r="M2143" s="219" t="s">
        <v>1</v>
      </c>
      <c r="N2143" s="220" t="s">
        <v>48</v>
      </c>
      <c r="O2143" s="73"/>
      <c r="P2143" s="221">
        <f>O2143*H2143</f>
        <v>0</v>
      </c>
      <c r="Q2143" s="221">
        <v>0</v>
      </c>
      <c r="R2143" s="221">
        <f>Q2143*H2143</f>
        <v>0</v>
      </c>
      <c r="S2143" s="221">
        <v>0</v>
      </c>
      <c r="T2143" s="222">
        <f>S2143*H2143</f>
        <v>0</v>
      </c>
      <c r="U2143" s="36"/>
      <c r="V2143" s="36"/>
      <c r="W2143" s="36"/>
      <c r="X2143" s="36"/>
      <c r="Y2143" s="36"/>
      <c r="Z2143" s="36"/>
      <c r="AA2143" s="36"/>
      <c r="AB2143" s="36"/>
      <c r="AC2143" s="36"/>
      <c r="AD2143" s="36"/>
      <c r="AE2143" s="36"/>
      <c r="AR2143" s="223" t="s">
        <v>162</v>
      </c>
      <c r="AT2143" s="223" t="s">
        <v>400</v>
      </c>
      <c r="AU2143" s="223" t="s">
        <v>93</v>
      </c>
      <c r="AY2143" s="18" t="s">
        <v>397</v>
      </c>
      <c r="BE2143" s="224">
        <f>IF(N2143="základní",J2143,0)</f>
        <v>0</v>
      </c>
      <c r="BF2143" s="224">
        <f>IF(N2143="snížená",J2143,0)</f>
        <v>0</v>
      </c>
      <c r="BG2143" s="224">
        <f>IF(N2143="zákl. přenesená",J2143,0)</f>
        <v>0</v>
      </c>
      <c r="BH2143" s="224">
        <f>IF(N2143="sníž. přenesená",J2143,0)</f>
        <v>0</v>
      </c>
      <c r="BI2143" s="224">
        <f>IF(N2143="nulová",J2143,0)</f>
        <v>0</v>
      </c>
      <c r="BJ2143" s="18" t="s">
        <v>91</v>
      </c>
      <c r="BK2143" s="224">
        <f>ROUND(I2143*H2143,2)</f>
        <v>0</v>
      </c>
      <c r="BL2143" s="18" t="s">
        <v>162</v>
      </c>
      <c r="BM2143" s="223" t="s">
        <v>3356</v>
      </c>
    </row>
    <row r="2144" spans="1:65" s="2" customFormat="1" ht="58.5">
      <c r="A2144" s="36"/>
      <c r="B2144" s="37"/>
      <c r="C2144" s="38"/>
      <c r="D2144" s="225" t="s">
        <v>404</v>
      </c>
      <c r="E2144" s="38"/>
      <c r="F2144" s="226" t="s">
        <v>2373</v>
      </c>
      <c r="G2144" s="38"/>
      <c r="H2144" s="38"/>
      <c r="I2144" s="124"/>
      <c r="J2144" s="38"/>
      <c r="K2144" s="38"/>
      <c r="L2144" s="41"/>
      <c r="M2144" s="227"/>
      <c r="N2144" s="228"/>
      <c r="O2144" s="73"/>
      <c r="P2144" s="73"/>
      <c r="Q2144" s="73"/>
      <c r="R2144" s="73"/>
      <c r="S2144" s="73"/>
      <c r="T2144" s="74"/>
      <c r="U2144" s="36"/>
      <c r="V2144" s="36"/>
      <c r="W2144" s="36"/>
      <c r="X2144" s="36"/>
      <c r="Y2144" s="36"/>
      <c r="Z2144" s="36"/>
      <c r="AA2144" s="36"/>
      <c r="AB2144" s="36"/>
      <c r="AC2144" s="36"/>
      <c r="AD2144" s="36"/>
      <c r="AE2144" s="36"/>
      <c r="AT2144" s="18" t="s">
        <v>404</v>
      </c>
      <c r="AU2144" s="18" t="s">
        <v>93</v>
      </c>
    </row>
    <row r="2145" spans="1:65" s="2" customFormat="1" ht="16.5" customHeight="1">
      <c r="A2145" s="36"/>
      <c r="B2145" s="37"/>
      <c r="C2145" s="211" t="s">
        <v>3357</v>
      </c>
      <c r="D2145" s="211" t="s">
        <v>400</v>
      </c>
      <c r="E2145" s="212" t="s">
        <v>3358</v>
      </c>
      <c r="F2145" s="213" t="s">
        <v>3359</v>
      </c>
      <c r="G2145" s="214" t="s">
        <v>1831</v>
      </c>
      <c r="H2145" s="215">
        <v>1</v>
      </c>
      <c r="I2145" s="216"/>
      <c r="J2145" s="217">
        <f>ROUND(I2145*H2145,2)</f>
        <v>0</v>
      </c>
      <c r="K2145" s="218"/>
      <c r="L2145" s="41"/>
      <c r="M2145" s="219" t="s">
        <v>1</v>
      </c>
      <c r="N2145" s="220" t="s">
        <v>48</v>
      </c>
      <c r="O2145" s="73"/>
      <c r="P2145" s="221">
        <f>O2145*H2145</f>
        <v>0</v>
      </c>
      <c r="Q2145" s="221">
        <v>0</v>
      </c>
      <c r="R2145" s="221">
        <f>Q2145*H2145</f>
        <v>0</v>
      </c>
      <c r="S2145" s="221">
        <v>0</v>
      </c>
      <c r="T2145" s="222">
        <f>S2145*H2145</f>
        <v>0</v>
      </c>
      <c r="U2145" s="36"/>
      <c r="V2145" s="36"/>
      <c r="W2145" s="36"/>
      <c r="X2145" s="36"/>
      <c r="Y2145" s="36"/>
      <c r="Z2145" s="36"/>
      <c r="AA2145" s="36"/>
      <c r="AB2145" s="36"/>
      <c r="AC2145" s="36"/>
      <c r="AD2145" s="36"/>
      <c r="AE2145" s="36"/>
      <c r="AR2145" s="223" t="s">
        <v>162</v>
      </c>
      <c r="AT2145" s="223" t="s">
        <v>400</v>
      </c>
      <c r="AU2145" s="223" t="s">
        <v>93</v>
      </c>
      <c r="AY2145" s="18" t="s">
        <v>397</v>
      </c>
      <c r="BE2145" s="224">
        <f>IF(N2145="základní",J2145,0)</f>
        <v>0</v>
      </c>
      <c r="BF2145" s="224">
        <f>IF(N2145="snížená",J2145,0)</f>
        <v>0</v>
      </c>
      <c r="BG2145" s="224">
        <f>IF(N2145="zákl. přenesená",J2145,0)</f>
        <v>0</v>
      </c>
      <c r="BH2145" s="224">
        <f>IF(N2145="sníž. přenesená",J2145,0)</f>
        <v>0</v>
      </c>
      <c r="BI2145" s="224">
        <f>IF(N2145="nulová",J2145,0)</f>
        <v>0</v>
      </c>
      <c r="BJ2145" s="18" t="s">
        <v>91</v>
      </c>
      <c r="BK2145" s="224">
        <f>ROUND(I2145*H2145,2)</f>
        <v>0</v>
      </c>
      <c r="BL2145" s="18" t="s">
        <v>162</v>
      </c>
      <c r="BM2145" s="223" t="s">
        <v>3360</v>
      </c>
    </row>
    <row r="2146" spans="1:65" s="2" customFormat="1" ht="58.5">
      <c r="A2146" s="36"/>
      <c r="B2146" s="37"/>
      <c r="C2146" s="38"/>
      <c r="D2146" s="225" t="s">
        <v>404</v>
      </c>
      <c r="E2146" s="38"/>
      <c r="F2146" s="226" t="s">
        <v>2373</v>
      </c>
      <c r="G2146" s="38"/>
      <c r="H2146" s="38"/>
      <c r="I2146" s="124"/>
      <c r="J2146" s="38"/>
      <c r="K2146" s="38"/>
      <c r="L2146" s="41"/>
      <c r="M2146" s="227"/>
      <c r="N2146" s="228"/>
      <c r="O2146" s="73"/>
      <c r="P2146" s="73"/>
      <c r="Q2146" s="73"/>
      <c r="R2146" s="73"/>
      <c r="S2146" s="73"/>
      <c r="T2146" s="74"/>
      <c r="U2146" s="36"/>
      <c r="V2146" s="36"/>
      <c r="W2146" s="36"/>
      <c r="X2146" s="36"/>
      <c r="Y2146" s="36"/>
      <c r="Z2146" s="36"/>
      <c r="AA2146" s="36"/>
      <c r="AB2146" s="36"/>
      <c r="AC2146" s="36"/>
      <c r="AD2146" s="36"/>
      <c r="AE2146" s="36"/>
      <c r="AT2146" s="18" t="s">
        <v>404</v>
      </c>
      <c r="AU2146" s="18" t="s">
        <v>93</v>
      </c>
    </row>
    <row r="2147" spans="1:65" s="2" customFormat="1" ht="16.5" customHeight="1">
      <c r="A2147" s="36"/>
      <c r="B2147" s="37"/>
      <c r="C2147" s="211" t="s">
        <v>2218</v>
      </c>
      <c r="D2147" s="211" t="s">
        <v>400</v>
      </c>
      <c r="E2147" s="212" t="s">
        <v>3361</v>
      </c>
      <c r="F2147" s="213" t="s">
        <v>3362</v>
      </c>
      <c r="G2147" s="214" t="s">
        <v>1831</v>
      </c>
      <c r="H2147" s="215">
        <v>1</v>
      </c>
      <c r="I2147" s="216"/>
      <c r="J2147" s="217">
        <f>ROUND(I2147*H2147,2)</f>
        <v>0</v>
      </c>
      <c r="K2147" s="218"/>
      <c r="L2147" s="41"/>
      <c r="M2147" s="219" t="s">
        <v>1</v>
      </c>
      <c r="N2147" s="220" t="s">
        <v>48</v>
      </c>
      <c r="O2147" s="73"/>
      <c r="P2147" s="221">
        <f>O2147*H2147</f>
        <v>0</v>
      </c>
      <c r="Q2147" s="221">
        <v>0</v>
      </c>
      <c r="R2147" s="221">
        <f>Q2147*H2147</f>
        <v>0</v>
      </c>
      <c r="S2147" s="221">
        <v>0</v>
      </c>
      <c r="T2147" s="222">
        <f>S2147*H2147</f>
        <v>0</v>
      </c>
      <c r="U2147" s="36"/>
      <c r="V2147" s="36"/>
      <c r="W2147" s="36"/>
      <c r="X2147" s="36"/>
      <c r="Y2147" s="36"/>
      <c r="Z2147" s="36"/>
      <c r="AA2147" s="36"/>
      <c r="AB2147" s="36"/>
      <c r="AC2147" s="36"/>
      <c r="AD2147" s="36"/>
      <c r="AE2147" s="36"/>
      <c r="AR2147" s="223" t="s">
        <v>162</v>
      </c>
      <c r="AT2147" s="223" t="s">
        <v>400</v>
      </c>
      <c r="AU2147" s="223" t="s">
        <v>93</v>
      </c>
      <c r="AY2147" s="18" t="s">
        <v>397</v>
      </c>
      <c r="BE2147" s="224">
        <f>IF(N2147="základní",J2147,0)</f>
        <v>0</v>
      </c>
      <c r="BF2147" s="224">
        <f>IF(N2147="snížená",J2147,0)</f>
        <v>0</v>
      </c>
      <c r="BG2147" s="224">
        <f>IF(N2147="zákl. přenesená",J2147,0)</f>
        <v>0</v>
      </c>
      <c r="BH2147" s="224">
        <f>IF(N2147="sníž. přenesená",J2147,0)</f>
        <v>0</v>
      </c>
      <c r="BI2147" s="224">
        <f>IF(N2147="nulová",J2147,0)</f>
        <v>0</v>
      </c>
      <c r="BJ2147" s="18" t="s">
        <v>91</v>
      </c>
      <c r="BK2147" s="224">
        <f>ROUND(I2147*H2147,2)</f>
        <v>0</v>
      </c>
      <c r="BL2147" s="18" t="s">
        <v>162</v>
      </c>
      <c r="BM2147" s="223" t="s">
        <v>3363</v>
      </c>
    </row>
    <row r="2148" spans="1:65" s="2" customFormat="1" ht="58.5">
      <c r="A2148" s="36"/>
      <c r="B2148" s="37"/>
      <c r="C2148" s="38"/>
      <c r="D2148" s="225" t="s">
        <v>404</v>
      </c>
      <c r="E2148" s="38"/>
      <c r="F2148" s="226" t="s">
        <v>2373</v>
      </c>
      <c r="G2148" s="38"/>
      <c r="H2148" s="38"/>
      <c r="I2148" s="124"/>
      <c r="J2148" s="38"/>
      <c r="K2148" s="38"/>
      <c r="L2148" s="41"/>
      <c r="M2148" s="227"/>
      <c r="N2148" s="228"/>
      <c r="O2148" s="73"/>
      <c r="P2148" s="73"/>
      <c r="Q2148" s="73"/>
      <c r="R2148" s="73"/>
      <c r="S2148" s="73"/>
      <c r="T2148" s="74"/>
      <c r="U2148" s="36"/>
      <c r="V2148" s="36"/>
      <c r="W2148" s="36"/>
      <c r="X2148" s="36"/>
      <c r="Y2148" s="36"/>
      <c r="Z2148" s="36"/>
      <c r="AA2148" s="36"/>
      <c r="AB2148" s="36"/>
      <c r="AC2148" s="36"/>
      <c r="AD2148" s="36"/>
      <c r="AE2148" s="36"/>
      <c r="AT2148" s="18" t="s">
        <v>404</v>
      </c>
      <c r="AU2148" s="18" t="s">
        <v>93</v>
      </c>
    </row>
    <row r="2149" spans="1:65" s="2" customFormat="1" ht="16.5" customHeight="1">
      <c r="A2149" s="36"/>
      <c r="B2149" s="37"/>
      <c r="C2149" s="211" t="s">
        <v>3364</v>
      </c>
      <c r="D2149" s="211" t="s">
        <v>400</v>
      </c>
      <c r="E2149" s="212" t="s">
        <v>3365</v>
      </c>
      <c r="F2149" s="213" t="s">
        <v>3366</v>
      </c>
      <c r="G2149" s="214" t="s">
        <v>1831</v>
      </c>
      <c r="H2149" s="215">
        <v>1</v>
      </c>
      <c r="I2149" s="216"/>
      <c r="J2149" s="217">
        <f>ROUND(I2149*H2149,2)</f>
        <v>0</v>
      </c>
      <c r="K2149" s="218"/>
      <c r="L2149" s="41"/>
      <c r="M2149" s="219" t="s">
        <v>1</v>
      </c>
      <c r="N2149" s="220" t="s">
        <v>48</v>
      </c>
      <c r="O2149" s="73"/>
      <c r="P2149" s="221">
        <f>O2149*H2149</f>
        <v>0</v>
      </c>
      <c r="Q2149" s="221">
        <v>0</v>
      </c>
      <c r="R2149" s="221">
        <f>Q2149*H2149</f>
        <v>0</v>
      </c>
      <c r="S2149" s="221">
        <v>0</v>
      </c>
      <c r="T2149" s="222">
        <f>S2149*H2149</f>
        <v>0</v>
      </c>
      <c r="U2149" s="36"/>
      <c r="V2149" s="36"/>
      <c r="W2149" s="36"/>
      <c r="X2149" s="36"/>
      <c r="Y2149" s="36"/>
      <c r="Z2149" s="36"/>
      <c r="AA2149" s="36"/>
      <c r="AB2149" s="36"/>
      <c r="AC2149" s="36"/>
      <c r="AD2149" s="36"/>
      <c r="AE2149" s="36"/>
      <c r="AR2149" s="223" t="s">
        <v>162</v>
      </c>
      <c r="AT2149" s="223" t="s">
        <v>400</v>
      </c>
      <c r="AU2149" s="223" t="s">
        <v>93</v>
      </c>
      <c r="AY2149" s="18" t="s">
        <v>397</v>
      </c>
      <c r="BE2149" s="224">
        <f>IF(N2149="základní",J2149,0)</f>
        <v>0</v>
      </c>
      <c r="BF2149" s="224">
        <f>IF(N2149="snížená",J2149,0)</f>
        <v>0</v>
      </c>
      <c r="BG2149" s="224">
        <f>IF(N2149="zákl. přenesená",J2149,0)</f>
        <v>0</v>
      </c>
      <c r="BH2149" s="224">
        <f>IF(N2149="sníž. přenesená",J2149,0)</f>
        <v>0</v>
      </c>
      <c r="BI2149" s="224">
        <f>IF(N2149="nulová",J2149,0)</f>
        <v>0</v>
      </c>
      <c r="BJ2149" s="18" t="s">
        <v>91</v>
      </c>
      <c r="BK2149" s="224">
        <f>ROUND(I2149*H2149,2)</f>
        <v>0</v>
      </c>
      <c r="BL2149" s="18" t="s">
        <v>162</v>
      </c>
      <c r="BM2149" s="223" t="s">
        <v>3367</v>
      </c>
    </row>
    <row r="2150" spans="1:65" s="2" customFormat="1" ht="58.5">
      <c r="A2150" s="36"/>
      <c r="B2150" s="37"/>
      <c r="C2150" s="38"/>
      <c r="D2150" s="225" t="s">
        <v>404</v>
      </c>
      <c r="E2150" s="38"/>
      <c r="F2150" s="226" t="s">
        <v>2373</v>
      </c>
      <c r="G2150" s="38"/>
      <c r="H2150" s="38"/>
      <c r="I2150" s="124"/>
      <c r="J2150" s="38"/>
      <c r="K2150" s="38"/>
      <c r="L2150" s="41"/>
      <c r="M2150" s="227"/>
      <c r="N2150" s="228"/>
      <c r="O2150" s="73"/>
      <c r="P2150" s="73"/>
      <c r="Q2150" s="73"/>
      <c r="R2150" s="73"/>
      <c r="S2150" s="73"/>
      <c r="T2150" s="74"/>
      <c r="U2150" s="36"/>
      <c r="V2150" s="36"/>
      <c r="W2150" s="36"/>
      <c r="X2150" s="36"/>
      <c r="Y2150" s="36"/>
      <c r="Z2150" s="36"/>
      <c r="AA2150" s="36"/>
      <c r="AB2150" s="36"/>
      <c r="AC2150" s="36"/>
      <c r="AD2150" s="36"/>
      <c r="AE2150" s="36"/>
      <c r="AT2150" s="18" t="s">
        <v>404</v>
      </c>
      <c r="AU2150" s="18" t="s">
        <v>93</v>
      </c>
    </row>
    <row r="2151" spans="1:65" s="2" customFormat="1" ht="16.5" customHeight="1">
      <c r="A2151" s="36"/>
      <c r="B2151" s="37"/>
      <c r="C2151" s="211" t="s">
        <v>2222</v>
      </c>
      <c r="D2151" s="211" t="s">
        <v>400</v>
      </c>
      <c r="E2151" s="212" t="s">
        <v>3368</v>
      </c>
      <c r="F2151" s="213" t="s">
        <v>3369</v>
      </c>
      <c r="G2151" s="214" t="s">
        <v>1831</v>
      </c>
      <c r="H2151" s="215">
        <v>1</v>
      </c>
      <c r="I2151" s="216"/>
      <c r="J2151" s="217">
        <f>ROUND(I2151*H2151,2)</f>
        <v>0</v>
      </c>
      <c r="K2151" s="218"/>
      <c r="L2151" s="41"/>
      <c r="M2151" s="219" t="s">
        <v>1</v>
      </c>
      <c r="N2151" s="220" t="s">
        <v>48</v>
      </c>
      <c r="O2151" s="73"/>
      <c r="P2151" s="221">
        <f>O2151*H2151</f>
        <v>0</v>
      </c>
      <c r="Q2151" s="221">
        <v>0</v>
      </c>
      <c r="R2151" s="221">
        <f>Q2151*H2151</f>
        <v>0</v>
      </c>
      <c r="S2151" s="221">
        <v>0</v>
      </c>
      <c r="T2151" s="222">
        <f>S2151*H2151</f>
        <v>0</v>
      </c>
      <c r="U2151" s="36"/>
      <c r="V2151" s="36"/>
      <c r="W2151" s="36"/>
      <c r="X2151" s="36"/>
      <c r="Y2151" s="36"/>
      <c r="Z2151" s="36"/>
      <c r="AA2151" s="36"/>
      <c r="AB2151" s="36"/>
      <c r="AC2151" s="36"/>
      <c r="AD2151" s="36"/>
      <c r="AE2151" s="36"/>
      <c r="AR2151" s="223" t="s">
        <v>162</v>
      </c>
      <c r="AT2151" s="223" t="s">
        <v>400</v>
      </c>
      <c r="AU2151" s="223" t="s">
        <v>93</v>
      </c>
      <c r="AY2151" s="18" t="s">
        <v>397</v>
      </c>
      <c r="BE2151" s="224">
        <f>IF(N2151="základní",J2151,0)</f>
        <v>0</v>
      </c>
      <c r="BF2151" s="224">
        <f>IF(N2151="snížená",J2151,0)</f>
        <v>0</v>
      </c>
      <c r="BG2151" s="224">
        <f>IF(N2151="zákl. přenesená",J2151,0)</f>
        <v>0</v>
      </c>
      <c r="BH2151" s="224">
        <f>IF(N2151="sníž. přenesená",J2151,0)</f>
        <v>0</v>
      </c>
      <c r="BI2151" s="224">
        <f>IF(N2151="nulová",J2151,0)</f>
        <v>0</v>
      </c>
      <c r="BJ2151" s="18" t="s">
        <v>91</v>
      </c>
      <c r="BK2151" s="224">
        <f>ROUND(I2151*H2151,2)</f>
        <v>0</v>
      </c>
      <c r="BL2151" s="18" t="s">
        <v>162</v>
      </c>
      <c r="BM2151" s="223" t="s">
        <v>3370</v>
      </c>
    </row>
    <row r="2152" spans="1:65" s="2" customFormat="1" ht="58.5">
      <c r="A2152" s="36"/>
      <c r="B2152" s="37"/>
      <c r="C2152" s="38"/>
      <c r="D2152" s="225" t="s">
        <v>404</v>
      </c>
      <c r="E2152" s="38"/>
      <c r="F2152" s="226" t="s">
        <v>2373</v>
      </c>
      <c r="G2152" s="38"/>
      <c r="H2152" s="38"/>
      <c r="I2152" s="124"/>
      <c r="J2152" s="38"/>
      <c r="K2152" s="38"/>
      <c r="L2152" s="41"/>
      <c r="M2152" s="227"/>
      <c r="N2152" s="228"/>
      <c r="O2152" s="73"/>
      <c r="P2152" s="73"/>
      <c r="Q2152" s="73"/>
      <c r="R2152" s="73"/>
      <c r="S2152" s="73"/>
      <c r="T2152" s="74"/>
      <c r="U2152" s="36"/>
      <c r="V2152" s="36"/>
      <c r="W2152" s="36"/>
      <c r="X2152" s="36"/>
      <c r="Y2152" s="36"/>
      <c r="Z2152" s="36"/>
      <c r="AA2152" s="36"/>
      <c r="AB2152" s="36"/>
      <c r="AC2152" s="36"/>
      <c r="AD2152" s="36"/>
      <c r="AE2152" s="36"/>
      <c r="AT2152" s="18" t="s">
        <v>404</v>
      </c>
      <c r="AU2152" s="18" t="s">
        <v>93</v>
      </c>
    </row>
    <row r="2153" spans="1:65" s="2" customFormat="1" ht="16.5" customHeight="1">
      <c r="A2153" s="36"/>
      <c r="B2153" s="37"/>
      <c r="C2153" s="211" t="s">
        <v>3371</v>
      </c>
      <c r="D2153" s="211" t="s">
        <v>400</v>
      </c>
      <c r="E2153" s="212" t="s">
        <v>3372</v>
      </c>
      <c r="F2153" s="213" t="s">
        <v>3373</v>
      </c>
      <c r="G2153" s="214" t="s">
        <v>1831</v>
      </c>
      <c r="H2153" s="215">
        <v>1</v>
      </c>
      <c r="I2153" s="216"/>
      <c r="J2153" s="217">
        <f>ROUND(I2153*H2153,2)</f>
        <v>0</v>
      </c>
      <c r="K2153" s="218"/>
      <c r="L2153" s="41"/>
      <c r="M2153" s="219" t="s">
        <v>1</v>
      </c>
      <c r="N2153" s="220" t="s">
        <v>48</v>
      </c>
      <c r="O2153" s="73"/>
      <c r="P2153" s="221">
        <f>O2153*H2153</f>
        <v>0</v>
      </c>
      <c r="Q2153" s="221">
        <v>0</v>
      </c>
      <c r="R2153" s="221">
        <f>Q2153*H2153</f>
        <v>0</v>
      </c>
      <c r="S2153" s="221">
        <v>0</v>
      </c>
      <c r="T2153" s="222">
        <f>S2153*H2153</f>
        <v>0</v>
      </c>
      <c r="U2153" s="36"/>
      <c r="V2153" s="36"/>
      <c r="W2153" s="36"/>
      <c r="X2153" s="36"/>
      <c r="Y2153" s="36"/>
      <c r="Z2153" s="36"/>
      <c r="AA2153" s="36"/>
      <c r="AB2153" s="36"/>
      <c r="AC2153" s="36"/>
      <c r="AD2153" s="36"/>
      <c r="AE2153" s="36"/>
      <c r="AR2153" s="223" t="s">
        <v>162</v>
      </c>
      <c r="AT2153" s="223" t="s">
        <v>400</v>
      </c>
      <c r="AU2153" s="223" t="s">
        <v>93</v>
      </c>
      <c r="AY2153" s="18" t="s">
        <v>397</v>
      </c>
      <c r="BE2153" s="224">
        <f>IF(N2153="základní",J2153,0)</f>
        <v>0</v>
      </c>
      <c r="BF2153" s="224">
        <f>IF(N2153="snížená",J2153,0)</f>
        <v>0</v>
      </c>
      <c r="BG2153" s="224">
        <f>IF(N2153="zákl. přenesená",J2153,0)</f>
        <v>0</v>
      </c>
      <c r="BH2153" s="224">
        <f>IF(N2153="sníž. přenesená",J2153,0)</f>
        <v>0</v>
      </c>
      <c r="BI2153" s="224">
        <f>IF(N2153="nulová",J2153,0)</f>
        <v>0</v>
      </c>
      <c r="BJ2153" s="18" t="s">
        <v>91</v>
      </c>
      <c r="BK2153" s="224">
        <f>ROUND(I2153*H2153,2)</f>
        <v>0</v>
      </c>
      <c r="BL2153" s="18" t="s">
        <v>162</v>
      </c>
      <c r="BM2153" s="223" t="s">
        <v>3374</v>
      </c>
    </row>
    <row r="2154" spans="1:65" s="2" customFormat="1" ht="58.5">
      <c r="A2154" s="36"/>
      <c r="B2154" s="37"/>
      <c r="C2154" s="38"/>
      <c r="D2154" s="225" t="s">
        <v>404</v>
      </c>
      <c r="E2154" s="38"/>
      <c r="F2154" s="226" t="s">
        <v>2373</v>
      </c>
      <c r="G2154" s="38"/>
      <c r="H2154" s="38"/>
      <c r="I2154" s="124"/>
      <c r="J2154" s="38"/>
      <c r="K2154" s="38"/>
      <c r="L2154" s="41"/>
      <c r="M2154" s="227"/>
      <c r="N2154" s="228"/>
      <c r="O2154" s="73"/>
      <c r="P2154" s="73"/>
      <c r="Q2154" s="73"/>
      <c r="R2154" s="73"/>
      <c r="S2154" s="73"/>
      <c r="T2154" s="74"/>
      <c r="U2154" s="36"/>
      <c r="V2154" s="36"/>
      <c r="W2154" s="36"/>
      <c r="X2154" s="36"/>
      <c r="Y2154" s="36"/>
      <c r="Z2154" s="36"/>
      <c r="AA2154" s="36"/>
      <c r="AB2154" s="36"/>
      <c r="AC2154" s="36"/>
      <c r="AD2154" s="36"/>
      <c r="AE2154" s="36"/>
      <c r="AT2154" s="18" t="s">
        <v>404</v>
      </c>
      <c r="AU2154" s="18" t="s">
        <v>93</v>
      </c>
    </row>
    <row r="2155" spans="1:65" s="2" customFormat="1" ht="16.5" customHeight="1">
      <c r="A2155" s="36"/>
      <c r="B2155" s="37"/>
      <c r="C2155" s="211" t="s">
        <v>2225</v>
      </c>
      <c r="D2155" s="211" t="s">
        <v>400</v>
      </c>
      <c r="E2155" s="212" t="s">
        <v>3375</v>
      </c>
      <c r="F2155" s="213" t="s">
        <v>3376</v>
      </c>
      <c r="G2155" s="214" t="s">
        <v>1831</v>
      </c>
      <c r="H2155" s="215">
        <v>1</v>
      </c>
      <c r="I2155" s="216"/>
      <c r="J2155" s="217">
        <f>ROUND(I2155*H2155,2)</f>
        <v>0</v>
      </c>
      <c r="K2155" s="218"/>
      <c r="L2155" s="41"/>
      <c r="M2155" s="219" t="s">
        <v>1</v>
      </c>
      <c r="N2155" s="220" t="s">
        <v>48</v>
      </c>
      <c r="O2155" s="73"/>
      <c r="P2155" s="221">
        <f>O2155*H2155</f>
        <v>0</v>
      </c>
      <c r="Q2155" s="221">
        <v>0</v>
      </c>
      <c r="R2155" s="221">
        <f>Q2155*H2155</f>
        <v>0</v>
      </c>
      <c r="S2155" s="221">
        <v>0</v>
      </c>
      <c r="T2155" s="222">
        <f>S2155*H2155</f>
        <v>0</v>
      </c>
      <c r="U2155" s="36"/>
      <c r="V2155" s="36"/>
      <c r="W2155" s="36"/>
      <c r="X2155" s="36"/>
      <c r="Y2155" s="36"/>
      <c r="Z2155" s="36"/>
      <c r="AA2155" s="36"/>
      <c r="AB2155" s="36"/>
      <c r="AC2155" s="36"/>
      <c r="AD2155" s="36"/>
      <c r="AE2155" s="36"/>
      <c r="AR2155" s="223" t="s">
        <v>162</v>
      </c>
      <c r="AT2155" s="223" t="s">
        <v>400</v>
      </c>
      <c r="AU2155" s="223" t="s">
        <v>93</v>
      </c>
      <c r="AY2155" s="18" t="s">
        <v>397</v>
      </c>
      <c r="BE2155" s="224">
        <f>IF(N2155="základní",J2155,0)</f>
        <v>0</v>
      </c>
      <c r="BF2155" s="224">
        <f>IF(N2155="snížená",J2155,0)</f>
        <v>0</v>
      </c>
      <c r="BG2155" s="224">
        <f>IF(N2155="zákl. přenesená",J2155,0)</f>
        <v>0</v>
      </c>
      <c r="BH2155" s="224">
        <f>IF(N2155="sníž. přenesená",J2155,0)</f>
        <v>0</v>
      </c>
      <c r="BI2155" s="224">
        <f>IF(N2155="nulová",J2155,0)</f>
        <v>0</v>
      </c>
      <c r="BJ2155" s="18" t="s">
        <v>91</v>
      </c>
      <c r="BK2155" s="224">
        <f>ROUND(I2155*H2155,2)</f>
        <v>0</v>
      </c>
      <c r="BL2155" s="18" t="s">
        <v>162</v>
      </c>
      <c r="BM2155" s="223" t="s">
        <v>3377</v>
      </c>
    </row>
    <row r="2156" spans="1:65" s="2" customFormat="1" ht="58.5">
      <c r="A2156" s="36"/>
      <c r="B2156" s="37"/>
      <c r="C2156" s="38"/>
      <c r="D2156" s="225" t="s">
        <v>404</v>
      </c>
      <c r="E2156" s="38"/>
      <c r="F2156" s="226" t="s">
        <v>2373</v>
      </c>
      <c r="G2156" s="38"/>
      <c r="H2156" s="38"/>
      <c r="I2156" s="124"/>
      <c r="J2156" s="38"/>
      <c r="K2156" s="38"/>
      <c r="L2156" s="41"/>
      <c r="M2156" s="227"/>
      <c r="N2156" s="228"/>
      <c r="O2156" s="73"/>
      <c r="P2156" s="73"/>
      <c r="Q2156" s="73"/>
      <c r="R2156" s="73"/>
      <c r="S2156" s="73"/>
      <c r="T2156" s="74"/>
      <c r="U2156" s="36"/>
      <c r="V2156" s="36"/>
      <c r="W2156" s="36"/>
      <c r="X2156" s="36"/>
      <c r="Y2156" s="36"/>
      <c r="Z2156" s="36"/>
      <c r="AA2156" s="36"/>
      <c r="AB2156" s="36"/>
      <c r="AC2156" s="36"/>
      <c r="AD2156" s="36"/>
      <c r="AE2156" s="36"/>
      <c r="AT2156" s="18" t="s">
        <v>404</v>
      </c>
      <c r="AU2156" s="18" t="s">
        <v>93</v>
      </c>
    </row>
    <row r="2157" spans="1:65" s="2" customFormat="1" ht="16.5" customHeight="1">
      <c r="A2157" s="36"/>
      <c r="B2157" s="37"/>
      <c r="C2157" s="211" t="s">
        <v>3378</v>
      </c>
      <c r="D2157" s="211" t="s">
        <v>400</v>
      </c>
      <c r="E2157" s="212" t="s">
        <v>3379</v>
      </c>
      <c r="F2157" s="213" t="s">
        <v>3380</v>
      </c>
      <c r="G2157" s="214" t="s">
        <v>1831</v>
      </c>
      <c r="H2157" s="215">
        <v>1</v>
      </c>
      <c r="I2157" s="216"/>
      <c r="J2157" s="217">
        <f>ROUND(I2157*H2157,2)</f>
        <v>0</v>
      </c>
      <c r="K2157" s="218"/>
      <c r="L2157" s="41"/>
      <c r="M2157" s="219" t="s">
        <v>1</v>
      </c>
      <c r="N2157" s="220" t="s">
        <v>48</v>
      </c>
      <c r="O2157" s="73"/>
      <c r="P2157" s="221">
        <f>O2157*H2157</f>
        <v>0</v>
      </c>
      <c r="Q2157" s="221">
        <v>0</v>
      </c>
      <c r="R2157" s="221">
        <f>Q2157*H2157</f>
        <v>0</v>
      </c>
      <c r="S2157" s="221">
        <v>0</v>
      </c>
      <c r="T2157" s="222">
        <f>S2157*H2157</f>
        <v>0</v>
      </c>
      <c r="U2157" s="36"/>
      <c r="V2157" s="36"/>
      <c r="W2157" s="36"/>
      <c r="X2157" s="36"/>
      <c r="Y2157" s="36"/>
      <c r="Z2157" s="36"/>
      <c r="AA2157" s="36"/>
      <c r="AB2157" s="36"/>
      <c r="AC2157" s="36"/>
      <c r="AD2157" s="36"/>
      <c r="AE2157" s="36"/>
      <c r="AR2157" s="223" t="s">
        <v>162</v>
      </c>
      <c r="AT2157" s="223" t="s">
        <v>400</v>
      </c>
      <c r="AU2157" s="223" t="s">
        <v>93</v>
      </c>
      <c r="AY2157" s="18" t="s">
        <v>397</v>
      </c>
      <c r="BE2157" s="224">
        <f>IF(N2157="základní",J2157,0)</f>
        <v>0</v>
      </c>
      <c r="BF2157" s="224">
        <f>IF(N2157="snížená",J2157,0)</f>
        <v>0</v>
      </c>
      <c r="BG2157" s="224">
        <f>IF(N2157="zákl. přenesená",J2157,0)</f>
        <v>0</v>
      </c>
      <c r="BH2157" s="224">
        <f>IF(N2157="sníž. přenesená",J2157,0)</f>
        <v>0</v>
      </c>
      <c r="BI2157" s="224">
        <f>IF(N2157="nulová",J2157,0)</f>
        <v>0</v>
      </c>
      <c r="BJ2157" s="18" t="s">
        <v>91</v>
      </c>
      <c r="BK2157" s="224">
        <f>ROUND(I2157*H2157,2)</f>
        <v>0</v>
      </c>
      <c r="BL2157" s="18" t="s">
        <v>162</v>
      </c>
      <c r="BM2157" s="223" t="s">
        <v>3381</v>
      </c>
    </row>
    <row r="2158" spans="1:65" s="2" customFormat="1" ht="58.5">
      <c r="A2158" s="36"/>
      <c r="B2158" s="37"/>
      <c r="C2158" s="38"/>
      <c r="D2158" s="225" t="s">
        <v>404</v>
      </c>
      <c r="E2158" s="38"/>
      <c r="F2158" s="226" t="s">
        <v>2373</v>
      </c>
      <c r="G2158" s="38"/>
      <c r="H2158" s="38"/>
      <c r="I2158" s="124"/>
      <c r="J2158" s="38"/>
      <c r="K2158" s="38"/>
      <c r="L2158" s="41"/>
      <c r="M2158" s="227"/>
      <c r="N2158" s="228"/>
      <c r="O2158" s="73"/>
      <c r="P2158" s="73"/>
      <c r="Q2158" s="73"/>
      <c r="R2158" s="73"/>
      <c r="S2158" s="73"/>
      <c r="T2158" s="74"/>
      <c r="U2158" s="36"/>
      <c r="V2158" s="36"/>
      <c r="W2158" s="36"/>
      <c r="X2158" s="36"/>
      <c r="Y2158" s="36"/>
      <c r="Z2158" s="36"/>
      <c r="AA2158" s="36"/>
      <c r="AB2158" s="36"/>
      <c r="AC2158" s="36"/>
      <c r="AD2158" s="36"/>
      <c r="AE2158" s="36"/>
      <c r="AT2158" s="18" t="s">
        <v>404</v>
      </c>
      <c r="AU2158" s="18" t="s">
        <v>93</v>
      </c>
    </row>
    <row r="2159" spans="1:65" s="2" customFormat="1" ht="16.5" customHeight="1">
      <c r="A2159" s="36"/>
      <c r="B2159" s="37"/>
      <c r="C2159" s="211" t="s">
        <v>2229</v>
      </c>
      <c r="D2159" s="211" t="s">
        <v>400</v>
      </c>
      <c r="E2159" s="212" t="s">
        <v>3382</v>
      </c>
      <c r="F2159" s="213" t="s">
        <v>3383</v>
      </c>
      <c r="G2159" s="214" t="s">
        <v>1831</v>
      </c>
      <c r="H2159" s="215">
        <v>1</v>
      </c>
      <c r="I2159" s="216"/>
      <c r="J2159" s="217">
        <f>ROUND(I2159*H2159,2)</f>
        <v>0</v>
      </c>
      <c r="K2159" s="218"/>
      <c r="L2159" s="41"/>
      <c r="M2159" s="219" t="s">
        <v>1</v>
      </c>
      <c r="N2159" s="220" t="s">
        <v>48</v>
      </c>
      <c r="O2159" s="73"/>
      <c r="P2159" s="221">
        <f>O2159*H2159</f>
        <v>0</v>
      </c>
      <c r="Q2159" s="221">
        <v>0</v>
      </c>
      <c r="R2159" s="221">
        <f>Q2159*H2159</f>
        <v>0</v>
      </c>
      <c r="S2159" s="221">
        <v>0</v>
      </c>
      <c r="T2159" s="222">
        <f>S2159*H2159</f>
        <v>0</v>
      </c>
      <c r="U2159" s="36"/>
      <c r="V2159" s="36"/>
      <c r="W2159" s="36"/>
      <c r="X2159" s="36"/>
      <c r="Y2159" s="36"/>
      <c r="Z2159" s="36"/>
      <c r="AA2159" s="36"/>
      <c r="AB2159" s="36"/>
      <c r="AC2159" s="36"/>
      <c r="AD2159" s="36"/>
      <c r="AE2159" s="36"/>
      <c r="AR2159" s="223" t="s">
        <v>162</v>
      </c>
      <c r="AT2159" s="223" t="s">
        <v>400</v>
      </c>
      <c r="AU2159" s="223" t="s">
        <v>93</v>
      </c>
      <c r="AY2159" s="18" t="s">
        <v>397</v>
      </c>
      <c r="BE2159" s="224">
        <f>IF(N2159="základní",J2159,0)</f>
        <v>0</v>
      </c>
      <c r="BF2159" s="224">
        <f>IF(N2159="snížená",J2159,0)</f>
        <v>0</v>
      </c>
      <c r="BG2159" s="224">
        <f>IF(N2159="zákl. přenesená",J2159,0)</f>
        <v>0</v>
      </c>
      <c r="BH2159" s="224">
        <f>IF(N2159="sníž. přenesená",J2159,0)</f>
        <v>0</v>
      </c>
      <c r="BI2159" s="224">
        <f>IF(N2159="nulová",J2159,0)</f>
        <v>0</v>
      </c>
      <c r="BJ2159" s="18" t="s">
        <v>91</v>
      </c>
      <c r="BK2159" s="224">
        <f>ROUND(I2159*H2159,2)</f>
        <v>0</v>
      </c>
      <c r="BL2159" s="18" t="s">
        <v>162</v>
      </c>
      <c r="BM2159" s="223" t="s">
        <v>3384</v>
      </c>
    </row>
    <row r="2160" spans="1:65" s="2" customFormat="1" ht="58.5">
      <c r="A2160" s="36"/>
      <c r="B2160" s="37"/>
      <c r="C2160" s="38"/>
      <c r="D2160" s="225" t="s">
        <v>404</v>
      </c>
      <c r="E2160" s="38"/>
      <c r="F2160" s="226" t="s">
        <v>2373</v>
      </c>
      <c r="G2160" s="38"/>
      <c r="H2160" s="38"/>
      <c r="I2160" s="124"/>
      <c r="J2160" s="38"/>
      <c r="K2160" s="38"/>
      <c r="L2160" s="41"/>
      <c r="M2160" s="227"/>
      <c r="N2160" s="228"/>
      <c r="O2160" s="73"/>
      <c r="P2160" s="73"/>
      <c r="Q2160" s="73"/>
      <c r="R2160" s="73"/>
      <c r="S2160" s="73"/>
      <c r="T2160" s="74"/>
      <c r="U2160" s="36"/>
      <c r="V2160" s="36"/>
      <c r="W2160" s="36"/>
      <c r="X2160" s="36"/>
      <c r="Y2160" s="36"/>
      <c r="Z2160" s="36"/>
      <c r="AA2160" s="36"/>
      <c r="AB2160" s="36"/>
      <c r="AC2160" s="36"/>
      <c r="AD2160" s="36"/>
      <c r="AE2160" s="36"/>
      <c r="AT2160" s="18" t="s">
        <v>404</v>
      </c>
      <c r="AU2160" s="18" t="s">
        <v>93</v>
      </c>
    </row>
    <row r="2161" spans="1:65" s="2" customFormat="1" ht="16.5" customHeight="1">
      <c r="A2161" s="36"/>
      <c r="B2161" s="37"/>
      <c r="C2161" s="211" t="s">
        <v>3385</v>
      </c>
      <c r="D2161" s="211" t="s">
        <v>400</v>
      </c>
      <c r="E2161" s="212" t="s">
        <v>3386</v>
      </c>
      <c r="F2161" s="213" t="s">
        <v>3387</v>
      </c>
      <c r="G2161" s="214" t="s">
        <v>1831</v>
      </c>
      <c r="H2161" s="215">
        <v>1</v>
      </c>
      <c r="I2161" s="216"/>
      <c r="J2161" s="217">
        <f>ROUND(I2161*H2161,2)</f>
        <v>0</v>
      </c>
      <c r="K2161" s="218"/>
      <c r="L2161" s="41"/>
      <c r="M2161" s="219" t="s">
        <v>1</v>
      </c>
      <c r="N2161" s="220" t="s">
        <v>48</v>
      </c>
      <c r="O2161" s="73"/>
      <c r="P2161" s="221">
        <f>O2161*H2161</f>
        <v>0</v>
      </c>
      <c r="Q2161" s="221">
        <v>0</v>
      </c>
      <c r="R2161" s="221">
        <f>Q2161*H2161</f>
        <v>0</v>
      </c>
      <c r="S2161" s="221">
        <v>0</v>
      </c>
      <c r="T2161" s="222">
        <f>S2161*H2161</f>
        <v>0</v>
      </c>
      <c r="U2161" s="36"/>
      <c r="V2161" s="36"/>
      <c r="W2161" s="36"/>
      <c r="X2161" s="36"/>
      <c r="Y2161" s="36"/>
      <c r="Z2161" s="36"/>
      <c r="AA2161" s="36"/>
      <c r="AB2161" s="36"/>
      <c r="AC2161" s="36"/>
      <c r="AD2161" s="36"/>
      <c r="AE2161" s="36"/>
      <c r="AR2161" s="223" t="s">
        <v>162</v>
      </c>
      <c r="AT2161" s="223" t="s">
        <v>400</v>
      </c>
      <c r="AU2161" s="223" t="s">
        <v>93</v>
      </c>
      <c r="AY2161" s="18" t="s">
        <v>397</v>
      </c>
      <c r="BE2161" s="224">
        <f>IF(N2161="základní",J2161,0)</f>
        <v>0</v>
      </c>
      <c r="BF2161" s="224">
        <f>IF(N2161="snížená",J2161,0)</f>
        <v>0</v>
      </c>
      <c r="BG2161" s="224">
        <f>IF(N2161="zákl. přenesená",J2161,0)</f>
        <v>0</v>
      </c>
      <c r="BH2161" s="224">
        <f>IF(N2161="sníž. přenesená",J2161,0)</f>
        <v>0</v>
      </c>
      <c r="BI2161" s="224">
        <f>IF(N2161="nulová",J2161,0)</f>
        <v>0</v>
      </c>
      <c r="BJ2161" s="18" t="s">
        <v>91</v>
      </c>
      <c r="BK2161" s="224">
        <f>ROUND(I2161*H2161,2)</f>
        <v>0</v>
      </c>
      <c r="BL2161" s="18" t="s">
        <v>162</v>
      </c>
      <c r="BM2161" s="223" t="s">
        <v>3388</v>
      </c>
    </row>
    <row r="2162" spans="1:65" s="2" customFormat="1" ht="58.5">
      <c r="A2162" s="36"/>
      <c r="B2162" s="37"/>
      <c r="C2162" s="38"/>
      <c r="D2162" s="225" t="s">
        <v>404</v>
      </c>
      <c r="E2162" s="38"/>
      <c r="F2162" s="226" t="s">
        <v>2373</v>
      </c>
      <c r="G2162" s="38"/>
      <c r="H2162" s="38"/>
      <c r="I2162" s="124"/>
      <c r="J2162" s="38"/>
      <c r="K2162" s="38"/>
      <c r="L2162" s="41"/>
      <c r="M2162" s="227"/>
      <c r="N2162" s="228"/>
      <c r="O2162" s="73"/>
      <c r="P2162" s="73"/>
      <c r="Q2162" s="73"/>
      <c r="R2162" s="73"/>
      <c r="S2162" s="73"/>
      <c r="T2162" s="74"/>
      <c r="U2162" s="36"/>
      <c r="V2162" s="36"/>
      <c r="W2162" s="36"/>
      <c r="X2162" s="36"/>
      <c r="Y2162" s="36"/>
      <c r="Z2162" s="36"/>
      <c r="AA2162" s="36"/>
      <c r="AB2162" s="36"/>
      <c r="AC2162" s="36"/>
      <c r="AD2162" s="36"/>
      <c r="AE2162" s="36"/>
      <c r="AT2162" s="18" t="s">
        <v>404</v>
      </c>
      <c r="AU2162" s="18" t="s">
        <v>93</v>
      </c>
    </row>
    <row r="2163" spans="1:65" s="2" customFormat="1" ht="16.5" customHeight="1">
      <c r="A2163" s="36"/>
      <c r="B2163" s="37"/>
      <c r="C2163" s="211" t="s">
        <v>2232</v>
      </c>
      <c r="D2163" s="211" t="s">
        <v>400</v>
      </c>
      <c r="E2163" s="212" t="s">
        <v>3389</v>
      </c>
      <c r="F2163" s="213" t="s">
        <v>3390</v>
      </c>
      <c r="G2163" s="214" t="s">
        <v>1831</v>
      </c>
      <c r="H2163" s="215">
        <v>1</v>
      </c>
      <c r="I2163" s="216"/>
      <c r="J2163" s="217">
        <f>ROUND(I2163*H2163,2)</f>
        <v>0</v>
      </c>
      <c r="K2163" s="218"/>
      <c r="L2163" s="41"/>
      <c r="M2163" s="219" t="s">
        <v>1</v>
      </c>
      <c r="N2163" s="220" t="s">
        <v>48</v>
      </c>
      <c r="O2163" s="73"/>
      <c r="P2163" s="221">
        <f>O2163*H2163</f>
        <v>0</v>
      </c>
      <c r="Q2163" s="221">
        <v>0</v>
      </c>
      <c r="R2163" s="221">
        <f>Q2163*H2163</f>
        <v>0</v>
      </c>
      <c r="S2163" s="221">
        <v>0</v>
      </c>
      <c r="T2163" s="222">
        <f>S2163*H2163</f>
        <v>0</v>
      </c>
      <c r="U2163" s="36"/>
      <c r="V2163" s="36"/>
      <c r="W2163" s="36"/>
      <c r="X2163" s="36"/>
      <c r="Y2163" s="36"/>
      <c r="Z2163" s="36"/>
      <c r="AA2163" s="36"/>
      <c r="AB2163" s="36"/>
      <c r="AC2163" s="36"/>
      <c r="AD2163" s="36"/>
      <c r="AE2163" s="36"/>
      <c r="AR2163" s="223" t="s">
        <v>162</v>
      </c>
      <c r="AT2163" s="223" t="s">
        <v>400</v>
      </c>
      <c r="AU2163" s="223" t="s">
        <v>93</v>
      </c>
      <c r="AY2163" s="18" t="s">
        <v>397</v>
      </c>
      <c r="BE2163" s="224">
        <f>IF(N2163="základní",J2163,0)</f>
        <v>0</v>
      </c>
      <c r="BF2163" s="224">
        <f>IF(N2163="snížená",J2163,0)</f>
        <v>0</v>
      </c>
      <c r="BG2163" s="224">
        <f>IF(N2163="zákl. přenesená",J2163,0)</f>
        <v>0</v>
      </c>
      <c r="BH2163" s="224">
        <f>IF(N2163="sníž. přenesená",J2163,0)</f>
        <v>0</v>
      </c>
      <c r="BI2163" s="224">
        <f>IF(N2163="nulová",J2163,0)</f>
        <v>0</v>
      </c>
      <c r="BJ2163" s="18" t="s">
        <v>91</v>
      </c>
      <c r="BK2163" s="224">
        <f>ROUND(I2163*H2163,2)</f>
        <v>0</v>
      </c>
      <c r="BL2163" s="18" t="s">
        <v>162</v>
      </c>
      <c r="BM2163" s="223" t="s">
        <v>3391</v>
      </c>
    </row>
    <row r="2164" spans="1:65" s="2" customFormat="1" ht="58.5">
      <c r="A2164" s="36"/>
      <c r="B2164" s="37"/>
      <c r="C2164" s="38"/>
      <c r="D2164" s="225" t="s">
        <v>404</v>
      </c>
      <c r="E2164" s="38"/>
      <c r="F2164" s="226" t="s">
        <v>2373</v>
      </c>
      <c r="G2164" s="38"/>
      <c r="H2164" s="38"/>
      <c r="I2164" s="124"/>
      <c r="J2164" s="38"/>
      <c r="K2164" s="38"/>
      <c r="L2164" s="41"/>
      <c r="M2164" s="227"/>
      <c r="N2164" s="228"/>
      <c r="O2164" s="73"/>
      <c r="P2164" s="73"/>
      <c r="Q2164" s="73"/>
      <c r="R2164" s="73"/>
      <c r="S2164" s="73"/>
      <c r="T2164" s="74"/>
      <c r="U2164" s="36"/>
      <c r="V2164" s="36"/>
      <c r="W2164" s="36"/>
      <c r="X2164" s="36"/>
      <c r="Y2164" s="36"/>
      <c r="Z2164" s="36"/>
      <c r="AA2164" s="36"/>
      <c r="AB2164" s="36"/>
      <c r="AC2164" s="36"/>
      <c r="AD2164" s="36"/>
      <c r="AE2164" s="36"/>
      <c r="AT2164" s="18" t="s">
        <v>404</v>
      </c>
      <c r="AU2164" s="18" t="s">
        <v>93</v>
      </c>
    </row>
    <row r="2165" spans="1:65" s="2" customFormat="1" ht="16.5" customHeight="1">
      <c r="A2165" s="36"/>
      <c r="B2165" s="37"/>
      <c r="C2165" s="211" t="s">
        <v>3392</v>
      </c>
      <c r="D2165" s="211" t="s">
        <v>400</v>
      </c>
      <c r="E2165" s="212" t="s">
        <v>3393</v>
      </c>
      <c r="F2165" s="213" t="s">
        <v>3394</v>
      </c>
      <c r="G2165" s="214" t="s">
        <v>1831</v>
      </c>
      <c r="H2165" s="215">
        <v>1</v>
      </c>
      <c r="I2165" s="216"/>
      <c r="J2165" s="217">
        <f>ROUND(I2165*H2165,2)</f>
        <v>0</v>
      </c>
      <c r="K2165" s="218"/>
      <c r="L2165" s="41"/>
      <c r="M2165" s="219" t="s">
        <v>1</v>
      </c>
      <c r="N2165" s="220" t="s">
        <v>48</v>
      </c>
      <c r="O2165" s="73"/>
      <c r="P2165" s="221">
        <f>O2165*H2165</f>
        <v>0</v>
      </c>
      <c r="Q2165" s="221">
        <v>0</v>
      </c>
      <c r="R2165" s="221">
        <f>Q2165*H2165</f>
        <v>0</v>
      </c>
      <c r="S2165" s="221">
        <v>0</v>
      </c>
      <c r="T2165" s="222">
        <f>S2165*H2165</f>
        <v>0</v>
      </c>
      <c r="U2165" s="36"/>
      <c r="V2165" s="36"/>
      <c r="W2165" s="36"/>
      <c r="X2165" s="36"/>
      <c r="Y2165" s="36"/>
      <c r="Z2165" s="36"/>
      <c r="AA2165" s="36"/>
      <c r="AB2165" s="36"/>
      <c r="AC2165" s="36"/>
      <c r="AD2165" s="36"/>
      <c r="AE2165" s="36"/>
      <c r="AR2165" s="223" t="s">
        <v>162</v>
      </c>
      <c r="AT2165" s="223" t="s">
        <v>400</v>
      </c>
      <c r="AU2165" s="223" t="s">
        <v>93</v>
      </c>
      <c r="AY2165" s="18" t="s">
        <v>397</v>
      </c>
      <c r="BE2165" s="224">
        <f>IF(N2165="základní",J2165,0)</f>
        <v>0</v>
      </c>
      <c r="BF2165" s="224">
        <f>IF(N2165="snížená",J2165,0)</f>
        <v>0</v>
      </c>
      <c r="BG2165" s="224">
        <f>IF(N2165="zákl. přenesená",J2165,0)</f>
        <v>0</v>
      </c>
      <c r="BH2165" s="224">
        <f>IF(N2165="sníž. přenesená",J2165,0)</f>
        <v>0</v>
      </c>
      <c r="BI2165" s="224">
        <f>IF(N2165="nulová",J2165,0)</f>
        <v>0</v>
      </c>
      <c r="BJ2165" s="18" t="s">
        <v>91</v>
      </c>
      <c r="BK2165" s="224">
        <f>ROUND(I2165*H2165,2)</f>
        <v>0</v>
      </c>
      <c r="BL2165" s="18" t="s">
        <v>162</v>
      </c>
      <c r="BM2165" s="223" t="s">
        <v>3395</v>
      </c>
    </row>
    <row r="2166" spans="1:65" s="2" customFormat="1" ht="58.5">
      <c r="A2166" s="36"/>
      <c r="B2166" s="37"/>
      <c r="C2166" s="38"/>
      <c r="D2166" s="225" t="s">
        <v>404</v>
      </c>
      <c r="E2166" s="38"/>
      <c r="F2166" s="226" t="s">
        <v>2373</v>
      </c>
      <c r="G2166" s="38"/>
      <c r="H2166" s="38"/>
      <c r="I2166" s="124"/>
      <c r="J2166" s="38"/>
      <c r="K2166" s="38"/>
      <c r="L2166" s="41"/>
      <c r="M2166" s="227"/>
      <c r="N2166" s="228"/>
      <c r="O2166" s="73"/>
      <c r="P2166" s="73"/>
      <c r="Q2166" s="73"/>
      <c r="R2166" s="73"/>
      <c r="S2166" s="73"/>
      <c r="T2166" s="74"/>
      <c r="U2166" s="36"/>
      <c r="V2166" s="36"/>
      <c r="W2166" s="36"/>
      <c r="X2166" s="36"/>
      <c r="Y2166" s="36"/>
      <c r="Z2166" s="36"/>
      <c r="AA2166" s="36"/>
      <c r="AB2166" s="36"/>
      <c r="AC2166" s="36"/>
      <c r="AD2166" s="36"/>
      <c r="AE2166" s="36"/>
      <c r="AT2166" s="18" t="s">
        <v>404</v>
      </c>
      <c r="AU2166" s="18" t="s">
        <v>93</v>
      </c>
    </row>
    <row r="2167" spans="1:65" s="2" customFormat="1" ht="16.5" customHeight="1">
      <c r="A2167" s="36"/>
      <c r="B2167" s="37"/>
      <c r="C2167" s="211" t="s">
        <v>2236</v>
      </c>
      <c r="D2167" s="211" t="s">
        <v>400</v>
      </c>
      <c r="E2167" s="212" t="s">
        <v>3396</v>
      </c>
      <c r="F2167" s="213" t="s">
        <v>3397</v>
      </c>
      <c r="G2167" s="214" t="s">
        <v>1831</v>
      </c>
      <c r="H2167" s="215">
        <v>1</v>
      </c>
      <c r="I2167" s="216"/>
      <c r="J2167" s="217">
        <f>ROUND(I2167*H2167,2)</f>
        <v>0</v>
      </c>
      <c r="K2167" s="218"/>
      <c r="L2167" s="41"/>
      <c r="M2167" s="219" t="s">
        <v>1</v>
      </c>
      <c r="N2167" s="220" t="s">
        <v>48</v>
      </c>
      <c r="O2167" s="73"/>
      <c r="P2167" s="221">
        <f>O2167*H2167</f>
        <v>0</v>
      </c>
      <c r="Q2167" s="221">
        <v>0</v>
      </c>
      <c r="R2167" s="221">
        <f>Q2167*H2167</f>
        <v>0</v>
      </c>
      <c r="S2167" s="221">
        <v>0</v>
      </c>
      <c r="T2167" s="222">
        <f>S2167*H2167</f>
        <v>0</v>
      </c>
      <c r="U2167" s="36"/>
      <c r="V2167" s="36"/>
      <c r="W2167" s="36"/>
      <c r="X2167" s="36"/>
      <c r="Y2167" s="36"/>
      <c r="Z2167" s="36"/>
      <c r="AA2167" s="36"/>
      <c r="AB2167" s="36"/>
      <c r="AC2167" s="36"/>
      <c r="AD2167" s="36"/>
      <c r="AE2167" s="36"/>
      <c r="AR2167" s="223" t="s">
        <v>162</v>
      </c>
      <c r="AT2167" s="223" t="s">
        <v>400</v>
      </c>
      <c r="AU2167" s="223" t="s">
        <v>93</v>
      </c>
      <c r="AY2167" s="18" t="s">
        <v>397</v>
      </c>
      <c r="BE2167" s="224">
        <f>IF(N2167="základní",J2167,0)</f>
        <v>0</v>
      </c>
      <c r="BF2167" s="224">
        <f>IF(N2167="snížená",J2167,0)</f>
        <v>0</v>
      </c>
      <c r="BG2167" s="224">
        <f>IF(N2167="zákl. přenesená",J2167,0)</f>
        <v>0</v>
      </c>
      <c r="BH2167" s="224">
        <f>IF(N2167="sníž. přenesená",J2167,0)</f>
        <v>0</v>
      </c>
      <c r="BI2167" s="224">
        <f>IF(N2167="nulová",J2167,0)</f>
        <v>0</v>
      </c>
      <c r="BJ2167" s="18" t="s">
        <v>91</v>
      </c>
      <c r="BK2167" s="224">
        <f>ROUND(I2167*H2167,2)</f>
        <v>0</v>
      </c>
      <c r="BL2167" s="18" t="s">
        <v>162</v>
      </c>
      <c r="BM2167" s="223" t="s">
        <v>3398</v>
      </c>
    </row>
    <row r="2168" spans="1:65" s="2" customFormat="1" ht="58.5">
      <c r="A2168" s="36"/>
      <c r="B2168" s="37"/>
      <c r="C2168" s="38"/>
      <c r="D2168" s="225" t="s">
        <v>404</v>
      </c>
      <c r="E2168" s="38"/>
      <c r="F2168" s="226" t="s">
        <v>2373</v>
      </c>
      <c r="G2168" s="38"/>
      <c r="H2168" s="38"/>
      <c r="I2168" s="124"/>
      <c r="J2168" s="38"/>
      <c r="K2168" s="38"/>
      <c r="L2168" s="41"/>
      <c r="M2168" s="227"/>
      <c r="N2168" s="228"/>
      <c r="O2168" s="73"/>
      <c r="P2168" s="73"/>
      <c r="Q2168" s="73"/>
      <c r="R2168" s="73"/>
      <c r="S2168" s="73"/>
      <c r="T2168" s="74"/>
      <c r="U2168" s="36"/>
      <c r="V2168" s="36"/>
      <c r="W2168" s="36"/>
      <c r="X2168" s="36"/>
      <c r="Y2168" s="36"/>
      <c r="Z2168" s="36"/>
      <c r="AA2168" s="36"/>
      <c r="AB2168" s="36"/>
      <c r="AC2168" s="36"/>
      <c r="AD2168" s="36"/>
      <c r="AE2168" s="36"/>
      <c r="AT2168" s="18" t="s">
        <v>404</v>
      </c>
      <c r="AU2168" s="18" t="s">
        <v>93</v>
      </c>
    </row>
    <row r="2169" spans="1:65" s="2" customFormat="1" ht="16.5" customHeight="1">
      <c r="A2169" s="36"/>
      <c r="B2169" s="37"/>
      <c r="C2169" s="211" t="s">
        <v>3399</v>
      </c>
      <c r="D2169" s="211" t="s">
        <v>400</v>
      </c>
      <c r="E2169" s="212" t="s">
        <v>3400</v>
      </c>
      <c r="F2169" s="213" t="s">
        <v>3401</v>
      </c>
      <c r="G2169" s="214" t="s">
        <v>1831</v>
      </c>
      <c r="H2169" s="215">
        <v>1</v>
      </c>
      <c r="I2169" s="216"/>
      <c r="J2169" s="217">
        <f>ROUND(I2169*H2169,2)</f>
        <v>0</v>
      </c>
      <c r="K2169" s="218"/>
      <c r="L2169" s="41"/>
      <c r="M2169" s="219" t="s">
        <v>1</v>
      </c>
      <c r="N2169" s="220" t="s">
        <v>48</v>
      </c>
      <c r="O2169" s="73"/>
      <c r="P2169" s="221">
        <f>O2169*H2169</f>
        <v>0</v>
      </c>
      <c r="Q2169" s="221">
        <v>0</v>
      </c>
      <c r="R2169" s="221">
        <f>Q2169*H2169</f>
        <v>0</v>
      </c>
      <c r="S2169" s="221">
        <v>0</v>
      </c>
      <c r="T2169" s="222">
        <f>S2169*H2169</f>
        <v>0</v>
      </c>
      <c r="U2169" s="36"/>
      <c r="V2169" s="36"/>
      <c r="W2169" s="36"/>
      <c r="X2169" s="36"/>
      <c r="Y2169" s="36"/>
      <c r="Z2169" s="36"/>
      <c r="AA2169" s="36"/>
      <c r="AB2169" s="36"/>
      <c r="AC2169" s="36"/>
      <c r="AD2169" s="36"/>
      <c r="AE2169" s="36"/>
      <c r="AR2169" s="223" t="s">
        <v>162</v>
      </c>
      <c r="AT2169" s="223" t="s">
        <v>400</v>
      </c>
      <c r="AU2169" s="223" t="s">
        <v>93</v>
      </c>
      <c r="AY2169" s="18" t="s">
        <v>397</v>
      </c>
      <c r="BE2169" s="224">
        <f>IF(N2169="základní",J2169,0)</f>
        <v>0</v>
      </c>
      <c r="BF2169" s="224">
        <f>IF(N2169="snížená",J2169,0)</f>
        <v>0</v>
      </c>
      <c r="BG2169" s="224">
        <f>IF(N2169="zákl. přenesená",J2169,0)</f>
        <v>0</v>
      </c>
      <c r="BH2169" s="224">
        <f>IF(N2169="sníž. přenesená",J2169,0)</f>
        <v>0</v>
      </c>
      <c r="BI2169" s="224">
        <f>IF(N2169="nulová",J2169,0)</f>
        <v>0</v>
      </c>
      <c r="BJ2169" s="18" t="s">
        <v>91</v>
      </c>
      <c r="BK2169" s="224">
        <f>ROUND(I2169*H2169,2)</f>
        <v>0</v>
      </c>
      <c r="BL2169" s="18" t="s">
        <v>162</v>
      </c>
      <c r="BM2169" s="223" t="s">
        <v>3402</v>
      </c>
    </row>
    <row r="2170" spans="1:65" s="2" customFormat="1" ht="58.5">
      <c r="A2170" s="36"/>
      <c r="B2170" s="37"/>
      <c r="C2170" s="38"/>
      <c r="D2170" s="225" t="s">
        <v>404</v>
      </c>
      <c r="E2170" s="38"/>
      <c r="F2170" s="226" t="s">
        <v>2373</v>
      </c>
      <c r="G2170" s="38"/>
      <c r="H2170" s="38"/>
      <c r="I2170" s="124"/>
      <c r="J2170" s="38"/>
      <c r="K2170" s="38"/>
      <c r="L2170" s="41"/>
      <c r="M2170" s="227"/>
      <c r="N2170" s="228"/>
      <c r="O2170" s="73"/>
      <c r="P2170" s="73"/>
      <c r="Q2170" s="73"/>
      <c r="R2170" s="73"/>
      <c r="S2170" s="73"/>
      <c r="T2170" s="74"/>
      <c r="U2170" s="36"/>
      <c r="V2170" s="36"/>
      <c r="W2170" s="36"/>
      <c r="X2170" s="36"/>
      <c r="Y2170" s="36"/>
      <c r="Z2170" s="36"/>
      <c r="AA2170" s="36"/>
      <c r="AB2170" s="36"/>
      <c r="AC2170" s="36"/>
      <c r="AD2170" s="36"/>
      <c r="AE2170" s="36"/>
      <c r="AT2170" s="18" t="s">
        <v>404</v>
      </c>
      <c r="AU2170" s="18" t="s">
        <v>93</v>
      </c>
    </row>
    <row r="2171" spans="1:65" s="2" customFormat="1" ht="16.5" customHeight="1">
      <c r="A2171" s="36"/>
      <c r="B2171" s="37"/>
      <c r="C2171" s="211" t="s">
        <v>2239</v>
      </c>
      <c r="D2171" s="211" t="s">
        <v>400</v>
      </c>
      <c r="E2171" s="212" t="s">
        <v>3403</v>
      </c>
      <c r="F2171" s="213" t="s">
        <v>3404</v>
      </c>
      <c r="G2171" s="214" t="s">
        <v>1831</v>
      </c>
      <c r="H2171" s="215">
        <v>1</v>
      </c>
      <c r="I2171" s="216"/>
      <c r="J2171" s="217">
        <f>ROUND(I2171*H2171,2)</f>
        <v>0</v>
      </c>
      <c r="K2171" s="218"/>
      <c r="L2171" s="41"/>
      <c r="M2171" s="219" t="s">
        <v>1</v>
      </c>
      <c r="N2171" s="220" t="s">
        <v>48</v>
      </c>
      <c r="O2171" s="73"/>
      <c r="P2171" s="221">
        <f>O2171*H2171</f>
        <v>0</v>
      </c>
      <c r="Q2171" s="221">
        <v>0</v>
      </c>
      <c r="R2171" s="221">
        <f>Q2171*H2171</f>
        <v>0</v>
      </c>
      <c r="S2171" s="221">
        <v>0</v>
      </c>
      <c r="T2171" s="222">
        <f>S2171*H2171</f>
        <v>0</v>
      </c>
      <c r="U2171" s="36"/>
      <c r="V2171" s="36"/>
      <c r="W2171" s="36"/>
      <c r="X2171" s="36"/>
      <c r="Y2171" s="36"/>
      <c r="Z2171" s="36"/>
      <c r="AA2171" s="36"/>
      <c r="AB2171" s="36"/>
      <c r="AC2171" s="36"/>
      <c r="AD2171" s="36"/>
      <c r="AE2171" s="36"/>
      <c r="AR2171" s="223" t="s">
        <v>162</v>
      </c>
      <c r="AT2171" s="223" t="s">
        <v>400</v>
      </c>
      <c r="AU2171" s="223" t="s">
        <v>93</v>
      </c>
      <c r="AY2171" s="18" t="s">
        <v>397</v>
      </c>
      <c r="BE2171" s="224">
        <f>IF(N2171="základní",J2171,0)</f>
        <v>0</v>
      </c>
      <c r="BF2171" s="224">
        <f>IF(N2171="snížená",J2171,0)</f>
        <v>0</v>
      </c>
      <c r="BG2171" s="224">
        <f>IF(N2171="zákl. přenesená",J2171,0)</f>
        <v>0</v>
      </c>
      <c r="BH2171" s="224">
        <f>IF(N2171="sníž. přenesená",J2171,0)</f>
        <v>0</v>
      </c>
      <c r="BI2171" s="224">
        <f>IF(N2171="nulová",J2171,0)</f>
        <v>0</v>
      </c>
      <c r="BJ2171" s="18" t="s">
        <v>91</v>
      </c>
      <c r="BK2171" s="224">
        <f>ROUND(I2171*H2171,2)</f>
        <v>0</v>
      </c>
      <c r="BL2171" s="18" t="s">
        <v>162</v>
      </c>
      <c r="BM2171" s="223" t="s">
        <v>3405</v>
      </c>
    </row>
    <row r="2172" spans="1:65" s="2" customFormat="1" ht="58.5">
      <c r="A2172" s="36"/>
      <c r="B2172" s="37"/>
      <c r="C2172" s="38"/>
      <c r="D2172" s="225" t="s">
        <v>404</v>
      </c>
      <c r="E2172" s="38"/>
      <c r="F2172" s="226" t="s">
        <v>2373</v>
      </c>
      <c r="G2172" s="38"/>
      <c r="H2172" s="38"/>
      <c r="I2172" s="124"/>
      <c r="J2172" s="38"/>
      <c r="K2172" s="38"/>
      <c r="L2172" s="41"/>
      <c r="M2172" s="227"/>
      <c r="N2172" s="228"/>
      <c r="O2172" s="73"/>
      <c r="P2172" s="73"/>
      <c r="Q2172" s="73"/>
      <c r="R2172" s="73"/>
      <c r="S2172" s="73"/>
      <c r="T2172" s="74"/>
      <c r="U2172" s="36"/>
      <c r="V2172" s="36"/>
      <c r="W2172" s="36"/>
      <c r="X2172" s="36"/>
      <c r="Y2172" s="36"/>
      <c r="Z2172" s="36"/>
      <c r="AA2172" s="36"/>
      <c r="AB2172" s="36"/>
      <c r="AC2172" s="36"/>
      <c r="AD2172" s="36"/>
      <c r="AE2172" s="36"/>
      <c r="AT2172" s="18" t="s">
        <v>404</v>
      </c>
      <c r="AU2172" s="18" t="s">
        <v>93</v>
      </c>
    </row>
    <row r="2173" spans="1:65" s="2" customFormat="1" ht="16.5" customHeight="1">
      <c r="A2173" s="36"/>
      <c r="B2173" s="37"/>
      <c r="C2173" s="211" t="s">
        <v>3406</v>
      </c>
      <c r="D2173" s="211" t="s">
        <v>400</v>
      </c>
      <c r="E2173" s="212" t="s">
        <v>3407</v>
      </c>
      <c r="F2173" s="213" t="s">
        <v>3408</v>
      </c>
      <c r="G2173" s="214" t="s">
        <v>1831</v>
      </c>
      <c r="H2173" s="215">
        <v>1</v>
      </c>
      <c r="I2173" s="216"/>
      <c r="J2173" s="217">
        <f>ROUND(I2173*H2173,2)</f>
        <v>0</v>
      </c>
      <c r="K2173" s="218"/>
      <c r="L2173" s="41"/>
      <c r="M2173" s="219" t="s">
        <v>1</v>
      </c>
      <c r="N2173" s="220" t="s">
        <v>48</v>
      </c>
      <c r="O2173" s="73"/>
      <c r="P2173" s="221">
        <f>O2173*H2173</f>
        <v>0</v>
      </c>
      <c r="Q2173" s="221">
        <v>0</v>
      </c>
      <c r="R2173" s="221">
        <f>Q2173*H2173</f>
        <v>0</v>
      </c>
      <c r="S2173" s="221">
        <v>0</v>
      </c>
      <c r="T2173" s="222">
        <f>S2173*H2173</f>
        <v>0</v>
      </c>
      <c r="U2173" s="36"/>
      <c r="V2173" s="36"/>
      <c r="W2173" s="36"/>
      <c r="X2173" s="36"/>
      <c r="Y2173" s="36"/>
      <c r="Z2173" s="36"/>
      <c r="AA2173" s="36"/>
      <c r="AB2173" s="36"/>
      <c r="AC2173" s="36"/>
      <c r="AD2173" s="36"/>
      <c r="AE2173" s="36"/>
      <c r="AR2173" s="223" t="s">
        <v>162</v>
      </c>
      <c r="AT2173" s="223" t="s">
        <v>400</v>
      </c>
      <c r="AU2173" s="223" t="s">
        <v>93</v>
      </c>
      <c r="AY2173" s="18" t="s">
        <v>397</v>
      </c>
      <c r="BE2173" s="224">
        <f>IF(N2173="základní",J2173,0)</f>
        <v>0</v>
      </c>
      <c r="BF2173" s="224">
        <f>IF(N2173="snížená",J2173,0)</f>
        <v>0</v>
      </c>
      <c r="BG2173" s="224">
        <f>IF(N2173="zákl. přenesená",J2173,0)</f>
        <v>0</v>
      </c>
      <c r="BH2173" s="224">
        <f>IF(N2173="sníž. přenesená",J2173,0)</f>
        <v>0</v>
      </c>
      <c r="BI2173" s="224">
        <f>IF(N2173="nulová",J2173,0)</f>
        <v>0</v>
      </c>
      <c r="BJ2173" s="18" t="s">
        <v>91</v>
      </c>
      <c r="BK2173" s="224">
        <f>ROUND(I2173*H2173,2)</f>
        <v>0</v>
      </c>
      <c r="BL2173" s="18" t="s">
        <v>162</v>
      </c>
      <c r="BM2173" s="223" t="s">
        <v>3409</v>
      </c>
    </row>
    <row r="2174" spans="1:65" s="2" customFormat="1" ht="58.5">
      <c r="A2174" s="36"/>
      <c r="B2174" s="37"/>
      <c r="C2174" s="38"/>
      <c r="D2174" s="225" t="s">
        <v>404</v>
      </c>
      <c r="E2174" s="38"/>
      <c r="F2174" s="226" t="s">
        <v>2373</v>
      </c>
      <c r="G2174" s="38"/>
      <c r="H2174" s="38"/>
      <c r="I2174" s="124"/>
      <c r="J2174" s="38"/>
      <c r="K2174" s="38"/>
      <c r="L2174" s="41"/>
      <c r="M2174" s="227"/>
      <c r="N2174" s="228"/>
      <c r="O2174" s="73"/>
      <c r="P2174" s="73"/>
      <c r="Q2174" s="73"/>
      <c r="R2174" s="73"/>
      <c r="S2174" s="73"/>
      <c r="T2174" s="74"/>
      <c r="U2174" s="36"/>
      <c r="V2174" s="36"/>
      <c r="W2174" s="36"/>
      <c r="X2174" s="36"/>
      <c r="Y2174" s="36"/>
      <c r="Z2174" s="36"/>
      <c r="AA2174" s="36"/>
      <c r="AB2174" s="36"/>
      <c r="AC2174" s="36"/>
      <c r="AD2174" s="36"/>
      <c r="AE2174" s="36"/>
      <c r="AT2174" s="18" t="s">
        <v>404</v>
      </c>
      <c r="AU2174" s="18" t="s">
        <v>93</v>
      </c>
    </row>
    <row r="2175" spans="1:65" s="2" customFormat="1" ht="16.5" customHeight="1">
      <c r="A2175" s="36"/>
      <c r="B2175" s="37"/>
      <c r="C2175" s="211" t="s">
        <v>2243</v>
      </c>
      <c r="D2175" s="211" t="s">
        <v>400</v>
      </c>
      <c r="E2175" s="212" t="s">
        <v>3410</v>
      </c>
      <c r="F2175" s="213" t="s">
        <v>3411</v>
      </c>
      <c r="G2175" s="214" t="s">
        <v>1831</v>
      </c>
      <c r="H2175" s="215">
        <v>1</v>
      </c>
      <c r="I2175" s="216"/>
      <c r="J2175" s="217">
        <f>ROUND(I2175*H2175,2)</f>
        <v>0</v>
      </c>
      <c r="K2175" s="218"/>
      <c r="L2175" s="41"/>
      <c r="M2175" s="219" t="s">
        <v>1</v>
      </c>
      <c r="N2175" s="220" t="s">
        <v>48</v>
      </c>
      <c r="O2175" s="73"/>
      <c r="P2175" s="221">
        <f>O2175*H2175</f>
        <v>0</v>
      </c>
      <c r="Q2175" s="221">
        <v>0</v>
      </c>
      <c r="R2175" s="221">
        <f>Q2175*H2175</f>
        <v>0</v>
      </c>
      <c r="S2175" s="221">
        <v>0</v>
      </c>
      <c r="T2175" s="222">
        <f>S2175*H2175</f>
        <v>0</v>
      </c>
      <c r="U2175" s="36"/>
      <c r="V2175" s="36"/>
      <c r="W2175" s="36"/>
      <c r="X2175" s="36"/>
      <c r="Y2175" s="36"/>
      <c r="Z2175" s="36"/>
      <c r="AA2175" s="36"/>
      <c r="AB2175" s="36"/>
      <c r="AC2175" s="36"/>
      <c r="AD2175" s="36"/>
      <c r="AE2175" s="36"/>
      <c r="AR2175" s="223" t="s">
        <v>162</v>
      </c>
      <c r="AT2175" s="223" t="s">
        <v>400</v>
      </c>
      <c r="AU2175" s="223" t="s">
        <v>93</v>
      </c>
      <c r="AY2175" s="18" t="s">
        <v>397</v>
      </c>
      <c r="BE2175" s="224">
        <f>IF(N2175="základní",J2175,0)</f>
        <v>0</v>
      </c>
      <c r="BF2175" s="224">
        <f>IF(N2175="snížená",J2175,0)</f>
        <v>0</v>
      </c>
      <c r="BG2175" s="224">
        <f>IF(N2175="zákl. přenesená",J2175,0)</f>
        <v>0</v>
      </c>
      <c r="BH2175" s="224">
        <f>IF(N2175="sníž. přenesená",J2175,0)</f>
        <v>0</v>
      </c>
      <c r="BI2175" s="224">
        <f>IF(N2175="nulová",J2175,0)</f>
        <v>0</v>
      </c>
      <c r="BJ2175" s="18" t="s">
        <v>91</v>
      </c>
      <c r="BK2175" s="224">
        <f>ROUND(I2175*H2175,2)</f>
        <v>0</v>
      </c>
      <c r="BL2175" s="18" t="s">
        <v>162</v>
      </c>
      <c r="BM2175" s="223" t="s">
        <v>3412</v>
      </c>
    </row>
    <row r="2176" spans="1:65" s="2" customFormat="1" ht="58.5">
      <c r="A2176" s="36"/>
      <c r="B2176" s="37"/>
      <c r="C2176" s="38"/>
      <c r="D2176" s="225" t="s">
        <v>404</v>
      </c>
      <c r="E2176" s="38"/>
      <c r="F2176" s="226" t="s">
        <v>2373</v>
      </c>
      <c r="G2176" s="38"/>
      <c r="H2176" s="38"/>
      <c r="I2176" s="124"/>
      <c r="J2176" s="38"/>
      <c r="K2176" s="38"/>
      <c r="L2176" s="41"/>
      <c r="M2176" s="227"/>
      <c r="N2176" s="228"/>
      <c r="O2176" s="73"/>
      <c r="P2176" s="73"/>
      <c r="Q2176" s="73"/>
      <c r="R2176" s="73"/>
      <c r="S2176" s="73"/>
      <c r="T2176" s="74"/>
      <c r="U2176" s="36"/>
      <c r="V2176" s="36"/>
      <c r="W2176" s="36"/>
      <c r="X2176" s="36"/>
      <c r="Y2176" s="36"/>
      <c r="Z2176" s="36"/>
      <c r="AA2176" s="36"/>
      <c r="AB2176" s="36"/>
      <c r="AC2176" s="36"/>
      <c r="AD2176" s="36"/>
      <c r="AE2176" s="36"/>
      <c r="AT2176" s="18" t="s">
        <v>404</v>
      </c>
      <c r="AU2176" s="18" t="s">
        <v>93</v>
      </c>
    </row>
    <row r="2177" spans="1:65" s="2" customFormat="1" ht="16.5" customHeight="1">
      <c r="A2177" s="36"/>
      <c r="B2177" s="37"/>
      <c r="C2177" s="211" t="s">
        <v>3413</v>
      </c>
      <c r="D2177" s="211" t="s">
        <v>400</v>
      </c>
      <c r="E2177" s="212" t="s">
        <v>3414</v>
      </c>
      <c r="F2177" s="213" t="s">
        <v>3415</v>
      </c>
      <c r="G2177" s="214" t="s">
        <v>1831</v>
      </c>
      <c r="H2177" s="215">
        <v>1</v>
      </c>
      <c r="I2177" s="216"/>
      <c r="J2177" s="217">
        <f>ROUND(I2177*H2177,2)</f>
        <v>0</v>
      </c>
      <c r="K2177" s="218"/>
      <c r="L2177" s="41"/>
      <c r="M2177" s="219" t="s">
        <v>1</v>
      </c>
      <c r="N2177" s="220" t="s">
        <v>48</v>
      </c>
      <c r="O2177" s="73"/>
      <c r="P2177" s="221">
        <f>O2177*H2177</f>
        <v>0</v>
      </c>
      <c r="Q2177" s="221">
        <v>0</v>
      </c>
      <c r="R2177" s="221">
        <f>Q2177*H2177</f>
        <v>0</v>
      </c>
      <c r="S2177" s="221">
        <v>0</v>
      </c>
      <c r="T2177" s="222">
        <f>S2177*H2177</f>
        <v>0</v>
      </c>
      <c r="U2177" s="36"/>
      <c r="V2177" s="36"/>
      <c r="W2177" s="36"/>
      <c r="X2177" s="36"/>
      <c r="Y2177" s="36"/>
      <c r="Z2177" s="36"/>
      <c r="AA2177" s="36"/>
      <c r="AB2177" s="36"/>
      <c r="AC2177" s="36"/>
      <c r="AD2177" s="36"/>
      <c r="AE2177" s="36"/>
      <c r="AR2177" s="223" t="s">
        <v>162</v>
      </c>
      <c r="AT2177" s="223" t="s">
        <v>400</v>
      </c>
      <c r="AU2177" s="223" t="s">
        <v>93</v>
      </c>
      <c r="AY2177" s="18" t="s">
        <v>397</v>
      </c>
      <c r="BE2177" s="224">
        <f>IF(N2177="základní",J2177,0)</f>
        <v>0</v>
      </c>
      <c r="BF2177" s="224">
        <f>IF(N2177="snížená",J2177,0)</f>
        <v>0</v>
      </c>
      <c r="BG2177" s="224">
        <f>IF(N2177="zákl. přenesená",J2177,0)</f>
        <v>0</v>
      </c>
      <c r="BH2177" s="224">
        <f>IF(N2177="sníž. přenesená",J2177,0)</f>
        <v>0</v>
      </c>
      <c r="BI2177" s="224">
        <f>IF(N2177="nulová",J2177,0)</f>
        <v>0</v>
      </c>
      <c r="BJ2177" s="18" t="s">
        <v>91</v>
      </c>
      <c r="BK2177" s="224">
        <f>ROUND(I2177*H2177,2)</f>
        <v>0</v>
      </c>
      <c r="BL2177" s="18" t="s">
        <v>162</v>
      </c>
      <c r="BM2177" s="223" t="s">
        <v>3416</v>
      </c>
    </row>
    <row r="2178" spans="1:65" s="2" customFormat="1" ht="58.5">
      <c r="A2178" s="36"/>
      <c r="B2178" s="37"/>
      <c r="C2178" s="38"/>
      <c r="D2178" s="225" t="s">
        <v>404</v>
      </c>
      <c r="E2178" s="38"/>
      <c r="F2178" s="226" t="s">
        <v>2373</v>
      </c>
      <c r="G2178" s="38"/>
      <c r="H2178" s="38"/>
      <c r="I2178" s="124"/>
      <c r="J2178" s="38"/>
      <c r="K2178" s="38"/>
      <c r="L2178" s="41"/>
      <c r="M2178" s="227"/>
      <c r="N2178" s="228"/>
      <c r="O2178" s="73"/>
      <c r="P2178" s="73"/>
      <c r="Q2178" s="73"/>
      <c r="R2178" s="73"/>
      <c r="S2178" s="73"/>
      <c r="T2178" s="74"/>
      <c r="U2178" s="36"/>
      <c r="V2178" s="36"/>
      <c r="W2178" s="36"/>
      <c r="X2178" s="36"/>
      <c r="Y2178" s="36"/>
      <c r="Z2178" s="36"/>
      <c r="AA2178" s="36"/>
      <c r="AB2178" s="36"/>
      <c r="AC2178" s="36"/>
      <c r="AD2178" s="36"/>
      <c r="AE2178" s="36"/>
      <c r="AT2178" s="18" t="s">
        <v>404</v>
      </c>
      <c r="AU2178" s="18" t="s">
        <v>93</v>
      </c>
    </row>
    <row r="2179" spans="1:65" s="2" customFormat="1" ht="16.5" customHeight="1">
      <c r="A2179" s="36"/>
      <c r="B2179" s="37"/>
      <c r="C2179" s="211" t="s">
        <v>2246</v>
      </c>
      <c r="D2179" s="211" t="s">
        <v>400</v>
      </c>
      <c r="E2179" s="212" t="s">
        <v>3417</v>
      </c>
      <c r="F2179" s="213" t="s">
        <v>3418</v>
      </c>
      <c r="G2179" s="214" t="s">
        <v>1831</v>
      </c>
      <c r="H2179" s="215">
        <v>1</v>
      </c>
      <c r="I2179" s="216"/>
      <c r="J2179" s="217">
        <f>ROUND(I2179*H2179,2)</f>
        <v>0</v>
      </c>
      <c r="K2179" s="218"/>
      <c r="L2179" s="41"/>
      <c r="M2179" s="219" t="s">
        <v>1</v>
      </c>
      <c r="N2179" s="220" t="s">
        <v>48</v>
      </c>
      <c r="O2179" s="73"/>
      <c r="P2179" s="221">
        <f>O2179*H2179</f>
        <v>0</v>
      </c>
      <c r="Q2179" s="221">
        <v>0</v>
      </c>
      <c r="R2179" s="221">
        <f>Q2179*H2179</f>
        <v>0</v>
      </c>
      <c r="S2179" s="221">
        <v>0</v>
      </c>
      <c r="T2179" s="222">
        <f>S2179*H2179</f>
        <v>0</v>
      </c>
      <c r="U2179" s="36"/>
      <c r="V2179" s="36"/>
      <c r="W2179" s="36"/>
      <c r="X2179" s="36"/>
      <c r="Y2179" s="36"/>
      <c r="Z2179" s="36"/>
      <c r="AA2179" s="36"/>
      <c r="AB2179" s="36"/>
      <c r="AC2179" s="36"/>
      <c r="AD2179" s="36"/>
      <c r="AE2179" s="36"/>
      <c r="AR2179" s="223" t="s">
        <v>162</v>
      </c>
      <c r="AT2179" s="223" t="s">
        <v>400</v>
      </c>
      <c r="AU2179" s="223" t="s">
        <v>93</v>
      </c>
      <c r="AY2179" s="18" t="s">
        <v>397</v>
      </c>
      <c r="BE2179" s="224">
        <f>IF(N2179="základní",J2179,0)</f>
        <v>0</v>
      </c>
      <c r="BF2179" s="224">
        <f>IF(N2179="snížená",J2179,0)</f>
        <v>0</v>
      </c>
      <c r="BG2179" s="224">
        <f>IF(N2179="zákl. přenesená",J2179,0)</f>
        <v>0</v>
      </c>
      <c r="BH2179" s="224">
        <f>IF(N2179="sníž. přenesená",J2179,0)</f>
        <v>0</v>
      </c>
      <c r="BI2179" s="224">
        <f>IF(N2179="nulová",J2179,0)</f>
        <v>0</v>
      </c>
      <c r="BJ2179" s="18" t="s">
        <v>91</v>
      </c>
      <c r="BK2179" s="224">
        <f>ROUND(I2179*H2179,2)</f>
        <v>0</v>
      </c>
      <c r="BL2179" s="18" t="s">
        <v>162</v>
      </c>
      <c r="BM2179" s="223" t="s">
        <v>3419</v>
      </c>
    </row>
    <row r="2180" spans="1:65" s="2" customFormat="1" ht="58.5">
      <c r="A2180" s="36"/>
      <c r="B2180" s="37"/>
      <c r="C2180" s="38"/>
      <c r="D2180" s="225" t="s">
        <v>404</v>
      </c>
      <c r="E2180" s="38"/>
      <c r="F2180" s="226" t="s">
        <v>2373</v>
      </c>
      <c r="G2180" s="38"/>
      <c r="H2180" s="38"/>
      <c r="I2180" s="124"/>
      <c r="J2180" s="38"/>
      <c r="K2180" s="38"/>
      <c r="L2180" s="41"/>
      <c r="M2180" s="227"/>
      <c r="N2180" s="228"/>
      <c r="O2180" s="73"/>
      <c r="P2180" s="73"/>
      <c r="Q2180" s="73"/>
      <c r="R2180" s="73"/>
      <c r="S2180" s="73"/>
      <c r="T2180" s="74"/>
      <c r="U2180" s="36"/>
      <c r="V2180" s="36"/>
      <c r="W2180" s="36"/>
      <c r="X2180" s="36"/>
      <c r="Y2180" s="36"/>
      <c r="Z2180" s="36"/>
      <c r="AA2180" s="36"/>
      <c r="AB2180" s="36"/>
      <c r="AC2180" s="36"/>
      <c r="AD2180" s="36"/>
      <c r="AE2180" s="36"/>
      <c r="AT2180" s="18" t="s">
        <v>404</v>
      </c>
      <c r="AU2180" s="18" t="s">
        <v>93</v>
      </c>
    </row>
    <row r="2181" spans="1:65" s="2" customFormat="1" ht="16.5" customHeight="1">
      <c r="A2181" s="36"/>
      <c r="B2181" s="37"/>
      <c r="C2181" s="211" t="s">
        <v>3420</v>
      </c>
      <c r="D2181" s="211" t="s">
        <v>400</v>
      </c>
      <c r="E2181" s="212" t="s">
        <v>3421</v>
      </c>
      <c r="F2181" s="213" t="s">
        <v>3422</v>
      </c>
      <c r="G2181" s="214" t="s">
        <v>1831</v>
      </c>
      <c r="H2181" s="215">
        <v>1</v>
      </c>
      <c r="I2181" s="216"/>
      <c r="J2181" s="217">
        <f>ROUND(I2181*H2181,2)</f>
        <v>0</v>
      </c>
      <c r="K2181" s="218"/>
      <c r="L2181" s="41"/>
      <c r="M2181" s="219" t="s">
        <v>1</v>
      </c>
      <c r="N2181" s="220" t="s">
        <v>48</v>
      </c>
      <c r="O2181" s="73"/>
      <c r="P2181" s="221">
        <f>O2181*H2181</f>
        <v>0</v>
      </c>
      <c r="Q2181" s="221">
        <v>0</v>
      </c>
      <c r="R2181" s="221">
        <f>Q2181*H2181</f>
        <v>0</v>
      </c>
      <c r="S2181" s="221">
        <v>0</v>
      </c>
      <c r="T2181" s="222">
        <f>S2181*H2181</f>
        <v>0</v>
      </c>
      <c r="U2181" s="36"/>
      <c r="V2181" s="36"/>
      <c r="W2181" s="36"/>
      <c r="X2181" s="36"/>
      <c r="Y2181" s="36"/>
      <c r="Z2181" s="36"/>
      <c r="AA2181" s="36"/>
      <c r="AB2181" s="36"/>
      <c r="AC2181" s="36"/>
      <c r="AD2181" s="36"/>
      <c r="AE2181" s="36"/>
      <c r="AR2181" s="223" t="s">
        <v>162</v>
      </c>
      <c r="AT2181" s="223" t="s">
        <v>400</v>
      </c>
      <c r="AU2181" s="223" t="s">
        <v>93</v>
      </c>
      <c r="AY2181" s="18" t="s">
        <v>397</v>
      </c>
      <c r="BE2181" s="224">
        <f>IF(N2181="základní",J2181,0)</f>
        <v>0</v>
      </c>
      <c r="BF2181" s="224">
        <f>IF(N2181="snížená",J2181,0)</f>
        <v>0</v>
      </c>
      <c r="BG2181" s="224">
        <f>IF(N2181="zákl. přenesená",J2181,0)</f>
        <v>0</v>
      </c>
      <c r="BH2181" s="224">
        <f>IF(N2181="sníž. přenesená",J2181,0)</f>
        <v>0</v>
      </c>
      <c r="BI2181" s="224">
        <f>IF(N2181="nulová",J2181,0)</f>
        <v>0</v>
      </c>
      <c r="BJ2181" s="18" t="s">
        <v>91</v>
      </c>
      <c r="BK2181" s="224">
        <f>ROUND(I2181*H2181,2)</f>
        <v>0</v>
      </c>
      <c r="BL2181" s="18" t="s">
        <v>162</v>
      </c>
      <c r="BM2181" s="223" t="s">
        <v>3423</v>
      </c>
    </row>
    <row r="2182" spans="1:65" s="2" customFormat="1" ht="58.5">
      <c r="A2182" s="36"/>
      <c r="B2182" s="37"/>
      <c r="C2182" s="38"/>
      <c r="D2182" s="225" t="s">
        <v>404</v>
      </c>
      <c r="E2182" s="38"/>
      <c r="F2182" s="226" t="s">
        <v>2373</v>
      </c>
      <c r="G2182" s="38"/>
      <c r="H2182" s="38"/>
      <c r="I2182" s="124"/>
      <c r="J2182" s="38"/>
      <c r="K2182" s="38"/>
      <c r="L2182" s="41"/>
      <c r="M2182" s="227"/>
      <c r="N2182" s="228"/>
      <c r="O2182" s="73"/>
      <c r="P2182" s="73"/>
      <c r="Q2182" s="73"/>
      <c r="R2182" s="73"/>
      <c r="S2182" s="73"/>
      <c r="T2182" s="74"/>
      <c r="U2182" s="36"/>
      <c r="V2182" s="36"/>
      <c r="W2182" s="36"/>
      <c r="X2182" s="36"/>
      <c r="Y2182" s="36"/>
      <c r="Z2182" s="36"/>
      <c r="AA2182" s="36"/>
      <c r="AB2182" s="36"/>
      <c r="AC2182" s="36"/>
      <c r="AD2182" s="36"/>
      <c r="AE2182" s="36"/>
      <c r="AT2182" s="18" t="s">
        <v>404</v>
      </c>
      <c r="AU2182" s="18" t="s">
        <v>93</v>
      </c>
    </row>
    <row r="2183" spans="1:65" s="2" customFormat="1" ht="16.5" customHeight="1">
      <c r="A2183" s="36"/>
      <c r="B2183" s="37"/>
      <c r="C2183" s="211" t="s">
        <v>2250</v>
      </c>
      <c r="D2183" s="211" t="s">
        <v>400</v>
      </c>
      <c r="E2183" s="212" t="s">
        <v>3424</v>
      </c>
      <c r="F2183" s="213" t="s">
        <v>3425</v>
      </c>
      <c r="G2183" s="214" t="s">
        <v>1831</v>
      </c>
      <c r="H2183" s="215">
        <v>1</v>
      </c>
      <c r="I2183" s="216"/>
      <c r="J2183" s="217">
        <f>ROUND(I2183*H2183,2)</f>
        <v>0</v>
      </c>
      <c r="K2183" s="218"/>
      <c r="L2183" s="41"/>
      <c r="M2183" s="219" t="s">
        <v>1</v>
      </c>
      <c r="N2183" s="220" t="s">
        <v>48</v>
      </c>
      <c r="O2183" s="73"/>
      <c r="P2183" s="221">
        <f>O2183*H2183</f>
        <v>0</v>
      </c>
      <c r="Q2183" s="221">
        <v>0</v>
      </c>
      <c r="R2183" s="221">
        <f>Q2183*H2183</f>
        <v>0</v>
      </c>
      <c r="S2183" s="221">
        <v>0</v>
      </c>
      <c r="T2183" s="222">
        <f>S2183*H2183</f>
        <v>0</v>
      </c>
      <c r="U2183" s="36"/>
      <c r="V2183" s="36"/>
      <c r="W2183" s="36"/>
      <c r="X2183" s="36"/>
      <c r="Y2183" s="36"/>
      <c r="Z2183" s="36"/>
      <c r="AA2183" s="36"/>
      <c r="AB2183" s="36"/>
      <c r="AC2183" s="36"/>
      <c r="AD2183" s="36"/>
      <c r="AE2183" s="36"/>
      <c r="AR2183" s="223" t="s">
        <v>162</v>
      </c>
      <c r="AT2183" s="223" t="s">
        <v>400</v>
      </c>
      <c r="AU2183" s="223" t="s">
        <v>93</v>
      </c>
      <c r="AY2183" s="18" t="s">
        <v>397</v>
      </c>
      <c r="BE2183" s="224">
        <f>IF(N2183="základní",J2183,0)</f>
        <v>0</v>
      </c>
      <c r="BF2183" s="224">
        <f>IF(N2183="snížená",J2183,0)</f>
        <v>0</v>
      </c>
      <c r="BG2183" s="224">
        <f>IF(N2183="zákl. přenesená",J2183,0)</f>
        <v>0</v>
      </c>
      <c r="BH2183" s="224">
        <f>IF(N2183="sníž. přenesená",J2183,0)</f>
        <v>0</v>
      </c>
      <c r="BI2183" s="224">
        <f>IF(N2183="nulová",J2183,0)</f>
        <v>0</v>
      </c>
      <c r="BJ2183" s="18" t="s">
        <v>91</v>
      </c>
      <c r="BK2183" s="224">
        <f>ROUND(I2183*H2183,2)</f>
        <v>0</v>
      </c>
      <c r="BL2183" s="18" t="s">
        <v>162</v>
      </c>
      <c r="BM2183" s="223" t="s">
        <v>3426</v>
      </c>
    </row>
    <row r="2184" spans="1:65" s="2" customFormat="1" ht="58.5">
      <c r="A2184" s="36"/>
      <c r="B2184" s="37"/>
      <c r="C2184" s="38"/>
      <c r="D2184" s="225" t="s">
        <v>404</v>
      </c>
      <c r="E2184" s="38"/>
      <c r="F2184" s="226" t="s">
        <v>2373</v>
      </c>
      <c r="G2184" s="38"/>
      <c r="H2184" s="38"/>
      <c r="I2184" s="124"/>
      <c r="J2184" s="38"/>
      <c r="K2184" s="38"/>
      <c r="L2184" s="41"/>
      <c r="M2184" s="227"/>
      <c r="N2184" s="228"/>
      <c r="O2184" s="73"/>
      <c r="P2184" s="73"/>
      <c r="Q2184" s="73"/>
      <c r="R2184" s="73"/>
      <c r="S2184" s="73"/>
      <c r="T2184" s="74"/>
      <c r="U2184" s="36"/>
      <c r="V2184" s="36"/>
      <c r="W2184" s="36"/>
      <c r="X2184" s="36"/>
      <c r="Y2184" s="36"/>
      <c r="Z2184" s="36"/>
      <c r="AA2184" s="36"/>
      <c r="AB2184" s="36"/>
      <c r="AC2184" s="36"/>
      <c r="AD2184" s="36"/>
      <c r="AE2184" s="36"/>
      <c r="AT2184" s="18" t="s">
        <v>404</v>
      </c>
      <c r="AU2184" s="18" t="s">
        <v>93</v>
      </c>
    </row>
    <row r="2185" spans="1:65" s="2" customFormat="1" ht="16.5" customHeight="1">
      <c r="A2185" s="36"/>
      <c r="B2185" s="37"/>
      <c r="C2185" s="211" t="s">
        <v>3427</v>
      </c>
      <c r="D2185" s="211" t="s">
        <v>400</v>
      </c>
      <c r="E2185" s="212" t="s">
        <v>3428</v>
      </c>
      <c r="F2185" s="213" t="s">
        <v>3429</v>
      </c>
      <c r="G2185" s="214" t="s">
        <v>1831</v>
      </c>
      <c r="H2185" s="215">
        <v>1</v>
      </c>
      <c r="I2185" s="216"/>
      <c r="J2185" s="217">
        <f>ROUND(I2185*H2185,2)</f>
        <v>0</v>
      </c>
      <c r="K2185" s="218"/>
      <c r="L2185" s="41"/>
      <c r="M2185" s="219" t="s">
        <v>1</v>
      </c>
      <c r="N2185" s="220" t="s">
        <v>48</v>
      </c>
      <c r="O2185" s="73"/>
      <c r="P2185" s="221">
        <f>O2185*H2185</f>
        <v>0</v>
      </c>
      <c r="Q2185" s="221">
        <v>0</v>
      </c>
      <c r="R2185" s="221">
        <f>Q2185*H2185</f>
        <v>0</v>
      </c>
      <c r="S2185" s="221">
        <v>0</v>
      </c>
      <c r="T2185" s="222">
        <f>S2185*H2185</f>
        <v>0</v>
      </c>
      <c r="U2185" s="36"/>
      <c r="V2185" s="36"/>
      <c r="W2185" s="36"/>
      <c r="X2185" s="36"/>
      <c r="Y2185" s="36"/>
      <c r="Z2185" s="36"/>
      <c r="AA2185" s="36"/>
      <c r="AB2185" s="36"/>
      <c r="AC2185" s="36"/>
      <c r="AD2185" s="36"/>
      <c r="AE2185" s="36"/>
      <c r="AR2185" s="223" t="s">
        <v>162</v>
      </c>
      <c r="AT2185" s="223" t="s">
        <v>400</v>
      </c>
      <c r="AU2185" s="223" t="s">
        <v>93</v>
      </c>
      <c r="AY2185" s="18" t="s">
        <v>397</v>
      </c>
      <c r="BE2185" s="224">
        <f>IF(N2185="základní",J2185,0)</f>
        <v>0</v>
      </c>
      <c r="BF2185" s="224">
        <f>IF(N2185="snížená",J2185,0)</f>
        <v>0</v>
      </c>
      <c r="BG2185" s="224">
        <f>IF(N2185="zákl. přenesená",J2185,0)</f>
        <v>0</v>
      </c>
      <c r="BH2185" s="224">
        <f>IF(N2185="sníž. přenesená",J2185,0)</f>
        <v>0</v>
      </c>
      <c r="BI2185" s="224">
        <f>IF(N2185="nulová",J2185,0)</f>
        <v>0</v>
      </c>
      <c r="BJ2185" s="18" t="s">
        <v>91</v>
      </c>
      <c r="BK2185" s="224">
        <f>ROUND(I2185*H2185,2)</f>
        <v>0</v>
      </c>
      <c r="BL2185" s="18" t="s">
        <v>162</v>
      </c>
      <c r="BM2185" s="223" t="s">
        <v>3430</v>
      </c>
    </row>
    <row r="2186" spans="1:65" s="2" customFormat="1" ht="58.5">
      <c r="A2186" s="36"/>
      <c r="B2186" s="37"/>
      <c r="C2186" s="38"/>
      <c r="D2186" s="225" t="s">
        <v>404</v>
      </c>
      <c r="E2186" s="38"/>
      <c r="F2186" s="226" t="s">
        <v>2373</v>
      </c>
      <c r="G2186" s="38"/>
      <c r="H2186" s="38"/>
      <c r="I2186" s="124"/>
      <c r="J2186" s="38"/>
      <c r="K2186" s="38"/>
      <c r="L2186" s="41"/>
      <c r="M2186" s="227"/>
      <c r="N2186" s="228"/>
      <c r="O2186" s="73"/>
      <c r="P2186" s="73"/>
      <c r="Q2186" s="73"/>
      <c r="R2186" s="73"/>
      <c r="S2186" s="73"/>
      <c r="T2186" s="74"/>
      <c r="U2186" s="36"/>
      <c r="V2186" s="36"/>
      <c r="W2186" s="36"/>
      <c r="X2186" s="36"/>
      <c r="Y2186" s="36"/>
      <c r="Z2186" s="36"/>
      <c r="AA2186" s="36"/>
      <c r="AB2186" s="36"/>
      <c r="AC2186" s="36"/>
      <c r="AD2186" s="36"/>
      <c r="AE2186" s="36"/>
      <c r="AT2186" s="18" t="s">
        <v>404</v>
      </c>
      <c r="AU2186" s="18" t="s">
        <v>93</v>
      </c>
    </row>
    <row r="2187" spans="1:65" s="2" customFormat="1" ht="16.5" customHeight="1">
      <c r="A2187" s="36"/>
      <c r="B2187" s="37"/>
      <c r="C2187" s="211" t="s">
        <v>2253</v>
      </c>
      <c r="D2187" s="211" t="s">
        <v>400</v>
      </c>
      <c r="E2187" s="212" t="s">
        <v>3431</v>
      </c>
      <c r="F2187" s="213" t="s">
        <v>3432</v>
      </c>
      <c r="G2187" s="214" t="s">
        <v>1831</v>
      </c>
      <c r="H2187" s="215">
        <v>1</v>
      </c>
      <c r="I2187" s="216"/>
      <c r="J2187" s="217">
        <f>ROUND(I2187*H2187,2)</f>
        <v>0</v>
      </c>
      <c r="K2187" s="218"/>
      <c r="L2187" s="41"/>
      <c r="M2187" s="219" t="s">
        <v>1</v>
      </c>
      <c r="N2187" s="220" t="s">
        <v>48</v>
      </c>
      <c r="O2187" s="73"/>
      <c r="P2187" s="221">
        <f>O2187*H2187</f>
        <v>0</v>
      </c>
      <c r="Q2187" s="221">
        <v>0</v>
      </c>
      <c r="R2187" s="221">
        <f>Q2187*H2187</f>
        <v>0</v>
      </c>
      <c r="S2187" s="221">
        <v>0</v>
      </c>
      <c r="T2187" s="222">
        <f>S2187*H2187</f>
        <v>0</v>
      </c>
      <c r="U2187" s="36"/>
      <c r="V2187" s="36"/>
      <c r="W2187" s="36"/>
      <c r="X2187" s="36"/>
      <c r="Y2187" s="36"/>
      <c r="Z2187" s="36"/>
      <c r="AA2187" s="36"/>
      <c r="AB2187" s="36"/>
      <c r="AC2187" s="36"/>
      <c r="AD2187" s="36"/>
      <c r="AE2187" s="36"/>
      <c r="AR2187" s="223" t="s">
        <v>162</v>
      </c>
      <c r="AT2187" s="223" t="s">
        <v>400</v>
      </c>
      <c r="AU2187" s="223" t="s">
        <v>93</v>
      </c>
      <c r="AY2187" s="18" t="s">
        <v>397</v>
      </c>
      <c r="BE2187" s="224">
        <f>IF(N2187="základní",J2187,0)</f>
        <v>0</v>
      </c>
      <c r="BF2187" s="224">
        <f>IF(N2187="snížená",J2187,0)</f>
        <v>0</v>
      </c>
      <c r="BG2187" s="224">
        <f>IF(N2187="zákl. přenesená",J2187,0)</f>
        <v>0</v>
      </c>
      <c r="BH2187" s="224">
        <f>IF(N2187="sníž. přenesená",J2187,0)</f>
        <v>0</v>
      </c>
      <c r="BI2187" s="224">
        <f>IF(N2187="nulová",J2187,0)</f>
        <v>0</v>
      </c>
      <c r="BJ2187" s="18" t="s">
        <v>91</v>
      </c>
      <c r="BK2187" s="224">
        <f>ROUND(I2187*H2187,2)</f>
        <v>0</v>
      </c>
      <c r="BL2187" s="18" t="s">
        <v>162</v>
      </c>
      <c r="BM2187" s="223" t="s">
        <v>3433</v>
      </c>
    </row>
    <row r="2188" spans="1:65" s="2" customFormat="1" ht="58.5">
      <c r="A2188" s="36"/>
      <c r="B2188" s="37"/>
      <c r="C2188" s="38"/>
      <c r="D2188" s="225" t="s">
        <v>404</v>
      </c>
      <c r="E2188" s="38"/>
      <c r="F2188" s="226" t="s">
        <v>2373</v>
      </c>
      <c r="G2188" s="38"/>
      <c r="H2188" s="38"/>
      <c r="I2188" s="124"/>
      <c r="J2188" s="38"/>
      <c r="K2188" s="38"/>
      <c r="L2188" s="41"/>
      <c r="M2188" s="227"/>
      <c r="N2188" s="228"/>
      <c r="O2188" s="73"/>
      <c r="P2188" s="73"/>
      <c r="Q2188" s="73"/>
      <c r="R2188" s="73"/>
      <c r="S2188" s="73"/>
      <c r="T2188" s="74"/>
      <c r="U2188" s="36"/>
      <c r="V2188" s="36"/>
      <c r="W2188" s="36"/>
      <c r="X2188" s="36"/>
      <c r="Y2188" s="36"/>
      <c r="Z2188" s="36"/>
      <c r="AA2188" s="36"/>
      <c r="AB2188" s="36"/>
      <c r="AC2188" s="36"/>
      <c r="AD2188" s="36"/>
      <c r="AE2188" s="36"/>
      <c r="AT2188" s="18" t="s">
        <v>404</v>
      </c>
      <c r="AU2188" s="18" t="s">
        <v>93</v>
      </c>
    </row>
    <row r="2189" spans="1:65" s="2" customFormat="1" ht="16.5" customHeight="1">
      <c r="A2189" s="36"/>
      <c r="B2189" s="37"/>
      <c r="C2189" s="211" t="s">
        <v>3434</v>
      </c>
      <c r="D2189" s="211" t="s">
        <v>400</v>
      </c>
      <c r="E2189" s="212" t="s">
        <v>3435</v>
      </c>
      <c r="F2189" s="213" t="s">
        <v>3436</v>
      </c>
      <c r="G2189" s="214" t="s">
        <v>1831</v>
      </c>
      <c r="H2189" s="215">
        <v>1</v>
      </c>
      <c r="I2189" s="216"/>
      <c r="J2189" s="217">
        <f>ROUND(I2189*H2189,2)</f>
        <v>0</v>
      </c>
      <c r="K2189" s="218"/>
      <c r="L2189" s="41"/>
      <c r="M2189" s="219" t="s">
        <v>1</v>
      </c>
      <c r="N2189" s="220" t="s">
        <v>48</v>
      </c>
      <c r="O2189" s="73"/>
      <c r="P2189" s="221">
        <f>O2189*H2189</f>
        <v>0</v>
      </c>
      <c r="Q2189" s="221">
        <v>0</v>
      </c>
      <c r="R2189" s="221">
        <f>Q2189*H2189</f>
        <v>0</v>
      </c>
      <c r="S2189" s="221">
        <v>0</v>
      </c>
      <c r="T2189" s="222">
        <f>S2189*H2189</f>
        <v>0</v>
      </c>
      <c r="U2189" s="36"/>
      <c r="V2189" s="36"/>
      <c r="W2189" s="36"/>
      <c r="X2189" s="36"/>
      <c r="Y2189" s="36"/>
      <c r="Z2189" s="36"/>
      <c r="AA2189" s="36"/>
      <c r="AB2189" s="36"/>
      <c r="AC2189" s="36"/>
      <c r="AD2189" s="36"/>
      <c r="AE2189" s="36"/>
      <c r="AR2189" s="223" t="s">
        <v>162</v>
      </c>
      <c r="AT2189" s="223" t="s">
        <v>400</v>
      </c>
      <c r="AU2189" s="223" t="s">
        <v>93</v>
      </c>
      <c r="AY2189" s="18" t="s">
        <v>397</v>
      </c>
      <c r="BE2189" s="224">
        <f>IF(N2189="základní",J2189,0)</f>
        <v>0</v>
      </c>
      <c r="BF2189" s="224">
        <f>IF(N2189="snížená",J2189,0)</f>
        <v>0</v>
      </c>
      <c r="BG2189" s="224">
        <f>IF(N2189="zákl. přenesená",J2189,0)</f>
        <v>0</v>
      </c>
      <c r="BH2189" s="224">
        <f>IF(N2189="sníž. přenesená",J2189,0)</f>
        <v>0</v>
      </c>
      <c r="BI2189" s="224">
        <f>IF(N2189="nulová",J2189,0)</f>
        <v>0</v>
      </c>
      <c r="BJ2189" s="18" t="s">
        <v>91</v>
      </c>
      <c r="BK2189" s="224">
        <f>ROUND(I2189*H2189,2)</f>
        <v>0</v>
      </c>
      <c r="BL2189" s="18" t="s">
        <v>162</v>
      </c>
      <c r="BM2189" s="223" t="s">
        <v>3437</v>
      </c>
    </row>
    <row r="2190" spans="1:65" s="2" customFormat="1" ht="58.5">
      <c r="A2190" s="36"/>
      <c r="B2190" s="37"/>
      <c r="C2190" s="38"/>
      <c r="D2190" s="225" t="s">
        <v>404</v>
      </c>
      <c r="E2190" s="38"/>
      <c r="F2190" s="226" t="s">
        <v>2373</v>
      </c>
      <c r="G2190" s="38"/>
      <c r="H2190" s="38"/>
      <c r="I2190" s="124"/>
      <c r="J2190" s="38"/>
      <c r="K2190" s="38"/>
      <c r="L2190" s="41"/>
      <c r="M2190" s="227"/>
      <c r="N2190" s="228"/>
      <c r="O2190" s="73"/>
      <c r="P2190" s="73"/>
      <c r="Q2190" s="73"/>
      <c r="R2190" s="73"/>
      <c r="S2190" s="73"/>
      <c r="T2190" s="74"/>
      <c r="U2190" s="36"/>
      <c r="V2190" s="36"/>
      <c r="W2190" s="36"/>
      <c r="X2190" s="36"/>
      <c r="Y2190" s="36"/>
      <c r="Z2190" s="36"/>
      <c r="AA2190" s="36"/>
      <c r="AB2190" s="36"/>
      <c r="AC2190" s="36"/>
      <c r="AD2190" s="36"/>
      <c r="AE2190" s="36"/>
      <c r="AT2190" s="18" t="s">
        <v>404</v>
      </c>
      <c r="AU2190" s="18" t="s">
        <v>93</v>
      </c>
    </row>
    <row r="2191" spans="1:65" s="2" customFormat="1" ht="16.5" customHeight="1">
      <c r="A2191" s="36"/>
      <c r="B2191" s="37"/>
      <c r="C2191" s="211" t="s">
        <v>2257</v>
      </c>
      <c r="D2191" s="211" t="s">
        <v>400</v>
      </c>
      <c r="E2191" s="212" t="s">
        <v>3438</v>
      </c>
      <c r="F2191" s="213" t="s">
        <v>3439</v>
      </c>
      <c r="G2191" s="214" t="s">
        <v>1831</v>
      </c>
      <c r="H2191" s="215">
        <v>1</v>
      </c>
      <c r="I2191" s="216"/>
      <c r="J2191" s="217">
        <f>ROUND(I2191*H2191,2)</f>
        <v>0</v>
      </c>
      <c r="K2191" s="218"/>
      <c r="L2191" s="41"/>
      <c r="M2191" s="219" t="s">
        <v>1</v>
      </c>
      <c r="N2191" s="220" t="s">
        <v>48</v>
      </c>
      <c r="O2191" s="73"/>
      <c r="P2191" s="221">
        <f>O2191*H2191</f>
        <v>0</v>
      </c>
      <c r="Q2191" s="221">
        <v>0</v>
      </c>
      <c r="R2191" s="221">
        <f>Q2191*H2191</f>
        <v>0</v>
      </c>
      <c r="S2191" s="221">
        <v>0</v>
      </c>
      <c r="T2191" s="222">
        <f>S2191*H2191</f>
        <v>0</v>
      </c>
      <c r="U2191" s="36"/>
      <c r="V2191" s="36"/>
      <c r="W2191" s="36"/>
      <c r="X2191" s="36"/>
      <c r="Y2191" s="36"/>
      <c r="Z2191" s="36"/>
      <c r="AA2191" s="36"/>
      <c r="AB2191" s="36"/>
      <c r="AC2191" s="36"/>
      <c r="AD2191" s="36"/>
      <c r="AE2191" s="36"/>
      <c r="AR2191" s="223" t="s">
        <v>162</v>
      </c>
      <c r="AT2191" s="223" t="s">
        <v>400</v>
      </c>
      <c r="AU2191" s="223" t="s">
        <v>93</v>
      </c>
      <c r="AY2191" s="18" t="s">
        <v>397</v>
      </c>
      <c r="BE2191" s="224">
        <f>IF(N2191="základní",J2191,0)</f>
        <v>0</v>
      </c>
      <c r="BF2191" s="224">
        <f>IF(N2191="snížená",J2191,0)</f>
        <v>0</v>
      </c>
      <c r="BG2191" s="224">
        <f>IF(N2191="zákl. přenesená",J2191,0)</f>
        <v>0</v>
      </c>
      <c r="BH2191" s="224">
        <f>IF(N2191="sníž. přenesená",J2191,0)</f>
        <v>0</v>
      </c>
      <c r="BI2191" s="224">
        <f>IF(N2191="nulová",J2191,0)</f>
        <v>0</v>
      </c>
      <c r="BJ2191" s="18" t="s">
        <v>91</v>
      </c>
      <c r="BK2191" s="224">
        <f>ROUND(I2191*H2191,2)</f>
        <v>0</v>
      </c>
      <c r="BL2191" s="18" t="s">
        <v>162</v>
      </c>
      <c r="BM2191" s="223" t="s">
        <v>3440</v>
      </c>
    </row>
    <row r="2192" spans="1:65" s="2" customFormat="1" ht="58.5">
      <c r="A2192" s="36"/>
      <c r="B2192" s="37"/>
      <c r="C2192" s="38"/>
      <c r="D2192" s="225" t="s">
        <v>404</v>
      </c>
      <c r="E2192" s="38"/>
      <c r="F2192" s="226" t="s">
        <v>2373</v>
      </c>
      <c r="G2192" s="38"/>
      <c r="H2192" s="38"/>
      <c r="I2192" s="124"/>
      <c r="J2192" s="38"/>
      <c r="K2192" s="38"/>
      <c r="L2192" s="41"/>
      <c r="M2192" s="227"/>
      <c r="N2192" s="228"/>
      <c r="O2192" s="73"/>
      <c r="P2192" s="73"/>
      <c r="Q2192" s="73"/>
      <c r="R2192" s="73"/>
      <c r="S2192" s="73"/>
      <c r="T2192" s="74"/>
      <c r="U2192" s="36"/>
      <c r="V2192" s="36"/>
      <c r="W2192" s="36"/>
      <c r="X2192" s="36"/>
      <c r="Y2192" s="36"/>
      <c r="Z2192" s="36"/>
      <c r="AA2192" s="36"/>
      <c r="AB2192" s="36"/>
      <c r="AC2192" s="36"/>
      <c r="AD2192" s="36"/>
      <c r="AE2192" s="36"/>
      <c r="AT2192" s="18" t="s">
        <v>404</v>
      </c>
      <c r="AU2192" s="18" t="s">
        <v>93</v>
      </c>
    </row>
    <row r="2193" spans="1:65" s="2" customFormat="1" ht="16.5" customHeight="1">
      <c r="A2193" s="36"/>
      <c r="B2193" s="37"/>
      <c r="C2193" s="211" t="s">
        <v>3441</v>
      </c>
      <c r="D2193" s="211" t="s">
        <v>400</v>
      </c>
      <c r="E2193" s="212" t="s">
        <v>3442</v>
      </c>
      <c r="F2193" s="213" t="s">
        <v>3443</v>
      </c>
      <c r="G2193" s="214" t="s">
        <v>1831</v>
      </c>
      <c r="H2193" s="215">
        <v>1</v>
      </c>
      <c r="I2193" s="216"/>
      <c r="J2193" s="217">
        <f>ROUND(I2193*H2193,2)</f>
        <v>0</v>
      </c>
      <c r="K2193" s="218"/>
      <c r="L2193" s="41"/>
      <c r="M2193" s="219" t="s">
        <v>1</v>
      </c>
      <c r="N2193" s="220" t="s">
        <v>48</v>
      </c>
      <c r="O2193" s="73"/>
      <c r="P2193" s="221">
        <f>O2193*H2193</f>
        <v>0</v>
      </c>
      <c r="Q2193" s="221">
        <v>0</v>
      </c>
      <c r="R2193" s="221">
        <f>Q2193*H2193</f>
        <v>0</v>
      </c>
      <c r="S2193" s="221">
        <v>0</v>
      </c>
      <c r="T2193" s="222">
        <f>S2193*H2193</f>
        <v>0</v>
      </c>
      <c r="U2193" s="36"/>
      <c r="V2193" s="36"/>
      <c r="W2193" s="36"/>
      <c r="X2193" s="36"/>
      <c r="Y2193" s="36"/>
      <c r="Z2193" s="36"/>
      <c r="AA2193" s="36"/>
      <c r="AB2193" s="36"/>
      <c r="AC2193" s="36"/>
      <c r="AD2193" s="36"/>
      <c r="AE2193" s="36"/>
      <c r="AR2193" s="223" t="s">
        <v>162</v>
      </c>
      <c r="AT2193" s="223" t="s">
        <v>400</v>
      </c>
      <c r="AU2193" s="223" t="s">
        <v>93</v>
      </c>
      <c r="AY2193" s="18" t="s">
        <v>397</v>
      </c>
      <c r="BE2193" s="224">
        <f>IF(N2193="základní",J2193,0)</f>
        <v>0</v>
      </c>
      <c r="BF2193" s="224">
        <f>IF(N2193="snížená",J2193,0)</f>
        <v>0</v>
      </c>
      <c r="BG2193" s="224">
        <f>IF(N2193="zákl. přenesená",J2193,0)</f>
        <v>0</v>
      </c>
      <c r="BH2193" s="224">
        <f>IF(N2193="sníž. přenesená",J2193,0)</f>
        <v>0</v>
      </c>
      <c r="BI2193" s="224">
        <f>IF(N2193="nulová",J2193,0)</f>
        <v>0</v>
      </c>
      <c r="BJ2193" s="18" t="s">
        <v>91</v>
      </c>
      <c r="BK2193" s="224">
        <f>ROUND(I2193*H2193,2)</f>
        <v>0</v>
      </c>
      <c r="BL2193" s="18" t="s">
        <v>162</v>
      </c>
      <c r="BM2193" s="223" t="s">
        <v>3444</v>
      </c>
    </row>
    <row r="2194" spans="1:65" s="2" customFormat="1" ht="58.5">
      <c r="A2194" s="36"/>
      <c r="B2194" s="37"/>
      <c r="C2194" s="38"/>
      <c r="D2194" s="225" t="s">
        <v>404</v>
      </c>
      <c r="E2194" s="38"/>
      <c r="F2194" s="226" t="s">
        <v>2373</v>
      </c>
      <c r="G2194" s="38"/>
      <c r="H2194" s="38"/>
      <c r="I2194" s="124"/>
      <c r="J2194" s="38"/>
      <c r="K2194" s="38"/>
      <c r="L2194" s="41"/>
      <c r="M2194" s="227"/>
      <c r="N2194" s="228"/>
      <c r="O2194" s="73"/>
      <c r="P2194" s="73"/>
      <c r="Q2194" s="73"/>
      <c r="R2194" s="73"/>
      <c r="S2194" s="73"/>
      <c r="T2194" s="74"/>
      <c r="U2194" s="36"/>
      <c r="V2194" s="36"/>
      <c r="W2194" s="36"/>
      <c r="X2194" s="36"/>
      <c r="Y2194" s="36"/>
      <c r="Z2194" s="36"/>
      <c r="AA2194" s="36"/>
      <c r="AB2194" s="36"/>
      <c r="AC2194" s="36"/>
      <c r="AD2194" s="36"/>
      <c r="AE2194" s="36"/>
      <c r="AT2194" s="18" t="s">
        <v>404</v>
      </c>
      <c r="AU2194" s="18" t="s">
        <v>93</v>
      </c>
    </row>
    <row r="2195" spans="1:65" s="2" customFormat="1" ht="16.5" customHeight="1">
      <c r="A2195" s="36"/>
      <c r="B2195" s="37"/>
      <c r="C2195" s="211" t="s">
        <v>2260</v>
      </c>
      <c r="D2195" s="211" t="s">
        <v>400</v>
      </c>
      <c r="E2195" s="212" t="s">
        <v>3445</v>
      </c>
      <c r="F2195" s="213" t="s">
        <v>3446</v>
      </c>
      <c r="G2195" s="214" t="s">
        <v>1831</v>
      </c>
      <c r="H2195" s="215">
        <v>1</v>
      </c>
      <c r="I2195" s="216"/>
      <c r="J2195" s="217">
        <f>ROUND(I2195*H2195,2)</f>
        <v>0</v>
      </c>
      <c r="K2195" s="218"/>
      <c r="L2195" s="41"/>
      <c r="M2195" s="219" t="s">
        <v>1</v>
      </c>
      <c r="N2195" s="220" t="s">
        <v>48</v>
      </c>
      <c r="O2195" s="73"/>
      <c r="P2195" s="221">
        <f>O2195*H2195</f>
        <v>0</v>
      </c>
      <c r="Q2195" s="221">
        <v>0</v>
      </c>
      <c r="R2195" s="221">
        <f>Q2195*H2195</f>
        <v>0</v>
      </c>
      <c r="S2195" s="221">
        <v>0</v>
      </c>
      <c r="T2195" s="222">
        <f>S2195*H2195</f>
        <v>0</v>
      </c>
      <c r="U2195" s="36"/>
      <c r="V2195" s="36"/>
      <c r="W2195" s="36"/>
      <c r="X2195" s="36"/>
      <c r="Y2195" s="36"/>
      <c r="Z2195" s="36"/>
      <c r="AA2195" s="36"/>
      <c r="AB2195" s="36"/>
      <c r="AC2195" s="36"/>
      <c r="AD2195" s="36"/>
      <c r="AE2195" s="36"/>
      <c r="AR2195" s="223" t="s">
        <v>162</v>
      </c>
      <c r="AT2195" s="223" t="s">
        <v>400</v>
      </c>
      <c r="AU2195" s="223" t="s">
        <v>93</v>
      </c>
      <c r="AY2195" s="18" t="s">
        <v>397</v>
      </c>
      <c r="BE2195" s="224">
        <f>IF(N2195="základní",J2195,0)</f>
        <v>0</v>
      </c>
      <c r="BF2195" s="224">
        <f>IF(N2195="snížená",J2195,0)</f>
        <v>0</v>
      </c>
      <c r="BG2195" s="224">
        <f>IF(N2195="zákl. přenesená",J2195,0)</f>
        <v>0</v>
      </c>
      <c r="BH2195" s="224">
        <f>IF(N2195="sníž. přenesená",J2195,0)</f>
        <v>0</v>
      </c>
      <c r="BI2195" s="224">
        <f>IF(N2195="nulová",J2195,0)</f>
        <v>0</v>
      </c>
      <c r="BJ2195" s="18" t="s">
        <v>91</v>
      </c>
      <c r="BK2195" s="224">
        <f>ROUND(I2195*H2195,2)</f>
        <v>0</v>
      </c>
      <c r="BL2195" s="18" t="s">
        <v>162</v>
      </c>
      <c r="BM2195" s="223" t="s">
        <v>3447</v>
      </c>
    </row>
    <row r="2196" spans="1:65" s="2" customFormat="1" ht="58.5">
      <c r="A2196" s="36"/>
      <c r="B2196" s="37"/>
      <c r="C2196" s="38"/>
      <c r="D2196" s="225" t="s">
        <v>404</v>
      </c>
      <c r="E2196" s="38"/>
      <c r="F2196" s="226" t="s">
        <v>2373</v>
      </c>
      <c r="G2196" s="38"/>
      <c r="H2196" s="38"/>
      <c r="I2196" s="124"/>
      <c r="J2196" s="38"/>
      <c r="K2196" s="38"/>
      <c r="L2196" s="41"/>
      <c r="M2196" s="227"/>
      <c r="N2196" s="228"/>
      <c r="O2196" s="73"/>
      <c r="P2196" s="73"/>
      <c r="Q2196" s="73"/>
      <c r="R2196" s="73"/>
      <c r="S2196" s="73"/>
      <c r="T2196" s="74"/>
      <c r="U2196" s="36"/>
      <c r="V2196" s="36"/>
      <c r="W2196" s="36"/>
      <c r="X2196" s="36"/>
      <c r="Y2196" s="36"/>
      <c r="Z2196" s="36"/>
      <c r="AA2196" s="36"/>
      <c r="AB2196" s="36"/>
      <c r="AC2196" s="36"/>
      <c r="AD2196" s="36"/>
      <c r="AE2196" s="36"/>
      <c r="AT2196" s="18" t="s">
        <v>404</v>
      </c>
      <c r="AU2196" s="18" t="s">
        <v>93</v>
      </c>
    </row>
    <row r="2197" spans="1:65" s="2" customFormat="1" ht="16.5" customHeight="1">
      <c r="A2197" s="36"/>
      <c r="B2197" s="37"/>
      <c r="C2197" s="211" t="s">
        <v>3448</v>
      </c>
      <c r="D2197" s="211" t="s">
        <v>400</v>
      </c>
      <c r="E2197" s="212" t="s">
        <v>3449</v>
      </c>
      <c r="F2197" s="213" t="s">
        <v>3450</v>
      </c>
      <c r="G2197" s="214" t="s">
        <v>1831</v>
      </c>
      <c r="H2197" s="215">
        <v>1</v>
      </c>
      <c r="I2197" s="216"/>
      <c r="J2197" s="217">
        <f>ROUND(I2197*H2197,2)</f>
        <v>0</v>
      </c>
      <c r="K2197" s="218"/>
      <c r="L2197" s="41"/>
      <c r="M2197" s="219" t="s">
        <v>1</v>
      </c>
      <c r="N2197" s="220" t="s">
        <v>48</v>
      </c>
      <c r="O2197" s="73"/>
      <c r="P2197" s="221">
        <f>O2197*H2197</f>
        <v>0</v>
      </c>
      <c r="Q2197" s="221">
        <v>0</v>
      </c>
      <c r="R2197" s="221">
        <f>Q2197*H2197</f>
        <v>0</v>
      </c>
      <c r="S2197" s="221">
        <v>0</v>
      </c>
      <c r="T2197" s="222">
        <f>S2197*H2197</f>
        <v>0</v>
      </c>
      <c r="U2197" s="36"/>
      <c r="V2197" s="36"/>
      <c r="W2197" s="36"/>
      <c r="X2197" s="36"/>
      <c r="Y2197" s="36"/>
      <c r="Z2197" s="36"/>
      <c r="AA2197" s="36"/>
      <c r="AB2197" s="36"/>
      <c r="AC2197" s="36"/>
      <c r="AD2197" s="36"/>
      <c r="AE2197" s="36"/>
      <c r="AR2197" s="223" t="s">
        <v>162</v>
      </c>
      <c r="AT2197" s="223" t="s">
        <v>400</v>
      </c>
      <c r="AU2197" s="223" t="s">
        <v>93</v>
      </c>
      <c r="AY2197" s="18" t="s">
        <v>397</v>
      </c>
      <c r="BE2197" s="224">
        <f>IF(N2197="základní",J2197,0)</f>
        <v>0</v>
      </c>
      <c r="BF2197" s="224">
        <f>IF(N2197="snížená",J2197,0)</f>
        <v>0</v>
      </c>
      <c r="BG2197" s="224">
        <f>IF(N2197="zákl. přenesená",J2197,0)</f>
        <v>0</v>
      </c>
      <c r="BH2197" s="224">
        <f>IF(N2197="sníž. přenesená",J2197,0)</f>
        <v>0</v>
      </c>
      <c r="BI2197" s="224">
        <f>IF(N2197="nulová",J2197,0)</f>
        <v>0</v>
      </c>
      <c r="BJ2197" s="18" t="s">
        <v>91</v>
      </c>
      <c r="BK2197" s="224">
        <f>ROUND(I2197*H2197,2)</f>
        <v>0</v>
      </c>
      <c r="BL2197" s="18" t="s">
        <v>162</v>
      </c>
      <c r="BM2197" s="223" t="s">
        <v>3451</v>
      </c>
    </row>
    <row r="2198" spans="1:65" s="2" customFormat="1" ht="58.5">
      <c r="A2198" s="36"/>
      <c r="B2198" s="37"/>
      <c r="C2198" s="38"/>
      <c r="D2198" s="225" t="s">
        <v>404</v>
      </c>
      <c r="E2198" s="38"/>
      <c r="F2198" s="226" t="s">
        <v>2373</v>
      </c>
      <c r="G2198" s="38"/>
      <c r="H2198" s="38"/>
      <c r="I2198" s="124"/>
      <c r="J2198" s="38"/>
      <c r="K2198" s="38"/>
      <c r="L2198" s="41"/>
      <c r="M2198" s="227"/>
      <c r="N2198" s="228"/>
      <c r="O2198" s="73"/>
      <c r="P2198" s="73"/>
      <c r="Q2198" s="73"/>
      <c r="R2198" s="73"/>
      <c r="S2198" s="73"/>
      <c r="T2198" s="74"/>
      <c r="U2198" s="36"/>
      <c r="V2198" s="36"/>
      <c r="W2198" s="36"/>
      <c r="X2198" s="36"/>
      <c r="Y2198" s="36"/>
      <c r="Z2198" s="36"/>
      <c r="AA2198" s="36"/>
      <c r="AB2198" s="36"/>
      <c r="AC2198" s="36"/>
      <c r="AD2198" s="36"/>
      <c r="AE2198" s="36"/>
      <c r="AT2198" s="18" t="s">
        <v>404</v>
      </c>
      <c r="AU2198" s="18" t="s">
        <v>93</v>
      </c>
    </row>
    <row r="2199" spans="1:65" s="2" customFormat="1" ht="16.5" customHeight="1">
      <c r="A2199" s="36"/>
      <c r="B2199" s="37"/>
      <c r="C2199" s="211" t="s">
        <v>2264</v>
      </c>
      <c r="D2199" s="211" t="s">
        <v>400</v>
      </c>
      <c r="E2199" s="212" t="s">
        <v>3452</v>
      </c>
      <c r="F2199" s="213" t="s">
        <v>3453</v>
      </c>
      <c r="G2199" s="214" t="s">
        <v>1831</v>
      </c>
      <c r="H2199" s="215">
        <v>1</v>
      </c>
      <c r="I2199" s="216"/>
      <c r="J2199" s="217">
        <f>ROUND(I2199*H2199,2)</f>
        <v>0</v>
      </c>
      <c r="K2199" s="218"/>
      <c r="L2199" s="41"/>
      <c r="M2199" s="219" t="s">
        <v>1</v>
      </c>
      <c r="N2199" s="220" t="s">
        <v>48</v>
      </c>
      <c r="O2199" s="73"/>
      <c r="P2199" s="221">
        <f>O2199*H2199</f>
        <v>0</v>
      </c>
      <c r="Q2199" s="221">
        <v>0</v>
      </c>
      <c r="R2199" s="221">
        <f>Q2199*H2199</f>
        <v>0</v>
      </c>
      <c r="S2199" s="221">
        <v>0</v>
      </c>
      <c r="T2199" s="222">
        <f>S2199*H2199</f>
        <v>0</v>
      </c>
      <c r="U2199" s="36"/>
      <c r="V2199" s="36"/>
      <c r="W2199" s="36"/>
      <c r="X2199" s="36"/>
      <c r="Y2199" s="36"/>
      <c r="Z2199" s="36"/>
      <c r="AA2199" s="36"/>
      <c r="AB2199" s="36"/>
      <c r="AC2199" s="36"/>
      <c r="AD2199" s="36"/>
      <c r="AE2199" s="36"/>
      <c r="AR2199" s="223" t="s">
        <v>162</v>
      </c>
      <c r="AT2199" s="223" t="s">
        <v>400</v>
      </c>
      <c r="AU2199" s="223" t="s">
        <v>93</v>
      </c>
      <c r="AY2199" s="18" t="s">
        <v>397</v>
      </c>
      <c r="BE2199" s="224">
        <f>IF(N2199="základní",J2199,0)</f>
        <v>0</v>
      </c>
      <c r="BF2199" s="224">
        <f>IF(N2199="snížená",J2199,0)</f>
        <v>0</v>
      </c>
      <c r="BG2199" s="224">
        <f>IF(N2199="zákl. přenesená",J2199,0)</f>
        <v>0</v>
      </c>
      <c r="BH2199" s="224">
        <f>IF(N2199="sníž. přenesená",J2199,0)</f>
        <v>0</v>
      </c>
      <c r="BI2199" s="224">
        <f>IF(N2199="nulová",J2199,0)</f>
        <v>0</v>
      </c>
      <c r="BJ2199" s="18" t="s">
        <v>91</v>
      </c>
      <c r="BK2199" s="224">
        <f>ROUND(I2199*H2199,2)</f>
        <v>0</v>
      </c>
      <c r="BL2199" s="18" t="s">
        <v>162</v>
      </c>
      <c r="BM2199" s="223" t="s">
        <v>3454</v>
      </c>
    </row>
    <row r="2200" spans="1:65" s="2" customFormat="1" ht="58.5">
      <c r="A2200" s="36"/>
      <c r="B2200" s="37"/>
      <c r="C2200" s="38"/>
      <c r="D2200" s="225" t="s">
        <v>404</v>
      </c>
      <c r="E2200" s="38"/>
      <c r="F2200" s="226" t="s">
        <v>2373</v>
      </c>
      <c r="G2200" s="38"/>
      <c r="H2200" s="38"/>
      <c r="I2200" s="124"/>
      <c r="J2200" s="38"/>
      <c r="K2200" s="38"/>
      <c r="L2200" s="41"/>
      <c r="M2200" s="227"/>
      <c r="N2200" s="228"/>
      <c r="O2200" s="73"/>
      <c r="P2200" s="73"/>
      <c r="Q2200" s="73"/>
      <c r="R2200" s="73"/>
      <c r="S2200" s="73"/>
      <c r="T2200" s="74"/>
      <c r="U2200" s="36"/>
      <c r="V2200" s="36"/>
      <c r="W2200" s="36"/>
      <c r="X2200" s="36"/>
      <c r="Y2200" s="36"/>
      <c r="Z2200" s="36"/>
      <c r="AA2200" s="36"/>
      <c r="AB2200" s="36"/>
      <c r="AC2200" s="36"/>
      <c r="AD2200" s="36"/>
      <c r="AE2200" s="36"/>
      <c r="AT2200" s="18" t="s">
        <v>404</v>
      </c>
      <c r="AU2200" s="18" t="s">
        <v>93</v>
      </c>
    </row>
    <row r="2201" spans="1:65" s="2" customFormat="1" ht="16.5" customHeight="1">
      <c r="A2201" s="36"/>
      <c r="B2201" s="37"/>
      <c r="C2201" s="211" t="s">
        <v>3455</v>
      </c>
      <c r="D2201" s="211" t="s">
        <v>400</v>
      </c>
      <c r="E2201" s="212" t="s">
        <v>3456</v>
      </c>
      <c r="F2201" s="213" t="s">
        <v>3457</v>
      </c>
      <c r="G2201" s="214" t="s">
        <v>1831</v>
      </c>
      <c r="H2201" s="215">
        <v>1</v>
      </c>
      <c r="I2201" s="216"/>
      <c r="J2201" s="217">
        <f>ROUND(I2201*H2201,2)</f>
        <v>0</v>
      </c>
      <c r="K2201" s="218"/>
      <c r="L2201" s="41"/>
      <c r="M2201" s="219" t="s">
        <v>1</v>
      </c>
      <c r="N2201" s="220" t="s">
        <v>48</v>
      </c>
      <c r="O2201" s="73"/>
      <c r="P2201" s="221">
        <f>O2201*H2201</f>
        <v>0</v>
      </c>
      <c r="Q2201" s="221">
        <v>0</v>
      </c>
      <c r="R2201" s="221">
        <f>Q2201*H2201</f>
        <v>0</v>
      </c>
      <c r="S2201" s="221">
        <v>0</v>
      </c>
      <c r="T2201" s="222">
        <f>S2201*H2201</f>
        <v>0</v>
      </c>
      <c r="U2201" s="36"/>
      <c r="V2201" s="36"/>
      <c r="W2201" s="36"/>
      <c r="X2201" s="36"/>
      <c r="Y2201" s="36"/>
      <c r="Z2201" s="36"/>
      <c r="AA2201" s="36"/>
      <c r="AB2201" s="36"/>
      <c r="AC2201" s="36"/>
      <c r="AD2201" s="36"/>
      <c r="AE2201" s="36"/>
      <c r="AR2201" s="223" t="s">
        <v>162</v>
      </c>
      <c r="AT2201" s="223" t="s">
        <v>400</v>
      </c>
      <c r="AU2201" s="223" t="s">
        <v>93</v>
      </c>
      <c r="AY2201" s="18" t="s">
        <v>397</v>
      </c>
      <c r="BE2201" s="224">
        <f>IF(N2201="základní",J2201,0)</f>
        <v>0</v>
      </c>
      <c r="BF2201" s="224">
        <f>IF(N2201="snížená",J2201,0)</f>
        <v>0</v>
      </c>
      <c r="BG2201" s="224">
        <f>IF(N2201="zákl. přenesená",J2201,0)</f>
        <v>0</v>
      </c>
      <c r="BH2201" s="224">
        <f>IF(N2201="sníž. přenesená",J2201,0)</f>
        <v>0</v>
      </c>
      <c r="BI2201" s="224">
        <f>IF(N2201="nulová",J2201,0)</f>
        <v>0</v>
      </c>
      <c r="BJ2201" s="18" t="s">
        <v>91</v>
      </c>
      <c r="BK2201" s="224">
        <f>ROUND(I2201*H2201,2)</f>
        <v>0</v>
      </c>
      <c r="BL2201" s="18" t="s">
        <v>162</v>
      </c>
      <c r="BM2201" s="223" t="s">
        <v>3458</v>
      </c>
    </row>
    <row r="2202" spans="1:65" s="2" customFormat="1" ht="58.5">
      <c r="A2202" s="36"/>
      <c r="B2202" s="37"/>
      <c r="C2202" s="38"/>
      <c r="D2202" s="225" t="s">
        <v>404</v>
      </c>
      <c r="E2202" s="38"/>
      <c r="F2202" s="226" t="s">
        <v>2373</v>
      </c>
      <c r="G2202" s="38"/>
      <c r="H2202" s="38"/>
      <c r="I2202" s="124"/>
      <c r="J2202" s="38"/>
      <c r="K2202" s="38"/>
      <c r="L2202" s="41"/>
      <c r="M2202" s="227"/>
      <c r="N2202" s="228"/>
      <c r="O2202" s="73"/>
      <c r="P2202" s="73"/>
      <c r="Q2202" s="73"/>
      <c r="R2202" s="73"/>
      <c r="S2202" s="73"/>
      <c r="T2202" s="74"/>
      <c r="U2202" s="36"/>
      <c r="V2202" s="36"/>
      <c r="W2202" s="36"/>
      <c r="X2202" s="36"/>
      <c r="Y2202" s="36"/>
      <c r="Z2202" s="36"/>
      <c r="AA2202" s="36"/>
      <c r="AB2202" s="36"/>
      <c r="AC2202" s="36"/>
      <c r="AD2202" s="36"/>
      <c r="AE2202" s="36"/>
      <c r="AT2202" s="18" t="s">
        <v>404</v>
      </c>
      <c r="AU2202" s="18" t="s">
        <v>93</v>
      </c>
    </row>
    <row r="2203" spans="1:65" s="2" customFormat="1" ht="16.5" customHeight="1">
      <c r="A2203" s="36"/>
      <c r="B2203" s="37"/>
      <c r="C2203" s="211" t="s">
        <v>2267</v>
      </c>
      <c r="D2203" s="211" t="s">
        <v>400</v>
      </c>
      <c r="E2203" s="212" t="s">
        <v>3459</v>
      </c>
      <c r="F2203" s="213" t="s">
        <v>3460</v>
      </c>
      <c r="G2203" s="214" t="s">
        <v>1831</v>
      </c>
      <c r="H2203" s="215">
        <v>1</v>
      </c>
      <c r="I2203" s="216"/>
      <c r="J2203" s="217">
        <f>ROUND(I2203*H2203,2)</f>
        <v>0</v>
      </c>
      <c r="K2203" s="218"/>
      <c r="L2203" s="41"/>
      <c r="M2203" s="219" t="s">
        <v>1</v>
      </c>
      <c r="N2203" s="220" t="s">
        <v>48</v>
      </c>
      <c r="O2203" s="73"/>
      <c r="P2203" s="221">
        <f>O2203*H2203</f>
        <v>0</v>
      </c>
      <c r="Q2203" s="221">
        <v>0</v>
      </c>
      <c r="R2203" s="221">
        <f>Q2203*H2203</f>
        <v>0</v>
      </c>
      <c r="S2203" s="221">
        <v>0</v>
      </c>
      <c r="T2203" s="222">
        <f>S2203*H2203</f>
        <v>0</v>
      </c>
      <c r="U2203" s="36"/>
      <c r="V2203" s="36"/>
      <c r="W2203" s="36"/>
      <c r="X2203" s="36"/>
      <c r="Y2203" s="36"/>
      <c r="Z2203" s="36"/>
      <c r="AA2203" s="36"/>
      <c r="AB2203" s="36"/>
      <c r="AC2203" s="36"/>
      <c r="AD2203" s="36"/>
      <c r="AE2203" s="36"/>
      <c r="AR2203" s="223" t="s">
        <v>162</v>
      </c>
      <c r="AT2203" s="223" t="s">
        <v>400</v>
      </c>
      <c r="AU2203" s="223" t="s">
        <v>93</v>
      </c>
      <c r="AY2203" s="18" t="s">
        <v>397</v>
      </c>
      <c r="BE2203" s="224">
        <f>IF(N2203="základní",J2203,0)</f>
        <v>0</v>
      </c>
      <c r="BF2203" s="224">
        <f>IF(N2203="snížená",J2203,0)</f>
        <v>0</v>
      </c>
      <c r="BG2203" s="224">
        <f>IF(N2203="zákl. přenesená",J2203,0)</f>
        <v>0</v>
      </c>
      <c r="BH2203" s="224">
        <f>IF(N2203="sníž. přenesená",J2203,0)</f>
        <v>0</v>
      </c>
      <c r="BI2203" s="224">
        <f>IF(N2203="nulová",J2203,0)</f>
        <v>0</v>
      </c>
      <c r="BJ2203" s="18" t="s">
        <v>91</v>
      </c>
      <c r="BK2203" s="224">
        <f>ROUND(I2203*H2203,2)</f>
        <v>0</v>
      </c>
      <c r="BL2203" s="18" t="s">
        <v>162</v>
      </c>
      <c r="BM2203" s="223" t="s">
        <v>3461</v>
      </c>
    </row>
    <row r="2204" spans="1:65" s="2" customFormat="1" ht="58.5">
      <c r="A2204" s="36"/>
      <c r="B2204" s="37"/>
      <c r="C2204" s="38"/>
      <c r="D2204" s="225" t="s">
        <v>404</v>
      </c>
      <c r="E2204" s="38"/>
      <c r="F2204" s="226" t="s">
        <v>2373</v>
      </c>
      <c r="G2204" s="38"/>
      <c r="H2204" s="38"/>
      <c r="I2204" s="124"/>
      <c r="J2204" s="38"/>
      <c r="K2204" s="38"/>
      <c r="L2204" s="41"/>
      <c r="M2204" s="227"/>
      <c r="N2204" s="228"/>
      <c r="O2204" s="73"/>
      <c r="P2204" s="73"/>
      <c r="Q2204" s="73"/>
      <c r="R2204" s="73"/>
      <c r="S2204" s="73"/>
      <c r="T2204" s="74"/>
      <c r="U2204" s="36"/>
      <c r="V2204" s="36"/>
      <c r="W2204" s="36"/>
      <c r="X2204" s="36"/>
      <c r="Y2204" s="36"/>
      <c r="Z2204" s="36"/>
      <c r="AA2204" s="36"/>
      <c r="AB2204" s="36"/>
      <c r="AC2204" s="36"/>
      <c r="AD2204" s="36"/>
      <c r="AE2204" s="36"/>
      <c r="AT2204" s="18" t="s">
        <v>404</v>
      </c>
      <c r="AU2204" s="18" t="s">
        <v>93</v>
      </c>
    </row>
    <row r="2205" spans="1:65" s="2" customFormat="1" ht="16.5" customHeight="1">
      <c r="A2205" s="36"/>
      <c r="B2205" s="37"/>
      <c r="C2205" s="211" t="s">
        <v>3462</v>
      </c>
      <c r="D2205" s="211" t="s">
        <v>400</v>
      </c>
      <c r="E2205" s="212" t="s">
        <v>3463</v>
      </c>
      <c r="F2205" s="213" t="s">
        <v>3464</v>
      </c>
      <c r="G2205" s="214" t="s">
        <v>1831</v>
      </c>
      <c r="H2205" s="215">
        <v>1</v>
      </c>
      <c r="I2205" s="216"/>
      <c r="J2205" s="217">
        <f>ROUND(I2205*H2205,2)</f>
        <v>0</v>
      </c>
      <c r="K2205" s="218"/>
      <c r="L2205" s="41"/>
      <c r="M2205" s="219" t="s">
        <v>1</v>
      </c>
      <c r="N2205" s="220" t="s">
        <v>48</v>
      </c>
      <c r="O2205" s="73"/>
      <c r="P2205" s="221">
        <f>O2205*H2205</f>
        <v>0</v>
      </c>
      <c r="Q2205" s="221">
        <v>0</v>
      </c>
      <c r="R2205" s="221">
        <f>Q2205*H2205</f>
        <v>0</v>
      </c>
      <c r="S2205" s="221">
        <v>0</v>
      </c>
      <c r="T2205" s="222">
        <f>S2205*H2205</f>
        <v>0</v>
      </c>
      <c r="U2205" s="36"/>
      <c r="V2205" s="36"/>
      <c r="W2205" s="36"/>
      <c r="X2205" s="36"/>
      <c r="Y2205" s="36"/>
      <c r="Z2205" s="36"/>
      <c r="AA2205" s="36"/>
      <c r="AB2205" s="36"/>
      <c r="AC2205" s="36"/>
      <c r="AD2205" s="36"/>
      <c r="AE2205" s="36"/>
      <c r="AR2205" s="223" t="s">
        <v>162</v>
      </c>
      <c r="AT2205" s="223" t="s">
        <v>400</v>
      </c>
      <c r="AU2205" s="223" t="s">
        <v>93</v>
      </c>
      <c r="AY2205" s="18" t="s">
        <v>397</v>
      </c>
      <c r="BE2205" s="224">
        <f>IF(N2205="základní",J2205,0)</f>
        <v>0</v>
      </c>
      <c r="BF2205" s="224">
        <f>IF(N2205="snížená",J2205,0)</f>
        <v>0</v>
      </c>
      <c r="BG2205" s="224">
        <f>IF(N2205="zákl. přenesená",J2205,0)</f>
        <v>0</v>
      </c>
      <c r="BH2205" s="224">
        <f>IF(N2205="sníž. přenesená",J2205,0)</f>
        <v>0</v>
      </c>
      <c r="BI2205" s="224">
        <f>IF(N2205="nulová",J2205,0)</f>
        <v>0</v>
      </c>
      <c r="BJ2205" s="18" t="s">
        <v>91</v>
      </c>
      <c r="BK2205" s="224">
        <f>ROUND(I2205*H2205,2)</f>
        <v>0</v>
      </c>
      <c r="BL2205" s="18" t="s">
        <v>162</v>
      </c>
      <c r="BM2205" s="223" t="s">
        <v>3465</v>
      </c>
    </row>
    <row r="2206" spans="1:65" s="2" customFormat="1" ht="58.5">
      <c r="A2206" s="36"/>
      <c r="B2206" s="37"/>
      <c r="C2206" s="38"/>
      <c r="D2206" s="225" t="s">
        <v>404</v>
      </c>
      <c r="E2206" s="38"/>
      <c r="F2206" s="226" t="s">
        <v>2373</v>
      </c>
      <c r="G2206" s="38"/>
      <c r="H2206" s="38"/>
      <c r="I2206" s="124"/>
      <c r="J2206" s="38"/>
      <c r="K2206" s="38"/>
      <c r="L2206" s="41"/>
      <c r="M2206" s="227"/>
      <c r="N2206" s="228"/>
      <c r="O2206" s="73"/>
      <c r="P2206" s="73"/>
      <c r="Q2206" s="73"/>
      <c r="R2206" s="73"/>
      <c r="S2206" s="73"/>
      <c r="T2206" s="74"/>
      <c r="U2206" s="36"/>
      <c r="V2206" s="36"/>
      <c r="W2206" s="36"/>
      <c r="X2206" s="36"/>
      <c r="Y2206" s="36"/>
      <c r="Z2206" s="36"/>
      <c r="AA2206" s="36"/>
      <c r="AB2206" s="36"/>
      <c r="AC2206" s="36"/>
      <c r="AD2206" s="36"/>
      <c r="AE2206" s="36"/>
      <c r="AT2206" s="18" t="s">
        <v>404</v>
      </c>
      <c r="AU2206" s="18" t="s">
        <v>93</v>
      </c>
    </row>
    <row r="2207" spans="1:65" s="2" customFormat="1" ht="16.5" customHeight="1">
      <c r="A2207" s="36"/>
      <c r="B2207" s="37"/>
      <c r="C2207" s="211" t="s">
        <v>2271</v>
      </c>
      <c r="D2207" s="211" t="s">
        <v>400</v>
      </c>
      <c r="E2207" s="212" t="s">
        <v>3466</v>
      </c>
      <c r="F2207" s="213" t="s">
        <v>3467</v>
      </c>
      <c r="G2207" s="214" t="s">
        <v>1831</v>
      </c>
      <c r="H2207" s="215">
        <v>1</v>
      </c>
      <c r="I2207" s="216"/>
      <c r="J2207" s="217">
        <f>ROUND(I2207*H2207,2)</f>
        <v>0</v>
      </c>
      <c r="K2207" s="218"/>
      <c r="L2207" s="41"/>
      <c r="M2207" s="219" t="s">
        <v>1</v>
      </c>
      <c r="N2207" s="220" t="s">
        <v>48</v>
      </c>
      <c r="O2207" s="73"/>
      <c r="P2207" s="221">
        <f>O2207*H2207</f>
        <v>0</v>
      </c>
      <c r="Q2207" s="221">
        <v>0</v>
      </c>
      <c r="R2207" s="221">
        <f>Q2207*H2207</f>
        <v>0</v>
      </c>
      <c r="S2207" s="221">
        <v>0</v>
      </c>
      <c r="T2207" s="222">
        <f>S2207*H2207</f>
        <v>0</v>
      </c>
      <c r="U2207" s="36"/>
      <c r="V2207" s="36"/>
      <c r="W2207" s="36"/>
      <c r="X2207" s="36"/>
      <c r="Y2207" s="36"/>
      <c r="Z2207" s="36"/>
      <c r="AA2207" s="36"/>
      <c r="AB2207" s="36"/>
      <c r="AC2207" s="36"/>
      <c r="AD2207" s="36"/>
      <c r="AE2207" s="36"/>
      <c r="AR2207" s="223" t="s">
        <v>162</v>
      </c>
      <c r="AT2207" s="223" t="s">
        <v>400</v>
      </c>
      <c r="AU2207" s="223" t="s">
        <v>93</v>
      </c>
      <c r="AY2207" s="18" t="s">
        <v>397</v>
      </c>
      <c r="BE2207" s="224">
        <f>IF(N2207="základní",J2207,0)</f>
        <v>0</v>
      </c>
      <c r="BF2207" s="224">
        <f>IF(N2207="snížená",J2207,0)</f>
        <v>0</v>
      </c>
      <c r="BG2207" s="224">
        <f>IF(N2207="zákl. přenesená",J2207,0)</f>
        <v>0</v>
      </c>
      <c r="BH2207" s="224">
        <f>IF(N2207="sníž. přenesená",J2207,0)</f>
        <v>0</v>
      </c>
      <c r="BI2207" s="224">
        <f>IF(N2207="nulová",J2207,0)</f>
        <v>0</v>
      </c>
      <c r="BJ2207" s="18" t="s">
        <v>91</v>
      </c>
      <c r="BK2207" s="224">
        <f>ROUND(I2207*H2207,2)</f>
        <v>0</v>
      </c>
      <c r="BL2207" s="18" t="s">
        <v>162</v>
      </c>
      <c r="BM2207" s="223" t="s">
        <v>3468</v>
      </c>
    </row>
    <row r="2208" spans="1:65" s="2" customFormat="1" ht="58.5">
      <c r="A2208" s="36"/>
      <c r="B2208" s="37"/>
      <c r="C2208" s="38"/>
      <c r="D2208" s="225" t="s">
        <v>404</v>
      </c>
      <c r="E2208" s="38"/>
      <c r="F2208" s="226" t="s">
        <v>2373</v>
      </c>
      <c r="G2208" s="38"/>
      <c r="H2208" s="38"/>
      <c r="I2208" s="124"/>
      <c r="J2208" s="38"/>
      <c r="K2208" s="38"/>
      <c r="L2208" s="41"/>
      <c r="M2208" s="227"/>
      <c r="N2208" s="228"/>
      <c r="O2208" s="73"/>
      <c r="P2208" s="73"/>
      <c r="Q2208" s="73"/>
      <c r="R2208" s="73"/>
      <c r="S2208" s="73"/>
      <c r="T2208" s="74"/>
      <c r="U2208" s="36"/>
      <c r="V2208" s="36"/>
      <c r="W2208" s="36"/>
      <c r="X2208" s="36"/>
      <c r="Y2208" s="36"/>
      <c r="Z2208" s="36"/>
      <c r="AA2208" s="36"/>
      <c r="AB2208" s="36"/>
      <c r="AC2208" s="36"/>
      <c r="AD2208" s="36"/>
      <c r="AE2208" s="36"/>
      <c r="AT2208" s="18" t="s">
        <v>404</v>
      </c>
      <c r="AU2208" s="18" t="s">
        <v>93</v>
      </c>
    </row>
    <row r="2209" spans="1:65" s="2" customFormat="1" ht="16.5" customHeight="1">
      <c r="A2209" s="36"/>
      <c r="B2209" s="37"/>
      <c r="C2209" s="211" t="s">
        <v>3469</v>
      </c>
      <c r="D2209" s="211" t="s">
        <v>400</v>
      </c>
      <c r="E2209" s="212" t="s">
        <v>3470</v>
      </c>
      <c r="F2209" s="213" t="s">
        <v>3471</v>
      </c>
      <c r="G2209" s="214" t="s">
        <v>1831</v>
      </c>
      <c r="H2209" s="215">
        <v>1</v>
      </c>
      <c r="I2209" s="216"/>
      <c r="J2209" s="217">
        <f>ROUND(I2209*H2209,2)</f>
        <v>0</v>
      </c>
      <c r="K2209" s="218"/>
      <c r="L2209" s="41"/>
      <c r="M2209" s="219" t="s">
        <v>1</v>
      </c>
      <c r="N2209" s="220" t="s">
        <v>48</v>
      </c>
      <c r="O2209" s="73"/>
      <c r="P2209" s="221">
        <f>O2209*H2209</f>
        <v>0</v>
      </c>
      <c r="Q2209" s="221">
        <v>0</v>
      </c>
      <c r="R2209" s="221">
        <f>Q2209*H2209</f>
        <v>0</v>
      </c>
      <c r="S2209" s="221">
        <v>0</v>
      </c>
      <c r="T2209" s="222">
        <f>S2209*H2209</f>
        <v>0</v>
      </c>
      <c r="U2209" s="36"/>
      <c r="V2209" s="36"/>
      <c r="W2209" s="36"/>
      <c r="X2209" s="36"/>
      <c r="Y2209" s="36"/>
      <c r="Z2209" s="36"/>
      <c r="AA2209" s="36"/>
      <c r="AB2209" s="36"/>
      <c r="AC2209" s="36"/>
      <c r="AD2209" s="36"/>
      <c r="AE2209" s="36"/>
      <c r="AR2209" s="223" t="s">
        <v>162</v>
      </c>
      <c r="AT2209" s="223" t="s">
        <v>400</v>
      </c>
      <c r="AU2209" s="223" t="s">
        <v>93</v>
      </c>
      <c r="AY2209" s="18" t="s">
        <v>397</v>
      </c>
      <c r="BE2209" s="224">
        <f>IF(N2209="základní",J2209,0)</f>
        <v>0</v>
      </c>
      <c r="BF2209" s="224">
        <f>IF(N2209="snížená",J2209,0)</f>
        <v>0</v>
      </c>
      <c r="BG2209" s="224">
        <f>IF(N2209="zákl. přenesená",J2209,0)</f>
        <v>0</v>
      </c>
      <c r="BH2209" s="224">
        <f>IF(N2209="sníž. přenesená",J2209,0)</f>
        <v>0</v>
      </c>
      <c r="BI2209" s="224">
        <f>IF(N2209="nulová",J2209,0)</f>
        <v>0</v>
      </c>
      <c r="BJ2209" s="18" t="s">
        <v>91</v>
      </c>
      <c r="BK2209" s="224">
        <f>ROUND(I2209*H2209,2)</f>
        <v>0</v>
      </c>
      <c r="BL2209" s="18" t="s">
        <v>162</v>
      </c>
      <c r="BM2209" s="223" t="s">
        <v>3472</v>
      </c>
    </row>
    <row r="2210" spans="1:65" s="2" customFormat="1" ht="58.5">
      <c r="A2210" s="36"/>
      <c r="B2210" s="37"/>
      <c r="C2210" s="38"/>
      <c r="D2210" s="225" t="s">
        <v>404</v>
      </c>
      <c r="E2210" s="38"/>
      <c r="F2210" s="226" t="s">
        <v>2373</v>
      </c>
      <c r="G2210" s="38"/>
      <c r="H2210" s="38"/>
      <c r="I2210" s="124"/>
      <c r="J2210" s="38"/>
      <c r="K2210" s="38"/>
      <c r="L2210" s="41"/>
      <c r="M2210" s="227"/>
      <c r="N2210" s="228"/>
      <c r="O2210" s="73"/>
      <c r="P2210" s="73"/>
      <c r="Q2210" s="73"/>
      <c r="R2210" s="73"/>
      <c r="S2210" s="73"/>
      <c r="T2210" s="74"/>
      <c r="U2210" s="36"/>
      <c r="V2210" s="36"/>
      <c r="W2210" s="36"/>
      <c r="X2210" s="36"/>
      <c r="Y2210" s="36"/>
      <c r="Z2210" s="36"/>
      <c r="AA2210" s="36"/>
      <c r="AB2210" s="36"/>
      <c r="AC2210" s="36"/>
      <c r="AD2210" s="36"/>
      <c r="AE2210" s="36"/>
      <c r="AT2210" s="18" t="s">
        <v>404</v>
      </c>
      <c r="AU2210" s="18" t="s">
        <v>93</v>
      </c>
    </row>
    <row r="2211" spans="1:65" s="2" customFormat="1" ht="16.5" customHeight="1">
      <c r="A2211" s="36"/>
      <c r="B2211" s="37"/>
      <c r="C2211" s="211" t="s">
        <v>2274</v>
      </c>
      <c r="D2211" s="211" t="s">
        <v>400</v>
      </c>
      <c r="E2211" s="212" t="s">
        <v>3473</v>
      </c>
      <c r="F2211" s="213" t="s">
        <v>3474</v>
      </c>
      <c r="G2211" s="214" t="s">
        <v>1831</v>
      </c>
      <c r="H2211" s="215">
        <v>1</v>
      </c>
      <c r="I2211" s="216"/>
      <c r="J2211" s="217">
        <f>ROUND(I2211*H2211,2)</f>
        <v>0</v>
      </c>
      <c r="K2211" s="218"/>
      <c r="L2211" s="41"/>
      <c r="M2211" s="219" t="s">
        <v>1</v>
      </c>
      <c r="N2211" s="220" t="s">
        <v>48</v>
      </c>
      <c r="O2211" s="73"/>
      <c r="P2211" s="221">
        <f>O2211*H2211</f>
        <v>0</v>
      </c>
      <c r="Q2211" s="221">
        <v>0</v>
      </c>
      <c r="R2211" s="221">
        <f>Q2211*H2211</f>
        <v>0</v>
      </c>
      <c r="S2211" s="221">
        <v>0</v>
      </c>
      <c r="T2211" s="222">
        <f>S2211*H2211</f>
        <v>0</v>
      </c>
      <c r="U2211" s="36"/>
      <c r="V2211" s="36"/>
      <c r="W2211" s="36"/>
      <c r="X2211" s="36"/>
      <c r="Y2211" s="36"/>
      <c r="Z2211" s="36"/>
      <c r="AA2211" s="36"/>
      <c r="AB2211" s="36"/>
      <c r="AC2211" s="36"/>
      <c r="AD2211" s="36"/>
      <c r="AE2211" s="36"/>
      <c r="AR2211" s="223" t="s">
        <v>162</v>
      </c>
      <c r="AT2211" s="223" t="s">
        <v>400</v>
      </c>
      <c r="AU2211" s="223" t="s">
        <v>93</v>
      </c>
      <c r="AY2211" s="18" t="s">
        <v>397</v>
      </c>
      <c r="BE2211" s="224">
        <f>IF(N2211="základní",J2211,0)</f>
        <v>0</v>
      </c>
      <c r="BF2211" s="224">
        <f>IF(N2211="snížená",J2211,0)</f>
        <v>0</v>
      </c>
      <c r="BG2211" s="224">
        <f>IF(N2211="zákl. přenesená",J2211,0)</f>
        <v>0</v>
      </c>
      <c r="BH2211" s="224">
        <f>IF(N2211="sníž. přenesená",J2211,0)</f>
        <v>0</v>
      </c>
      <c r="BI2211" s="224">
        <f>IF(N2211="nulová",J2211,0)</f>
        <v>0</v>
      </c>
      <c r="BJ2211" s="18" t="s">
        <v>91</v>
      </c>
      <c r="BK2211" s="224">
        <f>ROUND(I2211*H2211,2)</f>
        <v>0</v>
      </c>
      <c r="BL2211" s="18" t="s">
        <v>162</v>
      </c>
      <c r="BM2211" s="223" t="s">
        <v>3475</v>
      </c>
    </row>
    <row r="2212" spans="1:65" s="2" customFormat="1" ht="58.5">
      <c r="A2212" s="36"/>
      <c r="B2212" s="37"/>
      <c r="C2212" s="38"/>
      <c r="D2212" s="225" t="s">
        <v>404</v>
      </c>
      <c r="E2212" s="38"/>
      <c r="F2212" s="226" t="s">
        <v>2373</v>
      </c>
      <c r="G2212" s="38"/>
      <c r="H2212" s="38"/>
      <c r="I2212" s="124"/>
      <c r="J2212" s="38"/>
      <c r="K2212" s="38"/>
      <c r="L2212" s="41"/>
      <c r="M2212" s="227"/>
      <c r="N2212" s="228"/>
      <c r="O2212" s="73"/>
      <c r="P2212" s="73"/>
      <c r="Q2212" s="73"/>
      <c r="R2212" s="73"/>
      <c r="S2212" s="73"/>
      <c r="T2212" s="74"/>
      <c r="U2212" s="36"/>
      <c r="V2212" s="36"/>
      <c r="W2212" s="36"/>
      <c r="X2212" s="36"/>
      <c r="Y2212" s="36"/>
      <c r="Z2212" s="36"/>
      <c r="AA2212" s="36"/>
      <c r="AB2212" s="36"/>
      <c r="AC2212" s="36"/>
      <c r="AD2212" s="36"/>
      <c r="AE2212" s="36"/>
      <c r="AT2212" s="18" t="s">
        <v>404</v>
      </c>
      <c r="AU2212" s="18" t="s">
        <v>93</v>
      </c>
    </row>
    <row r="2213" spans="1:65" s="2" customFormat="1" ht="16.5" customHeight="1">
      <c r="A2213" s="36"/>
      <c r="B2213" s="37"/>
      <c r="C2213" s="211" t="s">
        <v>3476</v>
      </c>
      <c r="D2213" s="211" t="s">
        <v>400</v>
      </c>
      <c r="E2213" s="212" t="s">
        <v>3477</v>
      </c>
      <c r="F2213" s="213" t="s">
        <v>3478</v>
      </c>
      <c r="G2213" s="214" t="s">
        <v>1831</v>
      </c>
      <c r="H2213" s="215">
        <v>1</v>
      </c>
      <c r="I2213" s="216"/>
      <c r="J2213" s="217">
        <f>ROUND(I2213*H2213,2)</f>
        <v>0</v>
      </c>
      <c r="K2213" s="218"/>
      <c r="L2213" s="41"/>
      <c r="M2213" s="219" t="s">
        <v>1</v>
      </c>
      <c r="N2213" s="220" t="s">
        <v>48</v>
      </c>
      <c r="O2213" s="73"/>
      <c r="P2213" s="221">
        <f>O2213*H2213</f>
        <v>0</v>
      </c>
      <c r="Q2213" s="221">
        <v>0</v>
      </c>
      <c r="R2213" s="221">
        <f>Q2213*H2213</f>
        <v>0</v>
      </c>
      <c r="S2213" s="221">
        <v>0</v>
      </c>
      <c r="T2213" s="222">
        <f>S2213*H2213</f>
        <v>0</v>
      </c>
      <c r="U2213" s="36"/>
      <c r="V2213" s="36"/>
      <c r="W2213" s="36"/>
      <c r="X2213" s="36"/>
      <c r="Y2213" s="36"/>
      <c r="Z2213" s="36"/>
      <c r="AA2213" s="36"/>
      <c r="AB2213" s="36"/>
      <c r="AC2213" s="36"/>
      <c r="AD2213" s="36"/>
      <c r="AE2213" s="36"/>
      <c r="AR2213" s="223" t="s">
        <v>162</v>
      </c>
      <c r="AT2213" s="223" t="s">
        <v>400</v>
      </c>
      <c r="AU2213" s="223" t="s">
        <v>93</v>
      </c>
      <c r="AY2213" s="18" t="s">
        <v>397</v>
      </c>
      <c r="BE2213" s="224">
        <f>IF(N2213="základní",J2213,0)</f>
        <v>0</v>
      </c>
      <c r="BF2213" s="224">
        <f>IF(N2213="snížená",J2213,0)</f>
        <v>0</v>
      </c>
      <c r="BG2213" s="224">
        <f>IF(N2213="zákl. přenesená",J2213,0)</f>
        <v>0</v>
      </c>
      <c r="BH2213" s="224">
        <f>IF(N2213="sníž. přenesená",J2213,0)</f>
        <v>0</v>
      </c>
      <c r="BI2213" s="224">
        <f>IF(N2213="nulová",J2213,0)</f>
        <v>0</v>
      </c>
      <c r="BJ2213" s="18" t="s">
        <v>91</v>
      </c>
      <c r="BK2213" s="224">
        <f>ROUND(I2213*H2213,2)</f>
        <v>0</v>
      </c>
      <c r="BL2213" s="18" t="s">
        <v>162</v>
      </c>
      <c r="BM2213" s="223" t="s">
        <v>3479</v>
      </c>
    </row>
    <row r="2214" spans="1:65" s="2" customFormat="1" ht="58.5">
      <c r="A2214" s="36"/>
      <c r="B2214" s="37"/>
      <c r="C2214" s="38"/>
      <c r="D2214" s="225" t="s">
        <v>404</v>
      </c>
      <c r="E2214" s="38"/>
      <c r="F2214" s="226" t="s">
        <v>2373</v>
      </c>
      <c r="G2214" s="38"/>
      <c r="H2214" s="38"/>
      <c r="I2214" s="124"/>
      <c r="J2214" s="38"/>
      <c r="K2214" s="38"/>
      <c r="L2214" s="41"/>
      <c r="M2214" s="227"/>
      <c r="N2214" s="228"/>
      <c r="O2214" s="73"/>
      <c r="P2214" s="73"/>
      <c r="Q2214" s="73"/>
      <c r="R2214" s="73"/>
      <c r="S2214" s="73"/>
      <c r="T2214" s="74"/>
      <c r="U2214" s="36"/>
      <c r="V2214" s="36"/>
      <c r="W2214" s="36"/>
      <c r="X2214" s="36"/>
      <c r="Y2214" s="36"/>
      <c r="Z2214" s="36"/>
      <c r="AA2214" s="36"/>
      <c r="AB2214" s="36"/>
      <c r="AC2214" s="36"/>
      <c r="AD2214" s="36"/>
      <c r="AE2214" s="36"/>
      <c r="AT2214" s="18" t="s">
        <v>404</v>
      </c>
      <c r="AU2214" s="18" t="s">
        <v>93</v>
      </c>
    </row>
    <row r="2215" spans="1:65" s="2" customFormat="1" ht="16.5" customHeight="1">
      <c r="A2215" s="36"/>
      <c r="B2215" s="37"/>
      <c r="C2215" s="211" t="s">
        <v>2278</v>
      </c>
      <c r="D2215" s="211" t="s">
        <v>400</v>
      </c>
      <c r="E2215" s="212" t="s">
        <v>3480</v>
      </c>
      <c r="F2215" s="213" t="s">
        <v>3481</v>
      </c>
      <c r="G2215" s="214" t="s">
        <v>1831</v>
      </c>
      <c r="H2215" s="215">
        <v>1</v>
      </c>
      <c r="I2215" s="216"/>
      <c r="J2215" s="217">
        <f>ROUND(I2215*H2215,2)</f>
        <v>0</v>
      </c>
      <c r="K2215" s="218"/>
      <c r="L2215" s="41"/>
      <c r="M2215" s="219" t="s">
        <v>1</v>
      </c>
      <c r="N2215" s="220" t="s">
        <v>48</v>
      </c>
      <c r="O2215" s="73"/>
      <c r="P2215" s="221">
        <f>O2215*H2215</f>
        <v>0</v>
      </c>
      <c r="Q2215" s="221">
        <v>0</v>
      </c>
      <c r="R2215" s="221">
        <f>Q2215*H2215</f>
        <v>0</v>
      </c>
      <c r="S2215" s="221">
        <v>0</v>
      </c>
      <c r="T2215" s="222">
        <f>S2215*H2215</f>
        <v>0</v>
      </c>
      <c r="U2215" s="36"/>
      <c r="V2215" s="36"/>
      <c r="W2215" s="36"/>
      <c r="X2215" s="36"/>
      <c r="Y2215" s="36"/>
      <c r="Z2215" s="36"/>
      <c r="AA2215" s="36"/>
      <c r="AB2215" s="36"/>
      <c r="AC2215" s="36"/>
      <c r="AD2215" s="36"/>
      <c r="AE2215" s="36"/>
      <c r="AR2215" s="223" t="s">
        <v>162</v>
      </c>
      <c r="AT2215" s="223" t="s">
        <v>400</v>
      </c>
      <c r="AU2215" s="223" t="s">
        <v>93</v>
      </c>
      <c r="AY2215" s="18" t="s">
        <v>397</v>
      </c>
      <c r="BE2215" s="224">
        <f>IF(N2215="základní",J2215,0)</f>
        <v>0</v>
      </c>
      <c r="BF2215" s="224">
        <f>IF(N2215="snížená",J2215,0)</f>
        <v>0</v>
      </c>
      <c r="BG2215" s="224">
        <f>IF(N2215="zákl. přenesená",J2215,0)</f>
        <v>0</v>
      </c>
      <c r="BH2215" s="224">
        <f>IF(N2215="sníž. přenesená",J2215,0)</f>
        <v>0</v>
      </c>
      <c r="BI2215" s="224">
        <f>IF(N2215="nulová",J2215,0)</f>
        <v>0</v>
      </c>
      <c r="BJ2215" s="18" t="s">
        <v>91</v>
      </c>
      <c r="BK2215" s="224">
        <f>ROUND(I2215*H2215,2)</f>
        <v>0</v>
      </c>
      <c r="BL2215" s="18" t="s">
        <v>162</v>
      </c>
      <c r="BM2215" s="223" t="s">
        <v>3482</v>
      </c>
    </row>
    <row r="2216" spans="1:65" s="2" customFormat="1" ht="58.5">
      <c r="A2216" s="36"/>
      <c r="B2216" s="37"/>
      <c r="C2216" s="38"/>
      <c r="D2216" s="225" t="s">
        <v>404</v>
      </c>
      <c r="E2216" s="38"/>
      <c r="F2216" s="226" t="s">
        <v>2373</v>
      </c>
      <c r="G2216" s="38"/>
      <c r="H2216" s="38"/>
      <c r="I2216" s="124"/>
      <c r="J2216" s="38"/>
      <c r="K2216" s="38"/>
      <c r="L2216" s="41"/>
      <c r="M2216" s="227"/>
      <c r="N2216" s="228"/>
      <c r="O2216" s="73"/>
      <c r="P2216" s="73"/>
      <c r="Q2216" s="73"/>
      <c r="R2216" s="73"/>
      <c r="S2216" s="73"/>
      <c r="T2216" s="74"/>
      <c r="U2216" s="36"/>
      <c r="V2216" s="36"/>
      <c r="W2216" s="36"/>
      <c r="X2216" s="36"/>
      <c r="Y2216" s="36"/>
      <c r="Z2216" s="36"/>
      <c r="AA2216" s="36"/>
      <c r="AB2216" s="36"/>
      <c r="AC2216" s="36"/>
      <c r="AD2216" s="36"/>
      <c r="AE2216" s="36"/>
      <c r="AT2216" s="18" t="s">
        <v>404</v>
      </c>
      <c r="AU2216" s="18" t="s">
        <v>93</v>
      </c>
    </row>
    <row r="2217" spans="1:65" s="2" customFormat="1" ht="16.5" customHeight="1">
      <c r="A2217" s="36"/>
      <c r="B2217" s="37"/>
      <c r="C2217" s="211" t="s">
        <v>3483</v>
      </c>
      <c r="D2217" s="211" t="s">
        <v>400</v>
      </c>
      <c r="E2217" s="212" t="s">
        <v>3484</v>
      </c>
      <c r="F2217" s="213" t="s">
        <v>3485</v>
      </c>
      <c r="G2217" s="214" t="s">
        <v>1831</v>
      </c>
      <c r="H2217" s="215">
        <v>1</v>
      </c>
      <c r="I2217" s="216"/>
      <c r="J2217" s="217">
        <f>ROUND(I2217*H2217,2)</f>
        <v>0</v>
      </c>
      <c r="K2217" s="218"/>
      <c r="L2217" s="41"/>
      <c r="M2217" s="219" t="s">
        <v>1</v>
      </c>
      <c r="N2217" s="220" t="s">
        <v>48</v>
      </c>
      <c r="O2217" s="73"/>
      <c r="P2217" s="221">
        <f>O2217*H2217</f>
        <v>0</v>
      </c>
      <c r="Q2217" s="221">
        <v>0</v>
      </c>
      <c r="R2217" s="221">
        <f>Q2217*H2217</f>
        <v>0</v>
      </c>
      <c r="S2217" s="221">
        <v>0</v>
      </c>
      <c r="T2217" s="222">
        <f>S2217*H2217</f>
        <v>0</v>
      </c>
      <c r="U2217" s="36"/>
      <c r="V2217" s="36"/>
      <c r="W2217" s="36"/>
      <c r="X2217" s="36"/>
      <c r="Y2217" s="36"/>
      <c r="Z2217" s="36"/>
      <c r="AA2217" s="36"/>
      <c r="AB2217" s="36"/>
      <c r="AC2217" s="36"/>
      <c r="AD2217" s="36"/>
      <c r="AE2217" s="36"/>
      <c r="AR2217" s="223" t="s">
        <v>162</v>
      </c>
      <c r="AT2217" s="223" t="s">
        <v>400</v>
      </c>
      <c r="AU2217" s="223" t="s">
        <v>93</v>
      </c>
      <c r="AY2217" s="18" t="s">
        <v>397</v>
      </c>
      <c r="BE2217" s="224">
        <f>IF(N2217="základní",J2217,0)</f>
        <v>0</v>
      </c>
      <c r="BF2217" s="224">
        <f>IF(N2217="snížená",J2217,0)</f>
        <v>0</v>
      </c>
      <c r="BG2217" s="224">
        <f>IF(N2217="zákl. přenesená",J2217,0)</f>
        <v>0</v>
      </c>
      <c r="BH2217" s="224">
        <f>IF(N2217="sníž. přenesená",J2217,0)</f>
        <v>0</v>
      </c>
      <c r="BI2217" s="224">
        <f>IF(N2217="nulová",J2217,0)</f>
        <v>0</v>
      </c>
      <c r="BJ2217" s="18" t="s">
        <v>91</v>
      </c>
      <c r="BK2217" s="224">
        <f>ROUND(I2217*H2217,2)</f>
        <v>0</v>
      </c>
      <c r="BL2217" s="18" t="s">
        <v>162</v>
      </c>
      <c r="BM2217" s="223" t="s">
        <v>3486</v>
      </c>
    </row>
    <row r="2218" spans="1:65" s="2" customFormat="1" ht="58.5">
      <c r="A2218" s="36"/>
      <c r="B2218" s="37"/>
      <c r="C2218" s="38"/>
      <c r="D2218" s="225" t="s">
        <v>404</v>
      </c>
      <c r="E2218" s="38"/>
      <c r="F2218" s="226" t="s">
        <v>2373</v>
      </c>
      <c r="G2218" s="38"/>
      <c r="H2218" s="38"/>
      <c r="I2218" s="124"/>
      <c r="J2218" s="38"/>
      <c r="K2218" s="38"/>
      <c r="L2218" s="41"/>
      <c r="M2218" s="227"/>
      <c r="N2218" s="228"/>
      <c r="O2218" s="73"/>
      <c r="P2218" s="73"/>
      <c r="Q2218" s="73"/>
      <c r="R2218" s="73"/>
      <c r="S2218" s="73"/>
      <c r="T2218" s="74"/>
      <c r="U2218" s="36"/>
      <c r="V2218" s="36"/>
      <c r="W2218" s="36"/>
      <c r="X2218" s="36"/>
      <c r="Y2218" s="36"/>
      <c r="Z2218" s="36"/>
      <c r="AA2218" s="36"/>
      <c r="AB2218" s="36"/>
      <c r="AC2218" s="36"/>
      <c r="AD2218" s="36"/>
      <c r="AE2218" s="36"/>
      <c r="AT2218" s="18" t="s">
        <v>404</v>
      </c>
      <c r="AU2218" s="18" t="s">
        <v>93</v>
      </c>
    </row>
    <row r="2219" spans="1:65" s="2" customFormat="1" ht="16.5" customHeight="1">
      <c r="A2219" s="36"/>
      <c r="B2219" s="37"/>
      <c r="C2219" s="211" t="s">
        <v>2281</v>
      </c>
      <c r="D2219" s="211" t="s">
        <v>400</v>
      </c>
      <c r="E2219" s="212" t="s">
        <v>3487</v>
      </c>
      <c r="F2219" s="213" t="s">
        <v>3488</v>
      </c>
      <c r="G2219" s="214" t="s">
        <v>1831</v>
      </c>
      <c r="H2219" s="215">
        <v>1</v>
      </c>
      <c r="I2219" s="216"/>
      <c r="J2219" s="217">
        <f>ROUND(I2219*H2219,2)</f>
        <v>0</v>
      </c>
      <c r="K2219" s="218"/>
      <c r="L2219" s="41"/>
      <c r="M2219" s="219" t="s">
        <v>1</v>
      </c>
      <c r="N2219" s="220" t="s">
        <v>48</v>
      </c>
      <c r="O2219" s="73"/>
      <c r="P2219" s="221">
        <f>O2219*H2219</f>
        <v>0</v>
      </c>
      <c r="Q2219" s="221">
        <v>0</v>
      </c>
      <c r="R2219" s="221">
        <f>Q2219*H2219</f>
        <v>0</v>
      </c>
      <c r="S2219" s="221">
        <v>0</v>
      </c>
      <c r="T2219" s="222">
        <f>S2219*H2219</f>
        <v>0</v>
      </c>
      <c r="U2219" s="36"/>
      <c r="V2219" s="36"/>
      <c r="W2219" s="36"/>
      <c r="X2219" s="36"/>
      <c r="Y2219" s="36"/>
      <c r="Z2219" s="36"/>
      <c r="AA2219" s="36"/>
      <c r="AB2219" s="36"/>
      <c r="AC2219" s="36"/>
      <c r="AD2219" s="36"/>
      <c r="AE2219" s="36"/>
      <c r="AR2219" s="223" t="s">
        <v>162</v>
      </c>
      <c r="AT2219" s="223" t="s">
        <v>400</v>
      </c>
      <c r="AU2219" s="223" t="s">
        <v>93</v>
      </c>
      <c r="AY2219" s="18" t="s">
        <v>397</v>
      </c>
      <c r="BE2219" s="224">
        <f>IF(N2219="základní",J2219,0)</f>
        <v>0</v>
      </c>
      <c r="BF2219" s="224">
        <f>IF(N2219="snížená",J2219,0)</f>
        <v>0</v>
      </c>
      <c r="BG2219" s="224">
        <f>IF(N2219="zákl. přenesená",J2219,0)</f>
        <v>0</v>
      </c>
      <c r="BH2219" s="224">
        <f>IF(N2219="sníž. přenesená",J2219,0)</f>
        <v>0</v>
      </c>
      <c r="BI2219" s="224">
        <f>IF(N2219="nulová",J2219,0)</f>
        <v>0</v>
      </c>
      <c r="BJ2219" s="18" t="s">
        <v>91</v>
      </c>
      <c r="BK2219" s="224">
        <f>ROUND(I2219*H2219,2)</f>
        <v>0</v>
      </c>
      <c r="BL2219" s="18" t="s">
        <v>162</v>
      </c>
      <c r="BM2219" s="223" t="s">
        <v>3489</v>
      </c>
    </row>
    <row r="2220" spans="1:65" s="2" customFormat="1" ht="58.5">
      <c r="A2220" s="36"/>
      <c r="B2220" s="37"/>
      <c r="C2220" s="38"/>
      <c r="D2220" s="225" t="s">
        <v>404</v>
      </c>
      <c r="E2220" s="38"/>
      <c r="F2220" s="226" t="s">
        <v>2373</v>
      </c>
      <c r="G2220" s="38"/>
      <c r="H2220" s="38"/>
      <c r="I2220" s="124"/>
      <c r="J2220" s="38"/>
      <c r="K2220" s="38"/>
      <c r="L2220" s="41"/>
      <c r="M2220" s="227"/>
      <c r="N2220" s="228"/>
      <c r="O2220" s="73"/>
      <c r="P2220" s="73"/>
      <c r="Q2220" s="73"/>
      <c r="R2220" s="73"/>
      <c r="S2220" s="73"/>
      <c r="T2220" s="74"/>
      <c r="U2220" s="36"/>
      <c r="V2220" s="36"/>
      <c r="W2220" s="36"/>
      <c r="X2220" s="36"/>
      <c r="Y2220" s="36"/>
      <c r="Z2220" s="36"/>
      <c r="AA2220" s="36"/>
      <c r="AB2220" s="36"/>
      <c r="AC2220" s="36"/>
      <c r="AD2220" s="36"/>
      <c r="AE2220" s="36"/>
      <c r="AT2220" s="18" t="s">
        <v>404</v>
      </c>
      <c r="AU2220" s="18" t="s">
        <v>93</v>
      </c>
    </row>
    <row r="2221" spans="1:65" s="2" customFormat="1" ht="16.5" customHeight="1">
      <c r="A2221" s="36"/>
      <c r="B2221" s="37"/>
      <c r="C2221" s="211" t="s">
        <v>3490</v>
      </c>
      <c r="D2221" s="211" t="s">
        <v>400</v>
      </c>
      <c r="E2221" s="212" t="s">
        <v>3491</v>
      </c>
      <c r="F2221" s="213" t="s">
        <v>3492</v>
      </c>
      <c r="G2221" s="214" t="s">
        <v>1831</v>
      </c>
      <c r="H2221" s="215">
        <v>1</v>
      </c>
      <c r="I2221" s="216"/>
      <c r="J2221" s="217">
        <f>ROUND(I2221*H2221,2)</f>
        <v>0</v>
      </c>
      <c r="K2221" s="218"/>
      <c r="L2221" s="41"/>
      <c r="M2221" s="219" t="s">
        <v>1</v>
      </c>
      <c r="N2221" s="220" t="s">
        <v>48</v>
      </c>
      <c r="O2221" s="73"/>
      <c r="P2221" s="221">
        <f>O2221*H2221</f>
        <v>0</v>
      </c>
      <c r="Q2221" s="221">
        <v>0</v>
      </c>
      <c r="R2221" s="221">
        <f>Q2221*H2221</f>
        <v>0</v>
      </c>
      <c r="S2221" s="221">
        <v>0</v>
      </c>
      <c r="T2221" s="222">
        <f>S2221*H2221</f>
        <v>0</v>
      </c>
      <c r="U2221" s="36"/>
      <c r="V2221" s="36"/>
      <c r="W2221" s="36"/>
      <c r="X2221" s="36"/>
      <c r="Y2221" s="36"/>
      <c r="Z2221" s="36"/>
      <c r="AA2221" s="36"/>
      <c r="AB2221" s="36"/>
      <c r="AC2221" s="36"/>
      <c r="AD2221" s="36"/>
      <c r="AE2221" s="36"/>
      <c r="AR2221" s="223" t="s">
        <v>162</v>
      </c>
      <c r="AT2221" s="223" t="s">
        <v>400</v>
      </c>
      <c r="AU2221" s="223" t="s">
        <v>93</v>
      </c>
      <c r="AY2221" s="18" t="s">
        <v>397</v>
      </c>
      <c r="BE2221" s="224">
        <f>IF(N2221="základní",J2221,0)</f>
        <v>0</v>
      </c>
      <c r="BF2221" s="224">
        <f>IF(N2221="snížená",J2221,0)</f>
        <v>0</v>
      </c>
      <c r="BG2221" s="224">
        <f>IF(N2221="zákl. přenesená",J2221,0)</f>
        <v>0</v>
      </c>
      <c r="BH2221" s="224">
        <f>IF(N2221="sníž. přenesená",J2221,0)</f>
        <v>0</v>
      </c>
      <c r="BI2221" s="224">
        <f>IF(N2221="nulová",J2221,0)</f>
        <v>0</v>
      </c>
      <c r="BJ2221" s="18" t="s">
        <v>91</v>
      </c>
      <c r="BK2221" s="224">
        <f>ROUND(I2221*H2221,2)</f>
        <v>0</v>
      </c>
      <c r="BL2221" s="18" t="s">
        <v>162</v>
      </c>
      <c r="BM2221" s="223" t="s">
        <v>3493</v>
      </c>
    </row>
    <row r="2222" spans="1:65" s="2" customFormat="1" ht="58.5">
      <c r="A2222" s="36"/>
      <c r="B2222" s="37"/>
      <c r="C2222" s="38"/>
      <c r="D2222" s="225" t="s">
        <v>404</v>
      </c>
      <c r="E2222" s="38"/>
      <c r="F2222" s="226" t="s">
        <v>2373</v>
      </c>
      <c r="G2222" s="38"/>
      <c r="H2222" s="38"/>
      <c r="I2222" s="124"/>
      <c r="J2222" s="38"/>
      <c r="K2222" s="38"/>
      <c r="L2222" s="41"/>
      <c r="M2222" s="227"/>
      <c r="N2222" s="228"/>
      <c r="O2222" s="73"/>
      <c r="P2222" s="73"/>
      <c r="Q2222" s="73"/>
      <c r="R2222" s="73"/>
      <c r="S2222" s="73"/>
      <c r="T2222" s="74"/>
      <c r="U2222" s="36"/>
      <c r="V2222" s="36"/>
      <c r="W2222" s="36"/>
      <c r="X2222" s="36"/>
      <c r="Y2222" s="36"/>
      <c r="Z2222" s="36"/>
      <c r="AA2222" s="36"/>
      <c r="AB2222" s="36"/>
      <c r="AC2222" s="36"/>
      <c r="AD2222" s="36"/>
      <c r="AE2222" s="36"/>
      <c r="AT2222" s="18" t="s">
        <v>404</v>
      </c>
      <c r="AU2222" s="18" t="s">
        <v>93</v>
      </c>
    </row>
    <row r="2223" spans="1:65" s="2" customFormat="1" ht="16.5" customHeight="1">
      <c r="A2223" s="36"/>
      <c r="B2223" s="37"/>
      <c r="C2223" s="211" t="s">
        <v>2285</v>
      </c>
      <c r="D2223" s="211" t="s">
        <v>400</v>
      </c>
      <c r="E2223" s="212" t="s">
        <v>3494</v>
      </c>
      <c r="F2223" s="213" t="s">
        <v>3495</v>
      </c>
      <c r="G2223" s="214" t="s">
        <v>1831</v>
      </c>
      <c r="H2223" s="215">
        <v>1</v>
      </c>
      <c r="I2223" s="216"/>
      <c r="J2223" s="217">
        <f>ROUND(I2223*H2223,2)</f>
        <v>0</v>
      </c>
      <c r="K2223" s="218"/>
      <c r="L2223" s="41"/>
      <c r="M2223" s="219" t="s">
        <v>1</v>
      </c>
      <c r="N2223" s="220" t="s">
        <v>48</v>
      </c>
      <c r="O2223" s="73"/>
      <c r="P2223" s="221">
        <f>O2223*H2223</f>
        <v>0</v>
      </c>
      <c r="Q2223" s="221">
        <v>0</v>
      </c>
      <c r="R2223" s="221">
        <f>Q2223*H2223</f>
        <v>0</v>
      </c>
      <c r="S2223" s="221">
        <v>0</v>
      </c>
      <c r="T2223" s="222">
        <f>S2223*H2223</f>
        <v>0</v>
      </c>
      <c r="U2223" s="36"/>
      <c r="V2223" s="36"/>
      <c r="W2223" s="36"/>
      <c r="X2223" s="36"/>
      <c r="Y2223" s="36"/>
      <c r="Z2223" s="36"/>
      <c r="AA2223" s="36"/>
      <c r="AB2223" s="36"/>
      <c r="AC2223" s="36"/>
      <c r="AD2223" s="36"/>
      <c r="AE2223" s="36"/>
      <c r="AR2223" s="223" t="s">
        <v>162</v>
      </c>
      <c r="AT2223" s="223" t="s">
        <v>400</v>
      </c>
      <c r="AU2223" s="223" t="s">
        <v>93</v>
      </c>
      <c r="AY2223" s="18" t="s">
        <v>397</v>
      </c>
      <c r="BE2223" s="224">
        <f>IF(N2223="základní",J2223,0)</f>
        <v>0</v>
      </c>
      <c r="BF2223" s="224">
        <f>IF(N2223="snížená",J2223,0)</f>
        <v>0</v>
      </c>
      <c r="BG2223" s="224">
        <f>IF(N2223="zákl. přenesená",J2223,0)</f>
        <v>0</v>
      </c>
      <c r="BH2223" s="224">
        <f>IF(N2223="sníž. přenesená",J2223,0)</f>
        <v>0</v>
      </c>
      <c r="BI2223" s="224">
        <f>IF(N2223="nulová",J2223,0)</f>
        <v>0</v>
      </c>
      <c r="BJ2223" s="18" t="s">
        <v>91</v>
      </c>
      <c r="BK2223" s="224">
        <f>ROUND(I2223*H2223,2)</f>
        <v>0</v>
      </c>
      <c r="BL2223" s="18" t="s">
        <v>162</v>
      </c>
      <c r="BM2223" s="223" t="s">
        <v>3496</v>
      </c>
    </row>
    <row r="2224" spans="1:65" s="2" customFormat="1" ht="58.5">
      <c r="A2224" s="36"/>
      <c r="B2224" s="37"/>
      <c r="C2224" s="38"/>
      <c r="D2224" s="225" t="s">
        <v>404</v>
      </c>
      <c r="E2224" s="38"/>
      <c r="F2224" s="226" t="s">
        <v>2373</v>
      </c>
      <c r="G2224" s="38"/>
      <c r="H2224" s="38"/>
      <c r="I2224" s="124"/>
      <c r="J2224" s="38"/>
      <c r="K2224" s="38"/>
      <c r="L2224" s="41"/>
      <c r="M2224" s="227"/>
      <c r="N2224" s="228"/>
      <c r="O2224" s="73"/>
      <c r="P2224" s="73"/>
      <c r="Q2224" s="73"/>
      <c r="R2224" s="73"/>
      <c r="S2224" s="73"/>
      <c r="T2224" s="74"/>
      <c r="U2224" s="36"/>
      <c r="V2224" s="36"/>
      <c r="W2224" s="36"/>
      <c r="X2224" s="36"/>
      <c r="Y2224" s="36"/>
      <c r="Z2224" s="36"/>
      <c r="AA2224" s="36"/>
      <c r="AB2224" s="36"/>
      <c r="AC2224" s="36"/>
      <c r="AD2224" s="36"/>
      <c r="AE2224" s="36"/>
      <c r="AT2224" s="18" t="s">
        <v>404</v>
      </c>
      <c r="AU2224" s="18" t="s">
        <v>93</v>
      </c>
    </row>
    <row r="2225" spans="1:65" s="2" customFormat="1" ht="16.5" customHeight="1">
      <c r="A2225" s="36"/>
      <c r="B2225" s="37"/>
      <c r="C2225" s="211" t="s">
        <v>3497</v>
      </c>
      <c r="D2225" s="211" t="s">
        <v>400</v>
      </c>
      <c r="E2225" s="212" t="s">
        <v>3498</v>
      </c>
      <c r="F2225" s="213" t="s">
        <v>3499</v>
      </c>
      <c r="G2225" s="214" t="s">
        <v>1831</v>
      </c>
      <c r="H2225" s="215">
        <v>1</v>
      </c>
      <c r="I2225" s="216"/>
      <c r="J2225" s="217">
        <f>ROUND(I2225*H2225,2)</f>
        <v>0</v>
      </c>
      <c r="K2225" s="218"/>
      <c r="L2225" s="41"/>
      <c r="M2225" s="219" t="s">
        <v>1</v>
      </c>
      <c r="N2225" s="220" t="s">
        <v>48</v>
      </c>
      <c r="O2225" s="73"/>
      <c r="P2225" s="221">
        <f>O2225*H2225</f>
        <v>0</v>
      </c>
      <c r="Q2225" s="221">
        <v>0</v>
      </c>
      <c r="R2225" s="221">
        <f>Q2225*H2225</f>
        <v>0</v>
      </c>
      <c r="S2225" s="221">
        <v>0</v>
      </c>
      <c r="T2225" s="222">
        <f>S2225*H2225</f>
        <v>0</v>
      </c>
      <c r="U2225" s="36"/>
      <c r="V2225" s="36"/>
      <c r="W2225" s="36"/>
      <c r="X2225" s="36"/>
      <c r="Y2225" s="36"/>
      <c r="Z2225" s="36"/>
      <c r="AA2225" s="36"/>
      <c r="AB2225" s="36"/>
      <c r="AC2225" s="36"/>
      <c r="AD2225" s="36"/>
      <c r="AE2225" s="36"/>
      <c r="AR2225" s="223" t="s">
        <v>162</v>
      </c>
      <c r="AT2225" s="223" t="s">
        <v>400</v>
      </c>
      <c r="AU2225" s="223" t="s">
        <v>93</v>
      </c>
      <c r="AY2225" s="18" t="s">
        <v>397</v>
      </c>
      <c r="BE2225" s="224">
        <f>IF(N2225="základní",J2225,0)</f>
        <v>0</v>
      </c>
      <c r="BF2225" s="224">
        <f>IF(N2225="snížená",J2225,0)</f>
        <v>0</v>
      </c>
      <c r="BG2225" s="224">
        <f>IF(N2225="zákl. přenesená",J2225,0)</f>
        <v>0</v>
      </c>
      <c r="BH2225" s="224">
        <f>IF(N2225="sníž. přenesená",J2225,0)</f>
        <v>0</v>
      </c>
      <c r="BI2225" s="224">
        <f>IF(N2225="nulová",J2225,0)</f>
        <v>0</v>
      </c>
      <c r="BJ2225" s="18" t="s">
        <v>91</v>
      </c>
      <c r="BK2225" s="224">
        <f>ROUND(I2225*H2225,2)</f>
        <v>0</v>
      </c>
      <c r="BL2225" s="18" t="s">
        <v>162</v>
      </c>
      <c r="BM2225" s="223" t="s">
        <v>3500</v>
      </c>
    </row>
    <row r="2226" spans="1:65" s="2" customFormat="1" ht="58.5">
      <c r="A2226" s="36"/>
      <c r="B2226" s="37"/>
      <c r="C2226" s="38"/>
      <c r="D2226" s="225" t="s">
        <v>404</v>
      </c>
      <c r="E2226" s="38"/>
      <c r="F2226" s="226" t="s">
        <v>2373</v>
      </c>
      <c r="G2226" s="38"/>
      <c r="H2226" s="38"/>
      <c r="I2226" s="124"/>
      <c r="J2226" s="38"/>
      <c r="K2226" s="38"/>
      <c r="L2226" s="41"/>
      <c r="M2226" s="227"/>
      <c r="N2226" s="228"/>
      <c r="O2226" s="73"/>
      <c r="P2226" s="73"/>
      <c r="Q2226" s="73"/>
      <c r="R2226" s="73"/>
      <c r="S2226" s="73"/>
      <c r="T2226" s="74"/>
      <c r="U2226" s="36"/>
      <c r="V2226" s="36"/>
      <c r="W2226" s="36"/>
      <c r="X2226" s="36"/>
      <c r="Y2226" s="36"/>
      <c r="Z2226" s="36"/>
      <c r="AA2226" s="36"/>
      <c r="AB2226" s="36"/>
      <c r="AC2226" s="36"/>
      <c r="AD2226" s="36"/>
      <c r="AE2226" s="36"/>
      <c r="AT2226" s="18" t="s">
        <v>404</v>
      </c>
      <c r="AU2226" s="18" t="s">
        <v>93</v>
      </c>
    </row>
    <row r="2227" spans="1:65" s="2" customFormat="1" ht="16.5" customHeight="1">
      <c r="A2227" s="36"/>
      <c r="B2227" s="37"/>
      <c r="C2227" s="211" t="s">
        <v>2288</v>
      </c>
      <c r="D2227" s="211" t="s">
        <v>400</v>
      </c>
      <c r="E2227" s="212" t="s">
        <v>3501</v>
      </c>
      <c r="F2227" s="213" t="s">
        <v>3502</v>
      </c>
      <c r="G2227" s="214" t="s">
        <v>1831</v>
      </c>
      <c r="H2227" s="215">
        <v>1</v>
      </c>
      <c r="I2227" s="216"/>
      <c r="J2227" s="217">
        <f>ROUND(I2227*H2227,2)</f>
        <v>0</v>
      </c>
      <c r="K2227" s="218"/>
      <c r="L2227" s="41"/>
      <c r="M2227" s="219" t="s">
        <v>1</v>
      </c>
      <c r="N2227" s="220" t="s">
        <v>48</v>
      </c>
      <c r="O2227" s="73"/>
      <c r="P2227" s="221">
        <f>O2227*H2227</f>
        <v>0</v>
      </c>
      <c r="Q2227" s="221">
        <v>0</v>
      </c>
      <c r="R2227" s="221">
        <f>Q2227*H2227</f>
        <v>0</v>
      </c>
      <c r="S2227" s="221">
        <v>0</v>
      </c>
      <c r="T2227" s="222">
        <f>S2227*H2227</f>
        <v>0</v>
      </c>
      <c r="U2227" s="36"/>
      <c r="V2227" s="36"/>
      <c r="W2227" s="36"/>
      <c r="X2227" s="36"/>
      <c r="Y2227" s="36"/>
      <c r="Z2227" s="36"/>
      <c r="AA2227" s="36"/>
      <c r="AB2227" s="36"/>
      <c r="AC2227" s="36"/>
      <c r="AD2227" s="36"/>
      <c r="AE2227" s="36"/>
      <c r="AR2227" s="223" t="s">
        <v>162</v>
      </c>
      <c r="AT2227" s="223" t="s">
        <v>400</v>
      </c>
      <c r="AU2227" s="223" t="s">
        <v>93</v>
      </c>
      <c r="AY2227" s="18" t="s">
        <v>397</v>
      </c>
      <c r="BE2227" s="224">
        <f>IF(N2227="základní",J2227,0)</f>
        <v>0</v>
      </c>
      <c r="BF2227" s="224">
        <f>IF(N2227="snížená",J2227,0)</f>
        <v>0</v>
      </c>
      <c r="BG2227" s="224">
        <f>IF(N2227="zákl. přenesená",J2227,0)</f>
        <v>0</v>
      </c>
      <c r="BH2227" s="224">
        <f>IF(N2227="sníž. přenesená",J2227,0)</f>
        <v>0</v>
      </c>
      <c r="BI2227" s="224">
        <f>IF(N2227="nulová",J2227,0)</f>
        <v>0</v>
      </c>
      <c r="BJ2227" s="18" t="s">
        <v>91</v>
      </c>
      <c r="BK2227" s="224">
        <f>ROUND(I2227*H2227,2)</f>
        <v>0</v>
      </c>
      <c r="BL2227" s="18" t="s">
        <v>162</v>
      </c>
      <c r="BM2227" s="223" t="s">
        <v>3503</v>
      </c>
    </row>
    <row r="2228" spans="1:65" s="2" customFormat="1" ht="58.5">
      <c r="A2228" s="36"/>
      <c r="B2228" s="37"/>
      <c r="C2228" s="38"/>
      <c r="D2228" s="225" t="s">
        <v>404</v>
      </c>
      <c r="E2228" s="38"/>
      <c r="F2228" s="226" t="s">
        <v>2373</v>
      </c>
      <c r="G2228" s="38"/>
      <c r="H2228" s="38"/>
      <c r="I2228" s="124"/>
      <c r="J2228" s="38"/>
      <c r="K2228" s="38"/>
      <c r="L2228" s="41"/>
      <c r="M2228" s="227"/>
      <c r="N2228" s="228"/>
      <c r="O2228" s="73"/>
      <c r="P2228" s="73"/>
      <c r="Q2228" s="73"/>
      <c r="R2228" s="73"/>
      <c r="S2228" s="73"/>
      <c r="T2228" s="74"/>
      <c r="U2228" s="36"/>
      <c r="V2228" s="36"/>
      <c r="W2228" s="36"/>
      <c r="X2228" s="36"/>
      <c r="Y2228" s="36"/>
      <c r="Z2228" s="36"/>
      <c r="AA2228" s="36"/>
      <c r="AB2228" s="36"/>
      <c r="AC2228" s="36"/>
      <c r="AD2228" s="36"/>
      <c r="AE2228" s="36"/>
      <c r="AT2228" s="18" t="s">
        <v>404</v>
      </c>
      <c r="AU2228" s="18" t="s">
        <v>93</v>
      </c>
    </row>
    <row r="2229" spans="1:65" s="2" customFormat="1" ht="16.5" customHeight="1">
      <c r="A2229" s="36"/>
      <c r="B2229" s="37"/>
      <c r="C2229" s="211" t="s">
        <v>3504</v>
      </c>
      <c r="D2229" s="211" t="s">
        <v>400</v>
      </c>
      <c r="E2229" s="212" t="s">
        <v>3505</v>
      </c>
      <c r="F2229" s="213" t="s">
        <v>3506</v>
      </c>
      <c r="G2229" s="214" t="s">
        <v>1831</v>
      </c>
      <c r="H2229" s="215">
        <v>1</v>
      </c>
      <c r="I2229" s="216"/>
      <c r="J2229" s="217">
        <f>ROUND(I2229*H2229,2)</f>
        <v>0</v>
      </c>
      <c r="K2229" s="218"/>
      <c r="L2229" s="41"/>
      <c r="M2229" s="219" t="s">
        <v>1</v>
      </c>
      <c r="N2229" s="220" t="s">
        <v>48</v>
      </c>
      <c r="O2229" s="73"/>
      <c r="P2229" s="221">
        <f>O2229*H2229</f>
        <v>0</v>
      </c>
      <c r="Q2229" s="221">
        <v>0</v>
      </c>
      <c r="R2229" s="221">
        <f>Q2229*H2229</f>
        <v>0</v>
      </c>
      <c r="S2229" s="221">
        <v>0</v>
      </c>
      <c r="T2229" s="222">
        <f>S2229*H2229</f>
        <v>0</v>
      </c>
      <c r="U2229" s="36"/>
      <c r="V2229" s="36"/>
      <c r="W2229" s="36"/>
      <c r="X2229" s="36"/>
      <c r="Y2229" s="36"/>
      <c r="Z2229" s="36"/>
      <c r="AA2229" s="36"/>
      <c r="AB2229" s="36"/>
      <c r="AC2229" s="36"/>
      <c r="AD2229" s="36"/>
      <c r="AE2229" s="36"/>
      <c r="AR2229" s="223" t="s">
        <v>162</v>
      </c>
      <c r="AT2229" s="223" t="s">
        <v>400</v>
      </c>
      <c r="AU2229" s="223" t="s">
        <v>93</v>
      </c>
      <c r="AY2229" s="18" t="s">
        <v>397</v>
      </c>
      <c r="BE2229" s="224">
        <f>IF(N2229="základní",J2229,0)</f>
        <v>0</v>
      </c>
      <c r="BF2229" s="224">
        <f>IF(N2229="snížená",J2229,0)</f>
        <v>0</v>
      </c>
      <c r="BG2229" s="224">
        <f>IF(N2229="zákl. přenesená",J2229,0)</f>
        <v>0</v>
      </c>
      <c r="BH2229" s="224">
        <f>IF(N2229="sníž. přenesená",J2229,0)</f>
        <v>0</v>
      </c>
      <c r="BI2229" s="224">
        <f>IF(N2229="nulová",J2229,0)</f>
        <v>0</v>
      </c>
      <c r="BJ2229" s="18" t="s">
        <v>91</v>
      </c>
      <c r="BK2229" s="224">
        <f>ROUND(I2229*H2229,2)</f>
        <v>0</v>
      </c>
      <c r="BL2229" s="18" t="s">
        <v>162</v>
      </c>
      <c r="BM2229" s="223" t="s">
        <v>3507</v>
      </c>
    </row>
    <row r="2230" spans="1:65" s="2" customFormat="1" ht="58.5">
      <c r="A2230" s="36"/>
      <c r="B2230" s="37"/>
      <c r="C2230" s="38"/>
      <c r="D2230" s="225" t="s">
        <v>404</v>
      </c>
      <c r="E2230" s="38"/>
      <c r="F2230" s="226" t="s">
        <v>2373</v>
      </c>
      <c r="G2230" s="38"/>
      <c r="H2230" s="38"/>
      <c r="I2230" s="124"/>
      <c r="J2230" s="38"/>
      <c r="K2230" s="38"/>
      <c r="L2230" s="41"/>
      <c r="M2230" s="227"/>
      <c r="N2230" s="228"/>
      <c r="O2230" s="73"/>
      <c r="P2230" s="73"/>
      <c r="Q2230" s="73"/>
      <c r="R2230" s="73"/>
      <c r="S2230" s="73"/>
      <c r="T2230" s="74"/>
      <c r="U2230" s="36"/>
      <c r="V2230" s="36"/>
      <c r="W2230" s="36"/>
      <c r="X2230" s="36"/>
      <c r="Y2230" s="36"/>
      <c r="Z2230" s="36"/>
      <c r="AA2230" s="36"/>
      <c r="AB2230" s="36"/>
      <c r="AC2230" s="36"/>
      <c r="AD2230" s="36"/>
      <c r="AE2230" s="36"/>
      <c r="AT2230" s="18" t="s">
        <v>404</v>
      </c>
      <c r="AU2230" s="18" t="s">
        <v>93</v>
      </c>
    </row>
    <row r="2231" spans="1:65" s="2" customFormat="1" ht="16.5" customHeight="1">
      <c r="A2231" s="36"/>
      <c r="B2231" s="37"/>
      <c r="C2231" s="211" t="s">
        <v>2292</v>
      </c>
      <c r="D2231" s="211" t="s">
        <v>400</v>
      </c>
      <c r="E2231" s="212" t="s">
        <v>3508</v>
      </c>
      <c r="F2231" s="213" t="s">
        <v>3509</v>
      </c>
      <c r="G2231" s="214" t="s">
        <v>1831</v>
      </c>
      <c r="H2231" s="215">
        <v>1</v>
      </c>
      <c r="I2231" s="216"/>
      <c r="J2231" s="217">
        <f>ROUND(I2231*H2231,2)</f>
        <v>0</v>
      </c>
      <c r="K2231" s="218"/>
      <c r="L2231" s="41"/>
      <c r="M2231" s="219" t="s">
        <v>1</v>
      </c>
      <c r="N2231" s="220" t="s">
        <v>48</v>
      </c>
      <c r="O2231" s="73"/>
      <c r="P2231" s="221">
        <f>O2231*H2231</f>
        <v>0</v>
      </c>
      <c r="Q2231" s="221">
        <v>0</v>
      </c>
      <c r="R2231" s="221">
        <f>Q2231*H2231</f>
        <v>0</v>
      </c>
      <c r="S2231" s="221">
        <v>0</v>
      </c>
      <c r="T2231" s="222">
        <f>S2231*H2231</f>
        <v>0</v>
      </c>
      <c r="U2231" s="36"/>
      <c r="V2231" s="36"/>
      <c r="W2231" s="36"/>
      <c r="X2231" s="36"/>
      <c r="Y2231" s="36"/>
      <c r="Z2231" s="36"/>
      <c r="AA2231" s="36"/>
      <c r="AB2231" s="36"/>
      <c r="AC2231" s="36"/>
      <c r="AD2231" s="36"/>
      <c r="AE2231" s="36"/>
      <c r="AR2231" s="223" t="s">
        <v>162</v>
      </c>
      <c r="AT2231" s="223" t="s">
        <v>400</v>
      </c>
      <c r="AU2231" s="223" t="s">
        <v>93</v>
      </c>
      <c r="AY2231" s="18" t="s">
        <v>397</v>
      </c>
      <c r="BE2231" s="224">
        <f>IF(N2231="základní",J2231,0)</f>
        <v>0</v>
      </c>
      <c r="BF2231" s="224">
        <f>IF(N2231="snížená",J2231,0)</f>
        <v>0</v>
      </c>
      <c r="BG2231" s="224">
        <f>IF(N2231="zákl. přenesená",J2231,0)</f>
        <v>0</v>
      </c>
      <c r="BH2231" s="224">
        <f>IF(N2231="sníž. přenesená",J2231,0)</f>
        <v>0</v>
      </c>
      <c r="BI2231" s="224">
        <f>IF(N2231="nulová",J2231,0)</f>
        <v>0</v>
      </c>
      <c r="BJ2231" s="18" t="s">
        <v>91</v>
      </c>
      <c r="BK2231" s="224">
        <f>ROUND(I2231*H2231,2)</f>
        <v>0</v>
      </c>
      <c r="BL2231" s="18" t="s">
        <v>162</v>
      </c>
      <c r="BM2231" s="223" t="s">
        <v>3510</v>
      </c>
    </row>
    <row r="2232" spans="1:65" s="2" customFormat="1" ht="58.5">
      <c r="A2232" s="36"/>
      <c r="B2232" s="37"/>
      <c r="C2232" s="38"/>
      <c r="D2232" s="225" t="s">
        <v>404</v>
      </c>
      <c r="E2232" s="38"/>
      <c r="F2232" s="226" t="s">
        <v>2373</v>
      </c>
      <c r="G2232" s="38"/>
      <c r="H2232" s="38"/>
      <c r="I2232" s="124"/>
      <c r="J2232" s="38"/>
      <c r="K2232" s="38"/>
      <c r="L2232" s="41"/>
      <c r="M2232" s="227"/>
      <c r="N2232" s="228"/>
      <c r="O2232" s="73"/>
      <c r="P2232" s="73"/>
      <c r="Q2232" s="73"/>
      <c r="R2232" s="73"/>
      <c r="S2232" s="73"/>
      <c r="T2232" s="74"/>
      <c r="U2232" s="36"/>
      <c r="V2232" s="36"/>
      <c r="W2232" s="36"/>
      <c r="X2232" s="36"/>
      <c r="Y2232" s="36"/>
      <c r="Z2232" s="36"/>
      <c r="AA2232" s="36"/>
      <c r="AB2232" s="36"/>
      <c r="AC2232" s="36"/>
      <c r="AD2232" s="36"/>
      <c r="AE2232" s="36"/>
      <c r="AT2232" s="18" t="s">
        <v>404</v>
      </c>
      <c r="AU2232" s="18" t="s">
        <v>93</v>
      </c>
    </row>
    <row r="2233" spans="1:65" s="2" customFormat="1" ht="21.75" customHeight="1">
      <c r="A2233" s="36"/>
      <c r="B2233" s="37"/>
      <c r="C2233" s="211" t="s">
        <v>3511</v>
      </c>
      <c r="D2233" s="211" t="s">
        <v>400</v>
      </c>
      <c r="E2233" s="212" t="s">
        <v>3512</v>
      </c>
      <c r="F2233" s="213" t="s">
        <v>3513</v>
      </c>
      <c r="G2233" s="214" t="s">
        <v>461</v>
      </c>
      <c r="H2233" s="215">
        <v>1233.9000000000001</v>
      </c>
      <c r="I2233" s="216"/>
      <c r="J2233" s="217">
        <f>ROUND(I2233*H2233,2)</f>
        <v>0</v>
      </c>
      <c r="K2233" s="218"/>
      <c r="L2233" s="41"/>
      <c r="M2233" s="219" t="s">
        <v>1</v>
      </c>
      <c r="N2233" s="220" t="s">
        <v>48</v>
      </c>
      <c r="O2233" s="73"/>
      <c r="P2233" s="221">
        <f>O2233*H2233</f>
        <v>0</v>
      </c>
      <c r="Q2233" s="221">
        <v>0</v>
      </c>
      <c r="R2233" s="221">
        <f>Q2233*H2233</f>
        <v>0</v>
      </c>
      <c r="S2233" s="221">
        <v>0</v>
      </c>
      <c r="T2233" s="222">
        <f>S2233*H2233</f>
        <v>0</v>
      </c>
      <c r="U2233" s="36"/>
      <c r="V2233" s="36"/>
      <c r="W2233" s="36"/>
      <c r="X2233" s="36"/>
      <c r="Y2233" s="36"/>
      <c r="Z2233" s="36"/>
      <c r="AA2233" s="36"/>
      <c r="AB2233" s="36"/>
      <c r="AC2233" s="36"/>
      <c r="AD2233" s="36"/>
      <c r="AE2233" s="36"/>
      <c r="AR2233" s="223" t="s">
        <v>162</v>
      </c>
      <c r="AT2233" s="223" t="s">
        <v>400</v>
      </c>
      <c r="AU2233" s="223" t="s">
        <v>93</v>
      </c>
      <c r="AY2233" s="18" t="s">
        <v>397</v>
      </c>
      <c r="BE2233" s="224">
        <f>IF(N2233="základní",J2233,0)</f>
        <v>0</v>
      </c>
      <c r="BF2233" s="224">
        <f>IF(N2233="snížená",J2233,0)</f>
        <v>0</v>
      </c>
      <c r="BG2233" s="224">
        <f>IF(N2233="zákl. přenesená",J2233,0)</f>
        <v>0</v>
      </c>
      <c r="BH2233" s="224">
        <f>IF(N2233="sníž. přenesená",J2233,0)</f>
        <v>0</v>
      </c>
      <c r="BI2233" s="224">
        <f>IF(N2233="nulová",J2233,0)</f>
        <v>0</v>
      </c>
      <c r="BJ2233" s="18" t="s">
        <v>91</v>
      </c>
      <c r="BK2233" s="224">
        <f>ROUND(I2233*H2233,2)</f>
        <v>0</v>
      </c>
      <c r="BL2233" s="18" t="s">
        <v>162</v>
      </c>
      <c r="BM2233" s="223" t="s">
        <v>3514</v>
      </c>
    </row>
    <row r="2234" spans="1:65" s="2" customFormat="1" ht="16.5" customHeight="1">
      <c r="A2234" s="36"/>
      <c r="B2234" s="37"/>
      <c r="C2234" s="211" t="s">
        <v>2295</v>
      </c>
      <c r="D2234" s="211" t="s">
        <v>400</v>
      </c>
      <c r="E2234" s="212" t="s">
        <v>3515</v>
      </c>
      <c r="F2234" s="213" t="s">
        <v>3516</v>
      </c>
      <c r="G2234" s="214" t="s">
        <v>1431</v>
      </c>
      <c r="H2234" s="293"/>
      <c r="I2234" s="216"/>
      <c r="J2234" s="217">
        <f>ROUND(I2234*H2234,2)</f>
        <v>0</v>
      </c>
      <c r="K2234" s="218"/>
      <c r="L2234" s="41"/>
      <c r="M2234" s="219" t="s">
        <v>1</v>
      </c>
      <c r="N2234" s="220" t="s">
        <v>48</v>
      </c>
      <c r="O2234" s="73"/>
      <c r="P2234" s="221">
        <f>O2234*H2234</f>
        <v>0</v>
      </c>
      <c r="Q2234" s="221">
        <v>0</v>
      </c>
      <c r="R2234" s="221">
        <f>Q2234*H2234</f>
        <v>0</v>
      </c>
      <c r="S2234" s="221">
        <v>0</v>
      </c>
      <c r="T2234" s="222">
        <f>S2234*H2234</f>
        <v>0</v>
      </c>
      <c r="U2234" s="36"/>
      <c r="V2234" s="36"/>
      <c r="W2234" s="36"/>
      <c r="X2234" s="36"/>
      <c r="Y2234" s="36"/>
      <c r="Z2234" s="36"/>
      <c r="AA2234" s="36"/>
      <c r="AB2234" s="36"/>
      <c r="AC2234" s="36"/>
      <c r="AD2234" s="36"/>
      <c r="AE2234" s="36"/>
      <c r="AR2234" s="223" t="s">
        <v>162</v>
      </c>
      <c r="AT2234" s="223" t="s">
        <v>400</v>
      </c>
      <c r="AU2234" s="223" t="s">
        <v>93</v>
      </c>
      <c r="AY2234" s="18" t="s">
        <v>397</v>
      </c>
      <c r="BE2234" s="224">
        <f>IF(N2234="základní",J2234,0)</f>
        <v>0</v>
      </c>
      <c r="BF2234" s="224">
        <f>IF(N2234="snížená",J2234,0)</f>
        <v>0</v>
      </c>
      <c r="BG2234" s="224">
        <f>IF(N2234="zákl. přenesená",J2234,0)</f>
        <v>0</v>
      </c>
      <c r="BH2234" s="224">
        <f>IF(N2234="sníž. přenesená",J2234,0)</f>
        <v>0</v>
      </c>
      <c r="BI2234" s="224">
        <f>IF(N2234="nulová",J2234,0)</f>
        <v>0</v>
      </c>
      <c r="BJ2234" s="18" t="s">
        <v>91</v>
      </c>
      <c r="BK2234" s="224">
        <f>ROUND(I2234*H2234,2)</f>
        <v>0</v>
      </c>
      <c r="BL2234" s="18" t="s">
        <v>162</v>
      </c>
      <c r="BM2234" s="223" t="s">
        <v>3517</v>
      </c>
    </row>
    <row r="2235" spans="1:65" s="12" customFormat="1" ht="22.9" customHeight="1">
      <c r="B2235" s="195"/>
      <c r="C2235" s="196"/>
      <c r="D2235" s="197" t="s">
        <v>82</v>
      </c>
      <c r="E2235" s="209" t="s">
        <v>3518</v>
      </c>
      <c r="F2235" s="209" t="s">
        <v>3519</v>
      </c>
      <c r="G2235" s="196"/>
      <c r="H2235" s="196"/>
      <c r="I2235" s="199"/>
      <c r="J2235" s="210">
        <f>BK2235</f>
        <v>0</v>
      </c>
      <c r="K2235" s="196"/>
      <c r="L2235" s="201"/>
      <c r="M2235" s="202"/>
      <c r="N2235" s="203"/>
      <c r="O2235" s="203"/>
      <c r="P2235" s="204">
        <f>SUM(P2236:P2358)</f>
        <v>0</v>
      </c>
      <c r="Q2235" s="203"/>
      <c r="R2235" s="204">
        <f>SUM(R2236:R2358)</f>
        <v>0.378</v>
      </c>
      <c r="S2235" s="203"/>
      <c r="T2235" s="205">
        <f>SUM(T2236:T2358)</f>
        <v>0</v>
      </c>
      <c r="AR2235" s="206" t="s">
        <v>93</v>
      </c>
      <c r="AT2235" s="207" t="s">
        <v>82</v>
      </c>
      <c r="AU2235" s="207" t="s">
        <v>91</v>
      </c>
      <c r="AY2235" s="206" t="s">
        <v>397</v>
      </c>
      <c r="BK2235" s="208">
        <f>SUM(BK2236:BK2358)</f>
        <v>0</v>
      </c>
    </row>
    <row r="2236" spans="1:65" s="2" customFormat="1" ht="21.75" customHeight="1">
      <c r="A2236" s="36"/>
      <c r="B2236" s="37"/>
      <c r="C2236" s="211" t="s">
        <v>3520</v>
      </c>
      <c r="D2236" s="211" t="s">
        <v>400</v>
      </c>
      <c r="E2236" s="212" t="s">
        <v>3521</v>
      </c>
      <c r="F2236" s="213" t="s">
        <v>3522</v>
      </c>
      <c r="G2236" s="214" t="s">
        <v>1831</v>
      </c>
      <c r="H2236" s="215">
        <v>1</v>
      </c>
      <c r="I2236" s="216"/>
      <c r="J2236" s="217">
        <f>ROUND(I2236*H2236,2)</f>
        <v>0</v>
      </c>
      <c r="K2236" s="218"/>
      <c r="L2236" s="41"/>
      <c r="M2236" s="219" t="s">
        <v>1</v>
      </c>
      <c r="N2236" s="220" t="s">
        <v>48</v>
      </c>
      <c r="O2236" s="73"/>
      <c r="P2236" s="221">
        <f>O2236*H2236</f>
        <v>0</v>
      </c>
      <c r="Q2236" s="221">
        <v>0</v>
      </c>
      <c r="R2236" s="221">
        <f>Q2236*H2236</f>
        <v>0</v>
      </c>
      <c r="S2236" s="221">
        <v>0</v>
      </c>
      <c r="T2236" s="222">
        <f>S2236*H2236</f>
        <v>0</v>
      </c>
      <c r="U2236" s="36"/>
      <c r="V2236" s="36"/>
      <c r="W2236" s="36"/>
      <c r="X2236" s="36"/>
      <c r="Y2236" s="36"/>
      <c r="Z2236" s="36"/>
      <c r="AA2236" s="36"/>
      <c r="AB2236" s="36"/>
      <c r="AC2236" s="36"/>
      <c r="AD2236" s="36"/>
      <c r="AE2236" s="36"/>
      <c r="AR2236" s="223" t="s">
        <v>162</v>
      </c>
      <c r="AT2236" s="223" t="s">
        <v>400</v>
      </c>
      <c r="AU2236" s="223" t="s">
        <v>93</v>
      </c>
      <c r="AY2236" s="18" t="s">
        <v>397</v>
      </c>
      <c r="BE2236" s="224">
        <f>IF(N2236="základní",J2236,0)</f>
        <v>0</v>
      </c>
      <c r="BF2236" s="224">
        <f>IF(N2236="snížená",J2236,0)</f>
        <v>0</v>
      </c>
      <c r="BG2236" s="224">
        <f>IF(N2236="zákl. přenesená",J2236,0)</f>
        <v>0</v>
      </c>
      <c r="BH2236" s="224">
        <f>IF(N2236="sníž. přenesená",J2236,0)</f>
        <v>0</v>
      </c>
      <c r="BI2236" s="224">
        <f>IF(N2236="nulová",J2236,0)</f>
        <v>0</v>
      </c>
      <c r="BJ2236" s="18" t="s">
        <v>91</v>
      </c>
      <c r="BK2236" s="224">
        <f>ROUND(I2236*H2236,2)</f>
        <v>0</v>
      </c>
      <c r="BL2236" s="18" t="s">
        <v>162</v>
      </c>
      <c r="BM2236" s="223" t="s">
        <v>3523</v>
      </c>
    </row>
    <row r="2237" spans="1:65" s="2" customFormat="1" ht="58.5">
      <c r="A2237" s="36"/>
      <c r="B2237" s="37"/>
      <c r="C2237" s="38"/>
      <c r="D2237" s="225" t="s">
        <v>404</v>
      </c>
      <c r="E2237" s="38"/>
      <c r="F2237" s="226" t="s">
        <v>3524</v>
      </c>
      <c r="G2237" s="38"/>
      <c r="H2237" s="38"/>
      <c r="I2237" s="124"/>
      <c r="J2237" s="38"/>
      <c r="K2237" s="38"/>
      <c r="L2237" s="41"/>
      <c r="M2237" s="227"/>
      <c r="N2237" s="228"/>
      <c r="O2237" s="73"/>
      <c r="P2237" s="73"/>
      <c r="Q2237" s="73"/>
      <c r="R2237" s="73"/>
      <c r="S2237" s="73"/>
      <c r="T2237" s="74"/>
      <c r="U2237" s="36"/>
      <c r="V2237" s="36"/>
      <c r="W2237" s="36"/>
      <c r="X2237" s="36"/>
      <c r="Y2237" s="36"/>
      <c r="Z2237" s="36"/>
      <c r="AA2237" s="36"/>
      <c r="AB2237" s="36"/>
      <c r="AC2237" s="36"/>
      <c r="AD2237" s="36"/>
      <c r="AE2237" s="36"/>
      <c r="AT2237" s="18" t="s">
        <v>404</v>
      </c>
      <c r="AU2237" s="18" t="s">
        <v>93</v>
      </c>
    </row>
    <row r="2238" spans="1:65" s="2" customFormat="1" ht="21.75" customHeight="1">
      <c r="A2238" s="36"/>
      <c r="B2238" s="37"/>
      <c r="C2238" s="211" t="s">
        <v>2299</v>
      </c>
      <c r="D2238" s="211" t="s">
        <v>400</v>
      </c>
      <c r="E2238" s="212" t="s">
        <v>3525</v>
      </c>
      <c r="F2238" s="213" t="s">
        <v>3526</v>
      </c>
      <c r="G2238" s="214" t="s">
        <v>1831</v>
      </c>
      <c r="H2238" s="215">
        <v>1</v>
      </c>
      <c r="I2238" s="216"/>
      <c r="J2238" s="217">
        <f>ROUND(I2238*H2238,2)</f>
        <v>0</v>
      </c>
      <c r="K2238" s="218"/>
      <c r="L2238" s="41"/>
      <c r="M2238" s="219" t="s">
        <v>1</v>
      </c>
      <c r="N2238" s="220" t="s">
        <v>48</v>
      </c>
      <c r="O2238" s="73"/>
      <c r="P2238" s="221">
        <f>O2238*H2238</f>
        <v>0</v>
      </c>
      <c r="Q2238" s="221">
        <v>0</v>
      </c>
      <c r="R2238" s="221">
        <f>Q2238*H2238</f>
        <v>0</v>
      </c>
      <c r="S2238" s="221">
        <v>0</v>
      </c>
      <c r="T2238" s="222">
        <f>S2238*H2238</f>
        <v>0</v>
      </c>
      <c r="U2238" s="36"/>
      <c r="V2238" s="36"/>
      <c r="W2238" s="36"/>
      <c r="X2238" s="36"/>
      <c r="Y2238" s="36"/>
      <c r="Z2238" s="36"/>
      <c r="AA2238" s="36"/>
      <c r="AB2238" s="36"/>
      <c r="AC2238" s="36"/>
      <c r="AD2238" s="36"/>
      <c r="AE2238" s="36"/>
      <c r="AR2238" s="223" t="s">
        <v>162</v>
      </c>
      <c r="AT2238" s="223" t="s">
        <v>400</v>
      </c>
      <c r="AU2238" s="223" t="s">
        <v>93</v>
      </c>
      <c r="AY2238" s="18" t="s">
        <v>397</v>
      </c>
      <c r="BE2238" s="224">
        <f>IF(N2238="základní",J2238,0)</f>
        <v>0</v>
      </c>
      <c r="BF2238" s="224">
        <f>IF(N2238="snížená",J2238,0)</f>
        <v>0</v>
      </c>
      <c r="BG2238" s="224">
        <f>IF(N2238="zákl. přenesená",J2238,0)</f>
        <v>0</v>
      </c>
      <c r="BH2238" s="224">
        <f>IF(N2238="sníž. přenesená",J2238,0)</f>
        <v>0</v>
      </c>
      <c r="BI2238" s="224">
        <f>IF(N2238="nulová",J2238,0)</f>
        <v>0</v>
      </c>
      <c r="BJ2238" s="18" t="s">
        <v>91</v>
      </c>
      <c r="BK2238" s="224">
        <f>ROUND(I2238*H2238,2)</f>
        <v>0</v>
      </c>
      <c r="BL2238" s="18" t="s">
        <v>162</v>
      </c>
      <c r="BM2238" s="223" t="s">
        <v>3527</v>
      </c>
    </row>
    <row r="2239" spans="1:65" s="2" customFormat="1" ht="58.5">
      <c r="A2239" s="36"/>
      <c r="B2239" s="37"/>
      <c r="C2239" s="38"/>
      <c r="D2239" s="225" t="s">
        <v>404</v>
      </c>
      <c r="E2239" s="38"/>
      <c r="F2239" s="226" t="s">
        <v>3524</v>
      </c>
      <c r="G2239" s="38"/>
      <c r="H2239" s="38"/>
      <c r="I2239" s="124"/>
      <c r="J2239" s="38"/>
      <c r="K2239" s="38"/>
      <c r="L2239" s="41"/>
      <c r="M2239" s="227"/>
      <c r="N2239" s="228"/>
      <c r="O2239" s="73"/>
      <c r="P2239" s="73"/>
      <c r="Q2239" s="73"/>
      <c r="R2239" s="73"/>
      <c r="S2239" s="73"/>
      <c r="T2239" s="74"/>
      <c r="U2239" s="36"/>
      <c r="V2239" s="36"/>
      <c r="W2239" s="36"/>
      <c r="X2239" s="36"/>
      <c r="Y2239" s="36"/>
      <c r="Z2239" s="36"/>
      <c r="AA2239" s="36"/>
      <c r="AB2239" s="36"/>
      <c r="AC2239" s="36"/>
      <c r="AD2239" s="36"/>
      <c r="AE2239" s="36"/>
      <c r="AT2239" s="18" t="s">
        <v>404</v>
      </c>
      <c r="AU2239" s="18" t="s">
        <v>93</v>
      </c>
    </row>
    <row r="2240" spans="1:65" s="2" customFormat="1" ht="21.75" customHeight="1">
      <c r="A2240" s="36"/>
      <c r="B2240" s="37"/>
      <c r="C2240" s="211" t="s">
        <v>3528</v>
      </c>
      <c r="D2240" s="211" t="s">
        <v>400</v>
      </c>
      <c r="E2240" s="212" t="s">
        <v>3529</v>
      </c>
      <c r="F2240" s="213" t="s">
        <v>3530</v>
      </c>
      <c r="G2240" s="214" t="s">
        <v>1831</v>
      </c>
      <c r="H2240" s="215">
        <v>1</v>
      </c>
      <c r="I2240" s="216"/>
      <c r="J2240" s="217">
        <f>ROUND(I2240*H2240,2)</f>
        <v>0</v>
      </c>
      <c r="K2240" s="218"/>
      <c r="L2240" s="41"/>
      <c r="M2240" s="219" t="s">
        <v>1</v>
      </c>
      <c r="N2240" s="220" t="s">
        <v>48</v>
      </c>
      <c r="O2240" s="73"/>
      <c r="P2240" s="221">
        <f>O2240*H2240</f>
        <v>0</v>
      </c>
      <c r="Q2240" s="221">
        <v>0</v>
      </c>
      <c r="R2240" s="221">
        <f>Q2240*H2240</f>
        <v>0</v>
      </c>
      <c r="S2240" s="221">
        <v>0</v>
      </c>
      <c r="T2240" s="222">
        <f>S2240*H2240</f>
        <v>0</v>
      </c>
      <c r="U2240" s="36"/>
      <c r="V2240" s="36"/>
      <c r="W2240" s="36"/>
      <c r="X2240" s="36"/>
      <c r="Y2240" s="36"/>
      <c r="Z2240" s="36"/>
      <c r="AA2240" s="36"/>
      <c r="AB2240" s="36"/>
      <c r="AC2240" s="36"/>
      <c r="AD2240" s="36"/>
      <c r="AE2240" s="36"/>
      <c r="AR2240" s="223" t="s">
        <v>162</v>
      </c>
      <c r="AT2240" s="223" t="s">
        <v>400</v>
      </c>
      <c r="AU2240" s="223" t="s">
        <v>93</v>
      </c>
      <c r="AY2240" s="18" t="s">
        <v>397</v>
      </c>
      <c r="BE2240" s="224">
        <f>IF(N2240="základní",J2240,0)</f>
        <v>0</v>
      </c>
      <c r="BF2240" s="224">
        <f>IF(N2240="snížená",J2240,0)</f>
        <v>0</v>
      </c>
      <c r="BG2240" s="224">
        <f>IF(N2240="zákl. přenesená",J2240,0)</f>
        <v>0</v>
      </c>
      <c r="BH2240" s="224">
        <f>IF(N2240="sníž. přenesená",J2240,0)</f>
        <v>0</v>
      </c>
      <c r="BI2240" s="224">
        <f>IF(N2240="nulová",J2240,0)</f>
        <v>0</v>
      </c>
      <c r="BJ2240" s="18" t="s">
        <v>91</v>
      </c>
      <c r="BK2240" s="224">
        <f>ROUND(I2240*H2240,2)</f>
        <v>0</v>
      </c>
      <c r="BL2240" s="18" t="s">
        <v>162</v>
      </c>
      <c r="BM2240" s="223" t="s">
        <v>3531</v>
      </c>
    </row>
    <row r="2241" spans="1:65" s="2" customFormat="1" ht="58.5">
      <c r="A2241" s="36"/>
      <c r="B2241" s="37"/>
      <c r="C2241" s="38"/>
      <c r="D2241" s="225" t="s">
        <v>404</v>
      </c>
      <c r="E2241" s="38"/>
      <c r="F2241" s="226" t="s">
        <v>3524</v>
      </c>
      <c r="G2241" s="38"/>
      <c r="H2241" s="38"/>
      <c r="I2241" s="124"/>
      <c r="J2241" s="38"/>
      <c r="K2241" s="38"/>
      <c r="L2241" s="41"/>
      <c r="M2241" s="227"/>
      <c r="N2241" s="228"/>
      <c r="O2241" s="73"/>
      <c r="P2241" s="73"/>
      <c r="Q2241" s="73"/>
      <c r="R2241" s="73"/>
      <c r="S2241" s="73"/>
      <c r="T2241" s="74"/>
      <c r="U2241" s="36"/>
      <c r="V2241" s="36"/>
      <c r="W2241" s="36"/>
      <c r="X2241" s="36"/>
      <c r="Y2241" s="36"/>
      <c r="Z2241" s="36"/>
      <c r="AA2241" s="36"/>
      <c r="AB2241" s="36"/>
      <c r="AC2241" s="36"/>
      <c r="AD2241" s="36"/>
      <c r="AE2241" s="36"/>
      <c r="AT2241" s="18" t="s">
        <v>404</v>
      </c>
      <c r="AU2241" s="18" t="s">
        <v>93</v>
      </c>
    </row>
    <row r="2242" spans="1:65" s="2" customFormat="1" ht="21.75" customHeight="1">
      <c r="A2242" s="36"/>
      <c r="B2242" s="37"/>
      <c r="C2242" s="211" t="s">
        <v>2302</v>
      </c>
      <c r="D2242" s="211" t="s">
        <v>400</v>
      </c>
      <c r="E2242" s="212" t="s">
        <v>3532</v>
      </c>
      <c r="F2242" s="213" t="s">
        <v>3533</v>
      </c>
      <c r="G2242" s="214" t="s">
        <v>1831</v>
      </c>
      <c r="H2242" s="215">
        <v>1</v>
      </c>
      <c r="I2242" s="216"/>
      <c r="J2242" s="217">
        <f>ROUND(I2242*H2242,2)</f>
        <v>0</v>
      </c>
      <c r="K2242" s="218"/>
      <c r="L2242" s="41"/>
      <c r="M2242" s="219" t="s">
        <v>1</v>
      </c>
      <c r="N2242" s="220" t="s">
        <v>48</v>
      </c>
      <c r="O2242" s="73"/>
      <c r="P2242" s="221">
        <f>O2242*H2242</f>
        <v>0</v>
      </c>
      <c r="Q2242" s="221">
        <v>0</v>
      </c>
      <c r="R2242" s="221">
        <f>Q2242*H2242</f>
        <v>0</v>
      </c>
      <c r="S2242" s="221">
        <v>0</v>
      </c>
      <c r="T2242" s="222">
        <f>S2242*H2242</f>
        <v>0</v>
      </c>
      <c r="U2242" s="36"/>
      <c r="V2242" s="36"/>
      <c r="W2242" s="36"/>
      <c r="X2242" s="36"/>
      <c r="Y2242" s="36"/>
      <c r="Z2242" s="36"/>
      <c r="AA2242" s="36"/>
      <c r="AB2242" s="36"/>
      <c r="AC2242" s="36"/>
      <c r="AD2242" s="36"/>
      <c r="AE2242" s="36"/>
      <c r="AR2242" s="223" t="s">
        <v>162</v>
      </c>
      <c r="AT2242" s="223" t="s">
        <v>400</v>
      </c>
      <c r="AU2242" s="223" t="s">
        <v>93</v>
      </c>
      <c r="AY2242" s="18" t="s">
        <v>397</v>
      </c>
      <c r="BE2242" s="224">
        <f>IF(N2242="základní",J2242,0)</f>
        <v>0</v>
      </c>
      <c r="BF2242" s="224">
        <f>IF(N2242="snížená",J2242,0)</f>
        <v>0</v>
      </c>
      <c r="BG2242" s="224">
        <f>IF(N2242="zákl. přenesená",J2242,0)</f>
        <v>0</v>
      </c>
      <c r="BH2242" s="224">
        <f>IF(N2242="sníž. přenesená",J2242,0)</f>
        <v>0</v>
      </c>
      <c r="BI2242" s="224">
        <f>IF(N2242="nulová",J2242,0)</f>
        <v>0</v>
      </c>
      <c r="BJ2242" s="18" t="s">
        <v>91</v>
      </c>
      <c r="BK2242" s="224">
        <f>ROUND(I2242*H2242,2)</f>
        <v>0</v>
      </c>
      <c r="BL2242" s="18" t="s">
        <v>162</v>
      </c>
      <c r="BM2242" s="223" t="s">
        <v>3534</v>
      </c>
    </row>
    <row r="2243" spans="1:65" s="2" customFormat="1" ht="58.5">
      <c r="A2243" s="36"/>
      <c r="B2243" s="37"/>
      <c r="C2243" s="38"/>
      <c r="D2243" s="225" t="s">
        <v>404</v>
      </c>
      <c r="E2243" s="38"/>
      <c r="F2243" s="226" t="s">
        <v>3524</v>
      </c>
      <c r="G2243" s="38"/>
      <c r="H2243" s="38"/>
      <c r="I2243" s="124"/>
      <c r="J2243" s="38"/>
      <c r="K2243" s="38"/>
      <c r="L2243" s="41"/>
      <c r="M2243" s="227"/>
      <c r="N2243" s="228"/>
      <c r="O2243" s="73"/>
      <c r="P2243" s="73"/>
      <c r="Q2243" s="73"/>
      <c r="R2243" s="73"/>
      <c r="S2243" s="73"/>
      <c r="T2243" s="74"/>
      <c r="U2243" s="36"/>
      <c r="V2243" s="36"/>
      <c r="W2243" s="36"/>
      <c r="X2243" s="36"/>
      <c r="Y2243" s="36"/>
      <c r="Z2243" s="36"/>
      <c r="AA2243" s="36"/>
      <c r="AB2243" s="36"/>
      <c r="AC2243" s="36"/>
      <c r="AD2243" s="36"/>
      <c r="AE2243" s="36"/>
      <c r="AT2243" s="18" t="s">
        <v>404</v>
      </c>
      <c r="AU2243" s="18" t="s">
        <v>93</v>
      </c>
    </row>
    <row r="2244" spans="1:65" s="2" customFormat="1" ht="21.75" customHeight="1">
      <c r="A2244" s="36"/>
      <c r="B2244" s="37"/>
      <c r="C2244" s="211" t="s">
        <v>3535</v>
      </c>
      <c r="D2244" s="211" t="s">
        <v>400</v>
      </c>
      <c r="E2244" s="212" t="s">
        <v>3536</v>
      </c>
      <c r="F2244" s="213" t="s">
        <v>3537</v>
      </c>
      <c r="G2244" s="214" t="s">
        <v>1831</v>
      </c>
      <c r="H2244" s="215">
        <v>1</v>
      </c>
      <c r="I2244" s="216"/>
      <c r="J2244" s="217">
        <f>ROUND(I2244*H2244,2)</f>
        <v>0</v>
      </c>
      <c r="K2244" s="218"/>
      <c r="L2244" s="41"/>
      <c r="M2244" s="219" t="s">
        <v>1</v>
      </c>
      <c r="N2244" s="220" t="s">
        <v>48</v>
      </c>
      <c r="O2244" s="73"/>
      <c r="P2244" s="221">
        <f>O2244*H2244</f>
        <v>0</v>
      </c>
      <c r="Q2244" s="221">
        <v>0</v>
      </c>
      <c r="R2244" s="221">
        <f>Q2244*H2244</f>
        <v>0</v>
      </c>
      <c r="S2244" s="221">
        <v>0</v>
      </c>
      <c r="T2244" s="222">
        <f>S2244*H2244</f>
        <v>0</v>
      </c>
      <c r="U2244" s="36"/>
      <c r="V2244" s="36"/>
      <c r="W2244" s="36"/>
      <c r="X2244" s="36"/>
      <c r="Y2244" s="36"/>
      <c r="Z2244" s="36"/>
      <c r="AA2244" s="36"/>
      <c r="AB2244" s="36"/>
      <c r="AC2244" s="36"/>
      <c r="AD2244" s="36"/>
      <c r="AE2244" s="36"/>
      <c r="AR2244" s="223" t="s">
        <v>162</v>
      </c>
      <c r="AT2244" s="223" t="s">
        <v>400</v>
      </c>
      <c r="AU2244" s="223" t="s">
        <v>93</v>
      </c>
      <c r="AY2244" s="18" t="s">
        <v>397</v>
      </c>
      <c r="BE2244" s="224">
        <f>IF(N2244="základní",J2244,0)</f>
        <v>0</v>
      </c>
      <c r="BF2244" s="224">
        <f>IF(N2244="snížená",J2244,0)</f>
        <v>0</v>
      </c>
      <c r="BG2244" s="224">
        <f>IF(N2244="zákl. přenesená",J2244,0)</f>
        <v>0</v>
      </c>
      <c r="BH2244" s="224">
        <f>IF(N2244="sníž. přenesená",J2244,0)</f>
        <v>0</v>
      </c>
      <c r="BI2244" s="224">
        <f>IF(N2244="nulová",J2244,0)</f>
        <v>0</v>
      </c>
      <c r="BJ2244" s="18" t="s">
        <v>91</v>
      </c>
      <c r="BK2244" s="224">
        <f>ROUND(I2244*H2244,2)</f>
        <v>0</v>
      </c>
      <c r="BL2244" s="18" t="s">
        <v>162</v>
      </c>
      <c r="BM2244" s="223" t="s">
        <v>3538</v>
      </c>
    </row>
    <row r="2245" spans="1:65" s="2" customFormat="1" ht="58.5">
      <c r="A2245" s="36"/>
      <c r="B2245" s="37"/>
      <c r="C2245" s="38"/>
      <c r="D2245" s="225" t="s">
        <v>404</v>
      </c>
      <c r="E2245" s="38"/>
      <c r="F2245" s="226" t="s">
        <v>3524</v>
      </c>
      <c r="G2245" s="38"/>
      <c r="H2245" s="38"/>
      <c r="I2245" s="124"/>
      <c r="J2245" s="38"/>
      <c r="K2245" s="38"/>
      <c r="L2245" s="41"/>
      <c r="M2245" s="227"/>
      <c r="N2245" s="228"/>
      <c r="O2245" s="73"/>
      <c r="P2245" s="73"/>
      <c r="Q2245" s="73"/>
      <c r="R2245" s="73"/>
      <c r="S2245" s="73"/>
      <c r="T2245" s="74"/>
      <c r="U2245" s="36"/>
      <c r="V2245" s="36"/>
      <c r="W2245" s="36"/>
      <c r="X2245" s="36"/>
      <c r="Y2245" s="36"/>
      <c r="Z2245" s="36"/>
      <c r="AA2245" s="36"/>
      <c r="AB2245" s="36"/>
      <c r="AC2245" s="36"/>
      <c r="AD2245" s="36"/>
      <c r="AE2245" s="36"/>
      <c r="AT2245" s="18" t="s">
        <v>404</v>
      </c>
      <c r="AU2245" s="18" t="s">
        <v>93</v>
      </c>
    </row>
    <row r="2246" spans="1:65" s="2" customFormat="1" ht="21.75" customHeight="1">
      <c r="A2246" s="36"/>
      <c r="B2246" s="37"/>
      <c r="C2246" s="211" t="s">
        <v>2306</v>
      </c>
      <c r="D2246" s="211" t="s">
        <v>400</v>
      </c>
      <c r="E2246" s="212" t="s">
        <v>3539</v>
      </c>
      <c r="F2246" s="213" t="s">
        <v>3540</v>
      </c>
      <c r="G2246" s="214" t="s">
        <v>1831</v>
      </c>
      <c r="H2246" s="215">
        <v>1</v>
      </c>
      <c r="I2246" s="216"/>
      <c r="J2246" s="217">
        <f>ROUND(I2246*H2246,2)</f>
        <v>0</v>
      </c>
      <c r="K2246" s="218"/>
      <c r="L2246" s="41"/>
      <c r="M2246" s="219" t="s">
        <v>1</v>
      </c>
      <c r="N2246" s="220" t="s">
        <v>48</v>
      </c>
      <c r="O2246" s="73"/>
      <c r="P2246" s="221">
        <f>O2246*H2246</f>
        <v>0</v>
      </c>
      <c r="Q2246" s="221">
        <v>0</v>
      </c>
      <c r="R2246" s="221">
        <f>Q2246*H2246</f>
        <v>0</v>
      </c>
      <c r="S2246" s="221">
        <v>0</v>
      </c>
      <c r="T2246" s="222">
        <f>S2246*H2246</f>
        <v>0</v>
      </c>
      <c r="U2246" s="36"/>
      <c r="V2246" s="36"/>
      <c r="W2246" s="36"/>
      <c r="X2246" s="36"/>
      <c r="Y2246" s="36"/>
      <c r="Z2246" s="36"/>
      <c r="AA2246" s="36"/>
      <c r="AB2246" s="36"/>
      <c r="AC2246" s="36"/>
      <c r="AD2246" s="36"/>
      <c r="AE2246" s="36"/>
      <c r="AR2246" s="223" t="s">
        <v>162</v>
      </c>
      <c r="AT2246" s="223" t="s">
        <v>400</v>
      </c>
      <c r="AU2246" s="223" t="s">
        <v>93</v>
      </c>
      <c r="AY2246" s="18" t="s">
        <v>397</v>
      </c>
      <c r="BE2246" s="224">
        <f>IF(N2246="základní",J2246,0)</f>
        <v>0</v>
      </c>
      <c r="BF2246" s="224">
        <f>IF(N2246="snížená",J2246,0)</f>
        <v>0</v>
      </c>
      <c r="BG2246" s="224">
        <f>IF(N2246="zákl. přenesená",J2246,0)</f>
        <v>0</v>
      </c>
      <c r="BH2246" s="224">
        <f>IF(N2246="sníž. přenesená",J2246,0)</f>
        <v>0</v>
      </c>
      <c r="BI2246" s="224">
        <f>IF(N2246="nulová",J2246,0)</f>
        <v>0</v>
      </c>
      <c r="BJ2246" s="18" t="s">
        <v>91</v>
      </c>
      <c r="BK2246" s="224">
        <f>ROUND(I2246*H2246,2)</f>
        <v>0</v>
      </c>
      <c r="BL2246" s="18" t="s">
        <v>162</v>
      </c>
      <c r="BM2246" s="223" t="s">
        <v>3541</v>
      </c>
    </row>
    <row r="2247" spans="1:65" s="2" customFormat="1" ht="58.5">
      <c r="A2247" s="36"/>
      <c r="B2247" s="37"/>
      <c r="C2247" s="38"/>
      <c r="D2247" s="225" t="s">
        <v>404</v>
      </c>
      <c r="E2247" s="38"/>
      <c r="F2247" s="226" t="s">
        <v>3542</v>
      </c>
      <c r="G2247" s="38"/>
      <c r="H2247" s="38"/>
      <c r="I2247" s="124"/>
      <c r="J2247" s="38"/>
      <c r="K2247" s="38"/>
      <c r="L2247" s="41"/>
      <c r="M2247" s="227"/>
      <c r="N2247" s="228"/>
      <c r="O2247" s="73"/>
      <c r="P2247" s="73"/>
      <c r="Q2247" s="73"/>
      <c r="R2247" s="73"/>
      <c r="S2247" s="73"/>
      <c r="T2247" s="74"/>
      <c r="U2247" s="36"/>
      <c r="V2247" s="36"/>
      <c r="W2247" s="36"/>
      <c r="X2247" s="36"/>
      <c r="Y2247" s="36"/>
      <c r="Z2247" s="36"/>
      <c r="AA2247" s="36"/>
      <c r="AB2247" s="36"/>
      <c r="AC2247" s="36"/>
      <c r="AD2247" s="36"/>
      <c r="AE2247" s="36"/>
      <c r="AT2247" s="18" t="s">
        <v>404</v>
      </c>
      <c r="AU2247" s="18" t="s">
        <v>93</v>
      </c>
    </row>
    <row r="2248" spans="1:65" s="2" customFormat="1" ht="21.75" customHeight="1">
      <c r="A2248" s="36"/>
      <c r="B2248" s="37"/>
      <c r="C2248" s="211" t="s">
        <v>3543</v>
      </c>
      <c r="D2248" s="211" t="s">
        <v>400</v>
      </c>
      <c r="E2248" s="212" t="s">
        <v>3544</v>
      </c>
      <c r="F2248" s="213" t="s">
        <v>3545</v>
      </c>
      <c r="G2248" s="214" t="s">
        <v>1831</v>
      </c>
      <c r="H2248" s="215">
        <v>1</v>
      </c>
      <c r="I2248" s="216"/>
      <c r="J2248" s="217">
        <f>ROUND(I2248*H2248,2)</f>
        <v>0</v>
      </c>
      <c r="K2248" s="218"/>
      <c r="L2248" s="41"/>
      <c r="M2248" s="219" t="s">
        <v>1</v>
      </c>
      <c r="N2248" s="220" t="s">
        <v>48</v>
      </c>
      <c r="O2248" s="73"/>
      <c r="P2248" s="221">
        <f>O2248*H2248</f>
        <v>0</v>
      </c>
      <c r="Q2248" s="221">
        <v>0</v>
      </c>
      <c r="R2248" s="221">
        <f>Q2248*H2248</f>
        <v>0</v>
      </c>
      <c r="S2248" s="221">
        <v>0</v>
      </c>
      <c r="T2248" s="222">
        <f>S2248*H2248</f>
        <v>0</v>
      </c>
      <c r="U2248" s="36"/>
      <c r="V2248" s="36"/>
      <c r="W2248" s="36"/>
      <c r="X2248" s="36"/>
      <c r="Y2248" s="36"/>
      <c r="Z2248" s="36"/>
      <c r="AA2248" s="36"/>
      <c r="AB2248" s="36"/>
      <c r="AC2248" s="36"/>
      <c r="AD2248" s="36"/>
      <c r="AE2248" s="36"/>
      <c r="AR2248" s="223" t="s">
        <v>162</v>
      </c>
      <c r="AT2248" s="223" t="s">
        <v>400</v>
      </c>
      <c r="AU2248" s="223" t="s">
        <v>93</v>
      </c>
      <c r="AY2248" s="18" t="s">
        <v>397</v>
      </c>
      <c r="BE2248" s="224">
        <f>IF(N2248="základní",J2248,0)</f>
        <v>0</v>
      </c>
      <c r="BF2248" s="224">
        <f>IF(N2248="snížená",J2248,0)</f>
        <v>0</v>
      </c>
      <c r="BG2248" s="224">
        <f>IF(N2248="zákl. přenesená",J2248,0)</f>
        <v>0</v>
      </c>
      <c r="BH2248" s="224">
        <f>IF(N2248="sníž. přenesená",J2248,0)</f>
        <v>0</v>
      </c>
      <c r="BI2248" s="224">
        <f>IF(N2248="nulová",J2248,0)</f>
        <v>0</v>
      </c>
      <c r="BJ2248" s="18" t="s">
        <v>91</v>
      </c>
      <c r="BK2248" s="224">
        <f>ROUND(I2248*H2248,2)</f>
        <v>0</v>
      </c>
      <c r="BL2248" s="18" t="s">
        <v>162</v>
      </c>
      <c r="BM2248" s="223" t="s">
        <v>3546</v>
      </c>
    </row>
    <row r="2249" spans="1:65" s="2" customFormat="1" ht="58.5">
      <c r="A2249" s="36"/>
      <c r="B2249" s="37"/>
      <c r="C2249" s="38"/>
      <c r="D2249" s="225" t="s">
        <v>404</v>
      </c>
      <c r="E2249" s="38"/>
      <c r="F2249" s="226" t="s">
        <v>3547</v>
      </c>
      <c r="G2249" s="38"/>
      <c r="H2249" s="38"/>
      <c r="I2249" s="124"/>
      <c r="J2249" s="38"/>
      <c r="K2249" s="38"/>
      <c r="L2249" s="41"/>
      <c r="M2249" s="227"/>
      <c r="N2249" s="228"/>
      <c r="O2249" s="73"/>
      <c r="P2249" s="73"/>
      <c r="Q2249" s="73"/>
      <c r="R2249" s="73"/>
      <c r="S2249" s="73"/>
      <c r="T2249" s="74"/>
      <c r="U2249" s="36"/>
      <c r="V2249" s="36"/>
      <c r="W2249" s="36"/>
      <c r="X2249" s="36"/>
      <c r="Y2249" s="36"/>
      <c r="Z2249" s="36"/>
      <c r="AA2249" s="36"/>
      <c r="AB2249" s="36"/>
      <c r="AC2249" s="36"/>
      <c r="AD2249" s="36"/>
      <c r="AE2249" s="36"/>
      <c r="AT2249" s="18" t="s">
        <v>404</v>
      </c>
      <c r="AU2249" s="18" t="s">
        <v>93</v>
      </c>
    </row>
    <row r="2250" spans="1:65" s="2" customFormat="1" ht="21.75" customHeight="1">
      <c r="A2250" s="36"/>
      <c r="B2250" s="37"/>
      <c r="C2250" s="211" t="s">
        <v>2309</v>
      </c>
      <c r="D2250" s="211" t="s">
        <v>400</v>
      </c>
      <c r="E2250" s="212" t="s">
        <v>3548</v>
      </c>
      <c r="F2250" s="213" t="s">
        <v>3549</v>
      </c>
      <c r="G2250" s="214" t="s">
        <v>1831</v>
      </c>
      <c r="H2250" s="215">
        <v>1</v>
      </c>
      <c r="I2250" s="216"/>
      <c r="J2250" s="217">
        <f>ROUND(I2250*H2250,2)</f>
        <v>0</v>
      </c>
      <c r="K2250" s="218"/>
      <c r="L2250" s="41"/>
      <c r="M2250" s="219" t="s">
        <v>1</v>
      </c>
      <c r="N2250" s="220" t="s">
        <v>48</v>
      </c>
      <c r="O2250" s="73"/>
      <c r="P2250" s="221">
        <f>O2250*H2250</f>
        <v>0</v>
      </c>
      <c r="Q2250" s="221">
        <v>0</v>
      </c>
      <c r="R2250" s="221">
        <f>Q2250*H2250</f>
        <v>0</v>
      </c>
      <c r="S2250" s="221">
        <v>0</v>
      </c>
      <c r="T2250" s="222">
        <f>S2250*H2250</f>
        <v>0</v>
      </c>
      <c r="U2250" s="36"/>
      <c r="V2250" s="36"/>
      <c r="W2250" s="36"/>
      <c r="X2250" s="36"/>
      <c r="Y2250" s="36"/>
      <c r="Z2250" s="36"/>
      <c r="AA2250" s="36"/>
      <c r="AB2250" s="36"/>
      <c r="AC2250" s="36"/>
      <c r="AD2250" s="36"/>
      <c r="AE2250" s="36"/>
      <c r="AR2250" s="223" t="s">
        <v>162</v>
      </c>
      <c r="AT2250" s="223" t="s">
        <v>400</v>
      </c>
      <c r="AU2250" s="223" t="s">
        <v>93</v>
      </c>
      <c r="AY2250" s="18" t="s">
        <v>397</v>
      </c>
      <c r="BE2250" s="224">
        <f>IF(N2250="základní",J2250,0)</f>
        <v>0</v>
      </c>
      <c r="BF2250" s="224">
        <f>IF(N2250="snížená",J2250,0)</f>
        <v>0</v>
      </c>
      <c r="BG2250" s="224">
        <f>IF(N2250="zákl. přenesená",J2250,0)</f>
        <v>0</v>
      </c>
      <c r="BH2250" s="224">
        <f>IF(N2250="sníž. přenesená",J2250,0)</f>
        <v>0</v>
      </c>
      <c r="BI2250" s="224">
        <f>IF(N2250="nulová",J2250,0)</f>
        <v>0</v>
      </c>
      <c r="BJ2250" s="18" t="s">
        <v>91</v>
      </c>
      <c r="BK2250" s="224">
        <f>ROUND(I2250*H2250,2)</f>
        <v>0</v>
      </c>
      <c r="BL2250" s="18" t="s">
        <v>162</v>
      </c>
      <c r="BM2250" s="223" t="s">
        <v>3550</v>
      </c>
    </row>
    <row r="2251" spans="1:65" s="2" customFormat="1" ht="58.5">
      <c r="A2251" s="36"/>
      <c r="B2251" s="37"/>
      <c r="C2251" s="38"/>
      <c r="D2251" s="225" t="s">
        <v>404</v>
      </c>
      <c r="E2251" s="38"/>
      <c r="F2251" s="226" t="s">
        <v>3547</v>
      </c>
      <c r="G2251" s="38"/>
      <c r="H2251" s="38"/>
      <c r="I2251" s="124"/>
      <c r="J2251" s="38"/>
      <c r="K2251" s="38"/>
      <c r="L2251" s="41"/>
      <c r="M2251" s="227"/>
      <c r="N2251" s="228"/>
      <c r="O2251" s="73"/>
      <c r="P2251" s="73"/>
      <c r="Q2251" s="73"/>
      <c r="R2251" s="73"/>
      <c r="S2251" s="73"/>
      <c r="T2251" s="74"/>
      <c r="U2251" s="36"/>
      <c r="V2251" s="36"/>
      <c r="W2251" s="36"/>
      <c r="X2251" s="36"/>
      <c r="Y2251" s="36"/>
      <c r="Z2251" s="36"/>
      <c r="AA2251" s="36"/>
      <c r="AB2251" s="36"/>
      <c r="AC2251" s="36"/>
      <c r="AD2251" s="36"/>
      <c r="AE2251" s="36"/>
      <c r="AT2251" s="18" t="s">
        <v>404</v>
      </c>
      <c r="AU2251" s="18" t="s">
        <v>93</v>
      </c>
    </row>
    <row r="2252" spans="1:65" s="2" customFormat="1" ht="21.75" customHeight="1">
      <c r="A2252" s="36"/>
      <c r="B2252" s="37"/>
      <c r="C2252" s="211" t="s">
        <v>3551</v>
      </c>
      <c r="D2252" s="211" t="s">
        <v>400</v>
      </c>
      <c r="E2252" s="212" t="s">
        <v>3552</v>
      </c>
      <c r="F2252" s="213" t="s">
        <v>3553</v>
      </c>
      <c r="G2252" s="214" t="s">
        <v>1831</v>
      </c>
      <c r="H2252" s="215">
        <v>1</v>
      </c>
      <c r="I2252" s="216"/>
      <c r="J2252" s="217">
        <f>ROUND(I2252*H2252,2)</f>
        <v>0</v>
      </c>
      <c r="K2252" s="218"/>
      <c r="L2252" s="41"/>
      <c r="M2252" s="219" t="s">
        <v>1</v>
      </c>
      <c r="N2252" s="220" t="s">
        <v>48</v>
      </c>
      <c r="O2252" s="73"/>
      <c r="P2252" s="221">
        <f>O2252*H2252</f>
        <v>0</v>
      </c>
      <c r="Q2252" s="221">
        <v>0</v>
      </c>
      <c r="R2252" s="221">
        <f>Q2252*H2252</f>
        <v>0</v>
      </c>
      <c r="S2252" s="221">
        <v>0</v>
      </c>
      <c r="T2252" s="222">
        <f>S2252*H2252</f>
        <v>0</v>
      </c>
      <c r="U2252" s="36"/>
      <c r="V2252" s="36"/>
      <c r="W2252" s="36"/>
      <c r="X2252" s="36"/>
      <c r="Y2252" s="36"/>
      <c r="Z2252" s="36"/>
      <c r="AA2252" s="36"/>
      <c r="AB2252" s="36"/>
      <c r="AC2252" s="36"/>
      <c r="AD2252" s="36"/>
      <c r="AE2252" s="36"/>
      <c r="AR2252" s="223" t="s">
        <v>162</v>
      </c>
      <c r="AT2252" s="223" t="s">
        <v>400</v>
      </c>
      <c r="AU2252" s="223" t="s">
        <v>93</v>
      </c>
      <c r="AY2252" s="18" t="s">
        <v>397</v>
      </c>
      <c r="BE2252" s="224">
        <f>IF(N2252="základní",J2252,0)</f>
        <v>0</v>
      </c>
      <c r="BF2252" s="224">
        <f>IF(N2252="snížená",J2252,0)</f>
        <v>0</v>
      </c>
      <c r="BG2252" s="224">
        <f>IF(N2252="zákl. přenesená",J2252,0)</f>
        <v>0</v>
      </c>
      <c r="BH2252" s="224">
        <f>IF(N2252="sníž. přenesená",J2252,0)</f>
        <v>0</v>
      </c>
      <c r="BI2252" s="224">
        <f>IF(N2252="nulová",J2252,0)</f>
        <v>0</v>
      </c>
      <c r="BJ2252" s="18" t="s">
        <v>91</v>
      </c>
      <c r="BK2252" s="224">
        <f>ROUND(I2252*H2252,2)</f>
        <v>0</v>
      </c>
      <c r="BL2252" s="18" t="s">
        <v>162</v>
      </c>
      <c r="BM2252" s="223" t="s">
        <v>3554</v>
      </c>
    </row>
    <row r="2253" spans="1:65" s="2" customFormat="1" ht="58.5">
      <c r="A2253" s="36"/>
      <c r="B2253" s="37"/>
      <c r="C2253" s="38"/>
      <c r="D2253" s="225" t="s">
        <v>404</v>
      </c>
      <c r="E2253" s="38"/>
      <c r="F2253" s="226" t="s">
        <v>3547</v>
      </c>
      <c r="G2253" s="38"/>
      <c r="H2253" s="38"/>
      <c r="I2253" s="124"/>
      <c r="J2253" s="38"/>
      <c r="K2253" s="38"/>
      <c r="L2253" s="41"/>
      <c r="M2253" s="227"/>
      <c r="N2253" s="228"/>
      <c r="O2253" s="73"/>
      <c r="P2253" s="73"/>
      <c r="Q2253" s="73"/>
      <c r="R2253" s="73"/>
      <c r="S2253" s="73"/>
      <c r="T2253" s="74"/>
      <c r="U2253" s="36"/>
      <c r="V2253" s="36"/>
      <c r="W2253" s="36"/>
      <c r="X2253" s="36"/>
      <c r="Y2253" s="36"/>
      <c r="Z2253" s="36"/>
      <c r="AA2253" s="36"/>
      <c r="AB2253" s="36"/>
      <c r="AC2253" s="36"/>
      <c r="AD2253" s="36"/>
      <c r="AE2253" s="36"/>
      <c r="AT2253" s="18" t="s">
        <v>404</v>
      </c>
      <c r="AU2253" s="18" t="s">
        <v>93</v>
      </c>
    </row>
    <row r="2254" spans="1:65" s="2" customFormat="1" ht="21.75" customHeight="1">
      <c r="A2254" s="36"/>
      <c r="B2254" s="37"/>
      <c r="C2254" s="211" t="s">
        <v>2313</v>
      </c>
      <c r="D2254" s="211" t="s">
        <v>400</v>
      </c>
      <c r="E2254" s="212" t="s">
        <v>3555</v>
      </c>
      <c r="F2254" s="213" t="s">
        <v>3556</v>
      </c>
      <c r="G2254" s="214" t="s">
        <v>1831</v>
      </c>
      <c r="H2254" s="215">
        <v>1</v>
      </c>
      <c r="I2254" s="216"/>
      <c r="J2254" s="217">
        <f>ROUND(I2254*H2254,2)</f>
        <v>0</v>
      </c>
      <c r="K2254" s="218"/>
      <c r="L2254" s="41"/>
      <c r="M2254" s="219" t="s">
        <v>1</v>
      </c>
      <c r="N2254" s="220" t="s">
        <v>48</v>
      </c>
      <c r="O2254" s="73"/>
      <c r="P2254" s="221">
        <f>O2254*H2254</f>
        <v>0</v>
      </c>
      <c r="Q2254" s="221">
        <v>0</v>
      </c>
      <c r="R2254" s="221">
        <f>Q2254*H2254</f>
        <v>0</v>
      </c>
      <c r="S2254" s="221">
        <v>0</v>
      </c>
      <c r="T2254" s="222">
        <f>S2254*H2254</f>
        <v>0</v>
      </c>
      <c r="U2254" s="36"/>
      <c r="V2254" s="36"/>
      <c r="W2254" s="36"/>
      <c r="X2254" s="36"/>
      <c r="Y2254" s="36"/>
      <c r="Z2254" s="36"/>
      <c r="AA2254" s="36"/>
      <c r="AB2254" s="36"/>
      <c r="AC2254" s="36"/>
      <c r="AD2254" s="36"/>
      <c r="AE2254" s="36"/>
      <c r="AR2254" s="223" t="s">
        <v>162</v>
      </c>
      <c r="AT2254" s="223" t="s">
        <v>400</v>
      </c>
      <c r="AU2254" s="223" t="s">
        <v>93</v>
      </c>
      <c r="AY2254" s="18" t="s">
        <v>397</v>
      </c>
      <c r="BE2254" s="224">
        <f>IF(N2254="základní",J2254,0)</f>
        <v>0</v>
      </c>
      <c r="BF2254" s="224">
        <f>IF(N2254="snížená",J2254,0)</f>
        <v>0</v>
      </c>
      <c r="BG2254" s="224">
        <f>IF(N2254="zákl. přenesená",J2254,0)</f>
        <v>0</v>
      </c>
      <c r="BH2254" s="224">
        <f>IF(N2254="sníž. přenesená",J2254,0)</f>
        <v>0</v>
      </c>
      <c r="BI2254" s="224">
        <f>IF(N2254="nulová",J2254,0)</f>
        <v>0</v>
      </c>
      <c r="BJ2254" s="18" t="s">
        <v>91</v>
      </c>
      <c r="BK2254" s="224">
        <f>ROUND(I2254*H2254,2)</f>
        <v>0</v>
      </c>
      <c r="BL2254" s="18" t="s">
        <v>162</v>
      </c>
      <c r="BM2254" s="223" t="s">
        <v>3557</v>
      </c>
    </row>
    <row r="2255" spans="1:65" s="2" customFormat="1" ht="58.5">
      <c r="A2255" s="36"/>
      <c r="B2255" s="37"/>
      <c r="C2255" s="38"/>
      <c r="D2255" s="225" t="s">
        <v>404</v>
      </c>
      <c r="E2255" s="38"/>
      <c r="F2255" s="226" t="s">
        <v>3547</v>
      </c>
      <c r="G2255" s="38"/>
      <c r="H2255" s="38"/>
      <c r="I2255" s="124"/>
      <c r="J2255" s="38"/>
      <c r="K2255" s="38"/>
      <c r="L2255" s="41"/>
      <c r="M2255" s="227"/>
      <c r="N2255" s="228"/>
      <c r="O2255" s="73"/>
      <c r="P2255" s="73"/>
      <c r="Q2255" s="73"/>
      <c r="R2255" s="73"/>
      <c r="S2255" s="73"/>
      <c r="T2255" s="74"/>
      <c r="U2255" s="36"/>
      <c r="V2255" s="36"/>
      <c r="W2255" s="36"/>
      <c r="X2255" s="36"/>
      <c r="Y2255" s="36"/>
      <c r="Z2255" s="36"/>
      <c r="AA2255" s="36"/>
      <c r="AB2255" s="36"/>
      <c r="AC2255" s="36"/>
      <c r="AD2255" s="36"/>
      <c r="AE2255" s="36"/>
      <c r="AT2255" s="18" t="s">
        <v>404</v>
      </c>
      <c r="AU2255" s="18" t="s">
        <v>93</v>
      </c>
    </row>
    <row r="2256" spans="1:65" s="2" customFormat="1" ht="21.75" customHeight="1">
      <c r="A2256" s="36"/>
      <c r="B2256" s="37"/>
      <c r="C2256" s="211" t="s">
        <v>1361</v>
      </c>
      <c r="D2256" s="211" t="s">
        <v>400</v>
      </c>
      <c r="E2256" s="212" t="s">
        <v>3558</v>
      </c>
      <c r="F2256" s="213" t="s">
        <v>3559</v>
      </c>
      <c r="G2256" s="214" t="s">
        <v>1831</v>
      </c>
      <c r="H2256" s="215">
        <v>1</v>
      </c>
      <c r="I2256" s="216"/>
      <c r="J2256" s="217">
        <f>ROUND(I2256*H2256,2)</f>
        <v>0</v>
      </c>
      <c r="K2256" s="218"/>
      <c r="L2256" s="41"/>
      <c r="M2256" s="219" t="s">
        <v>1</v>
      </c>
      <c r="N2256" s="220" t="s">
        <v>48</v>
      </c>
      <c r="O2256" s="73"/>
      <c r="P2256" s="221">
        <f>O2256*H2256</f>
        <v>0</v>
      </c>
      <c r="Q2256" s="221">
        <v>0</v>
      </c>
      <c r="R2256" s="221">
        <f>Q2256*H2256</f>
        <v>0</v>
      </c>
      <c r="S2256" s="221">
        <v>0</v>
      </c>
      <c r="T2256" s="222">
        <f>S2256*H2256</f>
        <v>0</v>
      </c>
      <c r="U2256" s="36"/>
      <c r="V2256" s="36"/>
      <c r="W2256" s="36"/>
      <c r="X2256" s="36"/>
      <c r="Y2256" s="36"/>
      <c r="Z2256" s="36"/>
      <c r="AA2256" s="36"/>
      <c r="AB2256" s="36"/>
      <c r="AC2256" s="36"/>
      <c r="AD2256" s="36"/>
      <c r="AE2256" s="36"/>
      <c r="AR2256" s="223" t="s">
        <v>162</v>
      </c>
      <c r="AT2256" s="223" t="s">
        <v>400</v>
      </c>
      <c r="AU2256" s="223" t="s">
        <v>93</v>
      </c>
      <c r="AY2256" s="18" t="s">
        <v>397</v>
      </c>
      <c r="BE2256" s="224">
        <f>IF(N2256="základní",J2256,0)</f>
        <v>0</v>
      </c>
      <c r="BF2256" s="224">
        <f>IF(N2256="snížená",J2256,0)</f>
        <v>0</v>
      </c>
      <c r="BG2256" s="224">
        <f>IF(N2256="zákl. přenesená",J2256,0)</f>
        <v>0</v>
      </c>
      <c r="BH2256" s="224">
        <f>IF(N2256="sníž. přenesená",J2256,0)</f>
        <v>0</v>
      </c>
      <c r="BI2256" s="224">
        <f>IF(N2256="nulová",J2256,0)</f>
        <v>0</v>
      </c>
      <c r="BJ2256" s="18" t="s">
        <v>91</v>
      </c>
      <c r="BK2256" s="224">
        <f>ROUND(I2256*H2256,2)</f>
        <v>0</v>
      </c>
      <c r="BL2256" s="18" t="s">
        <v>162</v>
      </c>
      <c r="BM2256" s="223" t="s">
        <v>3560</v>
      </c>
    </row>
    <row r="2257" spans="1:65" s="2" customFormat="1" ht="58.5">
      <c r="A2257" s="36"/>
      <c r="B2257" s="37"/>
      <c r="C2257" s="38"/>
      <c r="D2257" s="225" t="s">
        <v>404</v>
      </c>
      <c r="E2257" s="38"/>
      <c r="F2257" s="226" t="s">
        <v>3547</v>
      </c>
      <c r="G2257" s="38"/>
      <c r="H2257" s="38"/>
      <c r="I2257" s="124"/>
      <c r="J2257" s="38"/>
      <c r="K2257" s="38"/>
      <c r="L2257" s="41"/>
      <c r="M2257" s="227"/>
      <c r="N2257" s="228"/>
      <c r="O2257" s="73"/>
      <c r="P2257" s="73"/>
      <c r="Q2257" s="73"/>
      <c r="R2257" s="73"/>
      <c r="S2257" s="73"/>
      <c r="T2257" s="74"/>
      <c r="U2257" s="36"/>
      <c r="V2257" s="36"/>
      <c r="W2257" s="36"/>
      <c r="X2257" s="36"/>
      <c r="Y2257" s="36"/>
      <c r="Z2257" s="36"/>
      <c r="AA2257" s="36"/>
      <c r="AB2257" s="36"/>
      <c r="AC2257" s="36"/>
      <c r="AD2257" s="36"/>
      <c r="AE2257" s="36"/>
      <c r="AT2257" s="18" t="s">
        <v>404</v>
      </c>
      <c r="AU2257" s="18" t="s">
        <v>93</v>
      </c>
    </row>
    <row r="2258" spans="1:65" s="2" customFormat="1" ht="21.75" customHeight="1">
      <c r="A2258" s="36"/>
      <c r="B2258" s="37"/>
      <c r="C2258" s="211" t="s">
        <v>1433</v>
      </c>
      <c r="D2258" s="211" t="s">
        <v>400</v>
      </c>
      <c r="E2258" s="212" t="s">
        <v>3561</v>
      </c>
      <c r="F2258" s="213" t="s">
        <v>3562</v>
      </c>
      <c r="G2258" s="214" t="s">
        <v>1831</v>
      </c>
      <c r="H2258" s="215">
        <v>1</v>
      </c>
      <c r="I2258" s="216"/>
      <c r="J2258" s="217">
        <f>ROUND(I2258*H2258,2)</f>
        <v>0</v>
      </c>
      <c r="K2258" s="218"/>
      <c r="L2258" s="41"/>
      <c r="M2258" s="219" t="s">
        <v>1</v>
      </c>
      <c r="N2258" s="220" t="s">
        <v>48</v>
      </c>
      <c r="O2258" s="73"/>
      <c r="P2258" s="221">
        <f>O2258*H2258</f>
        <v>0</v>
      </c>
      <c r="Q2258" s="221">
        <v>0</v>
      </c>
      <c r="R2258" s="221">
        <f>Q2258*H2258</f>
        <v>0</v>
      </c>
      <c r="S2258" s="221">
        <v>0</v>
      </c>
      <c r="T2258" s="222">
        <f>S2258*H2258</f>
        <v>0</v>
      </c>
      <c r="U2258" s="36"/>
      <c r="V2258" s="36"/>
      <c r="W2258" s="36"/>
      <c r="X2258" s="36"/>
      <c r="Y2258" s="36"/>
      <c r="Z2258" s="36"/>
      <c r="AA2258" s="36"/>
      <c r="AB2258" s="36"/>
      <c r="AC2258" s="36"/>
      <c r="AD2258" s="36"/>
      <c r="AE2258" s="36"/>
      <c r="AR2258" s="223" t="s">
        <v>162</v>
      </c>
      <c r="AT2258" s="223" t="s">
        <v>400</v>
      </c>
      <c r="AU2258" s="223" t="s">
        <v>93</v>
      </c>
      <c r="AY2258" s="18" t="s">
        <v>397</v>
      </c>
      <c r="BE2258" s="224">
        <f>IF(N2258="základní",J2258,0)</f>
        <v>0</v>
      </c>
      <c r="BF2258" s="224">
        <f>IF(N2258="snížená",J2258,0)</f>
        <v>0</v>
      </c>
      <c r="BG2258" s="224">
        <f>IF(N2258="zákl. přenesená",J2258,0)</f>
        <v>0</v>
      </c>
      <c r="BH2258" s="224">
        <f>IF(N2258="sníž. přenesená",J2258,0)</f>
        <v>0</v>
      </c>
      <c r="BI2258" s="224">
        <f>IF(N2258="nulová",J2258,0)</f>
        <v>0</v>
      </c>
      <c r="BJ2258" s="18" t="s">
        <v>91</v>
      </c>
      <c r="BK2258" s="224">
        <f>ROUND(I2258*H2258,2)</f>
        <v>0</v>
      </c>
      <c r="BL2258" s="18" t="s">
        <v>162</v>
      </c>
      <c r="BM2258" s="223" t="s">
        <v>3563</v>
      </c>
    </row>
    <row r="2259" spans="1:65" s="2" customFormat="1" ht="58.5">
      <c r="A2259" s="36"/>
      <c r="B2259" s="37"/>
      <c r="C2259" s="38"/>
      <c r="D2259" s="225" t="s">
        <v>404</v>
      </c>
      <c r="E2259" s="38"/>
      <c r="F2259" s="226" t="s">
        <v>3547</v>
      </c>
      <c r="G2259" s="38"/>
      <c r="H2259" s="38"/>
      <c r="I2259" s="124"/>
      <c r="J2259" s="38"/>
      <c r="K2259" s="38"/>
      <c r="L2259" s="41"/>
      <c r="M2259" s="227"/>
      <c r="N2259" s="228"/>
      <c r="O2259" s="73"/>
      <c r="P2259" s="73"/>
      <c r="Q2259" s="73"/>
      <c r="R2259" s="73"/>
      <c r="S2259" s="73"/>
      <c r="T2259" s="74"/>
      <c r="U2259" s="36"/>
      <c r="V2259" s="36"/>
      <c r="W2259" s="36"/>
      <c r="X2259" s="36"/>
      <c r="Y2259" s="36"/>
      <c r="Z2259" s="36"/>
      <c r="AA2259" s="36"/>
      <c r="AB2259" s="36"/>
      <c r="AC2259" s="36"/>
      <c r="AD2259" s="36"/>
      <c r="AE2259" s="36"/>
      <c r="AT2259" s="18" t="s">
        <v>404</v>
      </c>
      <c r="AU2259" s="18" t="s">
        <v>93</v>
      </c>
    </row>
    <row r="2260" spans="1:65" s="2" customFormat="1" ht="16.5" customHeight="1">
      <c r="A2260" s="36"/>
      <c r="B2260" s="37"/>
      <c r="C2260" s="211" t="s">
        <v>1513</v>
      </c>
      <c r="D2260" s="211" t="s">
        <v>400</v>
      </c>
      <c r="E2260" s="212" t="s">
        <v>3564</v>
      </c>
      <c r="F2260" s="213" t="s">
        <v>3565</v>
      </c>
      <c r="G2260" s="214" t="s">
        <v>1831</v>
      </c>
      <c r="H2260" s="215">
        <v>1</v>
      </c>
      <c r="I2260" s="216"/>
      <c r="J2260" s="217">
        <f>ROUND(I2260*H2260,2)</f>
        <v>0</v>
      </c>
      <c r="K2260" s="218"/>
      <c r="L2260" s="41"/>
      <c r="M2260" s="219" t="s">
        <v>1</v>
      </c>
      <c r="N2260" s="220" t="s">
        <v>48</v>
      </c>
      <c r="O2260" s="73"/>
      <c r="P2260" s="221">
        <f>O2260*H2260</f>
        <v>0</v>
      </c>
      <c r="Q2260" s="221">
        <v>0</v>
      </c>
      <c r="R2260" s="221">
        <f>Q2260*H2260</f>
        <v>0</v>
      </c>
      <c r="S2260" s="221">
        <v>0</v>
      </c>
      <c r="T2260" s="222">
        <f>S2260*H2260</f>
        <v>0</v>
      </c>
      <c r="U2260" s="36"/>
      <c r="V2260" s="36"/>
      <c r="W2260" s="36"/>
      <c r="X2260" s="36"/>
      <c r="Y2260" s="36"/>
      <c r="Z2260" s="36"/>
      <c r="AA2260" s="36"/>
      <c r="AB2260" s="36"/>
      <c r="AC2260" s="36"/>
      <c r="AD2260" s="36"/>
      <c r="AE2260" s="36"/>
      <c r="AR2260" s="223" t="s">
        <v>162</v>
      </c>
      <c r="AT2260" s="223" t="s">
        <v>400</v>
      </c>
      <c r="AU2260" s="223" t="s">
        <v>93</v>
      </c>
      <c r="AY2260" s="18" t="s">
        <v>397</v>
      </c>
      <c r="BE2260" s="224">
        <f>IF(N2260="základní",J2260,0)</f>
        <v>0</v>
      </c>
      <c r="BF2260" s="224">
        <f>IF(N2260="snížená",J2260,0)</f>
        <v>0</v>
      </c>
      <c r="BG2260" s="224">
        <f>IF(N2260="zákl. přenesená",J2260,0)</f>
        <v>0</v>
      </c>
      <c r="BH2260" s="224">
        <f>IF(N2260="sníž. přenesená",J2260,0)</f>
        <v>0</v>
      </c>
      <c r="BI2260" s="224">
        <f>IF(N2260="nulová",J2260,0)</f>
        <v>0</v>
      </c>
      <c r="BJ2260" s="18" t="s">
        <v>91</v>
      </c>
      <c r="BK2260" s="224">
        <f>ROUND(I2260*H2260,2)</f>
        <v>0</v>
      </c>
      <c r="BL2260" s="18" t="s">
        <v>162</v>
      </c>
      <c r="BM2260" s="223" t="s">
        <v>3566</v>
      </c>
    </row>
    <row r="2261" spans="1:65" s="2" customFormat="1" ht="58.5">
      <c r="A2261" s="36"/>
      <c r="B2261" s="37"/>
      <c r="C2261" s="38"/>
      <c r="D2261" s="225" t="s">
        <v>404</v>
      </c>
      <c r="E2261" s="38"/>
      <c r="F2261" s="226" t="s">
        <v>3547</v>
      </c>
      <c r="G2261" s="38"/>
      <c r="H2261" s="38"/>
      <c r="I2261" s="124"/>
      <c r="J2261" s="38"/>
      <c r="K2261" s="38"/>
      <c r="L2261" s="41"/>
      <c r="M2261" s="227"/>
      <c r="N2261" s="228"/>
      <c r="O2261" s="73"/>
      <c r="P2261" s="73"/>
      <c r="Q2261" s="73"/>
      <c r="R2261" s="73"/>
      <c r="S2261" s="73"/>
      <c r="T2261" s="74"/>
      <c r="U2261" s="36"/>
      <c r="V2261" s="36"/>
      <c r="W2261" s="36"/>
      <c r="X2261" s="36"/>
      <c r="Y2261" s="36"/>
      <c r="Z2261" s="36"/>
      <c r="AA2261" s="36"/>
      <c r="AB2261" s="36"/>
      <c r="AC2261" s="36"/>
      <c r="AD2261" s="36"/>
      <c r="AE2261" s="36"/>
      <c r="AT2261" s="18" t="s">
        <v>404</v>
      </c>
      <c r="AU2261" s="18" t="s">
        <v>93</v>
      </c>
    </row>
    <row r="2262" spans="1:65" s="2" customFormat="1" ht="16.5" customHeight="1">
      <c r="A2262" s="36"/>
      <c r="B2262" s="37"/>
      <c r="C2262" s="211" t="s">
        <v>2319</v>
      </c>
      <c r="D2262" s="211" t="s">
        <v>400</v>
      </c>
      <c r="E2262" s="212" t="s">
        <v>3567</v>
      </c>
      <c r="F2262" s="213" t="s">
        <v>3568</v>
      </c>
      <c r="G2262" s="214" t="s">
        <v>1831</v>
      </c>
      <c r="H2262" s="215">
        <v>1</v>
      </c>
      <c r="I2262" s="216"/>
      <c r="J2262" s="217">
        <f>ROUND(I2262*H2262,2)</f>
        <v>0</v>
      </c>
      <c r="K2262" s="218"/>
      <c r="L2262" s="41"/>
      <c r="M2262" s="219" t="s">
        <v>1</v>
      </c>
      <c r="N2262" s="220" t="s">
        <v>48</v>
      </c>
      <c r="O2262" s="73"/>
      <c r="P2262" s="221">
        <f>O2262*H2262</f>
        <v>0</v>
      </c>
      <c r="Q2262" s="221">
        <v>0</v>
      </c>
      <c r="R2262" s="221">
        <f>Q2262*H2262</f>
        <v>0</v>
      </c>
      <c r="S2262" s="221">
        <v>0</v>
      </c>
      <c r="T2262" s="222">
        <f>S2262*H2262</f>
        <v>0</v>
      </c>
      <c r="U2262" s="36"/>
      <c r="V2262" s="36"/>
      <c r="W2262" s="36"/>
      <c r="X2262" s="36"/>
      <c r="Y2262" s="36"/>
      <c r="Z2262" s="36"/>
      <c r="AA2262" s="36"/>
      <c r="AB2262" s="36"/>
      <c r="AC2262" s="36"/>
      <c r="AD2262" s="36"/>
      <c r="AE2262" s="36"/>
      <c r="AR2262" s="223" t="s">
        <v>162</v>
      </c>
      <c r="AT2262" s="223" t="s">
        <v>400</v>
      </c>
      <c r="AU2262" s="223" t="s">
        <v>93</v>
      </c>
      <c r="AY2262" s="18" t="s">
        <v>397</v>
      </c>
      <c r="BE2262" s="224">
        <f>IF(N2262="základní",J2262,0)</f>
        <v>0</v>
      </c>
      <c r="BF2262" s="224">
        <f>IF(N2262="snížená",J2262,0)</f>
        <v>0</v>
      </c>
      <c r="BG2262" s="224">
        <f>IF(N2262="zákl. přenesená",J2262,0)</f>
        <v>0</v>
      </c>
      <c r="BH2262" s="224">
        <f>IF(N2262="sníž. přenesená",J2262,0)</f>
        <v>0</v>
      </c>
      <c r="BI2262" s="224">
        <f>IF(N2262="nulová",J2262,0)</f>
        <v>0</v>
      </c>
      <c r="BJ2262" s="18" t="s">
        <v>91</v>
      </c>
      <c r="BK2262" s="224">
        <f>ROUND(I2262*H2262,2)</f>
        <v>0</v>
      </c>
      <c r="BL2262" s="18" t="s">
        <v>162</v>
      </c>
      <c r="BM2262" s="223" t="s">
        <v>3569</v>
      </c>
    </row>
    <row r="2263" spans="1:65" s="2" customFormat="1" ht="58.5">
      <c r="A2263" s="36"/>
      <c r="B2263" s="37"/>
      <c r="C2263" s="38"/>
      <c r="D2263" s="225" t="s">
        <v>404</v>
      </c>
      <c r="E2263" s="38"/>
      <c r="F2263" s="226" t="s">
        <v>3547</v>
      </c>
      <c r="G2263" s="38"/>
      <c r="H2263" s="38"/>
      <c r="I2263" s="124"/>
      <c r="J2263" s="38"/>
      <c r="K2263" s="38"/>
      <c r="L2263" s="41"/>
      <c r="M2263" s="227"/>
      <c r="N2263" s="228"/>
      <c r="O2263" s="73"/>
      <c r="P2263" s="73"/>
      <c r="Q2263" s="73"/>
      <c r="R2263" s="73"/>
      <c r="S2263" s="73"/>
      <c r="T2263" s="74"/>
      <c r="U2263" s="36"/>
      <c r="V2263" s="36"/>
      <c r="W2263" s="36"/>
      <c r="X2263" s="36"/>
      <c r="Y2263" s="36"/>
      <c r="Z2263" s="36"/>
      <c r="AA2263" s="36"/>
      <c r="AB2263" s="36"/>
      <c r="AC2263" s="36"/>
      <c r="AD2263" s="36"/>
      <c r="AE2263" s="36"/>
      <c r="AT2263" s="18" t="s">
        <v>404</v>
      </c>
      <c r="AU2263" s="18" t="s">
        <v>93</v>
      </c>
    </row>
    <row r="2264" spans="1:65" s="2" customFormat="1" ht="16.5" customHeight="1">
      <c r="A2264" s="36"/>
      <c r="B2264" s="37"/>
      <c r="C2264" s="211" t="s">
        <v>3570</v>
      </c>
      <c r="D2264" s="211" t="s">
        <v>400</v>
      </c>
      <c r="E2264" s="212" t="s">
        <v>3571</v>
      </c>
      <c r="F2264" s="213" t="s">
        <v>3572</v>
      </c>
      <c r="G2264" s="214" t="s">
        <v>1831</v>
      </c>
      <c r="H2264" s="215">
        <v>1</v>
      </c>
      <c r="I2264" s="216"/>
      <c r="J2264" s="217">
        <f>ROUND(I2264*H2264,2)</f>
        <v>0</v>
      </c>
      <c r="K2264" s="218"/>
      <c r="L2264" s="41"/>
      <c r="M2264" s="219" t="s">
        <v>1</v>
      </c>
      <c r="N2264" s="220" t="s">
        <v>48</v>
      </c>
      <c r="O2264" s="73"/>
      <c r="P2264" s="221">
        <f>O2264*H2264</f>
        <v>0</v>
      </c>
      <c r="Q2264" s="221">
        <v>0</v>
      </c>
      <c r="R2264" s="221">
        <f>Q2264*H2264</f>
        <v>0</v>
      </c>
      <c r="S2264" s="221">
        <v>0</v>
      </c>
      <c r="T2264" s="222">
        <f>S2264*H2264</f>
        <v>0</v>
      </c>
      <c r="U2264" s="36"/>
      <c r="V2264" s="36"/>
      <c r="W2264" s="36"/>
      <c r="X2264" s="36"/>
      <c r="Y2264" s="36"/>
      <c r="Z2264" s="36"/>
      <c r="AA2264" s="36"/>
      <c r="AB2264" s="36"/>
      <c r="AC2264" s="36"/>
      <c r="AD2264" s="36"/>
      <c r="AE2264" s="36"/>
      <c r="AR2264" s="223" t="s">
        <v>162</v>
      </c>
      <c r="AT2264" s="223" t="s">
        <v>400</v>
      </c>
      <c r="AU2264" s="223" t="s">
        <v>93</v>
      </c>
      <c r="AY2264" s="18" t="s">
        <v>397</v>
      </c>
      <c r="BE2264" s="224">
        <f>IF(N2264="základní",J2264,0)</f>
        <v>0</v>
      </c>
      <c r="BF2264" s="224">
        <f>IF(N2264="snížená",J2264,0)</f>
        <v>0</v>
      </c>
      <c r="BG2264" s="224">
        <f>IF(N2264="zákl. přenesená",J2264,0)</f>
        <v>0</v>
      </c>
      <c r="BH2264" s="224">
        <f>IF(N2264="sníž. přenesená",J2264,0)</f>
        <v>0</v>
      </c>
      <c r="BI2264" s="224">
        <f>IF(N2264="nulová",J2264,0)</f>
        <v>0</v>
      </c>
      <c r="BJ2264" s="18" t="s">
        <v>91</v>
      </c>
      <c r="BK2264" s="224">
        <f>ROUND(I2264*H2264,2)</f>
        <v>0</v>
      </c>
      <c r="BL2264" s="18" t="s">
        <v>162</v>
      </c>
      <c r="BM2264" s="223" t="s">
        <v>3573</v>
      </c>
    </row>
    <row r="2265" spans="1:65" s="2" customFormat="1" ht="58.5">
      <c r="A2265" s="36"/>
      <c r="B2265" s="37"/>
      <c r="C2265" s="38"/>
      <c r="D2265" s="225" t="s">
        <v>404</v>
      </c>
      <c r="E2265" s="38"/>
      <c r="F2265" s="226" t="s">
        <v>3547</v>
      </c>
      <c r="G2265" s="38"/>
      <c r="H2265" s="38"/>
      <c r="I2265" s="124"/>
      <c r="J2265" s="38"/>
      <c r="K2265" s="38"/>
      <c r="L2265" s="41"/>
      <c r="M2265" s="227"/>
      <c r="N2265" s="228"/>
      <c r="O2265" s="73"/>
      <c r="P2265" s="73"/>
      <c r="Q2265" s="73"/>
      <c r="R2265" s="73"/>
      <c r="S2265" s="73"/>
      <c r="T2265" s="74"/>
      <c r="U2265" s="36"/>
      <c r="V2265" s="36"/>
      <c r="W2265" s="36"/>
      <c r="X2265" s="36"/>
      <c r="Y2265" s="36"/>
      <c r="Z2265" s="36"/>
      <c r="AA2265" s="36"/>
      <c r="AB2265" s="36"/>
      <c r="AC2265" s="36"/>
      <c r="AD2265" s="36"/>
      <c r="AE2265" s="36"/>
      <c r="AT2265" s="18" t="s">
        <v>404</v>
      </c>
      <c r="AU2265" s="18" t="s">
        <v>93</v>
      </c>
    </row>
    <row r="2266" spans="1:65" s="2" customFormat="1" ht="16.5" customHeight="1">
      <c r="A2266" s="36"/>
      <c r="B2266" s="37"/>
      <c r="C2266" s="211" t="s">
        <v>2322</v>
      </c>
      <c r="D2266" s="211" t="s">
        <v>400</v>
      </c>
      <c r="E2266" s="212" t="s">
        <v>3574</v>
      </c>
      <c r="F2266" s="213" t="s">
        <v>3575</v>
      </c>
      <c r="G2266" s="214" t="s">
        <v>1831</v>
      </c>
      <c r="H2266" s="215">
        <v>1</v>
      </c>
      <c r="I2266" s="216"/>
      <c r="J2266" s="217">
        <f>ROUND(I2266*H2266,2)</f>
        <v>0</v>
      </c>
      <c r="K2266" s="218"/>
      <c r="L2266" s="41"/>
      <c r="M2266" s="219" t="s">
        <v>1</v>
      </c>
      <c r="N2266" s="220" t="s">
        <v>48</v>
      </c>
      <c r="O2266" s="73"/>
      <c r="P2266" s="221">
        <f>O2266*H2266</f>
        <v>0</v>
      </c>
      <c r="Q2266" s="221">
        <v>0</v>
      </c>
      <c r="R2266" s="221">
        <f>Q2266*H2266</f>
        <v>0</v>
      </c>
      <c r="S2266" s="221">
        <v>0</v>
      </c>
      <c r="T2266" s="222">
        <f>S2266*H2266</f>
        <v>0</v>
      </c>
      <c r="U2266" s="36"/>
      <c r="V2266" s="36"/>
      <c r="W2266" s="36"/>
      <c r="X2266" s="36"/>
      <c r="Y2266" s="36"/>
      <c r="Z2266" s="36"/>
      <c r="AA2266" s="36"/>
      <c r="AB2266" s="36"/>
      <c r="AC2266" s="36"/>
      <c r="AD2266" s="36"/>
      <c r="AE2266" s="36"/>
      <c r="AR2266" s="223" t="s">
        <v>162</v>
      </c>
      <c r="AT2266" s="223" t="s">
        <v>400</v>
      </c>
      <c r="AU2266" s="223" t="s">
        <v>93</v>
      </c>
      <c r="AY2266" s="18" t="s">
        <v>397</v>
      </c>
      <c r="BE2266" s="224">
        <f>IF(N2266="základní",J2266,0)</f>
        <v>0</v>
      </c>
      <c r="BF2266" s="224">
        <f>IF(N2266="snížená",J2266,0)</f>
        <v>0</v>
      </c>
      <c r="BG2266" s="224">
        <f>IF(N2266="zákl. přenesená",J2266,0)</f>
        <v>0</v>
      </c>
      <c r="BH2266" s="224">
        <f>IF(N2266="sníž. přenesená",J2266,0)</f>
        <v>0</v>
      </c>
      <c r="BI2266" s="224">
        <f>IF(N2266="nulová",J2266,0)</f>
        <v>0</v>
      </c>
      <c r="BJ2266" s="18" t="s">
        <v>91</v>
      </c>
      <c r="BK2266" s="224">
        <f>ROUND(I2266*H2266,2)</f>
        <v>0</v>
      </c>
      <c r="BL2266" s="18" t="s">
        <v>162</v>
      </c>
      <c r="BM2266" s="223" t="s">
        <v>3576</v>
      </c>
    </row>
    <row r="2267" spans="1:65" s="2" customFormat="1" ht="58.5">
      <c r="A2267" s="36"/>
      <c r="B2267" s="37"/>
      <c r="C2267" s="38"/>
      <c r="D2267" s="225" t="s">
        <v>404</v>
      </c>
      <c r="E2267" s="38"/>
      <c r="F2267" s="226" t="s">
        <v>3547</v>
      </c>
      <c r="G2267" s="38"/>
      <c r="H2267" s="38"/>
      <c r="I2267" s="124"/>
      <c r="J2267" s="38"/>
      <c r="K2267" s="38"/>
      <c r="L2267" s="41"/>
      <c r="M2267" s="227"/>
      <c r="N2267" s="228"/>
      <c r="O2267" s="73"/>
      <c r="P2267" s="73"/>
      <c r="Q2267" s="73"/>
      <c r="R2267" s="73"/>
      <c r="S2267" s="73"/>
      <c r="T2267" s="74"/>
      <c r="U2267" s="36"/>
      <c r="V2267" s="36"/>
      <c r="W2267" s="36"/>
      <c r="X2267" s="36"/>
      <c r="Y2267" s="36"/>
      <c r="Z2267" s="36"/>
      <c r="AA2267" s="36"/>
      <c r="AB2267" s="36"/>
      <c r="AC2267" s="36"/>
      <c r="AD2267" s="36"/>
      <c r="AE2267" s="36"/>
      <c r="AT2267" s="18" t="s">
        <v>404</v>
      </c>
      <c r="AU2267" s="18" t="s">
        <v>93</v>
      </c>
    </row>
    <row r="2268" spans="1:65" s="2" customFormat="1" ht="16.5" customHeight="1">
      <c r="A2268" s="36"/>
      <c r="B2268" s="37"/>
      <c r="C2268" s="211" t="s">
        <v>3577</v>
      </c>
      <c r="D2268" s="211" t="s">
        <v>400</v>
      </c>
      <c r="E2268" s="212" t="s">
        <v>3578</v>
      </c>
      <c r="F2268" s="213" t="s">
        <v>3579</v>
      </c>
      <c r="G2268" s="214" t="s">
        <v>1831</v>
      </c>
      <c r="H2268" s="215">
        <v>1</v>
      </c>
      <c r="I2268" s="216"/>
      <c r="J2268" s="217">
        <f>ROUND(I2268*H2268,2)</f>
        <v>0</v>
      </c>
      <c r="K2268" s="218"/>
      <c r="L2268" s="41"/>
      <c r="M2268" s="219" t="s">
        <v>1</v>
      </c>
      <c r="N2268" s="220" t="s">
        <v>48</v>
      </c>
      <c r="O2268" s="73"/>
      <c r="P2268" s="221">
        <f>O2268*H2268</f>
        <v>0</v>
      </c>
      <c r="Q2268" s="221">
        <v>0</v>
      </c>
      <c r="R2268" s="221">
        <f>Q2268*H2268</f>
        <v>0</v>
      </c>
      <c r="S2268" s="221">
        <v>0</v>
      </c>
      <c r="T2268" s="222">
        <f>S2268*H2268</f>
        <v>0</v>
      </c>
      <c r="U2268" s="36"/>
      <c r="V2268" s="36"/>
      <c r="W2268" s="36"/>
      <c r="X2268" s="36"/>
      <c r="Y2268" s="36"/>
      <c r="Z2268" s="36"/>
      <c r="AA2268" s="36"/>
      <c r="AB2268" s="36"/>
      <c r="AC2268" s="36"/>
      <c r="AD2268" s="36"/>
      <c r="AE2268" s="36"/>
      <c r="AR2268" s="223" t="s">
        <v>162</v>
      </c>
      <c r="AT2268" s="223" t="s">
        <v>400</v>
      </c>
      <c r="AU2268" s="223" t="s">
        <v>93</v>
      </c>
      <c r="AY2268" s="18" t="s">
        <v>397</v>
      </c>
      <c r="BE2268" s="224">
        <f>IF(N2268="základní",J2268,0)</f>
        <v>0</v>
      </c>
      <c r="BF2268" s="224">
        <f>IF(N2268="snížená",J2268,0)</f>
        <v>0</v>
      </c>
      <c r="BG2268" s="224">
        <f>IF(N2268="zákl. přenesená",J2268,0)</f>
        <v>0</v>
      </c>
      <c r="BH2268" s="224">
        <f>IF(N2268="sníž. přenesená",J2268,0)</f>
        <v>0</v>
      </c>
      <c r="BI2268" s="224">
        <f>IF(N2268="nulová",J2268,0)</f>
        <v>0</v>
      </c>
      <c r="BJ2268" s="18" t="s">
        <v>91</v>
      </c>
      <c r="BK2268" s="224">
        <f>ROUND(I2268*H2268,2)</f>
        <v>0</v>
      </c>
      <c r="BL2268" s="18" t="s">
        <v>162</v>
      </c>
      <c r="BM2268" s="223" t="s">
        <v>3580</v>
      </c>
    </row>
    <row r="2269" spans="1:65" s="2" customFormat="1" ht="58.5">
      <c r="A2269" s="36"/>
      <c r="B2269" s="37"/>
      <c r="C2269" s="38"/>
      <c r="D2269" s="225" t="s">
        <v>404</v>
      </c>
      <c r="E2269" s="38"/>
      <c r="F2269" s="226" t="s">
        <v>3547</v>
      </c>
      <c r="G2269" s="38"/>
      <c r="H2269" s="38"/>
      <c r="I2269" s="124"/>
      <c r="J2269" s="38"/>
      <c r="K2269" s="38"/>
      <c r="L2269" s="41"/>
      <c r="M2269" s="227"/>
      <c r="N2269" s="228"/>
      <c r="O2269" s="73"/>
      <c r="P2269" s="73"/>
      <c r="Q2269" s="73"/>
      <c r="R2269" s="73"/>
      <c r="S2269" s="73"/>
      <c r="T2269" s="74"/>
      <c r="U2269" s="36"/>
      <c r="V2269" s="36"/>
      <c r="W2269" s="36"/>
      <c r="X2269" s="36"/>
      <c r="Y2269" s="36"/>
      <c r="Z2269" s="36"/>
      <c r="AA2269" s="36"/>
      <c r="AB2269" s="36"/>
      <c r="AC2269" s="36"/>
      <c r="AD2269" s="36"/>
      <c r="AE2269" s="36"/>
      <c r="AT2269" s="18" t="s">
        <v>404</v>
      </c>
      <c r="AU2269" s="18" t="s">
        <v>93</v>
      </c>
    </row>
    <row r="2270" spans="1:65" s="2" customFormat="1" ht="16.5" customHeight="1">
      <c r="A2270" s="36"/>
      <c r="B2270" s="37"/>
      <c r="C2270" s="211" t="s">
        <v>2326</v>
      </c>
      <c r="D2270" s="211" t="s">
        <v>400</v>
      </c>
      <c r="E2270" s="212" t="s">
        <v>3581</v>
      </c>
      <c r="F2270" s="213" t="s">
        <v>3582</v>
      </c>
      <c r="G2270" s="214" t="s">
        <v>1831</v>
      </c>
      <c r="H2270" s="215">
        <v>1</v>
      </c>
      <c r="I2270" s="216"/>
      <c r="J2270" s="217">
        <f>ROUND(I2270*H2270,2)</f>
        <v>0</v>
      </c>
      <c r="K2270" s="218"/>
      <c r="L2270" s="41"/>
      <c r="M2270" s="219" t="s">
        <v>1</v>
      </c>
      <c r="N2270" s="220" t="s">
        <v>48</v>
      </c>
      <c r="O2270" s="73"/>
      <c r="P2270" s="221">
        <f>O2270*H2270</f>
        <v>0</v>
      </c>
      <c r="Q2270" s="221">
        <v>0</v>
      </c>
      <c r="R2270" s="221">
        <f>Q2270*H2270</f>
        <v>0</v>
      </c>
      <c r="S2270" s="221">
        <v>0</v>
      </c>
      <c r="T2270" s="222">
        <f>S2270*H2270</f>
        <v>0</v>
      </c>
      <c r="U2270" s="36"/>
      <c r="V2270" s="36"/>
      <c r="W2270" s="36"/>
      <c r="X2270" s="36"/>
      <c r="Y2270" s="36"/>
      <c r="Z2270" s="36"/>
      <c r="AA2270" s="36"/>
      <c r="AB2270" s="36"/>
      <c r="AC2270" s="36"/>
      <c r="AD2270" s="36"/>
      <c r="AE2270" s="36"/>
      <c r="AR2270" s="223" t="s">
        <v>162</v>
      </c>
      <c r="AT2270" s="223" t="s">
        <v>400</v>
      </c>
      <c r="AU2270" s="223" t="s">
        <v>93</v>
      </c>
      <c r="AY2270" s="18" t="s">
        <v>397</v>
      </c>
      <c r="BE2270" s="224">
        <f>IF(N2270="základní",J2270,0)</f>
        <v>0</v>
      </c>
      <c r="BF2270" s="224">
        <f>IF(N2270="snížená",J2270,0)</f>
        <v>0</v>
      </c>
      <c r="BG2270" s="224">
        <f>IF(N2270="zákl. přenesená",J2270,0)</f>
        <v>0</v>
      </c>
      <c r="BH2270" s="224">
        <f>IF(N2270="sníž. přenesená",J2270,0)</f>
        <v>0</v>
      </c>
      <c r="BI2270" s="224">
        <f>IF(N2270="nulová",J2270,0)</f>
        <v>0</v>
      </c>
      <c r="BJ2270" s="18" t="s">
        <v>91</v>
      </c>
      <c r="BK2270" s="224">
        <f>ROUND(I2270*H2270,2)</f>
        <v>0</v>
      </c>
      <c r="BL2270" s="18" t="s">
        <v>162</v>
      </c>
      <c r="BM2270" s="223" t="s">
        <v>3583</v>
      </c>
    </row>
    <row r="2271" spans="1:65" s="2" customFormat="1" ht="58.5">
      <c r="A2271" s="36"/>
      <c r="B2271" s="37"/>
      <c r="C2271" s="38"/>
      <c r="D2271" s="225" t="s">
        <v>404</v>
      </c>
      <c r="E2271" s="38"/>
      <c r="F2271" s="226" t="s">
        <v>3547</v>
      </c>
      <c r="G2271" s="38"/>
      <c r="H2271" s="38"/>
      <c r="I2271" s="124"/>
      <c r="J2271" s="38"/>
      <c r="K2271" s="38"/>
      <c r="L2271" s="41"/>
      <c r="M2271" s="227"/>
      <c r="N2271" s="228"/>
      <c r="O2271" s="73"/>
      <c r="P2271" s="73"/>
      <c r="Q2271" s="73"/>
      <c r="R2271" s="73"/>
      <c r="S2271" s="73"/>
      <c r="T2271" s="74"/>
      <c r="U2271" s="36"/>
      <c r="V2271" s="36"/>
      <c r="W2271" s="36"/>
      <c r="X2271" s="36"/>
      <c r="Y2271" s="36"/>
      <c r="Z2271" s="36"/>
      <c r="AA2271" s="36"/>
      <c r="AB2271" s="36"/>
      <c r="AC2271" s="36"/>
      <c r="AD2271" s="36"/>
      <c r="AE2271" s="36"/>
      <c r="AT2271" s="18" t="s">
        <v>404</v>
      </c>
      <c r="AU2271" s="18" t="s">
        <v>93</v>
      </c>
    </row>
    <row r="2272" spans="1:65" s="2" customFormat="1" ht="21.75" customHeight="1">
      <c r="A2272" s="36"/>
      <c r="B2272" s="37"/>
      <c r="C2272" s="211" t="s">
        <v>3584</v>
      </c>
      <c r="D2272" s="211" t="s">
        <v>400</v>
      </c>
      <c r="E2272" s="212" t="s">
        <v>3585</v>
      </c>
      <c r="F2272" s="213" t="s">
        <v>3586</v>
      </c>
      <c r="G2272" s="214" t="s">
        <v>1831</v>
      </c>
      <c r="H2272" s="215">
        <v>1</v>
      </c>
      <c r="I2272" s="216"/>
      <c r="J2272" s="217">
        <f>ROUND(I2272*H2272,2)</f>
        <v>0</v>
      </c>
      <c r="K2272" s="218"/>
      <c r="L2272" s="41"/>
      <c r="M2272" s="219" t="s">
        <v>1</v>
      </c>
      <c r="N2272" s="220" t="s">
        <v>48</v>
      </c>
      <c r="O2272" s="73"/>
      <c r="P2272" s="221">
        <f>O2272*H2272</f>
        <v>0</v>
      </c>
      <c r="Q2272" s="221">
        <v>0</v>
      </c>
      <c r="R2272" s="221">
        <f>Q2272*H2272</f>
        <v>0</v>
      </c>
      <c r="S2272" s="221">
        <v>0</v>
      </c>
      <c r="T2272" s="222">
        <f>S2272*H2272</f>
        <v>0</v>
      </c>
      <c r="U2272" s="36"/>
      <c r="V2272" s="36"/>
      <c r="W2272" s="36"/>
      <c r="X2272" s="36"/>
      <c r="Y2272" s="36"/>
      <c r="Z2272" s="36"/>
      <c r="AA2272" s="36"/>
      <c r="AB2272" s="36"/>
      <c r="AC2272" s="36"/>
      <c r="AD2272" s="36"/>
      <c r="AE2272" s="36"/>
      <c r="AR2272" s="223" t="s">
        <v>162</v>
      </c>
      <c r="AT2272" s="223" t="s">
        <v>400</v>
      </c>
      <c r="AU2272" s="223" t="s">
        <v>93</v>
      </c>
      <c r="AY2272" s="18" t="s">
        <v>397</v>
      </c>
      <c r="BE2272" s="224">
        <f>IF(N2272="základní",J2272,0)</f>
        <v>0</v>
      </c>
      <c r="BF2272" s="224">
        <f>IF(N2272="snížená",J2272,0)</f>
        <v>0</v>
      </c>
      <c r="BG2272" s="224">
        <f>IF(N2272="zákl. přenesená",J2272,0)</f>
        <v>0</v>
      </c>
      <c r="BH2272" s="224">
        <f>IF(N2272="sníž. přenesená",J2272,0)</f>
        <v>0</v>
      </c>
      <c r="BI2272" s="224">
        <f>IF(N2272="nulová",J2272,0)</f>
        <v>0</v>
      </c>
      <c r="BJ2272" s="18" t="s">
        <v>91</v>
      </c>
      <c r="BK2272" s="224">
        <f>ROUND(I2272*H2272,2)</f>
        <v>0</v>
      </c>
      <c r="BL2272" s="18" t="s">
        <v>162</v>
      </c>
      <c r="BM2272" s="223" t="s">
        <v>3587</v>
      </c>
    </row>
    <row r="2273" spans="1:65" s="2" customFormat="1" ht="58.5">
      <c r="A2273" s="36"/>
      <c r="B2273" s="37"/>
      <c r="C2273" s="38"/>
      <c r="D2273" s="225" t="s">
        <v>404</v>
      </c>
      <c r="E2273" s="38"/>
      <c r="F2273" s="226" t="s">
        <v>3547</v>
      </c>
      <c r="G2273" s="38"/>
      <c r="H2273" s="38"/>
      <c r="I2273" s="124"/>
      <c r="J2273" s="38"/>
      <c r="K2273" s="38"/>
      <c r="L2273" s="41"/>
      <c r="M2273" s="227"/>
      <c r="N2273" s="228"/>
      <c r="O2273" s="73"/>
      <c r="P2273" s="73"/>
      <c r="Q2273" s="73"/>
      <c r="R2273" s="73"/>
      <c r="S2273" s="73"/>
      <c r="T2273" s="74"/>
      <c r="U2273" s="36"/>
      <c r="V2273" s="36"/>
      <c r="W2273" s="36"/>
      <c r="X2273" s="36"/>
      <c r="Y2273" s="36"/>
      <c r="Z2273" s="36"/>
      <c r="AA2273" s="36"/>
      <c r="AB2273" s="36"/>
      <c r="AC2273" s="36"/>
      <c r="AD2273" s="36"/>
      <c r="AE2273" s="36"/>
      <c r="AT2273" s="18" t="s">
        <v>404</v>
      </c>
      <c r="AU2273" s="18" t="s">
        <v>93</v>
      </c>
    </row>
    <row r="2274" spans="1:65" s="2" customFormat="1" ht="21.75" customHeight="1">
      <c r="A2274" s="36"/>
      <c r="B2274" s="37"/>
      <c r="C2274" s="211" t="s">
        <v>2329</v>
      </c>
      <c r="D2274" s="211" t="s">
        <v>400</v>
      </c>
      <c r="E2274" s="212" t="s">
        <v>3588</v>
      </c>
      <c r="F2274" s="213" t="s">
        <v>3589</v>
      </c>
      <c r="G2274" s="214" t="s">
        <v>1831</v>
      </c>
      <c r="H2274" s="215">
        <v>1</v>
      </c>
      <c r="I2274" s="216"/>
      <c r="J2274" s="217">
        <f>ROUND(I2274*H2274,2)</f>
        <v>0</v>
      </c>
      <c r="K2274" s="218"/>
      <c r="L2274" s="41"/>
      <c r="M2274" s="219" t="s">
        <v>1</v>
      </c>
      <c r="N2274" s="220" t="s">
        <v>48</v>
      </c>
      <c r="O2274" s="73"/>
      <c r="P2274" s="221">
        <f>O2274*H2274</f>
        <v>0</v>
      </c>
      <c r="Q2274" s="221">
        <v>0</v>
      </c>
      <c r="R2274" s="221">
        <f>Q2274*H2274</f>
        <v>0</v>
      </c>
      <c r="S2274" s="221">
        <v>0</v>
      </c>
      <c r="T2274" s="222">
        <f>S2274*H2274</f>
        <v>0</v>
      </c>
      <c r="U2274" s="36"/>
      <c r="V2274" s="36"/>
      <c r="W2274" s="36"/>
      <c r="X2274" s="36"/>
      <c r="Y2274" s="36"/>
      <c r="Z2274" s="36"/>
      <c r="AA2274" s="36"/>
      <c r="AB2274" s="36"/>
      <c r="AC2274" s="36"/>
      <c r="AD2274" s="36"/>
      <c r="AE2274" s="36"/>
      <c r="AR2274" s="223" t="s">
        <v>162</v>
      </c>
      <c r="AT2274" s="223" t="s">
        <v>400</v>
      </c>
      <c r="AU2274" s="223" t="s">
        <v>93</v>
      </c>
      <c r="AY2274" s="18" t="s">
        <v>397</v>
      </c>
      <c r="BE2274" s="224">
        <f>IF(N2274="základní",J2274,0)</f>
        <v>0</v>
      </c>
      <c r="BF2274" s="224">
        <f>IF(N2274="snížená",J2274,0)</f>
        <v>0</v>
      </c>
      <c r="BG2274" s="224">
        <f>IF(N2274="zákl. přenesená",J2274,0)</f>
        <v>0</v>
      </c>
      <c r="BH2274" s="224">
        <f>IF(N2274="sníž. přenesená",J2274,0)</f>
        <v>0</v>
      </c>
      <c r="BI2274" s="224">
        <f>IF(N2274="nulová",J2274,0)</f>
        <v>0</v>
      </c>
      <c r="BJ2274" s="18" t="s">
        <v>91</v>
      </c>
      <c r="BK2274" s="224">
        <f>ROUND(I2274*H2274,2)</f>
        <v>0</v>
      </c>
      <c r="BL2274" s="18" t="s">
        <v>162</v>
      </c>
      <c r="BM2274" s="223" t="s">
        <v>3590</v>
      </c>
    </row>
    <row r="2275" spans="1:65" s="2" customFormat="1" ht="58.5">
      <c r="A2275" s="36"/>
      <c r="B2275" s="37"/>
      <c r="C2275" s="38"/>
      <c r="D2275" s="225" t="s">
        <v>404</v>
      </c>
      <c r="E2275" s="38"/>
      <c r="F2275" s="226" t="s">
        <v>3547</v>
      </c>
      <c r="G2275" s="38"/>
      <c r="H2275" s="38"/>
      <c r="I2275" s="124"/>
      <c r="J2275" s="38"/>
      <c r="K2275" s="38"/>
      <c r="L2275" s="41"/>
      <c r="M2275" s="227"/>
      <c r="N2275" s="228"/>
      <c r="O2275" s="73"/>
      <c r="P2275" s="73"/>
      <c r="Q2275" s="73"/>
      <c r="R2275" s="73"/>
      <c r="S2275" s="73"/>
      <c r="T2275" s="74"/>
      <c r="U2275" s="36"/>
      <c r="V2275" s="36"/>
      <c r="W2275" s="36"/>
      <c r="X2275" s="36"/>
      <c r="Y2275" s="36"/>
      <c r="Z2275" s="36"/>
      <c r="AA2275" s="36"/>
      <c r="AB2275" s="36"/>
      <c r="AC2275" s="36"/>
      <c r="AD2275" s="36"/>
      <c r="AE2275" s="36"/>
      <c r="AT2275" s="18" t="s">
        <v>404</v>
      </c>
      <c r="AU2275" s="18" t="s">
        <v>93</v>
      </c>
    </row>
    <row r="2276" spans="1:65" s="2" customFormat="1" ht="21.75" customHeight="1">
      <c r="A2276" s="36"/>
      <c r="B2276" s="37"/>
      <c r="C2276" s="211" t="s">
        <v>3591</v>
      </c>
      <c r="D2276" s="211" t="s">
        <v>400</v>
      </c>
      <c r="E2276" s="212" t="s">
        <v>3592</v>
      </c>
      <c r="F2276" s="213" t="s">
        <v>3593</v>
      </c>
      <c r="G2276" s="214" t="s">
        <v>1831</v>
      </c>
      <c r="H2276" s="215">
        <v>1</v>
      </c>
      <c r="I2276" s="216"/>
      <c r="J2276" s="217">
        <f>ROUND(I2276*H2276,2)</f>
        <v>0</v>
      </c>
      <c r="K2276" s="218"/>
      <c r="L2276" s="41"/>
      <c r="M2276" s="219" t="s">
        <v>1</v>
      </c>
      <c r="N2276" s="220" t="s">
        <v>48</v>
      </c>
      <c r="O2276" s="73"/>
      <c r="P2276" s="221">
        <f>O2276*H2276</f>
        <v>0</v>
      </c>
      <c r="Q2276" s="221">
        <v>0</v>
      </c>
      <c r="R2276" s="221">
        <f>Q2276*H2276</f>
        <v>0</v>
      </c>
      <c r="S2276" s="221">
        <v>0</v>
      </c>
      <c r="T2276" s="222">
        <f>S2276*H2276</f>
        <v>0</v>
      </c>
      <c r="U2276" s="36"/>
      <c r="V2276" s="36"/>
      <c r="W2276" s="36"/>
      <c r="X2276" s="36"/>
      <c r="Y2276" s="36"/>
      <c r="Z2276" s="36"/>
      <c r="AA2276" s="36"/>
      <c r="AB2276" s="36"/>
      <c r="AC2276" s="36"/>
      <c r="AD2276" s="36"/>
      <c r="AE2276" s="36"/>
      <c r="AR2276" s="223" t="s">
        <v>162</v>
      </c>
      <c r="AT2276" s="223" t="s">
        <v>400</v>
      </c>
      <c r="AU2276" s="223" t="s">
        <v>93</v>
      </c>
      <c r="AY2276" s="18" t="s">
        <v>397</v>
      </c>
      <c r="BE2276" s="224">
        <f>IF(N2276="základní",J2276,0)</f>
        <v>0</v>
      </c>
      <c r="BF2276" s="224">
        <f>IF(N2276="snížená",J2276,0)</f>
        <v>0</v>
      </c>
      <c r="BG2276" s="224">
        <f>IF(N2276="zákl. přenesená",J2276,0)</f>
        <v>0</v>
      </c>
      <c r="BH2276" s="224">
        <f>IF(N2276="sníž. přenesená",J2276,0)</f>
        <v>0</v>
      </c>
      <c r="BI2276" s="224">
        <f>IF(N2276="nulová",J2276,0)</f>
        <v>0</v>
      </c>
      <c r="BJ2276" s="18" t="s">
        <v>91</v>
      </c>
      <c r="BK2276" s="224">
        <f>ROUND(I2276*H2276,2)</f>
        <v>0</v>
      </c>
      <c r="BL2276" s="18" t="s">
        <v>162</v>
      </c>
      <c r="BM2276" s="223" t="s">
        <v>3594</v>
      </c>
    </row>
    <row r="2277" spans="1:65" s="2" customFormat="1" ht="58.5">
      <c r="A2277" s="36"/>
      <c r="B2277" s="37"/>
      <c r="C2277" s="38"/>
      <c r="D2277" s="225" t="s">
        <v>404</v>
      </c>
      <c r="E2277" s="38"/>
      <c r="F2277" s="226" t="s">
        <v>3547</v>
      </c>
      <c r="G2277" s="38"/>
      <c r="H2277" s="38"/>
      <c r="I2277" s="124"/>
      <c r="J2277" s="38"/>
      <c r="K2277" s="38"/>
      <c r="L2277" s="41"/>
      <c r="M2277" s="227"/>
      <c r="N2277" s="228"/>
      <c r="O2277" s="73"/>
      <c r="P2277" s="73"/>
      <c r="Q2277" s="73"/>
      <c r="R2277" s="73"/>
      <c r="S2277" s="73"/>
      <c r="T2277" s="74"/>
      <c r="U2277" s="36"/>
      <c r="V2277" s="36"/>
      <c r="W2277" s="36"/>
      <c r="X2277" s="36"/>
      <c r="Y2277" s="36"/>
      <c r="Z2277" s="36"/>
      <c r="AA2277" s="36"/>
      <c r="AB2277" s="36"/>
      <c r="AC2277" s="36"/>
      <c r="AD2277" s="36"/>
      <c r="AE2277" s="36"/>
      <c r="AT2277" s="18" t="s">
        <v>404</v>
      </c>
      <c r="AU2277" s="18" t="s">
        <v>93</v>
      </c>
    </row>
    <row r="2278" spans="1:65" s="2" customFormat="1" ht="21.75" customHeight="1">
      <c r="A2278" s="36"/>
      <c r="B2278" s="37"/>
      <c r="C2278" s="211" t="s">
        <v>2333</v>
      </c>
      <c r="D2278" s="211" t="s">
        <v>400</v>
      </c>
      <c r="E2278" s="212" t="s">
        <v>3595</v>
      </c>
      <c r="F2278" s="213" t="s">
        <v>3596</v>
      </c>
      <c r="G2278" s="214" t="s">
        <v>1831</v>
      </c>
      <c r="H2278" s="215">
        <v>1</v>
      </c>
      <c r="I2278" s="216"/>
      <c r="J2278" s="217">
        <f>ROUND(I2278*H2278,2)</f>
        <v>0</v>
      </c>
      <c r="K2278" s="218"/>
      <c r="L2278" s="41"/>
      <c r="M2278" s="219" t="s">
        <v>1</v>
      </c>
      <c r="N2278" s="220" t="s">
        <v>48</v>
      </c>
      <c r="O2278" s="73"/>
      <c r="P2278" s="221">
        <f>O2278*H2278</f>
        <v>0</v>
      </c>
      <c r="Q2278" s="221">
        <v>0</v>
      </c>
      <c r="R2278" s="221">
        <f>Q2278*H2278</f>
        <v>0</v>
      </c>
      <c r="S2278" s="221">
        <v>0</v>
      </c>
      <c r="T2278" s="222">
        <f>S2278*H2278</f>
        <v>0</v>
      </c>
      <c r="U2278" s="36"/>
      <c r="V2278" s="36"/>
      <c r="W2278" s="36"/>
      <c r="X2278" s="36"/>
      <c r="Y2278" s="36"/>
      <c r="Z2278" s="36"/>
      <c r="AA2278" s="36"/>
      <c r="AB2278" s="36"/>
      <c r="AC2278" s="36"/>
      <c r="AD2278" s="36"/>
      <c r="AE2278" s="36"/>
      <c r="AR2278" s="223" t="s">
        <v>162</v>
      </c>
      <c r="AT2278" s="223" t="s">
        <v>400</v>
      </c>
      <c r="AU2278" s="223" t="s">
        <v>93</v>
      </c>
      <c r="AY2278" s="18" t="s">
        <v>397</v>
      </c>
      <c r="BE2278" s="224">
        <f>IF(N2278="základní",J2278,0)</f>
        <v>0</v>
      </c>
      <c r="BF2278" s="224">
        <f>IF(N2278="snížená",J2278,0)</f>
        <v>0</v>
      </c>
      <c r="BG2278" s="224">
        <f>IF(N2278="zákl. přenesená",J2278,0)</f>
        <v>0</v>
      </c>
      <c r="BH2278" s="224">
        <f>IF(N2278="sníž. přenesená",J2278,0)</f>
        <v>0</v>
      </c>
      <c r="BI2278" s="224">
        <f>IF(N2278="nulová",J2278,0)</f>
        <v>0</v>
      </c>
      <c r="BJ2278" s="18" t="s">
        <v>91</v>
      </c>
      <c r="BK2278" s="224">
        <f>ROUND(I2278*H2278,2)</f>
        <v>0</v>
      </c>
      <c r="BL2278" s="18" t="s">
        <v>162</v>
      </c>
      <c r="BM2278" s="223" t="s">
        <v>3597</v>
      </c>
    </row>
    <row r="2279" spans="1:65" s="2" customFormat="1" ht="58.5">
      <c r="A2279" s="36"/>
      <c r="B2279" s="37"/>
      <c r="C2279" s="38"/>
      <c r="D2279" s="225" t="s">
        <v>404</v>
      </c>
      <c r="E2279" s="38"/>
      <c r="F2279" s="226" t="s">
        <v>3547</v>
      </c>
      <c r="G2279" s="38"/>
      <c r="H2279" s="38"/>
      <c r="I2279" s="124"/>
      <c r="J2279" s="38"/>
      <c r="K2279" s="38"/>
      <c r="L2279" s="41"/>
      <c r="M2279" s="227"/>
      <c r="N2279" s="228"/>
      <c r="O2279" s="73"/>
      <c r="P2279" s="73"/>
      <c r="Q2279" s="73"/>
      <c r="R2279" s="73"/>
      <c r="S2279" s="73"/>
      <c r="T2279" s="74"/>
      <c r="U2279" s="36"/>
      <c r="V2279" s="36"/>
      <c r="W2279" s="36"/>
      <c r="X2279" s="36"/>
      <c r="Y2279" s="36"/>
      <c r="Z2279" s="36"/>
      <c r="AA2279" s="36"/>
      <c r="AB2279" s="36"/>
      <c r="AC2279" s="36"/>
      <c r="AD2279" s="36"/>
      <c r="AE2279" s="36"/>
      <c r="AT2279" s="18" t="s">
        <v>404</v>
      </c>
      <c r="AU2279" s="18" t="s">
        <v>93</v>
      </c>
    </row>
    <row r="2280" spans="1:65" s="2" customFormat="1" ht="21.75" customHeight="1">
      <c r="A2280" s="36"/>
      <c r="B2280" s="37"/>
      <c r="C2280" s="211" t="s">
        <v>3598</v>
      </c>
      <c r="D2280" s="211" t="s">
        <v>400</v>
      </c>
      <c r="E2280" s="212" t="s">
        <v>3599</v>
      </c>
      <c r="F2280" s="213" t="s">
        <v>3600</v>
      </c>
      <c r="G2280" s="214" t="s">
        <v>1831</v>
      </c>
      <c r="H2280" s="215">
        <v>1</v>
      </c>
      <c r="I2280" s="216"/>
      <c r="J2280" s="217">
        <f>ROUND(I2280*H2280,2)</f>
        <v>0</v>
      </c>
      <c r="K2280" s="218"/>
      <c r="L2280" s="41"/>
      <c r="M2280" s="219" t="s">
        <v>1</v>
      </c>
      <c r="N2280" s="220" t="s">
        <v>48</v>
      </c>
      <c r="O2280" s="73"/>
      <c r="P2280" s="221">
        <f>O2280*H2280</f>
        <v>0</v>
      </c>
      <c r="Q2280" s="221">
        <v>0</v>
      </c>
      <c r="R2280" s="221">
        <f>Q2280*H2280</f>
        <v>0</v>
      </c>
      <c r="S2280" s="221">
        <v>0</v>
      </c>
      <c r="T2280" s="222">
        <f>S2280*H2280</f>
        <v>0</v>
      </c>
      <c r="U2280" s="36"/>
      <c r="V2280" s="36"/>
      <c r="W2280" s="36"/>
      <c r="X2280" s="36"/>
      <c r="Y2280" s="36"/>
      <c r="Z2280" s="36"/>
      <c r="AA2280" s="36"/>
      <c r="AB2280" s="36"/>
      <c r="AC2280" s="36"/>
      <c r="AD2280" s="36"/>
      <c r="AE2280" s="36"/>
      <c r="AR2280" s="223" t="s">
        <v>162</v>
      </c>
      <c r="AT2280" s="223" t="s">
        <v>400</v>
      </c>
      <c r="AU2280" s="223" t="s">
        <v>93</v>
      </c>
      <c r="AY2280" s="18" t="s">
        <v>397</v>
      </c>
      <c r="BE2280" s="224">
        <f>IF(N2280="základní",J2280,0)</f>
        <v>0</v>
      </c>
      <c r="BF2280" s="224">
        <f>IF(N2280="snížená",J2280,0)</f>
        <v>0</v>
      </c>
      <c r="BG2280" s="224">
        <f>IF(N2280="zákl. přenesená",J2280,0)</f>
        <v>0</v>
      </c>
      <c r="BH2280" s="224">
        <f>IF(N2280="sníž. přenesená",J2280,0)</f>
        <v>0</v>
      </c>
      <c r="BI2280" s="224">
        <f>IF(N2280="nulová",J2280,0)</f>
        <v>0</v>
      </c>
      <c r="BJ2280" s="18" t="s">
        <v>91</v>
      </c>
      <c r="BK2280" s="224">
        <f>ROUND(I2280*H2280,2)</f>
        <v>0</v>
      </c>
      <c r="BL2280" s="18" t="s">
        <v>162</v>
      </c>
      <c r="BM2280" s="223" t="s">
        <v>3601</v>
      </c>
    </row>
    <row r="2281" spans="1:65" s="2" customFormat="1" ht="58.5">
      <c r="A2281" s="36"/>
      <c r="B2281" s="37"/>
      <c r="C2281" s="38"/>
      <c r="D2281" s="225" t="s">
        <v>404</v>
      </c>
      <c r="E2281" s="38"/>
      <c r="F2281" s="226" t="s">
        <v>3547</v>
      </c>
      <c r="G2281" s="38"/>
      <c r="H2281" s="38"/>
      <c r="I2281" s="124"/>
      <c r="J2281" s="38"/>
      <c r="K2281" s="38"/>
      <c r="L2281" s="41"/>
      <c r="M2281" s="227"/>
      <c r="N2281" s="228"/>
      <c r="O2281" s="73"/>
      <c r="P2281" s="73"/>
      <c r="Q2281" s="73"/>
      <c r="R2281" s="73"/>
      <c r="S2281" s="73"/>
      <c r="T2281" s="74"/>
      <c r="U2281" s="36"/>
      <c r="V2281" s="36"/>
      <c r="W2281" s="36"/>
      <c r="X2281" s="36"/>
      <c r="Y2281" s="36"/>
      <c r="Z2281" s="36"/>
      <c r="AA2281" s="36"/>
      <c r="AB2281" s="36"/>
      <c r="AC2281" s="36"/>
      <c r="AD2281" s="36"/>
      <c r="AE2281" s="36"/>
      <c r="AT2281" s="18" t="s">
        <v>404</v>
      </c>
      <c r="AU2281" s="18" t="s">
        <v>93</v>
      </c>
    </row>
    <row r="2282" spans="1:65" s="2" customFormat="1" ht="21.75" customHeight="1">
      <c r="A2282" s="36"/>
      <c r="B2282" s="37"/>
      <c r="C2282" s="211" t="s">
        <v>2336</v>
      </c>
      <c r="D2282" s="211" t="s">
        <v>400</v>
      </c>
      <c r="E2282" s="212" t="s">
        <v>3602</v>
      </c>
      <c r="F2282" s="213" t="s">
        <v>3603</v>
      </c>
      <c r="G2282" s="214" t="s">
        <v>1831</v>
      </c>
      <c r="H2282" s="215">
        <v>1</v>
      </c>
      <c r="I2282" s="216"/>
      <c r="J2282" s="217">
        <f>ROUND(I2282*H2282,2)</f>
        <v>0</v>
      </c>
      <c r="K2282" s="218"/>
      <c r="L2282" s="41"/>
      <c r="M2282" s="219" t="s">
        <v>1</v>
      </c>
      <c r="N2282" s="220" t="s">
        <v>48</v>
      </c>
      <c r="O2282" s="73"/>
      <c r="P2282" s="221">
        <f>O2282*H2282</f>
        <v>0</v>
      </c>
      <c r="Q2282" s="221">
        <v>0</v>
      </c>
      <c r="R2282" s="221">
        <f>Q2282*H2282</f>
        <v>0</v>
      </c>
      <c r="S2282" s="221">
        <v>0</v>
      </c>
      <c r="T2282" s="222">
        <f>S2282*H2282</f>
        <v>0</v>
      </c>
      <c r="U2282" s="36"/>
      <c r="V2282" s="36"/>
      <c r="W2282" s="36"/>
      <c r="X2282" s="36"/>
      <c r="Y2282" s="36"/>
      <c r="Z2282" s="36"/>
      <c r="AA2282" s="36"/>
      <c r="AB2282" s="36"/>
      <c r="AC2282" s="36"/>
      <c r="AD2282" s="36"/>
      <c r="AE2282" s="36"/>
      <c r="AR2282" s="223" t="s">
        <v>162</v>
      </c>
      <c r="AT2282" s="223" t="s">
        <v>400</v>
      </c>
      <c r="AU2282" s="223" t="s">
        <v>93</v>
      </c>
      <c r="AY2282" s="18" t="s">
        <v>397</v>
      </c>
      <c r="BE2282" s="224">
        <f>IF(N2282="základní",J2282,0)</f>
        <v>0</v>
      </c>
      <c r="BF2282" s="224">
        <f>IF(N2282="snížená",J2282,0)</f>
        <v>0</v>
      </c>
      <c r="BG2282" s="224">
        <f>IF(N2282="zákl. přenesená",J2282,0)</f>
        <v>0</v>
      </c>
      <c r="BH2282" s="224">
        <f>IF(N2282="sníž. přenesená",J2282,0)</f>
        <v>0</v>
      </c>
      <c r="BI2282" s="224">
        <f>IF(N2282="nulová",J2282,0)</f>
        <v>0</v>
      </c>
      <c r="BJ2282" s="18" t="s">
        <v>91</v>
      </c>
      <c r="BK2282" s="224">
        <f>ROUND(I2282*H2282,2)</f>
        <v>0</v>
      </c>
      <c r="BL2282" s="18" t="s">
        <v>162</v>
      </c>
      <c r="BM2282" s="223" t="s">
        <v>3604</v>
      </c>
    </row>
    <row r="2283" spans="1:65" s="2" customFormat="1" ht="58.5">
      <c r="A2283" s="36"/>
      <c r="B2283" s="37"/>
      <c r="C2283" s="38"/>
      <c r="D2283" s="225" t="s">
        <v>404</v>
      </c>
      <c r="E2283" s="38"/>
      <c r="F2283" s="226" t="s">
        <v>3547</v>
      </c>
      <c r="G2283" s="38"/>
      <c r="H2283" s="38"/>
      <c r="I2283" s="124"/>
      <c r="J2283" s="38"/>
      <c r="K2283" s="38"/>
      <c r="L2283" s="41"/>
      <c r="M2283" s="227"/>
      <c r="N2283" s="228"/>
      <c r="O2283" s="73"/>
      <c r="P2283" s="73"/>
      <c r="Q2283" s="73"/>
      <c r="R2283" s="73"/>
      <c r="S2283" s="73"/>
      <c r="T2283" s="74"/>
      <c r="U2283" s="36"/>
      <c r="V2283" s="36"/>
      <c r="W2283" s="36"/>
      <c r="X2283" s="36"/>
      <c r="Y2283" s="36"/>
      <c r="Z2283" s="36"/>
      <c r="AA2283" s="36"/>
      <c r="AB2283" s="36"/>
      <c r="AC2283" s="36"/>
      <c r="AD2283" s="36"/>
      <c r="AE2283" s="36"/>
      <c r="AT2283" s="18" t="s">
        <v>404</v>
      </c>
      <c r="AU2283" s="18" t="s">
        <v>93</v>
      </c>
    </row>
    <row r="2284" spans="1:65" s="2" customFormat="1" ht="21.75" customHeight="1">
      <c r="A2284" s="36"/>
      <c r="B2284" s="37"/>
      <c r="C2284" s="211" t="s">
        <v>3605</v>
      </c>
      <c r="D2284" s="211" t="s">
        <v>400</v>
      </c>
      <c r="E2284" s="212" t="s">
        <v>3606</v>
      </c>
      <c r="F2284" s="213" t="s">
        <v>3607</v>
      </c>
      <c r="G2284" s="214" t="s">
        <v>1831</v>
      </c>
      <c r="H2284" s="215">
        <v>1</v>
      </c>
      <c r="I2284" s="216"/>
      <c r="J2284" s="217">
        <f>ROUND(I2284*H2284,2)</f>
        <v>0</v>
      </c>
      <c r="K2284" s="218"/>
      <c r="L2284" s="41"/>
      <c r="M2284" s="219" t="s">
        <v>1</v>
      </c>
      <c r="N2284" s="220" t="s">
        <v>48</v>
      </c>
      <c r="O2284" s="73"/>
      <c r="P2284" s="221">
        <f>O2284*H2284</f>
        <v>0</v>
      </c>
      <c r="Q2284" s="221">
        <v>0</v>
      </c>
      <c r="R2284" s="221">
        <f>Q2284*H2284</f>
        <v>0</v>
      </c>
      <c r="S2284" s="221">
        <v>0</v>
      </c>
      <c r="T2284" s="222">
        <f>S2284*H2284</f>
        <v>0</v>
      </c>
      <c r="U2284" s="36"/>
      <c r="V2284" s="36"/>
      <c r="W2284" s="36"/>
      <c r="X2284" s="36"/>
      <c r="Y2284" s="36"/>
      <c r="Z2284" s="36"/>
      <c r="AA2284" s="36"/>
      <c r="AB2284" s="36"/>
      <c r="AC2284" s="36"/>
      <c r="AD2284" s="36"/>
      <c r="AE2284" s="36"/>
      <c r="AR2284" s="223" t="s">
        <v>162</v>
      </c>
      <c r="AT2284" s="223" t="s">
        <v>400</v>
      </c>
      <c r="AU2284" s="223" t="s">
        <v>93</v>
      </c>
      <c r="AY2284" s="18" t="s">
        <v>397</v>
      </c>
      <c r="BE2284" s="224">
        <f>IF(N2284="základní",J2284,0)</f>
        <v>0</v>
      </c>
      <c r="BF2284" s="224">
        <f>IF(N2284="snížená",J2284,0)</f>
        <v>0</v>
      </c>
      <c r="BG2284" s="224">
        <f>IF(N2284="zákl. přenesená",J2284,0)</f>
        <v>0</v>
      </c>
      <c r="BH2284" s="224">
        <f>IF(N2284="sníž. přenesená",J2284,0)</f>
        <v>0</v>
      </c>
      <c r="BI2284" s="224">
        <f>IF(N2284="nulová",J2284,0)</f>
        <v>0</v>
      </c>
      <c r="BJ2284" s="18" t="s">
        <v>91</v>
      </c>
      <c r="BK2284" s="224">
        <f>ROUND(I2284*H2284,2)</f>
        <v>0</v>
      </c>
      <c r="BL2284" s="18" t="s">
        <v>162</v>
      </c>
      <c r="BM2284" s="223" t="s">
        <v>3608</v>
      </c>
    </row>
    <row r="2285" spans="1:65" s="2" customFormat="1" ht="58.5">
      <c r="A2285" s="36"/>
      <c r="B2285" s="37"/>
      <c r="C2285" s="38"/>
      <c r="D2285" s="225" t="s">
        <v>404</v>
      </c>
      <c r="E2285" s="38"/>
      <c r="F2285" s="226" t="s">
        <v>3542</v>
      </c>
      <c r="G2285" s="38"/>
      <c r="H2285" s="38"/>
      <c r="I2285" s="124"/>
      <c r="J2285" s="38"/>
      <c r="K2285" s="38"/>
      <c r="L2285" s="41"/>
      <c r="M2285" s="227"/>
      <c r="N2285" s="228"/>
      <c r="O2285" s="73"/>
      <c r="P2285" s="73"/>
      <c r="Q2285" s="73"/>
      <c r="R2285" s="73"/>
      <c r="S2285" s="73"/>
      <c r="T2285" s="74"/>
      <c r="U2285" s="36"/>
      <c r="V2285" s="36"/>
      <c r="W2285" s="36"/>
      <c r="X2285" s="36"/>
      <c r="Y2285" s="36"/>
      <c r="Z2285" s="36"/>
      <c r="AA2285" s="36"/>
      <c r="AB2285" s="36"/>
      <c r="AC2285" s="36"/>
      <c r="AD2285" s="36"/>
      <c r="AE2285" s="36"/>
      <c r="AT2285" s="18" t="s">
        <v>404</v>
      </c>
      <c r="AU2285" s="18" t="s">
        <v>93</v>
      </c>
    </row>
    <row r="2286" spans="1:65" s="2" customFormat="1" ht="21.75" customHeight="1">
      <c r="A2286" s="36"/>
      <c r="B2286" s="37"/>
      <c r="C2286" s="211" t="s">
        <v>2340</v>
      </c>
      <c r="D2286" s="211" t="s">
        <v>400</v>
      </c>
      <c r="E2286" s="212" t="s">
        <v>3609</v>
      </c>
      <c r="F2286" s="213" t="s">
        <v>3610</v>
      </c>
      <c r="G2286" s="214" t="s">
        <v>1831</v>
      </c>
      <c r="H2286" s="215">
        <v>1</v>
      </c>
      <c r="I2286" s="216"/>
      <c r="J2286" s="217">
        <f>ROUND(I2286*H2286,2)</f>
        <v>0</v>
      </c>
      <c r="K2286" s="218"/>
      <c r="L2286" s="41"/>
      <c r="M2286" s="219" t="s">
        <v>1</v>
      </c>
      <c r="N2286" s="220" t="s">
        <v>48</v>
      </c>
      <c r="O2286" s="73"/>
      <c r="P2286" s="221">
        <f>O2286*H2286</f>
        <v>0</v>
      </c>
      <c r="Q2286" s="221">
        <v>0</v>
      </c>
      <c r="R2286" s="221">
        <f>Q2286*H2286</f>
        <v>0</v>
      </c>
      <c r="S2286" s="221">
        <v>0</v>
      </c>
      <c r="T2286" s="222">
        <f>S2286*H2286</f>
        <v>0</v>
      </c>
      <c r="U2286" s="36"/>
      <c r="V2286" s="36"/>
      <c r="W2286" s="36"/>
      <c r="X2286" s="36"/>
      <c r="Y2286" s="36"/>
      <c r="Z2286" s="36"/>
      <c r="AA2286" s="36"/>
      <c r="AB2286" s="36"/>
      <c r="AC2286" s="36"/>
      <c r="AD2286" s="36"/>
      <c r="AE2286" s="36"/>
      <c r="AR2286" s="223" t="s">
        <v>162</v>
      </c>
      <c r="AT2286" s="223" t="s">
        <v>400</v>
      </c>
      <c r="AU2286" s="223" t="s">
        <v>93</v>
      </c>
      <c r="AY2286" s="18" t="s">
        <v>397</v>
      </c>
      <c r="BE2286" s="224">
        <f>IF(N2286="základní",J2286,0)</f>
        <v>0</v>
      </c>
      <c r="BF2286" s="224">
        <f>IF(N2286="snížená",J2286,0)</f>
        <v>0</v>
      </c>
      <c r="BG2286" s="224">
        <f>IF(N2286="zákl. přenesená",J2286,0)</f>
        <v>0</v>
      </c>
      <c r="BH2286" s="224">
        <f>IF(N2286="sníž. přenesená",J2286,0)</f>
        <v>0</v>
      </c>
      <c r="BI2286" s="224">
        <f>IF(N2286="nulová",J2286,0)</f>
        <v>0</v>
      </c>
      <c r="BJ2286" s="18" t="s">
        <v>91</v>
      </c>
      <c r="BK2286" s="224">
        <f>ROUND(I2286*H2286,2)</f>
        <v>0</v>
      </c>
      <c r="BL2286" s="18" t="s">
        <v>162</v>
      </c>
      <c r="BM2286" s="223" t="s">
        <v>3611</v>
      </c>
    </row>
    <row r="2287" spans="1:65" s="2" customFormat="1" ht="58.5">
      <c r="A2287" s="36"/>
      <c r="B2287" s="37"/>
      <c r="C2287" s="38"/>
      <c r="D2287" s="225" t="s">
        <v>404</v>
      </c>
      <c r="E2287" s="38"/>
      <c r="F2287" s="226" t="s">
        <v>3542</v>
      </c>
      <c r="G2287" s="38"/>
      <c r="H2287" s="38"/>
      <c r="I2287" s="124"/>
      <c r="J2287" s="38"/>
      <c r="K2287" s="38"/>
      <c r="L2287" s="41"/>
      <c r="M2287" s="227"/>
      <c r="N2287" s="228"/>
      <c r="O2287" s="73"/>
      <c r="P2287" s="73"/>
      <c r="Q2287" s="73"/>
      <c r="R2287" s="73"/>
      <c r="S2287" s="73"/>
      <c r="T2287" s="74"/>
      <c r="U2287" s="36"/>
      <c r="V2287" s="36"/>
      <c r="W2287" s="36"/>
      <c r="X2287" s="36"/>
      <c r="Y2287" s="36"/>
      <c r="Z2287" s="36"/>
      <c r="AA2287" s="36"/>
      <c r="AB2287" s="36"/>
      <c r="AC2287" s="36"/>
      <c r="AD2287" s="36"/>
      <c r="AE2287" s="36"/>
      <c r="AT2287" s="18" t="s">
        <v>404</v>
      </c>
      <c r="AU2287" s="18" t="s">
        <v>93</v>
      </c>
    </row>
    <row r="2288" spans="1:65" s="2" customFormat="1" ht="16.5" customHeight="1">
      <c r="A2288" s="36"/>
      <c r="B2288" s="37"/>
      <c r="C2288" s="211" t="s">
        <v>3612</v>
      </c>
      <c r="D2288" s="211" t="s">
        <v>400</v>
      </c>
      <c r="E2288" s="212" t="s">
        <v>3613</v>
      </c>
      <c r="F2288" s="213" t="s">
        <v>3614</v>
      </c>
      <c r="G2288" s="214" t="s">
        <v>1</v>
      </c>
      <c r="H2288" s="215">
        <v>0</v>
      </c>
      <c r="I2288" s="216"/>
      <c r="J2288" s="217">
        <f>ROUND(I2288*H2288,2)</f>
        <v>0</v>
      </c>
      <c r="K2288" s="218"/>
      <c r="L2288" s="41"/>
      <c r="M2288" s="219" t="s">
        <v>1</v>
      </c>
      <c r="N2288" s="220" t="s">
        <v>48</v>
      </c>
      <c r="O2288" s="73"/>
      <c r="P2288" s="221">
        <f>O2288*H2288</f>
        <v>0</v>
      </c>
      <c r="Q2288" s="221">
        <v>0</v>
      </c>
      <c r="R2288" s="221">
        <f>Q2288*H2288</f>
        <v>0</v>
      </c>
      <c r="S2288" s="221">
        <v>0</v>
      </c>
      <c r="T2288" s="222">
        <f>S2288*H2288</f>
        <v>0</v>
      </c>
      <c r="U2288" s="36"/>
      <c r="V2288" s="36"/>
      <c r="W2288" s="36"/>
      <c r="X2288" s="36"/>
      <c r="Y2288" s="36"/>
      <c r="Z2288" s="36"/>
      <c r="AA2288" s="36"/>
      <c r="AB2288" s="36"/>
      <c r="AC2288" s="36"/>
      <c r="AD2288" s="36"/>
      <c r="AE2288" s="36"/>
      <c r="AR2288" s="223" t="s">
        <v>162</v>
      </c>
      <c r="AT2288" s="223" t="s">
        <v>400</v>
      </c>
      <c r="AU2288" s="223" t="s">
        <v>93</v>
      </c>
      <c r="AY2288" s="18" t="s">
        <v>397</v>
      </c>
      <c r="BE2288" s="224">
        <f>IF(N2288="základní",J2288,0)</f>
        <v>0</v>
      </c>
      <c r="BF2288" s="224">
        <f>IF(N2288="snížená",J2288,0)</f>
        <v>0</v>
      </c>
      <c r="BG2288" s="224">
        <f>IF(N2288="zákl. přenesená",J2288,0)</f>
        <v>0</v>
      </c>
      <c r="BH2288" s="224">
        <f>IF(N2288="sníž. přenesená",J2288,0)</f>
        <v>0</v>
      </c>
      <c r="BI2288" s="224">
        <f>IF(N2288="nulová",J2288,0)</f>
        <v>0</v>
      </c>
      <c r="BJ2288" s="18" t="s">
        <v>91</v>
      </c>
      <c r="BK2288" s="224">
        <f>ROUND(I2288*H2288,2)</f>
        <v>0</v>
      </c>
      <c r="BL2288" s="18" t="s">
        <v>162</v>
      </c>
      <c r="BM2288" s="223" t="s">
        <v>3615</v>
      </c>
    </row>
    <row r="2289" spans="1:65" s="2" customFormat="1" ht="19.5">
      <c r="A2289" s="36"/>
      <c r="B2289" s="37"/>
      <c r="C2289" s="38"/>
      <c r="D2289" s="225" t="s">
        <v>404</v>
      </c>
      <c r="E2289" s="38"/>
      <c r="F2289" s="226" t="s">
        <v>3616</v>
      </c>
      <c r="G2289" s="38"/>
      <c r="H2289" s="38"/>
      <c r="I2289" s="124"/>
      <c r="J2289" s="38"/>
      <c r="K2289" s="38"/>
      <c r="L2289" s="41"/>
      <c r="M2289" s="227"/>
      <c r="N2289" s="228"/>
      <c r="O2289" s="73"/>
      <c r="P2289" s="73"/>
      <c r="Q2289" s="73"/>
      <c r="R2289" s="73"/>
      <c r="S2289" s="73"/>
      <c r="T2289" s="74"/>
      <c r="U2289" s="36"/>
      <c r="V2289" s="36"/>
      <c r="W2289" s="36"/>
      <c r="X2289" s="36"/>
      <c r="Y2289" s="36"/>
      <c r="Z2289" s="36"/>
      <c r="AA2289" s="36"/>
      <c r="AB2289" s="36"/>
      <c r="AC2289" s="36"/>
      <c r="AD2289" s="36"/>
      <c r="AE2289" s="36"/>
      <c r="AT2289" s="18" t="s">
        <v>404</v>
      </c>
      <c r="AU2289" s="18" t="s">
        <v>93</v>
      </c>
    </row>
    <row r="2290" spans="1:65" s="2" customFormat="1" ht="16.5" customHeight="1">
      <c r="A2290" s="36"/>
      <c r="B2290" s="37"/>
      <c r="C2290" s="211" t="s">
        <v>2343</v>
      </c>
      <c r="D2290" s="211" t="s">
        <v>400</v>
      </c>
      <c r="E2290" s="212" t="s">
        <v>3617</v>
      </c>
      <c r="F2290" s="213" t="s">
        <v>3618</v>
      </c>
      <c r="G2290" s="214" t="s">
        <v>1831</v>
      </c>
      <c r="H2290" s="215">
        <v>1</v>
      </c>
      <c r="I2290" s="216"/>
      <c r="J2290" s="217">
        <f>ROUND(I2290*H2290,2)</f>
        <v>0</v>
      </c>
      <c r="K2290" s="218"/>
      <c r="L2290" s="41"/>
      <c r="M2290" s="219" t="s">
        <v>1</v>
      </c>
      <c r="N2290" s="220" t="s">
        <v>48</v>
      </c>
      <c r="O2290" s="73"/>
      <c r="P2290" s="221">
        <f>O2290*H2290</f>
        <v>0</v>
      </c>
      <c r="Q2290" s="221">
        <v>0</v>
      </c>
      <c r="R2290" s="221">
        <f>Q2290*H2290</f>
        <v>0</v>
      </c>
      <c r="S2290" s="221">
        <v>0</v>
      </c>
      <c r="T2290" s="222">
        <f>S2290*H2290</f>
        <v>0</v>
      </c>
      <c r="U2290" s="36"/>
      <c r="V2290" s="36"/>
      <c r="W2290" s="36"/>
      <c r="X2290" s="36"/>
      <c r="Y2290" s="36"/>
      <c r="Z2290" s="36"/>
      <c r="AA2290" s="36"/>
      <c r="AB2290" s="36"/>
      <c r="AC2290" s="36"/>
      <c r="AD2290" s="36"/>
      <c r="AE2290" s="36"/>
      <c r="AR2290" s="223" t="s">
        <v>162</v>
      </c>
      <c r="AT2290" s="223" t="s">
        <v>400</v>
      </c>
      <c r="AU2290" s="223" t="s">
        <v>93</v>
      </c>
      <c r="AY2290" s="18" t="s">
        <v>397</v>
      </c>
      <c r="BE2290" s="224">
        <f>IF(N2290="základní",J2290,0)</f>
        <v>0</v>
      </c>
      <c r="BF2290" s="224">
        <f>IF(N2290="snížená",J2290,0)</f>
        <v>0</v>
      </c>
      <c r="BG2290" s="224">
        <f>IF(N2290="zákl. přenesená",J2290,0)</f>
        <v>0</v>
      </c>
      <c r="BH2290" s="224">
        <f>IF(N2290="sníž. přenesená",J2290,0)</f>
        <v>0</v>
      </c>
      <c r="BI2290" s="224">
        <f>IF(N2290="nulová",J2290,0)</f>
        <v>0</v>
      </c>
      <c r="BJ2290" s="18" t="s">
        <v>91</v>
      </c>
      <c r="BK2290" s="224">
        <f>ROUND(I2290*H2290,2)</f>
        <v>0</v>
      </c>
      <c r="BL2290" s="18" t="s">
        <v>162</v>
      </c>
      <c r="BM2290" s="223" t="s">
        <v>3619</v>
      </c>
    </row>
    <row r="2291" spans="1:65" s="2" customFormat="1" ht="58.5">
      <c r="A2291" s="36"/>
      <c r="B2291" s="37"/>
      <c r="C2291" s="38"/>
      <c r="D2291" s="225" t="s">
        <v>404</v>
      </c>
      <c r="E2291" s="38"/>
      <c r="F2291" s="226" t="s">
        <v>3547</v>
      </c>
      <c r="G2291" s="38"/>
      <c r="H2291" s="38"/>
      <c r="I2291" s="124"/>
      <c r="J2291" s="38"/>
      <c r="K2291" s="38"/>
      <c r="L2291" s="41"/>
      <c r="M2291" s="227"/>
      <c r="N2291" s="228"/>
      <c r="O2291" s="73"/>
      <c r="P2291" s="73"/>
      <c r="Q2291" s="73"/>
      <c r="R2291" s="73"/>
      <c r="S2291" s="73"/>
      <c r="T2291" s="74"/>
      <c r="U2291" s="36"/>
      <c r="V2291" s="36"/>
      <c r="W2291" s="36"/>
      <c r="X2291" s="36"/>
      <c r="Y2291" s="36"/>
      <c r="Z2291" s="36"/>
      <c r="AA2291" s="36"/>
      <c r="AB2291" s="36"/>
      <c r="AC2291" s="36"/>
      <c r="AD2291" s="36"/>
      <c r="AE2291" s="36"/>
      <c r="AT2291" s="18" t="s">
        <v>404</v>
      </c>
      <c r="AU2291" s="18" t="s">
        <v>93</v>
      </c>
    </row>
    <row r="2292" spans="1:65" s="2" customFormat="1" ht="33" customHeight="1">
      <c r="A2292" s="36"/>
      <c r="B2292" s="37"/>
      <c r="C2292" s="211" t="s">
        <v>3620</v>
      </c>
      <c r="D2292" s="211" t="s">
        <v>400</v>
      </c>
      <c r="E2292" s="212" t="s">
        <v>3621</v>
      </c>
      <c r="F2292" s="213" t="s">
        <v>3622</v>
      </c>
      <c r="G2292" s="214" t="s">
        <v>1831</v>
      </c>
      <c r="H2292" s="215">
        <v>1</v>
      </c>
      <c r="I2292" s="216"/>
      <c r="J2292" s="217">
        <f>ROUND(I2292*H2292,2)</f>
        <v>0</v>
      </c>
      <c r="K2292" s="218"/>
      <c r="L2292" s="41"/>
      <c r="M2292" s="219" t="s">
        <v>1</v>
      </c>
      <c r="N2292" s="220" t="s">
        <v>48</v>
      </c>
      <c r="O2292" s="73"/>
      <c r="P2292" s="221">
        <f>O2292*H2292</f>
        <v>0</v>
      </c>
      <c r="Q2292" s="221">
        <v>0</v>
      </c>
      <c r="R2292" s="221">
        <f>Q2292*H2292</f>
        <v>0</v>
      </c>
      <c r="S2292" s="221">
        <v>0</v>
      </c>
      <c r="T2292" s="222">
        <f>S2292*H2292</f>
        <v>0</v>
      </c>
      <c r="U2292" s="36"/>
      <c r="V2292" s="36"/>
      <c r="W2292" s="36"/>
      <c r="X2292" s="36"/>
      <c r="Y2292" s="36"/>
      <c r="Z2292" s="36"/>
      <c r="AA2292" s="36"/>
      <c r="AB2292" s="36"/>
      <c r="AC2292" s="36"/>
      <c r="AD2292" s="36"/>
      <c r="AE2292" s="36"/>
      <c r="AR2292" s="223" t="s">
        <v>162</v>
      </c>
      <c r="AT2292" s="223" t="s">
        <v>400</v>
      </c>
      <c r="AU2292" s="223" t="s">
        <v>93</v>
      </c>
      <c r="AY2292" s="18" t="s">
        <v>397</v>
      </c>
      <c r="BE2292" s="224">
        <f>IF(N2292="základní",J2292,0)</f>
        <v>0</v>
      </c>
      <c r="BF2292" s="224">
        <f>IF(N2292="snížená",J2292,0)</f>
        <v>0</v>
      </c>
      <c r="BG2292" s="224">
        <f>IF(N2292="zákl. přenesená",J2292,0)</f>
        <v>0</v>
      </c>
      <c r="BH2292" s="224">
        <f>IF(N2292="sníž. přenesená",J2292,0)</f>
        <v>0</v>
      </c>
      <c r="BI2292" s="224">
        <f>IF(N2292="nulová",J2292,0)</f>
        <v>0</v>
      </c>
      <c r="BJ2292" s="18" t="s">
        <v>91</v>
      </c>
      <c r="BK2292" s="224">
        <f>ROUND(I2292*H2292,2)</f>
        <v>0</v>
      </c>
      <c r="BL2292" s="18" t="s">
        <v>162</v>
      </c>
      <c r="BM2292" s="223" t="s">
        <v>3623</v>
      </c>
    </row>
    <row r="2293" spans="1:65" s="2" customFormat="1" ht="58.5">
      <c r="A2293" s="36"/>
      <c r="B2293" s="37"/>
      <c r="C2293" s="38"/>
      <c r="D2293" s="225" t="s">
        <v>404</v>
      </c>
      <c r="E2293" s="38"/>
      <c r="F2293" s="226" t="s">
        <v>2050</v>
      </c>
      <c r="G2293" s="38"/>
      <c r="H2293" s="38"/>
      <c r="I2293" s="124"/>
      <c r="J2293" s="38"/>
      <c r="K2293" s="38"/>
      <c r="L2293" s="41"/>
      <c r="M2293" s="227"/>
      <c r="N2293" s="228"/>
      <c r="O2293" s="73"/>
      <c r="P2293" s="73"/>
      <c r="Q2293" s="73"/>
      <c r="R2293" s="73"/>
      <c r="S2293" s="73"/>
      <c r="T2293" s="74"/>
      <c r="U2293" s="36"/>
      <c r="V2293" s="36"/>
      <c r="W2293" s="36"/>
      <c r="X2293" s="36"/>
      <c r="Y2293" s="36"/>
      <c r="Z2293" s="36"/>
      <c r="AA2293" s="36"/>
      <c r="AB2293" s="36"/>
      <c r="AC2293" s="36"/>
      <c r="AD2293" s="36"/>
      <c r="AE2293" s="36"/>
      <c r="AT2293" s="18" t="s">
        <v>404</v>
      </c>
      <c r="AU2293" s="18" t="s">
        <v>93</v>
      </c>
    </row>
    <row r="2294" spans="1:65" s="2" customFormat="1" ht="16.5" customHeight="1">
      <c r="A2294" s="36"/>
      <c r="B2294" s="37"/>
      <c r="C2294" s="211" t="s">
        <v>2347</v>
      </c>
      <c r="D2294" s="211" t="s">
        <v>400</v>
      </c>
      <c r="E2294" s="212" t="s">
        <v>3624</v>
      </c>
      <c r="F2294" s="213" t="s">
        <v>3625</v>
      </c>
      <c r="G2294" s="214" t="s">
        <v>3626</v>
      </c>
      <c r="H2294" s="215">
        <v>0</v>
      </c>
      <c r="I2294" s="216"/>
      <c r="J2294" s="217">
        <f>ROUND(I2294*H2294,2)</f>
        <v>0</v>
      </c>
      <c r="K2294" s="218"/>
      <c r="L2294" s="41"/>
      <c r="M2294" s="219" t="s">
        <v>1</v>
      </c>
      <c r="N2294" s="220" t="s">
        <v>48</v>
      </c>
      <c r="O2294" s="73"/>
      <c r="P2294" s="221">
        <f>O2294*H2294</f>
        <v>0</v>
      </c>
      <c r="Q2294" s="221">
        <v>0</v>
      </c>
      <c r="R2294" s="221">
        <f>Q2294*H2294</f>
        <v>0</v>
      </c>
      <c r="S2294" s="221">
        <v>0</v>
      </c>
      <c r="T2294" s="222">
        <f>S2294*H2294</f>
        <v>0</v>
      </c>
      <c r="U2294" s="36"/>
      <c r="V2294" s="36"/>
      <c r="W2294" s="36"/>
      <c r="X2294" s="36"/>
      <c r="Y2294" s="36"/>
      <c r="Z2294" s="36"/>
      <c r="AA2294" s="36"/>
      <c r="AB2294" s="36"/>
      <c r="AC2294" s="36"/>
      <c r="AD2294" s="36"/>
      <c r="AE2294" s="36"/>
      <c r="AR2294" s="223" t="s">
        <v>162</v>
      </c>
      <c r="AT2294" s="223" t="s">
        <v>400</v>
      </c>
      <c r="AU2294" s="223" t="s">
        <v>93</v>
      </c>
      <c r="AY2294" s="18" t="s">
        <v>397</v>
      </c>
      <c r="BE2294" s="224">
        <f>IF(N2294="základní",J2294,0)</f>
        <v>0</v>
      </c>
      <c r="BF2294" s="224">
        <f>IF(N2294="snížená",J2294,0)</f>
        <v>0</v>
      </c>
      <c r="BG2294" s="224">
        <f>IF(N2294="zákl. přenesená",J2294,0)</f>
        <v>0</v>
      </c>
      <c r="BH2294" s="224">
        <f>IF(N2294="sníž. přenesená",J2294,0)</f>
        <v>0</v>
      </c>
      <c r="BI2294" s="224">
        <f>IF(N2294="nulová",J2294,0)</f>
        <v>0</v>
      </c>
      <c r="BJ2294" s="18" t="s">
        <v>91</v>
      </c>
      <c r="BK2294" s="224">
        <f>ROUND(I2294*H2294,2)</f>
        <v>0</v>
      </c>
      <c r="BL2294" s="18" t="s">
        <v>162</v>
      </c>
      <c r="BM2294" s="223" t="s">
        <v>3627</v>
      </c>
    </row>
    <row r="2295" spans="1:65" s="2" customFormat="1" ht="16.5" customHeight="1">
      <c r="A2295" s="36"/>
      <c r="B2295" s="37"/>
      <c r="C2295" s="211" t="s">
        <v>3628</v>
      </c>
      <c r="D2295" s="211" t="s">
        <v>400</v>
      </c>
      <c r="E2295" s="212" t="s">
        <v>3629</v>
      </c>
      <c r="F2295" s="213" t="s">
        <v>3630</v>
      </c>
      <c r="G2295" s="214" t="s">
        <v>546</v>
      </c>
      <c r="H2295" s="215">
        <v>0.7</v>
      </c>
      <c r="I2295" s="216"/>
      <c r="J2295" s="217">
        <f>ROUND(I2295*H2295,2)</f>
        <v>0</v>
      </c>
      <c r="K2295" s="218"/>
      <c r="L2295" s="41"/>
      <c r="M2295" s="219" t="s">
        <v>1</v>
      </c>
      <c r="N2295" s="220" t="s">
        <v>48</v>
      </c>
      <c r="O2295" s="73"/>
      <c r="P2295" s="221">
        <f>O2295*H2295</f>
        <v>0</v>
      </c>
      <c r="Q2295" s="221">
        <v>0</v>
      </c>
      <c r="R2295" s="221">
        <f>Q2295*H2295</f>
        <v>0</v>
      </c>
      <c r="S2295" s="221">
        <v>0</v>
      </c>
      <c r="T2295" s="222">
        <f>S2295*H2295</f>
        <v>0</v>
      </c>
      <c r="U2295" s="36"/>
      <c r="V2295" s="36"/>
      <c r="W2295" s="36"/>
      <c r="X2295" s="36"/>
      <c r="Y2295" s="36"/>
      <c r="Z2295" s="36"/>
      <c r="AA2295" s="36"/>
      <c r="AB2295" s="36"/>
      <c r="AC2295" s="36"/>
      <c r="AD2295" s="36"/>
      <c r="AE2295" s="36"/>
      <c r="AR2295" s="223" t="s">
        <v>162</v>
      </c>
      <c r="AT2295" s="223" t="s">
        <v>400</v>
      </c>
      <c r="AU2295" s="223" t="s">
        <v>93</v>
      </c>
      <c r="AY2295" s="18" t="s">
        <v>397</v>
      </c>
      <c r="BE2295" s="224">
        <f>IF(N2295="základní",J2295,0)</f>
        <v>0</v>
      </c>
      <c r="BF2295" s="224">
        <f>IF(N2295="snížená",J2295,0)</f>
        <v>0</v>
      </c>
      <c r="BG2295" s="224">
        <f>IF(N2295="zákl. přenesená",J2295,0)</f>
        <v>0</v>
      </c>
      <c r="BH2295" s="224">
        <f>IF(N2295="sníž. přenesená",J2295,0)</f>
        <v>0</v>
      </c>
      <c r="BI2295" s="224">
        <f>IF(N2295="nulová",J2295,0)</f>
        <v>0</v>
      </c>
      <c r="BJ2295" s="18" t="s">
        <v>91</v>
      </c>
      <c r="BK2295" s="224">
        <f>ROUND(I2295*H2295,2)</f>
        <v>0</v>
      </c>
      <c r="BL2295" s="18" t="s">
        <v>162</v>
      </c>
      <c r="BM2295" s="223" t="s">
        <v>3631</v>
      </c>
    </row>
    <row r="2296" spans="1:65" s="2" customFormat="1" ht="58.5">
      <c r="A2296" s="36"/>
      <c r="B2296" s="37"/>
      <c r="C2296" s="38"/>
      <c r="D2296" s="225" t="s">
        <v>404</v>
      </c>
      <c r="E2296" s="38"/>
      <c r="F2296" s="226" t="s">
        <v>3632</v>
      </c>
      <c r="G2296" s="38"/>
      <c r="H2296" s="38"/>
      <c r="I2296" s="124"/>
      <c r="J2296" s="38"/>
      <c r="K2296" s="38"/>
      <c r="L2296" s="41"/>
      <c r="M2296" s="227"/>
      <c r="N2296" s="228"/>
      <c r="O2296" s="73"/>
      <c r="P2296" s="73"/>
      <c r="Q2296" s="73"/>
      <c r="R2296" s="73"/>
      <c r="S2296" s="73"/>
      <c r="T2296" s="74"/>
      <c r="U2296" s="36"/>
      <c r="V2296" s="36"/>
      <c r="W2296" s="36"/>
      <c r="X2296" s="36"/>
      <c r="Y2296" s="36"/>
      <c r="Z2296" s="36"/>
      <c r="AA2296" s="36"/>
      <c r="AB2296" s="36"/>
      <c r="AC2296" s="36"/>
      <c r="AD2296" s="36"/>
      <c r="AE2296" s="36"/>
      <c r="AT2296" s="18" t="s">
        <v>404</v>
      </c>
      <c r="AU2296" s="18" t="s">
        <v>93</v>
      </c>
    </row>
    <row r="2297" spans="1:65" s="2" customFormat="1" ht="16.5" customHeight="1">
      <c r="A2297" s="36"/>
      <c r="B2297" s="37"/>
      <c r="C2297" s="211" t="s">
        <v>2351</v>
      </c>
      <c r="D2297" s="211" t="s">
        <v>400</v>
      </c>
      <c r="E2297" s="212" t="s">
        <v>3633</v>
      </c>
      <c r="F2297" s="213" t="s">
        <v>3634</v>
      </c>
      <c r="G2297" s="214" t="s">
        <v>546</v>
      </c>
      <c r="H2297" s="215">
        <v>2</v>
      </c>
      <c r="I2297" s="216"/>
      <c r="J2297" s="217">
        <f>ROUND(I2297*H2297,2)</f>
        <v>0</v>
      </c>
      <c r="K2297" s="218"/>
      <c r="L2297" s="41"/>
      <c r="M2297" s="219" t="s">
        <v>1</v>
      </c>
      <c r="N2297" s="220" t="s">
        <v>48</v>
      </c>
      <c r="O2297" s="73"/>
      <c r="P2297" s="221">
        <f>O2297*H2297</f>
        <v>0</v>
      </c>
      <c r="Q2297" s="221">
        <v>0</v>
      </c>
      <c r="R2297" s="221">
        <f>Q2297*H2297</f>
        <v>0</v>
      </c>
      <c r="S2297" s="221">
        <v>0</v>
      </c>
      <c r="T2297" s="222">
        <f>S2297*H2297</f>
        <v>0</v>
      </c>
      <c r="U2297" s="36"/>
      <c r="V2297" s="36"/>
      <c r="W2297" s="36"/>
      <c r="X2297" s="36"/>
      <c r="Y2297" s="36"/>
      <c r="Z2297" s="36"/>
      <c r="AA2297" s="36"/>
      <c r="AB2297" s="36"/>
      <c r="AC2297" s="36"/>
      <c r="AD2297" s="36"/>
      <c r="AE2297" s="36"/>
      <c r="AR2297" s="223" t="s">
        <v>162</v>
      </c>
      <c r="AT2297" s="223" t="s">
        <v>400</v>
      </c>
      <c r="AU2297" s="223" t="s">
        <v>93</v>
      </c>
      <c r="AY2297" s="18" t="s">
        <v>397</v>
      </c>
      <c r="BE2297" s="224">
        <f>IF(N2297="základní",J2297,0)</f>
        <v>0</v>
      </c>
      <c r="BF2297" s="224">
        <f>IF(N2297="snížená",J2297,0)</f>
        <v>0</v>
      </c>
      <c r="BG2297" s="224">
        <f>IF(N2297="zákl. přenesená",J2297,0)</f>
        <v>0</v>
      </c>
      <c r="BH2297" s="224">
        <f>IF(N2297="sníž. přenesená",J2297,0)</f>
        <v>0</v>
      </c>
      <c r="BI2297" s="224">
        <f>IF(N2297="nulová",J2297,0)</f>
        <v>0</v>
      </c>
      <c r="BJ2297" s="18" t="s">
        <v>91</v>
      </c>
      <c r="BK2297" s="224">
        <f>ROUND(I2297*H2297,2)</f>
        <v>0</v>
      </c>
      <c r="BL2297" s="18" t="s">
        <v>162</v>
      </c>
      <c r="BM2297" s="223" t="s">
        <v>3635</v>
      </c>
    </row>
    <row r="2298" spans="1:65" s="2" customFormat="1" ht="58.5">
      <c r="A2298" s="36"/>
      <c r="B2298" s="37"/>
      <c r="C2298" s="38"/>
      <c r="D2298" s="225" t="s">
        <v>404</v>
      </c>
      <c r="E2298" s="38"/>
      <c r="F2298" s="226" t="s">
        <v>3632</v>
      </c>
      <c r="G2298" s="38"/>
      <c r="H2298" s="38"/>
      <c r="I2298" s="124"/>
      <c r="J2298" s="38"/>
      <c r="K2298" s="38"/>
      <c r="L2298" s="41"/>
      <c r="M2298" s="227"/>
      <c r="N2298" s="228"/>
      <c r="O2298" s="73"/>
      <c r="P2298" s="73"/>
      <c r="Q2298" s="73"/>
      <c r="R2298" s="73"/>
      <c r="S2298" s="73"/>
      <c r="T2298" s="74"/>
      <c r="U2298" s="36"/>
      <c r="V2298" s="36"/>
      <c r="W2298" s="36"/>
      <c r="X2298" s="36"/>
      <c r="Y2298" s="36"/>
      <c r="Z2298" s="36"/>
      <c r="AA2298" s="36"/>
      <c r="AB2298" s="36"/>
      <c r="AC2298" s="36"/>
      <c r="AD2298" s="36"/>
      <c r="AE2298" s="36"/>
      <c r="AT2298" s="18" t="s">
        <v>404</v>
      </c>
      <c r="AU2298" s="18" t="s">
        <v>93</v>
      </c>
    </row>
    <row r="2299" spans="1:65" s="2" customFormat="1" ht="21.75" customHeight="1">
      <c r="A2299" s="36"/>
      <c r="B2299" s="37"/>
      <c r="C2299" s="211" t="s">
        <v>3636</v>
      </c>
      <c r="D2299" s="211" t="s">
        <v>400</v>
      </c>
      <c r="E2299" s="212" t="s">
        <v>3637</v>
      </c>
      <c r="F2299" s="213" t="s">
        <v>3638</v>
      </c>
      <c r="G2299" s="214" t="s">
        <v>656</v>
      </c>
      <c r="H2299" s="215">
        <v>4</v>
      </c>
      <c r="I2299" s="216"/>
      <c r="J2299" s="217">
        <f>ROUND(I2299*H2299,2)</f>
        <v>0</v>
      </c>
      <c r="K2299" s="218"/>
      <c r="L2299" s="41"/>
      <c r="M2299" s="219" t="s">
        <v>1</v>
      </c>
      <c r="N2299" s="220" t="s">
        <v>48</v>
      </c>
      <c r="O2299" s="73"/>
      <c r="P2299" s="221">
        <f>O2299*H2299</f>
        <v>0</v>
      </c>
      <c r="Q2299" s="221">
        <v>0</v>
      </c>
      <c r="R2299" s="221">
        <f>Q2299*H2299</f>
        <v>0</v>
      </c>
      <c r="S2299" s="221">
        <v>0</v>
      </c>
      <c r="T2299" s="222">
        <f>S2299*H2299</f>
        <v>0</v>
      </c>
      <c r="U2299" s="36"/>
      <c r="V2299" s="36"/>
      <c r="W2299" s="36"/>
      <c r="X2299" s="36"/>
      <c r="Y2299" s="36"/>
      <c r="Z2299" s="36"/>
      <c r="AA2299" s="36"/>
      <c r="AB2299" s="36"/>
      <c r="AC2299" s="36"/>
      <c r="AD2299" s="36"/>
      <c r="AE2299" s="36"/>
      <c r="AR2299" s="223" t="s">
        <v>162</v>
      </c>
      <c r="AT2299" s="223" t="s">
        <v>400</v>
      </c>
      <c r="AU2299" s="223" t="s">
        <v>93</v>
      </c>
      <c r="AY2299" s="18" t="s">
        <v>397</v>
      </c>
      <c r="BE2299" s="224">
        <f>IF(N2299="základní",J2299,0)</f>
        <v>0</v>
      </c>
      <c r="BF2299" s="224">
        <f>IF(N2299="snížená",J2299,0)</f>
        <v>0</v>
      </c>
      <c r="BG2299" s="224">
        <f>IF(N2299="zákl. přenesená",J2299,0)</f>
        <v>0</v>
      </c>
      <c r="BH2299" s="224">
        <f>IF(N2299="sníž. přenesená",J2299,0)</f>
        <v>0</v>
      </c>
      <c r="BI2299" s="224">
        <f>IF(N2299="nulová",J2299,0)</f>
        <v>0</v>
      </c>
      <c r="BJ2299" s="18" t="s">
        <v>91</v>
      </c>
      <c r="BK2299" s="224">
        <f>ROUND(I2299*H2299,2)</f>
        <v>0</v>
      </c>
      <c r="BL2299" s="18" t="s">
        <v>162</v>
      </c>
      <c r="BM2299" s="223" t="s">
        <v>3639</v>
      </c>
    </row>
    <row r="2300" spans="1:65" s="2" customFormat="1" ht="58.5">
      <c r="A2300" s="36"/>
      <c r="B2300" s="37"/>
      <c r="C2300" s="38"/>
      <c r="D2300" s="225" t="s">
        <v>404</v>
      </c>
      <c r="E2300" s="38"/>
      <c r="F2300" s="226" t="s">
        <v>3632</v>
      </c>
      <c r="G2300" s="38"/>
      <c r="H2300" s="38"/>
      <c r="I2300" s="124"/>
      <c r="J2300" s="38"/>
      <c r="K2300" s="38"/>
      <c r="L2300" s="41"/>
      <c r="M2300" s="227"/>
      <c r="N2300" s="228"/>
      <c r="O2300" s="73"/>
      <c r="P2300" s="73"/>
      <c r="Q2300" s="73"/>
      <c r="R2300" s="73"/>
      <c r="S2300" s="73"/>
      <c r="T2300" s="74"/>
      <c r="U2300" s="36"/>
      <c r="V2300" s="36"/>
      <c r="W2300" s="36"/>
      <c r="X2300" s="36"/>
      <c r="Y2300" s="36"/>
      <c r="Z2300" s="36"/>
      <c r="AA2300" s="36"/>
      <c r="AB2300" s="36"/>
      <c r="AC2300" s="36"/>
      <c r="AD2300" s="36"/>
      <c r="AE2300" s="36"/>
      <c r="AT2300" s="18" t="s">
        <v>404</v>
      </c>
      <c r="AU2300" s="18" t="s">
        <v>93</v>
      </c>
    </row>
    <row r="2301" spans="1:65" s="2" customFormat="1" ht="21.75" customHeight="1">
      <c r="A2301" s="36"/>
      <c r="B2301" s="37"/>
      <c r="C2301" s="211" t="s">
        <v>2355</v>
      </c>
      <c r="D2301" s="211" t="s">
        <v>400</v>
      </c>
      <c r="E2301" s="212" t="s">
        <v>3640</v>
      </c>
      <c r="F2301" s="213" t="s">
        <v>3641</v>
      </c>
      <c r="G2301" s="214" t="s">
        <v>3626</v>
      </c>
      <c r="H2301" s="215">
        <v>1497.63</v>
      </c>
      <c r="I2301" s="216"/>
      <c r="J2301" s="217">
        <f>ROUND(I2301*H2301,2)</f>
        <v>0</v>
      </c>
      <c r="K2301" s="218"/>
      <c r="L2301" s="41"/>
      <c r="M2301" s="219" t="s">
        <v>1</v>
      </c>
      <c r="N2301" s="220" t="s">
        <v>48</v>
      </c>
      <c r="O2301" s="73"/>
      <c r="P2301" s="221">
        <f>O2301*H2301</f>
        <v>0</v>
      </c>
      <c r="Q2301" s="221">
        <v>0</v>
      </c>
      <c r="R2301" s="221">
        <f>Q2301*H2301</f>
        <v>0</v>
      </c>
      <c r="S2301" s="221">
        <v>0</v>
      </c>
      <c r="T2301" s="222">
        <f>S2301*H2301</f>
        <v>0</v>
      </c>
      <c r="U2301" s="36"/>
      <c r="V2301" s="36"/>
      <c r="W2301" s="36"/>
      <c r="X2301" s="36"/>
      <c r="Y2301" s="36"/>
      <c r="Z2301" s="36"/>
      <c r="AA2301" s="36"/>
      <c r="AB2301" s="36"/>
      <c r="AC2301" s="36"/>
      <c r="AD2301" s="36"/>
      <c r="AE2301" s="36"/>
      <c r="AR2301" s="223" t="s">
        <v>162</v>
      </c>
      <c r="AT2301" s="223" t="s">
        <v>400</v>
      </c>
      <c r="AU2301" s="223" t="s">
        <v>93</v>
      </c>
      <c r="AY2301" s="18" t="s">
        <v>397</v>
      </c>
      <c r="BE2301" s="224">
        <f>IF(N2301="základní",J2301,0)</f>
        <v>0</v>
      </c>
      <c r="BF2301" s="224">
        <f>IF(N2301="snížená",J2301,0)</f>
        <v>0</v>
      </c>
      <c r="BG2301" s="224">
        <f>IF(N2301="zákl. přenesená",J2301,0)</f>
        <v>0</v>
      </c>
      <c r="BH2301" s="224">
        <f>IF(N2301="sníž. přenesená",J2301,0)</f>
        <v>0</v>
      </c>
      <c r="BI2301" s="224">
        <f>IF(N2301="nulová",J2301,0)</f>
        <v>0</v>
      </c>
      <c r="BJ2301" s="18" t="s">
        <v>91</v>
      </c>
      <c r="BK2301" s="224">
        <f>ROUND(I2301*H2301,2)</f>
        <v>0</v>
      </c>
      <c r="BL2301" s="18" t="s">
        <v>162</v>
      </c>
      <c r="BM2301" s="223" t="s">
        <v>3642</v>
      </c>
    </row>
    <row r="2302" spans="1:65" s="2" customFormat="1" ht="58.5">
      <c r="A2302" s="36"/>
      <c r="B2302" s="37"/>
      <c r="C2302" s="38"/>
      <c r="D2302" s="225" t="s">
        <v>404</v>
      </c>
      <c r="E2302" s="38"/>
      <c r="F2302" s="226" t="s">
        <v>3632</v>
      </c>
      <c r="G2302" s="38"/>
      <c r="H2302" s="38"/>
      <c r="I2302" s="124"/>
      <c r="J2302" s="38"/>
      <c r="K2302" s="38"/>
      <c r="L2302" s="41"/>
      <c r="M2302" s="227"/>
      <c r="N2302" s="228"/>
      <c r="O2302" s="73"/>
      <c r="P2302" s="73"/>
      <c r="Q2302" s="73"/>
      <c r="R2302" s="73"/>
      <c r="S2302" s="73"/>
      <c r="T2302" s="74"/>
      <c r="U2302" s="36"/>
      <c r="V2302" s="36"/>
      <c r="W2302" s="36"/>
      <c r="X2302" s="36"/>
      <c r="Y2302" s="36"/>
      <c r="Z2302" s="36"/>
      <c r="AA2302" s="36"/>
      <c r="AB2302" s="36"/>
      <c r="AC2302" s="36"/>
      <c r="AD2302" s="36"/>
      <c r="AE2302" s="36"/>
      <c r="AT2302" s="18" t="s">
        <v>404</v>
      </c>
      <c r="AU2302" s="18" t="s">
        <v>93</v>
      </c>
    </row>
    <row r="2303" spans="1:65" s="13" customFormat="1">
      <c r="B2303" s="233"/>
      <c r="C2303" s="234"/>
      <c r="D2303" s="225" t="s">
        <v>465</v>
      </c>
      <c r="E2303" s="235" t="s">
        <v>1</v>
      </c>
      <c r="F2303" s="236" t="s">
        <v>3643</v>
      </c>
      <c r="G2303" s="234"/>
      <c r="H2303" s="237">
        <v>285.27999999999997</v>
      </c>
      <c r="I2303" s="238"/>
      <c r="J2303" s="234"/>
      <c r="K2303" s="234"/>
      <c r="L2303" s="239"/>
      <c r="M2303" s="240"/>
      <c r="N2303" s="241"/>
      <c r="O2303" s="241"/>
      <c r="P2303" s="241"/>
      <c r="Q2303" s="241"/>
      <c r="R2303" s="241"/>
      <c r="S2303" s="241"/>
      <c r="T2303" s="242"/>
      <c r="AT2303" s="243" t="s">
        <v>465</v>
      </c>
      <c r="AU2303" s="243" t="s">
        <v>93</v>
      </c>
      <c r="AV2303" s="13" t="s">
        <v>93</v>
      </c>
      <c r="AW2303" s="13" t="s">
        <v>38</v>
      </c>
      <c r="AX2303" s="13" t="s">
        <v>83</v>
      </c>
      <c r="AY2303" s="243" t="s">
        <v>397</v>
      </c>
    </row>
    <row r="2304" spans="1:65" s="13" customFormat="1">
      <c r="B2304" s="233"/>
      <c r="C2304" s="234"/>
      <c r="D2304" s="225" t="s">
        <v>465</v>
      </c>
      <c r="E2304" s="235" t="s">
        <v>1</v>
      </c>
      <c r="F2304" s="236" t="s">
        <v>3644</v>
      </c>
      <c r="G2304" s="234"/>
      <c r="H2304" s="237">
        <v>519.66999999999996</v>
      </c>
      <c r="I2304" s="238"/>
      <c r="J2304" s="234"/>
      <c r="K2304" s="234"/>
      <c r="L2304" s="239"/>
      <c r="M2304" s="240"/>
      <c r="N2304" s="241"/>
      <c r="O2304" s="241"/>
      <c r="P2304" s="241"/>
      <c r="Q2304" s="241"/>
      <c r="R2304" s="241"/>
      <c r="S2304" s="241"/>
      <c r="T2304" s="242"/>
      <c r="AT2304" s="243" t="s">
        <v>465</v>
      </c>
      <c r="AU2304" s="243" t="s">
        <v>93</v>
      </c>
      <c r="AV2304" s="13" t="s">
        <v>93</v>
      </c>
      <c r="AW2304" s="13" t="s">
        <v>38</v>
      </c>
      <c r="AX2304" s="13" t="s">
        <v>83</v>
      </c>
      <c r="AY2304" s="243" t="s">
        <v>397</v>
      </c>
    </row>
    <row r="2305" spans="1:65" s="13" customFormat="1">
      <c r="B2305" s="233"/>
      <c r="C2305" s="234"/>
      <c r="D2305" s="225" t="s">
        <v>465</v>
      </c>
      <c r="E2305" s="235" t="s">
        <v>1</v>
      </c>
      <c r="F2305" s="236" t="s">
        <v>3645</v>
      </c>
      <c r="G2305" s="234"/>
      <c r="H2305" s="237">
        <v>282.58999999999997</v>
      </c>
      <c r="I2305" s="238"/>
      <c r="J2305" s="234"/>
      <c r="K2305" s="234"/>
      <c r="L2305" s="239"/>
      <c r="M2305" s="240"/>
      <c r="N2305" s="241"/>
      <c r="O2305" s="241"/>
      <c r="P2305" s="241"/>
      <c r="Q2305" s="241"/>
      <c r="R2305" s="241"/>
      <c r="S2305" s="241"/>
      <c r="T2305" s="242"/>
      <c r="AT2305" s="243" t="s">
        <v>465</v>
      </c>
      <c r="AU2305" s="243" t="s">
        <v>93</v>
      </c>
      <c r="AV2305" s="13" t="s">
        <v>93</v>
      </c>
      <c r="AW2305" s="13" t="s">
        <v>38</v>
      </c>
      <c r="AX2305" s="13" t="s">
        <v>83</v>
      </c>
      <c r="AY2305" s="243" t="s">
        <v>397</v>
      </c>
    </row>
    <row r="2306" spans="1:65" s="13" customFormat="1">
      <c r="B2306" s="233"/>
      <c r="C2306" s="234"/>
      <c r="D2306" s="225" t="s">
        <v>465</v>
      </c>
      <c r="E2306" s="235" t="s">
        <v>1</v>
      </c>
      <c r="F2306" s="236" t="s">
        <v>3646</v>
      </c>
      <c r="G2306" s="234"/>
      <c r="H2306" s="237">
        <v>282.58999999999997</v>
      </c>
      <c r="I2306" s="238"/>
      <c r="J2306" s="234"/>
      <c r="K2306" s="234"/>
      <c r="L2306" s="239"/>
      <c r="M2306" s="240"/>
      <c r="N2306" s="241"/>
      <c r="O2306" s="241"/>
      <c r="P2306" s="241"/>
      <c r="Q2306" s="241"/>
      <c r="R2306" s="241"/>
      <c r="S2306" s="241"/>
      <c r="T2306" s="242"/>
      <c r="AT2306" s="243" t="s">
        <v>465</v>
      </c>
      <c r="AU2306" s="243" t="s">
        <v>93</v>
      </c>
      <c r="AV2306" s="13" t="s">
        <v>93</v>
      </c>
      <c r="AW2306" s="13" t="s">
        <v>38</v>
      </c>
      <c r="AX2306" s="13" t="s">
        <v>83</v>
      </c>
      <c r="AY2306" s="243" t="s">
        <v>397</v>
      </c>
    </row>
    <row r="2307" spans="1:65" s="13" customFormat="1">
      <c r="B2307" s="233"/>
      <c r="C2307" s="234"/>
      <c r="D2307" s="225" t="s">
        <v>465</v>
      </c>
      <c r="E2307" s="235" t="s">
        <v>1</v>
      </c>
      <c r="F2307" s="236" t="s">
        <v>3647</v>
      </c>
      <c r="G2307" s="234"/>
      <c r="H2307" s="237">
        <v>127.5</v>
      </c>
      <c r="I2307" s="238"/>
      <c r="J2307" s="234"/>
      <c r="K2307" s="234"/>
      <c r="L2307" s="239"/>
      <c r="M2307" s="240"/>
      <c r="N2307" s="241"/>
      <c r="O2307" s="241"/>
      <c r="P2307" s="241"/>
      <c r="Q2307" s="241"/>
      <c r="R2307" s="241"/>
      <c r="S2307" s="241"/>
      <c r="T2307" s="242"/>
      <c r="AT2307" s="243" t="s">
        <v>465</v>
      </c>
      <c r="AU2307" s="243" t="s">
        <v>93</v>
      </c>
      <c r="AV2307" s="13" t="s">
        <v>93</v>
      </c>
      <c r="AW2307" s="13" t="s">
        <v>38</v>
      </c>
      <c r="AX2307" s="13" t="s">
        <v>83</v>
      </c>
      <c r="AY2307" s="243" t="s">
        <v>397</v>
      </c>
    </row>
    <row r="2308" spans="1:65" s="14" customFormat="1">
      <c r="B2308" s="244"/>
      <c r="C2308" s="245"/>
      <c r="D2308" s="225" t="s">
        <v>465</v>
      </c>
      <c r="E2308" s="246" t="s">
        <v>1</v>
      </c>
      <c r="F2308" s="247" t="s">
        <v>467</v>
      </c>
      <c r="G2308" s="245"/>
      <c r="H2308" s="248">
        <v>1497.63</v>
      </c>
      <c r="I2308" s="249"/>
      <c r="J2308" s="245"/>
      <c r="K2308" s="245"/>
      <c r="L2308" s="250"/>
      <c r="M2308" s="251"/>
      <c r="N2308" s="252"/>
      <c r="O2308" s="252"/>
      <c r="P2308" s="252"/>
      <c r="Q2308" s="252"/>
      <c r="R2308" s="252"/>
      <c r="S2308" s="252"/>
      <c r="T2308" s="253"/>
      <c r="AT2308" s="254" t="s">
        <v>465</v>
      </c>
      <c r="AU2308" s="254" t="s">
        <v>93</v>
      </c>
      <c r="AV2308" s="14" t="s">
        <v>124</v>
      </c>
      <c r="AW2308" s="14" t="s">
        <v>38</v>
      </c>
      <c r="AX2308" s="14" t="s">
        <v>91</v>
      </c>
      <c r="AY2308" s="254" t="s">
        <v>397</v>
      </c>
    </row>
    <row r="2309" spans="1:65" s="2" customFormat="1" ht="21.75" customHeight="1">
      <c r="A2309" s="36"/>
      <c r="B2309" s="37"/>
      <c r="C2309" s="211" t="s">
        <v>3648</v>
      </c>
      <c r="D2309" s="211" t="s">
        <v>400</v>
      </c>
      <c r="E2309" s="212" t="s">
        <v>3649</v>
      </c>
      <c r="F2309" s="213" t="s">
        <v>3650</v>
      </c>
      <c r="G2309" s="214" t="s">
        <v>546</v>
      </c>
      <c r="H2309" s="215">
        <v>76.05</v>
      </c>
      <c r="I2309" s="216"/>
      <c r="J2309" s="217">
        <f>ROUND(I2309*H2309,2)</f>
        <v>0</v>
      </c>
      <c r="K2309" s="218"/>
      <c r="L2309" s="41"/>
      <c r="M2309" s="219" t="s">
        <v>1</v>
      </c>
      <c r="N2309" s="220" t="s">
        <v>48</v>
      </c>
      <c r="O2309" s="73"/>
      <c r="P2309" s="221">
        <f>O2309*H2309</f>
        <v>0</v>
      </c>
      <c r="Q2309" s="221">
        <v>0</v>
      </c>
      <c r="R2309" s="221">
        <f>Q2309*H2309</f>
        <v>0</v>
      </c>
      <c r="S2309" s="221">
        <v>0</v>
      </c>
      <c r="T2309" s="222">
        <f>S2309*H2309</f>
        <v>0</v>
      </c>
      <c r="U2309" s="36"/>
      <c r="V2309" s="36"/>
      <c r="W2309" s="36"/>
      <c r="X2309" s="36"/>
      <c r="Y2309" s="36"/>
      <c r="Z2309" s="36"/>
      <c r="AA2309" s="36"/>
      <c r="AB2309" s="36"/>
      <c r="AC2309" s="36"/>
      <c r="AD2309" s="36"/>
      <c r="AE2309" s="36"/>
      <c r="AR2309" s="223" t="s">
        <v>162</v>
      </c>
      <c r="AT2309" s="223" t="s">
        <v>400</v>
      </c>
      <c r="AU2309" s="223" t="s">
        <v>93</v>
      </c>
      <c r="AY2309" s="18" t="s">
        <v>397</v>
      </c>
      <c r="BE2309" s="224">
        <f>IF(N2309="základní",J2309,0)</f>
        <v>0</v>
      </c>
      <c r="BF2309" s="224">
        <f>IF(N2309="snížená",J2309,0)</f>
        <v>0</v>
      </c>
      <c r="BG2309" s="224">
        <f>IF(N2309="zákl. přenesená",J2309,0)</f>
        <v>0</v>
      </c>
      <c r="BH2309" s="224">
        <f>IF(N2309="sníž. přenesená",J2309,0)</f>
        <v>0</v>
      </c>
      <c r="BI2309" s="224">
        <f>IF(N2309="nulová",J2309,0)</f>
        <v>0</v>
      </c>
      <c r="BJ2309" s="18" t="s">
        <v>91</v>
      </c>
      <c r="BK2309" s="224">
        <f>ROUND(I2309*H2309,2)</f>
        <v>0</v>
      </c>
      <c r="BL2309" s="18" t="s">
        <v>162</v>
      </c>
      <c r="BM2309" s="223" t="s">
        <v>3651</v>
      </c>
    </row>
    <row r="2310" spans="1:65" s="2" customFormat="1" ht="117">
      <c r="A2310" s="36"/>
      <c r="B2310" s="37"/>
      <c r="C2310" s="38"/>
      <c r="D2310" s="225" t="s">
        <v>404</v>
      </c>
      <c r="E2310" s="38"/>
      <c r="F2310" s="226" t="s">
        <v>3652</v>
      </c>
      <c r="G2310" s="38"/>
      <c r="H2310" s="38"/>
      <c r="I2310" s="124"/>
      <c r="J2310" s="38"/>
      <c r="K2310" s="38"/>
      <c r="L2310" s="41"/>
      <c r="M2310" s="227"/>
      <c r="N2310" s="228"/>
      <c r="O2310" s="73"/>
      <c r="P2310" s="73"/>
      <c r="Q2310" s="73"/>
      <c r="R2310" s="73"/>
      <c r="S2310" s="73"/>
      <c r="T2310" s="74"/>
      <c r="U2310" s="36"/>
      <c r="V2310" s="36"/>
      <c r="W2310" s="36"/>
      <c r="X2310" s="36"/>
      <c r="Y2310" s="36"/>
      <c r="Z2310" s="36"/>
      <c r="AA2310" s="36"/>
      <c r="AB2310" s="36"/>
      <c r="AC2310" s="36"/>
      <c r="AD2310" s="36"/>
      <c r="AE2310" s="36"/>
      <c r="AT2310" s="18" t="s">
        <v>404</v>
      </c>
      <c r="AU2310" s="18" t="s">
        <v>93</v>
      </c>
    </row>
    <row r="2311" spans="1:65" s="13" customFormat="1">
      <c r="B2311" s="233"/>
      <c r="C2311" s="234"/>
      <c r="D2311" s="225" t="s">
        <v>465</v>
      </c>
      <c r="E2311" s="235" t="s">
        <v>1</v>
      </c>
      <c r="F2311" s="236" t="s">
        <v>3653</v>
      </c>
      <c r="G2311" s="234"/>
      <c r="H2311" s="237">
        <v>76.05</v>
      </c>
      <c r="I2311" s="238"/>
      <c r="J2311" s="234"/>
      <c r="K2311" s="234"/>
      <c r="L2311" s="239"/>
      <c r="M2311" s="240"/>
      <c r="N2311" s="241"/>
      <c r="O2311" s="241"/>
      <c r="P2311" s="241"/>
      <c r="Q2311" s="241"/>
      <c r="R2311" s="241"/>
      <c r="S2311" s="241"/>
      <c r="T2311" s="242"/>
      <c r="AT2311" s="243" t="s">
        <v>465</v>
      </c>
      <c r="AU2311" s="243" t="s">
        <v>93</v>
      </c>
      <c r="AV2311" s="13" t="s">
        <v>93</v>
      </c>
      <c r="AW2311" s="13" t="s">
        <v>38</v>
      </c>
      <c r="AX2311" s="13" t="s">
        <v>83</v>
      </c>
      <c r="AY2311" s="243" t="s">
        <v>397</v>
      </c>
    </row>
    <row r="2312" spans="1:65" s="14" customFormat="1">
      <c r="B2312" s="244"/>
      <c r="C2312" s="245"/>
      <c r="D2312" s="225" t="s">
        <v>465</v>
      </c>
      <c r="E2312" s="246" t="s">
        <v>1</v>
      </c>
      <c r="F2312" s="247" t="s">
        <v>467</v>
      </c>
      <c r="G2312" s="245"/>
      <c r="H2312" s="248">
        <v>76.05</v>
      </c>
      <c r="I2312" s="249"/>
      <c r="J2312" s="245"/>
      <c r="K2312" s="245"/>
      <c r="L2312" s="250"/>
      <c r="M2312" s="251"/>
      <c r="N2312" s="252"/>
      <c r="O2312" s="252"/>
      <c r="P2312" s="252"/>
      <c r="Q2312" s="252"/>
      <c r="R2312" s="252"/>
      <c r="S2312" s="252"/>
      <c r="T2312" s="253"/>
      <c r="AT2312" s="254" t="s">
        <v>465</v>
      </c>
      <c r="AU2312" s="254" t="s">
        <v>93</v>
      </c>
      <c r="AV2312" s="14" t="s">
        <v>124</v>
      </c>
      <c r="AW2312" s="14" t="s">
        <v>38</v>
      </c>
      <c r="AX2312" s="14" t="s">
        <v>91</v>
      </c>
      <c r="AY2312" s="254" t="s">
        <v>397</v>
      </c>
    </row>
    <row r="2313" spans="1:65" s="2" customFormat="1" ht="21.75" customHeight="1">
      <c r="A2313" s="36"/>
      <c r="B2313" s="37"/>
      <c r="C2313" s="211" t="s">
        <v>2358</v>
      </c>
      <c r="D2313" s="211" t="s">
        <v>400</v>
      </c>
      <c r="E2313" s="212" t="s">
        <v>3654</v>
      </c>
      <c r="F2313" s="213" t="s">
        <v>3655</v>
      </c>
      <c r="G2313" s="214" t="s">
        <v>546</v>
      </c>
      <c r="H2313" s="215">
        <v>58.05</v>
      </c>
      <c r="I2313" s="216"/>
      <c r="J2313" s="217">
        <f>ROUND(I2313*H2313,2)</f>
        <v>0</v>
      </c>
      <c r="K2313" s="218"/>
      <c r="L2313" s="41"/>
      <c r="M2313" s="219" t="s">
        <v>1</v>
      </c>
      <c r="N2313" s="220" t="s">
        <v>48</v>
      </c>
      <c r="O2313" s="73"/>
      <c r="P2313" s="221">
        <f>O2313*H2313</f>
        <v>0</v>
      </c>
      <c r="Q2313" s="221">
        <v>0</v>
      </c>
      <c r="R2313" s="221">
        <f>Q2313*H2313</f>
        <v>0</v>
      </c>
      <c r="S2313" s="221">
        <v>0</v>
      </c>
      <c r="T2313" s="222">
        <f>S2313*H2313</f>
        <v>0</v>
      </c>
      <c r="U2313" s="36"/>
      <c r="V2313" s="36"/>
      <c r="W2313" s="36"/>
      <c r="X2313" s="36"/>
      <c r="Y2313" s="36"/>
      <c r="Z2313" s="36"/>
      <c r="AA2313" s="36"/>
      <c r="AB2313" s="36"/>
      <c r="AC2313" s="36"/>
      <c r="AD2313" s="36"/>
      <c r="AE2313" s="36"/>
      <c r="AR2313" s="223" t="s">
        <v>162</v>
      </c>
      <c r="AT2313" s="223" t="s">
        <v>400</v>
      </c>
      <c r="AU2313" s="223" t="s">
        <v>93</v>
      </c>
      <c r="AY2313" s="18" t="s">
        <v>397</v>
      </c>
      <c r="BE2313" s="224">
        <f>IF(N2313="základní",J2313,0)</f>
        <v>0</v>
      </c>
      <c r="BF2313" s="224">
        <f>IF(N2313="snížená",J2313,0)</f>
        <v>0</v>
      </c>
      <c r="BG2313" s="224">
        <f>IF(N2313="zákl. přenesená",J2313,0)</f>
        <v>0</v>
      </c>
      <c r="BH2313" s="224">
        <f>IF(N2313="sníž. přenesená",J2313,0)</f>
        <v>0</v>
      </c>
      <c r="BI2313" s="224">
        <f>IF(N2313="nulová",J2313,0)</f>
        <v>0</v>
      </c>
      <c r="BJ2313" s="18" t="s">
        <v>91</v>
      </c>
      <c r="BK2313" s="224">
        <f>ROUND(I2313*H2313,2)</f>
        <v>0</v>
      </c>
      <c r="BL2313" s="18" t="s">
        <v>162</v>
      </c>
      <c r="BM2313" s="223" t="s">
        <v>3656</v>
      </c>
    </row>
    <row r="2314" spans="1:65" s="2" customFormat="1" ht="117">
      <c r="A2314" s="36"/>
      <c r="B2314" s="37"/>
      <c r="C2314" s="38"/>
      <c r="D2314" s="225" t="s">
        <v>404</v>
      </c>
      <c r="E2314" s="38"/>
      <c r="F2314" s="226" t="s">
        <v>3657</v>
      </c>
      <c r="G2314" s="38"/>
      <c r="H2314" s="38"/>
      <c r="I2314" s="124"/>
      <c r="J2314" s="38"/>
      <c r="K2314" s="38"/>
      <c r="L2314" s="41"/>
      <c r="M2314" s="227"/>
      <c r="N2314" s="228"/>
      <c r="O2314" s="73"/>
      <c r="P2314" s="73"/>
      <c r="Q2314" s="73"/>
      <c r="R2314" s="73"/>
      <c r="S2314" s="73"/>
      <c r="T2314" s="74"/>
      <c r="U2314" s="36"/>
      <c r="V2314" s="36"/>
      <c r="W2314" s="36"/>
      <c r="X2314" s="36"/>
      <c r="Y2314" s="36"/>
      <c r="Z2314" s="36"/>
      <c r="AA2314" s="36"/>
      <c r="AB2314" s="36"/>
      <c r="AC2314" s="36"/>
      <c r="AD2314" s="36"/>
      <c r="AE2314" s="36"/>
      <c r="AT2314" s="18" t="s">
        <v>404</v>
      </c>
      <c r="AU2314" s="18" t="s">
        <v>93</v>
      </c>
    </row>
    <row r="2315" spans="1:65" s="13" customFormat="1">
      <c r="B2315" s="233"/>
      <c r="C2315" s="234"/>
      <c r="D2315" s="225" t="s">
        <v>465</v>
      </c>
      <c r="E2315" s="235" t="s">
        <v>1</v>
      </c>
      <c r="F2315" s="236" t="s">
        <v>3658</v>
      </c>
      <c r="G2315" s="234"/>
      <c r="H2315" s="237">
        <v>58.05</v>
      </c>
      <c r="I2315" s="238"/>
      <c r="J2315" s="234"/>
      <c r="K2315" s="234"/>
      <c r="L2315" s="239"/>
      <c r="M2315" s="240"/>
      <c r="N2315" s="241"/>
      <c r="O2315" s="241"/>
      <c r="P2315" s="241"/>
      <c r="Q2315" s="241"/>
      <c r="R2315" s="241"/>
      <c r="S2315" s="241"/>
      <c r="T2315" s="242"/>
      <c r="AT2315" s="243" t="s">
        <v>465</v>
      </c>
      <c r="AU2315" s="243" t="s">
        <v>93</v>
      </c>
      <c r="AV2315" s="13" t="s">
        <v>93</v>
      </c>
      <c r="AW2315" s="13" t="s">
        <v>38</v>
      </c>
      <c r="AX2315" s="13" t="s">
        <v>83</v>
      </c>
      <c r="AY2315" s="243" t="s">
        <v>397</v>
      </c>
    </row>
    <row r="2316" spans="1:65" s="14" customFormat="1">
      <c r="B2316" s="244"/>
      <c r="C2316" s="245"/>
      <c r="D2316" s="225" t="s">
        <v>465</v>
      </c>
      <c r="E2316" s="246" t="s">
        <v>1</v>
      </c>
      <c r="F2316" s="247" t="s">
        <v>467</v>
      </c>
      <c r="G2316" s="245"/>
      <c r="H2316" s="248">
        <v>58.05</v>
      </c>
      <c r="I2316" s="249"/>
      <c r="J2316" s="245"/>
      <c r="K2316" s="245"/>
      <c r="L2316" s="250"/>
      <c r="M2316" s="251"/>
      <c r="N2316" s="252"/>
      <c r="O2316" s="252"/>
      <c r="P2316" s="252"/>
      <c r="Q2316" s="252"/>
      <c r="R2316" s="252"/>
      <c r="S2316" s="252"/>
      <c r="T2316" s="253"/>
      <c r="AT2316" s="254" t="s">
        <v>465</v>
      </c>
      <c r="AU2316" s="254" t="s">
        <v>93</v>
      </c>
      <c r="AV2316" s="14" t="s">
        <v>124</v>
      </c>
      <c r="AW2316" s="14" t="s">
        <v>38</v>
      </c>
      <c r="AX2316" s="14" t="s">
        <v>91</v>
      </c>
      <c r="AY2316" s="254" t="s">
        <v>397</v>
      </c>
    </row>
    <row r="2317" spans="1:65" s="2" customFormat="1" ht="21.75" customHeight="1">
      <c r="A2317" s="36"/>
      <c r="B2317" s="37"/>
      <c r="C2317" s="211" t="s">
        <v>3659</v>
      </c>
      <c r="D2317" s="211" t="s">
        <v>400</v>
      </c>
      <c r="E2317" s="212" t="s">
        <v>3660</v>
      </c>
      <c r="F2317" s="213" t="s">
        <v>3661</v>
      </c>
      <c r="G2317" s="214" t="s">
        <v>546</v>
      </c>
      <c r="H2317" s="215">
        <v>74.7</v>
      </c>
      <c r="I2317" s="216"/>
      <c r="J2317" s="217">
        <f>ROUND(I2317*H2317,2)</f>
        <v>0</v>
      </c>
      <c r="K2317" s="218"/>
      <c r="L2317" s="41"/>
      <c r="M2317" s="219" t="s">
        <v>1</v>
      </c>
      <c r="N2317" s="220" t="s">
        <v>48</v>
      </c>
      <c r="O2317" s="73"/>
      <c r="P2317" s="221">
        <f>O2317*H2317</f>
        <v>0</v>
      </c>
      <c r="Q2317" s="221">
        <v>0</v>
      </c>
      <c r="R2317" s="221">
        <f>Q2317*H2317</f>
        <v>0</v>
      </c>
      <c r="S2317" s="221">
        <v>0</v>
      </c>
      <c r="T2317" s="222">
        <f>S2317*H2317</f>
        <v>0</v>
      </c>
      <c r="U2317" s="36"/>
      <c r="V2317" s="36"/>
      <c r="W2317" s="36"/>
      <c r="X2317" s="36"/>
      <c r="Y2317" s="36"/>
      <c r="Z2317" s="36"/>
      <c r="AA2317" s="36"/>
      <c r="AB2317" s="36"/>
      <c r="AC2317" s="36"/>
      <c r="AD2317" s="36"/>
      <c r="AE2317" s="36"/>
      <c r="AR2317" s="223" t="s">
        <v>162</v>
      </c>
      <c r="AT2317" s="223" t="s">
        <v>400</v>
      </c>
      <c r="AU2317" s="223" t="s">
        <v>93</v>
      </c>
      <c r="AY2317" s="18" t="s">
        <v>397</v>
      </c>
      <c r="BE2317" s="224">
        <f>IF(N2317="základní",J2317,0)</f>
        <v>0</v>
      </c>
      <c r="BF2317" s="224">
        <f>IF(N2317="snížená",J2317,0)</f>
        <v>0</v>
      </c>
      <c r="BG2317" s="224">
        <f>IF(N2317="zákl. přenesená",J2317,0)</f>
        <v>0</v>
      </c>
      <c r="BH2317" s="224">
        <f>IF(N2317="sníž. přenesená",J2317,0)</f>
        <v>0</v>
      </c>
      <c r="BI2317" s="224">
        <f>IF(N2317="nulová",J2317,0)</f>
        <v>0</v>
      </c>
      <c r="BJ2317" s="18" t="s">
        <v>91</v>
      </c>
      <c r="BK2317" s="224">
        <f>ROUND(I2317*H2317,2)</f>
        <v>0</v>
      </c>
      <c r="BL2317" s="18" t="s">
        <v>162</v>
      </c>
      <c r="BM2317" s="223" t="s">
        <v>3662</v>
      </c>
    </row>
    <row r="2318" spans="1:65" s="2" customFormat="1" ht="117">
      <c r="A2318" s="36"/>
      <c r="B2318" s="37"/>
      <c r="C2318" s="38"/>
      <c r="D2318" s="225" t="s">
        <v>404</v>
      </c>
      <c r="E2318" s="38"/>
      <c r="F2318" s="226" t="s">
        <v>3663</v>
      </c>
      <c r="G2318" s="38"/>
      <c r="H2318" s="38"/>
      <c r="I2318" s="124"/>
      <c r="J2318" s="38"/>
      <c r="K2318" s="38"/>
      <c r="L2318" s="41"/>
      <c r="M2318" s="227"/>
      <c r="N2318" s="228"/>
      <c r="O2318" s="73"/>
      <c r="P2318" s="73"/>
      <c r="Q2318" s="73"/>
      <c r="R2318" s="73"/>
      <c r="S2318" s="73"/>
      <c r="T2318" s="74"/>
      <c r="U2318" s="36"/>
      <c r="V2318" s="36"/>
      <c r="W2318" s="36"/>
      <c r="X2318" s="36"/>
      <c r="Y2318" s="36"/>
      <c r="Z2318" s="36"/>
      <c r="AA2318" s="36"/>
      <c r="AB2318" s="36"/>
      <c r="AC2318" s="36"/>
      <c r="AD2318" s="36"/>
      <c r="AE2318" s="36"/>
      <c r="AT2318" s="18" t="s">
        <v>404</v>
      </c>
      <c r="AU2318" s="18" t="s">
        <v>93</v>
      </c>
    </row>
    <row r="2319" spans="1:65" s="13" customFormat="1">
      <c r="B2319" s="233"/>
      <c r="C2319" s="234"/>
      <c r="D2319" s="225" t="s">
        <v>465</v>
      </c>
      <c r="E2319" s="235" t="s">
        <v>1</v>
      </c>
      <c r="F2319" s="236" t="s">
        <v>3664</v>
      </c>
      <c r="G2319" s="234"/>
      <c r="H2319" s="237">
        <v>74.7</v>
      </c>
      <c r="I2319" s="238"/>
      <c r="J2319" s="234"/>
      <c r="K2319" s="234"/>
      <c r="L2319" s="239"/>
      <c r="M2319" s="240"/>
      <c r="N2319" s="241"/>
      <c r="O2319" s="241"/>
      <c r="P2319" s="241"/>
      <c r="Q2319" s="241"/>
      <c r="R2319" s="241"/>
      <c r="S2319" s="241"/>
      <c r="T2319" s="242"/>
      <c r="AT2319" s="243" t="s">
        <v>465</v>
      </c>
      <c r="AU2319" s="243" t="s">
        <v>93</v>
      </c>
      <c r="AV2319" s="13" t="s">
        <v>93</v>
      </c>
      <c r="AW2319" s="13" t="s">
        <v>38</v>
      </c>
      <c r="AX2319" s="13" t="s">
        <v>83</v>
      </c>
      <c r="AY2319" s="243" t="s">
        <v>397</v>
      </c>
    </row>
    <row r="2320" spans="1:65" s="14" customFormat="1">
      <c r="B2320" s="244"/>
      <c r="C2320" s="245"/>
      <c r="D2320" s="225" t="s">
        <v>465</v>
      </c>
      <c r="E2320" s="246" t="s">
        <v>1</v>
      </c>
      <c r="F2320" s="247" t="s">
        <v>467</v>
      </c>
      <c r="G2320" s="245"/>
      <c r="H2320" s="248">
        <v>74.7</v>
      </c>
      <c r="I2320" s="249"/>
      <c r="J2320" s="245"/>
      <c r="K2320" s="245"/>
      <c r="L2320" s="250"/>
      <c r="M2320" s="251"/>
      <c r="N2320" s="252"/>
      <c r="O2320" s="252"/>
      <c r="P2320" s="252"/>
      <c r="Q2320" s="252"/>
      <c r="R2320" s="252"/>
      <c r="S2320" s="252"/>
      <c r="T2320" s="253"/>
      <c r="AT2320" s="254" t="s">
        <v>465</v>
      </c>
      <c r="AU2320" s="254" t="s">
        <v>93</v>
      </c>
      <c r="AV2320" s="14" t="s">
        <v>124</v>
      </c>
      <c r="AW2320" s="14" t="s">
        <v>38</v>
      </c>
      <c r="AX2320" s="14" t="s">
        <v>91</v>
      </c>
      <c r="AY2320" s="254" t="s">
        <v>397</v>
      </c>
    </row>
    <row r="2321" spans="1:65" s="2" customFormat="1" ht="21.75" customHeight="1">
      <c r="A2321" s="36"/>
      <c r="B2321" s="37"/>
      <c r="C2321" s="211" t="s">
        <v>2362</v>
      </c>
      <c r="D2321" s="211" t="s">
        <v>400</v>
      </c>
      <c r="E2321" s="212" t="s">
        <v>3665</v>
      </c>
      <c r="F2321" s="213" t="s">
        <v>3666</v>
      </c>
      <c r="G2321" s="214" t="s">
        <v>546</v>
      </c>
      <c r="H2321" s="215">
        <v>53.55</v>
      </c>
      <c r="I2321" s="216"/>
      <c r="J2321" s="217">
        <f>ROUND(I2321*H2321,2)</f>
        <v>0</v>
      </c>
      <c r="K2321" s="218"/>
      <c r="L2321" s="41"/>
      <c r="M2321" s="219" t="s">
        <v>1</v>
      </c>
      <c r="N2321" s="220" t="s">
        <v>48</v>
      </c>
      <c r="O2321" s="73"/>
      <c r="P2321" s="221">
        <f>O2321*H2321</f>
        <v>0</v>
      </c>
      <c r="Q2321" s="221">
        <v>0</v>
      </c>
      <c r="R2321" s="221">
        <f>Q2321*H2321</f>
        <v>0</v>
      </c>
      <c r="S2321" s="221">
        <v>0</v>
      </c>
      <c r="T2321" s="222">
        <f>S2321*H2321</f>
        <v>0</v>
      </c>
      <c r="U2321" s="36"/>
      <c r="V2321" s="36"/>
      <c r="W2321" s="36"/>
      <c r="X2321" s="36"/>
      <c r="Y2321" s="36"/>
      <c r="Z2321" s="36"/>
      <c r="AA2321" s="36"/>
      <c r="AB2321" s="36"/>
      <c r="AC2321" s="36"/>
      <c r="AD2321" s="36"/>
      <c r="AE2321" s="36"/>
      <c r="AR2321" s="223" t="s">
        <v>162</v>
      </c>
      <c r="AT2321" s="223" t="s">
        <v>400</v>
      </c>
      <c r="AU2321" s="223" t="s">
        <v>93</v>
      </c>
      <c r="AY2321" s="18" t="s">
        <v>397</v>
      </c>
      <c r="BE2321" s="224">
        <f>IF(N2321="základní",J2321,0)</f>
        <v>0</v>
      </c>
      <c r="BF2321" s="224">
        <f>IF(N2321="snížená",J2321,0)</f>
        <v>0</v>
      </c>
      <c r="BG2321" s="224">
        <f>IF(N2321="zákl. přenesená",J2321,0)</f>
        <v>0</v>
      </c>
      <c r="BH2321" s="224">
        <f>IF(N2321="sníž. přenesená",J2321,0)</f>
        <v>0</v>
      </c>
      <c r="BI2321" s="224">
        <f>IF(N2321="nulová",J2321,0)</f>
        <v>0</v>
      </c>
      <c r="BJ2321" s="18" t="s">
        <v>91</v>
      </c>
      <c r="BK2321" s="224">
        <f>ROUND(I2321*H2321,2)</f>
        <v>0</v>
      </c>
      <c r="BL2321" s="18" t="s">
        <v>162</v>
      </c>
      <c r="BM2321" s="223" t="s">
        <v>3667</v>
      </c>
    </row>
    <row r="2322" spans="1:65" s="2" customFormat="1" ht="117">
      <c r="A2322" s="36"/>
      <c r="B2322" s="37"/>
      <c r="C2322" s="38"/>
      <c r="D2322" s="225" t="s">
        <v>404</v>
      </c>
      <c r="E2322" s="38"/>
      <c r="F2322" s="226" t="s">
        <v>3668</v>
      </c>
      <c r="G2322" s="38"/>
      <c r="H2322" s="38"/>
      <c r="I2322" s="124"/>
      <c r="J2322" s="38"/>
      <c r="K2322" s="38"/>
      <c r="L2322" s="41"/>
      <c r="M2322" s="227"/>
      <c r="N2322" s="228"/>
      <c r="O2322" s="73"/>
      <c r="P2322" s="73"/>
      <c r="Q2322" s="73"/>
      <c r="R2322" s="73"/>
      <c r="S2322" s="73"/>
      <c r="T2322" s="74"/>
      <c r="U2322" s="36"/>
      <c r="V2322" s="36"/>
      <c r="W2322" s="36"/>
      <c r="X2322" s="36"/>
      <c r="Y2322" s="36"/>
      <c r="Z2322" s="36"/>
      <c r="AA2322" s="36"/>
      <c r="AB2322" s="36"/>
      <c r="AC2322" s="36"/>
      <c r="AD2322" s="36"/>
      <c r="AE2322" s="36"/>
      <c r="AT2322" s="18" t="s">
        <v>404</v>
      </c>
      <c r="AU2322" s="18" t="s">
        <v>93</v>
      </c>
    </row>
    <row r="2323" spans="1:65" s="13" customFormat="1">
      <c r="B2323" s="233"/>
      <c r="C2323" s="234"/>
      <c r="D2323" s="225" t="s">
        <v>465</v>
      </c>
      <c r="E2323" s="235" t="s">
        <v>1</v>
      </c>
      <c r="F2323" s="236" t="s">
        <v>3669</v>
      </c>
      <c r="G2323" s="234"/>
      <c r="H2323" s="237">
        <v>53.55</v>
      </c>
      <c r="I2323" s="238"/>
      <c r="J2323" s="234"/>
      <c r="K2323" s="234"/>
      <c r="L2323" s="239"/>
      <c r="M2323" s="240"/>
      <c r="N2323" s="241"/>
      <c r="O2323" s="241"/>
      <c r="P2323" s="241"/>
      <c r="Q2323" s="241"/>
      <c r="R2323" s="241"/>
      <c r="S2323" s="241"/>
      <c r="T2323" s="242"/>
      <c r="AT2323" s="243" t="s">
        <v>465</v>
      </c>
      <c r="AU2323" s="243" t="s">
        <v>93</v>
      </c>
      <c r="AV2323" s="13" t="s">
        <v>93</v>
      </c>
      <c r="AW2323" s="13" t="s">
        <v>38</v>
      </c>
      <c r="AX2323" s="13" t="s">
        <v>83</v>
      </c>
      <c r="AY2323" s="243" t="s">
        <v>397</v>
      </c>
    </row>
    <row r="2324" spans="1:65" s="14" customFormat="1">
      <c r="B2324" s="244"/>
      <c r="C2324" s="245"/>
      <c r="D2324" s="225" t="s">
        <v>465</v>
      </c>
      <c r="E2324" s="246" t="s">
        <v>1</v>
      </c>
      <c r="F2324" s="247" t="s">
        <v>467</v>
      </c>
      <c r="G2324" s="245"/>
      <c r="H2324" s="248">
        <v>53.55</v>
      </c>
      <c r="I2324" s="249"/>
      <c r="J2324" s="245"/>
      <c r="K2324" s="245"/>
      <c r="L2324" s="250"/>
      <c r="M2324" s="251"/>
      <c r="N2324" s="252"/>
      <c r="O2324" s="252"/>
      <c r="P2324" s="252"/>
      <c r="Q2324" s="252"/>
      <c r="R2324" s="252"/>
      <c r="S2324" s="252"/>
      <c r="T2324" s="253"/>
      <c r="AT2324" s="254" t="s">
        <v>465</v>
      </c>
      <c r="AU2324" s="254" t="s">
        <v>93</v>
      </c>
      <c r="AV2324" s="14" t="s">
        <v>124</v>
      </c>
      <c r="AW2324" s="14" t="s">
        <v>38</v>
      </c>
      <c r="AX2324" s="14" t="s">
        <v>91</v>
      </c>
      <c r="AY2324" s="254" t="s">
        <v>397</v>
      </c>
    </row>
    <row r="2325" spans="1:65" s="2" customFormat="1" ht="21.75" customHeight="1">
      <c r="A2325" s="36"/>
      <c r="B2325" s="37"/>
      <c r="C2325" s="211" t="s">
        <v>3670</v>
      </c>
      <c r="D2325" s="211" t="s">
        <v>400</v>
      </c>
      <c r="E2325" s="212" t="s">
        <v>3671</v>
      </c>
      <c r="F2325" s="213" t="s">
        <v>3672</v>
      </c>
      <c r="G2325" s="214" t="s">
        <v>546</v>
      </c>
      <c r="H2325" s="215">
        <v>57.15</v>
      </c>
      <c r="I2325" s="216"/>
      <c r="J2325" s="217">
        <f>ROUND(I2325*H2325,2)</f>
        <v>0</v>
      </c>
      <c r="K2325" s="218"/>
      <c r="L2325" s="41"/>
      <c r="M2325" s="219" t="s">
        <v>1</v>
      </c>
      <c r="N2325" s="220" t="s">
        <v>48</v>
      </c>
      <c r="O2325" s="73"/>
      <c r="P2325" s="221">
        <f>O2325*H2325</f>
        <v>0</v>
      </c>
      <c r="Q2325" s="221">
        <v>0</v>
      </c>
      <c r="R2325" s="221">
        <f>Q2325*H2325</f>
        <v>0</v>
      </c>
      <c r="S2325" s="221">
        <v>0</v>
      </c>
      <c r="T2325" s="222">
        <f>S2325*H2325</f>
        <v>0</v>
      </c>
      <c r="U2325" s="36"/>
      <c r="V2325" s="36"/>
      <c r="W2325" s="36"/>
      <c r="X2325" s="36"/>
      <c r="Y2325" s="36"/>
      <c r="Z2325" s="36"/>
      <c r="AA2325" s="36"/>
      <c r="AB2325" s="36"/>
      <c r="AC2325" s="36"/>
      <c r="AD2325" s="36"/>
      <c r="AE2325" s="36"/>
      <c r="AR2325" s="223" t="s">
        <v>162</v>
      </c>
      <c r="AT2325" s="223" t="s">
        <v>400</v>
      </c>
      <c r="AU2325" s="223" t="s">
        <v>93</v>
      </c>
      <c r="AY2325" s="18" t="s">
        <v>397</v>
      </c>
      <c r="BE2325" s="224">
        <f>IF(N2325="základní",J2325,0)</f>
        <v>0</v>
      </c>
      <c r="BF2325" s="224">
        <f>IF(N2325="snížená",J2325,0)</f>
        <v>0</v>
      </c>
      <c r="BG2325" s="224">
        <f>IF(N2325="zákl. přenesená",J2325,0)</f>
        <v>0</v>
      </c>
      <c r="BH2325" s="224">
        <f>IF(N2325="sníž. přenesená",J2325,0)</f>
        <v>0</v>
      </c>
      <c r="BI2325" s="224">
        <f>IF(N2325="nulová",J2325,0)</f>
        <v>0</v>
      </c>
      <c r="BJ2325" s="18" t="s">
        <v>91</v>
      </c>
      <c r="BK2325" s="224">
        <f>ROUND(I2325*H2325,2)</f>
        <v>0</v>
      </c>
      <c r="BL2325" s="18" t="s">
        <v>162</v>
      </c>
      <c r="BM2325" s="223" t="s">
        <v>3673</v>
      </c>
    </row>
    <row r="2326" spans="1:65" s="2" customFormat="1" ht="117">
      <c r="A2326" s="36"/>
      <c r="B2326" s="37"/>
      <c r="C2326" s="38"/>
      <c r="D2326" s="225" t="s">
        <v>404</v>
      </c>
      <c r="E2326" s="38"/>
      <c r="F2326" s="226" t="s">
        <v>3674</v>
      </c>
      <c r="G2326" s="38"/>
      <c r="H2326" s="38"/>
      <c r="I2326" s="124"/>
      <c r="J2326" s="38"/>
      <c r="K2326" s="38"/>
      <c r="L2326" s="41"/>
      <c r="M2326" s="227"/>
      <c r="N2326" s="228"/>
      <c r="O2326" s="73"/>
      <c r="P2326" s="73"/>
      <c r="Q2326" s="73"/>
      <c r="R2326" s="73"/>
      <c r="S2326" s="73"/>
      <c r="T2326" s="74"/>
      <c r="U2326" s="36"/>
      <c r="V2326" s="36"/>
      <c r="W2326" s="36"/>
      <c r="X2326" s="36"/>
      <c r="Y2326" s="36"/>
      <c r="Z2326" s="36"/>
      <c r="AA2326" s="36"/>
      <c r="AB2326" s="36"/>
      <c r="AC2326" s="36"/>
      <c r="AD2326" s="36"/>
      <c r="AE2326" s="36"/>
      <c r="AT2326" s="18" t="s">
        <v>404</v>
      </c>
      <c r="AU2326" s="18" t="s">
        <v>93</v>
      </c>
    </row>
    <row r="2327" spans="1:65" s="13" customFormat="1">
      <c r="B2327" s="233"/>
      <c r="C2327" s="234"/>
      <c r="D2327" s="225" t="s">
        <v>465</v>
      </c>
      <c r="E2327" s="235" t="s">
        <v>1</v>
      </c>
      <c r="F2327" s="236" t="s">
        <v>3675</v>
      </c>
      <c r="G2327" s="234"/>
      <c r="H2327" s="237">
        <v>57.15</v>
      </c>
      <c r="I2327" s="238"/>
      <c r="J2327" s="234"/>
      <c r="K2327" s="234"/>
      <c r="L2327" s="239"/>
      <c r="M2327" s="240"/>
      <c r="N2327" s="241"/>
      <c r="O2327" s="241"/>
      <c r="P2327" s="241"/>
      <c r="Q2327" s="241"/>
      <c r="R2327" s="241"/>
      <c r="S2327" s="241"/>
      <c r="T2327" s="242"/>
      <c r="AT2327" s="243" t="s">
        <v>465</v>
      </c>
      <c r="AU2327" s="243" t="s">
        <v>93</v>
      </c>
      <c r="AV2327" s="13" t="s">
        <v>93</v>
      </c>
      <c r="AW2327" s="13" t="s">
        <v>38</v>
      </c>
      <c r="AX2327" s="13" t="s">
        <v>83</v>
      </c>
      <c r="AY2327" s="243" t="s">
        <v>397</v>
      </c>
    </row>
    <row r="2328" spans="1:65" s="14" customFormat="1">
      <c r="B2328" s="244"/>
      <c r="C2328" s="245"/>
      <c r="D2328" s="225" t="s">
        <v>465</v>
      </c>
      <c r="E2328" s="246" t="s">
        <v>1</v>
      </c>
      <c r="F2328" s="247" t="s">
        <v>467</v>
      </c>
      <c r="G2328" s="245"/>
      <c r="H2328" s="248">
        <v>57.15</v>
      </c>
      <c r="I2328" s="249"/>
      <c r="J2328" s="245"/>
      <c r="K2328" s="245"/>
      <c r="L2328" s="250"/>
      <c r="M2328" s="251"/>
      <c r="N2328" s="252"/>
      <c r="O2328" s="252"/>
      <c r="P2328" s="252"/>
      <c r="Q2328" s="252"/>
      <c r="R2328" s="252"/>
      <c r="S2328" s="252"/>
      <c r="T2328" s="253"/>
      <c r="AT2328" s="254" t="s">
        <v>465</v>
      </c>
      <c r="AU2328" s="254" t="s">
        <v>93</v>
      </c>
      <c r="AV2328" s="14" t="s">
        <v>124</v>
      </c>
      <c r="AW2328" s="14" t="s">
        <v>38</v>
      </c>
      <c r="AX2328" s="14" t="s">
        <v>91</v>
      </c>
      <c r="AY2328" s="254" t="s">
        <v>397</v>
      </c>
    </row>
    <row r="2329" spans="1:65" s="2" customFormat="1" ht="16.5" customHeight="1">
      <c r="A2329" s="36"/>
      <c r="B2329" s="37"/>
      <c r="C2329" s="211" t="s">
        <v>2365</v>
      </c>
      <c r="D2329" s="211" t="s">
        <v>400</v>
      </c>
      <c r="E2329" s="212" t="s">
        <v>3676</v>
      </c>
      <c r="F2329" s="213" t="s">
        <v>3677</v>
      </c>
      <c r="G2329" s="214" t="s">
        <v>1</v>
      </c>
      <c r="H2329" s="215">
        <v>0</v>
      </c>
      <c r="I2329" s="216"/>
      <c r="J2329" s="217">
        <f>ROUND(I2329*H2329,2)</f>
        <v>0</v>
      </c>
      <c r="K2329" s="218"/>
      <c r="L2329" s="41"/>
      <c r="M2329" s="219" t="s">
        <v>1</v>
      </c>
      <c r="N2329" s="220" t="s">
        <v>48</v>
      </c>
      <c r="O2329" s="73"/>
      <c r="P2329" s="221">
        <f>O2329*H2329</f>
        <v>0</v>
      </c>
      <c r="Q2329" s="221">
        <v>0</v>
      </c>
      <c r="R2329" s="221">
        <f>Q2329*H2329</f>
        <v>0</v>
      </c>
      <c r="S2329" s="221">
        <v>0</v>
      </c>
      <c r="T2329" s="222">
        <f>S2329*H2329</f>
        <v>0</v>
      </c>
      <c r="U2329" s="36"/>
      <c r="V2329" s="36"/>
      <c r="W2329" s="36"/>
      <c r="X2329" s="36"/>
      <c r="Y2329" s="36"/>
      <c r="Z2329" s="36"/>
      <c r="AA2329" s="36"/>
      <c r="AB2329" s="36"/>
      <c r="AC2329" s="36"/>
      <c r="AD2329" s="36"/>
      <c r="AE2329" s="36"/>
      <c r="AR2329" s="223" t="s">
        <v>162</v>
      </c>
      <c r="AT2329" s="223" t="s">
        <v>400</v>
      </c>
      <c r="AU2329" s="223" t="s">
        <v>93</v>
      </c>
      <c r="AY2329" s="18" t="s">
        <v>397</v>
      </c>
      <c r="BE2329" s="224">
        <f>IF(N2329="základní",J2329,0)</f>
        <v>0</v>
      </c>
      <c r="BF2329" s="224">
        <f>IF(N2329="snížená",J2329,0)</f>
        <v>0</v>
      </c>
      <c r="BG2329" s="224">
        <f>IF(N2329="zákl. přenesená",J2329,0)</f>
        <v>0</v>
      </c>
      <c r="BH2329" s="224">
        <f>IF(N2329="sníž. přenesená",J2329,0)</f>
        <v>0</v>
      </c>
      <c r="BI2329" s="224">
        <f>IF(N2329="nulová",J2329,0)</f>
        <v>0</v>
      </c>
      <c r="BJ2329" s="18" t="s">
        <v>91</v>
      </c>
      <c r="BK2329" s="224">
        <f>ROUND(I2329*H2329,2)</f>
        <v>0</v>
      </c>
      <c r="BL2329" s="18" t="s">
        <v>162</v>
      </c>
      <c r="BM2329" s="223" t="s">
        <v>3678</v>
      </c>
    </row>
    <row r="2330" spans="1:65" s="2" customFormat="1" ht="21.75" customHeight="1">
      <c r="A2330" s="36"/>
      <c r="B2330" s="37"/>
      <c r="C2330" s="211" t="s">
        <v>3679</v>
      </c>
      <c r="D2330" s="211" t="s">
        <v>400</v>
      </c>
      <c r="E2330" s="212" t="s">
        <v>3680</v>
      </c>
      <c r="F2330" s="213" t="s">
        <v>3681</v>
      </c>
      <c r="G2330" s="214" t="s">
        <v>3626</v>
      </c>
      <c r="H2330" s="215">
        <v>200</v>
      </c>
      <c r="I2330" s="216"/>
      <c r="J2330" s="217">
        <f>ROUND(I2330*H2330,2)</f>
        <v>0</v>
      </c>
      <c r="K2330" s="218"/>
      <c r="L2330" s="41"/>
      <c r="M2330" s="219" t="s">
        <v>1</v>
      </c>
      <c r="N2330" s="220" t="s">
        <v>48</v>
      </c>
      <c r="O2330" s="73"/>
      <c r="P2330" s="221">
        <f>O2330*H2330</f>
        <v>0</v>
      </c>
      <c r="Q2330" s="221">
        <v>0</v>
      </c>
      <c r="R2330" s="221">
        <f>Q2330*H2330</f>
        <v>0</v>
      </c>
      <c r="S2330" s="221">
        <v>0</v>
      </c>
      <c r="T2330" s="222">
        <f>S2330*H2330</f>
        <v>0</v>
      </c>
      <c r="U2330" s="36"/>
      <c r="V2330" s="36"/>
      <c r="W2330" s="36"/>
      <c r="X2330" s="36"/>
      <c r="Y2330" s="36"/>
      <c r="Z2330" s="36"/>
      <c r="AA2330" s="36"/>
      <c r="AB2330" s="36"/>
      <c r="AC2330" s="36"/>
      <c r="AD2330" s="36"/>
      <c r="AE2330" s="36"/>
      <c r="AR2330" s="223" t="s">
        <v>162</v>
      </c>
      <c r="AT2330" s="223" t="s">
        <v>400</v>
      </c>
      <c r="AU2330" s="223" t="s">
        <v>93</v>
      </c>
      <c r="AY2330" s="18" t="s">
        <v>397</v>
      </c>
      <c r="BE2330" s="224">
        <f>IF(N2330="základní",J2330,0)</f>
        <v>0</v>
      </c>
      <c r="BF2330" s="224">
        <f>IF(N2330="snížená",J2330,0)</f>
        <v>0</v>
      </c>
      <c r="BG2330" s="224">
        <f>IF(N2330="zákl. přenesená",J2330,0)</f>
        <v>0</v>
      </c>
      <c r="BH2330" s="224">
        <f>IF(N2330="sníž. přenesená",J2330,0)</f>
        <v>0</v>
      </c>
      <c r="BI2330" s="224">
        <f>IF(N2330="nulová",J2330,0)</f>
        <v>0</v>
      </c>
      <c r="BJ2330" s="18" t="s">
        <v>91</v>
      </c>
      <c r="BK2330" s="224">
        <f>ROUND(I2330*H2330,2)</f>
        <v>0</v>
      </c>
      <c r="BL2330" s="18" t="s">
        <v>162</v>
      </c>
      <c r="BM2330" s="223" t="s">
        <v>3682</v>
      </c>
    </row>
    <row r="2331" spans="1:65" s="2" customFormat="1" ht="58.5">
      <c r="A2331" s="36"/>
      <c r="B2331" s="37"/>
      <c r="C2331" s="38"/>
      <c r="D2331" s="225" t="s">
        <v>404</v>
      </c>
      <c r="E2331" s="38"/>
      <c r="F2331" s="226" t="s">
        <v>3632</v>
      </c>
      <c r="G2331" s="38"/>
      <c r="H2331" s="38"/>
      <c r="I2331" s="124"/>
      <c r="J2331" s="38"/>
      <c r="K2331" s="38"/>
      <c r="L2331" s="41"/>
      <c r="M2331" s="227"/>
      <c r="N2331" s="228"/>
      <c r="O2331" s="73"/>
      <c r="P2331" s="73"/>
      <c r="Q2331" s="73"/>
      <c r="R2331" s="73"/>
      <c r="S2331" s="73"/>
      <c r="T2331" s="74"/>
      <c r="U2331" s="36"/>
      <c r="V2331" s="36"/>
      <c r="W2331" s="36"/>
      <c r="X2331" s="36"/>
      <c r="Y2331" s="36"/>
      <c r="Z2331" s="36"/>
      <c r="AA2331" s="36"/>
      <c r="AB2331" s="36"/>
      <c r="AC2331" s="36"/>
      <c r="AD2331" s="36"/>
      <c r="AE2331" s="36"/>
      <c r="AT2331" s="18" t="s">
        <v>404</v>
      </c>
      <c r="AU2331" s="18" t="s">
        <v>93</v>
      </c>
    </row>
    <row r="2332" spans="1:65" s="2" customFormat="1" ht="21.75" customHeight="1">
      <c r="A2332" s="36"/>
      <c r="B2332" s="37"/>
      <c r="C2332" s="211" t="s">
        <v>2369</v>
      </c>
      <c r="D2332" s="211" t="s">
        <v>400</v>
      </c>
      <c r="E2332" s="212" t="s">
        <v>3683</v>
      </c>
      <c r="F2332" s="213" t="s">
        <v>3684</v>
      </c>
      <c r="G2332" s="214" t="s">
        <v>1831</v>
      </c>
      <c r="H2332" s="215">
        <v>9</v>
      </c>
      <c r="I2332" s="216"/>
      <c r="J2332" s="217">
        <f>ROUND(I2332*H2332,2)</f>
        <v>0</v>
      </c>
      <c r="K2332" s="218"/>
      <c r="L2332" s="41"/>
      <c r="M2332" s="219" t="s">
        <v>1</v>
      </c>
      <c r="N2332" s="220" t="s">
        <v>48</v>
      </c>
      <c r="O2332" s="73"/>
      <c r="P2332" s="221">
        <f>O2332*H2332</f>
        <v>0</v>
      </c>
      <c r="Q2332" s="221">
        <v>4.2000000000000003E-2</v>
      </c>
      <c r="R2332" s="221">
        <f>Q2332*H2332</f>
        <v>0.378</v>
      </c>
      <c r="S2332" s="221">
        <v>0</v>
      </c>
      <c r="T2332" s="222">
        <f>S2332*H2332</f>
        <v>0</v>
      </c>
      <c r="U2332" s="36"/>
      <c r="V2332" s="36"/>
      <c r="W2332" s="36"/>
      <c r="X2332" s="36"/>
      <c r="Y2332" s="36"/>
      <c r="Z2332" s="36"/>
      <c r="AA2332" s="36"/>
      <c r="AB2332" s="36"/>
      <c r="AC2332" s="36"/>
      <c r="AD2332" s="36"/>
      <c r="AE2332" s="36"/>
      <c r="AR2332" s="223" t="s">
        <v>162</v>
      </c>
      <c r="AT2332" s="223" t="s">
        <v>400</v>
      </c>
      <c r="AU2332" s="223" t="s">
        <v>93</v>
      </c>
      <c r="AY2332" s="18" t="s">
        <v>397</v>
      </c>
      <c r="BE2332" s="224">
        <f>IF(N2332="základní",J2332,0)</f>
        <v>0</v>
      </c>
      <c r="BF2332" s="224">
        <f>IF(N2332="snížená",J2332,0)</f>
        <v>0</v>
      </c>
      <c r="BG2332" s="224">
        <f>IF(N2332="zákl. přenesená",J2332,0)</f>
        <v>0</v>
      </c>
      <c r="BH2332" s="224">
        <f>IF(N2332="sníž. přenesená",J2332,0)</f>
        <v>0</v>
      </c>
      <c r="BI2332" s="224">
        <f>IF(N2332="nulová",J2332,0)</f>
        <v>0</v>
      </c>
      <c r="BJ2332" s="18" t="s">
        <v>91</v>
      </c>
      <c r="BK2332" s="224">
        <f>ROUND(I2332*H2332,2)</f>
        <v>0</v>
      </c>
      <c r="BL2332" s="18" t="s">
        <v>162</v>
      </c>
      <c r="BM2332" s="223" t="s">
        <v>3685</v>
      </c>
    </row>
    <row r="2333" spans="1:65" s="2" customFormat="1" ht="58.5">
      <c r="A2333" s="36"/>
      <c r="B2333" s="37"/>
      <c r="C2333" s="38"/>
      <c r="D2333" s="225" t="s">
        <v>404</v>
      </c>
      <c r="E2333" s="38"/>
      <c r="F2333" s="226" t="s">
        <v>3632</v>
      </c>
      <c r="G2333" s="38"/>
      <c r="H2333" s="38"/>
      <c r="I2333" s="124"/>
      <c r="J2333" s="38"/>
      <c r="K2333" s="38"/>
      <c r="L2333" s="41"/>
      <c r="M2333" s="227"/>
      <c r="N2333" s="228"/>
      <c r="O2333" s="73"/>
      <c r="P2333" s="73"/>
      <c r="Q2333" s="73"/>
      <c r="R2333" s="73"/>
      <c r="S2333" s="73"/>
      <c r="T2333" s="74"/>
      <c r="U2333" s="36"/>
      <c r="V2333" s="36"/>
      <c r="W2333" s="36"/>
      <c r="X2333" s="36"/>
      <c r="Y2333" s="36"/>
      <c r="Z2333" s="36"/>
      <c r="AA2333" s="36"/>
      <c r="AB2333" s="36"/>
      <c r="AC2333" s="36"/>
      <c r="AD2333" s="36"/>
      <c r="AE2333" s="36"/>
      <c r="AT2333" s="18" t="s">
        <v>404</v>
      </c>
      <c r="AU2333" s="18" t="s">
        <v>93</v>
      </c>
    </row>
    <row r="2334" spans="1:65" s="2" customFormat="1" ht="16.5" customHeight="1">
      <c r="A2334" s="36"/>
      <c r="B2334" s="37"/>
      <c r="C2334" s="211" t="s">
        <v>3686</v>
      </c>
      <c r="D2334" s="211" t="s">
        <v>400</v>
      </c>
      <c r="E2334" s="212" t="s">
        <v>3687</v>
      </c>
      <c r="F2334" s="213" t="s">
        <v>3688</v>
      </c>
      <c r="G2334" s="214" t="s">
        <v>546</v>
      </c>
      <c r="H2334" s="215">
        <v>0.85399999999999998</v>
      </c>
      <c r="I2334" s="216"/>
      <c r="J2334" s="217">
        <f>ROUND(I2334*H2334,2)</f>
        <v>0</v>
      </c>
      <c r="K2334" s="218"/>
      <c r="L2334" s="41"/>
      <c r="M2334" s="219" t="s">
        <v>1</v>
      </c>
      <c r="N2334" s="220" t="s">
        <v>48</v>
      </c>
      <c r="O2334" s="73"/>
      <c r="P2334" s="221">
        <f>O2334*H2334</f>
        <v>0</v>
      </c>
      <c r="Q2334" s="221">
        <v>0</v>
      </c>
      <c r="R2334" s="221">
        <f>Q2334*H2334</f>
        <v>0</v>
      </c>
      <c r="S2334" s="221">
        <v>0</v>
      </c>
      <c r="T2334" s="222">
        <f>S2334*H2334</f>
        <v>0</v>
      </c>
      <c r="U2334" s="36"/>
      <c r="V2334" s="36"/>
      <c r="W2334" s="36"/>
      <c r="X2334" s="36"/>
      <c r="Y2334" s="36"/>
      <c r="Z2334" s="36"/>
      <c r="AA2334" s="36"/>
      <c r="AB2334" s="36"/>
      <c r="AC2334" s="36"/>
      <c r="AD2334" s="36"/>
      <c r="AE2334" s="36"/>
      <c r="AR2334" s="223" t="s">
        <v>162</v>
      </c>
      <c r="AT2334" s="223" t="s">
        <v>400</v>
      </c>
      <c r="AU2334" s="223" t="s">
        <v>93</v>
      </c>
      <c r="AY2334" s="18" t="s">
        <v>397</v>
      </c>
      <c r="BE2334" s="224">
        <f>IF(N2334="základní",J2334,0)</f>
        <v>0</v>
      </c>
      <c r="BF2334" s="224">
        <f>IF(N2334="snížená",J2334,0)</f>
        <v>0</v>
      </c>
      <c r="BG2334" s="224">
        <f>IF(N2334="zákl. přenesená",J2334,0)</f>
        <v>0</v>
      </c>
      <c r="BH2334" s="224">
        <f>IF(N2334="sníž. přenesená",J2334,0)</f>
        <v>0</v>
      </c>
      <c r="BI2334" s="224">
        <f>IF(N2334="nulová",J2334,0)</f>
        <v>0</v>
      </c>
      <c r="BJ2334" s="18" t="s">
        <v>91</v>
      </c>
      <c r="BK2334" s="224">
        <f>ROUND(I2334*H2334,2)</f>
        <v>0</v>
      </c>
      <c r="BL2334" s="18" t="s">
        <v>162</v>
      </c>
      <c r="BM2334" s="223" t="s">
        <v>3689</v>
      </c>
    </row>
    <row r="2335" spans="1:65" s="2" customFormat="1" ht="58.5">
      <c r="A2335" s="36"/>
      <c r="B2335" s="37"/>
      <c r="C2335" s="38"/>
      <c r="D2335" s="225" t="s">
        <v>404</v>
      </c>
      <c r="E2335" s="38"/>
      <c r="F2335" s="226" t="s">
        <v>3632</v>
      </c>
      <c r="G2335" s="38"/>
      <c r="H2335" s="38"/>
      <c r="I2335" s="124"/>
      <c r="J2335" s="38"/>
      <c r="K2335" s="38"/>
      <c r="L2335" s="41"/>
      <c r="M2335" s="227"/>
      <c r="N2335" s="228"/>
      <c r="O2335" s="73"/>
      <c r="P2335" s="73"/>
      <c r="Q2335" s="73"/>
      <c r="R2335" s="73"/>
      <c r="S2335" s="73"/>
      <c r="T2335" s="74"/>
      <c r="U2335" s="36"/>
      <c r="V2335" s="36"/>
      <c r="W2335" s="36"/>
      <c r="X2335" s="36"/>
      <c r="Y2335" s="36"/>
      <c r="Z2335" s="36"/>
      <c r="AA2335" s="36"/>
      <c r="AB2335" s="36"/>
      <c r="AC2335" s="36"/>
      <c r="AD2335" s="36"/>
      <c r="AE2335" s="36"/>
      <c r="AT2335" s="18" t="s">
        <v>404</v>
      </c>
      <c r="AU2335" s="18" t="s">
        <v>93</v>
      </c>
    </row>
    <row r="2336" spans="1:65" s="13" customFormat="1">
      <c r="B2336" s="233"/>
      <c r="C2336" s="234"/>
      <c r="D2336" s="225" t="s">
        <v>465</v>
      </c>
      <c r="E2336" s="235" t="s">
        <v>1</v>
      </c>
      <c r="F2336" s="236" t="s">
        <v>3690</v>
      </c>
      <c r="G2336" s="234"/>
      <c r="H2336" s="237">
        <v>0.85399999999999998</v>
      </c>
      <c r="I2336" s="238"/>
      <c r="J2336" s="234"/>
      <c r="K2336" s="234"/>
      <c r="L2336" s="239"/>
      <c r="M2336" s="240"/>
      <c r="N2336" s="241"/>
      <c r="O2336" s="241"/>
      <c r="P2336" s="241"/>
      <c r="Q2336" s="241"/>
      <c r="R2336" s="241"/>
      <c r="S2336" s="241"/>
      <c r="T2336" s="242"/>
      <c r="AT2336" s="243" t="s">
        <v>465</v>
      </c>
      <c r="AU2336" s="243" t="s">
        <v>93</v>
      </c>
      <c r="AV2336" s="13" t="s">
        <v>93</v>
      </c>
      <c r="AW2336" s="13" t="s">
        <v>38</v>
      </c>
      <c r="AX2336" s="13" t="s">
        <v>83</v>
      </c>
      <c r="AY2336" s="243" t="s">
        <v>397</v>
      </c>
    </row>
    <row r="2337" spans="1:65" s="14" customFormat="1">
      <c r="B2337" s="244"/>
      <c r="C2337" s="245"/>
      <c r="D2337" s="225" t="s">
        <v>465</v>
      </c>
      <c r="E2337" s="246" t="s">
        <v>1</v>
      </c>
      <c r="F2337" s="247" t="s">
        <v>467</v>
      </c>
      <c r="G2337" s="245"/>
      <c r="H2337" s="248">
        <v>0.85399999999999998</v>
      </c>
      <c r="I2337" s="249"/>
      <c r="J2337" s="245"/>
      <c r="K2337" s="245"/>
      <c r="L2337" s="250"/>
      <c r="M2337" s="251"/>
      <c r="N2337" s="252"/>
      <c r="O2337" s="252"/>
      <c r="P2337" s="252"/>
      <c r="Q2337" s="252"/>
      <c r="R2337" s="252"/>
      <c r="S2337" s="252"/>
      <c r="T2337" s="253"/>
      <c r="AT2337" s="254" t="s">
        <v>465</v>
      </c>
      <c r="AU2337" s="254" t="s">
        <v>93</v>
      </c>
      <c r="AV2337" s="14" t="s">
        <v>124</v>
      </c>
      <c r="AW2337" s="14" t="s">
        <v>38</v>
      </c>
      <c r="AX2337" s="14" t="s">
        <v>91</v>
      </c>
      <c r="AY2337" s="254" t="s">
        <v>397</v>
      </c>
    </row>
    <row r="2338" spans="1:65" s="2" customFormat="1" ht="16.5" customHeight="1">
      <c r="A2338" s="36"/>
      <c r="B2338" s="37"/>
      <c r="C2338" s="211" t="s">
        <v>3691</v>
      </c>
      <c r="D2338" s="211" t="s">
        <v>400</v>
      </c>
      <c r="E2338" s="212" t="s">
        <v>3692</v>
      </c>
      <c r="F2338" s="213" t="s">
        <v>3693</v>
      </c>
      <c r="G2338" s="214" t="s">
        <v>3626</v>
      </c>
      <c r="H2338" s="215">
        <v>18453.11</v>
      </c>
      <c r="I2338" s="216"/>
      <c r="J2338" s="217">
        <f>ROUND(I2338*H2338,2)</f>
        <v>0</v>
      </c>
      <c r="K2338" s="218"/>
      <c r="L2338" s="41"/>
      <c r="M2338" s="219" t="s">
        <v>1</v>
      </c>
      <c r="N2338" s="220" t="s">
        <v>48</v>
      </c>
      <c r="O2338" s="73"/>
      <c r="P2338" s="221">
        <f>O2338*H2338</f>
        <v>0</v>
      </c>
      <c r="Q2338" s="221">
        <v>0</v>
      </c>
      <c r="R2338" s="221">
        <f>Q2338*H2338</f>
        <v>0</v>
      </c>
      <c r="S2338" s="221">
        <v>0</v>
      </c>
      <c r="T2338" s="222">
        <f>S2338*H2338</f>
        <v>0</v>
      </c>
      <c r="U2338" s="36"/>
      <c r="V2338" s="36"/>
      <c r="W2338" s="36"/>
      <c r="X2338" s="36"/>
      <c r="Y2338" s="36"/>
      <c r="Z2338" s="36"/>
      <c r="AA2338" s="36"/>
      <c r="AB2338" s="36"/>
      <c r="AC2338" s="36"/>
      <c r="AD2338" s="36"/>
      <c r="AE2338" s="36"/>
      <c r="AR2338" s="223" t="s">
        <v>162</v>
      </c>
      <c r="AT2338" s="223" t="s">
        <v>400</v>
      </c>
      <c r="AU2338" s="223" t="s">
        <v>93</v>
      </c>
      <c r="AY2338" s="18" t="s">
        <v>397</v>
      </c>
      <c r="BE2338" s="224">
        <f>IF(N2338="základní",J2338,0)</f>
        <v>0</v>
      </c>
      <c r="BF2338" s="224">
        <f>IF(N2338="snížená",J2338,0)</f>
        <v>0</v>
      </c>
      <c r="BG2338" s="224">
        <f>IF(N2338="zákl. přenesená",J2338,0)</f>
        <v>0</v>
      </c>
      <c r="BH2338" s="224">
        <f>IF(N2338="sníž. přenesená",J2338,0)</f>
        <v>0</v>
      </c>
      <c r="BI2338" s="224">
        <f>IF(N2338="nulová",J2338,0)</f>
        <v>0</v>
      </c>
      <c r="BJ2338" s="18" t="s">
        <v>91</v>
      </c>
      <c r="BK2338" s="224">
        <f>ROUND(I2338*H2338,2)</f>
        <v>0</v>
      </c>
      <c r="BL2338" s="18" t="s">
        <v>162</v>
      </c>
      <c r="BM2338" s="223" t="s">
        <v>3694</v>
      </c>
    </row>
    <row r="2339" spans="1:65" s="2" customFormat="1" ht="224.25">
      <c r="A2339" s="36"/>
      <c r="B2339" s="37"/>
      <c r="C2339" s="38"/>
      <c r="D2339" s="225" t="s">
        <v>404</v>
      </c>
      <c r="E2339" s="38"/>
      <c r="F2339" s="226" t="s">
        <v>3695</v>
      </c>
      <c r="G2339" s="38"/>
      <c r="H2339" s="38"/>
      <c r="I2339" s="124"/>
      <c r="J2339" s="38"/>
      <c r="K2339" s="38"/>
      <c r="L2339" s="41"/>
      <c r="M2339" s="227"/>
      <c r="N2339" s="228"/>
      <c r="O2339" s="73"/>
      <c r="P2339" s="73"/>
      <c r="Q2339" s="73"/>
      <c r="R2339" s="73"/>
      <c r="S2339" s="73"/>
      <c r="T2339" s="74"/>
      <c r="U2339" s="36"/>
      <c r="V2339" s="36"/>
      <c r="W2339" s="36"/>
      <c r="X2339" s="36"/>
      <c r="Y2339" s="36"/>
      <c r="Z2339" s="36"/>
      <c r="AA2339" s="36"/>
      <c r="AB2339" s="36"/>
      <c r="AC2339" s="36"/>
      <c r="AD2339" s="36"/>
      <c r="AE2339" s="36"/>
      <c r="AT2339" s="18" t="s">
        <v>404</v>
      </c>
      <c r="AU2339" s="18" t="s">
        <v>93</v>
      </c>
    </row>
    <row r="2340" spans="1:65" s="16" customFormat="1" ht="22.5">
      <c r="B2340" s="270"/>
      <c r="C2340" s="271"/>
      <c r="D2340" s="225" t="s">
        <v>465</v>
      </c>
      <c r="E2340" s="272" t="s">
        <v>1</v>
      </c>
      <c r="F2340" s="273" t="s">
        <v>1182</v>
      </c>
      <c r="G2340" s="271"/>
      <c r="H2340" s="272" t="s">
        <v>1</v>
      </c>
      <c r="I2340" s="274"/>
      <c r="J2340" s="271"/>
      <c r="K2340" s="271"/>
      <c r="L2340" s="275"/>
      <c r="M2340" s="276"/>
      <c r="N2340" s="277"/>
      <c r="O2340" s="277"/>
      <c r="P2340" s="277"/>
      <c r="Q2340" s="277"/>
      <c r="R2340" s="277"/>
      <c r="S2340" s="277"/>
      <c r="T2340" s="278"/>
      <c r="AT2340" s="279" t="s">
        <v>465</v>
      </c>
      <c r="AU2340" s="279" t="s">
        <v>93</v>
      </c>
      <c r="AV2340" s="16" t="s">
        <v>91</v>
      </c>
      <c r="AW2340" s="16" t="s">
        <v>38</v>
      </c>
      <c r="AX2340" s="16" t="s">
        <v>83</v>
      </c>
      <c r="AY2340" s="279" t="s">
        <v>397</v>
      </c>
    </row>
    <row r="2341" spans="1:65" s="16" customFormat="1">
      <c r="B2341" s="270"/>
      <c r="C2341" s="271"/>
      <c r="D2341" s="225" t="s">
        <v>465</v>
      </c>
      <c r="E2341" s="272" t="s">
        <v>1</v>
      </c>
      <c r="F2341" s="273" t="s">
        <v>3696</v>
      </c>
      <c r="G2341" s="271"/>
      <c r="H2341" s="272" t="s">
        <v>1</v>
      </c>
      <c r="I2341" s="274"/>
      <c r="J2341" s="271"/>
      <c r="K2341" s="271"/>
      <c r="L2341" s="275"/>
      <c r="M2341" s="276"/>
      <c r="N2341" s="277"/>
      <c r="O2341" s="277"/>
      <c r="P2341" s="277"/>
      <c r="Q2341" s="277"/>
      <c r="R2341" s="277"/>
      <c r="S2341" s="277"/>
      <c r="T2341" s="278"/>
      <c r="AT2341" s="279" t="s">
        <v>465</v>
      </c>
      <c r="AU2341" s="279" t="s">
        <v>93</v>
      </c>
      <c r="AV2341" s="16" t="s">
        <v>91</v>
      </c>
      <c r="AW2341" s="16" t="s">
        <v>38</v>
      </c>
      <c r="AX2341" s="16" t="s">
        <v>83</v>
      </c>
      <c r="AY2341" s="279" t="s">
        <v>397</v>
      </c>
    </row>
    <row r="2342" spans="1:65" s="13" customFormat="1">
      <c r="B2342" s="233"/>
      <c r="C2342" s="234"/>
      <c r="D2342" s="225" t="s">
        <v>465</v>
      </c>
      <c r="E2342" s="235" t="s">
        <v>1</v>
      </c>
      <c r="F2342" s="236" t="s">
        <v>3697</v>
      </c>
      <c r="G2342" s="234"/>
      <c r="H2342" s="237">
        <v>353.5</v>
      </c>
      <c r="I2342" s="238"/>
      <c r="J2342" s="234"/>
      <c r="K2342" s="234"/>
      <c r="L2342" s="239"/>
      <c r="M2342" s="240"/>
      <c r="N2342" s="241"/>
      <c r="O2342" s="241"/>
      <c r="P2342" s="241"/>
      <c r="Q2342" s="241"/>
      <c r="R2342" s="241"/>
      <c r="S2342" s="241"/>
      <c r="T2342" s="242"/>
      <c r="AT2342" s="243" t="s">
        <v>465</v>
      </c>
      <c r="AU2342" s="243" t="s">
        <v>93</v>
      </c>
      <c r="AV2342" s="13" t="s">
        <v>93</v>
      </c>
      <c r="AW2342" s="13" t="s">
        <v>38</v>
      </c>
      <c r="AX2342" s="13" t="s">
        <v>83</v>
      </c>
      <c r="AY2342" s="243" t="s">
        <v>397</v>
      </c>
    </row>
    <row r="2343" spans="1:65" s="13" customFormat="1">
      <c r="B2343" s="233"/>
      <c r="C2343" s="234"/>
      <c r="D2343" s="225" t="s">
        <v>465</v>
      </c>
      <c r="E2343" s="235" t="s">
        <v>1</v>
      </c>
      <c r="F2343" s="236" t="s">
        <v>3698</v>
      </c>
      <c r="G2343" s="234"/>
      <c r="H2343" s="237">
        <v>15049.9</v>
      </c>
      <c r="I2343" s="238"/>
      <c r="J2343" s="234"/>
      <c r="K2343" s="234"/>
      <c r="L2343" s="239"/>
      <c r="M2343" s="240"/>
      <c r="N2343" s="241"/>
      <c r="O2343" s="241"/>
      <c r="P2343" s="241"/>
      <c r="Q2343" s="241"/>
      <c r="R2343" s="241"/>
      <c r="S2343" s="241"/>
      <c r="T2343" s="242"/>
      <c r="AT2343" s="243" t="s">
        <v>465</v>
      </c>
      <c r="AU2343" s="243" t="s">
        <v>93</v>
      </c>
      <c r="AV2343" s="13" t="s">
        <v>93</v>
      </c>
      <c r="AW2343" s="13" t="s">
        <v>38</v>
      </c>
      <c r="AX2343" s="13" t="s">
        <v>83</v>
      </c>
      <c r="AY2343" s="243" t="s">
        <v>397</v>
      </c>
    </row>
    <row r="2344" spans="1:65" s="13" customFormat="1">
      <c r="B2344" s="233"/>
      <c r="C2344" s="234"/>
      <c r="D2344" s="225" t="s">
        <v>465</v>
      </c>
      <c r="E2344" s="235" t="s">
        <v>1</v>
      </c>
      <c r="F2344" s="236" t="s">
        <v>3699</v>
      </c>
      <c r="G2344" s="234"/>
      <c r="H2344" s="237">
        <v>2724.7</v>
      </c>
      <c r="I2344" s="238"/>
      <c r="J2344" s="234"/>
      <c r="K2344" s="234"/>
      <c r="L2344" s="239"/>
      <c r="M2344" s="240"/>
      <c r="N2344" s="241"/>
      <c r="O2344" s="241"/>
      <c r="P2344" s="241"/>
      <c r="Q2344" s="241"/>
      <c r="R2344" s="241"/>
      <c r="S2344" s="241"/>
      <c r="T2344" s="242"/>
      <c r="AT2344" s="243" t="s">
        <v>465</v>
      </c>
      <c r="AU2344" s="243" t="s">
        <v>93</v>
      </c>
      <c r="AV2344" s="13" t="s">
        <v>93</v>
      </c>
      <c r="AW2344" s="13" t="s">
        <v>38</v>
      </c>
      <c r="AX2344" s="13" t="s">
        <v>83</v>
      </c>
      <c r="AY2344" s="243" t="s">
        <v>397</v>
      </c>
    </row>
    <row r="2345" spans="1:65" s="13" customFormat="1" ht="22.5">
      <c r="B2345" s="233"/>
      <c r="C2345" s="234"/>
      <c r="D2345" s="225" t="s">
        <v>465</v>
      </c>
      <c r="E2345" s="235" t="s">
        <v>1</v>
      </c>
      <c r="F2345" s="236" t="s">
        <v>3700</v>
      </c>
      <c r="G2345" s="234"/>
      <c r="H2345" s="237">
        <v>325.01</v>
      </c>
      <c r="I2345" s="238"/>
      <c r="J2345" s="234"/>
      <c r="K2345" s="234"/>
      <c r="L2345" s="239"/>
      <c r="M2345" s="240"/>
      <c r="N2345" s="241"/>
      <c r="O2345" s="241"/>
      <c r="P2345" s="241"/>
      <c r="Q2345" s="241"/>
      <c r="R2345" s="241"/>
      <c r="S2345" s="241"/>
      <c r="T2345" s="242"/>
      <c r="AT2345" s="243" t="s">
        <v>465</v>
      </c>
      <c r="AU2345" s="243" t="s">
        <v>93</v>
      </c>
      <c r="AV2345" s="13" t="s">
        <v>93</v>
      </c>
      <c r="AW2345" s="13" t="s">
        <v>38</v>
      </c>
      <c r="AX2345" s="13" t="s">
        <v>83</v>
      </c>
      <c r="AY2345" s="243" t="s">
        <v>397</v>
      </c>
    </row>
    <row r="2346" spans="1:65" s="14" customFormat="1">
      <c r="B2346" s="244"/>
      <c r="C2346" s="245"/>
      <c r="D2346" s="225" t="s">
        <v>465</v>
      </c>
      <c r="E2346" s="246" t="s">
        <v>1</v>
      </c>
      <c r="F2346" s="247" t="s">
        <v>467</v>
      </c>
      <c r="G2346" s="245"/>
      <c r="H2346" s="248">
        <v>18453.11</v>
      </c>
      <c r="I2346" s="249"/>
      <c r="J2346" s="245"/>
      <c r="K2346" s="245"/>
      <c r="L2346" s="250"/>
      <c r="M2346" s="251"/>
      <c r="N2346" s="252"/>
      <c r="O2346" s="252"/>
      <c r="P2346" s="252"/>
      <c r="Q2346" s="252"/>
      <c r="R2346" s="252"/>
      <c r="S2346" s="252"/>
      <c r="T2346" s="253"/>
      <c r="AT2346" s="254" t="s">
        <v>465</v>
      </c>
      <c r="AU2346" s="254" t="s">
        <v>93</v>
      </c>
      <c r="AV2346" s="14" t="s">
        <v>124</v>
      </c>
      <c r="AW2346" s="14" t="s">
        <v>38</v>
      </c>
      <c r="AX2346" s="14" t="s">
        <v>91</v>
      </c>
      <c r="AY2346" s="254" t="s">
        <v>397</v>
      </c>
    </row>
    <row r="2347" spans="1:65" s="2" customFormat="1" ht="16.5" customHeight="1">
      <c r="A2347" s="36"/>
      <c r="B2347" s="37"/>
      <c r="C2347" s="211" t="s">
        <v>3701</v>
      </c>
      <c r="D2347" s="211" t="s">
        <v>400</v>
      </c>
      <c r="E2347" s="212" t="s">
        <v>3702</v>
      </c>
      <c r="F2347" s="213" t="s">
        <v>3703</v>
      </c>
      <c r="G2347" s="214" t="s">
        <v>546</v>
      </c>
      <c r="H2347" s="215">
        <v>66.602000000000004</v>
      </c>
      <c r="I2347" s="216"/>
      <c r="J2347" s="217">
        <f>ROUND(I2347*H2347,2)</f>
        <v>0</v>
      </c>
      <c r="K2347" s="218"/>
      <c r="L2347" s="41"/>
      <c r="M2347" s="219" t="s">
        <v>1</v>
      </c>
      <c r="N2347" s="220" t="s">
        <v>48</v>
      </c>
      <c r="O2347" s="73"/>
      <c r="P2347" s="221">
        <f>O2347*H2347</f>
        <v>0</v>
      </c>
      <c r="Q2347" s="221">
        <v>0</v>
      </c>
      <c r="R2347" s="221">
        <f>Q2347*H2347</f>
        <v>0</v>
      </c>
      <c r="S2347" s="221">
        <v>0</v>
      </c>
      <c r="T2347" s="222">
        <f>S2347*H2347</f>
        <v>0</v>
      </c>
      <c r="U2347" s="36"/>
      <c r="V2347" s="36"/>
      <c r="W2347" s="36"/>
      <c r="X2347" s="36"/>
      <c r="Y2347" s="36"/>
      <c r="Z2347" s="36"/>
      <c r="AA2347" s="36"/>
      <c r="AB2347" s="36"/>
      <c r="AC2347" s="36"/>
      <c r="AD2347" s="36"/>
      <c r="AE2347" s="36"/>
      <c r="AR2347" s="223" t="s">
        <v>162</v>
      </c>
      <c r="AT2347" s="223" t="s">
        <v>400</v>
      </c>
      <c r="AU2347" s="223" t="s">
        <v>93</v>
      </c>
      <c r="AY2347" s="18" t="s">
        <v>397</v>
      </c>
      <c r="BE2347" s="224">
        <f>IF(N2347="základní",J2347,0)</f>
        <v>0</v>
      </c>
      <c r="BF2347" s="224">
        <f>IF(N2347="snížená",J2347,0)</f>
        <v>0</v>
      </c>
      <c r="BG2347" s="224">
        <f>IF(N2347="zákl. přenesená",J2347,0)</f>
        <v>0</v>
      </c>
      <c r="BH2347" s="224">
        <f>IF(N2347="sníž. přenesená",J2347,0)</f>
        <v>0</v>
      </c>
      <c r="BI2347" s="224">
        <f>IF(N2347="nulová",J2347,0)</f>
        <v>0</v>
      </c>
      <c r="BJ2347" s="18" t="s">
        <v>91</v>
      </c>
      <c r="BK2347" s="224">
        <f>ROUND(I2347*H2347,2)</f>
        <v>0</v>
      </c>
      <c r="BL2347" s="18" t="s">
        <v>162</v>
      </c>
      <c r="BM2347" s="223" t="s">
        <v>3704</v>
      </c>
    </row>
    <row r="2348" spans="1:65" s="2" customFormat="1" ht="126.75">
      <c r="A2348" s="36"/>
      <c r="B2348" s="37"/>
      <c r="C2348" s="38"/>
      <c r="D2348" s="225" t="s">
        <v>404</v>
      </c>
      <c r="E2348" s="38"/>
      <c r="F2348" s="226" t="s">
        <v>3705</v>
      </c>
      <c r="G2348" s="38"/>
      <c r="H2348" s="38"/>
      <c r="I2348" s="124"/>
      <c r="J2348" s="38"/>
      <c r="K2348" s="38"/>
      <c r="L2348" s="41"/>
      <c r="M2348" s="227"/>
      <c r="N2348" s="228"/>
      <c r="O2348" s="73"/>
      <c r="P2348" s="73"/>
      <c r="Q2348" s="73"/>
      <c r="R2348" s="73"/>
      <c r="S2348" s="73"/>
      <c r="T2348" s="74"/>
      <c r="U2348" s="36"/>
      <c r="V2348" s="36"/>
      <c r="W2348" s="36"/>
      <c r="X2348" s="36"/>
      <c r="Y2348" s="36"/>
      <c r="Z2348" s="36"/>
      <c r="AA2348" s="36"/>
      <c r="AB2348" s="36"/>
      <c r="AC2348" s="36"/>
      <c r="AD2348" s="36"/>
      <c r="AE2348" s="36"/>
      <c r="AT2348" s="18" t="s">
        <v>404</v>
      </c>
      <c r="AU2348" s="18" t="s">
        <v>93</v>
      </c>
    </row>
    <row r="2349" spans="1:65" s="16" customFormat="1">
      <c r="B2349" s="270"/>
      <c r="C2349" s="271"/>
      <c r="D2349" s="225" t="s">
        <v>465</v>
      </c>
      <c r="E2349" s="272" t="s">
        <v>1</v>
      </c>
      <c r="F2349" s="273" t="s">
        <v>1129</v>
      </c>
      <c r="G2349" s="271"/>
      <c r="H2349" s="272" t="s">
        <v>1</v>
      </c>
      <c r="I2349" s="274"/>
      <c r="J2349" s="271"/>
      <c r="K2349" s="271"/>
      <c r="L2349" s="275"/>
      <c r="M2349" s="276"/>
      <c r="N2349" s="277"/>
      <c r="O2349" s="277"/>
      <c r="P2349" s="277"/>
      <c r="Q2349" s="277"/>
      <c r="R2349" s="277"/>
      <c r="S2349" s="277"/>
      <c r="T2349" s="278"/>
      <c r="AT2349" s="279" t="s">
        <v>465</v>
      </c>
      <c r="AU2349" s="279" t="s">
        <v>93</v>
      </c>
      <c r="AV2349" s="16" t="s">
        <v>91</v>
      </c>
      <c r="AW2349" s="16" t="s">
        <v>38</v>
      </c>
      <c r="AX2349" s="16" t="s">
        <v>83</v>
      </c>
      <c r="AY2349" s="279" t="s">
        <v>397</v>
      </c>
    </row>
    <row r="2350" spans="1:65" s="16" customFormat="1">
      <c r="B2350" s="270"/>
      <c r="C2350" s="271"/>
      <c r="D2350" s="225" t="s">
        <v>465</v>
      </c>
      <c r="E2350" s="272" t="s">
        <v>1</v>
      </c>
      <c r="F2350" s="273" t="s">
        <v>3706</v>
      </c>
      <c r="G2350" s="271"/>
      <c r="H2350" s="272" t="s">
        <v>1</v>
      </c>
      <c r="I2350" s="274"/>
      <c r="J2350" s="271"/>
      <c r="K2350" s="271"/>
      <c r="L2350" s="275"/>
      <c r="M2350" s="276"/>
      <c r="N2350" s="277"/>
      <c r="O2350" s="277"/>
      <c r="P2350" s="277"/>
      <c r="Q2350" s="277"/>
      <c r="R2350" s="277"/>
      <c r="S2350" s="277"/>
      <c r="T2350" s="278"/>
      <c r="AT2350" s="279" t="s">
        <v>465</v>
      </c>
      <c r="AU2350" s="279" t="s">
        <v>93</v>
      </c>
      <c r="AV2350" s="16" t="s">
        <v>91</v>
      </c>
      <c r="AW2350" s="16" t="s">
        <v>38</v>
      </c>
      <c r="AX2350" s="16" t="s">
        <v>83</v>
      </c>
      <c r="AY2350" s="279" t="s">
        <v>397</v>
      </c>
    </row>
    <row r="2351" spans="1:65" s="13" customFormat="1">
      <c r="B2351" s="233"/>
      <c r="C2351" s="234"/>
      <c r="D2351" s="225" t="s">
        <v>465</v>
      </c>
      <c r="E2351" s="235" t="s">
        <v>1</v>
      </c>
      <c r="F2351" s="236" t="s">
        <v>3707</v>
      </c>
      <c r="G2351" s="234"/>
      <c r="H2351" s="237">
        <v>34.276000000000003</v>
      </c>
      <c r="I2351" s="238"/>
      <c r="J2351" s="234"/>
      <c r="K2351" s="234"/>
      <c r="L2351" s="239"/>
      <c r="M2351" s="240"/>
      <c r="N2351" s="241"/>
      <c r="O2351" s="241"/>
      <c r="P2351" s="241"/>
      <c r="Q2351" s="241"/>
      <c r="R2351" s="241"/>
      <c r="S2351" s="241"/>
      <c r="T2351" s="242"/>
      <c r="AT2351" s="243" t="s">
        <v>465</v>
      </c>
      <c r="AU2351" s="243" t="s">
        <v>93</v>
      </c>
      <c r="AV2351" s="13" t="s">
        <v>93</v>
      </c>
      <c r="AW2351" s="13" t="s">
        <v>38</v>
      </c>
      <c r="AX2351" s="13" t="s">
        <v>83</v>
      </c>
      <c r="AY2351" s="243" t="s">
        <v>397</v>
      </c>
    </row>
    <row r="2352" spans="1:65" s="13" customFormat="1">
      <c r="B2352" s="233"/>
      <c r="C2352" s="234"/>
      <c r="D2352" s="225" t="s">
        <v>465</v>
      </c>
      <c r="E2352" s="235" t="s">
        <v>1</v>
      </c>
      <c r="F2352" s="236" t="s">
        <v>3708</v>
      </c>
      <c r="G2352" s="234"/>
      <c r="H2352" s="237">
        <v>8.141</v>
      </c>
      <c r="I2352" s="238"/>
      <c r="J2352" s="234"/>
      <c r="K2352" s="234"/>
      <c r="L2352" s="239"/>
      <c r="M2352" s="240"/>
      <c r="N2352" s="241"/>
      <c r="O2352" s="241"/>
      <c r="P2352" s="241"/>
      <c r="Q2352" s="241"/>
      <c r="R2352" s="241"/>
      <c r="S2352" s="241"/>
      <c r="T2352" s="242"/>
      <c r="AT2352" s="243" t="s">
        <v>465</v>
      </c>
      <c r="AU2352" s="243" t="s">
        <v>93</v>
      </c>
      <c r="AV2352" s="13" t="s">
        <v>93</v>
      </c>
      <c r="AW2352" s="13" t="s">
        <v>38</v>
      </c>
      <c r="AX2352" s="13" t="s">
        <v>83</v>
      </c>
      <c r="AY2352" s="243" t="s">
        <v>397</v>
      </c>
    </row>
    <row r="2353" spans="1:65" s="13" customFormat="1">
      <c r="B2353" s="233"/>
      <c r="C2353" s="234"/>
      <c r="D2353" s="225" t="s">
        <v>465</v>
      </c>
      <c r="E2353" s="235" t="s">
        <v>1</v>
      </c>
      <c r="F2353" s="236" t="s">
        <v>3709</v>
      </c>
      <c r="G2353" s="234"/>
      <c r="H2353" s="237">
        <v>13.335000000000001</v>
      </c>
      <c r="I2353" s="238"/>
      <c r="J2353" s="234"/>
      <c r="K2353" s="234"/>
      <c r="L2353" s="239"/>
      <c r="M2353" s="240"/>
      <c r="N2353" s="241"/>
      <c r="O2353" s="241"/>
      <c r="P2353" s="241"/>
      <c r="Q2353" s="241"/>
      <c r="R2353" s="241"/>
      <c r="S2353" s="241"/>
      <c r="T2353" s="242"/>
      <c r="AT2353" s="243" t="s">
        <v>465</v>
      </c>
      <c r="AU2353" s="243" t="s">
        <v>93</v>
      </c>
      <c r="AV2353" s="13" t="s">
        <v>93</v>
      </c>
      <c r="AW2353" s="13" t="s">
        <v>38</v>
      </c>
      <c r="AX2353" s="13" t="s">
        <v>83</v>
      </c>
      <c r="AY2353" s="243" t="s">
        <v>397</v>
      </c>
    </row>
    <row r="2354" spans="1:65" s="13" customFormat="1">
      <c r="B2354" s="233"/>
      <c r="C2354" s="234"/>
      <c r="D2354" s="225" t="s">
        <v>465</v>
      </c>
      <c r="E2354" s="235" t="s">
        <v>1</v>
      </c>
      <c r="F2354" s="236" t="s">
        <v>3710</v>
      </c>
      <c r="G2354" s="234"/>
      <c r="H2354" s="237">
        <v>10.85</v>
      </c>
      <c r="I2354" s="238"/>
      <c r="J2354" s="234"/>
      <c r="K2354" s="234"/>
      <c r="L2354" s="239"/>
      <c r="M2354" s="240"/>
      <c r="N2354" s="241"/>
      <c r="O2354" s="241"/>
      <c r="P2354" s="241"/>
      <c r="Q2354" s="241"/>
      <c r="R2354" s="241"/>
      <c r="S2354" s="241"/>
      <c r="T2354" s="242"/>
      <c r="AT2354" s="243" t="s">
        <v>465</v>
      </c>
      <c r="AU2354" s="243" t="s">
        <v>93</v>
      </c>
      <c r="AV2354" s="13" t="s">
        <v>93</v>
      </c>
      <c r="AW2354" s="13" t="s">
        <v>38</v>
      </c>
      <c r="AX2354" s="13" t="s">
        <v>83</v>
      </c>
      <c r="AY2354" s="243" t="s">
        <v>397</v>
      </c>
    </row>
    <row r="2355" spans="1:65" s="14" customFormat="1">
      <c r="B2355" s="244"/>
      <c r="C2355" s="245"/>
      <c r="D2355" s="225" t="s">
        <v>465</v>
      </c>
      <c r="E2355" s="246" t="s">
        <v>1</v>
      </c>
      <c r="F2355" s="247" t="s">
        <v>467</v>
      </c>
      <c r="G2355" s="245"/>
      <c r="H2355" s="248">
        <v>66.602000000000004</v>
      </c>
      <c r="I2355" s="249"/>
      <c r="J2355" s="245"/>
      <c r="K2355" s="245"/>
      <c r="L2355" s="250"/>
      <c r="M2355" s="251"/>
      <c r="N2355" s="252"/>
      <c r="O2355" s="252"/>
      <c r="P2355" s="252"/>
      <c r="Q2355" s="252"/>
      <c r="R2355" s="252"/>
      <c r="S2355" s="252"/>
      <c r="T2355" s="253"/>
      <c r="AT2355" s="254" t="s">
        <v>465</v>
      </c>
      <c r="AU2355" s="254" t="s">
        <v>93</v>
      </c>
      <c r="AV2355" s="14" t="s">
        <v>124</v>
      </c>
      <c r="AW2355" s="14" t="s">
        <v>38</v>
      </c>
      <c r="AX2355" s="14" t="s">
        <v>91</v>
      </c>
      <c r="AY2355" s="254" t="s">
        <v>397</v>
      </c>
    </row>
    <row r="2356" spans="1:65" s="2" customFormat="1" ht="21.75" customHeight="1">
      <c r="A2356" s="36"/>
      <c r="B2356" s="37"/>
      <c r="C2356" s="211" t="s">
        <v>2377</v>
      </c>
      <c r="D2356" s="211" t="s">
        <v>400</v>
      </c>
      <c r="E2356" s="212" t="s">
        <v>3711</v>
      </c>
      <c r="F2356" s="213" t="s">
        <v>3712</v>
      </c>
      <c r="G2356" s="214" t="s">
        <v>656</v>
      </c>
      <c r="H2356" s="215">
        <v>6</v>
      </c>
      <c r="I2356" s="216"/>
      <c r="J2356" s="217">
        <f>ROUND(I2356*H2356,2)</f>
        <v>0</v>
      </c>
      <c r="K2356" s="218"/>
      <c r="L2356" s="41"/>
      <c r="M2356" s="219" t="s">
        <v>1</v>
      </c>
      <c r="N2356" s="220" t="s">
        <v>48</v>
      </c>
      <c r="O2356" s="73"/>
      <c r="P2356" s="221">
        <f>O2356*H2356</f>
        <v>0</v>
      </c>
      <c r="Q2356" s="221">
        <v>0</v>
      </c>
      <c r="R2356" s="221">
        <f>Q2356*H2356</f>
        <v>0</v>
      </c>
      <c r="S2356" s="221">
        <v>0</v>
      </c>
      <c r="T2356" s="222">
        <f>S2356*H2356</f>
        <v>0</v>
      </c>
      <c r="U2356" s="36"/>
      <c r="V2356" s="36"/>
      <c r="W2356" s="36"/>
      <c r="X2356" s="36"/>
      <c r="Y2356" s="36"/>
      <c r="Z2356" s="36"/>
      <c r="AA2356" s="36"/>
      <c r="AB2356" s="36"/>
      <c r="AC2356" s="36"/>
      <c r="AD2356" s="36"/>
      <c r="AE2356" s="36"/>
      <c r="AR2356" s="223" t="s">
        <v>162</v>
      </c>
      <c r="AT2356" s="223" t="s">
        <v>400</v>
      </c>
      <c r="AU2356" s="223" t="s">
        <v>93</v>
      </c>
      <c r="AY2356" s="18" t="s">
        <v>397</v>
      </c>
      <c r="BE2356" s="224">
        <f>IF(N2356="základní",J2356,0)</f>
        <v>0</v>
      </c>
      <c r="BF2356" s="224">
        <f>IF(N2356="snížená",J2356,0)</f>
        <v>0</v>
      </c>
      <c r="BG2356" s="224">
        <f>IF(N2356="zákl. přenesená",J2356,0)</f>
        <v>0</v>
      </c>
      <c r="BH2356" s="224">
        <f>IF(N2356="sníž. přenesená",J2356,0)</f>
        <v>0</v>
      </c>
      <c r="BI2356" s="224">
        <f>IF(N2356="nulová",J2356,0)</f>
        <v>0</v>
      </c>
      <c r="BJ2356" s="18" t="s">
        <v>91</v>
      </c>
      <c r="BK2356" s="224">
        <f>ROUND(I2356*H2356,2)</f>
        <v>0</v>
      </c>
      <c r="BL2356" s="18" t="s">
        <v>162</v>
      </c>
      <c r="BM2356" s="223" t="s">
        <v>3713</v>
      </c>
    </row>
    <row r="2357" spans="1:65" s="2" customFormat="1" ht="136.5">
      <c r="A2357" s="36"/>
      <c r="B2357" s="37"/>
      <c r="C2357" s="38"/>
      <c r="D2357" s="225" t="s">
        <v>404</v>
      </c>
      <c r="E2357" s="38"/>
      <c r="F2357" s="226" t="s">
        <v>3714</v>
      </c>
      <c r="G2357" s="38"/>
      <c r="H2357" s="38"/>
      <c r="I2357" s="124"/>
      <c r="J2357" s="38"/>
      <c r="K2357" s="38"/>
      <c r="L2357" s="41"/>
      <c r="M2357" s="227"/>
      <c r="N2357" s="228"/>
      <c r="O2357" s="73"/>
      <c r="P2357" s="73"/>
      <c r="Q2357" s="73"/>
      <c r="R2357" s="73"/>
      <c r="S2357" s="73"/>
      <c r="T2357" s="74"/>
      <c r="U2357" s="36"/>
      <c r="V2357" s="36"/>
      <c r="W2357" s="36"/>
      <c r="X2357" s="36"/>
      <c r="Y2357" s="36"/>
      <c r="Z2357" s="36"/>
      <c r="AA2357" s="36"/>
      <c r="AB2357" s="36"/>
      <c r="AC2357" s="36"/>
      <c r="AD2357" s="36"/>
      <c r="AE2357" s="36"/>
      <c r="AT2357" s="18" t="s">
        <v>404</v>
      </c>
      <c r="AU2357" s="18" t="s">
        <v>93</v>
      </c>
    </row>
    <row r="2358" spans="1:65" s="2" customFormat="1" ht="16.5" customHeight="1">
      <c r="A2358" s="36"/>
      <c r="B2358" s="37"/>
      <c r="C2358" s="211" t="s">
        <v>3715</v>
      </c>
      <c r="D2358" s="211" t="s">
        <v>400</v>
      </c>
      <c r="E2358" s="212" t="s">
        <v>3716</v>
      </c>
      <c r="F2358" s="213" t="s">
        <v>3717</v>
      </c>
      <c r="G2358" s="214" t="s">
        <v>1431</v>
      </c>
      <c r="H2358" s="293"/>
      <c r="I2358" s="216"/>
      <c r="J2358" s="217">
        <f>ROUND(I2358*H2358,2)</f>
        <v>0</v>
      </c>
      <c r="K2358" s="218"/>
      <c r="L2358" s="41"/>
      <c r="M2358" s="219" t="s">
        <v>1</v>
      </c>
      <c r="N2358" s="220" t="s">
        <v>48</v>
      </c>
      <c r="O2358" s="73"/>
      <c r="P2358" s="221">
        <f>O2358*H2358</f>
        <v>0</v>
      </c>
      <c r="Q2358" s="221">
        <v>0</v>
      </c>
      <c r="R2358" s="221">
        <f>Q2358*H2358</f>
        <v>0</v>
      </c>
      <c r="S2358" s="221">
        <v>0</v>
      </c>
      <c r="T2358" s="222">
        <f>S2358*H2358</f>
        <v>0</v>
      </c>
      <c r="U2358" s="36"/>
      <c r="V2358" s="36"/>
      <c r="W2358" s="36"/>
      <c r="X2358" s="36"/>
      <c r="Y2358" s="36"/>
      <c r="Z2358" s="36"/>
      <c r="AA2358" s="36"/>
      <c r="AB2358" s="36"/>
      <c r="AC2358" s="36"/>
      <c r="AD2358" s="36"/>
      <c r="AE2358" s="36"/>
      <c r="AR2358" s="223" t="s">
        <v>162</v>
      </c>
      <c r="AT2358" s="223" t="s">
        <v>400</v>
      </c>
      <c r="AU2358" s="223" t="s">
        <v>93</v>
      </c>
      <c r="AY2358" s="18" t="s">
        <v>397</v>
      </c>
      <c r="BE2358" s="224">
        <f>IF(N2358="základní",J2358,0)</f>
        <v>0</v>
      </c>
      <c r="BF2358" s="224">
        <f>IF(N2358="snížená",J2358,0)</f>
        <v>0</v>
      </c>
      <c r="BG2358" s="224">
        <f>IF(N2358="zákl. přenesená",J2358,0)</f>
        <v>0</v>
      </c>
      <c r="BH2358" s="224">
        <f>IF(N2358="sníž. přenesená",J2358,0)</f>
        <v>0</v>
      </c>
      <c r="BI2358" s="224">
        <f>IF(N2358="nulová",J2358,0)</f>
        <v>0</v>
      </c>
      <c r="BJ2358" s="18" t="s">
        <v>91</v>
      </c>
      <c r="BK2358" s="224">
        <f>ROUND(I2358*H2358,2)</f>
        <v>0</v>
      </c>
      <c r="BL2358" s="18" t="s">
        <v>162</v>
      </c>
      <c r="BM2358" s="223" t="s">
        <v>3718</v>
      </c>
    </row>
    <row r="2359" spans="1:65" s="12" customFormat="1" ht="22.9" customHeight="1">
      <c r="B2359" s="195"/>
      <c r="C2359" s="196"/>
      <c r="D2359" s="197" t="s">
        <v>82</v>
      </c>
      <c r="E2359" s="209" t="s">
        <v>3719</v>
      </c>
      <c r="F2359" s="209" t="s">
        <v>3720</v>
      </c>
      <c r="G2359" s="196"/>
      <c r="H2359" s="196"/>
      <c r="I2359" s="199"/>
      <c r="J2359" s="210">
        <f>BK2359</f>
        <v>0</v>
      </c>
      <c r="K2359" s="196"/>
      <c r="L2359" s="201"/>
      <c r="M2359" s="202"/>
      <c r="N2359" s="203"/>
      <c r="O2359" s="203"/>
      <c r="P2359" s="204">
        <f>SUM(P2360:P2402)</f>
        <v>0</v>
      </c>
      <c r="Q2359" s="203"/>
      <c r="R2359" s="204">
        <f>SUM(R2360:R2402)</f>
        <v>5.5271502000000003</v>
      </c>
      <c r="S2359" s="203"/>
      <c r="T2359" s="205">
        <f>SUM(T2360:T2402)</f>
        <v>0</v>
      </c>
      <c r="AR2359" s="206" t="s">
        <v>93</v>
      </c>
      <c r="AT2359" s="207" t="s">
        <v>82</v>
      </c>
      <c r="AU2359" s="207" t="s">
        <v>91</v>
      </c>
      <c r="AY2359" s="206" t="s">
        <v>397</v>
      </c>
      <c r="BK2359" s="208">
        <f>SUM(BK2360:BK2402)</f>
        <v>0</v>
      </c>
    </row>
    <row r="2360" spans="1:65" s="2" customFormat="1" ht="16.5" customHeight="1">
      <c r="A2360" s="36"/>
      <c r="B2360" s="37"/>
      <c r="C2360" s="211" t="s">
        <v>2372</v>
      </c>
      <c r="D2360" s="211" t="s">
        <v>400</v>
      </c>
      <c r="E2360" s="212" t="s">
        <v>3721</v>
      </c>
      <c r="F2360" s="213" t="s">
        <v>3722</v>
      </c>
      <c r="G2360" s="214" t="s">
        <v>546</v>
      </c>
      <c r="H2360" s="215">
        <v>701.41499999999996</v>
      </c>
      <c r="I2360" s="216"/>
      <c r="J2360" s="217">
        <f>ROUND(I2360*H2360,2)</f>
        <v>0</v>
      </c>
      <c r="K2360" s="218"/>
      <c r="L2360" s="41"/>
      <c r="M2360" s="219" t="s">
        <v>1</v>
      </c>
      <c r="N2360" s="220" t="s">
        <v>48</v>
      </c>
      <c r="O2360" s="73"/>
      <c r="P2360" s="221">
        <f>O2360*H2360</f>
        <v>0</v>
      </c>
      <c r="Q2360" s="221">
        <v>0</v>
      </c>
      <c r="R2360" s="221">
        <f>Q2360*H2360</f>
        <v>0</v>
      </c>
      <c r="S2360" s="221">
        <v>0</v>
      </c>
      <c r="T2360" s="222">
        <f>S2360*H2360</f>
        <v>0</v>
      </c>
      <c r="U2360" s="36"/>
      <c r="V2360" s="36"/>
      <c r="W2360" s="36"/>
      <c r="X2360" s="36"/>
      <c r="Y2360" s="36"/>
      <c r="Z2360" s="36"/>
      <c r="AA2360" s="36"/>
      <c r="AB2360" s="36"/>
      <c r="AC2360" s="36"/>
      <c r="AD2360" s="36"/>
      <c r="AE2360" s="36"/>
      <c r="AR2360" s="223" t="s">
        <v>162</v>
      </c>
      <c r="AT2360" s="223" t="s">
        <v>400</v>
      </c>
      <c r="AU2360" s="223" t="s">
        <v>93</v>
      </c>
      <c r="AY2360" s="18" t="s">
        <v>397</v>
      </c>
      <c r="BE2360" s="224">
        <f>IF(N2360="základní",J2360,0)</f>
        <v>0</v>
      </c>
      <c r="BF2360" s="224">
        <f>IF(N2360="snížená",J2360,0)</f>
        <v>0</v>
      </c>
      <c r="BG2360" s="224">
        <f>IF(N2360="zákl. přenesená",J2360,0)</f>
        <v>0</v>
      </c>
      <c r="BH2360" s="224">
        <f>IF(N2360="sníž. přenesená",J2360,0)</f>
        <v>0</v>
      </c>
      <c r="BI2360" s="224">
        <f>IF(N2360="nulová",J2360,0)</f>
        <v>0</v>
      </c>
      <c r="BJ2360" s="18" t="s">
        <v>91</v>
      </c>
      <c r="BK2360" s="224">
        <f>ROUND(I2360*H2360,2)</f>
        <v>0</v>
      </c>
      <c r="BL2360" s="18" t="s">
        <v>162</v>
      </c>
      <c r="BM2360" s="223" t="s">
        <v>3723</v>
      </c>
    </row>
    <row r="2361" spans="1:65" s="16" customFormat="1">
      <c r="B2361" s="270"/>
      <c r="C2361" s="271"/>
      <c r="D2361" s="225" t="s">
        <v>465</v>
      </c>
      <c r="E2361" s="272" t="s">
        <v>1</v>
      </c>
      <c r="F2361" s="273" t="s">
        <v>1213</v>
      </c>
      <c r="G2361" s="271"/>
      <c r="H2361" s="272" t="s">
        <v>1</v>
      </c>
      <c r="I2361" s="274"/>
      <c r="J2361" s="271"/>
      <c r="K2361" s="271"/>
      <c r="L2361" s="275"/>
      <c r="M2361" s="276"/>
      <c r="N2361" s="277"/>
      <c r="O2361" s="277"/>
      <c r="P2361" s="277"/>
      <c r="Q2361" s="277"/>
      <c r="R2361" s="277"/>
      <c r="S2361" s="277"/>
      <c r="T2361" s="278"/>
      <c r="AT2361" s="279" t="s">
        <v>465</v>
      </c>
      <c r="AU2361" s="279" t="s">
        <v>93</v>
      </c>
      <c r="AV2361" s="16" t="s">
        <v>91</v>
      </c>
      <c r="AW2361" s="16" t="s">
        <v>38</v>
      </c>
      <c r="AX2361" s="16" t="s">
        <v>83</v>
      </c>
      <c r="AY2361" s="279" t="s">
        <v>397</v>
      </c>
    </row>
    <row r="2362" spans="1:65" s="16" customFormat="1">
      <c r="B2362" s="270"/>
      <c r="C2362" s="271"/>
      <c r="D2362" s="225" t="s">
        <v>465</v>
      </c>
      <c r="E2362" s="272" t="s">
        <v>1</v>
      </c>
      <c r="F2362" s="273" t="s">
        <v>3724</v>
      </c>
      <c r="G2362" s="271"/>
      <c r="H2362" s="272" t="s">
        <v>1</v>
      </c>
      <c r="I2362" s="274"/>
      <c r="J2362" s="271"/>
      <c r="K2362" s="271"/>
      <c r="L2362" s="275"/>
      <c r="M2362" s="276"/>
      <c r="N2362" s="277"/>
      <c r="O2362" s="277"/>
      <c r="P2362" s="277"/>
      <c r="Q2362" s="277"/>
      <c r="R2362" s="277"/>
      <c r="S2362" s="277"/>
      <c r="T2362" s="278"/>
      <c r="AT2362" s="279" t="s">
        <v>465</v>
      </c>
      <c r="AU2362" s="279" t="s">
        <v>93</v>
      </c>
      <c r="AV2362" s="16" t="s">
        <v>91</v>
      </c>
      <c r="AW2362" s="16" t="s">
        <v>38</v>
      </c>
      <c r="AX2362" s="16" t="s">
        <v>83</v>
      </c>
      <c r="AY2362" s="279" t="s">
        <v>397</v>
      </c>
    </row>
    <row r="2363" spans="1:65" s="13" customFormat="1">
      <c r="B2363" s="233"/>
      <c r="C2363" s="234"/>
      <c r="D2363" s="225" t="s">
        <v>465</v>
      </c>
      <c r="E2363" s="235" t="s">
        <v>1</v>
      </c>
      <c r="F2363" s="236" t="s">
        <v>3725</v>
      </c>
      <c r="G2363" s="234"/>
      <c r="H2363" s="237">
        <v>637.65</v>
      </c>
      <c r="I2363" s="238"/>
      <c r="J2363" s="234"/>
      <c r="K2363" s="234"/>
      <c r="L2363" s="239"/>
      <c r="M2363" s="240"/>
      <c r="N2363" s="241"/>
      <c r="O2363" s="241"/>
      <c r="P2363" s="241"/>
      <c r="Q2363" s="241"/>
      <c r="R2363" s="241"/>
      <c r="S2363" s="241"/>
      <c r="T2363" s="242"/>
      <c r="AT2363" s="243" t="s">
        <v>465</v>
      </c>
      <c r="AU2363" s="243" t="s">
        <v>93</v>
      </c>
      <c r="AV2363" s="13" t="s">
        <v>93</v>
      </c>
      <c r="AW2363" s="13" t="s">
        <v>38</v>
      </c>
      <c r="AX2363" s="13" t="s">
        <v>83</v>
      </c>
      <c r="AY2363" s="243" t="s">
        <v>397</v>
      </c>
    </row>
    <row r="2364" spans="1:65" s="15" customFormat="1">
      <c r="B2364" s="255"/>
      <c r="C2364" s="256"/>
      <c r="D2364" s="225" t="s">
        <v>465</v>
      </c>
      <c r="E2364" s="257" t="s">
        <v>1</v>
      </c>
      <c r="F2364" s="258" t="s">
        <v>476</v>
      </c>
      <c r="G2364" s="256"/>
      <c r="H2364" s="259">
        <v>637.65</v>
      </c>
      <c r="I2364" s="260"/>
      <c r="J2364" s="256"/>
      <c r="K2364" s="256"/>
      <c r="L2364" s="261"/>
      <c r="M2364" s="262"/>
      <c r="N2364" s="263"/>
      <c r="O2364" s="263"/>
      <c r="P2364" s="263"/>
      <c r="Q2364" s="263"/>
      <c r="R2364" s="263"/>
      <c r="S2364" s="263"/>
      <c r="T2364" s="264"/>
      <c r="AT2364" s="265" t="s">
        <v>465</v>
      </c>
      <c r="AU2364" s="265" t="s">
        <v>93</v>
      </c>
      <c r="AV2364" s="15" t="s">
        <v>112</v>
      </c>
      <c r="AW2364" s="15" t="s">
        <v>38</v>
      </c>
      <c r="AX2364" s="15" t="s">
        <v>83</v>
      </c>
      <c r="AY2364" s="265" t="s">
        <v>397</v>
      </c>
    </row>
    <row r="2365" spans="1:65" s="13" customFormat="1">
      <c r="B2365" s="233"/>
      <c r="C2365" s="234"/>
      <c r="D2365" s="225" t="s">
        <v>465</v>
      </c>
      <c r="E2365" s="235" t="s">
        <v>1</v>
      </c>
      <c r="F2365" s="236" t="s">
        <v>3726</v>
      </c>
      <c r="G2365" s="234"/>
      <c r="H2365" s="237">
        <v>63.765000000000001</v>
      </c>
      <c r="I2365" s="238"/>
      <c r="J2365" s="234"/>
      <c r="K2365" s="234"/>
      <c r="L2365" s="239"/>
      <c r="M2365" s="240"/>
      <c r="N2365" s="241"/>
      <c r="O2365" s="241"/>
      <c r="P2365" s="241"/>
      <c r="Q2365" s="241"/>
      <c r="R2365" s="241"/>
      <c r="S2365" s="241"/>
      <c r="T2365" s="242"/>
      <c r="AT2365" s="243" t="s">
        <v>465</v>
      </c>
      <c r="AU2365" s="243" t="s">
        <v>93</v>
      </c>
      <c r="AV2365" s="13" t="s">
        <v>93</v>
      </c>
      <c r="AW2365" s="13" t="s">
        <v>38</v>
      </c>
      <c r="AX2365" s="13" t="s">
        <v>83</v>
      </c>
      <c r="AY2365" s="243" t="s">
        <v>397</v>
      </c>
    </row>
    <row r="2366" spans="1:65" s="14" customFormat="1">
      <c r="B2366" s="244"/>
      <c r="C2366" s="245"/>
      <c r="D2366" s="225" t="s">
        <v>465</v>
      </c>
      <c r="E2366" s="246" t="s">
        <v>1</v>
      </c>
      <c r="F2366" s="247" t="s">
        <v>467</v>
      </c>
      <c r="G2366" s="245"/>
      <c r="H2366" s="248">
        <v>701.41499999999996</v>
      </c>
      <c r="I2366" s="249"/>
      <c r="J2366" s="245"/>
      <c r="K2366" s="245"/>
      <c r="L2366" s="250"/>
      <c r="M2366" s="251"/>
      <c r="N2366" s="252"/>
      <c r="O2366" s="252"/>
      <c r="P2366" s="252"/>
      <c r="Q2366" s="252"/>
      <c r="R2366" s="252"/>
      <c r="S2366" s="252"/>
      <c r="T2366" s="253"/>
      <c r="AT2366" s="254" t="s">
        <v>465</v>
      </c>
      <c r="AU2366" s="254" t="s">
        <v>93</v>
      </c>
      <c r="AV2366" s="14" t="s">
        <v>124</v>
      </c>
      <c r="AW2366" s="14" t="s">
        <v>38</v>
      </c>
      <c r="AX2366" s="14" t="s">
        <v>91</v>
      </c>
      <c r="AY2366" s="254" t="s">
        <v>397</v>
      </c>
    </row>
    <row r="2367" spans="1:65" s="2" customFormat="1" ht="16.5" customHeight="1">
      <c r="A2367" s="36"/>
      <c r="B2367" s="37"/>
      <c r="C2367" s="211" t="s">
        <v>3727</v>
      </c>
      <c r="D2367" s="211" t="s">
        <v>400</v>
      </c>
      <c r="E2367" s="212" t="s">
        <v>3728</v>
      </c>
      <c r="F2367" s="213" t="s">
        <v>3729</v>
      </c>
      <c r="G2367" s="214" t="s">
        <v>546</v>
      </c>
      <c r="H2367" s="215">
        <v>701.41499999999996</v>
      </c>
      <c r="I2367" s="216"/>
      <c r="J2367" s="217">
        <f>ROUND(I2367*H2367,2)</f>
        <v>0</v>
      </c>
      <c r="K2367" s="218"/>
      <c r="L2367" s="41"/>
      <c r="M2367" s="219" t="s">
        <v>1</v>
      </c>
      <c r="N2367" s="220" t="s">
        <v>48</v>
      </c>
      <c r="O2367" s="73"/>
      <c r="P2367" s="221">
        <f>O2367*H2367</f>
        <v>0</v>
      </c>
      <c r="Q2367" s="221">
        <v>2.9999999999999997E-4</v>
      </c>
      <c r="R2367" s="221">
        <f>Q2367*H2367</f>
        <v>0.21042449999999996</v>
      </c>
      <c r="S2367" s="221">
        <v>0</v>
      </c>
      <c r="T2367" s="222">
        <f>S2367*H2367</f>
        <v>0</v>
      </c>
      <c r="U2367" s="36"/>
      <c r="V2367" s="36"/>
      <c r="W2367" s="36"/>
      <c r="X2367" s="36"/>
      <c r="Y2367" s="36"/>
      <c r="Z2367" s="36"/>
      <c r="AA2367" s="36"/>
      <c r="AB2367" s="36"/>
      <c r="AC2367" s="36"/>
      <c r="AD2367" s="36"/>
      <c r="AE2367" s="36"/>
      <c r="AR2367" s="223" t="s">
        <v>162</v>
      </c>
      <c r="AT2367" s="223" t="s">
        <v>400</v>
      </c>
      <c r="AU2367" s="223" t="s">
        <v>93</v>
      </c>
      <c r="AY2367" s="18" t="s">
        <v>397</v>
      </c>
      <c r="BE2367" s="224">
        <f>IF(N2367="základní",J2367,0)</f>
        <v>0</v>
      </c>
      <c r="BF2367" s="224">
        <f>IF(N2367="snížená",J2367,0)</f>
        <v>0</v>
      </c>
      <c r="BG2367" s="224">
        <f>IF(N2367="zákl. přenesená",J2367,0)</f>
        <v>0</v>
      </c>
      <c r="BH2367" s="224">
        <f>IF(N2367="sníž. přenesená",J2367,0)</f>
        <v>0</v>
      </c>
      <c r="BI2367" s="224">
        <f>IF(N2367="nulová",J2367,0)</f>
        <v>0</v>
      </c>
      <c r="BJ2367" s="18" t="s">
        <v>91</v>
      </c>
      <c r="BK2367" s="224">
        <f>ROUND(I2367*H2367,2)</f>
        <v>0</v>
      </c>
      <c r="BL2367" s="18" t="s">
        <v>162</v>
      </c>
      <c r="BM2367" s="223" t="s">
        <v>3730</v>
      </c>
    </row>
    <row r="2368" spans="1:65" s="16" customFormat="1">
      <c r="B2368" s="270"/>
      <c r="C2368" s="271"/>
      <c r="D2368" s="225" t="s">
        <v>465</v>
      </c>
      <c r="E2368" s="272" t="s">
        <v>1</v>
      </c>
      <c r="F2368" s="273" t="s">
        <v>1213</v>
      </c>
      <c r="G2368" s="271"/>
      <c r="H2368" s="272" t="s">
        <v>1</v>
      </c>
      <c r="I2368" s="274"/>
      <c r="J2368" s="271"/>
      <c r="K2368" s="271"/>
      <c r="L2368" s="275"/>
      <c r="M2368" s="276"/>
      <c r="N2368" s="277"/>
      <c r="O2368" s="277"/>
      <c r="P2368" s="277"/>
      <c r="Q2368" s="277"/>
      <c r="R2368" s="277"/>
      <c r="S2368" s="277"/>
      <c r="T2368" s="278"/>
      <c r="AT2368" s="279" t="s">
        <v>465</v>
      </c>
      <c r="AU2368" s="279" t="s">
        <v>93</v>
      </c>
      <c r="AV2368" s="16" t="s">
        <v>91</v>
      </c>
      <c r="AW2368" s="16" t="s">
        <v>38</v>
      </c>
      <c r="AX2368" s="16" t="s">
        <v>83</v>
      </c>
      <c r="AY2368" s="279" t="s">
        <v>397</v>
      </c>
    </row>
    <row r="2369" spans="1:65" s="16" customFormat="1">
      <c r="B2369" s="270"/>
      <c r="C2369" s="271"/>
      <c r="D2369" s="225" t="s">
        <v>465</v>
      </c>
      <c r="E2369" s="272" t="s">
        <v>1</v>
      </c>
      <c r="F2369" s="273" t="s">
        <v>3724</v>
      </c>
      <c r="G2369" s="271"/>
      <c r="H2369" s="272" t="s">
        <v>1</v>
      </c>
      <c r="I2369" s="274"/>
      <c r="J2369" s="271"/>
      <c r="K2369" s="271"/>
      <c r="L2369" s="275"/>
      <c r="M2369" s="276"/>
      <c r="N2369" s="277"/>
      <c r="O2369" s="277"/>
      <c r="P2369" s="277"/>
      <c r="Q2369" s="277"/>
      <c r="R2369" s="277"/>
      <c r="S2369" s="277"/>
      <c r="T2369" s="278"/>
      <c r="AT2369" s="279" t="s">
        <v>465</v>
      </c>
      <c r="AU2369" s="279" t="s">
        <v>93</v>
      </c>
      <c r="AV2369" s="16" t="s">
        <v>91</v>
      </c>
      <c r="AW2369" s="16" t="s">
        <v>38</v>
      </c>
      <c r="AX2369" s="16" t="s">
        <v>83</v>
      </c>
      <c r="AY2369" s="279" t="s">
        <v>397</v>
      </c>
    </row>
    <row r="2370" spans="1:65" s="13" customFormat="1">
      <c r="B2370" s="233"/>
      <c r="C2370" s="234"/>
      <c r="D2370" s="225" t="s">
        <v>465</v>
      </c>
      <c r="E2370" s="235" t="s">
        <v>1</v>
      </c>
      <c r="F2370" s="236" t="s">
        <v>3725</v>
      </c>
      <c r="G2370" s="234"/>
      <c r="H2370" s="237">
        <v>637.65</v>
      </c>
      <c r="I2370" s="238"/>
      <c r="J2370" s="234"/>
      <c r="K2370" s="234"/>
      <c r="L2370" s="239"/>
      <c r="M2370" s="240"/>
      <c r="N2370" s="241"/>
      <c r="O2370" s="241"/>
      <c r="P2370" s="241"/>
      <c r="Q2370" s="241"/>
      <c r="R2370" s="241"/>
      <c r="S2370" s="241"/>
      <c r="T2370" s="242"/>
      <c r="AT2370" s="243" t="s">
        <v>465</v>
      </c>
      <c r="AU2370" s="243" t="s">
        <v>93</v>
      </c>
      <c r="AV2370" s="13" t="s">
        <v>93</v>
      </c>
      <c r="AW2370" s="13" t="s">
        <v>38</v>
      </c>
      <c r="AX2370" s="13" t="s">
        <v>83</v>
      </c>
      <c r="AY2370" s="243" t="s">
        <v>397</v>
      </c>
    </row>
    <row r="2371" spans="1:65" s="15" customFormat="1">
      <c r="B2371" s="255"/>
      <c r="C2371" s="256"/>
      <c r="D2371" s="225" t="s">
        <v>465</v>
      </c>
      <c r="E2371" s="257" t="s">
        <v>1</v>
      </c>
      <c r="F2371" s="258" t="s">
        <v>476</v>
      </c>
      <c r="G2371" s="256"/>
      <c r="H2371" s="259">
        <v>637.65</v>
      </c>
      <c r="I2371" s="260"/>
      <c r="J2371" s="256"/>
      <c r="K2371" s="256"/>
      <c r="L2371" s="261"/>
      <c r="M2371" s="262"/>
      <c r="N2371" s="263"/>
      <c r="O2371" s="263"/>
      <c r="P2371" s="263"/>
      <c r="Q2371" s="263"/>
      <c r="R2371" s="263"/>
      <c r="S2371" s="263"/>
      <c r="T2371" s="264"/>
      <c r="AT2371" s="265" t="s">
        <v>465</v>
      </c>
      <c r="AU2371" s="265" t="s">
        <v>93</v>
      </c>
      <c r="AV2371" s="15" t="s">
        <v>112</v>
      </c>
      <c r="AW2371" s="15" t="s">
        <v>38</v>
      </c>
      <c r="AX2371" s="15" t="s">
        <v>83</v>
      </c>
      <c r="AY2371" s="265" t="s">
        <v>397</v>
      </c>
    </row>
    <row r="2372" spans="1:65" s="13" customFormat="1">
      <c r="B2372" s="233"/>
      <c r="C2372" s="234"/>
      <c r="D2372" s="225" t="s">
        <v>465</v>
      </c>
      <c r="E2372" s="235" t="s">
        <v>1</v>
      </c>
      <c r="F2372" s="236" t="s">
        <v>3726</v>
      </c>
      <c r="G2372" s="234"/>
      <c r="H2372" s="237">
        <v>63.765000000000001</v>
      </c>
      <c r="I2372" s="238"/>
      <c r="J2372" s="234"/>
      <c r="K2372" s="234"/>
      <c r="L2372" s="239"/>
      <c r="M2372" s="240"/>
      <c r="N2372" s="241"/>
      <c r="O2372" s="241"/>
      <c r="P2372" s="241"/>
      <c r="Q2372" s="241"/>
      <c r="R2372" s="241"/>
      <c r="S2372" s="241"/>
      <c r="T2372" s="242"/>
      <c r="AT2372" s="243" t="s">
        <v>465</v>
      </c>
      <c r="AU2372" s="243" t="s">
        <v>93</v>
      </c>
      <c r="AV2372" s="13" t="s">
        <v>93</v>
      </c>
      <c r="AW2372" s="13" t="s">
        <v>38</v>
      </c>
      <c r="AX2372" s="13" t="s">
        <v>83</v>
      </c>
      <c r="AY2372" s="243" t="s">
        <v>397</v>
      </c>
    </row>
    <row r="2373" spans="1:65" s="14" customFormat="1">
      <c r="B2373" s="244"/>
      <c r="C2373" s="245"/>
      <c r="D2373" s="225" t="s">
        <v>465</v>
      </c>
      <c r="E2373" s="246" t="s">
        <v>1</v>
      </c>
      <c r="F2373" s="247" t="s">
        <v>467</v>
      </c>
      <c r="G2373" s="245"/>
      <c r="H2373" s="248">
        <v>701.41499999999996</v>
      </c>
      <c r="I2373" s="249"/>
      <c r="J2373" s="245"/>
      <c r="K2373" s="245"/>
      <c r="L2373" s="250"/>
      <c r="M2373" s="251"/>
      <c r="N2373" s="252"/>
      <c r="O2373" s="252"/>
      <c r="P2373" s="252"/>
      <c r="Q2373" s="252"/>
      <c r="R2373" s="252"/>
      <c r="S2373" s="252"/>
      <c r="T2373" s="253"/>
      <c r="AT2373" s="254" t="s">
        <v>465</v>
      </c>
      <c r="AU2373" s="254" t="s">
        <v>93</v>
      </c>
      <c r="AV2373" s="14" t="s">
        <v>124</v>
      </c>
      <c r="AW2373" s="14" t="s">
        <v>38</v>
      </c>
      <c r="AX2373" s="14" t="s">
        <v>91</v>
      </c>
      <c r="AY2373" s="254" t="s">
        <v>397</v>
      </c>
    </row>
    <row r="2374" spans="1:65" s="2" customFormat="1" ht="16.5" customHeight="1">
      <c r="A2374" s="36"/>
      <c r="B2374" s="37"/>
      <c r="C2374" s="211" t="s">
        <v>2381</v>
      </c>
      <c r="D2374" s="211" t="s">
        <v>400</v>
      </c>
      <c r="E2374" s="212" t="s">
        <v>3731</v>
      </c>
      <c r="F2374" s="213" t="s">
        <v>3732</v>
      </c>
      <c r="G2374" s="214" t="s">
        <v>546</v>
      </c>
      <c r="H2374" s="215">
        <v>701.41499999999996</v>
      </c>
      <c r="I2374" s="216"/>
      <c r="J2374" s="217">
        <f>ROUND(I2374*H2374,2)</f>
        <v>0</v>
      </c>
      <c r="K2374" s="218"/>
      <c r="L2374" s="41"/>
      <c r="M2374" s="219" t="s">
        <v>1</v>
      </c>
      <c r="N2374" s="220" t="s">
        <v>48</v>
      </c>
      <c r="O2374" s="73"/>
      <c r="P2374" s="221">
        <f>O2374*H2374</f>
        <v>0</v>
      </c>
      <c r="Q2374" s="221">
        <v>7.5799999999999999E-3</v>
      </c>
      <c r="R2374" s="221">
        <f>Q2374*H2374</f>
        <v>5.3167257000000001</v>
      </c>
      <c r="S2374" s="221">
        <v>0</v>
      </c>
      <c r="T2374" s="222">
        <f>S2374*H2374</f>
        <v>0</v>
      </c>
      <c r="U2374" s="36"/>
      <c r="V2374" s="36"/>
      <c r="W2374" s="36"/>
      <c r="X2374" s="36"/>
      <c r="Y2374" s="36"/>
      <c r="Z2374" s="36"/>
      <c r="AA2374" s="36"/>
      <c r="AB2374" s="36"/>
      <c r="AC2374" s="36"/>
      <c r="AD2374" s="36"/>
      <c r="AE2374" s="36"/>
      <c r="AR2374" s="223" t="s">
        <v>162</v>
      </c>
      <c r="AT2374" s="223" t="s">
        <v>400</v>
      </c>
      <c r="AU2374" s="223" t="s">
        <v>93</v>
      </c>
      <c r="AY2374" s="18" t="s">
        <v>397</v>
      </c>
      <c r="BE2374" s="224">
        <f>IF(N2374="základní",J2374,0)</f>
        <v>0</v>
      </c>
      <c r="BF2374" s="224">
        <f>IF(N2374="snížená",J2374,0)</f>
        <v>0</v>
      </c>
      <c r="BG2374" s="224">
        <f>IF(N2374="zákl. přenesená",J2374,0)</f>
        <v>0</v>
      </c>
      <c r="BH2374" s="224">
        <f>IF(N2374="sníž. přenesená",J2374,0)</f>
        <v>0</v>
      </c>
      <c r="BI2374" s="224">
        <f>IF(N2374="nulová",J2374,0)</f>
        <v>0</v>
      </c>
      <c r="BJ2374" s="18" t="s">
        <v>91</v>
      </c>
      <c r="BK2374" s="224">
        <f>ROUND(I2374*H2374,2)</f>
        <v>0</v>
      </c>
      <c r="BL2374" s="18" t="s">
        <v>162</v>
      </c>
      <c r="BM2374" s="223" t="s">
        <v>3733</v>
      </c>
    </row>
    <row r="2375" spans="1:65" s="16" customFormat="1">
      <c r="B2375" s="270"/>
      <c r="C2375" s="271"/>
      <c r="D2375" s="225" t="s">
        <v>465</v>
      </c>
      <c r="E2375" s="272" t="s">
        <v>1</v>
      </c>
      <c r="F2375" s="273" t="s">
        <v>1213</v>
      </c>
      <c r="G2375" s="271"/>
      <c r="H2375" s="272" t="s">
        <v>1</v>
      </c>
      <c r="I2375" s="274"/>
      <c r="J2375" s="271"/>
      <c r="K2375" s="271"/>
      <c r="L2375" s="275"/>
      <c r="M2375" s="276"/>
      <c r="N2375" s="277"/>
      <c r="O2375" s="277"/>
      <c r="P2375" s="277"/>
      <c r="Q2375" s="277"/>
      <c r="R2375" s="277"/>
      <c r="S2375" s="277"/>
      <c r="T2375" s="278"/>
      <c r="AT2375" s="279" t="s">
        <v>465</v>
      </c>
      <c r="AU2375" s="279" t="s">
        <v>93</v>
      </c>
      <c r="AV2375" s="16" t="s">
        <v>91</v>
      </c>
      <c r="AW2375" s="16" t="s">
        <v>38</v>
      </c>
      <c r="AX2375" s="16" t="s">
        <v>83</v>
      </c>
      <c r="AY2375" s="279" t="s">
        <v>397</v>
      </c>
    </row>
    <row r="2376" spans="1:65" s="16" customFormat="1">
      <c r="B2376" s="270"/>
      <c r="C2376" s="271"/>
      <c r="D2376" s="225" t="s">
        <v>465</v>
      </c>
      <c r="E2376" s="272" t="s">
        <v>1</v>
      </c>
      <c r="F2376" s="273" t="s">
        <v>3724</v>
      </c>
      <c r="G2376" s="271"/>
      <c r="H2376" s="272" t="s">
        <v>1</v>
      </c>
      <c r="I2376" s="274"/>
      <c r="J2376" s="271"/>
      <c r="K2376" s="271"/>
      <c r="L2376" s="275"/>
      <c r="M2376" s="276"/>
      <c r="N2376" s="277"/>
      <c r="O2376" s="277"/>
      <c r="P2376" s="277"/>
      <c r="Q2376" s="277"/>
      <c r="R2376" s="277"/>
      <c r="S2376" s="277"/>
      <c r="T2376" s="278"/>
      <c r="AT2376" s="279" t="s">
        <v>465</v>
      </c>
      <c r="AU2376" s="279" t="s">
        <v>93</v>
      </c>
      <c r="AV2376" s="16" t="s">
        <v>91</v>
      </c>
      <c r="AW2376" s="16" t="s">
        <v>38</v>
      </c>
      <c r="AX2376" s="16" t="s">
        <v>83</v>
      </c>
      <c r="AY2376" s="279" t="s">
        <v>397</v>
      </c>
    </row>
    <row r="2377" spans="1:65" s="13" customFormat="1">
      <c r="B2377" s="233"/>
      <c r="C2377" s="234"/>
      <c r="D2377" s="225" t="s">
        <v>465</v>
      </c>
      <c r="E2377" s="235" t="s">
        <v>1</v>
      </c>
      <c r="F2377" s="236" t="s">
        <v>3725</v>
      </c>
      <c r="G2377" s="234"/>
      <c r="H2377" s="237">
        <v>637.65</v>
      </c>
      <c r="I2377" s="238"/>
      <c r="J2377" s="234"/>
      <c r="K2377" s="234"/>
      <c r="L2377" s="239"/>
      <c r="M2377" s="240"/>
      <c r="N2377" s="241"/>
      <c r="O2377" s="241"/>
      <c r="P2377" s="241"/>
      <c r="Q2377" s="241"/>
      <c r="R2377" s="241"/>
      <c r="S2377" s="241"/>
      <c r="T2377" s="242"/>
      <c r="AT2377" s="243" t="s">
        <v>465</v>
      </c>
      <c r="AU2377" s="243" t="s">
        <v>93</v>
      </c>
      <c r="AV2377" s="13" t="s">
        <v>93</v>
      </c>
      <c r="AW2377" s="13" t="s">
        <v>38</v>
      </c>
      <c r="AX2377" s="13" t="s">
        <v>83</v>
      </c>
      <c r="AY2377" s="243" t="s">
        <v>397</v>
      </c>
    </row>
    <row r="2378" spans="1:65" s="15" customFormat="1">
      <c r="B2378" s="255"/>
      <c r="C2378" s="256"/>
      <c r="D2378" s="225" t="s">
        <v>465</v>
      </c>
      <c r="E2378" s="257" t="s">
        <v>1</v>
      </c>
      <c r="F2378" s="258" t="s">
        <v>476</v>
      </c>
      <c r="G2378" s="256"/>
      <c r="H2378" s="259">
        <v>637.65</v>
      </c>
      <c r="I2378" s="260"/>
      <c r="J2378" s="256"/>
      <c r="K2378" s="256"/>
      <c r="L2378" s="261"/>
      <c r="M2378" s="262"/>
      <c r="N2378" s="263"/>
      <c r="O2378" s="263"/>
      <c r="P2378" s="263"/>
      <c r="Q2378" s="263"/>
      <c r="R2378" s="263"/>
      <c r="S2378" s="263"/>
      <c r="T2378" s="264"/>
      <c r="AT2378" s="265" t="s">
        <v>465</v>
      </c>
      <c r="AU2378" s="265" t="s">
        <v>93</v>
      </c>
      <c r="AV2378" s="15" t="s">
        <v>112</v>
      </c>
      <c r="AW2378" s="15" t="s">
        <v>38</v>
      </c>
      <c r="AX2378" s="15" t="s">
        <v>83</v>
      </c>
      <c r="AY2378" s="265" t="s">
        <v>397</v>
      </c>
    </row>
    <row r="2379" spans="1:65" s="13" customFormat="1">
      <c r="B2379" s="233"/>
      <c r="C2379" s="234"/>
      <c r="D2379" s="225" t="s">
        <v>465</v>
      </c>
      <c r="E2379" s="235" t="s">
        <v>1</v>
      </c>
      <c r="F2379" s="236" t="s">
        <v>3726</v>
      </c>
      <c r="G2379" s="234"/>
      <c r="H2379" s="237">
        <v>63.765000000000001</v>
      </c>
      <c r="I2379" s="238"/>
      <c r="J2379" s="234"/>
      <c r="K2379" s="234"/>
      <c r="L2379" s="239"/>
      <c r="M2379" s="240"/>
      <c r="N2379" s="241"/>
      <c r="O2379" s="241"/>
      <c r="P2379" s="241"/>
      <c r="Q2379" s="241"/>
      <c r="R2379" s="241"/>
      <c r="S2379" s="241"/>
      <c r="T2379" s="242"/>
      <c r="AT2379" s="243" t="s">
        <v>465</v>
      </c>
      <c r="AU2379" s="243" t="s">
        <v>93</v>
      </c>
      <c r="AV2379" s="13" t="s">
        <v>93</v>
      </c>
      <c r="AW2379" s="13" t="s">
        <v>38</v>
      </c>
      <c r="AX2379" s="13" t="s">
        <v>83</v>
      </c>
      <c r="AY2379" s="243" t="s">
        <v>397</v>
      </c>
    </row>
    <row r="2380" spans="1:65" s="14" customFormat="1">
      <c r="B2380" s="244"/>
      <c r="C2380" s="245"/>
      <c r="D2380" s="225" t="s">
        <v>465</v>
      </c>
      <c r="E2380" s="246" t="s">
        <v>1</v>
      </c>
      <c r="F2380" s="247" t="s">
        <v>467</v>
      </c>
      <c r="G2380" s="245"/>
      <c r="H2380" s="248">
        <v>701.41499999999996</v>
      </c>
      <c r="I2380" s="249"/>
      <c r="J2380" s="245"/>
      <c r="K2380" s="245"/>
      <c r="L2380" s="250"/>
      <c r="M2380" s="251"/>
      <c r="N2380" s="252"/>
      <c r="O2380" s="252"/>
      <c r="P2380" s="252"/>
      <c r="Q2380" s="252"/>
      <c r="R2380" s="252"/>
      <c r="S2380" s="252"/>
      <c r="T2380" s="253"/>
      <c r="AT2380" s="254" t="s">
        <v>465</v>
      </c>
      <c r="AU2380" s="254" t="s">
        <v>93</v>
      </c>
      <c r="AV2380" s="14" t="s">
        <v>124</v>
      </c>
      <c r="AW2380" s="14" t="s">
        <v>38</v>
      </c>
      <c r="AX2380" s="14" t="s">
        <v>91</v>
      </c>
      <c r="AY2380" s="254" t="s">
        <v>397</v>
      </c>
    </row>
    <row r="2381" spans="1:65" s="2" customFormat="1" ht="21.75" customHeight="1">
      <c r="A2381" s="36"/>
      <c r="B2381" s="37"/>
      <c r="C2381" s="211" t="s">
        <v>3734</v>
      </c>
      <c r="D2381" s="211" t="s">
        <v>400</v>
      </c>
      <c r="E2381" s="212" t="s">
        <v>3735</v>
      </c>
      <c r="F2381" s="213" t="s">
        <v>3736</v>
      </c>
      <c r="G2381" s="214" t="s">
        <v>546</v>
      </c>
      <c r="H2381" s="215">
        <v>701.41499999999996</v>
      </c>
      <c r="I2381" s="216"/>
      <c r="J2381" s="217">
        <f>ROUND(I2381*H2381,2)</f>
        <v>0</v>
      </c>
      <c r="K2381" s="218"/>
      <c r="L2381" s="41"/>
      <c r="M2381" s="219" t="s">
        <v>1</v>
      </c>
      <c r="N2381" s="220" t="s">
        <v>48</v>
      </c>
      <c r="O2381" s="73"/>
      <c r="P2381" s="221">
        <f>O2381*H2381</f>
        <v>0</v>
      </c>
      <c r="Q2381" s="221">
        <v>0</v>
      </c>
      <c r="R2381" s="221">
        <f>Q2381*H2381</f>
        <v>0</v>
      </c>
      <c r="S2381" s="221">
        <v>0</v>
      </c>
      <c r="T2381" s="222">
        <f>S2381*H2381</f>
        <v>0</v>
      </c>
      <c r="U2381" s="36"/>
      <c r="V2381" s="36"/>
      <c r="W2381" s="36"/>
      <c r="X2381" s="36"/>
      <c r="Y2381" s="36"/>
      <c r="Z2381" s="36"/>
      <c r="AA2381" s="36"/>
      <c r="AB2381" s="36"/>
      <c r="AC2381" s="36"/>
      <c r="AD2381" s="36"/>
      <c r="AE2381" s="36"/>
      <c r="AR2381" s="223" t="s">
        <v>162</v>
      </c>
      <c r="AT2381" s="223" t="s">
        <v>400</v>
      </c>
      <c r="AU2381" s="223" t="s">
        <v>93</v>
      </c>
      <c r="AY2381" s="18" t="s">
        <v>397</v>
      </c>
      <c r="BE2381" s="224">
        <f>IF(N2381="základní",J2381,0)</f>
        <v>0</v>
      </c>
      <c r="BF2381" s="224">
        <f>IF(N2381="snížená",J2381,0)</f>
        <v>0</v>
      </c>
      <c r="BG2381" s="224">
        <f>IF(N2381="zákl. přenesená",J2381,0)</f>
        <v>0</v>
      </c>
      <c r="BH2381" s="224">
        <f>IF(N2381="sníž. přenesená",J2381,0)</f>
        <v>0</v>
      </c>
      <c r="BI2381" s="224">
        <f>IF(N2381="nulová",J2381,0)</f>
        <v>0</v>
      </c>
      <c r="BJ2381" s="18" t="s">
        <v>91</v>
      </c>
      <c r="BK2381" s="224">
        <f>ROUND(I2381*H2381,2)</f>
        <v>0</v>
      </c>
      <c r="BL2381" s="18" t="s">
        <v>162</v>
      </c>
      <c r="BM2381" s="223" t="s">
        <v>3737</v>
      </c>
    </row>
    <row r="2382" spans="1:65" s="2" customFormat="1" ht="39">
      <c r="A2382" s="36"/>
      <c r="B2382" s="37"/>
      <c r="C2382" s="38"/>
      <c r="D2382" s="225" t="s">
        <v>404</v>
      </c>
      <c r="E2382" s="38"/>
      <c r="F2382" s="226" t="s">
        <v>3738</v>
      </c>
      <c r="G2382" s="38"/>
      <c r="H2382" s="38"/>
      <c r="I2382" s="124"/>
      <c r="J2382" s="38"/>
      <c r="K2382" s="38"/>
      <c r="L2382" s="41"/>
      <c r="M2382" s="227"/>
      <c r="N2382" s="228"/>
      <c r="O2382" s="73"/>
      <c r="P2382" s="73"/>
      <c r="Q2382" s="73"/>
      <c r="R2382" s="73"/>
      <c r="S2382" s="73"/>
      <c r="T2382" s="74"/>
      <c r="U2382" s="36"/>
      <c r="V2382" s="36"/>
      <c r="W2382" s="36"/>
      <c r="X2382" s="36"/>
      <c r="Y2382" s="36"/>
      <c r="Z2382" s="36"/>
      <c r="AA2382" s="36"/>
      <c r="AB2382" s="36"/>
      <c r="AC2382" s="36"/>
      <c r="AD2382" s="36"/>
      <c r="AE2382" s="36"/>
      <c r="AT2382" s="18" t="s">
        <v>404</v>
      </c>
      <c r="AU2382" s="18" t="s">
        <v>93</v>
      </c>
    </row>
    <row r="2383" spans="1:65" s="16" customFormat="1">
      <c r="B2383" s="270"/>
      <c r="C2383" s="271"/>
      <c r="D2383" s="225" t="s">
        <v>465</v>
      </c>
      <c r="E2383" s="272" t="s">
        <v>1</v>
      </c>
      <c r="F2383" s="273" t="s">
        <v>1213</v>
      </c>
      <c r="G2383" s="271"/>
      <c r="H2383" s="272" t="s">
        <v>1</v>
      </c>
      <c r="I2383" s="274"/>
      <c r="J2383" s="271"/>
      <c r="K2383" s="271"/>
      <c r="L2383" s="275"/>
      <c r="M2383" s="276"/>
      <c r="N2383" s="277"/>
      <c r="O2383" s="277"/>
      <c r="P2383" s="277"/>
      <c r="Q2383" s="277"/>
      <c r="R2383" s="277"/>
      <c r="S2383" s="277"/>
      <c r="T2383" s="278"/>
      <c r="AT2383" s="279" t="s">
        <v>465</v>
      </c>
      <c r="AU2383" s="279" t="s">
        <v>93</v>
      </c>
      <c r="AV2383" s="16" t="s">
        <v>91</v>
      </c>
      <c r="AW2383" s="16" t="s">
        <v>38</v>
      </c>
      <c r="AX2383" s="16" t="s">
        <v>83</v>
      </c>
      <c r="AY2383" s="279" t="s">
        <v>397</v>
      </c>
    </row>
    <row r="2384" spans="1:65" s="16" customFormat="1">
      <c r="B2384" s="270"/>
      <c r="C2384" s="271"/>
      <c r="D2384" s="225" t="s">
        <v>465</v>
      </c>
      <c r="E2384" s="272" t="s">
        <v>1</v>
      </c>
      <c r="F2384" s="273" t="s">
        <v>3724</v>
      </c>
      <c r="G2384" s="271"/>
      <c r="H2384" s="272" t="s">
        <v>1</v>
      </c>
      <c r="I2384" s="274"/>
      <c r="J2384" s="271"/>
      <c r="K2384" s="271"/>
      <c r="L2384" s="275"/>
      <c r="M2384" s="276"/>
      <c r="N2384" s="277"/>
      <c r="O2384" s="277"/>
      <c r="P2384" s="277"/>
      <c r="Q2384" s="277"/>
      <c r="R2384" s="277"/>
      <c r="S2384" s="277"/>
      <c r="T2384" s="278"/>
      <c r="AT2384" s="279" t="s">
        <v>465</v>
      </c>
      <c r="AU2384" s="279" t="s">
        <v>93</v>
      </c>
      <c r="AV2384" s="16" t="s">
        <v>91</v>
      </c>
      <c r="AW2384" s="16" t="s">
        <v>38</v>
      </c>
      <c r="AX2384" s="16" t="s">
        <v>83</v>
      </c>
      <c r="AY2384" s="279" t="s">
        <v>397</v>
      </c>
    </row>
    <row r="2385" spans="1:65" s="13" customFormat="1">
      <c r="B2385" s="233"/>
      <c r="C2385" s="234"/>
      <c r="D2385" s="225" t="s">
        <v>465</v>
      </c>
      <c r="E2385" s="235" t="s">
        <v>1</v>
      </c>
      <c r="F2385" s="236" t="s">
        <v>3725</v>
      </c>
      <c r="G2385" s="234"/>
      <c r="H2385" s="237">
        <v>637.65</v>
      </c>
      <c r="I2385" s="238"/>
      <c r="J2385" s="234"/>
      <c r="K2385" s="234"/>
      <c r="L2385" s="239"/>
      <c r="M2385" s="240"/>
      <c r="N2385" s="241"/>
      <c r="O2385" s="241"/>
      <c r="P2385" s="241"/>
      <c r="Q2385" s="241"/>
      <c r="R2385" s="241"/>
      <c r="S2385" s="241"/>
      <c r="T2385" s="242"/>
      <c r="AT2385" s="243" t="s">
        <v>465</v>
      </c>
      <c r="AU2385" s="243" t="s">
        <v>93</v>
      </c>
      <c r="AV2385" s="13" t="s">
        <v>93</v>
      </c>
      <c r="AW2385" s="13" t="s">
        <v>38</v>
      </c>
      <c r="AX2385" s="13" t="s">
        <v>83</v>
      </c>
      <c r="AY2385" s="243" t="s">
        <v>397</v>
      </c>
    </row>
    <row r="2386" spans="1:65" s="15" customFormat="1">
      <c r="B2386" s="255"/>
      <c r="C2386" s="256"/>
      <c r="D2386" s="225" t="s">
        <v>465</v>
      </c>
      <c r="E2386" s="257" t="s">
        <v>1</v>
      </c>
      <c r="F2386" s="258" t="s">
        <v>476</v>
      </c>
      <c r="G2386" s="256"/>
      <c r="H2386" s="259">
        <v>637.65</v>
      </c>
      <c r="I2386" s="260"/>
      <c r="J2386" s="256"/>
      <c r="K2386" s="256"/>
      <c r="L2386" s="261"/>
      <c r="M2386" s="262"/>
      <c r="N2386" s="263"/>
      <c r="O2386" s="263"/>
      <c r="P2386" s="263"/>
      <c r="Q2386" s="263"/>
      <c r="R2386" s="263"/>
      <c r="S2386" s="263"/>
      <c r="T2386" s="264"/>
      <c r="AT2386" s="265" t="s">
        <v>465</v>
      </c>
      <c r="AU2386" s="265" t="s">
        <v>93</v>
      </c>
      <c r="AV2386" s="15" t="s">
        <v>112</v>
      </c>
      <c r="AW2386" s="15" t="s">
        <v>38</v>
      </c>
      <c r="AX2386" s="15" t="s">
        <v>83</v>
      </c>
      <c r="AY2386" s="265" t="s">
        <v>397</v>
      </c>
    </row>
    <row r="2387" spans="1:65" s="13" customFormat="1">
      <c r="B2387" s="233"/>
      <c r="C2387" s="234"/>
      <c r="D2387" s="225" t="s">
        <v>465</v>
      </c>
      <c r="E2387" s="235" t="s">
        <v>1</v>
      </c>
      <c r="F2387" s="236" t="s">
        <v>3726</v>
      </c>
      <c r="G2387" s="234"/>
      <c r="H2387" s="237">
        <v>63.765000000000001</v>
      </c>
      <c r="I2387" s="238"/>
      <c r="J2387" s="234"/>
      <c r="K2387" s="234"/>
      <c r="L2387" s="239"/>
      <c r="M2387" s="240"/>
      <c r="N2387" s="241"/>
      <c r="O2387" s="241"/>
      <c r="P2387" s="241"/>
      <c r="Q2387" s="241"/>
      <c r="R2387" s="241"/>
      <c r="S2387" s="241"/>
      <c r="T2387" s="242"/>
      <c r="AT2387" s="243" t="s">
        <v>465</v>
      </c>
      <c r="AU2387" s="243" t="s">
        <v>93</v>
      </c>
      <c r="AV2387" s="13" t="s">
        <v>93</v>
      </c>
      <c r="AW2387" s="13" t="s">
        <v>38</v>
      </c>
      <c r="AX2387" s="13" t="s">
        <v>83</v>
      </c>
      <c r="AY2387" s="243" t="s">
        <v>397</v>
      </c>
    </row>
    <row r="2388" spans="1:65" s="14" customFormat="1">
      <c r="B2388" s="244"/>
      <c r="C2388" s="245"/>
      <c r="D2388" s="225" t="s">
        <v>465</v>
      </c>
      <c r="E2388" s="246" t="s">
        <v>1</v>
      </c>
      <c r="F2388" s="247" t="s">
        <v>467</v>
      </c>
      <c r="G2388" s="245"/>
      <c r="H2388" s="248">
        <v>701.41499999999996</v>
      </c>
      <c r="I2388" s="249"/>
      <c r="J2388" s="245"/>
      <c r="K2388" s="245"/>
      <c r="L2388" s="250"/>
      <c r="M2388" s="251"/>
      <c r="N2388" s="252"/>
      <c r="O2388" s="252"/>
      <c r="P2388" s="252"/>
      <c r="Q2388" s="252"/>
      <c r="R2388" s="252"/>
      <c r="S2388" s="252"/>
      <c r="T2388" s="253"/>
      <c r="AT2388" s="254" t="s">
        <v>465</v>
      </c>
      <c r="AU2388" s="254" t="s">
        <v>93</v>
      </c>
      <c r="AV2388" s="14" t="s">
        <v>124</v>
      </c>
      <c r="AW2388" s="14" t="s">
        <v>38</v>
      </c>
      <c r="AX2388" s="14" t="s">
        <v>91</v>
      </c>
      <c r="AY2388" s="254" t="s">
        <v>397</v>
      </c>
    </row>
    <row r="2389" spans="1:65" s="2" customFormat="1" ht="21.75" customHeight="1">
      <c r="A2389" s="36"/>
      <c r="B2389" s="37"/>
      <c r="C2389" s="280" t="s">
        <v>2385</v>
      </c>
      <c r="D2389" s="280" t="s">
        <v>534</v>
      </c>
      <c r="E2389" s="281" t="s">
        <v>3739</v>
      </c>
      <c r="F2389" s="282" t="s">
        <v>3740</v>
      </c>
      <c r="G2389" s="283" t="s">
        <v>546</v>
      </c>
      <c r="H2389" s="284">
        <v>42.7</v>
      </c>
      <c r="I2389" s="285"/>
      <c r="J2389" s="286">
        <f>ROUND(I2389*H2389,2)</f>
        <v>0</v>
      </c>
      <c r="K2389" s="287"/>
      <c r="L2389" s="288"/>
      <c r="M2389" s="289" t="s">
        <v>1</v>
      </c>
      <c r="N2389" s="290" t="s">
        <v>48</v>
      </c>
      <c r="O2389" s="73"/>
      <c r="P2389" s="221">
        <f>O2389*H2389</f>
        <v>0</v>
      </c>
      <c r="Q2389" s="221">
        <v>0</v>
      </c>
      <c r="R2389" s="221">
        <f>Q2389*H2389</f>
        <v>0</v>
      </c>
      <c r="S2389" s="221">
        <v>0</v>
      </c>
      <c r="T2389" s="222">
        <f>S2389*H2389</f>
        <v>0</v>
      </c>
      <c r="U2389" s="36"/>
      <c r="V2389" s="36"/>
      <c r="W2389" s="36"/>
      <c r="X2389" s="36"/>
      <c r="Y2389" s="36"/>
      <c r="Z2389" s="36"/>
      <c r="AA2389" s="36"/>
      <c r="AB2389" s="36"/>
      <c r="AC2389" s="36"/>
      <c r="AD2389" s="36"/>
      <c r="AE2389" s="36"/>
      <c r="AR2389" s="223" t="s">
        <v>212</v>
      </c>
      <c r="AT2389" s="223" t="s">
        <v>534</v>
      </c>
      <c r="AU2389" s="223" t="s">
        <v>93</v>
      </c>
      <c r="AY2389" s="18" t="s">
        <v>397</v>
      </c>
      <c r="BE2389" s="224">
        <f>IF(N2389="základní",J2389,0)</f>
        <v>0</v>
      </c>
      <c r="BF2389" s="224">
        <f>IF(N2389="snížená",J2389,0)</f>
        <v>0</v>
      </c>
      <c r="BG2389" s="224">
        <f>IF(N2389="zákl. přenesená",J2389,0)</f>
        <v>0</v>
      </c>
      <c r="BH2389" s="224">
        <f>IF(N2389="sníž. přenesená",J2389,0)</f>
        <v>0</v>
      </c>
      <c r="BI2389" s="224">
        <f>IF(N2389="nulová",J2389,0)</f>
        <v>0</v>
      </c>
      <c r="BJ2389" s="18" t="s">
        <v>91</v>
      </c>
      <c r="BK2389" s="224">
        <f>ROUND(I2389*H2389,2)</f>
        <v>0</v>
      </c>
      <c r="BL2389" s="18" t="s">
        <v>162</v>
      </c>
      <c r="BM2389" s="223" t="s">
        <v>3741</v>
      </c>
    </row>
    <row r="2390" spans="1:65" s="2" customFormat="1" ht="107.25">
      <c r="A2390" s="36"/>
      <c r="B2390" s="37"/>
      <c r="C2390" s="38"/>
      <c r="D2390" s="225" t="s">
        <v>404</v>
      </c>
      <c r="E2390" s="38"/>
      <c r="F2390" s="226" t="s">
        <v>3742</v>
      </c>
      <c r="G2390" s="38"/>
      <c r="H2390" s="38"/>
      <c r="I2390" s="124"/>
      <c r="J2390" s="38"/>
      <c r="K2390" s="38"/>
      <c r="L2390" s="41"/>
      <c r="M2390" s="227"/>
      <c r="N2390" s="228"/>
      <c r="O2390" s="73"/>
      <c r="P2390" s="73"/>
      <c r="Q2390" s="73"/>
      <c r="R2390" s="73"/>
      <c r="S2390" s="73"/>
      <c r="T2390" s="74"/>
      <c r="U2390" s="36"/>
      <c r="V2390" s="36"/>
      <c r="W2390" s="36"/>
      <c r="X2390" s="36"/>
      <c r="Y2390" s="36"/>
      <c r="Z2390" s="36"/>
      <c r="AA2390" s="36"/>
      <c r="AB2390" s="36"/>
      <c r="AC2390" s="36"/>
      <c r="AD2390" s="36"/>
      <c r="AE2390" s="36"/>
      <c r="AT2390" s="18" t="s">
        <v>404</v>
      </c>
      <c r="AU2390" s="18" t="s">
        <v>93</v>
      </c>
    </row>
    <row r="2391" spans="1:65" s="2" customFormat="1" ht="21.75" customHeight="1">
      <c r="A2391" s="36"/>
      <c r="B2391" s="37"/>
      <c r="C2391" s="280" t="s">
        <v>3743</v>
      </c>
      <c r="D2391" s="280" t="s">
        <v>534</v>
      </c>
      <c r="E2391" s="281" t="s">
        <v>3744</v>
      </c>
      <c r="F2391" s="282" t="s">
        <v>3745</v>
      </c>
      <c r="G2391" s="283" t="s">
        <v>546</v>
      </c>
      <c r="H2391" s="284">
        <v>269</v>
      </c>
      <c r="I2391" s="285"/>
      <c r="J2391" s="286">
        <f>ROUND(I2391*H2391,2)</f>
        <v>0</v>
      </c>
      <c r="K2391" s="287"/>
      <c r="L2391" s="288"/>
      <c r="M2391" s="289" t="s">
        <v>1</v>
      </c>
      <c r="N2391" s="290" t="s">
        <v>48</v>
      </c>
      <c r="O2391" s="73"/>
      <c r="P2391" s="221">
        <f>O2391*H2391</f>
        <v>0</v>
      </c>
      <c r="Q2391" s="221">
        <v>0</v>
      </c>
      <c r="R2391" s="221">
        <f>Q2391*H2391</f>
        <v>0</v>
      </c>
      <c r="S2391" s="221">
        <v>0</v>
      </c>
      <c r="T2391" s="222">
        <f>S2391*H2391</f>
        <v>0</v>
      </c>
      <c r="U2391" s="36"/>
      <c r="V2391" s="36"/>
      <c r="W2391" s="36"/>
      <c r="X2391" s="36"/>
      <c r="Y2391" s="36"/>
      <c r="Z2391" s="36"/>
      <c r="AA2391" s="36"/>
      <c r="AB2391" s="36"/>
      <c r="AC2391" s="36"/>
      <c r="AD2391" s="36"/>
      <c r="AE2391" s="36"/>
      <c r="AR2391" s="223" t="s">
        <v>212</v>
      </c>
      <c r="AT2391" s="223" t="s">
        <v>534</v>
      </c>
      <c r="AU2391" s="223" t="s">
        <v>93</v>
      </c>
      <c r="AY2391" s="18" t="s">
        <v>397</v>
      </c>
      <c r="BE2391" s="224">
        <f>IF(N2391="základní",J2391,0)</f>
        <v>0</v>
      </c>
      <c r="BF2391" s="224">
        <f>IF(N2391="snížená",J2391,0)</f>
        <v>0</v>
      </c>
      <c r="BG2391" s="224">
        <f>IF(N2391="zákl. přenesená",J2391,0)</f>
        <v>0</v>
      </c>
      <c r="BH2391" s="224">
        <f>IF(N2391="sníž. přenesená",J2391,0)</f>
        <v>0</v>
      </c>
      <c r="BI2391" s="224">
        <f>IF(N2391="nulová",J2391,0)</f>
        <v>0</v>
      </c>
      <c r="BJ2391" s="18" t="s">
        <v>91</v>
      </c>
      <c r="BK2391" s="224">
        <f>ROUND(I2391*H2391,2)</f>
        <v>0</v>
      </c>
      <c r="BL2391" s="18" t="s">
        <v>162</v>
      </c>
      <c r="BM2391" s="223" t="s">
        <v>3746</v>
      </c>
    </row>
    <row r="2392" spans="1:65" s="2" customFormat="1" ht="107.25">
      <c r="A2392" s="36"/>
      <c r="B2392" s="37"/>
      <c r="C2392" s="38"/>
      <c r="D2392" s="225" t="s">
        <v>404</v>
      </c>
      <c r="E2392" s="38"/>
      <c r="F2392" s="226" t="s">
        <v>3747</v>
      </c>
      <c r="G2392" s="38"/>
      <c r="H2392" s="38"/>
      <c r="I2392" s="124"/>
      <c r="J2392" s="38"/>
      <c r="K2392" s="38"/>
      <c r="L2392" s="41"/>
      <c r="M2392" s="227"/>
      <c r="N2392" s="228"/>
      <c r="O2392" s="73"/>
      <c r="P2392" s="73"/>
      <c r="Q2392" s="73"/>
      <c r="R2392" s="73"/>
      <c r="S2392" s="73"/>
      <c r="T2392" s="74"/>
      <c r="U2392" s="36"/>
      <c r="V2392" s="36"/>
      <c r="W2392" s="36"/>
      <c r="X2392" s="36"/>
      <c r="Y2392" s="36"/>
      <c r="Z2392" s="36"/>
      <c r="AA2392" s="36"/>
      <c r="AB2392" s="36"/>
      <c r="AC2392" s="36"/>
      <c r="AD2392" s="36"/>
      <c r="AE2392" s="36"/>
      <c r="AT2392" s="18" t="s">
        <v>404</v>
      </c>
      <c r="AU2392" s="18" t="s">
        <v>93</v>
      </c>
    </row>
    <row r="2393" spans="1:65" s="2" customFormat="1" ht="21.75" customHeight="1">
      <c r="A2393" s="36"/>
      <c r="B2393" s="37"/>
      <c r="C2393" s="280" t="s">
        <v>2388</v>
      </c>
      <c r="D2393" s="280" t="s">
        <v>534</v>
      </c>
      <c r="E2393" s="281" t="s">
        <v>3748</v>
      </c>
      <c r="F2393" s="282" t="s">
        <v>3749</v>
      </c>
      <c r="G2393" s="283" t="s">
        <v>546</v>
      </c>
      <c r="H2393" s="284">
        <v>21.6</v>
      </c>
      <c r="I2393" s="285"/>
      <c r="J2393" s="286">
        <f>ROUND(I2393*H2393,2)</f>
        <v>0</v>
      </c>
      <c r="K2393" s="287"/>
      <c r="L2393" s="288"/>
      <c r="M2393" s="289" t="s">
        <v>1</v>
      </c>
      <c r="N2393" s="290" t="s">
        <v>48</v>
      </c>
      <c r="O2393" s="73"/>
      <c r="P2393" s="221">
        <f>O2393*H2393</f>
        <v>0</v>
      </c>
      <c r="Q2393" s="221">
        <v>0</v>
      </c>
      <c r="R2393" s="221">
        <f>Q2393*H2393</f>
        <v>0</v>
      </c>
      <c r="S2393" s="221">
        <v>0</v>
      </c>
      <c r="T2393" s="222">
        <f>S2393*H2393</f>
        <v>0</v>
      </c>
      <c r="U2393" s="36"/>
      <c r="V2393" s="36"/>
      <c r="W2393" s="36"/>
      <c r="X2393" s="36"/>
      <c r="Y2393" s="36"/>
      <c r="Z2393" s="36"/>
      <c r="AA2393" s="36"/>
      <c r="AB2393" s="36"/>
      <c r="AC2393" s="36"/>
      <c r="AD2393" s="36"/>
      <c r="AE2393" s="36"/>
      <c r="AR2393" s="223" t="s">
        <v>212</v>
      </c>
      <c r="AT2393" s="223" t="s">
        <v>534</v>
      </c>
      <c r="AU2393" s="223" t="s">
        <v>93</v>
      </c>
      <c r="AY2393" s="18" t="s">
        <v>397</v>
      </c>
      <c r="BE2393" s="224">
        <f>IF(N2393="základní",J2393,0)</f>
        <v>0</v>
      </c>
      <c r="BF2393" s="224">
        <f>IF(N2393="snížená",J2393,0)</f>
        <v>0</v>
      </c>
      <c r="BG2393" s="224">
        <f>IF(N2393="zákl. přenesená",J2393,0)</f>
        <v>0</v>
      </c>
      <c r="BH2393" s="224">
        <f>IF(N2393="sníž. přenesená",J2393,0)</f>
        <v>0</v>
      </c>
      <c r="BI2393" s="224">
        <f>IF(N2393="nulová",J2393,0)</f>
        <v>0</v>
      </c>
      <c r="BJ2393" s="18" t="s">
        <v>91</v>
      </c>
      <c r="BK2393" s="224">
        <f>ROUND(I2393*H2393,2)</f>
        <v>0</v>
      </c>
      <c r="BL2393" s="18" t="s">
        <v>162</v>
      </c>
      <c r="BM2393" s="223" t="s">
        <v>3750</v>
      </c>
    </row>
    <row r="2394" spans="1:65" s="2" customFormat="1" ht="107.25">
      <c r="A2394" s="36"/>
      <c r="B2394" s="37"/>
      <c r="C2394" s="38"/>
      <c r="D2394" s="225" t="s">
        <v>404</v>
      </c>
      <c r="E2394" s="38"/>
      <c r="F2394" s="226" t="s">
        <v>3751</v>
      </c>
      <c r="G2394" s="38"/>
      <c r="H2394" s="38"/>
      <c r="I2394" s="124"/>
      <c r="J2394" s="38"/>
      <c r="K2394" s="38"/>
      <c r="L2394" s="41"/>
      <c r="M2394" s="227"/>
      <c r="N2394" s="228"/>
      <c r="O2394" s="73"/>
      <c r="P2394" s="73"/>
      <c r="Q2394" s="73"/>
      <c r="R2394" s="73"/>
      <c r="S2394" s="73"/>
      <c r="T2394" s="74"/>
      <c r="U2394" s="36"/>
      <c r="V2394" s="36"/>
      <c r="W2394" s="36"/>
      <c r="X2394" s="36"/>
      <c r="Y2394" s="36"/>
      <c r="Z2394" s="36"/>
      <c r="AA2394" s="36"/>
      <c r="AB2394" s="36"/>
      <c r="AC2394" s="36"/>
      <c r="AD2394" s="36"/>
      <c r="AE2394" s="36"/>
      <c r="AT2394" s="18" t="s">
        <v>404</v>
      </c>
      <c r="AU2394" s="18" t="s">
        <v>93</v>
      </c>
    </row>
    <row r="2395" spans="1:65" s="2" customFormat="1" ht="21.75" customHeight="1">
      <c r="A2395" s="36"/>
      <c r="B2395" s="37"/>
      <c r="C2395" s="280" t="s">
        <v>3752</v>
      </c>
      <c r="D2395" s="280" t="s">
        <v>534</v>
      </c>
      <c r="E2395" s="281" t="s">
        <v>3753</v>
      </c>
      <c r="F2395" s="282" t="s">
        <v>3754</v>
      </c>
      <c r="G2395" s="283" t="s">
        <v>546</v>
      </c>
      <c r="H2395" s="284">
        <v>351.28</v>
      </c>
      <c r="I2395" s="285"/>
      <c r="J2395" s="286">
        <f>ROUND(I2395*H2395,2)</f>
        <v>0</v>
      </c>
      <c r="K2395" s="287"/>
      <c r="L2395" s="288"/>
      <c r="M2395" s="289" t="s">
        <v>1</v>
      </c>
      <c r="N2395" s="290" t="s">
        <v>48</v>
      </c>
      <c r="O2395" s="73"/>
      <c r="P2395" s="221">
        <f>O2395*H2395</f>
        <v>0</v>
      </c>
      <c r="Q2395" s="221">
        <v>0</v>
      </c>
      <c r="R2395" s="221">
        <f>Q2395*H2395</f>
        <v>0</v>
      </c>
      <c r="S2395" s="221">
        <v>0</v>
      </c>
      <c r="T2395" s="222">
        <f>S2395*H2395</f>
        <v>0</v>
      </c>
      <c r="U2395" s="36"/>
      <c r="V2395" s="36"/>
      <c r="W2395" s="36"/>
      <c r="X2395" s="36"/>
      <c r="Y2395" s="36"/>
      <c r="Z2395" s="36"/>
      <c r="AA2395" s="36"/>
      <c r="AB2395" s="36"/>
      <c r="AC2395" s="36"/>
      <c r="AD2395" s="36"/>
      <c r="AE2395" s="36"/>
      <c r="AR2395" s="223" t="s">
        <v>212</v>
      </c>
      <c r="AT2395" s="223" t="s">
        <v>534</v>
      </c>
      <c r="AU2395" s="223" t="s">
        <v>93</v>
      </c>
      <c r="AY2395" s="18" t="s">
        <v>397</v>
      </c>
      <c r="BE2395" s="224">
        <f>IF(N2395="základní",J2395,0)</f>
        <v>0</v>
      </c>
      <c r="BF2395" s="224">
        <f>IF(N2395="snížená",J2395,0)</f>
        <v>0</v>
      </c>
      <c r="BG2395" s="224">
        <f>IF(N2395="zákl. přenesená",J2395,0)</f>
        <v>0</v>
      </c>
      <c r="BH2395" s="224">
        <f>IF(N2395="sníž. přenesená",J2395,0)</f>
        <v>0</v>
      </c>
      <c r="BI2395" s="224">
        <f>IF(N2395="nulová",J2395,0)</f>
        <v>0</v>
      </c>
      <c r="BJ2395" s="18" t="s">
        <v>91</v>
      </c>
      <c r="BK2395" s="224">
        <f>ROUND(I2395*H2395,2)</f>
        <v>0</v>
      </c>
      <c r="BL2395" s="18" t="s">
        <v>162</v>
      </c>
      <c r="BM2395" s="223" t="s">
        <v>3755</v>
      </c>
    </row>
    <row r="2396" spans="1:65" s="2" customFormat="1" ht="107.25">
      <c r="A2396" s="36"/>
      <c r="B2396" s="37"/>
      <c r="C2396" s="38"/>
      <c r="D2396" s="225" t="s">
        <v>404</v>
      </c>
      <c r="E2396" s="38"/>
      <c r="F2396" s="226" t="s">
        <v>3756</v>
      </c>
      <c r="G2396" s="38"/>
      <c r="H2396" s="38"/>
      <c r="I2396" s="124"/>
      <c r="J2396" s="38"/>
      <c r="K2396" s="38"/>
      <c r="L2396" s="41"/>
      <c r="M2396" s="227"/>
      <c r="N2396" s="228"/>
      <c r="O2396" s="73"/>
      <c r="P2396" s="73"/>
      <c r="Q2396" s="73"/>
      <c r="R2396" s="73"/>
      <c r="S2396" s="73"/>
      <c r="T2396" s="74"/>
      <c r="U2396" s="36"/>
      <c r="V2396" s="36"/>
      <c r="W2396" s="36"/>
      <c r="X2396" s="36"/>
      <c r="Y2396" s="36"/>
      <c r="Z2396" s="36"/>
      <c r="AA2396" s="36"/>
      <c r="AB2396" s="36"/>
      <c r="AC2396" s="36"/>
      <c r="AD2396" s="36"/>
      <c r="AE2396" s="36"/>
      <c r="AT2396" s="18" t="s">
        <v>404</v>
      </c>
      <c r="AU2396" s="18" t="s">
        <v>93</v>
      </c>
    </row>
    <row r="2397" spans="1:65" s="2" customFormat="1" ht="21.75" customHeight="1">
      <c r="A2397" s="36"/>
      <c r="B2397" s="37"/>
      <c r="C2397" s="280" t="s">
        <v>2392</v>
      </c>
      <c r="D2397" s="280" t="s">
        <v>534</v>
      </c>
      <c r="E2397" s="281" t="s">
        <v>3757</v>
      </c>
      <c r="F2397" s="282" t="s">
        <v>3758</v>
      </c>
      <c r="G2397" s="283" t="s">
        <v>546</v>
      </c>
      <c r="H2397" s="284">
        <v>122.19</v>
      </c>
      <c r="I2397" s="285"/>
      <c r="J2397" s="286">
        <f>ROUND(I2397*H2397,2)</f>
        <v>0</v>
      </c>
      <c r="K2397" s="287"/>
      <c r="L2397" s="288"/>
      <c r="M2397" s="289" t="s">
        <v>1</v>
      </c>
      <c r="N2397" s="290" t="s">
        <v>48</v>
      </c>
      <c r="O2397" s="73"/>
      <c r="P2397" s="221">
        <f>O2397*H2397</f>
        <v>0</v>
      </c>
      <c r="Q2397" s="221">
        <v>0</v>
      </c>
      <c r="R2397" s="221">
        <f>Q2397*H2397</f>
        <v>0</v>
      </c>
      <c r="S2397" s="221">
        <v>0</v>
      </c>
      <c r="T2397" s="222">
        <f>S2397*H2397</f>
        <v>0</v>
      </c>
      <c r="U2397" s="36"/>
      <c r="V2397" s="36"/>
      <c r="W2397" s="36"/>
      <c r="X2397" s="36"/>
      <c r="Y2397" s="36"/>
      <c r="Z2397" s="36"/>
      <c r="AA2397" s="36"/>
      <c r="AB2397" s="36"/>
      <c r="AC2397" s="36"/>
      <c r="AD2397" s="36"/>
      <c r="AE2397" s="36"/>
      <c r="AR2397" s="223" t="s">
        <v>212</v>
      </c>
      <c r="AT2397" s="223" t="s">
        <v>534</v>
      </c>
      <c r="AU2397" s="223" t="s">
        <v>93</v>
      </c>
      <c r="AY2397" s="18" t="s">
        <v>397</v>
      </c>
      <c r="BE2397" s="224">
        <f>IF(N2397="základní",J2397,0)</f>
        <v>0</v>
      </c>
      <c r="BF2397" s="224">
        <f>IF(N2397="snížená",J2397,0)</f>
        <v>0</v>
      </c>
      <c r="BG2397" s="224">
        <f>IF(N2397="zákl. přenesená",J2397,0)</f>
        <v>0</v>
      </c>
      <c r="BH2397" s="224">
        <f>IF(N2397="sníž. přenesená",J2397,0)</f>
        <v>0</v>
      </c>
      <c r="BI2397" s="224">
        <f>IF(N2397="nulová",J2397,0)</f>
        <v>0</v>
      </c>
      <c r="BJ2397" s="18" t="s">
        <v>91</v>
      </c>
      <c r="BK2397" s="224">
        <f>ROUND(I2397*H2397,2)</f>
        <v>0</v>
      </c>
      <c r="BL2397" s="18" t="s">
        <v>162</v>
      </c>
      <c r="BM2397" s="223" t="s">
        <v>3759</v>
      </c>
    </row>
    <row r="2398" spans="1:65" s="2" customFormat="1" ht="107.25">
      <c r="A2398" s="36"/>
      <c r="B2398" s="37"/>
      <c r="C2398" s="38"/>
      <c r="D2398" s="225" t="s">
        <v>404</v>
      </c>
      <c r="E2398" s="38"/>
      <c r="F2398" s="226" t="s">
        <v>3760</v>
      </c>
      <c r="G2398" s="38"/>
      <c r="H2398" s="38"/>
      <c r="I2398" s="124"/>
      <c r="J2398" s="38"/>
      <c r="K2398" s="38"/>
      <c r="L2398" s="41"/>
      <c r="M2398" s="227"/>
      <c r="N2398" s="228"/>
      <c r="O2398" s="73"/>
      <c r="P2398" s="73"/>
      <c r="Q2398" s="73"/>
      <c r="R2398" s="73"/>
      <c r="S2398" s="73"/>
      <c r="T2398" s="74"/>
      <c r="U2398" s="36"/>
      <c r="V2398" s="36"/>
      <c r="W2398" s="36"/>
      <c r="X2398" s="36"/>
      <c r="Y2398" s="36"/>
      <c r="Z2398" s="36"/>
      <c r="AA2398" s="36"/>
      <c r="AB2398" s="36"/>
      <c r="AC2398" s="36"/>
      <c r="AD2398" s="36"/>
      <c r="AE2398" s="36"/>
      <c r="AT2398" s="18" t="s">
        <v>404</v>
      </c>
      <c r="AU2398" s="18" t="s">
        <v>93</v>
      </c>
    </row>
    <row r="2399" spans="1:65" s="2" customFormat="1" ht="21.75" customHeight="1">
      <c r="A2399" s="36"/>
      <c r="B2399" s="37"/>
      <c r="C2399" s="211" t="s">
        <v>3761</v>
      </c>
      <c r="D2399" s="211" t="s">
        <v>400</v>
      </c>
      <c r="E2399" s="212" t="s">
        <v>3762</v>
      </c>
      <c r="F2399" s="213" t="s">
        <v>3763</v>
      </c>
      <c r="G2399" s="214" t="s">
        <v>546</v>
      </c>
      <c r="H2399" s="215">
        <v>701.41499999999996</v>
      </c>
      <c r="I2399" s="216"/>
      <c r="J2399" s="217">
        <f>ROUND(I2399*H2399,2)</f>
        <v>0</v>
      </c>
      <c r="K2399" s="218"/>
      <c r="L2399" s="41"/>
      <c r="M2399" s="219" t="s">
        <v>1</v>
      </c>
      <c r="N2399" s="220" t="s">
        <v>48</v>
      </c>
      <c r="O2399" s="73"/>
      <c r="P2399" s="221">
        <f>O2399*H2399</f>
        <v>0</v>
      </c>
      <c r="Q2399" s="221">
        <v>0</v>
      </c>
      <c r="R2399" s="221">
        <f>Q2399*H2399</f>
        <v>0</v>
      </c>
      <c r="S2399" s="221">
        <v>0</v>
      </c>
      <c r="T2399" s="222">
        <f>S2399*H2399</f>
        <v>0</v>
      </c>
      <c r="U2399" s="36"/>
      <c r="V2399" s="36"/>
      <c r="W2399" s="36"/>
      <c r="X2399" s="36"/>
      <c r="Y2399" s="36"/>
      <c r="Z2399" s="36"/>
      <c r="AA2399" s="36"/>
      <c r="AB2399" s="36"/>
      <c r="AC2399" s="36"/>
      <c r="AD2399" s="36"/>
      <c r="AE2399" s="36"/>
      <c r="AR2399" s="223" t="s">
        <v>162</v>
      </c>
      <c r="AT2399" s="223" t="s">
        <v>400</v>
      </c>
      <c r="AU2399" s="223" t="s">
        <v>93</v>
      </c>
      <c r="AY2399" s="18" t="s">
        <v>397</v>
      </c>
      <c r="BE2399" s="224">
        <f>IF(N2399="základní",J2399,0)</f>
        <v>0</v>
      </c>
      <c r="BF2399" s="224">
        <f>IF(N2399="snížená",J2399,0)</f>
        <v>0</v>
      </c>
      <c r="BG2399" s="224">
        <f>IF(N2399="zákl. přenesená",J2399,0)</f>
        <v>0</v>
      </c>
      <c r="BH2399" s="224">
        <f>IF(N2399="sníž. přenesená",J2399,0)</f>
        <v>0</v>
      </c>
      <c r="BI2399" s="224">
        <f>IF(N2399="nulová",J2399,0)</f>
        <v>0</v>
      </c>
      <c r="BJ2399" s="18" t="s">
        <v>91</v>
      </c>
      <c r="BK2399" s="224">
        <f>ROUND(I2399*H2399,2)</f>
        <v>0</v>
      </c>
      <c r="BL2399" s="18" t="s">
        <v>162</v>
      </c>
      <c r="BM2399" s="223" t="s">
        <v>3764</v>
      </c>
    </row>
    <row r="2400" spans="1:65" s="2" customFormat="1" ht="21.75" customHeight="1">
      <c r="A2400" s="36"/>
      <c r="B2400" s="37"/>
      <c r="C2400" s="211" t="s">
        <v>2395</v>
      </c>
      <c r="D2400" s="211" t="s">
        <v>400</v>
      </c>
      <c r="E2400" s="212" t="s">
        <v>3765</v>
      </c>
      <c r="F2400" s="213" t="s">
        <v>3766</v>
      </c>
      <c r="G2400" s="214" t="s">
        <v>546</v>
      </c>
      <c r="H2400" s="215">
        <v>701.41499999999996</v>
      </c>
      <c r="I2400" s="216"/>
      <c r="J2400" s="217">
        <f>ROUND(I2400*H2400,2)</f>
        <v>0</v>
      </c>
      <c r="K2400" s="218"/>
      <c r="L2400" s="41"/>
      <c r="M2400" s="219" t="s">
        <v>1</v>
      </c>
      <c r="N2400" s="220" t="s">
        <v>48</v>
      </c>
      <c r="O2400" s="73"/>
      <c r="P2400" s="221">
        <f>O2400*H2400</f>
        <v>0</v>
      </c>
      <c r="Q2400" s="221">
        <v>0</v>
      </c>
      <c r="R2400" s="221">
        <f>Q2400*H2400</f>
        <v>0</v>
      </c>
      <c r="S2400" s="221">
        <v>0</v>
      </c>
      <c r="T2400" s="222">
        <f>S2400*H2400</f>
        <v>0</v>
      </c>
      <c r="U2400" s="36"/>
      <c r="V2400" s="36"/>
      <c r="W2400" s="36"/>
      <c r="X2400" s="36"/>
      <c r="Y2400" s="36"/>
      <c r="Z2400" s="36"/>
      <c r="AA2400" s="36"/>
      <c r="AB2400" s="36"/>
      <c r="AC2400" s="36"/>
      <c r="AD2400" s="36"/>
      <c r="AE2400" s="36"/>
      <c r="AR2400" s="223" t="s">
        <v>162</v>
      </c>
      <c r="AT2400" s="223" t="s">
        <v>400</v>
      </c>
      <c r="AU2400" s="223" t="s">
        <v>93</v>
      </c>
      <c r="AY2400" s="18" t="s">
        <v>397</v>
      </c>
      <c r="BE2400" s="224">
        <f>IF(N2400="základní",J2400,0)</f>
        <v>0</v>
      </c>
      <c r="BF2400" s="224">
        <f>IF(N2400="snížená",J2400,0)</f>
        <v>0</v>
      </c>
      <c r="BG2400" s="224">
        <f>IF(N2400="zákl. přenesená",J2400,0)</f>
        <v>0</v>
      </c>
      <c r="BH2400" s="224">
        <f>IF(N2400="sníž. přenesená",J2400,0)</f>
        <v>0</v>
      </c>
      <c r="BI2400" s="224">
        <f>IF(N2400="nulová",J2400,0)</f>
        <v>0</v>
      </c>
      <c r="BJ2400" s="18" t="s">
        <v>91</v>
      </c>
      <c r="BK2400" s="224">
        <f>ROUND(I2400*H2400,2)</f>
        <v>0</v>
      </c>
      <c r="BL2400" s="18" t="s">
        <v>162</v>
      </c>
      <c r="BM2400" s="223" t="s">
        <v>3767</v>
      </c>
    </row>
    <row r="2401" spans="1:65" s="2" customFormat="1" ht="58.5">
      <c r="A2401" s="36"/>
      <c r="B2401" s="37"/>
      <c r="C2401" s="38"/>
      <c r="D2401" s="225" t="s">
        <v>404</v>
      </c>
      <c r="E2401" s="38"/>
      <c r="F2401" s="226" t="s">
        <v>3768</v>
      </c>
      <c r="G2401" s="38"/>
      <c r="H2401" s="38"/>
      <c r="I2401" s="124"/>
      <c r="J2401" s="38"/>
      <c r="K2401" s="38"/>
      <c r="L2401" s="41"/>
      <c r="M2401" s="227"/>
      <c r="N2401" s="228"/>
      <c r="O2401" s="73"/>
      <c r="P2401" s="73"/>
      <c r="Q2401" s="73"/>
      <c r="R2401" s="73"/>
      <c r="S2401" s="73"/>
      <c r="T2401" s="74"/>
      <c r="U2401" s="36"/>
      <c r="V2401" s="36"/>
      <c r="W2401" s="36"/>
      <c r="X2401" s="36"/>
      <c r="Y2401" s="36"/>
      <c r="Z2401" s="36"/>
      <c r="AA2401" s="36"/>
      <c r="AB2401" s="36"/>
      <c r="AC2401" s="36"/>
      <c r="AD2401" s="36"/>
      <c r="AE2401" s="36"/>
      <c r="AT2401" s="18" t="s">
        <v>404</v>
      </c>
      <c r="AU2401" s="18" t="s">
        <v>93</v>
      </c>
    </row>
    <row r="2402" spans="1:65" s="2" customFormat="1" ht="16.5" customHeight="1">
      <c r="A2402" s="36"/>
      <c r="B2402" s="37"/>
      <c r="C2402" s="211" t="s">
        <v>3769</v>
      </c>
      <c r="D2402" s="211" t="s">
        <v>400</v>
      </c>
      <c r="E2402" s="212" t="s">
        <v>3770</v>
      </c>
      <c r="F2402" s="213" t="s">
        <v>3771</v>
      </c>
      <c r="G2402" s="214" t="s">
        <v>1431</v>
      </c>
      <c r="H2402" s="293"/>
      <c r="I2402" s="216"/>
      <c r="J2402" s="217">
        <f>ROUND(I2402*H2402,2)</f>
        <v>0</v>
      </c>
      <c r="K2402" s="218"/>
      <c r="L2402" s="41"/>
      <c r="M2402" s="219" t="s">
        <v>1</v>
      </c>
      <c r="N2402" s="220" t="s">
        <v>48</v>
      </c>
      <c r="O2402" s="73"/>
      <c r="P2402" s="221">
        <f>O2402*H2402</f>
        <v>0</v>
      </c>
      <c r="Q2402" s="221">
        <v>0</v>
      </c>
      <c r="R2402" s="221">
        <f>Q2402*H2402</f>
        <v>0</v>
      </c>
      <c r="S2402" s="221">
        <v>0</v>
      </c>
      <c r="T2402" s="222">
        <f>S2402*H2402</f>
        <v>0</v>
      </c>
      <c r="U2402" s="36"/>
      <c r="V2402" s="36"/>
      <c r="W2402" s="36"/>
      <c r="X2402" s="36"/>
      <c r="Y2402" s="36"/>
      <c r="Z2402" s="36"/>
      <c r="AA2402" s="36"/>
      <c r="AB2402" s="36"/>
      <c r="AC2402" s="36"/>
      <c r="AD2402" s="36"/>
      <c r="AE2402" s="36"/>
      <c r="AR2402" s="223" t="s">
        <v>162</v>
      </c>
      <c r="AT2402" s="223" t="s">
        <v>400</v>
      </c>
      <c r="AU2402" s="223" t="s">
        <v>93</v>
      </c>
      <c r="AY2402" s="18" t="s">
        <v>397</v>
      </c>
      <c r="BE2402" s="224">
        <f>IF(N2402="základní",J2402,0)</f>
        <v>0</v>
      </c>
      <c r="BF2402" s="224">
        <f>IF(N2402="snížená",J2402,0)</f>
        <v>0</v>
      </c>
      <c r="BG2402" s="224">
        <f>IF(N2402="zákl. přenesená",J2402,0)</f>
        <v>0</v>
      </c>
      <c r="BH2402" s="224">
        <f>IF(N2402="sníž. přenesená",J2402,0)</f>
        <v>0</v>
      </c>
      <c r="BI2402" s="224">
        <f>IF(N2402="nulová",J2402,0)</f>
        <v>0</v>
      </c>
      <c r="BJ2402" s="18" t="s">
        <v>91</v>
      </c>
      <c r="BK2402" s="224">
        <f>ROUND(I2402*H2402,2)</f>
        <v>0</v>
      </c>
      <c r="BL2402" s="18" t="s">
        <v>162</v>
      </c>
      <c r="BM2402" s="223" t="s">
        <v>3772</v>
      </c>
    </row>
    <row r="2403" spans="1:65" s="12" customFormat="1" ht="22.9" customHeight="1">
      <c r="B2403" s="195"/>
      <c r="C2403" s="196"/>
      <c r="D2403" s="197" t="s">
        <v>82</v>
      </c>
      <c r="E2403" s="209" t="s">
        <v>2424</v>
      </c>
      <c r="F2403" s="209" t="s">
        <v>3773</v>
      </c>
      <c r="G2403" s="196"/>
      <c r="H2403" s="196"/>
      <c r="I2403" s="199"/>
      <c r="J2403" s="210">
        <f>BK2403</f>
        <v>0</v>
      </c>
      <c r="K2403" s="196"/>
      <c r="L2403" s="201"/>
      <c r="M2403" s="202"/>
      <c r="N2403" s="203"/>
      <c r="O2403" s="203"/>
      <c r="P2403" s="204">
        <f>SUM(P2404:P2525)</f>
        <v>0</v>
      </c>
      <c r="Q2403" s="203"/>
      <c r="R2403" s="204">
        <f>SUM(R2404:R2525)</f>
        <v>41.319491180000007</v>
      </c>
      <c r="S2403" s="203"/>
      <c r="T2403" s="205">
        <f>SUM(T2404:T2525)</f>
        <v>0</v>
      </c>
      <c r="AR2403" s="206" t="s">
        <v>93</v>
      </c>
      <c r="AT2403" s="207" t="s">
        <v>82</v>
      </c>
      <c r="AU2403" s="207" t="s">
        <v>91</v>
      </c>
      <c r="AY2403" s="206" t="s">
        <v>397</v>
      </c>
      <c r="BK2403" s="208">
        <f>SUM(BK2404:BK2525)</f>
        <v>0</v>
      </c>
    </row>
    <row r="2404" spans="1:65" s="2" customFormat="1" ht="16.5" customHeight="1">
      <c r="A2404" s="36"/>
      <c r="B2404" s="37"/>
      <c r="C2404" s="211" t="s">
        <v>2399</v>
      </c>
      <c r="D2404" s="211" t="s">
        <v>400</v>
      </c>
      <c r="E2404" s="212" t="s">
        <v>3774</v>
      </c>
      <c r="F2404" s="213" t="s">
        <v>3775</v>
      </c>
      <c r="G2404" s="214" t="s">
        <v>546</v>
      </c>
      <c r="H2404" s="215">
        <v>5253.2380000000003</v>
      </c>
      <c r="I2404" s="216"/>
      <c r="J2404" s="217">
        <f>ROUND(I2404*H2404,2)</f>
        <v>0</v>
      </c>
      <c r="K2404" s="218"/>
      <c r="L2404" s="41"/>
      <c r="M2404" s="219" t="s">
        <v>1</v>
      </c>
      <c r="N2404" s="220" t="s">
        <v>48</v>
      </c>
      <c r="O2404" s="73"/>
      <c r="P2404" s="221">
        <f>O2404*H2404</f>
        <v>0</v>
      </c>
      <c r="Q2404" s="221">
        <v>0</v>
      </c>
      <c r="R2404" s="221">
        <f>Q2404*H2404</f>
        <v>0</v>
      </c>
      <c r="S2404" s="221">
        <v>0</v>
      </c>
      <c r="T2404" s="222">
        <f>S2404*H2404</f>
        <v>0</v>
      </c>
      <c r="U2404" s="36"/>
      <c r="V2404" s="36"/>
      <c r="W2404" s="36"/>
      <c r="X2404" s="36"/>
      <c r="Y2404" s="36"/>
      <c r="Z2404" s="36"/>
      <c r="AA2404" s="36"/>
      <c r="AB2404" s="36"/>
      <c r="AC2404" s="36"/>
      <c r="AD2404" s="36"/>
      <c r="AE2404" s="36"/>
      <c r="AR2404" s="223" t="s">
        <v>162</v>
      </c>
      <c r="AT2404" s="223" t="s">
        <v>400</v>
      </c>
      <c r="AU2404" s="223" t="s">
        <v>93</v>
      </c>
      <c r="AY2404" s="18" t="s">
        <v>397</v>
      </c>
      <c r="BE2404" s="224">
        <f>IF(N2404="základní",J2404,0)</f>
        <v>0</v>
      </c>
      <c r="BF2404" s="224">
        <f>IF(N2404="snížená",J2404,0)</f>
        <v>0</v>
      </c>
      <c r="BG2404" s="224">
        <f>IF(N2404="zákl. přenesená",J2404,0)</f>
        <v>0</v>
      </c>
      <c r="BH2404" s="224">
        <f>IF(N2404="sníž. přenesená",J2404,0)</f>
        <v>0</v>
      </c>
      <c r="BI2404" s="224">
        <f>IF(N2404="nulová",J2404,0)</f>
        <v>0</v>
      </c>
      <c r="BJ2404" s="18" t="s">
        <v>91</v>
      </c>
      <c r="BK2404" s="224">
        <f>ROUND(I2404*H2404,2)</f>
        <v>0</v>
      </c>
      <c r="BL2404" s="18" t="s">
        <v>162</v>
      </c>
      <c r="BM2404" s="223" t="s">
        <v>3776</v>
      </c>
    </row>
    <row r="2405" spans="1:65" s="16" customFormat="1">
      <c r="B2405" s="270"/>
      <c r="C2405" s="271"/>
      <c r="D2405" s="225" t="s">
        <v>465</v>
      </c>
      <c r="E2405" s="272" t="s">
        <v>1</v>
      </c>
      <c r="F2405" s="273" t="s">
        <v>1213</v>
      </c>
      <c r="G2405" s="271"/>
      <c r="H2405" s="272" t="s">
        <v>1</v>
      </c>
      <c r="I2405" s="274"/>
      <c r="J2405" s="271"/>
      <c r="K2405" s="271"/>
      <c r="L2405" s="275"/>
      <c r="M2405" s="276"/>
      <c r="N2405" s="277"/>
      <c r="O2405" s="277"/>
      <c r="P2405" s="277"/>
      <c r="Q2405" s="277"/>
      <c r="R2405" s="277"/>
      <c r="S2405" s="277"/>
      <c r="T2405" s="278"/>
      <c r="AT2405" s="279" t="s">
        <v>465</v>
      </c>
      <c r="AU2405" s="279" t="s">
        <v>93</v>
      </c>
      <c r="AV2405" s="16" t="s">
        <v>91</v>
      </c>
      <c r="AW2405" s="16" t="s">
        <v>38</v>
      </c>
      <c r="AX2405" s="16" t="s">
        <v>83</v>
      </c>
      <c r="AY2405" s="279" t="s">
        <v>397</v>
      </c>
    </row>
    <row r="2406" spans="1:65" s="13" customFormat="1">
      <c r="B2406" s="233"/>
      <c r="C2406" s="234"/>
      <c r="D2406" s="225" t="s">
        <v>465</v>
      </c>
      <c r="E2406" s="235" t="s">
        <v>1</v>
      </c>
      <c r="F2406" s="236" t="s">
        <v>3777</v>
      </c>
      <c r="G2406" s="234"/>
      <c r="H2406" s="237">
        <v>48.33</v>
      </c>
      <c r="I2406" s="238"/>
      <c r="J2406" s="234"/>
      <c r="K2406" s="234"/>
      <c r="L2406" s="239"/>
      <c r="M2406" s="240"/>
      <c r="N2406" s="241"/>
      <c r="O2406" s="241"/>
      <c r="P2406" s="241"/>
      <c r="Q2406" s="241"/>
      <c r="R2406" s="241"/>
      <c r="S2406" s="241"/>
      <c r="T2406" s="242"/>
      <c r="AT2406" s="243" t="s">
        <v>465</v>
      </c>
      <c r="AU2406" s="243" t="s">
        <v>93</v>
      </c>
      <c r="AV2406" s="13" t="s">
        <v>93</v>
      </c>
      <c r="AW2406" s="13" t="s">
        <v>38</v>
      </c>
      <c r="AX2406" s="13" t="s">
        <v>83</v>
      </c>
      <c r="AY2406" s="243" t="s">
        <v>397</v>
      </c>
    </row>
    <row r="2407" spans="1:65" s="15" customFormat="1">
      <c r="B2407" s="255"/>
      <c r="C2407" s="256"/>
      <c r="D2407" s="225" t="s">
        <v>465</v>
      </c>
      <c r="E2407" s="257" t="s">
        <v>1</v>
      </c>
      <c r="F2407" s="258" t="s">
        <v>476</v>
      </c>
      <c r="G2407" s="256"/>
      <c r="H2407" s="259">
        <v>48.33</v>
      </c>
      <c r="I2407" s="260"/>
      <c r="J2407" s="256"/>
      <c r="K2407" s="256"/>
      <c r="L2407" s="261"/>
      <c r="M2407" s="262"/>
      <c r="N2407" s="263"/>
      <c r="O2407" s="263"/>
      <c r="P2407" s="263"/>
      <c r="Q2407" s="263"/>
      <c r="R2407" s="263"/>
      <c r="S2407" s="263"/>
      <c r="T2407" s="264"/>
      <c r="AT2407" s="265" t="s">
        <v>465</v>
      </c>
      <c r="AU2407" s="265" t="s">
        <v>93</v>
      </c>
      <c r="AV2407" s="15" t="s">
        <v>112</v>
      </c>
      <c r="AW2407" s="15" t="s">
        <v>38</v>
      </c>
      <c r="AX2407" s="15" t="s">
        <v>83</v>
      </c>
      <c r="AY2407" s="265" t="s">
        <v>397</v>
      </c>
    </row>
    <row r="2408" spans="1:65" s="13" customFormat="1">
      <c r="B2408" s="233"/>
      <c r="C2408" s="234"/>
      <c r="D2408" s="225" t="s">
        <v>465</v>
      </c>
      <c r="E2408" s="235" t="s">
        <v>1</v>
      </c>
      <c r="F2408" s="236" t="s">
        <v>3778</v>
      </c>
      <c r="G2408" s="234"/>
      <c r="H2408" s="237">
        <v>7.25</v>
      </c>
      <c r="I2408" s="238"/>
      <c r="J2408" s="234"/>
      <c r="K2408" s="234"/>
      <c r="L2408" s="239"/>
      <c r="M2408" s="240"/>
      <c r="N2408" s="241"/>
      <c r="O2408" s="241"/>
      <c r="P2408" s="241"/>
      <c r="Q2408" s="241"/>
      <c r="R2408" s="241"/>
      <c r="S2408" s="241"/>
      <c r="T2408" s="242"/>
      <c r="AT2408" s="243" t="s">
        <v>465</v>
      </c>
      <c r="AU2408" s="243" t="s">
        <v>93</v>
      </c>
      <c r="AV2408" s="13" t="s">
        <v>93</v>
      </c>
      <c r="AW2408" s="13" t="s">
        <v>38</v>
      </c>
      <c r="AX2408" s="13" t="s">
        <v>83</v>
      </c>
      <c r="AY2408" s="243" t="s">
        <v>397</v>
      </c>
    </row>
    <row r="2409" spans="1:65" s="15" customFormat="1">
      <c r="B2409" s="255"/>
      <c r="C2409" s="256"/>
      <c r="D2409" s="225" t="s">
        <v>465</v>
      </c>
      <c r="E2409" s="257" t="s">
        <v>1</v>
      </c>
      <c r="F2409" s="258" t="s">
        <v>476</v>
      </c>
      <c r="G2409" s="256"/>
      <c r="H2409" s="259">
        <v>7.25</v>
      </c>
      <c r="I2409" s="260"/>
      <c r="J2409" s="256"/>
      <c r="K2409" s="256"/>
      <c r="L2409" s="261"/>
      <c r="M2409" s="262"/>
      <c r="N2409" s="263"/>
      <c r="O2409" s="263"/>
      <c r="P2409" s="263"/>
      <c r="Q2409" s="263"/>
      <c r="R2409" s="263"/>
      <c r="S2409" s="263"/>
      <c r="T2409" s="264"/>
      <c r="AT2409" s="265" t="s">
        <v>465</v>
      </c>
      <c r="AU2409" s="265" t="s">
        <v>93</v>
      </c>
      <c r="AV2409" s="15" t="s">
        <v>112</v>
      </c>
      <c r="AW2409" s="15" t="s">
        <v>38</v>
      </c>
      <c r="AX2409" s="15" t="s">
        <v>83</v>
      </c>
      <c r="AY2409" s="265" t="s">
        <v>397</v>
      </c>
    </row>
    <row r="2410" spans="1:65" s="16" customFormat="1">
      <c r="B2410" s="270"/>
      <c r="C2410" s="271"/>
      <c r="D2410" s="225" t="s">
        <v>465</v>
      </c>
      <c r="E2410" s="272" t="s">
        <v>1</v>
      </c>
      <c r="F2410" s="273" t="s">
        <v>3779</v>
      </c>
      <c r="G2410" s="271"/>
      <c r="H2410" s="272" t="s">
        <v>1</v>
      </c>
      <c r="I2410" s="274"/>
      <c r="J2410" s="271"/>
      <c r="K2410" s="271"/>
      <c r="L2410" s="275"/>
      <c r="M2410" s="276"/>
      <c r="N2410" s="277"/>
      <c r="O2410" s="277"/>
      <c r="P2410" s="277"/>
      <c r="Q2410" s="277"/>
      <c r="R2410" s="277"/>
      <c r="S2410" s="277"/>
      <c r="T2410" s="278"/>
      <c r="AT2410" s="279" t="s">
        <v>465</v>
      </c>
      <c r="AU2410" s="279" t="s">
        <v>93</v>
      </c>
      <c r="AV2410" s="16" t="s">
        <v>91</v>
      </c>
      <c r="AW2410" s="16" t="s">
        <v>38</v>
      </c>
      <c r="AX2410" s="16" t="s">
        <v>83</v>
      </c>
      <c r="AY2410" s="279" t="s">
        <v>397</v>
      </c>
    </row>
    <row r="2411" spans="1:65" s="13" customFormat="1">
      <c r="B2411" s="233"/>
      <c r="C2411" s="234"/>
      <c r="D2411" s="225" t="s">
        <v>465</v>
      </c>
      <c r="E2411" s="235" t="s">
        <v>1</v>
      </c>
      <c r="F2411" s="236" t="s">
        <v>3780</v>
      </c>
      <c r="G2411" s="234"/>
      <c r="H2411" s="237">
        <v>4950.1499999999996</v>
      </c>
      <c r="I2411" s="238"/>
      <c r="J2411" s="234"/>
      <c r="K2411" s="234"/>
      <c r="L2411" s="239"/>
      <c r="M2411" s="240"/>
      <c r="N2411" s="241"/>
      <c r="O2411" s="241"/>
      <c r="P2411" s="241"/>
      <c r="Q2411" s="241"/>
      <c r="R2411" s="241"/>
      <c r="S2411" s="241"/>
      <c r="T2411" s="242"/>
      <c r="AT2411" s="243" t="s">
        <v>465</v>
      </c>
      <c r="AU2411" s="243" t="s">
        <v>93</v>
      </c>
      <c r="AV2411" s="13" t="s">
        <v>93</v>
      </c>
      <c r="AW2411" s="13" t="s">
        <v>38</v>
      </c>
      <c r="AX2411" s="13" t="s">
        <v>83</v>
      </c>
      <c r="AY2411" s="243" t="s">
        <v>397</v>
      </c>
    </row>
    <row r="2412" spans="1:65" s="15" customFormat="1">
      <c r="B2412" s="255"/>
      <c r="C2412" s="256"/>
      <c r="D2412" s="225" t="s">
        <v>465</v>
      </c>
      <c r="E2412" s="257" t="s">
        <v>1</v>
      </c>
      <c r="F2412" s="258" t="s">
        <v>476</v>
      </c>
      <c r="G2412" s="256"/>
      <c r="H2412" s="259">
        <v>4950.1499999999996</v>
      </c>
      <c r="I2412" s="260"/>
      <c r="J2412" s="256"/>
      <c r="K2412" s="256"/>
      <c r="L2412" s="261"/>
      <c r="M2412" s="262"/>
      <c r="N2412" s="263"/>
      <c r="O2412" s="263"/>
      <c r="P2412" s="263"/>
      <c r="Q2412" s="263"/>
      <c r="R2412" s="263"/>
      <c r="S2412" s="263"/>
      <c r="T2412" s="264"/>
      <c r="AT2412" s="265" t="s">
        <v>465</v>
      </c>
      <c r="AU2412" s="265" t="s">
        <v>93</v>
      </c>
      <c r="AV2412" s="15" t="s">
        <v>112</v>
      </c>
      <c r="AW2412" s="15" t="s">
        <v>38</v>
      </c>
      <c r="AX2412" s="15" t="s">
        <v>83</v>
      </c>
      <c r="AY2412" s="265" t="s">
        <v>397</v>
      </c>
    </row>
    <row r="2413" spans="1:65" s="13" customFormat="1">
      <c r="B2413" s="233"/>
      <c r="C2413" s="234"/>
      <c r="D2413" s="225" t="s">
        <v>465</v>
      </c>
      <c r="E2413" s="235" t="s">
        <v>1</v>
      </c>
      <c r="F2413" s="236" t="s">
        <v>3781</v>
      </c>
      <c r="G2413" s="234"/>
      <c r="H2413" s="237">
        <v>247.50800000000001</v>
      </c>
      <c r="I2413" s="238"/>
      <c r="J2413" s="234"/>
      <c r="K2413" s="234"/>
      <c r="L2413" s="239"/>
      <c r="M2413" s="240"/>
      <c r="N2413" s="241"/>
      <c r="O2413" s="241"/>
      <c r="P2413" s="241"/>
      <c r="Q2413" s="241"/>
      <c r="R2413" s="241"/>
      <c r="S2413" s="241"/>
      <c r="T2413" s="242"/>
      <c r="AT2413" s="243" t="s">
        <v>465</v>
      </c>
      <c r="AU2413" s="243" t="s">
        <v>93</v>
      </c>
      <c r="AV2413" s="13" t="s">
        <v>93</v>
      </c>
      <c r="AW2413" s="13" t="s">
        <v>38</v>
      </c>
      <c r="AX2413" s="13" t="s">
        <v>83</v>
      </c>
      <c r="AY2413" s="243" t="s">
        <v>397</v>
      </c>
    </row>
    <row r="2414" spans="1:65" s="15" customFormat="1">
      <c r="B2414" s="255"/>
      <c r="C2414" s="256"/>
      <c r="D2414" s="225" t="s">
        <v>465</v>
      </c>
      <c r="E2414" s="257" t="s">
        <v>1</v>
      </c>
      <c r="F2414" s="258" t="s">
        <v>476</v>
      </c>
      <c r="G2414" s="256"/>
      <c r="H2414" s="259">
        <v>247.50800000000001</v>
      </c>
      <c r="I2414" s="260"/>
      <c r="J2414" s="256"/>
      <c r="K2414" s="256"/>
      <c r="L2414" s="261"/>
      <c r="M2414" s="262"/>
      <c r="N2414" s="263"/>
      <c r="O2414" s="263"/>
      <c r="P2414" s="263"/>
      <c r="Q2414" s="263"/>
      <c r="R2414" s="263"/>
      <c r="S2414" s="263"/>
      <c r="T2414" s="264"/>
      <c r="AT2414" s="265" t="s">
        <v>465</v>
      </c>
      <c r="AU2414" s="265" t="s">
        <v>93</v>
      </c>
      <c r="AV2414" s="15" t="s">
        <v>112</v>
      </c>
      <c r="AW2414" s="15" t="s">
        <v>38</v>
      </c>
      <c r="AX2414" s="15" t="s">
        <v>83</v>
      </c>
      <c r="AY2414" s="265" t="s">
        <v>397</v>
      </c>
    </row>
    <row r="2415" spans="1:65" s="14" customFormat="1">
      <c r="B2415" s="244"/>
      <c r="C2415" s="245"/>
      <c r="D2415" s="225" t="s">
        <v>465</v>
      </c>
      <c r="E2415" s="246" t="s">
        <v>1</v>
      </c>
      <c r="F2415" s="247" t="s">
        <v>467</v>
      </c>
      <c r="G2415" s="245"/>
      <c r="H2415" s="248">
        <v>5253.2380000000003</v>
      </c>
      <c r="I2415" s="249"/>
      <c r="J2415" s="245"/>
      <c r="K2415" s="245"/>
      <c r="L2415" s="250"/>
      <c r="M2415" s="251"/>
      <c r="N2415" s="252"/>
      <c r="O2415" s="252"/>
      <c r="P2415" s="252"/>
      <c r="Q2415" s="252"/>
      <c r="R2415" s="252"/>
      <c r="S2415" s="252"/>
      <c r="T2415" s="253"/>
      <c r="AT2415" s="254" t="s">
        <v>465</v>
      </c>
      <c r="AU2415" s="254" t="s">
        <v>93</v>
      </c>
      <c r="AV2415" s="14" t="s">
        <v>124</v>
      </c>
      <c r="AW2415" s="14" t="s">
        <v>38</v>
      </c>
      <c r="AX2415" s="14" t="s">
        <v>91</v>
      </c>
      <c r="AY2415" s="254" t="s">
        <v>397</v>
      </c>
    </row>
    <row r="2416" spans="1:65" s="2" customFormat="1" ht="16.5" customHeight="1">
      <c r="A2416" s="36"/>
      <c r="B2416" s="37"/>
      <c r="C2416" s="211" t="s">
        <v>3782</v>
      </c>
      <c r="D2416" s="211" t="s">
        <v>400</v>
      </c>
      <c r="E2416" s="212" t="s">
        <v>3783</v>
      </c>
      <c r="F2416" s="213" t="s">
        <v>3784</v>
      </c>
      <c r="G2416" s="214" t="s">
        <v>461</v>
      </c>
      <c r="H2416" s="215">
        <v>332.8</v>
      </c>
      <c r="I2416" s="216"/>
      <c r="J2416" s="217">
        <f>ROUND(I2416*H2416,2)</f>
        <v>0</v>
      </c>
      <c r="K2416" s="218"/>
      <c r="L2416" s="41"/>
      <c r="M2416" s="219" t="s">
        <v>1</v>
      </c>
      <c r="N2416" s="220" t="s">
        <v>48</v>
      </c>
      <c r="O2416" s="73"/>
      <c r="P2416" s="221">
        <f>O2416*H2416</f>
        <v>0</v>
      </c>
      <c r="Q2416" s="221">
        <v>0</v>
      </c>
      <c r="R2416" s="221">
        <f>Q2416*H2416</f>
        <v>0</v>
      </c>
      <c r="S2416" s="221">
        <v>0</v>
      </c>
      <c r="T2416" s="222">
        <f>S2416*H2416</f>
        <v>0</v>
      </c>
      <c r="U2416" s="36"/>
      <c r="V2416" s="36"/>
      <c r="W2416" s="36"/>
      <c r="X2416" s="36"/>
      <c r="Y2416" s="36"/>
      <c r="Z2416" s="36"/>
      <c r="AA2416" s="36"/>
      <c r="AB2416" s="36"/>
      <c r="AC2416" s="36"/>
      <c r="AD2416" s="36"/>
      <c r="AE2416" s="36"/>
      <c r="AR2416" s="223" t="s">
        <v>162</v>
      </c>
      <c r="AT2416" s="223" t="s">
        <v>400</v>
      </c>
      <c r="AU2416" s="223" t="s">
        <v>93</v>
      </c>
      <c r="AY2416" s="18" t="s">
        <v>397</v>
      </c>
      <c r="BE2416" s="224">
        <f>IF(N2416="základní",J2416,0)</f>
        <v>0</v>
      </c>
      <c r="BF2416" s="224">
        <f>IF(N2416="snížená",J2416,0)</f>
        <v>0</v>
      </c>
      <c r="BG2416" s="224">
        <f>IF(N2416="zákl. přenesená",J2416,0)</f>
        <v>0</v>
      </c>
      <c r="BH2416" s="224">
        <f>IF(N2416="sníž. přenesená",J2416,0)</f>
        <v>0</v>
      </c>
      <c r="BI2416" s="224">
        <f>IF(N2416="nulová",J2416,0)</f>
        <v>0</v>
      </c>
      <c r="BJ2416" s="18" t="s">
        <v>91</v>
      </c>
      <c r="BK2416" s="224">
        <f>ROUND(I2416*H2416,2)</f>
        <v>0</v>
      </c>
      <c r="BL2416" s="18" t="s">
        <v>162</v>
      </c>
      <c r="BM2416" s="223" t="s">
        <v>3785</v>
      </c>
    </row>
    <row r="2417" spans="1:65" s="16" customFormat="1">
      <c r="B2417" s="270"/>
      <c r="C2417" s="271"/>
      <c r="D2417" s="225" t="s">
        <v>465</v>
      </c>
      <c r="E2417" s="272" t="s">
        <v>1</v>
      </c>
      <c r="F2417" s="273" t="s">
        <v>1213</v>
      </c>
      <c r="G2417" s="271"/>
      <c r="H2417" s="272" t="s">
        <v>1</v>
      </c>
      <c r="I2417" s="274"/>
      <c r="J2417" s="271"/>
      <c r="K2417" s="271"/>
      <c r="L2417" s="275"/>
      <c r="M2417" s="276"/>
      <c r="N2417" s="277"/>
      <c r="O2417" s="277"/>
      <c r="P2417" s="277"/>
      <c r="Q2417" s="277"/>
      <c r="R2417" s="277"/>
      <c r="S2417" s="277"/>
      <c r="T2417" s="278"/>
      <c r="AT2417" s="279" t="s">
        <v>465</v>
      </c>
      <c r="AU2417" s="279" t="s">
        <v>93</v>
      </c>
      <c r="AV2417" s="16" t="s">
        <v>91</v>
      </c>
      <c r="AW2417" s="16" t="s">
        <v>38</v>
      </c>
      <c r="AX2417" s="16" t="s">
        <v>83</v>
      </c>
      <c r="AY2417" s="279" t="s">
        <v>397</v>
      </c>
    </row>
    <row r="2418" spans="1:65" s="13" customFormat="1">
      <c r="B2418" s="233"/>
      <c r="C2418" s="234"/>
      <c r="D2418" s="225" t="s">
        <v>465</v>
      </c>
      <c r="E2418" s="235" t="s">
        <v>1</v>
      </c>
      <c r="F2418" s="236" t="s">
        <v>3786</v>
      </c>
      <c r="G2418" s="234"/>
      <c r="H2418" s="237">
        <v>332.8</v>
      </c>
      <c r="I2418" s="238"/>
      <c r="J2418" s="234"/>
      <c r="K2418" s="234"/>
      <c r="L2418" s="239"/>
      <c r="M2418" s="240"/>
      <c r="N2418" s="241"/>
      <c r="O2418" s="241"/>
      <c r="P2418" s="241"/>
      <c r="Q2418" s="241"/>
      <c r="R2418" s="241"/>
      <c r="S2418" s="241"/>
      <c r="T2418" s="242"/>
      <c r="AT2418" s="243" t="s">
        <v>465</v>
      </c>
      <c r="AU2418" s="243" t="s">
        <v>93</v>
      </c>
      <c r="AV2418" s="13" t="s">
        <v>93</v>
      </c>
      <c r="AW2418" s="13" t="s">
        <v>38</v>
      </c>
      <c r="AX2418" s="13" t="s">
        <v>83</v>
      </c>
      <c r="AY2418" s="243" t="s">
        <v>397</v>
      </c>
    </row>
    <row r="2419" spans="1:65" s="14" customFormat="1">
      <c r="B2419" s="244"/>
      <c r="C2419" s="245"/>
      <c r="D2419" s="225" t="s">
        <v>465</v>
      </c>
      <c r="E2419" s="246" t="s">
        <v>1</v>
      </c>
      <c r="F2419" s="247" t="s">
        <v>467</v>
      </c>
      <c r="G2419" s="245"/>
      <c r="H2419" s="248">
        <v>332.8</v>
      </c>
      <c r="I2419" s="249"/>
      <c r="J2419" s="245"/>
      <c r="K2419" s="245"/>
      <c r="L2419" s="250"/>
      <c r="M2419" s="251"/>
      <c r="N2419" s="252"/>
      <c r="O2419" s="252"/>
      <c r="P2419" s="252"/>
      <c r="Q2419" s="252"/>
      <c r="R2419" s="252"/>
      <c r="S2419" s="252"/>
      <c r="T2419" s="253"/>
      <c r="AT2419" s="254" t="s">
        <v>465</v>
      </c>
      <c r="AU2419" s="254" t="s">
        <v>93</v>
      </c>
      <c r="AV2419" s="14" t="s">
        <v>124</v>
      </c>
      <c r="AW2419" s="14" t="s">
        <v>38</v>
      </c>
      <c r="AX2419" s="14" t="s">
        <v>91</v>
      </c>
      <c r="AY2419" s="254" t="s">
        <v>397</v>
      </c>
    </row>
    <row r="2420" spans="1:65" s="2" customFormat="1" ht="16.5" customHeight="1">
      <c r="A2420" s="36"/>
      <c r="B2420" s="37"/>
      <c r="C2420" s="211" t="s">
        <v>1612</v>
      </c>
      <c r="D2420" s="211" t="s">
        <v>400</v>
      </c>
      <c r="E2420" s="212" t="s">
        <v>3787</v>
      </c>
      <c r="F2420" s="213" t="s">
        <v>3788</v>
      </c>
      <c r="G2420" s="214" t="s">
        <v>461</v>
      </c>
      <c r="H2420" s="215">
        <v>332.8</v>
      </c>
      <c r="I2420" s="216"/>
      <c r="J2420" s="217">
        <f>ROUND(I2420*H2420,2)</f>
        <v>0</v>
      </c>
      <c r="K2420" s="218"/>
      <c r="L2420" s="41"/>
      <c r="M2420" s="219" t="s">
        <v>1</v>
      </c>
      <c r="N2420" s="220" t="s">
        <v>48</v>
      </c>
      <c r="O2420" s="73"/>
      <c r="P2420" s="221">
        <f>O2420*H2420</f>
        <v>0</v>
      </c>
      <c r="Q2420" s="221">
        <v>0</v>
      </c>
      <c r="R2420" s="221">
        <f>Q2420*H2420</f>
        <v>0</v>
      </c>
      <c r="S2420" s="221">
        <v>0</v>
      </c>
      <c r="T2420" s="222">
        <f>S2420*H2420</f>
        <v>0</v>
      </c>
      <c r="U2420" s="36"/>
      <c r="V2420" s="36"/>
      <c r="W2420" s="36"/>
      <c r="X2420" s="36"/>
      <c r="Y2420" s="36"/>
      <c r="Z2420" s="36"/>
      <c r="AA2420" s="36"/>
      <c r="AB2420" s="36"/>
      <c r="AC2420" s="36"/>
      <c r="AD2420" s="36"/>
      <c r="AE2420" s="36"/>
      <c r="AR2420" s="223" t="s">
        <v>162</v>
      </c>
      <c r="AT2420" s="223" t="s">
        <v>400</v>
      </c>
      <c r="AU2420" s="223" t="s">
        <v>93</v>
      </c>
      <c r="AY2420" s="18" t="s">
        <v>397</v>
      </c>
      <c r="BE2420" s="224">
        <f>IF(N2420="základní",J2420,0)</f>
        <v>0</v>
      </c>
      <c r="BF2420" s="224">
        <f>IF(N2420="snížená",J2420,0)</f>
        <v>0</v>
      </c>
      <c r="BG2420" s="224">
        <f>IF(N2420="zákl. přenesená",J2420,0)</f>
        <v>0</v>
      </c>
      <c r="BH2420" s="224">
        <f>IF(N2420="sníž. přenesená",J2420,0)</f>
        <v>0</v>
      </c>
      <c r="BI2420" s="224">
        <f>IF(N2420="nulová",J2420,0)</f>
        <v>0</v>
      </c>
      <c r="BJ2420" s="18" t="s">
        <v>91</v>
      </c>
      <c r="BK2420" s="224">
        <f>ROUND(I2420*H2420,2)</f>
        <v>0</v>
      </c>
      <c r="BL2420" s="18" t="s">
        <v>162</v>
      </c>
      <c r="BM2420" s="223" t="s">
        <v>3789</v>
      </c>
    </row>
    <row r="2421" spans="1:65" s="16" customFormat="1">
      <c r="B2421" s="270"/>
      <c r="C2421" s="271"/>
      <c r="D2421" s="225" t="s">
        <v>465</v>
      </c>
      <c r="E2421" s="272" t="s">
        <v>1</v>
      </c>
      <c r="F2421" s="273" t="s">
        <v>1213</v>
      </c>
      <c r="G2421" s="271"/>
      <c r="H2421" s="272" t="s">
        <v>1</v>
      </c>
      <c r="I2421" s="274"/>
      <c r="J2421" s="271"/>
      <c r="K2421" s="271"/>
      <c r="L2421" s="275"/>
      <c r="M2421" s="276"/>
      <c r="N2421" s="277"/>
      <c r="O2421" s="277"/>
      <c r="P2421" s="277"/>
      <c r="Q2421" s="277"/>
      <c r="R2421" s="277"/>
      <c r="S2421" s="277"/>
      <c r="T2421" s="278"/>
      <c r="AT2421" s="279" t="s">
        <v>465</v>
      </c>
      <c r="AU2421" s="279" t="s">
        <v>93</v>
      </c>
      <c r="AV2421" s="16" t="s">
        <v>91</v>
      </c>
      <c r="AW2421" s="16" t="s">
        <v>38</v>
      </c>
      <c r="AX2421" s="16" t="s">
        <v>83</v>
      </c>
      <c r="AY2421" s="279" t="s">
        <v>397</v>
      </c>
    </row>
    <row r="2422" spans="1:65" s="13" customFormat="1">
      <c r="B2422" s="233"/>
      <c r="C2422" s="234"/>
      <c r="D2422" s="225" t="s">
        <v>465</v>
      </c>
      <c r="E2422" s="235" t="s">
        <v>1</v>
      </c>
      <c r="F2422" s="236" t="s">
        <v>3786</v>
      </c>
      <c r="G2422" s="234"/>
      <c r="H2422" s="237">
        <v>332.8</v>
      </c>
      <c r="I2422" s="238"/>
      <c r="J2422" s="234"/>
      <c r="K2422" s="234"/>
      <c r="L2422" s="239"/>
      <c r="M2422" s="240"/>
      <c r="N2422" s="241"/>
      <c r="O2422" s="241"/>
      <c r="P2422" s="241"/>
      <c r="Q2422" s="241"/>
      <c r="R2422" s="241"/>
      <c r="S2422" s="241"/>
      <c r="T2422" s="242"/>
      <c r="AT2422" s="243" t="s">
        <v>465</v>
      </c>
      <c r="AU2422" s="243" t="s">
        <v>93</v>
      </c>
      <c r="AV2422" s="13" t="s">
        <v>93</v>
      </c>
      <c r="AW2422" s="13" t="s">
        <v>38</v>
      </c>
      <c r="AX2422" s="13" t="s">
        <v>83</v>
      </c>
      <c r="AY2422" s="243" t="s">
        <v>397</v>
      </c>
    </row>
    <row r="2423" spans="1:65" s="14" customFormat="1">
      <c r="B2423" s="244"/>
      <c r="C2423" s="245"/>
      <c r="D2423" s="225" t="s">
        <v>465</v>
      </c>
      <c r="E2423" s="246" t="s">
        <v>1</v>
      </c>
      <c r="F2423" s="247" t="s">
        <v>467</v>
      </c>
      <c r="G2423" s="245"/>
      <c r="H2423" s="248">
        <v>332.8</v>
      </c>
      <c r="I2423" s="249"/>
      <c r="J2423" s="245"/>
      <c r="K2423" s="245"/>
      <c r="L2423" s="250"/>
      <c r="M2423" s="251"/>
      <c r="N2423" s="252"/>
      <c r="O2423" s="252"/>
      <c r="P2423" s="252"/>
      <c r="Q2423" s="252"/>
      <c r="R2423" s="252"/>
      <c r="S2423" s="252"/>
      <c r="T2423" s="253"/>
      <c r="AT2423" s="254" t="s">
        <v>465</v>
      </c>
      <c r="AU2423" s="254" t="s">
        <v>93</v>
      </c>
      <c r="AV2423" s="14" t="s">
        <v>124</v>
      </c>
      <c r="AW2423" s="14" t="s">
        <v>38</v>
      </c>
      <c r="AX2423" s="14" t="s">
        <v>91</v>
      </c>
      <c r="AY2423" s="254" t="s">
        <v>397</v>
      </c>
    </row>
    <row r="2424" spans="1:65" s="2" customFormat="1" ht="21.75" customHeight="1">
      <c r="A2424" s="36"/>
      <c r="B2424" s="37"/>
      <c r="C2424" s="211" t="s">
        <v>1629</v>
      </c>
      <c r="D2424" s="211" t="s">
        <v>400</v>
      </c>
      <c r="E2424" s="212" t="s">
        <v>3790</v>
      </c>
      <c r="F2424" s="213" t="s">
        <v>3791</v>
      </c>
      <c r="G2424" s="214" t="s">
        <v>546</v>
      </c>
      <c r="H2424" s="215">
        <v>5253.2380000000003</v>
      </c>
      <c r="I2424" s="216"/>
      <c r="J2424" s="217">
        <f>ROUND(I2424*H2424,2)</f>
        <v>0</v>
      </c>
      <c r="K2424" s="218"/>
      <c r="L2424" s="41"/>
      <c r="M2424" s="219" t="s">
        <v>1</v>
      </c>
      <c r="N2424" s="220" t="s">
        <v>48</v>
      </c>
      <c r="O2424" s="73"/>
      <c r="P2424" s="221">
        <f>O2424*H2424</f>
        <v>0</v>
      </c>
      <c r="Q2424" s="221">
        <v>3.0000000000000001E-5</v>
      </c>
      <c r="R2424" s="221">
        <f>Q2424*H2424</f>
        <v>0.15759714000000002</v>
      </c>
      <c r="S2424" s="221">
        <v>0</v>
      </c>
      <c r="T2424" s="222">
        <f>S2424*H2424</f>
        <v>0</v>
      </c>
      <c r="U2424" s="36"/>
      <c r="V2424" s="36"/>
      <c r="W2424" s="36"/>
      <c r="X2424" s="36"/>
      <c r="Y2424" s="36"/>
      <c r="Z2424" s="36"/>
      <c r="AA2424" s="36"/>
      <c r="AB2424" s="36"/>
      <c r="AC2424" s="36"/>
      <c r="AD2424" s="36"/>
      <c r="AE2424" s="36"/>
      <c r="AR2424" s="223" t="s">
        <v>162</v>
      </c>
      <c r="AT2424" s="223" t="s">
        <v>400</v>
      </c>
      <c r="AU2424" s="223" t="s">
        <v>93</v>
      </c>
      <c r="AY2424" s="18" t="s">
        <v>397</v>
      </c>
      <c r="BE2424" s="224">
        <f>IF(N2424="základní",J2424,0)</f>
        <v>0</v>
      </c>
      <c r="BF2424" s="224">
        <f>IF(N2424="snížená",J2424,0)</f>
        <v>0</v>
      </c>
      <c r="BG2424" s="224">
        <f>IF(N2424="zákl. přenesená",J2424,0)</f>
        <v>0</v>
      </c>
      <c r="BH2424" s="224">
        <f>IF(N2424="sníž. přenesená",J2424,0)</f>
        <v>0</v>
      </c>
      <c r="BI2424" s="224">
        <f>IF(N2424="nulová",J2424,0)</f>
        <v>0</v>
      </c>
      <c r="BJ2424" s="18" t="s">
        <v>91</v>
      </c>
      <c r="BK2424" s="224">
        <f>ROUND(I2424*H2424,2)</f>
        <v>0</v>
      </c>
      <c r="BL2424" s="18" t="s">
        <v>162</v>
      </c>
      <c r="BM2424" s="223" t="s">
        <v>3792</v>
      </c>
    </row>
    <row r="2425" spans="1:65" s="16" customFormat="1">
      <c r="B2425" s="270"/>
      <c r="C2425" s="271"/>
      <c r="D2425" s="225" t="s">
        <v>465</v>
      </c>
      <c r="E2425" s="272" t="s">
        <v>1</v>
      </c>
      <c r="F2425" s="273" t="s">
        <v>1213</v>
      </c>
      <c r="G2425" s="271"/>
      <c r="H2425" s="272" t="s">
        <v>1</v>
      </c>
      <c r="I2425" s="274"/>
      <c r="J2425" s="271"/>
      <c r="K2425" s="271"/>
      <c r="L2425" s="275"/>
      <c r="M2425" s="276"/>
      <c r="N2425" s="277"/>
      <c r="O2425" s="277"/>
      <c r="P2425" s="277"/>
      <c r="Q2425" s="277"/>
      <c r="R2425" s="277"/>
      <c r="S2425" s="277"/>
      <c r="T2425" s="278"/>
      <c r="AT2425" s="279" t="s">
        <v>465</v>
      </c>
      <c r="AU2425" s="279" t="s">
        <v>93</v>
      </c>
      <c r="AV2425" s="16" t="s">
        <v>91</v>
      </c>
      <c r="AW2425" s="16" t="s">
        <v>38</v>
      </c>
      <c r="AX2425" s="16" t="s">
        <v>83</v>
      </c>
      <c r="AY2425" s="279" t="s">
        <v>397</v>
      </c>
    </row>
    <row r="2426" spans="1:65" s="13" customFormat="1">
      <c r="B2426" s="233"/>
      <c r="C2426" s="234"/>
      <c r="D2426" s="225" t="s">
        <v>465</v>
      </c>
      <c r="E2426" s="235" t="s">
        <v>1</v>
      </c>
      <c r="F2426" s="236" t="s">
        <v>3777</v>
      </c>
      <c r="G2426" s="234"/>
      <c r="H2426" s="237">
        <v>48.33</v>
      </c>
      <c r="I2426" s="238"/>
      <c r="J2426" s="234"/>
      <c r="K2426" s="234"/>
      <c r="L2426" s="239"/>
      <c r="M2426" s="240"/>
      <c r="N2426" s="241"/>
      <c r="O2426" s="241"/>
      <c r="P2426" s="241"/>
      <c r="Q2426" s="241"/>
      <c r="R2426" s="241"/>
      <c r="S2426" s="241"/>
      <c r="T2426" s="242"/>
      <c r="AT2426" s="243" t="s">
        <v>465</v>
      </c>
      <c r="AU2426" s="243" t="s">
        <v>93</v>
      </c>
      <c r="AV2426" s="13" t="s">
        <v>93</v>
      </c>
      <c r="AW2426" s="13" t="s">
        <v>38</v>
      </c>
      <c r="AX2426" s="13" t="s">
        <v>83</v>
      </c>
      <c r="AY2426" s="243" t="s">
        <v>397</v>
      </c>
    </row>
    <row r="2427" spans="1:65" s="15" customFormat="1">
      <c r="B2427" s="255"/>
      <c r="C2427" s="256"/>
      <c r="D2427" s="225" t="s">
        <v>465</v>
      </c>
      <c r="E2427" s="257" t="s">
        <v>1</v>
      </c>
      <c r="F2427" s="258" t="s">
        <v>476</v>
      </c>
      <c r="G2427" s="256"/>
      <c r="H2427" s="259">
        <v>48.33</v>
      </c>
      <c r="I2427" s="260"/>
      <c r="J2427" s="256"/>
      <c r="K2427" s="256"/>
      <c r="L2427" s="261"/>
      <c r="M2427" s="262"/>
      <c r="N2427" s="263"/>
      <c r="O2427" s="263"/>
      <c r="P2427" s="263"/>
      <c r="Q2427" s="263"/>
      <c r="R2427" s="263"/>
      <c r="S2427" s="263"/>
      <c r="T2427" s="264"/>
      <c r="AT2427" s="265" t="s">
        <v>465</v>
      </c>
      <c r="AU2427" s="265" t="s">
        <v>93</v>
      </c>
      <c r="AV2427" s="15" t="s">
        <v>112</v>
      </c>
      <c r="AW2427" s="15" t="s">
        <v>38</v>
      </c>
      <c r="AX2427" s="15" t="s">
        <v>83</v>
      </c>
      <c r="AY2427" s="265" t="s">
        <v>397</v>
      </c>
    </row>
    <row r="2428" spans="1:65" s="13" customFormat="1">
      <c r="B2428" s="233"/>
      <c r="C2428" s="234"/>
      <c r="D2428" s="225" t="s">
        <v>465</v>
      </c>
      <c r="E2428" s="235" t="s">
        <v>1</v>
      </c>
      <c r="F2428" s="236" t="s">
        <v>3778</v>
      </c>
      <c r="G2428" s="234"/>
      <c r="H2428" s="237">
        <v>7.25</v>
      </c>
      <c r="I2428" s="238"/>
      <c r="J2428" s="234"/>
      <c r="K2428" s="234"/>
      <c r="L2428" s="239"/>
      <c r="M2428" s="240"/>
      <c r="N2428" s="241"/>
      <c r="O2428" s="241"/>
      <c r="P2428" s="241"/>
      <c r="Q2428" s="241"/>
      <c r="R2428" s="241"/>
      <c r="S2428" s="241"/>
      <c r="T2428" s="242"/>
      <c r="AT2428" s="243" t="s">
        <v>465</v>
      </c>
      <c r="AU2428" s="243" t="s">
        <v>93</v>
      </c>
      <c r="AV2428" s="13" t="s">
        <v>93</v>
      </c>
      <c r="AW2428" s="13" t="s">
        <v>38</v>
      </c>
      <c r="AX2428" s="13" t="s">
        <v>83</v>
      </c>
      <c r="AY2428" s="243" t="s">
        <v>397</v>
      </c>
    </row>
    <row r="2429" spans="1:65" s="15" customFormat="1">
      <c r="B2429" s="255"/>
      <c r="C2429" s="256"/>
      <c r="D2429" s="225" t="s">
        <v>465</v>
      </c>
      <c r="E2429" s="257" t="s">
        <v>1</v>
      </c>
      <c r="F2429" s="258" t="s">
        <v>476</v>
      </c>
      <c r="G2429" s="256"/>
      <c r="H2429" s="259">
        <v>7.25</v>
      </c>
      <c r="I2429" s="260"/>
      <c r="J2429" s="256"/>
      <c r="K2429" s="256"/>
      <c r="L2429" s="261"/>
      <c r="M2429" s="262"/>
      <c r="N2429" s="263"/>
      <c r="O2429" s="263"/>
      <c r="P2429" s="263"/>
      <c r="Q2429" s="263"/>
      <c r="R2429" s="263"/>
      <c r="S2429" s="263"/>
      <c r="T2429" s="264"/>
      <c r="AT2429" s="265" t="s">
        <v>465</v>
      </c>
      <c r="AU2429" s="265" t="s">
        <v>93</v>
      </c>
      <c r="AV2429" s="15" t="s">
        <v>112</v>
      </c>
      <c r="AW2429" s="15" t="s">
        <v>38</v>
      </c>
      <c r="AX2429" s="15" t="s">
        <v>83</v>
      </c>
      <c r="AY2429" s="265" t="s">
        <v>397</v>
      </c>
    </row>
    <row r="2430" spans="1:65" s="16" customFormat="1">
      <c r="B2430" s="270"/>
      <c r="C2430" s="271"/>
      <c r="D2430" s="225" t="s">
        <v>465</v>
      </c>
      <c r="E2430" s="272" t="s">
        <v>1</v>
      </c>
      <c r="F2430" s="273" t="s">
        <v>3779</v>
      </c>
      <c r="G2430" s="271"/>
      <c r="H2430" s="272" t="s">
        <v>1</v>
      </c>
      <c r="I2430" s="274"/>
      <c r="J2430" s="271"/>
      <c r="K2430" s="271"/>
      <c r="L2430" s="275"/>
      <c r="M2430" s="276"/>
      <c r="N2430" s="277"/>
      <c r="O2430" s="277"/>
      <c r="P2430" s="277"/>
      <c r="Q2430" s="277"/>
      <c r="R2430" s="277"/>
      <c r="S2430" s="277"/>
      <c r="T2430" s="278"/>
      <c r="AT2430" s="279" t="s">
        <v>465</v>
      </c>
      <c r="AU2430" s="279" t="s">
        <v>93</v>
      </c>
      <c r="AV2430" s="16" t="s">
        <v>91</v>
      </c>
      <c r="AW2430" s="16" t="s">
        <v>38</v>
      </c>
      <c r="AX2430" s="16" t="s">
        <v>83</v>
      </c>
      <c r="AY2430" s="279" t="s">
        <v>397</v>
      </c>
    </row>
    <row r="2431" spans="1:65" s="13" customFormat="1">
      <c r="B2431" s="233"/>
      <c r="C2431" s="234"/>
      <c r="D2431" s="225" t="s">
        <v>465</v>
      </c>
      <c r="E2431" s="235" t="s">
        <v>1</v>
      </c>
      <c r="F2431" s="236" t="s">
        <v>3780</v>
      </c>
      <c r="G2431" s="234"/>
      <c r="H2431" s="237">
        <v>4950.1499999999996</v>
      </c>
      <c r="I2431" s="238"/>
      <c r="J2431" s="234"/>
      <c r="K2431" s="234"/>
      <c r="L2431" s="239"/>
      <c r="M2431" s="240"/>
      <c r="N2431" s="241"/>
      <c r="O2431" s="241"/>
      <c r="P2431" s="241"/>
      <c r="Q2431" s="241"/>
      <c r="R2431" s="241"/>
      <c r="S2431" s="241"/>
      <c r="T2431" s="242"/>
      <c r="AT2431" s="243" t="s">
        <v>465</v>
      </c>
      <c r="AU2431" s="243" t="s">
        <v>93</v>
      </c>
      <c r="AV2431" s="13" t="s">
        <v>93</v>
      </c>
      <c r="AW2431" s="13" t="s">
        <v>38</v>
      </c>
      <c r="AX2431" s="13" t="s">
        <v>83</v>
      </c>
      <c r="AY2431" s="243" t="s">
        <v>397</v>
      </c>
    </row>
    <row r="2432" spans="1:65" s="15" customFormat="1">
      <c r="B2432" s="255"/>
      <c r="C2432" s="256"/>
      <c r="D2432" s="225" t="s">
        <v>465</v>
      </c>
      <c r="E2432" s="257" t="s">
        <v>1</v>
      </c>
      <c r="F2432" s="258" t="s">
        <v>476</v>
      </c>
      <c r="G2432" s="256"/>
      <c r="H2432" s="259">
        <v>4950.1499999999996</v>
      </c>
      <c r="I2432" s="260"/>
      <c r="J2432" s="256"/>
      <c r="K2432" s="256"/>
      <c r="L2432" s="261"/>
      <c r="M2432" s="262"/>
      <c r="N2432" s="263"/>
      <c r="O2432" s="263"/>
      <c r="P2432" s="263"/>
      <c r="Q2432" s="263"/>
      <c r="R2432" s="263"/>
      <c r="S2432" s="263"/>
      <c r="T2432" s="264"/>
      <c r="AT2432" s="265" t="s">
        <v>465</v>
      </c>
      <c r="AU2432" s="265" t="s">
        <v>93</v>
      </c>
      <c r="AV2432" s="15" t="s">
        <v>112</v>
      </c>
      <c r="AW2432" s="15" t="s">
        <v>38</v>
      </c>
      <c r="AX2432" s="15" t="s">
        <v>83</v>
      </c>
      <c r="AY2432" s="265" t="s">
        <v>397</v>
      </c>
    </row>
    <row r="2433" spans="1:65" s="13" customFormat="1">
      <c r="B2433" s="233"/>
      <c r="C2433" s="234"/>
      <c r="D2433" s="225" t="s">
        <v>465</v>
      </c>
      <c r="E2433" s="235" t="s">
        <v>1</v>
      </c>
      <c r="F2433" s="236" t="s">
        <v>3781</v>
      </c>
      <c r="G2433" s="234"/>
      <c r="H2433" s="237">
        <v>247.50800000000001</v>
      </c>
      <c r="I2433" s="238"/>
      <c r="J2433" s="234"/>
      <c r="K2433" s="234"/>
      <c r="L2433" s="239"/>
      <c r="M2433" s="240"/>
      <c r="N2433" s="241"/>
      <c r="O2433" s="241"/>
      <c r="P2433" s="241"/>
      <c r="Q2433" s="241"/>
      <c r="R2433" s="241"/>
      <c r="S2433" s="241"/>
      <c r="T2433" s="242"/>
      <c r="AT2433" s="243" t="s">
        <v>465</v>
      </c>
      <c r="AU2433" s="243" t="s">
        <v>93</v>
      </c>
      <c r="AV2433" s="13" t="s">
        <v>93</v>
      </c>
      <c r="AW2433" s="13" t="s">
        <v>38</v>
      </c>
      <c r="AX2433" s="13" t="s">
        <v>83</v>
      </c>
      <c r="AY2433" s="243" t="s">
        <v>397</v>
      </c>
    </row>
    <row r="2434" spans="1:65" s="15" customFormat="1">
      <c r="B2434" s="255"/>
      <c r="C2434" s="256"/>
      <c r="D2434" s="225" t="s">
        <v>465</v>
      </c>
      <c r="E2434" s="257" t="s">
        <v>1</v>
      </c>
      <c r="F2434" s="258" t="s">
        <v>476</v>
      </c>
      <c r="G2434" s="256"/>
      <c r="H2434" s="259">
        <v>247.50800000000001</v>
      </c>
      <c r="I2434" s="260"/>
      <c r="J2434" s="256"/>
      <c r="K2434" s="256"/>
      <c r="L2434" s="261"/>
      <c r="M2434" s="262"/>
      <c r="N2434" s="263"/>
      <c r="O2434" s="263"/>
      <c r="P2434" s="263"/>
      <c r="Q2434" s="263"/>
      <c r="R2434" s="263"/>
      <c r="S2434" s="263"/>
      <c r="T2434" s="264"/>
      <c r="AT2434" s="265" t="s">
        <v>465</v>
      </c>
      <c r="AU2434" s="265" t="s">
        <v>93</v>
      </c>
      <c r="AV2434" s="15" t="s">
        <v>112</v>
      </c>
      <c r="AW2434" s="15" t="s">
        <v>38</v>
      </c>
      <c r="AX2434" s="15" t="s">
        <v>83</v>
      </c>
      <c r="AY2434" s="265" t="s">
        <v>397</v>
      </c>
    </row>
    <row r="2435" spans="1:65" s="14" customFormat="1">
      <c r="B2435" s="244"/>
      <c r="C2435" s="245"/>
      <c r="D2435" s="225" t="s">
        <v>465</v>
      </c>
      <c r="E2435" s="246" t="s">
        <v>1</v>
      </c>
      <c r="F2435" s="247" t="s">
        <v>467</v>
      </c>
      <c r="G2435" s="245"/>
      <c r="H2435" s="248">
        <v>5253.2380000000003</v>
      </c>
      <c r="I2435" s="249"/>
      <c r="J2435" s="245"/>
      <c r="K2435" s="245"/>
      <c r="L2435" s="250"/>
      <c r="M2435" s="251"/>
      <c r="N2435" s="252"/>
      <c r="O2435" s="252"/>
      <c r="P2435" s="252"/>
      <c r="Q2435" s="252"/>
      <c r="R2435" s="252"/>
      <c r="S2435" s="252"/>
      <c r="T2435" s="253"/>
      <c r="AT2435" s="254" t="s">
        <v>465</v>
      </c>
      <c r="AU2435" s="254" t="s">
        <v>93</v>
      </c>
      <c r="AV2435" s="14" t="s">
        <v>124</v>
      </c>
      <c r="AW2435" s="14" t="s">
        <v>38</v>
      </c>
      <c r="AX2435" s="14" t="s">
        <v>91</v>
      </c>
      <c r="AY2435" s="254" t="s">
        <v>397</v>
      </c>
    </row>
    <row r="2436" spans="1:65" s="2" customFormat="1" ht="16.5" customHeight="1">
      <c r="A2436" s="36"/>
      <c r="B2436" s="37"/>
      <c r="C2436" s="211" t="s">
        <v>1768</v>
      </c>
      <c r="D2436" s="211" t="s">
        <v>400</v>
      </c>
      <c r="E2436" s="212" t="s">
        <v>3793</v>
      </c>
      <c r="F2436" s="213" t="s">
        <v>3794</v>
      </c>
      <c r="G2436" s="214" t="s">
        <v>461</v>
      </c>
      <c r="H2436" s="215">
        <v>332.8</v>
      </c>
      <c r="I2436" s="216"/>
      <c r="J2436" s="217">
        <f>ROUND(I2436*H2436,2)</f>
        <v>0</v>
      </c>
      <c r="K2436" s="218"/>
      <c r="L2436" s="41"/>
      <c r="M2436" s="219" t="s">
        <v>1</v>
      </c>
      <c r="N2436" s="220" t="s">
        <v>48</v>
      </c>
      <c r="O2436" s="73"/>
      <c r="P2436" s="221">
        <f>O2436*H2436</f>
        <v>0</v>
      </c>
      <c r="Q2436" s="221">
        <v>4.0000000000000003E-5</v>
      </c>
      <c r="R2436" s="221">
        <f>Q2436*H2436</f>
        <v>1.3312000000000001E-2</v>
      </c>
      <c r="S2436" s="221">
        <v>0</v>
      </c>
      <c r="T2436" s="222">
        <f>S2436*H2436</f>
        <v>0</v>
      </c>
      <c r="U2436" s="36"/>
      <c r="V2436" s="36"/>
      <c r="W2436" s="36"/>
      <c r="X2436" s="36"/>
      <c r="Y2436" s="36"/>
      <c r="Z2436" s="36"/>
      <c r="AA2436" s="36"/>
      <c r="AB2436" s="36"/>
      <c r="AC2436" s="36"/>
      <c r="AD2436" s="36"/>
      <c r="AE2436" s="36"/>
      <c r="AR2436" s="223" t="s">
        <v>162</v>
      </c>
      <c r="AT2436" s="223" t="s">
        <v>400</v>
      </c>
      <c r="AU2436" s="223" t="s">
        <v>93</v>
      </c>
      <c r="AY2436" s="18" t="s">
        <v>397</v>
      </c>
      <c r="BE2436" s="224">
        <f>IF(N2436="základní",J2436,0)</f>
        <v>0</v>
      </c>
      <c r="BF2436" s="224">
        <f>IF(N2436="snížená",J2436,0)</f>
        <v>0</v>
      </c>
      <c r="BG2436" s="224">
        <f>IF(N2436="zákl. přenesená",J2436,0)</f>
        <v>0</v>
      </c>
      <c r="BH2436" s="224">
        <f>IF(N2436="sníž. přenesená",J2436,0)</f>
        <v>0</v>
      </c>
      <c r="BI2436" s="224">
        <f>IF(N2436="nulová",J2436,0)</f>
        <v>0</v>
      </c>
      <c r="BJ2436" s="18" t="s">
        <v>91</v>
      </c>
      <c r="BK2436" s="224">
        <f>ROUND(I2436*H2436,2)</f>
        <v>0</v>
      </c>
      <c r="BL2436" s="18" t="s">
        <v>162</v>
      </c>
      <c r="BM2436" s="223" t="s">
        <v>3795</v>
      </c>
    </row>
    <row r="2437" spans="1:65" s="16" customFormat="1">
      <c r="B2437" s="270"/>
      <c r="C2437" s="271"/>
      <c r="D2437" s="225" t="s">
        <v>465</v>
      </c>
      <c r="E2437" s="272" t="s">
        <v>1</v>
      </c>
      <c r="F2437" s="273" t="s">
        <v>1213</v>
      </c>
      <c r="G2437" s="271"/>
      <c r="H2437" s="272" t="s">
        <v>1</v>
      </c>
      <c r="I2437" s="274"/>
      <c r="J2437" s="271"/>
      <c r="K2437" s="271"/>
      <c r="L2437" s="275"/>
      <c r="M2437" s="276"/>
      <c r="N2437" s="277"/>
      <c r="O2437" s="277"/>
      <c r="P2437" s="277"/>
      <c r="Q2437" s="277"/>
      <c r="R2437" s="277"/>
      <c r="S2437" s="277"/>
      <c r="T2437" s="278"/>
      <c r="AT2437" s="279" t="s">
        <v>465</v>
      </c>
      <c r="AU2437" s="279" t="s">
        <v>93</v>
      </c>
      <c r="AV2437" s="16" t="s">
        <v>91</v>
      </c>
      <c r="AW2437" s="16" t="s">
        <v>38</v>
      </c>
      <c r="AX2437" s="16" t="s">
        <v>83</v>
      </c>
      <c r="AY2437" s="279" t="s">
        <v>397</v>
      </c>
    </row>
    <row r="2438" spans="1:65" s="13" customFormat="1">
      <c r="B2438" s="233"/>
      <c r="C2438" s="234"/>
      <c r="D2438" s="225" t="s">
        <v>465</v>
      </c>
      <c r="E2438" s="235" t="s">
        <v>1</v>
      </c>
      <c r="F2438" s="236" t="s">
        <v>3786</v>
      </c>
      <c r="G2438" s="234"/>
      <c r="H2438" s="237">
        <v>332.8</v>
      </c>
      <c r="I2438" s="238"/>
      <c r="J2438" s="234"/>
      <c r="K2438" s="234"/>
      <c r="L2438" s="239"/>
      <c r="M2438" s="240"/>
      <c r="N2438" s="241"/>
      <c r="O2438" s="241"/>
      <c r="P2438" s="241"/>
      <c r="Q2438" s="241"/>
      <c r="R2438" s="241"/>
      <c r="S2438" s="241"/>
      <c r="T2438" s="242"/>
      <c r="AT2438" s="243" t="s">
        <v>465</v>
      </c>
      <c r="AU2438" s="243" t="s">
        <v>93</v>
      </c>
      <c r="AV2438" s="13" t="s">
        <v>93</v>
      </c>
      <c r="AW2438" s="13" t="s">
        <v>38</v>
      </c>
      <c r="AX2438" s="13" t="s">
        <v>83</v>
      </c>
      <c r="AY2438" s="243" t="s">
        <v>397</v>
      </c>
    </row>
    <row r="2439" spans="1:65" s="14" customFormat="1">
      <c r="B2439" s="244"/>
      <c r="C2439" s="245"/>
      <c r="D2439" s="225" t="s">
        <v>465</v>
      </c>
      <c r="E2439" s="246" t="s">
        <v>1</v>
      </c>
      <c r="F2439" s="247" t="s">
        <v>467</v>
      </c>
      <c r="G2439" s="245"/>
      <c r="H2439" s="248">
        <v>332.8</v>
      </c>
      <c r="I2439" s="249"/>
      <c r="J2439" s="245"/>
      <c r="K2439" s="245"/>
      <c r="L2439" s="250"/>
      <c r="M2439" s="251"/>
      <c r="N2439" s="252"/>
      <c r="O2439" s="252"/>
      <c r="P2439" s="252"/>
      <c r="Q2439" s="252"/>
      <c r="R2439" s="252"/>
      <c r="S2439" s="252"/>
      <c r="T2439" s="253"/>
      <c r="AT2439" s="254" t="s">
        <v>465</v>
      </c>
      <c r="AU2439" s="254" t="s">
        <v>93</v>
      </c>
      <c r="AV2439" s="14" t="s">
        <v>124</v>
      </c>
      <c r="AW2439" s="14" t="s">
        <v>38</v>
      </c>
      <c r="AX2439" s="14" t="s">
        <v>91</v>
      </c>
      <c r="AY2439" s="254" t="s">
        <v>397</v>
      </c>
    </row>
    <row r="2440" spans="1:65" s="2" customFormat="1" ht="16.5" customHeight="1">
      <c r="A2440" s="36"/>
      <c r="B2440" s="37"/>
      <c r="C2440" s="211" t="s">
        <v>3796</v>
      </c>
      <c r="D2440" s="211" t="s">
        <v>400</v>
      </c>
      <c r="E2440" s="212" t="s">
        <v>3797</v>
      </c>
      <c r="F2440" s="213" t="s">
        <v>3798</v>
      </c>
      <c r="G2440" s="214" t="s">
        <v>461</v>
      </c>
      <c r="H2440" s="215">
        <v>332.8</v>
      </c>
      <c r="I2440" s="216"/>
      <c r="J2440" s="217">
        <f>ROUND(I2440*H2440,2)</f>
        <v>0</v>
      </c>
      <c r="K2440" s="218"/>
      <c r="L2440" s="41"/>
      <c r="M2440" s="219" t="s">
        <v>1</v>
      </c>
      <c r="N2440" s="220" t="s">
        <v>48</v>
      </c>
      <c r="O2440" s="73"/>
      <c r="P2440" s="221">
        <f>O2440*H2440</f>
        <v>0</v>
      </c>
      <c r="Q2440" s="221">
        <v>2.0000000000000002E-5</v>
      </c>
      <c r="R2440" s="221">
        <f>Q2440*H2440</f>
        <v>6.6560000000000005E-3</v>
      </c>
      <c r="S2440" s="221">
        <v>0</v>
      </c>
      <c r="T2440" s="222">
        <f>S2440*H2440</f>
        <v>0</v>
      </c>
      <c r="U2440" s="36"/>
      <c r="V2440" s="36"/>
      <c r="W2440" s="36"/>
      <c r="X2440" s="36"/>
      <c r="Y2440" s="36"/>
      <c r="Z2440" s="36"/>
      <c r="AA2440" s="36"/>
      <c r="AB2440" s="36"/>
      <c r="AC2440" s="36"/>
      <c r="AD2440" s="36"/>
      <c r="AE2440" s="36"/>
      <c r="AR2440" s="223" t="s">
        <v>162</v>
      </c>
      <c r="AT2440" s="223" t="s">
        <v>400</v>
      </c>
      <c r="AU2440" s="223" t="s">
        <v>93</v>
      </c>
      <c r="AY2440" s="18" t="s">
        <v>397</v>
      </c>
      <c r="BE2440" s="224">
        <f>IF(N2440="základní",J2440,0)</f>
        <v>0</v>
      </c>
      <c r="BF2440" s="224">
        <f>IF(N2440="snížená",J2440,0)</f>
        <v>0</v>
      </c>
      <c r="BG2440" s="224">
        <f>IF(N2440="zákl. přenesená",J2440,0)</f>
        <v>0</v>
      </c>
      <c r="BH2440" s="224">
        <f>IF(N2440="sníž. přenesená",J2440,0)</f>
        <v>0</v>
      </c>
      <c r="BI2440" s="224">
        <f>IF(N2440="nulová",J2440,0)</f>
        <v>0</v>
      </c>
      <c r="BJ2440" s="18" t="s">
        <v>91</v>
      </c>
      <c r="BK2440" s="224">
        <f>ROUND(I2440*H2440,2)</f>
        <v>0</v>
      </c>
      <c r="BL2440" s="18" t="s">
        <v>162</v>
      </c>
      <c r="BM2440" s="223" t="s">
        <v>3799</v>
      </c>
    </row>
    <row r="2441" spans="1:65" s="16" customFormat="1">
      <c r="B2441" s="270"/>
      <c r="C2441" s="271"/>
      <c r="D2441" s="225" t="s">
        <v>465</v>
      </c>
      <c r="E2441" s="272" t="s">
        <v>1</v>
      </c>
      <c r="F2441" s="273" t="s">
        <v>1213</v>
      </c>
      <c r="G2441" s="271"/>
      <c r="H2441" s="272" t="s">
        <v>1</v>
      </c>
      <c r="I2441" s="274"/>
      <c r="J2441" s="271"/>
      <c r="K2441" s="271"/>
      <c r="L2441" s="275"/>
      <c r="M2441" s="276"/>
      <c r="N2441" s="277"/>
      <c r="O2441" s="277"/>
      <c r="P2441" s="277"/>
      <c r="Q2441" s="277"/>
      <c r="R2441" s="277"/>
      <c r="S2441" s="277"/>
      <c r="T2441" s="278"/>
      <c r="AT2441" s="279" t="s">
        <v>465</v>
      </c>
      <c r="AU2441" s="279" t="s">
        <v>93</v>
      </c>
      <c r="AV2441" s="16" t="s">
        <v>91</v>
      </c>
      <c r="AW2441" s="16" t="s">
        <v>38</v>
      </c>
      <c r="AX2441" s="16" t="s">
        <v>83</v>
      </c>
      <c r="AY2441" s="279" t="s">
        <v>397</v>
      </c>
    </row>
    <row r="2442" spans="1:65" s="13" customFormat="1">
      <c r="B2442" s="233"/>
      <c r="C2442" s="234"/>
      <c r="D2442" s="225" t="s">
        <v>465</v>
      </c>
      <c r="E2442" s="235" t="s">
        <v>1</v>
      </c>
      <c r="F2442" s="236" t="s">
        <v>3786</v>
      </c>
      <c r="G2442" s="234"/>
      <c r="H2442" s="237">
        <v>332.8</v>
      </c>
      <c r="I2442" s="238"/>
      <c r="J2442" s="234"/>
      <c r="K2442" s="234"/>
      <c r="L2442" s="239"/>
      <c r="M2442" s="240"/>
      <c r="N2442" s="241"/>
      <c r="O2442" s="241"/>
      <c r="P2442" s="241"/>
      <c r="Q2442" s="241"/>
      <c r="R2442" s="241"/>
      <c r="S2442" s="241"/>
      <c r="T2442" s="242"/>
      <c r="AT2442" s="243" t="s">
        <v>465</v>
      </c>
      <c r="AU2442" s="243" t="s">
        <v>93</v>
      </c>
      <c r="AV2442" s="13" t="s">
        <v>93</v>
      </c>
      <c r="AW2442" s="13" t="s">
        <v>38</v>
      </c>
      <c r="AX2442" s="13" t="s">
        <v>83</v>
      </c>
      <c r="AY2442" s="243" t="s">
        <v>397</v>
      </c>
    </row>
    <row r="2443" spans="1:65" s="14" customFormat="1">
      <c r="B2443" s="244"/>
      <c r="C2443" s="245"/>
      <c r="D2443" s="225" t="s">
        <v>465</v>
      </c>
      <c r="E2443" s="246" t="s">
        <v>1</v>
      </c>
      <c r="F2443" s="247" t="s">
        <v>467</v>
      </c>
      <c r="G2443" s="245"/>
      <c r="H2443" s="248">
        <v>332.8</v>
      </c>
      <c r="I2443" s="249"/>
      <c r="J2443" s="245"/>
      <c r="K2443" s="245"/>
      <c r="L2443" s="250"/>
      <c r="M2443" s="251"/>
      <c r="N2443" s="252"/>
      <c r="O2443" s="252"/>
      <c r="P2443" s="252"/>
      <c r="Q2443" s="252"/>
      <c r="R2443" s="252"/>
      <c r="S2443" s="252"/>
      <c r="T2443" s="253"/>
      <c r="AT2443" s="254" t="s">
        <v>465</v>
      </c>
      <c r="AU2443" s="254" t="s">
        <v>93</v>
      </c>
      <c r="AV2443" s="14" t="s">
        <v>124</v>
      </c>
      <c r="AW2443" s="14" t="s">
        <v>38</v>
      </c>
      <c r="AX2443" s="14" t="s">
        <v>91</v>
      </c>
      <c r="AY2443" s="254" t="s">
        <v>397</v>
      </c>
    </row>
    <row r="2444" spans="1:65" s="2" customFormat="1" ht="21.75" customHeight="1">
      <c r="A2444" s="36"/>
      <c r="B2444" s="37"/>
      <c r="C2444" s="211" t="s">
        <v>1826</v>
      </c>
      <c r="D2444" s="211" t="s">
        <v>400</v>
      </c>
      <c r="E2444" s="212" t="s">
        <v>3800</v>
      </c>
      <c r="F2444" s="213" t="s">
        <v>3801</v>
      </c>
      <c r="G2444" s="214" t="s">
        <v>546</v>
      </c>
      <c r="H2444" s="215">
        <v>5253.2380000000003</v>
      </c>
      <c r="I2444" s="216"/>
      <c r="J2444" s="217">
        <f>ROUND(I2444*H2444,2)</f>
        <v>0</v>
      </c>
      <c r="K2444" s="218"/>
      <c r="L2444" s="41"/>
      <c r="M2444" s="219" t="s">
        <v>1</v>
      </c>
      <c r="N2444" s="220" t="s">
        <v>48</v>
      </c>
      <c r="O2444" s="73"/>
      <c r="P2444" s="221">
        <f>O2444*H2444</f>
        <v>0</v>
      </c>
      <c r="Q2444" s="221">
        <v>7.5799999999999999E-3</v>
      </c>
      <c r="R2444" s="221">
        <f>Q2444*H2444</f>
        <v>39.819544040000004</v>
      </c>
      <c r="S2444" s="221">
        <v>0</v>
      </c>
      <c r="T2444" s="222">
        <f>S2444*H2444</f>
        <v>0</v>
      </c>
      <c r="U2444" s="36"/>
      <c r="V2444" s="36"/>
      <c r="W2444" s="36"/>
      <c r="X2444" s="36"/>
      <c r="Y2444" s="36"/>
      <c r="Z2444" s="36"/>
      <c r="AA2444" s="36"/>
      <c r="AB2444" s="36"/>
      <c r="AC2444" s="36"/>
      <c r="AD2444" s="36"/>
      <c r="AE2444" s="36"/>
      <c r="AR2444" s="223" t="s">
        <v>162</v>
      </c>
      <c r="AT2444" s="223" t="s">
        <v>400</v>
      </c>
      <c r="AU2444" s="223" t="s">
        <v>93</v>
      </c>
      <c r="AY2444" s="18" t="s">
        <v>397</v>
      </c>
      <c r="BE2444" s="224">
        <f>IF(N2444="základní",J2444,0)</f>
        <v>0</v>
      </c>
      <c r="BF2444" s="224">
        <f>IF(N2444="snížená",J2444,0)</f>
        <v>0</v>
      </c>
      <c r="BG2444" s="224">
        <f>IF(N2444="zákl. přenesená",J2444,0)</f>
        <v>0</v>
      </c>
      <c r="BH2444" s="224">
        <f>IF(N2444="sníž. přenesená",J2444,0)</f>
        <v>0</v>
      </c>
      <c r="BI2444" s="224">
        <f>IF(N2444="nulová",J2444,0)</f>
        <v>0</v>
      </c>
      <c r="BJ2444" s="18" t="s">
        <v>91</v>
      </c>
      <c r="BK2444" s="224">
        <f>ROUND(I2444*H2444,2)</f>
        <v>0</v>
      </c>
      <c r="BL2444" s="18" t="s">
        <v>162</v>
      </c>
      <c r="BM2444" s="223" t="s">
        <v>3802</v>
      </c>
    </row>
    <row r="2445" spans="1:65" s="16" customFormat="1">
      <c r="B2445" s="270"/>
      <c r="C2445" s="271"/>
      <c r="D2445" s="225" t="s">
        <v>465</v>
      </c>
      <c r="E2445" s="272" t="s">
        <v>1</v>
      </c>
      <c r="F2445" s="273" t="s">
        <v>1213</v>
      </c>
      <c r="G2445" s="271"/>
      <c r="H2445" s="272" t="s">
        <v>1</v>
      </c>
      <c r="I2445" s="274"/>
      <c r="J2445" s="271"/>
      <c r="K2445" s="271"/>
      <c r="L2445" s="275"/>
      <c r="M2445" s="276"/>
      <c r="N2445" s="277"/>
      <c r="O2445" s="277"/>
      <c r="P2445" s="277"/>
      <c r="Q2445" s="277"/>
      <c r="R2445" s="277"/>
      <c r="S2445" s="277"/>
      <c r="T2445" s="278"/>
      <c r="AT2445" s="279" t="s">
        <v>465</v>
      </c>
      <c r="AU2445" s="279" t="s">
        <v>93</v>
      </c>
      <c r="AV2445" s="16" t="s">
        <v>91</v>
      </c>
      <c r="AW2445" s="16" t="s">
        <v>38</v>
      </c>
      <c r="AX2445" s="16" t="s">
        <v>83</v>
      </c>
      <c r="AY2445" s="279" t="s">
        <v>397</v>
      </c>
    </row>
    <row r="2446" spans="1:65" s="13" customFormat="1">
      <c r="B2446" s="233"/>
      <c r="C2446" s="234"/>
      <c r="D2446" s="225" t="s">
        <v>465</v>
      </c>
      <c r="E2446" s="235" t="s">
        <v>1</v>
      </c>
      <c r="F2446" s="236" t="s">
        <v>3777</v>
      </c>
      <c r="G2446" s="234"/>
      <c r="H2446" s="237">
        <v>48.33</v>
      </c>
      <c r="I2446" s="238"/>
      <c r="J2446" s="234"/>
      <c r="K2446" s="234"/>
      <c r="L2446" s="239"/>
      <c r="M2446" s="240"/>
      <c r="N2446" s="241"/>
      <c r="O2446" s="241"/>
      <c r="P2446" s="241"/>
      <c r="Q2446" s="241"/>
      <c r="R2446" s="241"/>
      <c r="S2446" s="241"/>
      <c r="T2446" s="242"/>
      <c r="AT2446" s="243" t="s">
        <v>465</v>
      </c>
      <c r="AU2446" s="243" t="s">
        <v>93</v>
      </c>
      <c r="AV2446" s="13" t="s">
        <v>93</v>
      </c>
      <c r="AW2446" s="13" t="s">
        <v>38</v>
      </c>
      <c r="AX2446" s="13" t="s">
        <v>83</v>
      </c>
      <c r="AY2446" s="243" t="s">
        <v>397</v>
      </c>
    </row>
    <row r="2447" spans="1:65" s="15" customFormat="1">
      <c r="B2447" s="255"/>
      <c r="C2447" s="256"/>
      <c r="D2447" s="225" t="s">
        <v>465</v>
      </c>
      <c r="E2447" s="257" t="s">
        <v>1</v>
      </c>
      <c r="F2447" s="258" t="s">
        <v>476</v>
      </c>
      <c r="G2447" s="256"/>
      <c r="H2447" s="259">
        <v>48.33</v>
      </c>
      <c r="I2447" s="260"/>
      <c r="J2447" s="256"/>
      <c r="K2447" s="256"/>
      <c r="L2447" s="261"/>
      <c r="M2447" s="262"/>
      <c r="N2447" s="263"/>
      <c r="O2447" s="263"/>
      <c r="P2447" s="263"/>
      <c r="Q2447" s="263"/>
      <c r="R2447" s="263"/>
      <c r="S2447" s="263"/>
      <c r="T2447" s="264"/>
      <c r="AT2447" s="265" t="s">
        <v>465</v>
      </c>
      <c r="AU2447" s="265" t="s">
        <v>93</v>
      </c>
      <c r="AV2447" s="15" t="s">
        <v>112</v>
      </c>
      <c r="AW2447" s="15" t="s">
        <v>38</v>
      </c>
      <c r="AX2447" s="15" t="s">
        <v>83</v>
      </c>
      <c r="AY2447" s="265" t="s">
        <v>397</v>
      </c>
    </row>
    <row r="2448" spans="1:65" s="13" customFormat="1">
      <c r="B2448" s="233"/>
      <c r="C2448" s="234"/>
      <c r="D2448" s="225" t="s">
        <v>465</v>
      </c>
      <c r="E2448" s="235" t="s">
        <v>1</v>
      </c>
      <c r="F2448" s="236" t="s">
        <v>3778</v>
      </c>
      <c r="G2448" s="234"/>
      <c r="H2448" s="237">
        <v>7.25</v>
      </c>
      <c r="I2448" s="238"/>
      <c r="J2448" s="234"/>
      <c r="K2448" s="234"/>
      <c r="L2448" s="239"/>
      <c r="M2448" s="240"/>
      <c r="N2448" s="241"/>
      <c r="O2448" s="241"/>
      <c r="P2448" s="241"/>
      <c r="Q2448" s="241"/>
      <c r="R2448" s="241"/>
      <c r="S2448" s="241"/>
      <c r="T2448" s="242"/>
      <c r="AT2448" s="243" t="s">
        <v>465</v>
      </c>
      <c r="AU2448" s="243" t="s">
        <v>93</v>
      </c>
      <c r="AV2448" s="13" t="s">
        <v>93</v>
      </c>
      <c r="AW2448" s="13" t="s">
        <v>38</v>
      </c>
      <c r="AX2448" s="13" t="s">
        <v>83</v>
      </c>
      <c r="AY2448" s="243" t="s">
        <v>397</v>
      </c>
    </row>
    <row r="2449" spans="1:65" s="15" customFormat="1">
      <c r="B2449" s="255"/>
      <c r="C2449" s="256"/>
      <c r="D2449" s="225" t="s">
        <v>465</v>
      </c>
      <c r="E2449" s="257" t="s">
        <v>1</v>
      </c>
      <c r="F2449" s="258" t="s">
        <v>476</v>
      </c>
      <c r="G2449" s="256"/>
      <c r="H2449" s="259">
        <v>7.25</v>
      </c>
      <c r="I2449" s="260"/>
      <c r="J2449" s="256"/>
      <c r="K2449" s="256"/>
      <c r="L2449" s="261"/>
      <c r="M2449" s="262"/>
      <c r="N2449" s="263"/>
      <c r="O2449" s="263"/>
      <c r="P2449" s="263"/>
      <c r="Q2449" s="263"/>
      <c r="R2449" s="263"/>
      <c r="S2449" s="263"/>
      <c r="T2449" s="264"/>
      <c r="AT2449" s="265" t="s">
        <v>465</v>
      </c>
      <c r="AU2449" s="265" t="s">
        <v>93</v>
      </c>
      <c r="AV2449" s="15" t="s">
        <v>112</v>
      </c>
      <c r="AW2449" s="15" t="s">
        <v>38</v>
      </c>
      <c r="AX2449" s="15" t="s">
        <v>83</v>
      </c>
      <c r="AY2449" s="265" t="s">
        <v>397</v>
      </c>
    </row>
    <row r="2450" spans="1:65" s="16" customFormat="1">
      <c r="B2450" s="270"/>
      <c r="C2450" s="271"/>
      <c r="D2450" s="225" t="s">
        <v>465</v>
      </c>
      <c r="E2450" s="272" t="s">
        <v>1</v>
      </c>
      <c r="F2450" s="273" t="s">
        <v>3779</v>
      </c>
      <c r="G2450" s="271"/>
      <c r="H2450" s="272" t="s">
        <v>1</v>
      </c>
      <c r="I2450" s="274"/>
      <c r="J2450" s="271"/>
      <c r="K2450" s="271"/>
      <c r="L2450" s="275"/>
      <c r="M2450" s="276"/>
      <c r="N2450" s="277"/>
      <c r="O2450" s="277"/>
      <c r="P2450" s="277"/>
      <c r="Q2450" s="277"/>
      <c r="R2450" s="277"/>
      <c r="S2450" s="277"/>
      <c r="T2450" s="278"/>
      <c r="AT2450" s="279" t="s">
        <v>465</v>
      </c>
      <c r="AU2450" s="279" t="s">
        <v>93</v>
      </c>
      <c r="AV2450" s="16" t="s">
        <v>91</v>
      </c>
      <c r="AW2450" s="16" t="s">
        <v>38</v>
      </c>
      <c r="AX2450" s="16" t="s">
        <v>83</v>
      </c>
      <c r="AY2450" s="279" t="s">
        <v>397</v>
      </c>
    </row>
    <row r="2451" spans="1:65" s="13" customFormat="1">
      <c r="B2451" s="233"/>
      <c r="C2451" s="234"/>
      <c r="D2451" s="225" t="s">
        <v>465</v>
      </c>
      <c r="E2451" s="235" t="s">
        <v>1</v>
      </c>
      <c r="F2451" s="236" t="s">
        <v>3780</v>
      </c>
      <c r="G2451" s="234"/>
      <c r="H2451" s="237">
        <v>4950.1499999999996</v>
      </c>
      <c r="I2451" s="238"/>
      <c r="J2451" s="234"/>
      <c r="K2451" s="234"/>
      <c r="L2451" s="239"/>
      <c r="M2451" s="240"/>
      <c r="N2451" s="241"/>
      <c r="O2451" s="241"/>
      <c r="P2451" s="241"/>
      <c r="Q2451" s="241"/>
      <c r="R2451" s="241"/>
      <c r="S2451" s="241"/>
      <c r="T2451" s="242"/>
      <c r="AT2451" s="243" t="s">
        <v>465</v>
      </c>
      <c r="AU2451" s="243" t="s">
        <v>93</v>
      </c>
      <c r="AV2451" s="13" t="s">
        <v>93</v>
      </c>
      <c r="AW2451" s="13" t="s">
        <v>38</v>
      </c>
      <c r="AX2451" s="13" t="s">
        <v>83</v>
      </c>
      <c r="AY2451" s="243" t="s">
        <v>397</v>
      </c>
    </row>
    <row r="2452" spans="1:65" s="15" customFormat="1">
      <c r="B2452" s="255"/>
      <c r="C2452" s="256"/>
      <c r="D2452" s="225" t="s">
        <v>465</v>
      </c>
      <c r="E2452" s="257" t="s">
        <v>1</v>
      </c>
      <c r="F2452" s="258" t="s">
        <v>476</v>
      </c>
      <c r="G2452" s="256"/>
      <c r="H2452" s="259">
        <v>4950.1499999999996</v>
      </c>
      <c r="I2452" s="260"/>
      <c r="J2452" s="256"/>
      <c r="K2452" s="256"/>
      <c r="L2452" s="261"/>
      <c r="M2452" s="262"/>
      <c r="N2452" s="263"/>
      <c r="O2452" s="263"/>
      <c r="P2452" s="263"/>
      <c r="Q2452" s="263"/>
      <c r="R2452" s="263"/>
      <c r="S2452" s="263"/>
      <c r="T2452" s="264"/>
      <c r="AT2452" s="265" t="s">
        <v>465</v>
      </c>
      <c r="AU2452" s="265" t="s">
        <v>93</v>
      </c>
      <c r="AV2452" s="15" t="s">
        <v>112</v>
      </c>
      <c r="AW2452" s="15" t="s">
        <v>38</v>
      </c>
      <c r="AX2452" s="15" t="s">
        <v>83</v>
      </c>
      <c r="AY2452" s="265" t="s">
        <v>397</v>
      </c>
    </row>
    <row r="2453" spans="1:65" s="13" customFormat="1">
      <c r="B2453" s="233"/>
      <c r="C2453" s="234"/>
      <c r="D2453" s="225" t="s">
        <v>465</v>
      </c>
      <c r="E2453" s="235" t="s">
        <v>1</v>
      </c>
      <c r="F2453" s="236" t="s">
        <v>3781</v>
      </c>
      <c r="G2453" s="234"/>
      <c r="H2453" s="237">
        <v>247.50800000000001</v>
      </c>
      <c r="I2453" s="238"/>
      <c r="J2453" s="234"/>
      <c r="K2453" s="234"/>
      <c r="L2453" s="239"/>
      <c r="M2453" s="240"/>
      <c r="N2453" s="241"/>
      <c r="O2453" s="241"/>
      <c r="P2453" s="241"/>
      <c r="Q2453" s="241"/>
      <c r="R2453" s="241"/>
      <c r="S2453" s="241"/>
      <c r="T2453" s="242"/>
      <c r="AT2453" s="243" t="s">
        <v>465</v>
      </c>
      <c r="AU2453" s="243" t="s">
        <v>93</v>
      </c>
      <c r="AV2453" s="13" t="s">
        <v>93</v>
      </c>
      <c r="AW2453" s="13" t="s">
        <v>38</v>
      </c>
      <c r="AX2453" s="13" t="s">
        <v>83</v>
      </c>
      <c r="AY2453" s="243" t="s">
        <v>397</v>
      </c>
    </row>
    <row r="2454" spans="1:65" s="15" customFormat="1">
      <c r="B2454" s="255"/>
      <c r="C2454" s="256"/>
      <c r="D2454" s="225" t="s">
        <v>465</v>
      </c>
      <c r="E2454" s="257" t="s">
        <v>1</v>
      </c>
      <c r="F2454" s="258" t="s">
        <v>476</v>
      </c>
      <c r="G2454" s="256"/>
      <c r="H2454" s="259">
        <v>247.50800000000001</v>
      </c>
      <c r="I2454" s="260"/>
      <c r="J2454" s="256"/>
      <c r="K2454" s="256"/>
      <c r="L2454" s="261"/>
      <c r="M2454" s="262"/>
      <c r="N2454" s="263"/>
      <c r="O2454" s="263"/>
      <c r="P2454" s="263"/>
      <c r="Q2454" s="263"/>
      <c r="R2454" s="263"/>
      <c r="S2454" s="263"/>
      <c r="T2454" s="264"/>
      <c r="AT2454" s="265" t="s">
        <v>465</v>
      </c>
      <c r="AU2454" s="265" t="s">
        <v>93</v>
      </c>
      <c r="AV2454" s="15" t="s">
        <v>112</v>
      </c>
      <c r="AW2454" s="15" t="s">
        <v>38</v>
      </c>
      <c r="AX2454" s="15" t="s">
        <v>83</v>
      </c>
      <c r="AY2454" s="265" t="s">
        <v>397</v>
      </c>
    </row>
    <row r="2455" spans="1:65" s="14" customFormat="1">
      <c r="B2455" s="244"/>
      <c r="C2455" s="245"/>
      <c r="D2455" s="225" t="s">
        <v>465</v>
      </c>
      <c r="E2455" s="246" t="s">
        <v>1</v>
      </c>
      <c r="F2455" s="247" t="s">
        <v>467</v>
      </c>
      <c r="G2455" s="245"/>
      <c r="H2455" s="248">
        <v>5253.2380000000003</v>
      </c>
      <c r="I2455" s="249"/>
      <c r="J2455" s="245"/>
      <c r="K2455" s="245"/>
      <c r="L2455" s="250"/>
      <c r="M2455" s="251"/>
      <c r="N2455" s="252"/>
      <c r="O2455" s="252"/>
      <c r="P2455" s="252"/>
      <c r="Q2455" s="252"/>
      <c r="R2455" s="252"/>
      <c r="S2455" s="252"/>
      <c r="T2455" s="253"/>
      <c r="AT2455" s="254" t="s">
        <v>465</v>
      </c>
      <c r="AU2455" s="254" t="s">
        <v>93</v>
      </c>
      <c r="AV2455" s="14" t="s">
        <v>124</v>
      </c>
      <c r="AW2455" s="14" t="s">
        <v>38</v>
      </c>
      <c r="AX2455" s="14" t="s">
        <v>91</v>
      </c>
      <c r="AY2455" s="254" t="s">
        <v>397</v>
      </c>
    </row>
    <row r="2456" spans="1:65" s="2" customFormat="1" ht="21.75" customHeight="1">
      <c r="A2456" s="36"/>
      <c r="B2456" s="37"/>
      <c r="C2456" s="211" t="s">
        <v>3518</v>
      </c>
      <c r="D2456" s="211" t="s">
        <v>400</v>
      </c>
      <c r="E2456" s="212" t="s">
        <v>3803</v>
      </c>
      <c r="F2456" s="213" t="s">
        <v>3804</v>
      </c>
      <c r="G2456" s="214" t="s">
        <v>461</v>
      </c>
      <c r="H2456" s="215">
        <v>332.8</v>
      </c>
      <c r="I2456" s="216"/>
      <c r="J2456" s="217">
        <f>ROUND(I2456*H2456,2)</f>
        <v>0</v>
      </c>
      <c r="K2456" s="218"/>
      <c r="L2456" s="41"/>
      <c r="M2456" s="219" t="s">
        <v>1</v>
      </c>
      <c r="N2456" s="220" t="s">
        <v>48</v>
      </c>
      <c r="O2456" s="73"/>
      <c r="P2456" s="221">
        <f>O2456*H2456</f>
        <v>0</v>
      </c>
      <c r="Q2456" s="221">
        <v>2.2499999999999998E-3</v>
      </c>
      <c r="R2456" s="221">
        <f>Q2456*H2456</f>
        <v>0.74880000000000002</v>
      </c>
      <c r="S2456" s="221">
        <v>0</v>
      </c>
      <c r="T2456" s="222">
        <f>S2456*H2456</f>
        <v>0</v>
      </c>
      <c r="U2456" s="36"/>
      <c r="V2456" s="36"/>
      <c r="W2456" s="36"/>
      <c r="X2456" s="36"/>
      <c r="Y2456" s="36"/>
      <c r="Z2456" s="36"/>
      <c r="AA2456" s="36"/>
      <c r="AB2456" s="36"/>
      <c r="AC2456" s="36"/>
      <c r="AD2456" s="36"/>
      <c r="AE2456" s="36"/>
      <c r="AR2456" s="223" t="s">
        <v>162</v>
      </c>
      <c r="AT2456" s="223" t="s">
        <v>400</v>
      </c>
      <c r="AU2456" s="223" t="s">
        <v>93</v>
      </c>
      <c r="AY2456" s="18" t="s">
        <v>397</v>
      </c>
      <c r="BE2456" s="224">
        <f>IF(N2456="základní",J2456,0)</f>
        <v>0</v>
      </c>
      <c r="BF2456" s="224">
        <f>IF(N2456="snížená",J2456,0)</f>
        <v>0</v>
      </c>
      <c r="BG2456" s="224">
        <f>IF(N2456="zákl. přenesená",J2456,0)</f>
        <v>0</v>
      </c>
      <c r="BH2456" s="224">
        <f>IF(N2456="sníž. přenesená",J2456,0)</f>
        <v>0</v>
      </c>
      <c r="BI2456" s="224">
        <f>IF(N2456="nulová",J2456,0)</f>
        <v>0</v>
      </c>
      <c r="BJ2456" s="18" t="s">
        <v>91</v>
      </c>
      <c r="BK2456" s="224">
        <f>ROUND(I2456*H2456,2)</f>
        <v>0</v>
      </c>
      <c r="BL2456" s="18" t="s">
        <v>162</v>
      </c>
      <c r="BM2456" s="223" t="s">
        <v>3805</v>
      </c>
    </row>
    <row r="2457" spans="1:65" s="16" customFormat="1">
      <c r="B2457" s="270"/>
      <c r="C2457" s="271"/>
      <c r="D2457" s="225" t="s">
        <v>465</v>
      </c>
      <c r="E2457" s="272" t="s">
        <v>1</v>
      </c>
      <c r="F2457" s="273" t="s">
        <v>1213</v>
      </c>
      <c r="G2457" s="271"/>
      <c r="H2457" s="272" t="s">
        <v>1</v>
      </c>
      <c r="I2457" s="274"/>
      <c r="J2457" s="271"/>
      <c r="K2457" s="271"/>
      <c r="L2457" s="275"/>
      <c r="M2457" s="276"/>
      <c r="N2457" s="277"/>
      <c r="O2457" s="277"/>
      <c r="P2457" s="277"/>
      <c r="Q2457" s="277"/>
      <c r="R2457" s="277"/>
      <c r="S2457" s="277"/>
      <c r="T2457" s="278"/>
      <c r="AT2457" s="279" t="s">
        <v>465</v>
      </c>
      <c r="AU2457" s="279" t="s">
        <v>93</v>
      </c>
      <c r="AV2457" s="16" t="s">
        <v>91</v>
      </c>
      <c r="AW2457" s="16" t="s">
        <v>38</v>
      </c>
      <c r="AX2457" s="16" t="s">
        <v>83</v>
      </c>
      <c r="AY2457" s="279" t="s">
        <v>397</v>
      </c>
    </row>
    <row r="2458" spans="1:65" s="13" customFormat="1">
      <c r="B2458" s="233"/>
      <c r="C2458" s="234"/>
      <c r="D2458" s="225" t="s">
        <v>465</v>
      </c>
      <c r="E2458" s="235" t="s">
        <v>1</v>
      </c>
      <c r="F2458" s="236" t="s">
        <v>3786</v>
      </c>
      <c r="G2458" s="234"/>
      <c r="H2458" s="237">
        <v>332.8</v>
      </c>
      <c r="I2458" s="238"/>
      <c r="J2458" s="234"/>
      <c r="K2458" s="234"/>
      <c r="L2458" s="239"/>
      <c r="M2458" s="240"/>
      <c r="N2458" s="241"/>
      <c r="O2458" s="241"/>
      <c r="P2458" s="241"/>
      <c r="Q2458" s="241"/>
      <c r="R2458" s="241"/>
      <c r="S2458" s="241"/>
      <c r="T2458" s="242"/>
      <c r="AT2458" s="243" t="s">
        <v>465</v>
      </c>
      <c r="AU2458" s="243" t="s">
        <v>93</v>
      </c>
      <c r="AV2458" s="13" t="s">
        <v>93</v>
      </c>
      <c r="AW2458" s="13" t="s">
        <v>38</v>
      </c>
      <c r="AX2458" s="13" t="s">
        <v>83</v>
      </c>
      <c r="AY2458" s="243" t="s">
        <v>397</v>
      </c>
    </row>
    <row r="2459" spans="1:65" s="14" customFormat="1">
      <c r="B2459" s="244"/>
      <c r="C2459" s="245"/>
      <c r="D2459" s="225" t="s">
        <v>465</v>
      </c>
      <c r="E2459" s="246" t="s">
        <v>1</v>
      </c>
      <c r="F2459" s="247" t="s">
        <v>467</v>
      </c>
      <c r="G2459" s="245"/>
      <c r="H2459" s="248">
        <v>332.8</v>
      </c>
      <c r="I2459" s="249"/>
      <c r="J2459" s="245"/>
      <c r="K2459" s="245"/>
      <c r="L2459" s="250"/>
      <c r="M2459" s="251"/>
      <c r="N2459" s="252"/>
      <c r="O2459" s="252"/>
      <c r="P2459" s="252"/>
      <c r="Q2459" s="252"/>
      <c r="R2459" s="252"/>
      <c r="S2459" s="252"/>
      <c r="T2459" s="253"/>
      <c r="AT2459" s="254" t="s">
        <v>465</v>
      </c>
      <c r="AU2459" s="254" t="s">
        <v>93</v>
      </c>
      <c r="AV2459" s="14" t="s">
        <v>124</v>
      </c>
      <c r="AW2459" s="14" t="s">
        <v>38</v>
      </c>
      <c r="AX2459" s="14" t="s">
        <v>91</v>
      </c>
      <c r="AY2459" s="254" t="s">
        <v>397</v>
      </c>
    </row>
    <row r="2460" spans="1:65" s="2" customFormat="1" ht="21.75" customHeight="1">
      <c r="A2460" s="36"/>
      <c r="B2460" s="37"/>
      <c r="C2460" s="211" t="s">
        <v>2410</v>
      </c>
      <c r="D2460" s="211" t="s">
        <v>400</v>
      </c>
      <c r="E2460" s="212" t="s">
        <v>3806</v>
      </c>
      <c r="F2460" s="213" t="s">
        <v>3807</v>
      </c>
      <c r="G2460" s="214" t="s">
        <v>461</v>
      </c>
      <c r="H2460" s="215">
        <v>332.8</v>
      </c>
      <c r="I2460" s="216"/>
      <c r="J2460" s="217">
        <f>ROUND(I2460*H2460,2)</f>
        <v>0</v>
      </c>
      <c r="K2460" s="218"/>
      <c r="L2460" s="41"/>
      <c r="M2460" s="219" t="s">
        <v>1</v>
      </c>
      <c r="N2460" s="220" t="s">
        <v>48</v>
      </c>
      <c r="O2460" s="73"/>
      <c r="P2460" s="221">
        <f>O2460*H2460</f>
        <v>0</v>
      </c>
      <c r="Q2460" s="221">
        <v>1.4400000000000001E-3</v>
      </c>
      <c r="R2460" s="221">
        <f>Q2460*H2460</f>
        <v>0.47923200000000005</v>
      </c>
      <c r="S2460" s="221">
        <v>0</v>
      </c>
      <c r="T2460" s="222">
        <f>S2460*H2460</f>
        <v>0</v>
      </c>
      <c r="U2460" s="36"/>
      <c r="V2460" s="36"/>
      <c r="W2460" s="36"/>
      <c r="X2460" s="36"/>
      <c r="Y2460" s="36"/>
      <c r="Z2460" s="36"/>
      <c r="AA2460" s="36"/>
      <c r="AB2460" s="36"/>
      <c r="AC2460" s="36"/>
      <c r="AD2460" s="36"/>
      <c r="AE2460" s="36"/>
      <c r="AR2460" s="223" t="s">
        <v>162</v>
      </c>
      <c r="AT2460" s="223" t="s">
        <v>400</v>
      </c>
      <c r="AU2460" s="223" t="s">
        <v>93</v>
      </c>
      <c r="AY2460" s="18" t="s">
        <v>397</v>
      </c>
      <c r="BE2460" s="224">
        <f>IF(N2460="základní",J2460,0)</f>
        <v>0</v>
      </c>
      <c r="BF2460" s="224">
        <f>IF(N2460="snížená",J2460,0)</f>
        <v>0</v>
      </c>
      <c r="BG2460" s="224">
        <f>IF(N2460="zákl. přenesená",J2460,0)</f>
        <v>0</v>
      </c>
      <c r="BH2460" s="224">
        <f>IF(N2460="sníž. přenesená",J2460,0)</f>
        <v>0</v>
      </c>
      <c r="BI2460" s="224">
        <f>IF(N2460="nulová",J2460,0)</f>
        <v>0</v>
      </c>
      <c r="BJ2460" s="18" t="s">
        <v>91</v>
      </c>
      <c r="BK2460" s="224">
        <f>ROUND(I2460*H2460,2)</f>
        <v>0</v>
      </c>
      <c r="BL2460" s="18" t="s">
        <v>162</v>
      </c>
      <c r="BM2460" s="223" t="s">
        <v>3808</v>
      </c>
    </row>
    <row r="2461" spans="1:65" s="16" customFormat="1">
      <c r="B2461" s="270"/>
      <c r="C2461" s="271"/>
      <c r="D2461" s="225" t="s">
        <v>465</v>
      </c>
      <c r="E2461" s="272" t="s">
        <v>1</v>
      </c>
      <c r="F2461" s="273" t="s">
        <v>1213</v>
      </c>
      <c r="G2461" s="271"/>
      <c r="H2461" s="272" t="s">
        <v>1</v>
      </c>
      <c r="I2461" s="274"/>
      <c r="J2461" s="271"/>
      <c r="K2461" s="271"/>
      <c r="L2461" s="275"/>
      <c r="M2461" s="276"/>
      <c r="N2461" s="277"/>
      <c r="O2461" s="277"/>
      <c r="P2461" s="277"/>
      <c r="Q2461" s="277"/>
      <c r="R2461" s="277"/>
      <c r="S2461" s="277"/>
      <c r="T2461" s="278"/>
      <c r="AT2461" s="279" t="s">
        <v>465</v>
      </c>
      <c r="AU2461" s="279" t="s">
        <v>93</v>
      </c>
      <c r="AV2461" s="16" t="s">
        <v>91</v>
      </c>
      <c r="AW2461" s="16" t="s">
        <v>38</v>
      </c>
      <c r="AX2461" s="16" t="s">
        <v>83</v>
      </c>
      <c r="AY2461" s="279" t="s">
        <v>397</v>
      </c>
    </row>
    <row r="2462" spans="1:65" s="13" customFormat="1">
      <c r="B2462" s="233"/>
      <c r="C2462" s="234"/>
      <c r="D2462" s="225" t="s">
        <v>465</v>
      </c>
      <c r="E2462" s="235" t="s">
        <v>1</v>
      </c>
      <c r="F2462" s="236" t="s">
        <v>3786</v>
      </c>
      <c r="G2462" s="234"/>
      <c r="H2462" s="237">
        <v>332.8</v>
      </c>
      <c r="I2462" s="238"/>
      <c r="J2462" s="234"/>
      <c r="K2462" s="234"/>
      <c r="L2462" s="239"/>
      <c r="M2462" s="240"/>
      <c r="N2462" s="241"/>
      <c r="O2462" s="241"/>
      <c r="P2462" s="241"/>
      <c r="Q2462" s="241"/>
      <c r="R2462" s="241"/>
      <c r="S2462" s="241"/>
      <c r="T2462" s="242"/>
      <c r="AT2462" s="243" t="s">
        <v>465</v>
      </c>
      <c r="AU2462" s="243" t="s">
        <v>93</v>
      </c>
      <c r="AV2462" s="13" t="s">
        <v>93</v>
      </c>
      <c r="AW2462" s="13" t="s">
        <v>38</v>
      </c>
      <c r="AX2462" s="13" t="s">
        <v>83</v>
      </c>
      <c r="AY2462" s="243" t="s">
        <v>397</v>
      </c>
    </row>
    <row r="2463" spans="1:65" s="14" customFormat="1">
      <c r="B2463" s="244"/>
      <c r="C2463" s="245"/>
      <c r="D2463" s="225" t="s">
        <v>465</v>
      </c>
      <c r="E2463" s="246" t="s">
        <v>1</v>
      </c>
      <c r="F2463" s="247" t="s">
        <v>467</v>
      </c>
      <c r="G2463" s="245"/>
      <c r="H2463" s="248">
        <v>332.8</v>
      </c>
      <c r="I2463" s="249"/>
      <c r="J2463" s="245"/>
      <c r="K2463" s="245"/>
      <c r="L2463" s="250"/>
      <c r="M2463" s="251"/>
      <c r="N2463" s="252"/>
      <c r="O2463" s="252"/>
      <c r="P2463" s="252"/>
      <c r="Q2463" s="252"/>
      <c r="R2463" s="252"/>
      <c r="S2463" s="252"/>
      <c r="T2463" s="253"/>
      <c r="AT2463" s="254" t="s">
        <v>465</v>
      </c>
      <c r="AU2463" s="254" t="s">
        <v>93</v>
      </c>
      <c r="AV2463" s="14" t="s">
        <v>124</v>
      </c>
      <c r="AW2463" s="14" t="s">
        <v>38</v>
      </c>
      <c r="AX2463" s="14" t="s">
        <v>91</v>
      </c>
      <c r="AY2463" s="254" t="s">
        <v>397</v>
      </c>
    </row>
    <row r="2464" spans="1:65" s="2" customFormat="1" ht="16.5" customHeight="1">
      <c r="A2464" s="36"/>
      <c r="B2464" s="37"/>
      <c r="C2464" s="211" t="s">
        <v>3809</v>
      </c>
      <c r="D2464" s="211" t="s">
        <v>400</v>
      </c>
      <c r="E2464" s="212" t="s">
        <v>3810</v>
      </c>
      <c r="F2464" s="213" t="s">
        <v>3811</v>
      </c>
      <c r="G2464" s="214" t="s">
        <v>546</v>
      </c>
      <c r="H2464" s="215">
        <v>55.58</v>
      </c>
      <c r="I2464" s="216"/>
      <c r="J2464" s="217">
        <f>ROUND(I2464*H2464,2)</f>
        <v>0</v>
      </c>
      <c r="K2464" s="218"/>
      <c r="L2464" s="41"/>
      <c r="M2464" s="219" t="s">
        <v>1</v>
      </c>
      <c r="N2464" s="220" t="s">
        <v>48</v>
      </c>
      <c r="O2464" s="73"/>
      <c r="P2464" s="221">
        <f>O2464*H2464</f>
        <v>0</v>
      </c>
      <c r="Q2464" s="221">
        <v>5.0000000000000001E-4</v>
      </c>
      <c r="R2464" s="221">
        <f>Q2464*H2464</f>
        <v>2.7789999999999999E-2</v>
      </c>
      <c r="S2464" s="221">
        <v>0</v>
      </c>
      <c r="T2464" s="222">
        <f>S2464*H2464</f>
        <v>0</v>
      </c>
      <c r="U2464" s="36"/>
      <c r="V2464" s="36"/>
      <c r="W2464" s="36"/>
      <c r="X2464" s="36"/>
      <c r="Y2464" s="36"/>
      <c r="Z2464" s="36"/>
      <c r="AA2464" s="36"/>
      <c r="AB2464" s="36"/>
      <c r="AC2464" s="36"/>
      <c r="AD2464" s="36"/>
      <c r="AE2464" s="36"/>
      <c r="AR2464" s="223" t="s">
        <v>162</v>
      </c>
      <c r="AT2464" s="223" t="s">
        <v>400</v>
      </c>
      <c r="AU2464" s="223" t="s">
        <v>93</v>
      </c>
      <c r="AY2464" s="18" t="s">
        <v>397</v>
      </c>
      <c r="BE2464" s="224">
        <f>IF(N2464="základní",J2464,0)</f>
        <v>0</v>
      </c>
      <c r="BF2464" s="224">
        <f>IF(N2464="snížená",J2464,0)</f>
        <v>0</v>
      </c>
      <c r="BG2464" s="224">
        <f>IF(N2464="zákl. přenesená",J2464,0)</f>
        <v>0</v>
      </c>
      <c r="BH2464" s="224">
        <f>IF(N2464="sníž. přenesená",J2464,0)</f>
        <v>0</v>
      </c>
      <c r="BI2464" s="224">
        <f>IF(N2464="nulová",J2464,0)</f>
        <v>0</v>
      </c>
      <c r="BJ2464" s="18" t="s">
        <v>91</v>
      </c>
      <c r="BK2464" s="224">
        <f>ROUND(I2464*H2464,2)</f>
        <v>0</v>
      </c>
      <c r="BL2464" s="18" t="s">
        <v>162</v>
      </c>
      <c r="BM2464" s="223" t="s">
        <v>3812</v>
      </c>
    </row>
    <row r="2465" spans="1:65" s="2" customFormat="1" ht="39">
      <c r="A2465" s="36"/>
      <c r="B2465" s="37"/>
      <c r="C2465" s="38"/>
      <c r="D2465" s="225" t="s">
        <v>404</v>
      </c>
      <c r="E2465" s="38"/>
      <c r="F2465" s="226" t="s">
        <v>3738</v>
      </c>
      <c r="G2465" s="38"/>
      <c r="H2465" s="38"/>
      <c r="I2465" s="124"/>
      <c r="J2465" s="38"/>
      <c r="K2465" s="38"/>
      <c r="L2465" s="41"/>
      <c r="M2465" s="227"/>
      <c r="N2465" s="228"/>
      <c r="O2465" s="73"/>
      <c r="P2465" s="73"/>
      <c r="Q2465" s="73"/>
      <c r="R2465" s="73"/>
      <c r="S2465" s="73"/>
      <c r="T2465" s="74"/>
      <c r="U2465" s="36"/>
      <c r="V2465" s="36"/>
      <c r="W2465" s="36"/>
      <c r="X2465" s="36"/>
      <c r="Y2465" s="36"/>
      <c r="Z2465" s="36"/>
      <c r="AA2465" s="36"/>
      <c r="AB2465" s="36"/>
      <c r="AC2465" s="36"/>
      <c r="AD2465" s="36"/>
      <c r="AE2465" s="36"/>
      <c r="AT2465" s="18" t="s">
        <v>404</v>
      </c>
      <c r="AU2465" s="18" t="s">
        <v>93</v>
      </c>
    </row>
    <row r="2466" spans="1:65" s="16" customFormat="1">
      <c r="B2466" s="270"/>
      <c r="C2466" s="271"/>
      <c r="D2466" s="225" t="s">
        <v>465</v>
      </c>
      <c r="E2466" s="272" t="s">
        <v>1</v>
      </c>
      <c r="F2466" s="273" t="s">
        <v>1213</v>
      </c>
      <c r="G2466" s="271"/>
      <c r="H2466" s="272" t="s">
        <v>1</v>
      </c>
      <c r="I2466" s="274"/>
      <c r="J2466" s="271"/>
      <c r="K2466" s="271"/>
      <c r="L2466" s="275"/>
      <c r="M2466" s="276"/>
      <c r="N2466" s="277"/>
      <c r="O2466" s="277"/>
      <c r="P2466" s="277"/>
      <c r="Q2466" s="277"/>
      <c r="R2466" s="277"/>
      <c r="S2466" s="277"/>
      <c r="T2466" s="278"/>
      <c r="AT2466" s="279" t="s">
        <v>465</v>
      </c>
      <c r="AU2466" s="279" t="s">
        <v>93</v>
      </c>
      <c r="AV2466" s="16" t="s">
        <v>91</v>
      </c>
      <c r="AW2466" s="16" t="s">
        <v>38</v>
      </c>
      <c r="AX2466" s="16" t="s">
        <v>83</v>
      </c>
      <c r="AY2466" s="279" t="s">
        <v>397</v>
      </c>
    </row>
    <row r="2467" spans="1:65" s="13" customFormat="1">
      <c r="B2467" s="233"/>
      <c r="C2467" s="234"/>
      <c r="D2467" s="225" t="s">
        <v>465</v>
      </c>
      <c r="E2467" s="235" t="s">
        <v>1</v>
      </c>
      <c r="F2467" s="236" t="s">
        <v>3777</v>
      </c>
      <c r="G2467" s="234"/>
      <c r="H2467" s="237">
        <v>48.33</v>
      </c>
      <c r="I2467" s="238"/>
      <c r="J2467" s="234"/>
      <c r="K2467" s="234"/>
      <c r="L2467" s="239"/>
      <c r="M2467" s="240"/>
      <c r="N2467" s="241"/>
      <c r="O2467" s="241"/>
      <c r="P2467" s="241"/>
      <c r="Q2467" s="241"/>
      <c r="R2467" s="241"/>
      <c r="S2467" s="241"/>
      <c r="T2467" s="242"/>
      <c r="AT2467" s="243" t="s">
        <v>465</v>
      </c>
      <c r="AU2467" s="243" t="s">
        <v>93</v>
      </c>
      <c r="AV2467" s="13" t="s">
        <v>93</v>
      </c>
      <c r="AW2467" s="13" t="s">
        <v>38</v>
      </c>
      <c r="AX2467" s="13" t="s">
        <v>83</v>
      </c>
      <c r="AY2467" s="243" t="s">
        <v>397</v>
      </c>
    </row>
    <row r="2468" spans="1:65" s="15" customFormat="1">
      <c r="B2468" s="255"/>
      <c r="C2468" s="256"/>
      <c r="D2468" s="225" t="s">
        <v>465</v>
      </c>
      <c r="E2468" s="257" t="s">
        <v>1</v>
      </c>
      <c r="F2468" s="258" t="s">
        <v>476</v>
      </c>
      <c r="G2468" s="256"/>
      <c r="H2468" s="259">
        <v>48.33</v>
      </c>
      <c r="I2468" s="260"/>
      <c r="J2468" s="256"/>
      <c r="K2468" s="256"/>
      <c r="L2468" s="261"/>
      <c r="M2468" s="262"/>
      <c r="N2468" s="263"/>
      <c r="O2468" s="263"/>
      <c r="P2468" s="263"/>
      <c r="Q2468" s="263"/>
      <c r="R2468" s="263"/>
      <c r="S2468" s="263"/>
      <c r="T2468" s="264"/>
      <c r="AT2468" s="265" t="s">
        <v>465</v>
      </c>
      <c r="AU2468" s="265" t="s">
        <v>93</v>
      </c>
      <c r="AV2468" s="15" t="s">
        <v>112</v>
      </c>
      <c r="AW2468" s="15" t="s">
        <v>38</v>
      </c>
      <c r="AX2468" s="15" t="s">
        <v>83</v>
      </c>
      <c r="AY2468" s="265" t="s">
        <v>397</v>
      </c>
    </row>
    <row r="2469" spans="1:65" s="13" customFormat="1">
      <c r="B2469" s="233"/>
      <c r="C2469" s="234"/>
      <c r="D2469" s="225" t="s">
        <v>465</v>
      </c>
      <c r="E2469" s="235" t="s">
        <v>1</v>
      </c>
      <c r="F2469" s="236" t="s">
        <v>3778</v>
      </c>
      <c r="G2469" s="234"/>
      <c r="H2469" s="237">
        <v>7.25</v>
      </c>
      <c r="I2469" s="238"/>
      <c r="J2469" s="234"/>
      <c r="K2469" s="234"/>
      <c r="L2469" s="239"/>
      <c r="M2469" s="240"/>
      <c r="N2469" s="241"/>
      <c r="O2469" s="241"/>
      <c r="P2469" s="241"/>
      <c r="Q2469" s="241"/>
      <c r="R2469" s="241"/>
      <c r="S2469" s="241"/>
      <c r="T2469" s="242"/>
      <c r="AT2469" s="243" t="s">
        <v>465</v>
      </c>
      <c r="AU2469" s="243" t="s">
        <v>93</v>
      </c>
      <c r="AV2469" s="13" t="s">
        <v>93</v>
      </c>
      <c r="AW2469" s="13" t="s">
        <v>38</v>
      </c>
      <c r="AX2469" s="13" t="s">
        <v>83</v>
      </c>
      <c r="AY2469" s="243" t="s">
        <v>397</v>
      </c>
    </row>
    <row r="2470" spans="1:65" s="14" customFormat="1">
      <c r="B2470" s="244"/>
      <c r="C2470" s="245"/>
      <c r="D2470" s="225" t="s">
        <v>465</v>
      </c>
      <c r="E2470" s="246" t="s">
        <v>1</v>
      </c>
      <c r="F2470" s="247" t="s">
        <v>467</v>
      </c>
      <c r="G2470" s="245"/>
      <c r="H2470" s="248">
        <v>55.58</v>
      </c>
      <c r="I2470" s="249"/>
      <c r="J2470" s="245"/>
      <c r="K2470" s="245"/>
      <c r="L2470" s="250"/>
      <c r="M2470" s="251"/>
      <c r="N2470" s="252"/>
      <c r="O2470" s="252"/>
      <c r="P2470" s="252"/>
      <c r="Q2470" s="252"/>
      <c r="R2470" s="252"/>
      <c r="S2470" s="252"/>
      <c r="T2470" s="253"/>
      <c r="AT2470" s="254" t="s">
        <v>465</v>
      </c>
      <c r="AU2470" s="254" t="s">
        <v>93</v>
      </c>
      <c r="AV2470" s="14" t="s">
        <v>124</v>
      </c>
      <c r="AW2470" s="14" t="s">
        <v>38</v>
      </c>
      <c r="AX2470" s="14" t="s">
        <v>91</v>
      </c>
      <c r="AY2470" s="254" t="s">
        <v>397</v>
      </c>
    </row>
    <row r="2471" spans="1:65" s="2" customFormat="1" ht="21.75" customHeight="1">
      <c r="A2471" s="36"/>
      <c r="B2471" s="37"/>
      <c r="C2471" s="280" t="s">
        <v>2413</v>
      </c>
      <c r="D2471" s="280" t="s">
        <v>534</v>
      </c>
      <c r="E2471" s="281" t="s">
        <v>3813</v>
      </c>
      <c r="F2471" s="282" t="s">
        <v>3814</v>
      </c>
      <c r="G2471" s="283" t="s">
        <v>546</v>
      </c>
      <c r="H2471" s="284">
        <v>16.329999999999998</v>
      </c>
      <c r="I2471" s="285"/>
      <c r="J2471" s="286">
        <f>ROUND(I2471*H2471,2)</f>
        <v>0</v>
      </c>
      <c r="K2471" s="287"/>
      <c r="L2471" s="288"/>
      <c r="M2471" s="289" t="s">
        <v>1</v>
      </c>
      <c r="N2471" s="290" t="s">
        <v>48</v>
      </c>
      <c r="O2471" s="73"/>
      <c r="P2471" s="221">
        <f>O2471*H2471</f>
        <v>0</v>
      </c>
      <c r="Q2471" s="221">
        <v>0</v>
      </c>
      <c r="R2471" s="221">
        <f>Q2471*H2471</f>
        <v>0</v>
      </c>
      <c r="S2471" s="221">
        <v>0</v>
      </c>
      <c r="T2471" s="222">
        <f>S2471*H2471</f>
        <v>0</v>
      </c>
      <c r="U2471" s="36"/>
      <c r="V2471" s="36"/>
      <c r="W2471" s="36"/>
      <c r="X2471" s="36"/>
      <c r="Y2471" s="36"/>
      <c r="Z2471" s="36"/>
      <c r="AA2471" s="36"/>
      <c r="AB2471" s="36"/>
      <c r="AC2471" s="36"/>
      <c r="AD2471" s="36"/>
      <c r="AE2471" s="36"/>
      <c r="AR2471" s="223" t="s">
        <v>212</v>
      </c>
      <c r="AT2471" s="223" t="s">
        <v>534</v>
      </c>
      <c r="AU2471" s="223" t="s">
        <v>93</v>
      </c>
      <c r="AY2471" s="18" t="s">
        <v>397</v>
      </c>
      <c r="BE2471" s="224">
        <f>IF(N2471="základní",J2471,0)</f>
        <v>0</v>
      </c>
      <c r="BF2471" s="224">
        <f>IF(N2471="snížená",J2471,0)</f>
        <v>0</v>
      </c>
      <c r="BG2471" s="224">
        <f>IF(N2471="zákl. přenesená",J2471,0)</f>
        <v>0</v>
      </c>
      <c r="BH2471" s="224">
        <f>IF(N2471="sníž. přenesená",J2471,0)</f>
        <v>0</v>
      </c>
      <c r="BI2471" s="224">
        <f>IF(N2471="nulová",J2471,0)</f>
        <v>0</v>
      </c>
      <c r="BJ2471" s="18" t="s">
        <v>91</v>
      </c>
      <c r="BK2471" s="224">
        <f>ROUND(I2471*H2471,2)</f>
        <v>0</v>
      </c>
      <c r="BL2471" s="18" t="s">
        <v>162</v>
      </c>
      <c r="BM2471" s="223" t="s">
        <v>3815</v>
      </c>
    </row>
    <row r="2472" spans="1:65" s="2" customFormat="1" ht="263.25">
      <c r="A2472" s="36"/>
      <c r="B2472" s="37"/>
      <c r="C2472" s="38"/>
      <c r="D2472" s="225" t="s">
        <v>404</v>
      </c>
      <c r="E2472" s="38"/>
      <c r="F2472" s="226" t="s">
        <v>3816</v>
      </c>
      <c r="G2472" s="38"/>
      <c r="H2472" s="38"/>
      <c r="I2472" s="124"/>
      <c r="J2472" s="38"/>
      <c r="K2472" s="38"/>
      <c r="L2472" s="41"/>
      <c r="M2472" s="227"/>
      <c r="N2472" s="228"/>
      <c r="O2472" s="73"/>
      <c r="P2472" s="73"/>
      <c r="Q2472" s="73"/>
      <c r="R2472" s="73"/>
      <c r="S2472" s="73"/>
      <c r="T2472" s="74"/>
      <c r="U2472" s="36"/>
      <c r="V2472" s="36"/>
      <c r="W2472" s="36"/>
      <c r="X2472" s="36"/>
      <c r="Y2472" s="36"/>
      <c r="Z2472" s="36"/>
      <c r="AA2472" s="36"/>
      <c r="AB2472" s="36"/>
      <c r="AC2472" s="36"/>
      <c r="AD2472" s="36"/>
      <c r="AE2472" s="36"/>
      <c r="AT2472" s="18" t="s">
        <v>404</v>
      </c>
      <c r="AU2472" s="18" t="s">
        <v>93</v>
      </c>
    </row>
    <row r="2473" spans="1:65" s="2" customFormat="1" ht="21.75" customHeight="1">
      <c r="A2473" s="36"/>
      <c r="B2473" s="37"/>
      <c r="C2473" s="280" t="s">
        <v>3719</v>
      </c>
      <c r="D2473" s="280" t="s">
        <v>534</v>
      </c>
      <c r="E2473" s="281" t="s">
        <v>3817</v>
      </c>
      <c r="F2473" s="282" t="s">
        <v>3818</v>
      </c>
      <c r="G2473" s="283" t="s">
        <v>546</v>
      </c>
      <c r="H2473" s="284">
        <v>47.58</v>
      </c>
      <c r="I2473" s="285"/>
      <c r="J2473" s="286">
        <f>ROUND(I2473*H2473,2)</f>
        <v>0</v>
      </c>
      <c r="K2473" s="287"/>
      <c r="L2473" s="288"/>
      <c r="M2473" s="289" t="s">
        <v>1</v>
      </c>
      <c r="N2473" s="290" t="s">
        <v>48</v>
      </c>
      <c r="O2473" s="73"/>
      <c r="P2473" s="221">
        <f>O2473*H2473</f>
        <v>0</v>
      </c>
      <c r="Q2473" s="221">
        <v>0</v>
      </c>
      <c r="R2473" s="221">
        <f>Q2473*H2473</f>
        <v>0</v>
      </c>
      <c r="S2473" s="221">
        <v>0</v>
      </c>
      <c r="T2473" s="222">
        <f>S2473*H2473</f>
        <v>0</v>
      </c>
      <c r="U2473" s="36"/>
      <c r="V2473" s="36"/>
      <c r="W2473" s="36"/>
      <c r="X2473" s="36"/>
      <c r="Y2473" s="36"/>
      <c r="Z2473" s="36"/>
      <c r="AA2473" s="36"/>
      <c r="AB2473" s="36"/>
      <c r="AC2473" s="36"/>
      <c r="AD2473" s="36"/>
      <c r="AE2473" s="36"/>
      <c r="AR2473" s="223" t="s">
        <v>212</v>
      </c>
      <c r="AT2473" s="223" t="s">
        <v>534</v>
      </c>
      <c r="AU2473" s="223" t="s">
        <v>93</v>
      </c>
      <c r="AY2473" s="18" t="s">
        <v>397</v>
      </c>
      <c r="BE2473" s="224">
        <f>IF(N2473="základní",J2473,0)</f>
        <v>0</v>
      </c>
      <c r="BF2473" s="224">
        <f>IF(N2473="snížená",J2473,0)</f>
        <v>0</v>
      </c>
      <c r="BG2473" s="224">
        <f>IF(N2473="zákl. přenesená",J2473,0)</f>
        <v>0</v>
      </c>
      <c r="BH2473" s="224">
        <f>IF(N2473="sníž. přenesená",J2473,0)</f>
        <v>0</v>
      </c>
      <c r="BI2473" s="224">
        <f>IF(N2473="nulová",J2473,0)</f>
        <v>0</v>
      </c>
      <c r="BJ2473" s="18" t="s">
        <v>91</v>
      </c>
      <c r="BK2473" s="224">
        <f>ROUND(I2473*H2473,2)</f>
        <v>0</v>
      </c>
      <c r="BL2473" s="18" t="s">
        <v>162</v>
      </c>
      <c r="BM2473" s="223" t="s">
        <v>3819</v>
      </c>
    </row>
    <row r="2474" spans="1:65" s="2" customFormat="1" ht="243.75">
      <c r="A2474" s="36"/>
      <c r="B2474" s="37"/>
      <c r="C2474" s="38"/>
      <c r="D2474" s="225" t="s">
        <v>404</v>
      </c>
      <c r="E2474" s="38"/>
      <c r="F2474" s="226" t="s">
        <v>3820</v>
      </c>
      <c r="G2474" s="38"/>
      <c r="H2474" s="38"/>
      <c r="I2474" s="124"/>
      <c r="J2474" s="38"/>
      <c r="K2474" s="38"/>
      <c r="L2474" s="41"/>
      <c r="M2474" s="227"/>
      <c r="N2474" s="228"/>
      <c r="O2474" s="73"/>
      <c r="P2474" s="73"/>
      <c r="Q2474" s="73"/>
      <c r="R2474" s="73"/>
      <c r="S2474" s="73"/>
      <c r="T2474" s="74"/>
      <c r="U2474" s="36"/>
      <c r="V2474" s="36"/>
      <c r="W2474" s="36"/>
      <c r="X2474" s="36"/>
      <c r="Y2474" s="36"/>
      <c r="Z2474" s="36"/>
      <c r="AA2474" s="36"/>
      <c r="AB2474" s="36"/>
      <c r="AC2474" s="36"/>
      <c r="AD2474" s="36"/>
      <c r="AE2474" s="36"/>
      <c r="AT2474" s="18" t="s">
        <v>404</v>
      </c>
      <c r="AU2474" s="18" t="s">
        <v>93</v>
      </c>
    </row>
    <row r="2475" spans="1:65" s="2" customFormat="1" ht="16.5" customHeight="1">
      <c r="A2475" s="36"/>
      <c r="B2475" s="37"/>
      <c r="C2475" s="211" t="s">
        <v>2417</v>
      </c>
      <c r="D2475" s="211" t="s">
        <v>400</v>
      </c>
      <c r="E2475" s="212" t="s">
        <v>3821</v>
      </c>
      <c r="F2475" s="213" t="s">
        <v>3822</v>
      </c>
      <c r="G2475" s="214" t="s">
        <v>546</v>
      </c>
      <c r="H2475" s="215">
        <v>5135.55</v>
      </c>
      <c r="I2475" s="216"/>
      <c r="J2475" s="217">
        <f>ROUND(I2475*H2475,2)</f>
        <v>0</v>
      </c>
      <c r="K2475" s="218"/>
      <c r="L2475" s="41"/>
      <c r="M2475" s="219" t="s">
        <v>1</v>
      </c>
      <c r="N2475" s="220" t="s">
        <v>48</v>
      </c>
      <c r="O2475" s="73"/>
      <c r="P2475" s="221">
        <f>O2475*H2475</f>
        <v>0</v>
      </c>
      <c r="Q2475" s="221">
        <v>0</v>
      </c>
      <c r="R2475" s="221">
        <f>Q2475*H2475</f>
        <v>0</v>
      </c>
      <c r="S2475" s="221">
        <v>0</v>
      </c>
      <c r="T2475" s="222">
        <f>S2475*H2475</f>
        <v>0</v>
      </c>
      <c r="U2475" s="36"/>
      <c r="V2475" s="36"/>
      <c r="W2475" s="36"/>
      <c r="X2475" s="36"/>
      <c r="Y2475" s="36"/>
      <c r="Z2475" s="36"/>
      <c r="AA2475" s="36"/>
      <c r="AB2475" s="36"/>
      <c r="AC2475" s="36"/>
      <c r="AD2475" s="36"/>
      <c r="AE2475" s="36"/>
      <c r="AR2475" s="223" t="s">
        <v>162</v>
      </c>
      <c r="AT2475" s="223" t="s">
        <v>400</v>
      </c>
      <c r="AU2475" s="223" t="s">
        <v>93</v>
      </c>
      <c r="AY2475" s="18" t="s">
        <v>397</v>
      </c>
      <c r="BE2475" s="224">
        <f>IF(N2475="základní",J2475,0)</f>
        <v>0</v>
      </c>
      <c r="BF2475" s="224">
        <f>IF(N2475="snížená",J2475,0)</f>
        <v>0</v>
      </c>
      <c r="BG2475" s="224">
        <f>IF(N2475="zákl. přenesená",J2475,0)</f>
        <v>0</v>
      </c>
      <c r="BH2475" s="224">
        <f>IF(N2475="sníž. přenesená",J2475,0)</f>
        <v>0</v>
      </c>
      <c r="BI2475" s="224">
        <f>IF(N2475="nulová",J2475,0)</f>
        <v>0</v>
      </c>
      <c r="BJ2475" s="18" t="s">
        <v>91</v>
      </c>
      <c r="BK2475" s="224">
        <f>ROUND(I2475*H2475,2)</f>
        <v>0</v>
      </c>
      <c r="BL2475" s="18" t="s">
        <v>162</v>
      </c>
      <c r="BM2475" s="223" t="s">
        <v>3823</v>
      </c>
    </row>
    <row r="2476" spans="1:65" s="2" customFormat="1" ht="39">
      <c r="A2476" s="36"/>
      <c r="B2476" s="37"/>
      <c r="C2476" s="38"/>
      <c r="D2476" s="225" t="s">
        <v>404</v>
      </c>
      <c r="E2476" s="38"/>
      <c r="F2476" s="226" t="s">
        <v>3824</v>
      </c>
      <c r="G2476" s="38"/>
      <c r="H2476" s="38"/>
      <c r="I2476" s="124"/>
      <c r="J2476" s="38"/>
      <c r="K2476" s="38"/>
      <c r="L2476" s="41"/>
      <c r="M2476" s="227"/>
      <c r="N2476" s="228"/>
      <c r="O2476" s="73"/>
      <c r="P2476" s="73"/>
      <c r="Q2476" s="73"/>
      <c r="R2476" s="73"/>
      <c r="S2476" s="73"/>
      <c r="T2476" s="74"/>
      <c r="U2476" s="36"/>
      <c r="V2476" s="36"/>
      <c r="W2476" s="36"/>
      <c r="X2476" s="36"/>
      <c r="Y2476" s="36"/>
      <c r="Z2476" s="36"/>
      <c r="AA2476" s="36"/>
      <c r="AB2476" s="36"/>
      <c r="AC2476" s="36"/>
      <c r="AD2476" s="36"/>
      <c r="AE2476" s="36"/>
      <c r="AT2476" s="18" t="s">
        <v>404</v>
      </c>
      <c r="AU2476" s="18" t="s">
        <v>93</v>
      </c>
    </row>
    <row r="2477" spans="1:65" s="16" customFormat="1">
      <c r="B2477" s="270"/>
      <c r="C2477" s="271"/>
      <c r="D2477" s="225" t="s">
        <v>465</v>
      </c>
      <c r="E2477" s="272" t="s">
        <v>1</v>
      </c>
      <c r="F2477" s="273" t="s">
        <v>1213</v>
      </c>
      <c r="G2477" s="271"/>
      <c r="H2477" s="272" t="s">
        <v>1</v>
      </c>
      <c r="I2477" s="274"/>
      <c r="J2477" s="271"/>
      <c r="K2477" s="271"/>
      <c r="L2477" s="275"/>
      <c r="M2477" s="276"/>
      <c r="N2477" s="277"/>
      <c r="O2477" s="277"/>
      <c r="P2477" s="277"/>
      <c r="Q2477" s="277"/>
      <c r="R2477" s="277"/>
      <c r="S2477" s="277"/>
      <c r="T2477" s="278"/>
      <c r="AT2477" s="279" t="s">
        <v>465</v>
      </c>
      <c r="AU2477" s="279" t="s">
        <v>93</v>
      </c>
      <c r="AV2477" s="16" t="s">
        <v>91</v>
      </c>
      <c r="AW2477" s="16" t="s">
        <v>38</v>
      </c>
      <c r="AX2477" s="16" t="s">
        <v>83</v>
      </c>
      <c r="AY2477" s="279" t="s">
        <v>397</v>
      </c>
    </row>
    <row r="2478" spans="1:65" s="16" customFormat="1">
      <c r="B2478" s="270"/>
      <c r="C2478" s="271"/>
      <c r="D2478" s="225" t="s">
        <v>465</v>
      </c>
      <c r="E2478" s="272" t="s">
        <v>1</v>
      </c>
      <c r="F2478" s="273" t="s">
        <v>3779</v>
      </c>
      <c r="G2478" s="271"/>
      <c r="H2478" s="272" t="s">
        <v>1</v>
      </c>
      <c r="I2478" s="274"/>
      <c r="J2478" s="271"/>
      <c r="K2478" s="271"/>
      <c r="L2478" s="275"/>
      <c r="M2478" s="276"/>
      <c r="N2478" s="277"/>
      <c r="O2478" s="277"/>
      <c r="P2478" s="277"/>
      <c r="Q2478" s="277"/>
      <c r="R2478" s="277"/>
      <c r="S2478" s="277"/>
      <c r="T2478" s="278"/>
      <c r="AT2478" s="279" t="s">
        <v>465</v>
      </c>
      <c r="AU2478" s="279" t="s">
        <v>93</v>
      </c>
      <c r="AV2478" s="16" t="s">
        <v>91</v>
      </c>
      <c r="AW2478" s="16" t="s">
        <v>38</v>
      </c>
      <c r="AX2478" s="16" t="s">
        <v>83</v>
      </c>
      <c r="AY2478" s="279" t="s">
        <v>397</v>
      </c>
    </row>
    <row r="2479" spans="1:65" s="13" customFormat="1">
      <c r="B2479" s="233"/>
      <c r="C2479" s="234"/>
      <c r="D2479" s="225" t="s">
        <v>465</v>
      </c>
      <c r="E2479" s="235" t="s">
        <v>1</v>
      </c>
      <c r="F2479" s="236" t="s">
        <v>3825</v>
      </c>
      <c r="G2479" s="234"/>
      <c r="H2479" s="237">
        <v>4891</v>
      </c>
      <c r="I2479" s="238"/>
      <c r="J2479" s="234"/>
      <c r="K2479" s="234"/>
      <c r="L2479" s="239"/>
      <c r="M2479" s="240"/>
      <c r="N2479" s="241"/>
      <c r="O2479" s="241"/>
      <c r="P2479" s="241"/>
      <c r="Q2479" s="241"/>
      <c r="R2479" s="241"/>
      <c r="S2479" s="241"/>
      <c r="T2479" s="242"/>
      <c r="AT2479" s="243" t="s">
        <v>465</v>
      </c>
      <c r="AU2479" s="243" t="s">
        <v>93</v>
      </c>
      <c r="AV2479" s="13" t="s">
        <v>93</v>
      </c>
      <c r="AW2479" s="13" t="s">
        <v>38</v>
      </c>
      <c r="AX2479" s="13" t="s">
        <v>83</v>
      </c>
      <c r="AY2479" s="243" t="s">
        <v>397</v>
      </c>
    </row>
    <row r="2480" spans="1:65" s="15" customFormat="1">
      <c r="B2480" s="255"/>
      <c r="C2480" s="256"/>
      <c r="D2480" s="225" t="s">
        <v>465</v>
      </c>
      <c r="E2480" s="257" t="s">
        <v>1</v>
      </c>
      <c r="F2480" s="258" t="s">
        <v>476</v>
      </c>
      <c r="G2480" s="256"/>
      <c r="H2480" s="259">
        <v>4891</v>
      </c>
      <c r="I2480" s="260"/>
      <c r="J2480" s="256"/>
      <c r="K2480" s="256"/>
      <c r="L2480" s="261"/>
      <c r="M2480" s="262"/>
      <c r="N2480" s="263"/>
      <c r="O2480" s="263"/>
      <c r="P2480" s="263"/>
      <c r="Q2480" s="263"/>
      <c r="R2480" s="263"/>
      <c r="S2480" s="263"/>
      <c r="T2480" s="264"/>
      <c r="AT2480" s="265" t="s">
        <v>465</v>
      </c>
      <c r="AU2480" s="265" t="s">
        <v>93</v>
      </c>
      <c r="AV2480" s="15" t="s">
        <v>112</v>
      </c>
      <c r="AW2480" s="15" t="s">
        <v>38</v>
      </c>
      <c r="AX2480" s="15" t="s">
        <v>83</v>
      </c>
      <c r="AY2480" s="265" t="s">
        <v>397</v>
      </c>
    </row>
    <row r="2481" spans="1:65" s="13" customFormat="1">
      <c r="B2481" s="233"/>
      <c r="C2481" s="234"/>
      <c r="D2481" s="225" t="s">
        <v>465</v>
      </c>
      <c r="E2481" s="235" t="s">
        <v>1</v>
      </c>
      <c r="F2481" s="236" t="s">
        <v>3826</v>
      </c>
      <c r="G2481" s="234"/>
      <c r="H2481" s="237">
        <v>244.55</v>
      </c>
      <c r="I2481" s="238"/>
      <c r="J2481" s="234"/>
      <c r="K2481" s="234"/>
      <c r="L2481" s="239"/>
      <c r="M2481" s="240"/>
      <c r="N2481" s="241"/>
      <c r="O2481" s="241"/>
      <c r="P2481" s="241"/>
      <c r="Q2481" s="241"/>
      <c r="R2481" s="241"/>
      <c r="S2481" s="241"/>
      <c r="T2481" s="242"/>
      <c r="AT2481" s="243" t="s">
        <v>465</v>
      </c>
      <c r="AU2481" s="243" t="s">
        <v>93</v>
      </c>
      <c r="AV2481" s="13" t="s">
        <v>93</v>
      </c>
      <c r="AW2481" s="13" t="s">
        <v>38</v>
      </c>
      <c r="AX2481" s="13" t="s">
        <v>83</v>
      </c>
      <c r="AY2481" s="243" t="s">
        <v>397</v>
      </c>
    </row>
    <row r="2482" spans="1:65" s="14" customFormat="1">
      <c r="B2482" s="244"/>
      <c r="C2482" s="245"/>
      <c r="D2482" s="225" t="s">
        <v>465</v>
      </c>
      <c r="E2482" s="246" t="s">
        <v>1</v>
      </c>
      <c r="F2482" s="247" t="s">
        <v>467</v>
      </c>
      <c r="G2482" s="245"/>
      <c r="H2482" s="248">
        <v>5135.55</v>
      </c>
      <c r="I2482" s="249"/>
      <c r="J2482" s="245"/>
      <c r="K2482" s="245"/>
      <c r="L2482" s="250"/>
      <c r="M2482" s="251"/>
      <c r="N2482" s="252"/>
      <c r="O2482" s="252"/>
      <c r="P2482" s="252"/>
      <c r="Q2482" s="252"/>
      <c r="R2482" s="252"/>
      <c r="S2482" s="252"/>
      <c r="T2482" s="253"/>
      <c r="AT2482" s="254" t="s">
        <v>465</v>
      </c>
      <c r="AU2482" s="254" t="s">
        <v>93</v>
      </c>
      <c r="AV2482" s="14" t="s">
        <v>124</v>
      </c>
      <c r="AW2482" s="14" t="s">
        <v>38</v>
      </c>
      <c r="AX2482" s="14" t="s">
        <v>91</v>
      </c>
      <c r="AY2482" s="254" t="s">
        <v>397</v>
      </c>
    </row>
    <row r="2483" spans="1:65" s="2" customFormat="1" ht="21.75" customHeight="1">
      <c r="A2483" s="36"/>
      <c r="B2483" s="37"/>
      <c r="C2483" s="280" t="s">
        <v>3827</v>
      </c>
      <c r="D2483" s="280" t="s">
        <v>534</v>
      </c>
      <c r="E2483" s="281" t="s">
        <v>3828</v>
      </c>
      <c r="F2483" s="282" t="s">
        <v>3829</v>
      </c>
      <c r="G2483" s="283" t="s">
        <v>546</v>
      </c>
      <c r="H2483" s="284">
        <v>1980</v>
      </c>
      <c r="I2483" s="285"/>
      <c r="J2483" s="286">
        <f>ROUND(I2483*H2483,2)</f>
        <v>0</v>
      </c>
      <c r="K2483" s="287"/>
      <c r="L2483" s="288"/>
      <c r="M2483" s="289" t="s">
        <v>1</v>
      </c>
      <c r="N2483" s="290" t="s">
        <v>48</v>
      </c>
      <c r="O2483" s="73"/>
      <c r="P2483" s="221">
        <f>O2483*H2483</f>
        <v>0</v>
      </c>
      <c r="Q2483" s="221">
        <v>0</v>
      </c>
      <c r="R2483" s="221">
        <f>Q2483*H2483</f>
        <v>0</v>
      </c>
      <c r="S2483" s="221">
        <v>0</v>
      </c>
      <c r="T2483" s="222">
        <f>S2483*H2483</f>
        <v>0</v>
      </c>
      <c r="U2483" s="36"/>
      <c r="V2483" s="36"/>
      <c r="W2483" s="36"/>
      <c r="X2483" s="36"/>
      <c r="Y2483" s="36"/>
      <c r="Z2483" s="36"/>
      <c r="AA2483" s="36"/>
      <c r="AB2483" s="36"/>
      <c r="AC2483" s="36"/>
      <c r="AD2483" s="36"/>
      <c r="AE2483" s="36"/>
      <c r="AR2483" s="223" t="s">
        <v>212</v>
      </c>
      <c r="AT2483" s="223" t="s">
        <v>534</v>
      </c>
      <c r="AU2483" s="223" t="s">
        <v>93</v>
      </c>
      <c r="AY2483" s="18" t="s">
        <v>397</v>
      </c>
      <c r="BE2483" s="224">
        <f>IF(N2483="základní",J2483,0)</f>
        <v>0</v>
      </c>
      <c r="BF2483" s="224">
        <f>IF(N2483="snížená",J2483,0)</f>
        <v>0</v>
      </c>
      <c r="BG2483" s="224">
        <f>IF(N2483="zákl. přenesená",J2483,0)</f>
        <v>0</v>
      </c>
      <c r="BH2483" s="224">
        <f>IF(N2483="sníž. přenesená",J2483,0)</f>
        <v>0</v>
      </c>
      <c r="BI2483" s="224">
        <f>IF(N2483="nulová",J2483,0)</f>
        <v>0</v>
      </c>
      <c r="BJ2483" s="18" t="s">
        <v>91</v>
      </c>
      <c r="BK2483" s="224">
        <f>ROUND(I2483*H2483,2)</f>
        <v>0</v>
      </c>
      <c r="BL2483" s="18" t="s">
        <v>162</v>
      </c>
      <c r="BM2483" s="223" t="s">
        <v>3830</v>
      </c>
    </row>
    <row r="2484" spans="1:65" s="2" customFormat="1" ht="312">
      <c r="A2484" s="36"/>
      <c r="B2484" s="37"/>
      <c r="C2484" s="38"/>
      <c r="D2484" s="225" t="s">
        <v>404</v>
      </c>
      <c r="E2484" s="38"/>
      <c r="F2484" s="226" t="s">
        <v>3831</v>
      </c>
      <c r="G2484" s="38"/>
      <c r="H2484" s="38"/>
      <c r="I2484" s="124"/>
      <c r="J2484" s="38"/>
      <c r="K2484" s="38"/>
      <c r="L2484" s="41"/>
      <c r="M2484" s="227"/>
      <c r="N2484" s="228"/>
      <c r="O2484" s="73"/>
      <c r="P2484" s="73"/>
      <c r="Q2484" s="73"/>
      <c r="R2484" s="73"/>
      <c r="S2484" s="73"/>
      <c r="T2484" s="74"/>
      <c r="U2484" s="36"/>
      <c r="V2484" s="36"/>
      <c r="W2484" s="36"/>
      <c r="X2484" s="36"/>
      <c r="Y2484" s="36"/>
      <c r="Z2484" s="36"/>
      <c r="AA2484" s="36"/>
      <c r="AB2484" s="36"/>
      <c r="AC2484" s="36"/>
      <c r="AD2484" s="36"/>
      <c r="AE2484" s="36"/>
      <c r="AT2484" s="18" t="s">
        <v>404</v>
      </c>
      <c r="AU2484" s="18" t="s">
        <v>93</v>
      </c>
    </row>
    <row r="2485" spans="1:65" s="13" customFormat="1">
      <c r="B2485" s="233"/>
      <c r="C2485" s="234"/>
      <c r="D2485" s="225" t="s">
        <v>465</v>
      </c>
      <c r="E2485" s="234"/>
      <c r="F2485" s="236" t="s">
        <v>3832</v>
      </c>
      <c r="G2485" s="234"/>
      <c r="H2485" s="237">
        <v>1980</v>
      </c>
      <c r="I2485" s="238"/>
      <c r="J2485" s="234"/>
      <c r="K2485" s="234"/>
      <c r="L2485" s="239"/>
      <c r="M2485" s="240"/>
      <c r="N2485" s="241"/>
      <c r="O2485" s="241"/>
      <c r="P2485" s="241"/>
      <c r="Q2485" s="241"/>
      <c r="R2485" s="241"/>
      <c r="S2485" s="241"/>
      <c r="T2485" s="242"/>
      <c r="AT2485" s="243" t="s">
        <v>465</v>
      </c>
      <c r="AU2485" s="243" t="s">
        <v>93</v>
      </c>
      <c r="AV2485" s="13" t="s">
        <v>93</v>
      </c>
      <c r="AW2485" s="13" t="s">
        <v>4</v>
      </c>
      <c r="AX2485" s="13" t="s">
        <v>91</v>
      </c>
      <c r="AY2485" s="243" t="s">
        <v>397</v>
      </c>
    </row>
    <row r="2486" spans="1:65" s="2" customFormat="1" ht="21.75" customHeight="1">
      <c r="A2486" s="36"/>
      <c r="B2486" s="37"/>
      <c r="C2486" s="280" t="s">
        <v>2420</v>
      </c>
      <c r="D2486" s="280" t="s">
        <v>534</v>
      </c>
      <c r="E2486" s="281" t="s">
        <v>3833</v>
      </c>
      <c r="F2486" s="282" t="s">
        <v>3834</v>
      </c>
      <c r="G2486" s="283" t="s">
        <v>546</v>
      </c>
      <c r="H2486" s="284">
        <v>330</v>
      </c>
      <c r="I2486" s="285"/>
      <c r="J2486" s="286">
        <f>ROUND(I2486*H2486,2)</f>
        <v>0</v>
      </c>
      <c r="K2486" s="287"/>
      <c r="L2486" s="288"/>
      <c r="M2486" s="289" t="s">
        <v>1</v>
      </c>
      <c r="N2486" s="290" t="s">
        <v>48</v>
      </c>
      <c r="O2486" s="73"/>
      <c r="P2486" s="221">
        <f>O2486*H2486</f>
        <v>0</v>
      </c>
      <c r="Q2486" s="221">
        <v>0</v>
      </c>
      <c r="R2486" s="221">
        <f>Q2486*H2486</f>
        <v>0</v>
      </c>
      <c r="S2486" s="221">
        <v>0</v>
      </c>
      <c r="T2486" s="222">
        <f>S2486*H2486</f>
        <v>0</v>
      </c>
      <c r="U2486" s="36"/>
      <c r="V2486" s="36"/>
      <c r="W2486" s="36"/>
      <c r="X2486" s="36"/>
      <c r="Y2486" s="36"/>
      <c r="Z2486" s="36"/>
      <c r="AA2486" s="36"/>
      <c r="AB2486" s="36"/>
      <c r="AC2486" s="36"/>
      <c r="AD2486" s="36"/>
      <c r="AE2486" s="36"/>
      <c r="AR2486" s="223" t="s">
        <v>212</v>
      </c>
      <c r="AT2486" s="223" t="s">
        <v>534</v>
      </c>
      <c r="AU2486" s="223" t="s">
        <v>93</v>
      </c>
      <c r="AY2486" s="18" t="s">
        <v>397</v>
      </c>
      <c r="BE2486" s="224">
        <f>IF(N2486="základní",J2486,0)</f>
        <v>0</v>
      </c>
      <c r="BF2486" s="224">
        <f>IF(N2486="snížená",J2486,0)</f>
        <v>0</v>
      </c>
      <c r="BG2486" s="224">
        <f>IF(N2486="zákl. přenesená",J2486,0)</f>
        <v>0</v>
      </c>
      <c r="BH2486" s="224">
        <f>IF(N2486="sníž. přenesená",J2486,0)</f>
        <v>0</v>
      </c>
      <c r="BI2486" s="224">
        <f>IF(N2486="nulová",J2486,0)</f>
        <v>0</v>
      </c>
      <c r="BJ2486" s="18" t="s">
        <v>91</v>
      </c>
      <c r="BK2486" s="224">
        <f>ROUND(I2486*H2486,2)</f>
        <v>0</v>
      </c>
      <c r="BL2486" s="18" t="s">
        <v>162</v>
      </c>
      <c r="BM2486" s="223" t="s">
        <v>3835</v>
      </c>
    </row>
    <row r="2487" spans="1:65" s="2" customFormat="1" ht="321.75">
      <c r="A2487" s="36"/>
      <c r="B2487" s="37"/>
      <c r="C2487" s="38"/>
      <c r="D2487" s="225" t="s">
        <v>404</v>
      </c>
      <c r="E2487" s="38"/>
      <c r="F2487" s="226" t="s">
        <v>3836</v>
      </c>
      <c r="G2487" s="38"/>
      <c r="H2487" s="38"/>
      <c r="I2487" s="124"/>
      <c r="J2487" s="38"/>
      <c r="K2487" s="38"/>
      <c r="L2487" s="41"/>
      <c r="M2487" s="227"/>
      <c r="N2487" s="228"/>
      <c r="O2487" s="73"/>
      <c r="P2487" s="73"/>
      <c r="Q2487" s="73"/>
      <c r="R2487" s="73"/>
      <c r="S2487" s="73"/>
      <c r="T2487" s="74"/>
      <c r="U2487" s="36"/>
      <c r="V2487" s="36"/>
      <c r="W2487" s="36"/>
      <c r="X2487" s="36"/>
      <c r="Y2487" s="36"/>
      <c r="Z2487" s="36"/>
      <c r="AA2487" s="36"/>
      <c r="AB2487" s="36"/>
      <c r="AC2487" s="36"/>
      <c r="AD2487" s="36"/>
      <c r="AE2487" s="36"/>
      <c r="AT2487" s="18" t="s">
        <v>404</v>
      </c>
      <c r="AU2487" s="18" t="s">
        <v>93</v>
      </c>
    </row>
    <row r="2488" spans="1:65" s="13" customFormat="1">
      <c r="B2488" s="233"/>
      <c r="C2488" s="234"/>
      <c r="D2488" s="225" t="s">
        <v>465</v>
      </c>
      <c r="E2488" s="234"/>
      <c r="F2488" s="236" t="s">
        <v>3837</v>
      </c>
      <c r="G2488" s="234"/>
      <c r="H2488" s="237">
        <v>330</v>
      </c>
      <c r="I2488" s="238"/>
      <c r="J2488" s="234"/>
      <c r="K2488" s="234"/>
      <c r="L2488" s="239"/>
      <c r="M2488" s="240"/>
      <c r="N2488" s="241"/>
      <c r="O2488" s="241"/>
      <c r="P2488" s="241"/>
      <c r="Q2488" s="241"/>
      <c r="R2488" s="241"/>
      <c r="S2488" s="241"/>
      <c r="T2488" s="242"/>
      <c r="AT2488" s="243" t="s">
        <v>465</v>
      </c>
      <c r="AU2488" s="243" t="s">
        <v>93</v>
      </c>
      <c r="AV2488" s="13" t="s">
        <v>93</v>
      </c>
      <c r="AW2488" s="13" t="s">
        <v>4</v>
      </c>
      <c r="AX2488" s="13" t="s">
        <v>91</v>
      </c>
      <c r="AY2488" s="243" t="s">
        <v>397</v>
      </c>
    </row>
    <row r="2489" spans="1:65" s="2" customFormat="1" ht="21.75" customHeight="1">
      <c r="A2489" s="36"/>
      <c r="B2489" s="37"/>
      <c r="C2489" s="280" t="s">
        <v>3838</v>
      </c>
      <c r="D2489" s="280" t="s">
        <v>534</v>
      </c>
      <c r="E2489" s="281" t="s">
        <v>3839</v>
      </c>
      <c r="F2489" s="282" t="s">
        <v>3840</v>
      </c>
      <c r="G2489" s="283" t="s">
        <v>546</v>
      </c>
      <c r="H2489" s="284">
        <v>51.6</v>
      </c>
      <c r="I2489" s="285"/>
      <c r="J2489" s="286">
        <f>ROUND(I2489*H2489,2)</f>
        <v>0</v>
      </c>
      <c r="K2489" s="287"/>
      <c r="L2489" s="288"/>
      <c r="M2489" s="289" t="s">
        <v>1</v>
      </c>
      <c r="N2489" s="290" t="s">
        <v>48</v>
      </c>
      <c r="O2489" s="73"/>
      <c r="P2489" s="221">
        <f>O2489*H2489</f>
        <v>0</v>
      </c>
      <c r="Q2489" s="221">
        <v>0</v>
      </c>
      <c r="R2489" s="221">
        <f>Q2489*H2489</f>
        <v>0</v>
      </c>
      <c r="S2489" s="221">
        <v>0</v>
      </c>
      <c r="T2489" s="222">
        <f>S2489*H2489</f>
        <v>0</v>
      </c>
      <c r="U2489" s="36"/>
      <c r="V2489" s="36"/>
      <c r="W2489" s="36"/>
      <c r="X2489" s="36"/>
      <c r="Y2489" s="36"/>
      <c r="Z2489" s="36"/>
      <c r="AA2489" s="36"/>
      <c r="AB2489" s="36"/>
      <c r="AC2489" s="36"/>
      <c r="AD2489" s="36"/>
      <c r="AE2489" s="36"/>
      <c r="AR2489" s="223" t="s">
        <v>212</v>
      </c>
      <c r="AT2489" s="223" t="s">
        <v>534</v>
      </c>
      <c r="AU2489" s="223" t="s">
        <v>93</v>
      </c>
      <c r="AY2489" s="18" t="s">
        <v>397</v>
      </c>
      <c r="BE2489" s="224">
        <f>IF(N2489="základní",J2489,0)</f>
        <v>0</v>
      </c>
      <c r="BF2489" s="224">
        <f>IF(N2489="snížená",J2489,0)</f>
        <v>0</v>
      </c>
      <c r="BG2489" s="224">
        <f>IF(N2489="zákl. přenesená",J2489,0)</f>
        <v>0</v>
      </c>
      <c r="BH2489" s="224">
        <f>IF(N2489="sníž. přenesená",J2489,0)</f>
        <v>0</v>
      </c>
      <c r="BI2489" s="224">
        <f>IF(N2489="nulová",J2489,0)</f>
        <v>0</v>
      </c>
      <c r="BJ2489" s="18" t="s">
        <v>91</v>
      </c>
      <c r="BK2489" s="224">
        <f>ROUND(I2489*H2489,2)</f>
        <v>0</v>
      </c>
      <c r="BL2489" s="18" t="s">
        <v>162</v>
      </c>
      <c r="BM2489" s="223" t="s">
        <v>3841</v>
      </c>
    </row>
    <row r="2490" spans="1:65" s="2" customFormat="1" ht="273">
      <c r="A2490" s="36"/>
      <c r="B2490" s="37"/>
      <c r="C2490" s="38"/>
      <c r="D2490" s="225" t="s">
        <v>404</v>
      </c>
      <c r="E2490" s="38"/>
      <c r="F2490" s="226" t="s">
        <v>3842</v>
      </c>
      <c r="G2490" s="38"/>
      <c r="H2490" s="38"/>
      <c r="I2490" s="124"/>
      <c r="J2490" s="38"/>
      <c r="K2490" s="38"/>
      <c r="L2490" s="41"/>
      <c r="M2490" s="227"/>
      <c r="N2490" s="228"/>
      <c r="O2490" s="73"/>
      <c r="P2490" s="73"/>
      <c r="Q2490" s="73"/>
      <c r="R2490" s="73"/>
      <c r="S2490" s="73"/>
      <c r="T2490" s="74"/>
      <c r="U2490" s="36"/>
      <c r="V2490" s="36"/>
      <c r="W2490" s="36"/>
      <c r="X2490" s="36"/>
      <c r="Y2490" s="36"/>
      <c r="Z2490" s="36"/>
      <c r="AA2490" s="36"/>
      <c r="AB2490" s="36"/>
      <c r="AC2490" s="36"/>
      <c r="AD2490" s="36"/>
      <c r="AE2490" s="36"/>
      <c r="AT2490" s="18" t="s">
        <v>404</v>
      </c>
      <c r="AU2490" s="18" t="s">
        <v>93</v>
      </c>
    </row>
    <row r="2491" spans="1:65" s="13" customFormat="1">
      <c r="B2491" s="233"/>
      <c r="C2491" s="234"/>
      <c r="D2491" s="225" t="s">
        <v>465</v>
      </c>
      <c r="E2491" s="234"/>
      <c r="F2491" s="236" t="s">
        <v>3843</v>
      </c>
      <c r="G2491" s="234"/>
      <c r="H2491" s="237">
        <v>51.6</v>
      </c>
      <c r="I2491" s="238"/>
      <c r="J2491" s="234"/>
      <c r="K2491" s="234"/>
      <c r="L2491" s="239"/>
      <c r="M2491" s="240"/>
      <c r="N2491" s="241"/>
      <c r="O2491" s="241"/>
      <c r="P2491" s="241"/>
      <c r="Q2491" s="241"/>
      <c r="R2491" s="241"/>
      <c r="S2491" s="241"/>
      <c r="T2491" s="242"/>
      <c r="AT2491" s="243" t="s">
        <v>465</v>
      </c>
      <c r="AU2491" s="243" t="s">
        <v>93</v>
      </c>
      <c r="AV2491" s="13" t="s">
        <v>93</v>
      </c>
      <c r="AW2491" s="13" t="s">
        <v>4</v>
      </c>
      <c r="AX2491" s="13" t="s">
        <v>91</v>
      </c>
      <c r="AY2491" s="243" t="s">
        <v>397</v>
      </c>
    </row>
    <row r="2492" spans="1:65" s="2" customFormat="1" ht="21.75" customHeight="1">
      <c r="A2492" s="36"/>
      <c r="B2492" s="37"/>
      <c r="C2492" s="280" t="s">
        <v>2424</v>
      </c>
      <c r="D2492" s="280" t="s">
        <v>534</v>
      </c>
      <c r="E2492" s="281" t="s">
        <v>3844</v>
      </c>
      <c r="F2492" s="282" t="s">
        <v>3845</v>
      </c>
      <c r="G2492" s="283" t="s">
        <v>546</v>
      </c>
      <c r="H2492" s="284">
        <v>1417.2</v>
      </c>
      <c r="I2492" s="285"/>
      <c r="J2492" s="286">
        <f>ROUND(I2492*H2492,2)</f>
        <v>0</v>
      </c>
      <c r="K2492" s="287"/>
      <c r="L2492" s="288"/>
      <c r="M2492" s="289" t="s">
        <v>1</v>
      </c>
      <c r="N2492" s="290" t="s">
        <v>48</v>
      </c>
      <c r="O2492" s="73"/>
      <c r="P2492" s="221">
        <f>O2492*H2492</f>
        <v>0</v>
      </c>
      <c r="Q2492" s="221">
        <v>0</v>
      </c>
      <c r="R2492" s="221">
        <f>Q2492*H2492</f>
        <v>0</v>
      </c>
      <c r="S2492" s="221">
        <v>0</v>
      </c>
      <c r="T2492" s="222">
        <f>S2492*H2492</f>
        <v>0</v>
      </c>
      <c r="U2492" s="36"/>
      <c r="V2492" s="36"/>
      <c r="W2492" s="36"/>
      <c r="X2492" s="36"/>
      <c r="Y2492" s="36"/>
      <c r="Z2492" s="36"/>
      <c r="AA2492" s="36"/>
      <c r="AB2492" s="36"/>
      <c r="AC2492" s="36"/>
      <c r="AD2492" s="36"/>
      <c r="AE2492" s="36"/>
      <c r="AR2492" s="223" t="s">
        <v>212</v>
      </c>
      <c r="AT2492" s="223" t="s">
        <v>534</v>
      </c>
      <c r="AU2492" s="223" t="s">
        <v>93</v>
      </c>
      <c r="AY2492" s="18" t="s">
        <v>397</v>
      </c>
      <c r="BE2492" s="224">
        <f>IF(N2492="základní",J2492,0)</f>
        <v>0</v>
      </c>
      <c r="BF2492" s="224">
        <f>IF(N2492="snížená",J2492,0)</f>
        <v>0</v>
      </c>
      <c r="BG2492" s="224">
        <f>IF(N2492="zákl. přenesená",J2492,0)</f>
        <v>0</v>
      </c>
      <c r="BH2492" s="224">
        <f>IF(N2492="sníž. přenesená",J2492,0)</f>
        <v>0</v>
      </c>
      <c r="BI2492" s="224">
        <f>IF(N2492="nulová",J2492,0)</f>
        <v>0</v>
      </c>
      <c r="BJ2492" s="18" t="s">
        <v>91</v>
      </c>
      <c r="BK2492" s="224">
        <f>ROUND(I2492*H2492,2)</f>
        <v>0</v>
      </c>
      <c r="BL2492" s="18" t="s">
        <v>162</v>
      </c>
      <c r="BM2492" s="223" t="s">
        <v>3846</v>
      </c>
    </row>
    <row r="2493" spans="1:65" s="2" customFormat="1" ht="273">
      <c r="A2493" s="36"/>
      <c r="B2493" s="37"/>
      <c r="C2493" s="38"/>
      <c r="D2493" s="225" t="s">
        <v>404</v>
      </c>
      <c r="E2493" s="38"/>
      <c r="F2493" s="226" t="s">
        <v>3847</v>
      </c>
      <c r="G2493" s="38"/>
      <c r="H2493" s="38"/>
      <c r="I2493" s="124"/>
      <c r="J2493" s="38"/>
      <c r="K2493" s="38"/>
      <c r="L2493" s="41"/>
      <c r="M2493" s="227"/>
      <c r="N2493" s="228"/>
      <c r="O2493" s="73"/>
      <c r="P2493" s="73"/>
      <c r="Q2493" s="73"/>
      <c r="R2493" s="73"/>
      <c r="S2493" s="73"/>
      <c r="T2493" s="74"/>
      <c r="U2493" s="36"/>
      <c r="V2493" s="36"/>
      <c r="W2493" s="36"/>
      <c r="X2493" s="36"/>
      <c r="Y2493" s="36"/>
      <c r="Z2493" s="36"/>
      <c r="AA2493" s="36"/>
      <c r="AB2493" s="36"/>
      <c r="AC2493" s="36"/>
      <c r="AD2493" s="36"/>
      <c r="AE2493" s="36"/>
      <c r="AT2493" s="18" t="s">
        <v>404</v>
      </c>
      <c r="AU2493" s="18" t="s">
        <v>93</v>
      </c>
    </row>
    <row r="2494" spans="1:65" s="13" customFormat="1">
      <c r="B2494" s="233"/>
      <c r="C2494" s="234"/>
      <c r="D2494" s="225" t="s">
        <v>465</v>
      </c>
      <c r="E2494" s="234"/>
      <c r="F2494" s="236" t="s">
        <v>3848</v>
      </c>
      <c r="G2494" s="234"/>
      <c r="H2494" s="237">
        <v>1417.2</v>
      </c>
      <c r="I2494" s="238"/>
      <c r="J2494" s="234"/>
      <c r="K2494" s="234"/>
      <c r="L2494" s="239"/>
      <c r="M2494" s="240"/>
      <c r="N2494" s="241"/>
      <c r="O2494" s="241"/>
      <c r="P2494" s="241"/>
      <c r="Q2494" s="241"/>
      <c r="R2494" s="241"/>
      <c r="S2494" s="241"/>
      <c r="T2494" s="242"/>
      <c r="AT2494" s="243" t="s">
        <v>465</v>
      </c>
      <c r="AU2494" s="243" t="s">
        <v>93</v>
      </c>
      <c r="AV2494" s="13" t="s">
        <v>93</v>
      </c>
      <c r="AW2494" s="13" t="s">
        <v>4</v>
      </c>
      <c r="AX2494" s="13" t="s">
        <v>91</v>
      </c>
      <c r="AY2494" s="243" t="s">
        <v>397</v>
      </c>
    </row>
    <row r="2495" spans="1:65" s="2" customFormat="1" ht="21.75" customHeight="1">
      <c r="A2495" s="36"/>
      <c r="B2495" s="37"/>
      <c r="C2495" s="280" t="s">
        <v>3849</v>
      </c>
      <c r="D2495" s="280" t="s">
        <v>534</v>
      </c>
      <c r="E2495" s="281" t="s">
        <v>3850</v>
      </c>
      <c r="F2495" s="282" t="s">
        <v>3851</v>
      </c>
      <c r="G2495" s="283" t="s">
        <v>546</v>
      </c>
      <c r="H2495" s="284">
        <v>322.8</v>
      </c>
      <c r="I2495" s="285"/>
      <c r="J2495" s="286">
        <f>ROUND(I2495*H2495,2)</f>
        <v>0</v>
      </c>
      <c r="K2495" s="287"/>
      <c r="L2495" s="288"/>
      <c r="M2495" s="289" t="s">
        <v>1</v>
      </c>
      <c r="N2495" s="290" t="s">
        <v>48</v>
      </c>
      <c r="O2495" s="73"/>
      <c r="P2495" s="221">
        <f>O2495*H2495</f>
        <v>0</v>
      </c>
      <c r="Q2495" s="221">
        <v>0</v>
      </c>
      <c r="R2495" s="221">
        <f>Q2495*H2495</f>
        <v>0</v>
      </c>
      <c r="S2495" s="221">
        <v>0</v>
      </c>
      <c r="T2495" s="222">
        <f>S2495*H2495</f>
        <v>0</v>
      </c>
      <c r="U2495" s="36"/>
      <c r="V2495" s="36"/>
      <c r="W2495" s="36"/>
      <c r="X2495" s="36"/>
      <c r="Y2495" s="36"/>
      <c r="Z2495" s="36"/>
      <c r="AA2495" s="36"/>
      <c r="AB2495" s="36"/>
      <c r="AC2495" s="36"/>
      <c r="AD2495" s="36"/>
      <c r="AE2495" s="36"/>
      <c r="AR2495" s="223" t="s">
        <v>212</v>
      </c>
      <c r="AT2495" s="223" t="s">
        <v>534</v>
      </c>
      <c r="AU2495" s="223" t="s">
        <v>93</v>
      </c>
      <c r="AY2495" s="18" t="s">
        <v>397</v>
      </c>
      <c r="BE2495" s="224">
        <f>IF(N2495="základní",J2495,0)</f>
        <v>0</v>
      </c>
      <c r="BF2495" s="224">
        <f>IF(N2495="snížená",J2495,0)</f>
        <v>0</v>
      </c>
      <c r="BG2495" s="224">
        <f>IF(N2495="zákl. přenesená",J2495,0)</f>
        <v>0</v>
      </c>
      <c r="BH2495" s="224">
        <f>IF(N2495="sníž. přenesená",J2495,0)</f>
        <v>0</v>
      </c>
      <c r="BI2495" s="224">
        <f>IF(N2495="nulová",J2495,0)</f>
        <v>0</v>
      </c>
      <c r="BJ2495" s="18" t="s">
        <v>91</v>
      </c>
      <c r="BK2495" s="224">
        <f>ROUND(I2495*H2495,2)</f>
        <v>0</v>
      </c>
      <c r="BL2495" s="18" t="s">
        <v>162</v>
      </c>
      <c r="BM2495" s="223" t="s">
        <v>3852</v>
      </c>
    </row>
    <row r="2496" spans="1:65" s="2" customFormat="1" ht="263.25">
      <c r="A2496" s="36"/>
      <c r="B2496" s="37"/>
      <c r="C2496" s="38"/>
      <c r="D2496" s="225" t="s">
        <v>404</v>
      </c>
      <c r="E2496" s="38"/>
      <c r="F2496" s="226" t="s">
        <v>3853</v>
      </c>
      <c r="G2496" s="38"/>
      <c r="H2496" s="38"/>
      <c r="I2496" s="124"/>
      <c r="J2496" s="38"/>
      <c r="K2496" s="38"/>
      <c r="L2496" s="41"/>
      <c r="M2496" s="227"/>
      <c r="N2496" s="228"/>
      <c r="O2496" s="73"/>
      <c r="P2496" s="73"/>
      <c r="Q2496" s="73"/>
      <c r="R2496" s="73"/>
      <c r="S2496" s="73"/>
      <c r="T2496" s="74"/>
      <c r="U2496" s="36"/>
      <c r="V2496" s="36"/>
      <c r="W2496" s="36"/>
      <c r="X2496" s="36"/>
      <c r="Y2496" s="36"/>
      <c r="Z2496" s="36"/>
      <c r="AA2496" s="36"/>
      <c r="AB2496" s="36"/>
      <c r="AC2496" s="36"/>
      <c r="AD2496" s="36"/>
      <c r="AE2496" s="36"/>
      <c r="AT2496" s="18" t="s">
        <v>404</v>
      </c>
      <c r="AU2496" s="18" t="s">
        <v>93</v>
      </c>
    </row>
    <row r="2497" spans="1:65" s="13" customFormat="1">
      <c r="B2497" s="233"/>
      <c r="C2497" s="234"/>
      <c r="D2497" s="225" t="s">
        <v>465</v>
      </c>
      <c r="E2497" s="234"/>
      <c r="F2497" s="236" t="s">
        <v>3854</v>
      </c>
      <c r="G2497" s="234"/>
      <c r="H2497" s="237">
        <v>322.8</v>
      </c>
      <c r="I2497" s="238"/>
      <c r="J2497" s="234"/>
      <c r="K2497" s="234"/>
      <c r="L2497" s="239"/>
      <c r="M2497" s="240"/>
      <c r="N2497" s="241"/>
      <c r="O2497" s="241"/>
      <c r="P2497" s="241"/>
      <c r="Q2497" s="241"/>
      <c r="R2497" s="241"/>
      <c r="S2497" s="241"/>
      <c r="T2497" s="242"/>
      <c r="AT2497" s="243" t="s">
        <v>465</v>
      </c>
      <c r="AU2497" s="243" t="s">
        <v>93</v>
      </c>
      <c r="AV2497" s="13" t="s">
        <v>93</v>
      </c>
      <c r="AW2497" s="13" t="s">
        <v>4</v>
      </c>
      <c r="AX2497" s="13" t="s">
        <v>91</v>
      </c>
      <c r="AY2497" s="243" t="s">
        <v>397</v>
      </c>
    </row>
    <row r="2498" spans="1:65" s="2" customFormat="1" ht="21.75" customHeight="1">
      <c r="A2498" s="36"/>
      <c r="B2498" s="37"/>
      <c r="C2498" s="280" t="s">
        <v>2427</v>
      </c>
      <c r="D2498" s="280" t="s">
        <v>534</v>
      </c>
      <c r="E2498" s="281" t="s">
        <v>3855</v>
      </c>
      <c r="F2498" s="282" t="s">
        <v>3856</v>
      </c>
      <c r="G2498" s="283" t="s">
        <v>546</v>
      </c>
      <c r="H2498" s="284">
        <v>1162.8</v>
      </c>
      <c r="I2498" s="285"/>
      <c r="J2498" s="286">
        <f>ROUND(I2498*H2498,2)</f>
        <v>0</v>
      </c>
      <c r="K2498" s="287"/>
      <c r="L2498" s="288"/>
      <c r="M2498" s="289" t="s">
        <v>1</v>
      </c>
      <c r="N2498" s="290" t="s">
        <v>48</v>
      </c>
      <c r="O2498" s="73"/>
      <c r="P2498" s="221">
        <f>O2498*H2498</f>
        <v>0</v>
      </c>
      <c r="Q2498" s="221">
        <v>0</v>
      </c>
      <c r="R2498" s="221">
        <f>Q2498*H2498</f>
        <v>0</v>
      </c>
      <c r="S2498" s="221">
        <v>0</v>
      </c>
      <c r="T2498" s="222">
        <f>S2498*H2498</f>
        <v>0</v>
      </c>
      <c r="U2498" s="36"/>
      <c r="V2498" s="36"/>
      <c r="W2498" s="36"/>
      <c r="X2498" s="36"/>
      <c r="Y2498" s="36"/>
      <c r="Z2498" s="36"/>
      <c r="AA2498" s="36"/>
      <c r="AB2498" s="36"/>
      <c r="AC2498" s="36"/>
      <c r="AD2498" s="36"/>
      <c r="AE2498" s="36"/>
      <c r="AR2498" s="223" t="s">
        <v>212</v>
      </c>
      <c r="AT2498" s="223" t="s">
        <v>534</v>
      </c>
      <c r="AU2498" s="223" t="s">
        <v>93</v>
      </c>
      <c r="AY2498" s="18" t="s">
        <v>397</v>
      </c>
      <c r="BE2498" s="224">
        <f>IF(N2498="základní",J2498,0)</f>
        <v>0</v>
      </c>
      <c r="BF2498" s="224">
        <f>IF(N2498="snížená",J2498,0)</f>
        <v>0</v>
      </c>
      <c r="BG2498" s="224">
        <f>IF(N2498="zákl. přenesená",J2498,0)</f>
        <v>0</v>
      </c>
      <c r="BH2498" s="224">
        <f>IF(N2498="sníž. přenesená",J2498,0)</f>
        <v>0</v>
      </c>
      <c r="BI2498" s="224">
        <f>IF(N2498="nulová",J2498,0)</f>
        <v>0</v>
      </c>
      <c r="BJ2498" s="18" t="s">
        <v>91</v>
      </c>
      <c r="BK2498" s="224">
        <f>ROUND(I2498*H2498,2)</f>
        <v>0</v>
      </c>
      <c r="BL2498" s="18" t="s">
        <v>162</v>
      </c>
      <c r="BM2498" s="223" t="s">
        <v>3857</v>
      </c>
    </row>
    <row r="2499" spans="1:65" s="2" customFormat="1" ht="321.75">
      <c r="A2499" s="36"/>
      <c r="B2499" s="37"/>
      <c r="C2499" s="38"/>
      <c r="D2499" s="225" t="s">
        <v>404</v>
      </c>
      <c r="E2499" s="38"/>
      <c r="F2499" s="226" t="s">
        <v>3858</v>
      </c>
      <c r="G2499" s="38"/>
      <c r="H2499" s="38"/>
      <c r="I2499" s="124"/>
      <c r="J2499" s="38"/>
      <c r="K2499" s="38"/>
      <c r="L2499" s="41"/>
      <c r="M2499" s="227"/>
      <c r="N2499" s="228"/>
      <c r="O2499" s="73"/>
      <c r="P2499" s="73"/>
      <c r="Q2499" s="73"/>
      <c r="R2499" s="73"/>
      <c r="S2499" s="73"/>
      <c r="T2499" s="74"/>
      <c r="U2499" s="36"/>
      <c r="V2499" s="36"/>
      <c r="W2499" s="36"/>
      <c r="X2499" s="36"/>
      <c r="Y2499" s="36"/>
      <c r="Z2499" s="36"/>
      <c r="AA2499" s="36"/>
      <c r="AB2499" s="36"/>
      <c r="AC2499" s="36"/>
      <c r="AD2499" s="36"/>
      <c r="AE2499" s="36"/>
      <c r="AT2499" s="18" t="s">
        <v>404</v>
      </c>
      <c r="AU2499" s="18" t="s">
        <v>93</v>
      </c>
    </row>
    <row r="2500" spans="1:65" s="13" customFormat="1">
      <c r="B2500" s="233"/>
      <c r="C2500" s="234"/>
      <c r="D2500" s="225" t="s">
        <v>465</v>
      </c>
      <c r="E2500" s="234"/>
      <c r="F2500" s="236" t="s">
        <v>3859</v>
      </c>
      <c r="G2500" s="234"/>
      <c r="H2500" s="237">
        <v>1162.8</v>
      </c>
      <c r="I2500" s="238"/>
      <c r="J2500" s="234"/>
      <c r="K2500" s="234"/>
      <c r="L2500" s="239"/>
      <c r="M2500" s="240"/>
      <c r="N2500" s="241"/>
      <c r="O2500" s="241"/>
      <c r="P2500" s="241"/>
      <c r="Q2500" s="241"/>
      <c r="R2500" s="241"/>
      <c r="S2500" s="241"/>
      <c r="T2500" s="242"/>
      <c r="AT2500" s="243" t="s">
        <v>465</v>
      </c>
      <c r="AU2500" s="243" t="s">
        <v>93</v>
      </c>
      <c r="AV2500" s="13" t="s">
        <v>93</v>
      </c>
      <c r="AW2500" s="13" t="s">
        <v>4</v>
      </c>
      <c r="AX2500" s="13" t="s">
        <v>91</v>
      </c>
      <c r="AY2500" s="243" t="s">
        <v>397</v>
      </c>
    </row>
    <row r="2501" spans="1:65" s="2" customFormat="1" ht="21.75" customHeight="1">
      <c r="A2501" s="36"/>
      <c r="B2501" s="37"/>
      <c r="C2501" s="280" t="s">
        <v>3860</v>
      </c>
      <c r="D2501" s="280" t="s">
        <v>534</v>
      </c>
      <c r="E2501" s="281" t="s">
        <v>3861</v>
      </c>
      <c r="F2501" s="282" t="s">
        <v>3862</v>
      </c>
      <c r="G2501" s="283" t="s">
        <v>546</v>
      </c>
      <c r="H2501" s="284">
        <v>656.4</v>
      </c>
      <c r="I2501" s="285"/>
      <c r="J2501" s="286">
        <f>ROUND(I2501*H2501,2)</f>
        <v>0</v>
      </c>
      <c r="K2501" s="287"/>
      <c r="L2501" s="288"/>
      <c r="M2501" s="289" t="s">
        <v>1</v>
      </c>
      <c r="N2501" s="290" t="s">
        <v>48</v>
      </c>
      <c r="O2501" s="73"/>
      <c r="P2501" s="221">
        <f>O2501*H2501</f>
        <v>0</v>
      </c>
      <c r="Q2501" s="221">
        <v>0</v>
      </c>
      <c r="R2501" s="221">
        <f>Q2501*H2501</f>
        <v>0</v>
      </c>
      <c r="S2501" s="221">
        <v>0</v>
      </c>
      <c r="T2501" s="222">
        <f>S2501*H2501</f>
        <v>0</v>
      </c>
      <c r="U2501" s="36"/>
      <c r="V2501" s="36"/>
      <c r="W2501" s="36"/>
      <c r="X2501" s="36"/>
      <c r="Y2501" s="36"/>
      <c r="Z2501" s="36"/>
      <c r="AA2501" s="36"/>
      <c r="AB2501" s="36"/>
      <c r="AC2501" s="36"/>
      <c r="AD2501" s="36"/>
      <c r="AE2501" s="36"/>
      <c r="AR2501" s="223" t="s">
        <v>212</v>
      </c>
      <c r="AT2501" s="223" t="s">
        <v>534</v>
      </c>
      <c r="AU2501" s="223" t="s">
        <v>93</v>
      </c>
      <c r="AY2501" s="18" t="s">
        <v>397</v>
      </c>
      <c r="BE2501" s="224">
        <f>IF(N2501="základní",J2501,0)</f>
        <v>0</v>
      </c>
      <c r="BF2501" s="224">
        <f>IF(N2501="snížená",J2501,0)</f>
        <v>0</v>
      </c>
      <c r="BG2501" s="224">
        <f>IF(N2501="zákl. přenesená",J2501,0)</f>
        <v>0</v>
      </c>
      <c r="BH2501" s="224">
        <f>IF(N2501="sníž. přenesená",J2501,0)</f>
        <v>0</v>
      </c>
      <c r="BI2501" s="224">
        <f>IF(N2501="nulová",J2501,0)</f>
        <v>0</v>
      </c>
      <c r="BJ2501" s="18" t="s">
        <v>91</v>
      </c>
      <c r="BK2501" s="224">
        <f>ROUND(I2501*H2501,2)</f>
        <v>0</v>
      </c>
      <c r="BL2501" s="18" t="s">
        <v>162</v>
      </c>
      <c r="BM2501" s="223" t="s">
        <v>3863</v>
      </c>
    </row>
    <row r="2502" spans="1:65" s="2" customFormat="1" ht="146.25">
      <c r="A2502" s="36"/>
      <c r="B2502" s="37"/>
      <c r="C2502" s="38"/>
      <c r="D2502" s="225" t="s">
        <v>404</v>
      </c>
      <c r="E2502" s="38"/>
      <c r="F2502" s="226" t="s">
        <v>3864</v>
      </c>
      <c r="G2502" s="38"/>
      <c r="H2502" s="38"/>
      <c r="I2502" s="124"/>
      <c r="J2502" s="38"/>
      <c r="K2502" s="38"/>
      <c r="L2502" s="41"/>
      <c r="M2502" s="227"/>
      <c r="N2502" s="228"/>
      <c r="O2502" s="73"/>
      <c r="P2502" s="73"/>
      <c r="Q2502" s="73"/>
      <c r="R2502" s="73"/>
      <c r="S2502" s="73"/>
      <c r="T2502" s="74"/>
      <c r="U2502" s="36"/>
      <c r="V2502" s="36"/>
      <c r="W2502" s="36"/>
      <c r="X2502" s="36"/>
      <c r="Y2502" s="36"/>
      <c r="Z2502" s="36"/>
      <c r="AA2502" s="36"/>
      <c r="AB2502" s="36"/>
      <c r="AC2502" s="36"/>
      <c r="AD2502" s="36"/>
      <c r="AE2502" s="36"/>
      <c r="AT2502" s="18" t="s">
        <v>404</v>
      </c>
      <c r="AU2502" s="18" t="s">
        <v>93</v>
      </c>
    </row>
    <row r="2503" spans="1:65" s="13" customFormat="1">
      <c r="B2503" s="233"/>
      <c r="C2503" s="234"/>
      <c r="D2503" s="225" t="s">
        <v>465</v>
      </c>
      <c r="E2503" s="234"/>
      <c r="F2503" s="236" t="s">
        <v>3865</v>
      </c>
      <c r="G2503" s="234"/>
      <c r="H2503" s="237">
        <v>656.4</v>
      </c>
      <c r="I2503" s="238"/>
      <c r="J2503" s="234"/>
      <c r="K2503" s="234"/>
      <c r="L2503" s="239"/>
      <c r="M2503" s="240"/>
      <c r="N2503" s="241"/>
      <c r="O2503" s="241"/>
      <c r="P2503" s="241"/>
      <c r="Q2503" s="241"/>
      <c r="R2503" s="241"/>
      <c r="S2503" s="241"/>
      <c r="T2503" s="242"/>
      <c r="AT2503" s="243" t="s">
        <v>465</v>
      </c>
      <c r="AU2503" s="243" t="s">
        <v>93</v>
      </c>
      <c r="AV2503" s="13" t="s">
        <v>93</v>
      </c>
      <c r="AW2503" s="13" t="s">
        <v>4</v>
      </c>
      <c r="AX2503" s="13" t="s">
        <v>91</v>
      </c>
      <c r="AY2503" s="243" t="s">
        <v>397</v>
      </c>
    </row>
    <row r="2504" spans="1:65" s="2" customFormat="1" ht="16.5" customHeight="1">
      <c r="A2504" s="36"/>
      <c r="B2504" s="37"/>
      <c r="C2504" s="211" t="s">
        <v>2431</v>
      </c>
      <c r="D2504" s="211" t="s">
        <v>400</v>
      </c>
      <c r="E2504" s="212" t="s">
        <v>3866</v>
      </c>
      <c r="F2504" s="213" t="s">
        <v>3867</v>
      </c>
      <c r="G2504" s="214" t="s">
        <v>461</v>
      </c>
      <c r="H2504" s="215">
        <v>332.8</v>
      </c>
      <c r="I2504" s="216"/>
      <c r="J2504" s="217">
        <f>ROUND(I2504*H2504,2)</f>
        <v>0</v>
      </c>
      <c r="K2504" s="218"/>
      <c r="L2504" s="41"/>
      <c r="M2504" s="219" t="s">
        <v>1</v>
      </c>
      <c r="N2504" s="220" t="s">
        <v>48</v>
      </c>
      <c r="O2504" s="73"/>
      <c r="P2504" s="221">
        <f>O2504*H2504</f>
        <v>0</v>
      </c>
      <c r="Q2504" s="221">
        <v>1.2E-4</v>
      </c>
      <c r="R2504" s="221">
        <f>Q2504*H2504</f>
        <v>3.9935999999999999E-2</v>
      </c>
      <c r="S2504" s="221">
        <v>0</v>
      </c>
      <c r="T2504" s="222">
        <f>S2504*H2504</f>
        <v>0</v>
      </c>
      <c r="U2504" s="36"/>
      <c r="V2504" s="36"/>
      <c r="W2504" s="36"/>
      <c r="X2504" s="36"/>
      <c r="Y2504" s="36"/>
      <c r="Z2504" s="36"/>
      <c r="AA2504" s="36"/>
      <c r="AB2504" s="36"/>
      <c r="AC2504" s="36"/>
      <c r="AD2504" s="36"/>
      <c r="AE2504" s="36"/>
      <c r="AR2504" s="223" t="s">
        <v>162</v>
      </c>
      <c r="AT2504" s="223" t="s">
        <v>400</v>
      </c>
      <c r="AU2504" s="223" t="s">
        <v>93</v>
      </c>
      <c r="AY2504" s="18" t="s">
        <v>397</v>
      </c>
      <c r="BE2504" s="224">
        <f>IF(N2504="základní",J2504,0)</f>
        <v>0</v>
      </c>
      <c r="BF2504" s="224">
        <f>IF(N2504="snížená",J2504,0)</f>
        <v>0</v>
      </c>
      <c r="BG2504" s="224">
        <f>IF(N2504="zákl. přenesená",J2504,0)</f>
        <v>0</v>
      </c>
      <c r="BH2504" s="224">
        <f>IF(N2504="sníž. přenesená",J2504,0)</f>
        <v>0</v>
      </c>
      <c r="BI2504" s="224">
        <f>IF(N2504="nulová",J2504,0)</f>
        <v>0</v>
      </c>
      <c r="BJ2504" s="18" t="s">
        <v>91</v>
      </c>
      <c r="BK2504" s="224">
        <f>ROUND(I2504*H2504,2)</f>
        <v>0</v>
      </c>
      <c r="BL2504" s="18" t="s">
        <v>162</v>
      </c>
      <c r="BM2504" s="223" t="s">
        <v>3868</v>
      </c>
    </row>
    <row r="2505" spans="1:65" s="2" customFormat="1" ht="39">
      <c r="A2505" s="36"/>
      <c r="B2505" s="37"/>
      <c r="C2505" s="38"/>
      <c r="D2505" s="225" t="s">
        <v>404</v>
      </c>
      <c r="E2505" s="38"/>
      <c r="F2505" s="226" t="s">
        <v>3869</v>
      </c>
      <c r="G2505" s="38"/>
      <c r="H2505" s="38"/>
      <c r="I2505" s="124"/>
      <c r="J2505" s="38"/>
      <c r="K2505" s="38"/>
      <c r="L2505" s="41"/>
      <c r="M2505" s="227"/>
      <c r="N2505" s="228"/>
      <c r="O2505" s="73"/>
      <c r="P2505" s="73"/>
      <c r="Q2505" s="73"/>
      <c r="R2505" s="73"/>
      <c r="S2505" s="73"/>
      <c r="T2505" s="74"/>
      <c r="U2505" s="36"/>
      <c r="V2505" s="36"/>
      <c r="W2505" s="36"/>
      <c r="X2505" s="36"/>
      <c r="Y2505" s="36"/>
      <c r="Z2505" s="36"/>
      <c r="AA2505" s="36"/>
      <c r="AB2505" s="36"/>
      <c r="AC2505" s="36"/>
      <c r="AD2505" s="36"/>
      <c r="AE2505" s="36"/>
      <c r="AT2505" s="18" t="s">
        <v>404</v>
      </c>
      <c r="AU2505" s="18" t="s">
        <v>93</v>
      </c>
    </row>
    <row r="2506" spans="1:65" s="16" customFormat="1">
      <c r="B2506" s="270"/>
      <c r="C2506" s="271"/>
      <c r="D2506" s="225" t="s">
        <v>465</v>
      </c>
      <c r="E2506" s="272" t="s">
        <v>1</v>
      </c>
      <c r="F2506" s="273" t="s">
        <v>1213</v>
      </c>
      <c r="G2506" s="271"/>
      <c r="H2506" s="272" t="s">
        <v>1</v>
      </c>
      <c r="I2506" s="274"/>
      <c r="J2506" s="271"/>
      <c r="K2506" s="271"/>
      <c r="L2506" s="275"/>
      <c r="M2506" s="276"/>
      <c r="N2506" s="277"/>
      <c r="O2506" s="277"/>
      <c r="P2506" s="277"/>
      <c r="Q2506" s="277"/>
      <c r="R2506" s="277"/>
      <c r="S2506" s="277"/>
      <c r="T2506" s="278"/>
      <c r="AT2506" s="279" t="s">
        <v>465</v>
      </c>
      <c r="AU2506" s="279" t="s">
        <v>93</v>
      </c>
      <c r="AV2506" s="16" t="s">
        <v>91</v>
      </c>
      <c r="AW2506" s="16" t="s">
        <v>38</v>
      </c>
      <c r="AX2506" s="16" t="s">
        <v>83</v>
      </c>
      <c r="AY2506" s="279" t="s">
        <v>397</v>
      </c>
    </row>
    <row r="2507" spans="1:65" s="13" customFormat="1">
      <c r="B2507" s="233"/>
      <c r="C2507" s="234"/>
      <c r="D2507" s="225" t="s">
        <v>465</v>
      </c>
      <c r="E2507" s="235" t="s">
        <v>1</v>
      </c>
      <c r="F2507" s="236" t="s">
        <v>3786</v>
      </c>
      <c r="G2507" s="234"/>
      <c r="H2507" s="237">
        <v>332.8</v>
      </c>
      <c r="I2507" s="238"/>
      <c r="J2507" s="234"/>
      <c r="K2507" s="234"/>
      <c r="L2507" s="239"/>
      <c r="M2507" s="240"/>
      <c r="N2507" s="241"/>
      <c r="O2507" s="241"/>
      <c r="P2507" s="241"/>
      <c r="Q2507" s="241"/>
      <c r="R2507" s="241"/>
      <c r="S2507" s="241"/>
      <c r="T2507" s="242"/>
      <c r="AT2507" s="243" t="s">
        <v>465</v>
      </c>
      <c r="AU2507" s="243" t="s">
        <v>93</v>
      </c>
      <c r="AV2507" s="13" t="s">
        <v>93</v>
      </c>
      <c r="AW2507" s="13" t="s">
        <v>38</v>
      </c>
      <c r="AX2507" s="13" t="s">
        <v>83</v>
      </c>
      <c r="AY2507" s="243" t="s">
        <v>397</v>
      </c>
    </row>
    <row r="2508" spans="1:65" s="14" customFormat="1">
      <c r="B2508" s="244"/>
      <c r="C2508" s="245"/>
      <c r="D2508" s="225" t="s">
        <v>465</v>
      </c>
      <c r="E2508" s="246" t="s">
        <v>1</v>
      </c>
      <c r="F2508" s="247" t="s">
        <v>467</v>
      </c>
      <c r="G2508" s="245"/>
      <c r="H2508" s="248">
        <v>332.8</v>
      </c>
      <c r="I2508" s="249"/>
      <c r="J2508" s="245"/>
      <c r="K2508" s="245"/>
      <c r="L2508" s="250"/>
      <c r="M2508" s="251"/>
      <c r="N2508" s="252"/>
      <c r="O2508" s="252"/>
      <c r="P2508" s="252"/>
      <c r="Q2508" s="252"/>
      <c r="R2508" s="252"/>
      <c r="S2508" s="252"/>
      <c r="T2508" s="253"/>
      <c r="AT2508" s="254" t="s">
        <v>465</v>
      </c>
      <c r="AU2508" s="254" t="s">
        <v>93</v>
      </c>
      <c r="AV2508" s="14" t="s">
        <v>124</v>
      </c>
      <c r="AW2508" s="14" t="s">
        <v>38</v>
      </c>
      <c r="AX2508" s="14" t="s">
        <v>91</v>
      </c>
      <c r="AY2508" s="254" t="s">
        <v>397</v>
      </c>
    </row>
    <row r="2509" spans="1:65" s="2" customFormat="1" ht="21.75" customHeight="1">
      <c r="A2509" s="36"/>
      <c r="B2509" s="37"/>
      <c r="C2509" s="211" t="s">
        <v>3870</v>
      </c>
      <c r="D2509" s="211" t="s">
        <v>400</v>
      </c>
      <c r="E2509" s="212" t="s">
        <v>3871</v>
      </c>
      <c r="F2509" s="213" t="s">
        <v>3872</v>
      </c>
      <c r="G2509" s="214" t="s">
        <v>461</v>
      </c>
      <c r="H2509" s="215">
        <v>332.8</v>
      </c>
      <c r="I2509" s="216"/>
      <c r="J2509" s="217">
        <f>ROUND(I2509*H2509,2)</f>
        <v>0</v>
      </c>
      <c r="K2509" s="218"/>
      <c r="L2509" s="41"/>
      <c r="M2509" s="219" t="s">
        <v>1</v>
      </c>
      <c r="N2509" s="220" t="s">
        <v>48</v>
      </c>
      <c r="O2509" s="73"/>
      <c r="P2509" s="221">
        <f>O2509*H2509</f>
        <v>0</v>
      </c>
      <c r="Q2509" s="221">
        <v>8.0000000000000007E-5</v>
      </c>
      <c r="R2509" s="221">
        <f>Q2509*H2509</f>
        <v>2.6624000000000002E-2</v>
      </c>
      <c r="S2509" s="221">
        <v>0</v>
      </c>
      <c r="T2509" s="222">
        <f>S2509*H2509</f>
        <v>0</v>
      </c>
      <c r="U2509" s="36"/>
      <c r="V2509" s="36"/>
      <c r="W2509" s="36"/>
      <c r="X2509" s="36"/>
      <c r="Y2509" s="36"/>
      <c r="Z2509" s="36"/>
      <c r="AA2509" s="36"/>
      <c r="AB2509" s="36"/>
      <c r="AC2509" s="36"/>
      <c r="AD2509" s="36"/>
      <c r="AE2509" s="36"/>
      <c r="AR2509" s="223" t="s">
        <v>162</v>
      </c>
      <c r="AT2509" s="223" t="s">
        <v>400</v>
      </c>
      <c r="AU2509" s="223" t="s">
        <v>93</v>
      </c>
      <c r="AY2509" s="18" t="s">
        <v>397</v>
      </c>
      <c r="BE2509" s="224">
        <f>IF(N2509="základní",J2509,0)</f>
        <v>0</v>
      </c>
      <c r="BF2509" s="224">
        <f>IF(N2509="snížená",J2509,0)</f>
        <v>0</v>
      </c>
      <c r="BG2509" s="224">
        <f>IF(N2509="zákl. přenesená",J2509,0)</f>
        <v>0</v>
      </c>
      <c r="BH2509" s="224">
        <f>IF(N2509="sníž. přenesená",J2509,0)</f>
        <v>0</v>
      </c>
      <c r="BI2509" s="224">
        <f>IF(N2509="nulová",J2509,0)</f>
        <v>0</v>
      </c>
      <c r="BJ2509" s="18" t="s">
        <v>91</v>
      </c>
      <c r="BK2509" s="224">
        <f>ROUND(I2509*H2509,2)</f>
        <v>0</v>
      </c>
      <c r="BL2509" s="18" t="s">
        <v>162</v>
      </c>
      <c r="BM2509" s="223" t="s">
        <v>3873</v>
      </c>
    </row>
    <row r="2510" spans="1:65" s="2" customFormat="1" ht="39">
      <c r="A2510" s="36"/>
      <c r="B2510" s="37"/>
      <c r="C2510" s="38"/>
      <c r="D2510" s="225" t="s">
        <v>404</v>
      </c>
      <c r="E2510" s="38"/>
      <c r="F2510" s="226" t="s">
        <v>3869</v>
      </c>
      <c r="G2510" s="38"/>
      <c r="H2510" s="38"/>
      <c r="I2510" s="124"/>
      <c r="J2510" s="38"/>
      <c r="K2510" s="38"/>
      <c r="L2510" s="41"/>
      <c r="M2510" s="227"/>
      <c r="N2510" s="228"/>
      <c r="O2510" s="73"/>
      <c r="P2510" s="73"/>
      <c r="Q2510" s="73"/>
      <c r="R2510" s="73"/>
      <c r="S2510" s="73"/>
      <c r="T2510" s="74"/>
      <c r="U2510" s="36"/>
      <c r="V2510" s="36"/>
      <c r="W2510" s="36"/>
      <c r="X2510" s="36"/>
      <c r="Y2510" s="36"/>
      <c r="Z2510" s="36"/>
      <c r="AA2510" s="36"/>
      <c r="AB2510" s="36"/>
      <c r="AC2510" s="36"/>
      <c r="AD2510" s="36"/>
      <c r="AE2510" s="36"/>
      <c r="AT2510" s="18" t="s">
        <v>404</v>
      </c>
      <c r="AU2510" s="18" t="s">
        <v>93</v>
      </c>
    </row>
    <row r="2511" spans="1:65" s="16" customFormat="1">
      <c r="B2511" s="270"/>
      <c r="C2511" s="271"/>
      <c r="D2511" s="225" t="s">
        <v>465</v>
      </c>
      <c r="E2511" s="272" t="s">
        <v>1</v>
      </c>
      <c r="F2511" s="273" t="s">
        <v>1213</v>
      </c>
      <c r="G2511" s="271"/>
      <c r="H2511" s="272" t="s">
        <v>1</v>
      </c>
      <c r="I2511" s="274"/>
      <c r="J2511" s="271"/>
      <c r="K2511" s="271"/>
      <c r="L2511" s="275"/>
      <c r="M2511" s="276"/>
      <c r="N2511" s="277"/>
      <c r="O2511" s="277"/>
      <c r="P2511" s="277"/>
      <c r="Q2511" s="277"/>
      <c r="R2511" s="277"/>
      <c r="S2511" s="277"/>
      <c r="T2511" s="278"/>
      <c r="AT2511" s="279" t="s">
        <v>465</v>
      </c>
      <c r="AU2511" s="279" t="s">
        <v>93</v>
      </c>
      <c r="AV2511" s="16" t="s">
        <v>91</v>
      </c>
      <c r="AW2511" s="16" t="s">
        <v>38</v>
      </c>
      <c r="AX2511" s="16" t="s">
        <v>83</v>
      </c>
      <c r="AY2511" s="279" t="s">
        <v>397</v>
      </c>
    </row>
    <row r="2512" spans="1:65" s="13" customFormat="1">
      <c r="B2512" s="233"/>
      <c r="C2512" s="234"/>
      <c r="D2512" s="225" t="s">
        <v>465</v>
      </c>
      <c r="E2512" s="235" t="s">
        <v>1</v>
      </c>
      <c r="F2512" s="236" t="s">
        <v>3786</v>
      </c>
      <c r="G2512" s="234"/>
      <c r="H2512" s="237">
        <v>332.8</v>
      </c>
      <c r="I2512" s="238"/>
      <c r="J2512" s="234"/>
      <c r="K2512" s="234"/>
      <c r="L2512" s="239"/>
      <c r="M2512" s="240"/>
      <c r="N2512" s="241"/>
      <c r="O2512" s="241"/>
      <c r="P2512" s="241"/>
      <c r="Q2512" s="241"/>
      <c r="R2512" s="241"/>
      <c r="S2512" s="241"/>
      <c r="T2512" s="242"/>
      <c r="AT2512" s="243" t="s">
        <v>465</v>
      </c>
      <c r="AU2512" s="243" t="s">
        <v>93</v>
      </c>
      <c r="AV2512" s="13" t="s">
        <v>93</v>
      </c>
      <c r="AW2512" s="13" t="s">
        <v>38</v>
      </c>
      <c r="AX2512" s="13" t="s">
        <v>83</v>
      </c>
      <c r="AY2512" s="243" t="s">
        <v>397</v>
      </c>
    </row>
    <row r="2513" spans="1:65" s="14" customFormat="1">
      <c r="B2513" s="244"/>
      <c r="C2513" s="245"/>
      <c r="D2513" s="225" t="s">
        <v>465</v>
      </c>
      <c r="E2513" s="246" t="s">
        <v>1</v>
      </c>
      <c r="F2513" s="247" t="s">
        <v>467</v>
      </c>
      <c r="G2513" s="245"/>
      <c r="H2513" s="248">
        <v>332.8</v>
      </c>
      <c r="I2513" s="249"/>
      <c r="J2513" s="245"/>
      <c r="K2513" s="245"/>
      <c r="L2513" s="250"/>
      <c r="M2513" s="251"/>
      <c r="N2513" s="252"/>
      <c r="O2513" s="252"/>
      <c r="P2513" s="252"/>
      <c r="Q2513" s="252"/>
      <c r="R2513" s="252"/>
      <c r="S2513" s="252"/>
      <c r="T2513" s="253"/>
      <c r="AT2513" s="254" t="s">
        <v>465</v>
      </c>
      <c r="AU2513" s="254" t="s">
        <v>93</v>
      </c>
      <c r="AV2513" s="14" t="s">
        <v>124</v>
      </c>
      <c r="AW2513" s="14" t="s">
        <v>38</v>
      </c>
      <c r="AX2513" s="14" t="s">
        <v>91</v>
      </c>
      <c r="AY2513" s="254" t="s">
        <v>397</v>
      </c>
    </row>
    <row r="2514" spans="1:65" s="2" customFormat="1" ht="33" customHeight="1">
      <c r="A2514" s="36"/>
      <c r="B2514" s="37"/>
      <c r="C2514" s="280" t="s">
        <v>2434</v>
      </c>
      <c r="D2514" s="280" t="s">
        <v>534</v>
      </c>
      <c r="E2514" s="281" t="s">
        <v>3874</v>
      </c>
      <c r="F2514" s="282" t="s">
        <v>3875</v>
      </c>
      <c r="G2514" s="283" t="s">
        <v>546</v>
      </c>
      <c r="H2514" s="284">
        <v>165.43199999999999</v>
      </c>
      <c r="I2514" s="285"/>
      <c r="J2514" s="286">
        <f>ROUND(I2514*H2514,2)</f>
        <v>0</v>
      </c>
      <c r="K2514" s="287"/>
      <c r="L2514" s="288"/>
      <c r="M2514" s="289" t="s">
        <v>1</v>
      </c>
      <c r="N2514" s="290" t="s">
        <v>48</v>
      </c>
      <c r="O2514" s="73"/>
      <c r="P2514" s="221">
        <f>O2514*H2514</f>
        <v>0</v>
      </c>
      <c r="Q2514" s="221">
        <v>0</v>
      </c>
      <c r="R2514" s="221">
        <f>Q2514*H2514</f>
        <v>0</v>
      </c>
      <c r="S2514" s="221">
        <v>0</v>
      </c>
      <c r="T2514" s="222">
        <f>S2514*H2514</f>
        <v>0</v>
      </c>
      <c r="U2514" s="36"/>
      <c r="V2514" s="36"/>
      <c r="W2514" s="36"/>
      <c r="X2514" s="36"/>
      <c r="Y2514" s="36"/>
      <c r="Z2514" s="36"/>
      <c r="AA2514" s="36"/>
      <c r="AB2514" s="36"/>
      <c r="AC2514" s="36"/>
      <c r="AD2514" s="36"/>
      <c r="AE2514" s="36"/>
      <c r="AR2514" s="223" t="s">
        <v>212</v>
      </c>
      <c r="AT2514" s="223" t="s">
        <v>534</v>
      </c>
      <c r="AU2514" s="223" t="s">
        <v>93</v>
      </c>
      <c r="AY2514" s="18" t="s">
        <v>397</v>
      </c>
      <c r="BE2514" s="224">
        <f>IF(N2514="základní",J2514,0)</f>
        <v>0</v>
      </c>
      <c r="BF2514" s="224">
        <f>IF(N2514="snížená",J2514,0)</f>
        <v>0</v>
      </c>
      <c r="BG2514" s="224">
        <f>IF(N2514="zákl. přenesená",J2514,0)</f>
        <v>0</v>
      </c>
      <c r="BH2514" s="224">
        <f>IF(N2514="sníž. přenesená",J2514,0)</f>
        <v>0</v>
      </c>
      <c r="BI2514" s="224">
        <f>IF(N2514="nulová",J2514,0)</f>
        <v>0</v>
      </c>
      <c r="BJ2514" s="18" t="s">
        <v>91</v>
      </c>
      <c r="BK2514" s="224">
        <f>ROUND(I2514*H2514,2)</f>
        <v>0</v>
      </c>
      <c r="BL2514" s="18" t="s">
        <v>162</v>
      </c>
      <c r="BM2514" s="223" t="s">
        <v>3876</v>
      </c>
    </row>
    <row r="2515" spans="1:65" s="2" customFormat="1" ht="68.25">
      <c r="A2515" s="36"/>
      <c r="B2515" s="37"/>
      <c r="C2515" s="38"/>
      <c r="D2515" s="225" t="s">
        <v>404</v>
      </c>
      <c r="E2515" s="38"/>
      <c r="F2515" s="226" t="s">
        <v>3877</v>
      </c>
      <c r="G2515" s="38"/>
      <c r="H2515" s="38"/>
      <c r="I2515" s="124"/>
      <c r="J2515" s="38"/>
      <c r="K2515" s="38"/>
      <c r="L2515" s="41"/>
      <c r="M2515" s="227"/>
      <c r="N2515" s="228"/>
      <c r="O2515" s="73"/>
      <c r="P2515" s="73"/>
      <c r="Q2515" s="73"/>
      <c r="R2515" s="73"/>
      <c r="S2515" s="73"/>
      <c r="T2515" s="74"/>
      <c r="U2515" s="36"/>
      <c r="V2515" s="36"/>
      <c r="W2515" s="36"/>
      <c r="X2515" s="36"/>
      <c r="Y2515" s="36"/>
      <c r="Z2515" s="36"/>
      <c r="AA2515" s="36"/>
      <c r="AB2515" s="36"/>
      <c r="AC2515" s="36"/>
      <c r="AD2515" s="36"/>
      <c r="AE2515" s="36"/>
      <c r="AT2515" s="18" t="s">
        <v>404</v>
      </c>
      <c r="AU2515" s="18" t="s">
        <v>93</v>
      </c>
    </row>
    <row r="2516" spans="1:65" s="13" customFormat="1">
      <c r="B2516" s="233"/>
      <c r="C2516" s="234"/>
      <c r="D2516" s="225" t="s">
        <v>465</v>
      </c>
      <c r="E2516" s="235" t="s">
        <v>1</v>
      </c>
      <c r="F2516" s="236" t="s">
        <v>3878</v>
      </c>
      <c r="G2516" s="234"/>
      <c r="H2516" s="237">
        <v>165.43199999999999</v>
      </c>
      <c r="I2516" s="238"/>
      <c r="J2516" s="234"/>
      <c r="K2516" s="234"/>
      <c r="L2516" s="239"/>
      <c r="M2516" s="240"/>
      <c r="N2516" s="241"/>
      <c r="O2516" s="241"/>
      <c r="P2516" s="241"/>
      <c r="Q2516" s="241"/>
      <c r="R2516" s="241"/>
      <c r="S2516" s="241"/>
      <c r="T2516" s="242"/>
      <c r="AT2516" s="243" t="s">
        <v>465</v>
      </c>
      <c r="AU2516" s="243" t="s">
        <v>93</v>
      </c>
      <c r="AV2516" s="13" t="s">
        <v>93</v>
      </c>
      <c r="AW2516" s="13" t="s">
        <v>38</v>
      </c>
      <c r="AX2516" s="13" t="s">
        <v>83</v>
      </c>
      <c r="AY2516" s="243" t="s">
        <v>397</v>
      </c>
    </row>
    <row r="2517" spans="1:65" s="14" customFormat="1">
      <c r="B2517" s="244"/>
      <c r="C2517" s="245"/>
      <c r="D2517" s="225" t="s">
        <v>465</v>
      </c>
      <c r="E2517" s="246" t="s">
        <v>1</v>
      </c>
      <c r="F2517" s="247" t="s">
        <v>467</v>
      </c>
      <c r="G2517" s="245"/>
      <c r="H2517" s="248">
        <v>165.43199999999999</v>
      </c>
      <c r="I2517" s="249"/>
      <c r="J2517" s="245"/>
      <c r="K2517" s="245"/>
      <c r="L2517" s="250"/>
      <c r="M2517" s="251"/>
      <c r="N2517" s="252"/>
      <c r="O2517" s="252"/>
      <c r="P2517" s="252"/>
      <c r="Q2517" s="252"/>
      <c r="R2517" s="252"/>
      <c r="S2517" s="252"/>
      <c r="T2517" s="253"/>
      <c r="AT2517" s="254" t="s">
        <v>465</v>
      </c>
      <c r="AU2517" s="254" t="s">
        <v>93</v>
      </c>
      <c r="AV2517" s="14" t="s">
        <v>124</v>
      </c>
      <c r="AW2517" s="14" t="s">
        <v>38</v>
      </c>
      <c r="AX2517" s="14" t="s">
        <v>91</v>
      </c>
      <c r="AY2517" s="254" t="s">
        <v>397</v>
      </c>
    </row>
    <row r="2518" spans="1:65" s="2" customFormat="1" ht="16.5" customHeight="1">
      <c r="A2518" s="36"/>
      <c r="B2518" s="37"/>
      <c r="C2518" s="211" t="s">
        <v>3879</v>
      </c>
      <c r="D2518" s="211" t="s">
        <v>400</v>
      </c>
      <c r="E2518" s="212" t="s">
        <v>3880</v>
      </c>
      <c r="F2518" s="213" t="s">
        <v>3881</v>
      </c>
      <c r="G2518" s="214" t="s">
        <v>461</v>
      </c>
      <c r="H2518" s="215">
        <v>332.8</v>
      </c>
      <c r="I2518" s="216"/>
      <c r="J2518" s="217">
        <f>ROUND(I2518*H2518,2)</f>
        <v>0</v>
      </c>
      <c r="K2518" s="218"/>
      <c r="L2518" s="41"/>
      <c r="M2518" s="219" t="s">
        <v>1</v>
      </c>
      <c r="N2518" s="220" t="s">
        <v>48</v>
      </c>
      <c r="O2518" s="73"/>
      <c r="P2518" s="221">
        <f>O2518*H2518</f>
        <v>0</v>
      </c>
      <c r="Q2518" s="221">
        <v>0</v>
      </c>
      <c r="R2518" s="221">
        <f>Q2518*H2518</f>
        <v>0</v>
      </c>
      <c r="S2518" s="221">
        <v>0</v>
      </c>
      <c r="T2518" s="222">
        <f>S2518*H2518</f>
        <v>0</v>
      </c>
      <c r="U2518" s="36"/>
      <c r="V2518" s="36"/>
      <c r="W2518" s="36"/>
      <c r="X2518" s="36"/>
      <c r="Y2518" s="36"/>
      <c r="Z2518" s="36"/>
      <c r="AA2518" s="36"/>
      <c r="AB2518" s="36"/>
      <c r="AC2518" s="36"/>
      <c r="AD2518" s="36"/>
      <c r="AE2518" s="36"/>
      <c r="AR2518" s="223" t="s">
        <v>162</v>
      </c>
      <c r="AT2518" s="223" t="s">
        <v>400</v>
      </c>
      <c r="AU2518" s="223" t="s">
        <v>93</v>
      </c>
      <c r="AY2518" s="18" t="s">
        <v>397</v>
      </c>
      <c r="BE2518" s="224">
        <f>IF(N2518="základní",J2518,0)</f>
        <v>0</v>
      </c>
      <c r="BF2518" s="224">
        <f>IF(N2518="snížená",J2518,0)</f>
        <v>0</v>
      </c>
      <c r="BG2518" s="224">
        <f>IF(N2518="zákl. přenesená",J2518,0)</f>
        <v>0</v>
      </c>
      <c r="BH2518" s="224">
        <f>IF(N2518="sníž. přenesená",J2518,0)</f>
        <v>0</v>
      </c>
      <c r="BI2518" s="224">
        <f>IF(N2518="nulová",J2518,0)</f>
        <v>0</v>
      </c>
      <c r="BJ2518" s="18" t="s">
        <v>91</v>
      </c>
      <c r="BK2518" s="224">
        <f>ROUND(I2518*H2518,2)</f>
        <v>0</v>
      </c>
      <c r="BL2518" s="18" t="s">
        <v>162</v>
      </c>
      <c r="BM2518" s="223" t="s">
        <v>3882</v>
      </c>
    </row>
    <row r="2519" spans="1:65" s="16" customFormat="1">
      <c r="B2519" s="270"/>
      <c r="C2519" s="271"/>
      <c r="D2519" s="225" t="s">
        <v>465</v>
      </c>
      <c r="E2519" s="272" t="s">
        <v>1</v>
      </c>
      <c r="F2519" s="273" t="s">
        <v>1213</v>
      </c>
      <c r="G2519" s="271"/>
      <c r="H2519" s="272" t="s">
        <v>1</v>
      </c>
      <c r="I2519" s="274"/>
      <c r="J2519" s="271"/>
      <c r="K2519" s="271"/>
      <c r="L2519" s="275"/>
      <c r="M2519" s="276"/>
      <c r="N2519" s="277"/>
      <c r="O2519" s="277"/>
      <c r="P2519" s="277"/>
      <c r="Q2519" s="277"/>
      <c r="R2519" s="277"/>
      <c r="S2519" s="277"/>
      <c r="T2519" s="278"/>
      <c r="AT2519" s="279" t="s">
        <v>465</v>
      </c>
      <c r="AU2519" s="279" t="s">
        <v>93</v>
      </c>
      <c r="AV2519" s="16" t="s">
        <v>91</v>
      </c>
      <c r="AW2519" s="16" t="s">
        <v>38</v>
      </c>
      <c r="AX2519" s="16" t="s">
        <v>83</v>
      </c>
      <c r="AY2519" s="279" t="s">
        <v>397</v>
      </c>
    </row>
    <row r="2520" spans="1:65" s="13" customFormat="1">
      <c r="B2520" s="233"/>
      <c r="C2520" s="234"/>
      <c r="D2520" s="225" t="s">
        <v>465</v>
      </c>
      <c r="E2520" s="235" t="s">
        <v>1</v>
      </c>
      <c r="F2520" s="236" t="s">
        <v>3786</v>
      </c>
      <c r="G2520" s="234"/>
      <c r="H2520" s="237">
        <v>332.8</v>
      </c>
      <c r="I2520" s="238"/>
      <c r="J2520" s="234"/>
      <c r="K2520" s="234"/>
      <c r="L2520" s="239"/>
      <c r="M2520" s="240"/>
      <c r="N2520" s="241"/>
      <c r="O2520" s="241"/>
      <c r="P2520" s="241"/>
      <c r="Q2520" s="241"/>
      <c r="R2520" s="241"/>
      <c r="S2520" s="241"/>
      <c r="T2520" s="242"/>
      <c r="AT2520" s="243" t="s">
        <v>465</v>
      </c>
      <c r="AU2520" s="243" t="s">
        <v>93</v>
      </c>
      <c r="AV2520" s="13" t="s">
        <v>93</v>
      </c>
      <c r="AW2520" s="13" t="s">
        <v>38</v>
      </c>
      <c r="AX2520" s="13" t="s">
        <v>83</v>
      </c>
      <c r="AY2520" s="243" t="s">
        <v>397</v>
      </c>
    </row>
    <row r="2521" spans="1:65" s="14" customFormat="1">
      <c r="B2521" s="244"/>
      <c r="C2521" s="245"/>
      <c r="D2521" s="225" t="s">
        <v>465</v>
      </c>
      <c r="E2521" s="246" t="s">
        <v>1</v>
      </c>
      <c r="F2521" s="247" t="s">
        <v>467</v>
      </c>
      <c r="G2521" s="245"/>
      <c r="H2521" s="248">
        <v>332.8</v>
      </c>
      <c r="I2521" s="249"/>
      <c r="J2521" s="245"/>
      <c r="K2521" s="245"/>
      <c r="L2521" s="250"/>
      <c r="M2521" s="251"/>
      <c r="N2521" s="252"/>
      <c r="O2521" s="252"/>
      <c r="P2521" s="252"/>
      <c r="Q2521" s="252"/>
      <c r="R2521" s="252"/>
      <c r="S2521" s="252"/>
      <c r="T2521" s="253"/>
      <c r="AT2521" s="254" t="s">
        <v>465</v>
      </c>
      <c r="AU2521" s="254" t="s">
        <v>93</v>
      </c>
      <c r="AV2521" s="14" t="s">
        <v>124</v>
      </c>
      <c r="AW2521" s="14" t="s">
        <v>38</v>
      </c>
      <c r="AX2521" s="14" t="s">
        <v>91</v>
      </c>
      <c r="AY2521" s="254" t="s">
        <v>397</v>
      </c>
    </row>
    <row r="2522" spans="1:65" s="2" customFormat="1" ht="16.5" customHeight="1">
      <c r="A2522" s="36"/>
      <c r="B2522" s="37"/>
      <c r="C2522" s="280" t="s">
        <v>2438</v>
      </c>
      <c r="D2522" s="280" t="s">
        <v>534</v>
      </c>
      <c r="E2522" s="281" t="s">
        <v>3883</v>
      </c>
      <c r="F2522" s="282" t="s">
        <v>3884</v>
      </c>
      <c r="G2522" s="283" t="s">
        <v>461</v>
      </c>
      <c r="H2522" s="284">
        <v>366.08</v>
      </c>
      <c r="I2522" s="285"/>
      <c r="J2522" s="286">
        <f>ROUND(I2522*H2522,2)</f>
        <v>0</v>
      </c>
      <c r="K2522" s="287"/>
      <c r="L2522" s="288"/>
      <c r="M2522" s="289" t="s">
        <v>1</v>
      </c>
      <c r="N2522" s="290" t="s">
        <v>48</v>
      </c>
      <c r="O2522" s="73"/>
      <c r="P2522" s="221">
        <f>O2522*H2522</f>
        <v>0</v>
      </c>
      <c r="Q2522" s="221">
        <v>0</v>
      </c>
      <c r="R2522" s="221">
        <f>Q2522*H2522</f>
        <v>0</v>
      </c>
      <c r="S2522" s="221">
        <v>0</v>
      </c>
      <c r="T2522" s="222">
        <f>S2522*H2522</f>
        <v>0</v>
      </c>
      <c r="U2522" s="36"/>
      <c r="V2522" s="36"/>
      <c r="W2522" s="36"/>
      <c r="X2522" s="36"/>
      <c r="Y2522" s="36"/>
      <c r="Z2522" s="36"/>
      <c r="AA2522" s="36"/>
      <c r="AB2522" s="36"/>
      <c r="AC2522" s="36"/>
      <c r="AD2522" s="36"/>
      <c r="AE2522" s="36"/>
      <c r="AR2522" s="223" t="s">
        <v>212</v>
      </c>
      <c r="AT2522" s="223" t="s">
        <v>534</v>
      </c>
      <c r="AU2522" s="223" t="s">
        <v>93</v>
      </c>
      <c r="AY2522" s="18" t="s">
        <v>397</v>
      </c>
      <c r="BE2522" s="224">
        <f>IF(N2522="základní",J2522,0)</f>
        <v>0</v>
      </c>
      <c r="BF2522" s="224">
        <f>IF(N2522="snížená",J2522,0)</f>
        <v>0</v>
      </c>
      <c r="BG2522" s="224">
        <f>IF(N2522="zákl. přenesená",J2522,0)</f>
        <v>0</v>
      </c>
      <c r="BH2522" s="224">
        <f>IF(N2522="sníž. přenesená",J2522,0)</f>
        <v>0</v>
      </c>
      <c r="BI2522" s="224">
        <f>IF(N2522="nulová",J2522,0)</f>
        <v>0</v>
      </c>
      <c r="BJ2522" s="18" t="s">
        <v>91</v>
      </c>
      <c r="BK2522" s="224">
        <f>ROUND(I2522*H2522,2)</f>
        <v>0</v>
      </c>
      <c r="BL2522" s="18" t="s">
        <v>162</v>
      </c>
      <c r="BM2522" s="223" t="s">
        <v>3885</v>
      </c>
    </row>
    <row r="2523" spans="1:65" s="13" customFormat="1">
      <c r="B2523" s="233"/>
      <c r="C2523" s="234"/>
      <c r="D2523" s="225" t="s">
        <v>465</v>
      </c>
      <c r="E2523" s="235" t="s">
        <v>1</v>
      </c>
      <c r="F2523" s="236" t="s">
        <v>3886</v>
      </c>
      <c r="G2523" s="234"/>
      <c r="H2523" s="237">
        <v>366.08</v>
      </c>
      <c r="I2523" s="238"/>
      <c r="J2523" s="234"/>
      <c r="K2523" s="234"/>
      <c r="L2523" s="239"/>
      <c r="M2523" s="240"/>
      <c r="N2523" s="241"/>
      <c r="O2523" s="241"/>
      <c r="P2523" s="241"/>
      <c r="Q2523" s="241"/>
      <c r="R2523" s="241"/>
      <c r="S2523" s="241"/>
      <c r="T2523" s="242"/>
      <c r="AT2523" s="243" t="s">
        <v>465</v>
      </c>
      <c r="AU2523" s="243" t="s">
        <v>93</v>
      </c>
      <c r="AV2523" s="13" t="s">
        <v>93</v>
      </c>
      <c r="AW2523" s="13" t="s">
        <v>38</v>
      </c>
      <c r="AX2523" s="13" t="s">
        <v>83</v>
      </c>
      <c r="AY2523" s="243" t="s">
        <v>397</v>
      </c>
    </row>
    <row r="2524" spans="1:65" s="14" customFormat="1">
      <c r="B2524" s="244"/>
      <c r="C2524" s="245"/>
      <c r="D2524" s="225" t="s">
        <v>465</v>
      </c>
      <c r="E2524" s="246" t="s">
        <v>1</v>
      </c>
      <c r="F2524" s="247" t="s">
        <v>467</v>
      </c>
      <c r="G2524" s="245"/>
      <c r="H2524" s="248">
        <v>366.08</v>
      </c>
      <c r="I2524" s="249"/>
      <c r="J2524" s="245"/>
      <c r="K2524" s="245"/>
      <c r="L2524" s="250"/>
      <c r="M2524" s="251"/>
      <c r="N2524" s="252"/>
      <c r="O2524" s="252"/>
      <c r="P2524" s="252"/>
      <c r="Q2524" s="252"/>
      <c r="R2524" s="252"/>
      <c r="S2524" s="252"/>
      <c r="T2524" s="253"/>
      <c r="AT2524" s="254" t="s">
        <v>465</v>
      </c>
      <c r="AU2524" s="254" t="s">
        <v>93</v>
      </c>
      <c r="AV2524" s="14" t="s">
        <v>124</v>
      </c>
      <c r="AW2524" s="14" t="s">
        <v>38</v>
      </c>
      <c r="AX2524" s="14" t="s">
        <v>91</v>
      </c>
      <c r="AY2524" s="254" t="s">
        <v>397</v>
      </c>
    </row>
    <row r="2525" spans="1:65" s="2" customFormat="1" ht="16.5" customHeight="1">
      <c r="A2525" s="36"/>
      <c r="B2525" s="37"/>
      <c r="C2525" s="211" t="s">
        <v>3887</v>
      </c>
      <c r="D2525" s="211" t="s">
        <v>400</v>
      </c>
      <c r="E2525" s="212" t="s">
        <v>3888</v>
      </c>
      <c r="F2525" s="213" t="s">
        <v>3889</v>
      </c>
      <c r="G2525" s="214" t="s">
        <v>1431</v>
      </c>
      <c r="H2525" s="293"/>
      <c r="I2525" s="216"/>
      <c r="J2525" s="217">
        <f>ROUND(I2525*H2525,2)</f>
        <v>0</v>
      </c>
      <c r="K2525" s="218"/>
      <c r="L2525" s="41"/>
      <c r="M2525" s="219" t="s">
        <v>1</v>
      </c>
      <c r="N2525" s="220" t="s">
        <v>48</v>
      </c>
      <c r="O2525" s="73"/>
      <c r="P2525" s="221">
        <f>O2525*H2525</f>
        <v>0</v>
      </c>
      <c r="Q2525" s="221">
        <v>0</v>
      </c>
      <c r="R2525" s="221">
        <f>Q2525*H2525</f>
        <v>0</v>
      </c>
      <c r="S2525" s="221">
        <v>0</v>
      </c>
      <c r="T2525" s="222">
        <f>S2525*H2525</f>
        <v>0</v>
      </c>
      <c r="U2525" s="36"/>
      <c r="V2525" s="36"/>
      <c r="W2525" s="36"/>
      <c r="X2525" s="36"/>
      <c r="Y2525" s="36"/>
      <c r="Z2525" s="36"/>
      <c r="AA2525" s="36"/>
      <c r="AB2525" s="36"/>
      <c r="AC2525" s="36"/>
      <c r="AD2525" s="36"/>
      <c r="AE2525" s="36"/>
      <c r="AR2525" s="223" t="s">
        <v>162</v>
      </c>
      <c r="AT2525" s="223" t="s">
        <v>400</v>
      </c>
      <c r="AU2525" s="223" t="s">
        <v>93</v>
      </c>
      <c r="AY2525" s="18" t="s">
        <v>397</v>
      </c>
      <c r="BE2525" s="224">
        <f>IF(N2525="základní",J2525,0)</f>
        <v>0</v>
      </c>
      <c r="BF2525" s="224">
        <f>IF(N2525="snížená",J2525,0)</f>
        <v>0</v>
      </c>
      <c r="BG2525" s="224">
        <f>IF(N2525="zákl. přenesená",J2525,0)</f>
        <v>0</v>
      </c>
      <c r="BH2525" s="224">
        <f>IF(N2525="sníž. přenesená",J2525,0)</f>
        <v>0</v>
      </c>
      <c r="BI2525" s="224">
        <f>IF(N2525="nulová",J2525,0)</f>
        <v>0</v>
      </c>
      <c r="BJ2525" s="18" t="s">
        <v>91</v>
      </c>
      <c r="BK2525" s="224">
        <f>ROUND(I2525*H2525,2)</f>
        <v>0</v>
      </c>
      <c r="BL2525" s="18" t="s">
        <v>162</v>
      </c>
      <c r="BM2525" s="223" t="s">
        <v>3890</v>
      </c>
    </row>
    <row r="2526" spans="1:65" s="12" customFormat="1" ht="22.9" customHeight="1">
      <c r="B2526" s="195"/>
      <c r="C2526" s="196"/>
      <c r="D2526" s="197" t="s">
        <v>82</v>
      </c>
      <c r="E2526" s="209" t="s">
        <v>3849</v>
      </c>
      <c r="F2526" s="209" t="s">
        <v>3891</v>
      </c>
      <c r="G2526" s="196"/>
      <c r="H2526" s="196"/>
      <c r="I2526" s="199"/>
      <c r="J2526" s="210">
        <f>BK2526</f>
        <v>0</v>
      </c>
      <c r="K2526" s="196"/>
      <c r="L2526" s="201"/>
      <c r="M2526" s="202"/>
      <c r="N2526" s="203"/>
      <c r="O2526" s="203"/>
      <c r="P2526" s="204">
        <f>SUM(P2527:P2541)</f>
        <v>0</v>
      </c>
      <c r="Q2526" s="203"/>
      <c r="R2526" s="204">
        <f>SUM(R2527:R2541)</f>
        <v>0</v>
      </c>
      <c r="S2526" s="203"/>
      <c r="T2526" s="205">
        <f>SUM(T2527:T2541)</f>
        <v>0</v>
      </c>
      <c r="AR2526" s="206" t="s">
        <v>93</v>
      </c>
      <c r="AT2526" s="207" t="s">
        <v>82</v>
      </c>
      <c r="AU2526" s="207" t="s">
        <v>91</v>
      </c>
      <c r="AY2526" s="206" t="s">
        <v>397</v>
      </c>
      <c r="BK2526" s="208">
        <f>SUM(BK2527:BK2541)</f>
        <v>0</v>
      </c>
    </row>
    <row r="2527" spans="1:65" s="2" customFormat="1" ht="21.75" customHeight="1">
      <c r="A2527" s="36"/>
      <c r="B2527" s="37"/>
      <c r="C2527" s="211" t="s">
        <v>2441</v>
      </c>
      <c r="D2527" s="211" t="s">
        <v>400</v>
      </c>
      <c r="E2527" s="212" t="s">
        <v>3892</v>
      </c>
      <c r="F2527" s="213" t="s">
        <v>3893</v>
      </c>
      <c r="G2527" s="214" t="s">
        <v>546</v>
      </c>
      <c r="H2527" s="215">
        <v>691.85599999999999</v>
      </c>
      <c r="I2527" s="216"/>
      <c r="J2527" s="217">
        <f>ROUND(I2527*H2527,2)</f>
        <v>0</v>
      </c>
      <c r="K2527" s="218"/>
      <c r="L2527" s="41"/>
      <c r="M2527" s="219" t="s">
        <v>1</v>
      </c>
      <c r="N2527" s="220" t="s">
        <v>48</v>
      </c>
      <c r="O2527" s="73"/>
      <c r="P2527" s="221">
        <f>O2527*H2527</f>
        <v>0</v>
      </c>
      <c r="Q2527" s="221">
        <v>0</v>
      </c>
      <c r="R2527" s="221">
        <f>Q2527*H2527</f>
        <v>0</v>
      </c>
      <c r="S2527" s="221">
        <v>0</v>
      </c>
      <c r="T2527" s="222">
        <f>S2527*H2527</f>
        <v>0</v>
      </c>
      <c r="U2527" s="36"/>
      <c r="V2527" s="36"/>
      <c r="W2527" s="36"/>
      <c r="X2527" s="36"/>
      <c r="Y2527" s="36"/>
      <c r="Z2527" s="36"/>
      <c r="AA2527" s="36"/>
      <c r="AB2527" s="36"/>
      <c r="AC2527" s="36"/>
      <c r="AD2527" s="36"/>
      <c r="AE2527" s="36"/>
      <c r="AR2527" s="223" t="s">
        <v>162</v>
      </c>
      <c r="AT2527" s="223" t="s">
        <v>400</v>
      </c>
      <c r="AU2527" s="223" t="s">
        <v>93</v>
      </c>
      <c r="AY2527" s="18" t="s">
        <v>397</v>
      </c>
      <c r="BE2527" s="224">
        <f>IF(N2527="základní",J2527,0)</f>
        <v>0</v>
      </c>
      <c r="BF2527" s="224">
        <f>IF(N2527="snížená",J2527,0)</f>
        <v>0</v>
      </c>
      <c r="BG2527" s="224">
        <f>IF(N2527="zákl. přenesená",J2527,0)</f>
        <v>0</v>
      </c>
      <c r="BH2527" s="224">
        <f>IF(N2527="sníž. přenesená",J2527,0)</f>
        <v>0</v>
      </c>
      <c r="BI2527" s="224">
        <f>IF(N2527="nulová",J2527,0)</f>
        <v>0</v>
      </c>
      <c r="BJ2527" s="18" t="s">
        <v>91</v>
      </c>
      <c r="BK2527" s="224">
        <f>ROUND(I2527*H2527,2)</f>
        <v>0</v>
      </c>
      <c r="BL2527" s="18" t="s">
        <v>162</v>
      </c>
      <c r="BM2527" s="223" t="s">
        <v>3894</v>
      </c>
    </row>
    <row r="2528" spans="1:65" s="2" customFormat="1" ht="195">
      <c r="A2528" s="36"/>
      <c r="B2528" s="37"/>
      <c r="C2528" s="38"/>
      <c r="D2528" s="225" t="s">
        <v>404</v>
      </c>
      <c r="E2528" s="38"/>
      <c r="F2528" s="226" t="s">
        <v>3895</v>
      </c>
      <c r="G2528" s="38"/>
      <c r="H2528" s="38"/>
      <c r="I2528" s="124"/>
      <c r="J2528" s="38"/>
      <c r="K2528" s="38"/>
      <c r="L2528" s="41"/>
      <c r="M2528" s="227"/>
      <c r="N2528" s="228"/>
      <c r="O2528" s="73"/>
      <c r="P2528" s="73"/>
      <c r="Q2528" s="73"/>
      <c r="R2528" s="73"/>
      <c r="S2528" s="73"/>
      <c r="T2528" s="74"/>
      <c r="U2528" s="36"/>
      <c r="V2528" s="36"/>
      <c r="W2528" s="36"/>
      <c r="X2528" s="36"/>
      <c r="Y2528" s="36"/>
      <c r="Z2528" s="36"/>
      <c r="AA2528" s="36"/>
      <c r="AB2528" s="36"/>
      <c r="AC2528" s="36"/>
      <c r="AD2528" s="36"/>
      <c r="AE2528" s="36"/>
      <c r="AT2528" s="18" t="s">
        <v>404</v>
      </c>
      <c r="AU2528" s="18" t="s">
        <v>93</v>
      </c>
    </row>
    <row r="2529" spans="1:65" s="16" customFormat="1">
      <c r="B2529" s="270"/>
      <c r="C2529" s="271"/>
      <c r="D2529" s="225" t="s">
        <v>465</v>
      </c>
      <c r="E2529" s="272" t="s">
        <v>1</v>
      </c>
      <c r="F2529" s="273" t="s">
        <v>1213</v>
      </c>
      <c r="G2529" s="271"/>
      <c r="H2529" s="272" t="s">
        <v>1</v>
      </c>
      <c r="I2529" s="274"/>
      <c r="J2529" s="271"/>
      <c r="K2529" s="271"/>
      <c r="L2529" s="275"/>
      <c r="M2529" s="276"/>
      <c r="N2529" s="277"/>
      <c r="O2529" s="277"/>
      <c r="P2529" s="277"/>
      <c r="Q2529" s="277"/>
      <c r="R2529" s="277"/>
      <c r="S2529" s="277"/>
      <c r="T2529" s="278"/>
      <c r="AT2529" s="279" t="s">
        <v>465</v>
      </c>
      <c r="AU2529" s="279" t="s">
        <v>93</v>
      </c>
      <c r="AV2529" s="16" t="s">
        <v>91</v>
      </c>
      <c r="AW2529" s="16" t="s">
        <v>38</v>
      </c>
      <c r="AX2529" s="16" t="s">
        <v>83</v>
      </c>
      <c r="AY2529" s="279" t="s">
        <v>397</v>
      </c>
    </row>
    <row r="2530" spans="1:65" s="13" customFormat="1">
      <c r="B2530" s="233"/>
      <c r="C2530" s="234"/>
      <c r="D2530" s="225" t="s">
        <v>465</v>
      </c>
      <c r="E2530" s="235" t="s">
        <v>1</v>
      </c>
      <c r="F2530" s="236" t="s">
        <v>3896</v>
      </c>
      <c r="G2530" s="234"/>
      <c r="H2530" s="237">
        <v>628.96</v>
      </c>
      <c r="I2530" s="238"/>
      <c r="J2530" s="234"/>
      <c r="K2530" s="234"/>
      <c r="L2530" s="239"/>
      <c r="M2530" s="240"/>
      <c r="N2530" s="241"/>
      <c r="O2530" s="241"/>
      <c r="P2530" s="241"/>
      <c r="Q2530" s="241"/>
      <c r="R2530" s="241"/>
      <c r="S2530" s="241"/>
      <c r="T2530" s="242"/>
      <c r="AT2530" s="243" t="s">
        <v>465</v>
      </c>
      <c r="AU2530" s="243" t="s">
        <v>93</v>
      </c>
      <c r="AV2530" s="13" t="s">
        <v>93</v>
      </c>
      <c r="AW2530" s="13" t="s">
        <v>38</v>
      </c>
      <c r="AX2530" s="13" t="s">
        <v>83</v>
      </c>
      <c r="AY2530" s="243" t="s">
        <v>397</v>
      </c>
    </row>
    <row r="2531" spans="1:65" s="15" customFormat="1">
      <c r="B2531" s="255"/>
      <c r="C2531" s="256"/>
      <c r="D2531" s="225" t="s">
        <v>465</v>
      </c>
      <c r="E2531" s="257" t="s">
        <v>1</v>
      </c>
      <c r="F2531" s="258" t="s">
        <v>476</v>
      </c>
      <c r="G2531" s="256"/>
      <c r="H2531" s="259">
        <v>628.96</v>
      </c>
      <c r="I2531" s="260"/>
      <c r="J2531" s="256"/>
      <c r="K2531" s="256"/>
      <c r="L2531" s="261"/>
      <c r="M2531" s="262"/>
      <c r="N2531" s="263"/>
      <c r="O2531" s="263"/>
      <c r="P2531" s="263"/>
      <c r="Q2531" s="263"/>
      <c r="R2531" s="263"/>
      <c r="S2531" s="263"/>
      <c r="T2531" s="264"/>
      <c r="AT2531" s="265" t="s">
        <v>465</v>
      </c>
      <c r="AU2531" s="265" t="s">
        <v>93</v>
      </c>
      <c r="AV2531" s="15" t="s">
        <v>112</v>
      </c>
      <c r="AW2531" s="15" t="s">
        <v>38</v>
      </c>
      <c r="AX2531" s="15" t="s">
        <v>83</v>
      </c>
      <c r="AY2531" s="265" t="s">
        <v>397</v>
      </c>
    </row>
    <row r="2532" spans="1:65" s="13" customFormat="1" ht="22.5">
      <c r="B2532" s="233"/>
      <c r="C2532" s="234"/>
      <c r="D2532" s="225" t="s">
        <v>465</v>
      </c>
      <c r="E2532" s="235" t="s">
        <v>1</v>
      </c>
      <c r="F2532" s="236" t="s">
        <v>3897</v>
      </c>
      <c r="G2532" s="234"/>
      <c r="H2532" s="237">
        <v>62.896000000000001</v>
      </c>
      <c r="I2532" s="238"/>
      <c r="J2532" s="234"/>
      <c r="K2532" s="234"/>
      <c r="L2532" s="239"/>
      <c r="M2532" s="240"/>
      <c r="N2532" s="241"/>
      <c r="O2532" s="241"/>
      <c r="P2532" s="241"/>
      <c r="Q2532" s="241"/>
      <c r="R2532" s="241"/>
      <c r="S2532" s="241"/>
      <c r="T2532" s="242"/>
      <c r="AT2532" s="243" t="s">
        <v>465</v>
      </c>
      <c r="AU2532" s="243" t="s">
        <v>93</v>
      </c>
      <c r="AV2532" s="13" t="s">
        <v>93</v>
      </c>
      <c r="AW2532" s="13" t="s">
        <v>38</v>
      </c>
      <c r="AX2532" s="13" t="s">
        <v>83</v>
      </c>
      <c r="AY2532" s="243" t="s">
        <v>397</v>
      </c>
    </row>
    <row r="2533" spans="1:65" s="14" customFormat="1">
      <c r="B2533" s="244"/>
      <c r="C2533" s="245"/>
      <c r="D2533" s="225" t="s">
        <v>465</v>
      </c>
      <c r="E2533" s="246" t="s">
        <v>1</v>
      </c>
      <c r="F2533" s="247" t="s">
        <v>467</v>
      </c>
      <c r="G2533" s="245"/>
      <c r="H2533" s="248">
        <v>691.85599999999999</v>
      </c>
      <c r="I2533" s="249"/>
      <c r="J2533" s="245"/>
      <c r="K2533" s="245"/>
      <c r="L2533" s="250"/>
      <c r="M2533" s="251"/>
      <c r="N2533" s="252"/>
      <c r="O2533" s="252"/>
      <c r="P2533" s="252"/>
      <c r="Q2533" s="252"/>
      <c r="R2533" s="252"/>
      <c r="S2533" s="252"/>
      <c r="T2533" s="253"/>
      <c r="AT2533" s="254" t="s">
        <v>465</v>
      </c>
      <c r="AU2533" s="254" t="s">
        <v>93</v>
      </c>
      <c r="AV2533" s="14" t="s">
        <v>124</v>
      </c>
      <c r="AW2533" s="14" t="s">
        <v>38</v>
      </c>
      <c r="AX2533" s="14" t="s">
        <v>91</v>
      </c>
      <c r="AY2533" s="254" t="s">
        <v>397</v>
      </c>
    </row>
    <row r="2534" spans="1:65" s="2" customFormat="1" ht="21.75" customHeight="1">
      <c r="A2534" s="36"/>
      <c r="B2534" s="37"/>
      <c r="C2534" s="211" t="s">
        <v>3898</v>
      </c>
      <c r="D2534" s="211" t="s">
        <v>400</v>
      </c>
      <c r="E2534" s="212" t="s">
        <v>3899</v>
      </c>
      <c r="F2534" s="213" t="s">
        <v>3900</v>
      </c>
      <c r="G2534" s="214" t="s">
        <v>546</v>
      </c>
      <c r="H2534" s="215">
        <v>21.216000000000001</v>
      </c>
      <c r="I2534" s="216"/>
      <c r="J2534" s="217">
        <f>ROUND(I2534*H2534,2)</f>
        <v>0</v>
      </c>
      <c r="K2534" s="218"/>
      <c r="L2534" s="41"/>
      <c r="M2534" s="219" t="s">
        <v>1</v>
      </c>
      <c r="N2534" s="220" t="s">
        <v>48</v>
      </c>
      <c r="O2534" s="73"/>
      <c r="P2534" s="221">
        <f>O2534*H2534</f>
        <v>0</v>
      </c>
      <c r="Q2534" s="221">
        <v>0</v>
      </c>
      <c r="R2534" s="221">
        <f>Q2534*H2534</f>
        <v>0</v>
      </c>
      <c r="S2534" s="221">
        <v>0</v>
      </c>
      <c r="T2534" s="222">
        <f>S2534*H2534</f>
        <v>0</v>
      </c>
      <c r="U2534" s="36"/>
      <c r="V2534" s="36"/>
      <c r="W2534" s="36"/>
      <c r="X2534" s="36"/>
      <c r="Y2534" s="36"/>
      <c r="Z2534" s="36"/>
      <c r="AA2534" s="36"/>
      <c r="AB2534" s="36"/>
      <c r="AC2534" s="36"/>
      <c r="AD2534" s="36"/>
      <c r="AE2534" s="36"/>
      <c r="AR2534" s="223" t="s">
        <v>162</v>
      </c>
      <c r="AT2534" s="223" t="s">
        <v>400</v>
      </c>
      <c r="AU2534" s="223" t="s">
        <v>93</v>
      </c>
      <c r="AY2534" s="18" t="s">
        <v>397</v>
      </c>
      <c r="BE2534" s="224">
        <f>IF(N2534="základní",J2534,0)</f>
        <v>0</v>
      </c>
      <c r="BF2534" s="224">
        <f>IF(N2534="snížená",J2534,0)</f>
        <v>0</v>
      </c>
      <c r="BG2534" s="224">
        <f>IF(N2534="zákl. přenesená",J2534,0)</f>
        <v>0</v>
      </c>
      <c r="BH2534" s="224">
        <f>IF(N2534="sníž. přenesená",J2534,0)</f>
        <v>0</v>
      </c>
      <c r="BI2534" s="224">
        <f>IF(N2534="nulová",J2534,0)</f>
        <v>0</v>
      </c>
      <c r="BJ2534" s="18" t="s">
        <v>91</v>
      </c>
      <c r="BK2534" s="224">
        <f>ROUND(I2534*H2534,2)</f>
        <v>0</v>
      </c>
      <c r="BL2534" s="18" t="s">
        <v>162</v>
      </c>
      <c r="BM2534" s="223" t="s">
        <v>3901</v>
      </c>
    </row>
    <row r="2535" spans="1:65" s="2" customFormat="1" ht="175.5">
      <c r="A2535" s="36"/>
      <c r="B2535" s="37"/>
      <c r="C2535" s="38"/>
      <c r="D2535" s="225" t="s">
        <v>404</v>
      </c>
      <c r="E2535" s="38"/>
      <c r="F2535" s="226" t="s">
        <v>3902</v>
      </c>
      <c r="G2535" s="38"/>
      <c r="H2535" s="38"/>
      <c r="I2535" s="124"/>
      <c r="J2535" s="38"/>
      <c r="K2535" s="38"/>
      <c r="L2535" s="41"/>
      <c r="M2535" s="227"/>
      <c r="N2535" s="228"/>
      <c r="O2535" s="73"/>
      <c r="P2535" s="73"/>
      <c r="Q2535" s="73"/>
      <c r="R2535" s="73"/>
      <c r="S2535" s="73"/>
      <c r="T2535" s="74"/>
      <c r="U2535" s="36"/>
      <c r="V2535" s="36"/>
      <c r="W2535" s="36"/>
      <c r="X2535" s="36"/>
      <c r="Y2535" s="36"/>
      <c r="Z2535" s="36"/>
      <c r="AA2535" s="36"/>
      <c r="AB2535" s="36"/>
      <c r="AC2535" s="36"/>
      <c r="AD2535" s="36"/>
      <c r="AE2535" s="36"/>
      <c r="AT2535" s="18" t="s">
        <v>404</v>
      </c>
      <c r="AU2535" s="18" t="s">
        <v>93</v>
      </c>
    </row>
    <row r="2536" spans="1:65" s="16" customFormat="1">
      <c r="B2536" s="270"/>
      <c r="C2536" s="271"/>
      <c r="D2536" s="225" t="s">
        <v>465</v>
      </c>
      <c r="E2536" s="272" t="s">
        <v>1</v>
      </c>
      <c r="F2536" s="273" t="s">
        <v>1213</v>
      </c>
      <c r="G2536" s="271"/>
      <c r="H2536" s="272" t="s">
        <v>1</v>
      </c>
      <c r="I2536" s="274"/>
      <c r="J2536" s="271"/>
      <c r="K2536" s="271"/>
      <c r="L2536" s="275"/>
      <c r="M2536" s="276"/>
      <c r="N2536" s="277"/>
      <c r="O2536" s="277"/>
      <c r="P2536" s="277"/>
      <c r="Q2536" s="277"/>
      <c r="R2536" s="277"/>
      <c r="S2536" s="277"/>
      <c r="T2536" s="278"/>
      <c r="AT2536" s="279" t="s">
        <v>465</v>
      </c>
      <c r="AU2536" s="279" t="s">
        <v>93</v>
      </c>
      <c r="AV2536" s="16" t="s">
        <v>91</v>
      </c>
      <c r="AW2536" s="16" t="s">
        <v>38</v>
      </c>
      <c r="AX2536" s="16" t="s">
        <v>83</v>
      </c>
      <c r="AY2536" s="279" t="s">
        <v>397</v>
      </c>
    </row>
    <row r="2537" spans="1:65" s="13" customFormat="1">
      <c r="B2537" s="233"/>
      <c r="C2537" s="234"/>
      <c r="D2537" s="225" t="s">
        <v>465</v>
      </c>
      <c r="E2537" s="235" t="s">
        <v>1</v>
      </c>
      <c r="F2537" s="236" t="s">
        <v>3903</v>
      </c>
      <c r="G2537" s="234"/>
      <c r="H2537" s="237">
        <v>17.68</v>
      </c>
      <c r="I2537" s="238"/>
      <c r="J2537" s="234"/>
      <c r="K2537" s="234"/>
      <c r="L2537" s="239"/>
      <c r="M2537" s="240"/>
      <c r="N2537" s="241"/>
      <c r="O2537" s="241"/>
      <c r="P2537" s="241"/>
      <c r="Q2537" s="241"/>
      <c r="R2537" s="241"/>
      <c r="S2537" s="241"/>
      <c r="T2537" s="242"/>
      <c r="AT2537" s="243" t="s">
        <v>465</v>
      </c>
      <c r="AU2537" s="243" t="s">
        <v>93</v>
      </c>
      <c r="AV2537" s="13" t="s">
        <v>93</v>
      </c>
      <c r="AW2537" s="13" t="s">
        <v>38</v>
      </c>
      <c r="AX2537" s="13" t="s">
        <v>83</v>
      </c>
      <c r="AY2537" s="243" t="s">
        <v>397</v>
      </c>
    </row>
    <row r="2538" spans="1:65" s="15" customFormat="1">
      <c r="B2538" s="255"/>
      <c r="C2538" s="256"/>
      <c r="D2538" s="225" t="s">
        <v>465</v>
      </c>
      <c r="E2538" s="257" t="s">
        <v>1</v>
      </c>
      <c r="F2538" s="258" t="s">
        <v>476</v>
      </c>
      <c r="G2538" s="256"/>
      <c r="H2538" s="259">
        <v>17.68</v>
      </c>
      <c r="I2538" s="260"/>
      <c r="J2538" s="256"/>
      <c r="K2538" s="256"/>
      <c r="L2538" s="261"/>
      <c r="M2538" s="262"/>
      <c r="N2538" s="263"/>
      <c r="O2538" s="263"/>
      <c r="P2538" s="263"/>
      <c r="Q2538" s="263"/>
      <c r="R2538" s="263"/>
      <c r="S2538" s="263"/>
      <c r="T2538" s="264"/>
      <c r="AT2538" s="265" t="s">
        <v>465</v>
      </c>
      <c r="AU2538" s="265" t="s">
        <v>93</v>
      </c>
      <c r="AV2538" s="15" t="s">
        <v>112</v>
      </c>
      <c r="AW2538" s="15" t="s">
        <v>38</v>
      </c>
      <c r="AX2538" s="15" t="s">
        <v>83</v>
      </c>
      <c r="AY2538" s="265" t="s">
        <v>397</v>
      </c>
    </row>
    <row r="2539" spans="1:65" s="13" customFormat="1" ht="22.5">
      <c r="B2539" s="233"/>
      <c r="C2539" s="234"/>
      <c r="D2539" s="225" t="s">
        <v>465</v>
      </c>
      <c r="E2539" s="235" t="s">
        <v>1</v>
      </c>
      <c r="F2539" s="236" t="s">
        <v>3904</v>
      </c>
      <c r="G2539" s="234"/>
      <c r="H2539" s="237">
        <v>3.536</v>
      </c>
      <c r="I2539" s="238"/>
      <c r="J2539" s="234"/>
      <c r="K2539" s="234"/>
      <c r="L2539" s="239"/>
      <c r="M2539" s="240"/>
      <c r="N2539" s="241"/>
      <c r="O2539" s="241"/>
      <c r="P2539" s="241"/>
      <c r="Q2539" s="241"/>
      <c r="R2539" s="241"/>
      <c r="S2539" s="241"/>
      <c r="T2539" s="242"/>
      <c r="AT2539" s="243" t="s">
        <v>465</v>
      </c>
      <c r="AU2539" s="243" t="s">
        <v>93</v>
      </c>
      <c r="AV2539" s="13" t="s">
        <v>93</v>
      </c>
      <c r="AW2539" s="13" t="s">
        <v>38</v>
      </c>
      <c r="AX2539" s="13" t="s">
        <v>83</v>
      </c>
      <c r="AY2539" s="243" t="s">
        <v>397</v>
      </c>
    </row>
    <row r="2540" spans="1:65" s="14" customFormat="1">
      <c r="B2540" s="244"/>
      <c r="C2540" s="245"/>
      <c r="D2540" s="225" t="s">
        <v>465</v>
      </c>
      <c r="E2540" s="246" t="s">
        <v>1</v>
      </c>
      <c r="F2540" s="247" t="s">
        <v>467</v>
      </c>
      <c r="G2540" s="245"/>
      <c r="H2540" s="248">
        <v>21.216000000000001</v>
      </c>
      <c r="I2540" s="249"/>
      <c r="J2540" s="245"/>
      <c r="K2540" s="245"/>
      <c r="L2540" s="250"/>
      <c r="M2540" s="251"/>
      <c r="N2540" s="252"/>
      <c r="O2540" s="252"/>
      <c r="P2540" s="252"/>
      <c r="Q2540" s="252"/>
      <c r="R2540" s="252"/>
      <c r="S2540" s="252"/>
      <c r="T2540" s="253"/>
      <c r="AT2540" s="254" t="s">
        <v>465</v>
      </c>
      <c r="AU2540" s="254" t="s">
        <v>93</v>
      </c>
      <c r="AV2540" s="14" t="s">
        <v>124</v>
      </c>
      <c r="AW2540" s="14" t="s">
        <v>38</v>
      </c>
      <c r="AX2540" s="14" t="s">
        <v>91</v>
      </c>
      <c r="AY2540" s="254" t="s">
        <v>397</v>
      </c>
    </row>
    <row r="2541" spans="1:65" s="2" customFormat="1" ht="16.5" customHeight="1">
      <c r="A2541" s="36"/>
      <c r="B2541" s="37"/>
      <c r="C2541" s="211" t="s">
        <v>2445</v>
      </c>
      <c r="D2541" s="211" t="s">
        <v>400</v>
      </c>
      <c r="E2541" s="212" t="s">
        <v>3905</v>
      </c>
      <c r="F2541" s="213" t="s">
        <v>3906</v>
      </c>
      <c r="G2541" s="214" t="s">
        <v>1431</v>
      </c>
      <c r="H2541" s="293"/>
      <c r="I2541" s="216"/>
      <c r="J2541" s="217">
        <f>ROUND(I2541*H2541,2)</f>
        <v>0</v>
      </c>
      <c r="K2541" s="218"/>
      <c r="L2541" s="41"/>
      <c r="M2541" s="219" t="s">
        <v>1</v>
      </c>
      <c r="N2541" s="220" t="s">
        <v>48</v>
      </c>
      <c r="O2541" s="73"/>
      <c r="P2541" s="221">
        <f>O2541*H2541</f>
        <v>0</v>
      </c>
      <c r="Q2541" s="221">
        <v>0</v>
      </c>
      <c r="R2541" s="221">
        <f>Q2541*H2541</f>
        <v>0</v>
      </c>
      <c r="S2541" s="221">
        <v>0</v>
      </c>
      <c r="T2541" s="222">
        <f>S2541*H2541</f>
        <v>0</v>
      </c>
      <c r="U2541" s="36"/>
      <c r="V2541" s="36"/>
      <c r="W2541" s="36"/>
      <c r="X2541" s="36"/>
      <c r="Y2541" s="36"/>
      <c r="Z2541" s="36"/>
      <c r="AA2541" s="36"/>
      <c r="AB2541" s="36"/>
      <c r="AC2541" s="36"/>
      <c r="AD2541" s="36"/>
      <c r="AE2541" s="36"/>
      <c r="AR2541" s="223" t="s">
        <v>162</v>
      </c>
      <c r="AT2541" s="223" t="s">
        <v>400</v>
      </c>
      <c r="AU2541" s="223" t="s">
        <v>93</v>
      </c>
      <c r="AY2541" s="18" t="s">
        <v>397</v>
      </c>
      <c r="BE2541" s="224">
        <f>IF(N2541="základní",J2541,0)</f>
        <v>0</v>
      </c>
      <c r="BF2541" s="224">
        <f>IF(N2541="snížená",J2541,0)</f>
        <v>0</v>
      </c>
      <c r="BG2541" s="224">
        <f>IF(N2541="zákl. přenesená",J2541,0)</f>
        <v>0</v>
      </c>
      <c r="BH2541" s="224">
        <f>IF(N2541="sníž. přenesená",J2541,0)</f>
        <v>0</v>
      </c>
      <c r="BI2541" s="224">
        <f>IF(N2541="nulová",J2541,0)</f>
        <v>0</v>
      </c>
      <c r="BJ2541" s="18" t="s">
        <v>91</v>
      </c>
      <c r="BK2541" s="224">
        <f>ROUND(I2541*H2541,2)</f>
        <v>0</v>
      </c>
      <c r="BL2541" s="18" t="s">
        <v>162</v>
      </c>
      <c r="BM2541" s="223" t="s">
        <v>3907</v>
      </c>
    </row>
    <row r="2542" spans="1:65" s="12" customFormat="1" ht="22.9" customHeight="1">
      <c r="B2542" s="195"/>
      <c r="C2542" s="196"/>
      <c r="D2542" s="197" t="s">
        <v>82</v>
      </c>
      <c r="E2542" s="209" t="s">
        <v>3870</v>
      </c>
      <c r="F2542" s="209" t="s">
        <v>3908</v>
      </c>
      <c r="G2542" s="196"/>
      <c r="H2542" s="196"/>
      <c r="I2542" s="199"/>
      <c r="J2542" s="210">
        <f>BK2542</f>
        <v>0</v>
      </c>
      <c r="K2542" s="196"/>
      <c r="L2542" s="201"/>
      <c r="M2542" s="202"/>
      <c r="N2542" s="203"/>
      <c r="O2542" s="203"/>
      <c r="P2542" s="204">
        <f>SUM(P2543:P2568)</f>
        <v>0</v>
      </c>
      <c r="Q2542" s="203"/>
      <c r="R2542" s="204">
        <f>SUM(R2543:R2568)</f>
        <v>6.1782240000000002</v>
      </c>
      <c r="S2542" s="203"/>
      <c r="T2542" s="205">
        <f>SUM(T2543:T2568)</f>
        <v>0</v>
      </c>
      <c r="AR2542" s="206" t="s">
        <v>93</v>
      </c>
      <c r="AT2542" s="207" t="s">
        <v>82</v>
      </c>
      <c r="AU2542" s="207" t="s">
        <v>91</v>
      </c>
      <c r="AY2542" s="206" t="s">
        <v>397</v>
      </c>
      <c r="BK2542" s="208">
        <f>SUM(BK2543:BK2568)</f>
        <v>0</v>
      </c>
    </row>
    <row r="2543" spans="1:65" s="2" customFormat="1" ht="16.5" customHeight="1">
      <c r="A2543" s="36"/>
      <c r="B2543" s="37"/>
      <c r="C2543" s="211" t="s">
        <v>3909</v>
      </c>
      <c r="D2543" s="211" t="s">
        <v>400</v>
      </c>
      <c r="E2543" s="212" t="s">
        <v>3910</v>
      </c>
      <c r="F2543" s="213" t="s">
        <v>3911</v>
      </c>
      <c r="G2543" s="214" t="s">
        <v>546</v>
      </c>
      <c r="H2543" s="215">
        <v>3391.337</v>
      </c>
      <c r="I2543" s="216"/>
      <c r="J2543" s="217">
        <f>ROUND(I2543*H2543,2)</f>
        <v>0</v>
      </c>
      <c r="K2543" s="218"/>
      <c r="L2543" s="41"/>
      <c r="M2543" s="219" t="s">
        <v>1</v>
      </c>
      <c r="N2543" s="220" t="s">
        <v>48</v>
      </c>
      <c r="O2543" s="73"/>
      <c r="P2543" s="221">
        <f>O2543*H2543</f>
        <v>0</v>
      </c>
      <c r="Q2543" s="221">
        <v>2.9999999999999997E-4</v>
      </c>
      <c r="R2543" s="221">
        <f>Q2543*H2543</f>
        <v>1.0174010999999998</v>
      </c>
      <c r="S2543" s="221">
        <v>0</v>
      </c>
      <c r="T2543" s="222">
        <f>S2543*H2543</f>
        <v>0</v>
      </c>
      <c r="U2543" s="36"/>
      <c r="V2543" s="36"/>
      <c r="W2543" s="36"/>
      <c r="X2543" s="36"/>
      <c r="Y2543" s="36"/>
      <c r="Z2543" s="36"/>
      <c r="AA2543" s="36"/>
      <c r="AB2543" s="36"/>
      <c r="AC2543" s="36"/>
      <c r="AD2543" s="36"/>
      <c r="AE2543" s="36"/>
      <c r="AR2543" s="223" t="s">
        <v>162</v>
      </c>
      <c r="AT2543" s="223" t="s">
        <v>400</v>
      </c>
      <c r="AU2543" s="223" t="s">
        <v>93</v>
      </c>
      <c r="AY2543" s="18" t="s">
        <v>397</v>
      </c>
      <c r="BE2543" s="224">
        <f>IF(N2543="základní",J2543,0)</f>
        <v>0</v>
      </c>
      <c r="BF2543" s="224">
        <f>IF(N2543="snížená",J2543,0)</f>
        <v>0</v>
      </c>
      <c r="BG2543" s="224">
        <f>IF(N2543="zákl. přenesená",J2543,0)</f>
        <v>0</v>
      </c>
      <c r="BH2543" s="224">
        <f>IF(N2543="sníž. přenesená",J2543,0)</f>
        <v>0</v>
      </c>
      <c r="BI2543" s="224">
        <f>IF(N2543="nulová",J2543,0)</f>
        <v>0</v>
      </c>
      <c r="BJ2543" s="18" t="s">
        <v>91</v>
      </c>
      <c r="BK2543" s="224">
        <f>ROUND(I2543*H2543,2)</f>
        <v>0</v>
      </c>
      <c r="BL2543" s="18" t="s">
        <v>162</v>
      </c>
      <c r="BM2543" s="223" t="s">
        <v>3912</v>
      </c>
    </row>
    <row r="2544" spans="1:65" s="2" customFormat="1" ht="21.75" customHeight="1">
      <c r="A2544" s="36"/>
      <c r="B2544" s="37"/>
      <c r="C2544" s="211" t="s">
        <v>2448</v>
      </c>
      <c r="D2544" s="211" t="s">
        <v>400</v>
      </c>
      <c r="E2544" s="212" t="s">
        <v>3913</v>
      </c>
      <c r="F2544" s="213" t="s">
        <v>3914</v>
      </c>
      <c r="G2544" s="214" t="s">
        <v>546</v>
      </c>
      <c r="H2544" s="215">
        <v>3391.337</v>
      </c>
      <c r="I2544" s="216"/>
      <c r="J2544" s="217">
        <f>ROUND(I2544*H2544,2)</f>
        <v>0</v>
      </c>
      <c r="K2544" s="218"/>
      <c r="L2544" s="41"/>
      <c r="M2544" s="219" t="s">
        <v>1</v>
      </c>
      <c r="N2544" s="220" t="s">
        <v>48</v>
      </c>
      <c r="O2544" s="73"/>
      <c r="P2544" s="221">
        <f>O2544*H2544</f>
        <v>0</v>
      </c>
      <c r="Q2544" s="221">
        <v>1.5E-3</v>
      </c>
      <c r="R2544" s="221">
        <f>Q2544*H2544</f>
        <v>5.0870055000000001</v>
      </c>
      <c r="S2544" s="221">
        <v>0</v>
      </c>
      <c r="T2544" s="222">
        <f>S2544*H2544</f>
        <v>0</v>
      </c>
      <c r="U2544" s="36"/>
      <c r="V2544" s="36"/>
      <c r="W2544" s="36"/>
      <c r="X2544" s="36"/>
      <c r="Y2544" s="36"/>
      <c r="Z2544" s="36"/>
      <c r="AA2544" s="36"/>
      <c r="AB2544" s="36"/>
      <c r="AC2544" s="36"/>
      <c r="AD2544" s="36"/>
      <c r="AE2544" s="36"/>
      <c r="AR2544" s="223" t="s">
        <v>162</v>
      </c>
      <c r="AT2544" s="223" t="s">
        <v>400</v>
      </c>
      <c r="AU2544" s="223" t="s">
        <v>93</v>
      </c>
      <c r="AY2544" s="18" t="s">
        <v>397</v>
      </c>
      <c r="BE2544" s="224">
        <f>IF(N2544="základní",J2544,0)</f>
        <v>0</v>
      </c>
      <c r="BF2544" s="224">
        <f>IF(N2544="snížená",J2544,0)</f>
        <v>0</v>
      </c>
      <c r="BG2544" s="224">
        <f>IF(N2544="zákl. přenesená",J2544,0)</f>
        <v>0</v>
      </c>
      <c r="BH2544" s="224">
        <f>IF(N2544="sníž. přenesená",J2544,0)</f>
        <v>0</v>
      </c>
      <c r="BI2544" s="224">
        <f>IF(N2544="nulová",J2544,0)</f>
        <v>0</v>
      </c>
      <c r="BJ2544" s="18" t="s">
        <v>91</v>
      </c>
      <c r="BK2544" s="224">
        <f>ROUND(I2544*H2544,2)</f>
        <v>0</v>
      </c>
      <c r="BL2544" s="18" t="s">
        <v>162</v>
      </c>
      <c r="BM2544" s="223" t="s">
        <v>3915</v>
      </c>
    </row>
    <row r="2545" spans="1:65" s="2" customFormat="1" ht="21.75" customHeight="1">
      <c r="A2545" s="36"/>
      <c r="B2545" s="37"/>
      <c r="C2545" s="211" t="s">
        <v>3916</v>
      </c>
      <c r="D2545" s="211" t="s">
        <v>400</v>
      </c>
      <c r="E2545" s="212" t="s">
        <v>3917</v>
      </c>
      <c r="F2545" s="213" t="s">
        <v>3918</v>
      </c>
      <c r="G2545" s="214" t="s">
        <v>461</v>
      </c>
      <c r="H2545" s="215">
        <v>1406.05</v>
      </c>
      <c r="I2545" s="216"/>
      <c r="J2545" s="217">
        <f>ROUND(I2545*H2545,2)</f>
        <v>0</v>
      </c>
      <c r="K2545" s="218"/>
      <c r="L2545" s="41"/>
      <c r="M2545" s="219" t="s">
        <v>1</v>
      </c>
      <c r="N2545" s="220" t="s">
        <v>48</v>
      </c>
      <c r="O2545" s="73"/>
      <c r="P2545" s="221">
        <f>O2545*H2545</f>
        <v>0</v>
      </c>
      <c r="Q2545" s="221">
        <v>0</v>
      </c>
      <c r="R2545" s="221">
        <f>Q2545*H2545</f>
        <v>0</v>
      </c>
      <c r="S2545" s="221">
        <v>0</v>
      </c>
      <c r="T2545" s="222">
        <f>S2545*H2545</f>
        <v>0</v>
      </c>
      <c r="U2545" s="36"/>
      <c r="V2545" s="36"/>
      <c r="W2545" s="36"/>
      <c r="X2545" s="36"/>
      <c r="Y2545" s="36"/>
      <c r="Z2545" s="36"/>
      <c r="AA2545" s="36"/>
      <c r="AB2545" s="36"/>
      <c r="AC2545" s="36"/>
      <c r="AD2545" s="36"/>
      <c r="AE2545" s="36"/>
      <c r="AR2545" s="223" t="s">
        <v>162</v>
      </c>
      <c r="AT2545" s="223" t="s">
        <v>400</v>
      </c>
      <c r="AU2545" s="223" t="s">
        <v>93</v>
      </c>
      <c r="AY2545" s="18" t="s">
        <v>397</v>
      </c>
      <c r="BE2545" s="224">
        <f>IF(N2545="základní",J2545,0)</f>
        <v>0</v>
      </c>
      <c r="BF2545" s="224">
        <f>IF(N2545="snížená",J2545,0)</f>
        <v>0</v>
      </c>
      <c r="BG2545" s="224">
        <f>IF(N2545="zákl. přenesená",J2545,0)</f>
        <v>0</v>
      </c>
      <c r="BH2545" s="224">
        <f>IF(N2545="sníž. přenesená",J2545,0)</f>
        <v>0</v>
      </c>
      <c r="BI2545" s="224">
        <f>IF(N2545="nulová",J2545,0)</f>
        <v>0</v>
      </c>
      <c r="BJ2545" s="18" t="s">
        <v>91</v>
      </c>
      <c r="BK2545" s="224">
        <f>ROUND(I2545*H2545,2)</f>
        <v>0</v>
      </c>
      <c r="BL2545" s="18" t="s">
        <v>162</v>
      </c>
      <c r="BM2545" s="223" t="s">
        <v>3919</v>
      </c>
    </row>
    <row r="2546" spans="1:65" s="2" customFormat="1" ht="21.75" customHeight="1">
      <c r="A2546" s="36"/>
      <c r="B2546" s="37"/>
      <c r="C2546" s="211" t="s">
        <v>2452</v>
      </c>
      <c r="D2546" s="211" t="s">
        <v>400</v>
      </c>
      <c r="E2546" s="212" t="s">
        <v>3920</v>
      </c>
      <c r="F2546" s="213" t="s">
        <v>3921</v>
      </c>
      <c r="G2546" s="214" t="s">
        <v>546</v>
      </c>
      <c r="H2546" s="215">
        <v>3391.337</v>
      </c>
      <c r="I2546" s="216"/>
      <c r="J2546" s="217">
        <f>ROUND(I2546*H2546,2)</f>
        <v>0</v>
      </c>
      <c r="K2546" s="218"/>
      <c r="L2546" s="41"/>
      <c r="M2546" s="219" t="s">
        <v>1</v>
      </c>
      <c r="N2546" s="220" t="s">
        <v>48</v>
      </c>
      <c r="O2546" s="73"/>
      <c r="P2546" s="221">
        <f>O2546*H2546</f>
        <v>0</v>
      </c>
      <c r="Q2546" s="221">
        <v>0</v>
      </c>
      <c r="R2546" s="221">
        <f>Q2546*H2546</f>
        <v>0</v>
      </c>
      <c r="S2546" s="221">
        <v>0</v>
      </c>
      <c r="T2546" s="222">
        <f>S2546*H2546</f>
        <v>0</v>
      </c>
      <c r="U2546" s="36"/>
      <c r="V2546" s="36"/>
      <c r="W2546" s="36"/>
      <c r="X2546" s="36"/>
      <c r="Y2546" s="36"/>
      <c r="Z2546" s="36"/>
      <c r="AA2546" s="36"/>
      <c r="AB2546" s="36"/>
      <c r="AC2546" s="36"/>
      <c r="AD2546" s="36"/>
      <c r="AE2546" s="36"/>
      <c r="AR2546" s="223" t="s">
        <v>162</v>
      </c>
      <c r="AT2546" s="223" t="s">
        <v>400</v>
      </c>
      <c r="AU2546" s="223" t="s">
        <v>93</v>
      </c>
      <c r="AY2546" s="18" t="s">
        <v>397</v>
      </c>
      <c r="BE2546" s="224">
        <f>IF(N2546="základní",J2546,0)</f>
        <v>0</v>
      </c>
      <c r="BF2546" s="224">
        <f>IF(N2546="snížená",J2546,0)</f>
        <v>0</v>
      </c>
      <c r="BG2546" s="224">
        <f>IF(N2546="zákl. přenesená",J2546,0)</f>
        <v>0</v>
      </c>
      <c r="BH2546" s="224">
        <f>IF(N2546="sníž. přenesená",J2546,0)</f>
        <v>0</v>
      </c>
      <c r="BI2546" s="224">
        <f>IF(N2546="nulová",J2546,0)</f>
        <v>0</v>
      </c>
      <c r="BJ2546" s="18" t="s">
        <v>91</v>
      </c>
      <c r="BK2546" s="224">
        <f>ROUND(I2546*H2546,2)</f>
        <v>0</v>
      </c>
      <c r="BL2546" s="18" t="s">
        <v>162</v>
      </c>
      <c r="BM2546" s="223" t="s">
        <v>3922</v>
      </c>
    </row>
    <row r="2547" spans="1:65" s="2" customFormat="1" ht="39">
      <c r="A2547" s="36"/>
      <c r="B2547" s="37"/>
      <c r="C2547" s="38"/>
      <c r="D2547" s="225" t="s">
        <v>404</v>
      </c>
      <c r="E2547" s="38"/>
      <c r="F2547" s="226" t="s">
        <v>3923</v>
      </c>
      <c r="G2547" s="38"/>
      <c r="H2547" s="38"/>
      <c r="I2547" s="124"/>
      <c r="J2547" s="38"/>
      <c r="K2547" s="38"/>
      <c r="L2547" s="41"/>
      <c r="M2547" s="227"/>
      <c r="N2547" s="228"/>
      <c r="O2547" s="73"/>
      <c r="P2547" s="73"/>
      <c r="Q2547" s="73"/>
      <c r="R2547" s="73"/>
      <c r="S2547" s="73"/>
      <c r="T2547" s="74"/>
      <c r="U2547" s="36"/>
      <c r="V2547" s="36"/>
      <c r="W2547" s="36"/>
      <c r="X2547" s="36"/>
      <c r="Y2547" s="36"/>
      <c r="Z2547" s="36"/>
      <c r="AA2547" s="36"/>
      <c r="AB2547" s="36"/>
      <c r="AC2547" s="36"/>
      <c r="AD2547" s="36"/>
      <c r="AE2547" s="36"/>
      <c r="AT2547" s="18" t="s">
        <v>404</v>
      </c>
      <c r="AU2547" s="18" t="s">
        <v>93</v>
      </c>
    </row>
    <row r="2548" spans="1:65" s="16" customFormat="1" ht="22.5">
      <c r="B2548" s="270"/>
      <c r="C2548" s="271"/>
      <c r="D2548" s="225" t="s">
        <v>465</v>
      </c>
      <c r="E2548" s="272" t="s">
        <v>1</v>
      </c>
      <c r="F2548" s="273" t="s">
        <v>642</v>
      </c>
      <c r="G2548" s="271"/>
      <c r="H2548" s="272" t="s">
        <v>1</v>
      </c>
      <c r="I2548" s="274"/>
      <c r="J2548" s="271"/>
      <c r="K2548" s="271"/>
      <c r="L2548" s="275"/>
      <c r="M2548" s="276"/>
      <c r="N2548" s="277"/>
      <c r="O2548" s="277"/>
      <c r="P2548" s="277"/>
      <c r="Q2548" s="277"/>
      <c r="R2548" s="277"/>
      <c r="S2548" s="277"/>
      <c r="T2548" s="278"/>
      <c r="AT2548" s="279" t="s">
        <v>465</v>
      </c>
      <c r="AU2548" s="279" t="s">
        <v>93</v>
      </c>
      <c r="AV2548" s="16" t="s">
        <v>91</v>
      </c>
      <c r="AW2548" s="16" t="s">
        <v>38</v>
      </c>
      <c r="AX2548" s="16" t="s">
        <v>83</v>
      </c>
      <c r="AY2548" s="279" t="s">
        <v>397</v>
      </c>
    </row>
    <row r="2549" spans="1:65" s="13" customFormat="1">
      <c r="B2549" s="233"/>
      <c r="C2549" s="234"/>
      <c r="D2549" s="225" t="s">
        <v>465</v>
      </c>
      <c r="E2549" s="235" t="s">
        <v>1</v>
      </c>
      <c r="F2549" s="236" t="s">
        <v>3924</v>
      </c>
      <c r="G2549" s="234"/>
      <c r="H2549" s="237">
        <v>753.3</v>
      </c>
      <c r="I2549" s="238"/>
      <c r="J2549" s="234"/>
      <c r="K2549" s="234"/>
      <c r="L2549" s="239"/>
      <c r="M2549" s="240"/>
      <c r="N2549" s="241"/>
      <c r="O2549" s="241"/>
      <c r="P2549" s="241"/>
      <c r="Q2549" s="241"/>
      <c r="R2549" s="241"/>
      <c r="S2549" s="241"/>
      <c r="T2549" s="242"/>
      <c r="AT2549" s="243" t="s">
        <v>465</v>
      </c>
      <c r="AU2549" s="243" t="s">
        <v>93</v>
      </c>
      <c r="AV2549" s="13" t="s">
        <v>93</v>
      </c>
      <c r="AW2549" s="13" t="s">
        <v>38</v>
      </c>
      <c r="AX2549" s="13" t="s">
        <v>83</v>
      </c>
      <c r="AY2549" s="243" t="s">
        <v>397</v>
      </c>
    </row>
    <row r="2550" spans="1:65" s="13" customFormat="1">
      <c r="B2550" s="233"/>
      <c r="C2550" s="234"/>
      <c r="D2550" s="225" t="s">
        <v>465</v>
      </c>
      <c r="E2550" s="235" t="s">
        <v>1</v>
      </c>
      <c r="F2550" s="236" t="s">
        <v>3925</v>
      </c>
      <c r="G2550" s="234"/>
      <c r="H2550" s="237">
        <v>472.601</v>
      </c>
      <c r="I2550" s="238"/>
      <c r="J2550" s="234"/>
      <c r="K2550" s="234"/>
      <c r="L2550" s="239"/>
      <c r="M2550" s="240"/>
      <c r="N2550" s="241"/>
      <c r="O2550" s="241"/>
      <c r="P2550" s="241"/>
      <c r="Q2550" s="241"/>
      <c r="R2550" s="241"/>
      <c r="S2550" s="241"/>
      <c r="T2550" s="242"/>
      <c r="AT2550" s="243" t="s">
        <v>465</v>
      </c>
      <c r="AU2550" s="243" t="s">
        <v>93</v>
      </c>
      <c r="AV2550" s="13" t="s">
        <v>93</v>
      </c>
      <c r="AW2550" s="13" t="s">
        <v>38</v>
      </c>
      <c r="AX2550" s="13" t="s">
        <v>83</v>
      </c>
      <c r="AY2550" s="243" t="s">
        <v>397</v>
      </c>
    </row>
    <row r="2551" spans="1:65" s="13" customFormat="1">
      <c r="B2551" s="233"/>
      <c r="C2551" s="234"/>
      <c r="D2551" s="225" t="s">
        <v>465</v>
      </c>
      <c r="E2551" s="235" t="s">
        <v>1</v>
      </c>
      <c r="F2551" s="236" t="s">
        <v>3926</v>
      </c>
      <c r="G2551" s="234"/>
      <c r="H2551" s="237">
        <v>9.4879999999999995</v>
      </c>
      <c r="I2551" s="238"/>
      <c r="J2551" s="234"/>
      <c r="K2551" s="234"/>
      <c r="L2551" s="239"/>
      <c r="M2551" s="240"/>
      <c r="N2551" s="241"/>
      <c r="O2551" s="241"/>
      <c r="P2551" s="241"/>
      <c r="Q2551" s="241"/>
      <c r="R2551" s="241"/>
      <c r="S2551" s="241"/>
      <c r="T2551" s="242"/>
      <c r="AT2551" s="243" t="s">
        <v>465</v>
      </c>
      <c r="AU2551" s="243" t="s">
        <v>93</v>
      </c>
      <c r="AV2551" s="13" t="s">
        <v>93</v>
      </c>
      <c r="AW2551" s="13" t="s">
        <v>38</v>
      </c>
      <c r="AX2551" s="13" t="s">
        <v>83</v>
      </c>
      <c r="AY2551" s="243" t="s">
        <v>397</v>
      </c>
    </row>
    <row r="2552" spans="1:65" s="13" customFormat="1">
      <c r="B2552" s="233"/>
      <c r="C2552" s="234"/>
      <c r="D2552" s="225" t="s">
        <v>465</v>
      </c>
      <c r="E2552" s="235" t="s">
        <v>1</v>
      </c>
      <c r="F2552" s="236" t="s">
        <v>3927</v>
      </c>
      <c r="G2552" s="234"/>
      <c r="H2552" s="237">
        <v>166.65799999999999</v>
      </c>
      <c r="I2552" s="238"/>
      <c r="J2552" s="234"/>
      <c r="K2552" s="234"/>
      <c r="L2552" s="239"/>
      <c r="M2552" s="240"/>
      <c r="N2552" s="241"/>
      <c r="O2552" s="241"/>
      <c r="P2552" s="241"/>
      <c r="Q2552" s="241"/>
      <c r="R2552" s="241"/>
      <c r="S2552" s="241"/>
      <c r="T2552" s="242"/>
      <c r="AT2552" s="243" t="s">
        <v>465</v>
      </c>
      <c r="AU2552" s="243" t="s">
        <v>93</v>
      </c>
      <c r="AV2552" s="13" t="s">
        <v>93</v>
      </c>
      <c r="AW2552" s="13" t="s">
        <v>38</v>
      </c>
      <c r="AX2552" s="13" t="s">
        <v>83</v>
      </c>
      <c r="AY2552" s="243" t="s">
        <v>397</v>
      </c>
    </row>
    <row r="2553" spans="1:65" s="13" customFormat="1">
      <c r="B2553" s="233"/>
      <c r="C2553" s="234"/>
      <c r="D2553" s="225" t="s">
        <v>465</v>
      </c>
      <c r="E2553" s="235" t="s">
        <v>1</v>
      </c>
      <c r="F2553" s="236" t="s">
        <v>3928</v>
      </c>
      <c r="G2553" s="234"/>
      <c r="H2553" s="237">
        <v>831.97400000000005</v>
      </c>
      <c r="I2553" s="238"/>
      <c r="J2553" s="234"/>
      <c r="K2553" s="234"/>
      <c r="L2553" s="239"/>
      <c r="M2553" s="240"/>
      <c r="N2553" s="241"/>
      <c r="O2553" s="241"/>
      <c r="P2553" s="241"/>
      <c r="Q2553" s="241"/>
      <c r="R2553" s="241"/>
      <c r="S2553" s="241"/>
      <c r="T2553" s="242"/>
      <c r="AT2553" s="243" t="s">
        <v>465</v>
      </c>
      <c r="AU2553" s="243" t="s">
        <v>93</v>
      </c>
      <c r="AV2553" s="13" t="s">
        <v>93</v>
      </c>
      <c r="AW2553" s="13" t="s">
        <v>38</v>
      </c>
      <c r="AX2553" s="13" t="s">
        <v>83</v>
      </c>
      <c r="AY2553" s="243" t="s">
        <v>397</v>
      </c>
    </row>
    <row r="2554" spans="1:65" s="13" customFormat="1">
      <c r="B2554" s="233"/>
      <c r="C2554" s="234"/>
      <c r="D2554" s="225" t="s">
        <v>465</v>
      </c>
      <c r="E2554" s="235" t="s">
        <v>1</v>
      </c>
      <c r="F2554" s="236" t="s">
        <v>3929</v>
      </c>
      <c r="G2554" s="234"/>
      <c r="H2554" s="237">
        <v>154.572</v>
      </c>
      <c r="I2554" s="238"/>
      <c r="J2554" s="234"/>
      <c r="K2554" s="234"/>
      <c r="L2554" s="239"/>
      <c r="M2554" s="240"/>
      <c r="N2554" s="241"/>
      <c r="O2554" s="241"/>
      <c r="P2554" s="241"/>
      <c r="Q2554" s="241"/>
      <c r="R2554" s="241"/>
      <c r="S2554" s="241"/>
      <c r="T2554" s="242"/>
      <c r="AT2554" s="243" t="s">
        <v>465</v>
      </c>
      <c r="AU2554" s="243" t="s">
        <v>93</v>
      </c>
      <c r="AV2554" s="13" t="s">
        <v>93</v>
      </c>
      <c r="AW2554" s="13" t="s">
        <v>38</v>
      </c>
      <c r="AX2554" s="13" t="s">
        <v>83</v>
      </c>
      <c r="AY2554" s="243" t="s">
        <v>397</v>
      </c>
    </row>
    <row r="2555" spans="1:65" s="13" customFormat="1">
      <c r="B2555" s="233"/>
      <c r="C2555" s="234"/>
      <c r="D2555" s="225" t="s">
        <v>465</v>
      </c>
      <c r="E2555" s="235" t="s">
        <v>1</v>
      </c>
      <c r="F2555" s="236" t="s">
        <v>3930</v>
      </c>
      <c r="G2555" s="234"/>
      <c r="H2555" s="237">
        <v>952.43200000000002</v>
      </c>
      <c r="I2555" s="238"/>
      <c r="J2555" s="234"/>
      <c r="K2555" s="234"/>
      <c r="L2555" s="239"/>
      <c r="M2555" s="240"/>
      <c r="N2555" s="241"/>
      <c r="O2555" s="241"/>
      <c r="P2555" s="241"/>
      <c r="Q2555" s="241"/>
      <c r="R2555" s="241"/>
      <c r="S2555" s="241"/>
      <c r="T2555" s="242"/>
      <c r="AT2555" s="243" t="s">
        <v>465</v>
      </c>
      <c r="AU2555" s="243" t="s">
        <v>93</v>
      </c>
      <c r="AV2555" s="13" t="s">
        <v>93</v>
      </c>
      <c r="AW2555" s="13" t="s">
        <v>38</v>
      </c>
      <c r="AX2555" s="13" t="s">
        <v>83</v>
      </c>
      <c r="AY2555" s="243" t="s">
        <v>397</v>
      </c>
    </row>
    <row r="2556" spans="1:65" s="13" customFormat="1">
      <c r="B2556" s="233"/>
      <c r="C2556" s="234"/>
      <c r="D2556" s="225" t="s">
        <v>465</v>
      </c>
      <c r="E2556" s="235" t="s">
        <v>1</v>
      </c>
      <c r="F2556" s="236" t="s">
        <v>3931</v>
      </c>
      <c r="G2556" s="234"/>
      <c r="H2556" s="237">
        <v>26.75</v>
      </c>
      <c r="I2556" s="238"/>
      <c r="J2556" s="234"/>
      <c r="K2556" s="234"/>
      <c r="L2556" s="239"/>
      <c r="M2556" s="240"/>
      <c r="N2556" s="241"/>
      <c r="O2556" s="241"/>
      <c r="P2556" s="241"/>
      <c r="Q2556" s="241"/>
      <c r="R2556" s="241"/>
      <c r="S2556" s="241"/>
      <c r="T2556" s="242"/>
      <c r="AT2556" s="243" t="s">
        <v>465</v>
      </c>
      <c r="AU2556" s="243" t="s">
        <v>93</v>
      </c>
      <c r="AV2556" s="13" t="s">
        <v>93</v>
      </c>
      <c r="AW2556" s="13" t="s">
        <v>38</v>
      </c>
      <c r="AX2556" s="13" t="s">
        <v>83</v>
      </c>
      <c r="AY2556" s="243" t="s">
        <v>397</v>
      </c>
    </row>
    <row r="2557" spans="1:65" s="13" customFormat="1">
      <c r="B2557" s="233"/>
      <c r="C2557" s="234"/>
      <c r="D2557" s="225" t="s">
        <v>465</v>
      </c>
      <c r="E2557" s="235" t="s">
        <v>1</v>
      </c>
      <c r="F2557" s="236" t="s">
        <v>3932</v>
      </c>
      <c r="G2557" s="234"/>
      <c r="H2557" s="237">
        <v>23.562000000000001</v>
      </c>
      <c r="I2557" s="238"/>
      <c r="J2557" s="234"/>
      <c r="K2557" s="234"/>
      <c r="L2557" s="239"/>
      <c r="M2557" s="240"/>
      <c r="N2557" s="241"/>
      <c r="O2557" s="241"/>
      <c r="P2557" s="241"/>
      <c r="Q2557" s="241"/>
      <c r="R2557" s="241"/>
      <c r="S2557" s="241"/>
      <c r="T2557" s="242"/>
      <c r="AT2557" s="243" t="s">
        <v>465</v>
      </c>
      <c r="AU2557" s="243" t="s">
        <v>93</v>
      </c>
      <c r="AV2557" s="13" t="s">
        <v>93</v>
      </c>
      <c r="AW2557" s="13" t="s">
        <v>38</v>
      </c>
      <c r="AX2557" s="13" t="s">
        <v>83</v>
      </c>
      <c r="AY2557" s="243" t="s">
        <v>397</v>
      </c>
    </row>
    <row r="2558" spans="1:65" s="14" customFormat="1">
      <c r="B2558" s="244"/>
      <c r="C2558" s="245"/>
      <c r="D2558" s="225" t="s">
        <v>465</v>
      </c>
      <c r="E2558" s="246" t="s">
        <v>1</v>
      </c>
      <c r="F2558" s="247" t="s">
        <v>467</v>
      </c>
      <c r="G2558" s="245"/>
      <c r="H2558" s="248">
        <v>3391.337</v>
      </c>
      <c r="I2558" s="249"/>
      <c r="J2558" s="245"/>
      <c r="K2558" s="245"/>
      <c r="L2558" s="250"/>
      <c r="M2558" s="251"/>
      <c r="N2558" s="252"/>
      <c r="O2558" s="252"/>
      <c r="P2558" s="252"/>
      <c r="Q2558" s="252"/>
      <c r="R2558" s="252"/>
      <c r="S2558" s="252"/>
      <c r="T2558" s="253"/>
      <c r="AT2558" s="254" t="s">
        <v>465</v>
      </c>
      <c r="AU2558" s="254" t="s">
        <v>93</v>
      </c>
      <c r="AV2558" s="14" t="s">
        <v>124</v>
      </c>
      <c r="AW2558" s="14" t="s">
        <v>38</v>
      </c>
      <c r="AX2558" s="14" t="s">
        <v>91</v>
      </c>
      <c r="AY2558" s="254" t="s">
        <v>397</v>
      </c>
    </row>
    <row r="2559" spans="1:65" s="2" customFormat="1" ht="16.5" customHeight="1">
      <c r="A2559" s="36"/>
      <c r="B2559" s="37"/>
      <c r="C2559" s="280" t="s">
        <v>3933</v>
      </c>
      <c r="D2559" s="280" t="s">
        <v>534</v>
      </c>
      <c r="E2559" s="281" t="s">
        <v>3934</v>
      </c>
      <c r="F2559" s="282" t="s">
        <v>3935</v>
      </c>
      <c r="G2559" s="283" t="s">
        <v>546</v>
      </c>
      <c r="H2559" s="284">
        <v>3730.471</v>
      </c>
      <c r="I2559" s="285"/>
      <c r="J2559" s="286">
        <f>ROUND(I2559*H2559,2)</f>
        <v>0</v>
      </c>
      <c r="K2559" s="287"/>
      <c r="L2559" s="288"/>
      <c r="M2559" s="289" t="s">
        <v>1</v>
      </c>
      <c r="N2559" s="290" t="s">
        <v>48</v>
      </c>
      <c r="O2559" s="73"/>
      <c r="P2559" s="221">
        <f>O2559*H2559</f>
        <v>0</v>
      </c>
      <c r="Q2559" s="221">
        <v>0</v>
      </c>
      <c r="R2559" s="221">
        <f>Q2559*H2559</f>
        <v>0</v>
      </c>
      <c r="S2559" s="221">
        <v>0</v>
      </c>
      <c r="T2559" s="222">
        <f>S2559*H2559</f>
        <v>0</v>
      </c>
      <c r="U2559" s="36"/>
      <c r="V2559" s="36"/>
      <c r="W2559" s="36"/>
      <c r="X2559" s="36"/>
      <c r="Y2559" s="36"/>
      <c r="Z2559" s="36"/>
      <c r="AA2559" s="36"/>
      <c r="AB2559" s="36"/>
      <c r="AC2559" s="36"/>
      <c r="AD2559" s="36"/>
      <c r="AE2559" s="36"/>
      <c r="AR2559" s="223" t="s">
        <v>212</v>
      </c>
      <c r="AT2559" s="223" t="s">
        <v>534</v>
      </c>
      <c r="AU2559" s="223" t="s">
        <v>93</v>
      </c>
      <c r="AY2559" s="18" t="s">
        <v>397</v>
      </c>
      <c r="BE2559" s="224">
        <f>IF(N2559="základní",J2559,0)</f>
        <v>0</v>
      </c>
      <c r="BF2559" s="224">
        <f>IF(N2559="snížená",J2559,0)</f>
        <v>0</v>
      </c>
      <c r="BG2559" s="224">
        <f>IF(N2559="zákl. přenesená",J2559,0)</f>
        <v>0</v>
      </c>
      <c r="BH2559" s="224">
        <f>IF(N2559="sníž. přenesená",J2559,0)</f>
        <v>0</v>
      </c>
      <c r="BI2559" s="224">
        <f>IF(N2559="nulová",J2559,0)</f>
        <v>0</v>
      </c>
      <c r="BJ2559" s="18" t="s">
        <v>91</v>
      </c>
      <c r="BK2559" s="224">
        <f>ROUND(I2559*H2559,2)</f>
        <v>0</v>
      </c>
      <c r="BL2559" s="18" t="s">
        <v>162</v>
      </c>
      <c r="BM2559" s="223" t="s">
        <v>3936</v>
      </c>
    </row>
    <row r="2560" spans="1:65" s="2" customFormat="1" ht="48.75">
      <c r="A2560" s="36"/>
      <c r="B2560" s="37"/>
      <c r="C2560" s="38"/>
      <c r="D2560" s="225" t="s">
        <v>404</v>
      </c>
      <c r="E2560" s="38"/>
      <c r="F2560" s="226" t="s">
        <v>3937</v>
      </c>
      <c r="G2560" s="38"/>
      <c r="H2560" s="38"/>
      <c r="I2560" s="124"/>
      <c r="J2560" s="38"/>
      <c r="K2560" s="38"/>
      <c r="L2560" s="41"/>
      <c r="M2560" s="227"/>
      <c r="N2560" s="228"/>
      <c r="O2560" s="73"/>
      <c r="P2560" s="73"/>
      <c r="Q2560" s="73"/>
      <c r="R2560" s="73"/>
      <c r="S2560" s="73"/>
      <c r="T2560" s="74"/>
      <c r="U2560" s="36"/>
      <c r="V2560" s="36"/>
      <c r="W2560" s="36"/>
      <c r="X2560" s="36"/>
      <c r="Y2560" s="36"/>
      <c r="Z2560" s="36"/>
      <c r="AA2560" s="36"/>
      <c r="AB2560" s="36"/>
      <c r="AC2560" s="36"/>
      <c r="AD2560" s="36"/>
      <c r="AE2560" s="36"/>
      <c r="AT2560" s="18" t="s">
        <v>404</v>
      </c>
      <c r="AU2560" s="18" t="s">
        <v>93</v>
      </c>
    </row>
    <row r="2561" spans="1:65" s="13" customFormat="1">
      <c r="B2561" s="233"/>
      <c r="C2561" s="234"/>
      <c r="D2561" s="225" t="s">
        <v>465</v>
      </c>
      <c r="E2561" s="235" t="s">
        <v>1</v>
      </c>
      <c r="F2561" s="236" t="s">
        <v>3938</v>
      </c>
      <c r="G2561" s="234"/>
      <c r="H2561" s="237">
        <v>3730.471</v>
      </c>
      <c r="I2561" s="238"/>
      <c r="J2561" s="234"/>
      <c r="K2561" s="234"/>
      <c r="L2561" s="239"/>
      <c r="M2561" s="240"/>
      <c r="N2561" s="241"/>
      <c r="O2561" s="241"/>
      <c r="P2561" s="241"/>
      <c r="Q2561" s="241"/>
      <c r="R2561" s="241"/>
      <c r="S2561" s="241"/>
      <c r="T2561" s="242"/>
      <c r="AT2561" s="243" t="s">
        <v>465</v>
      </c>
      <c r="AU2561" s="243" t="s">
        <v>93</v>
      </c>
      <c r="AV2561" s="13" t="s">
        <v>93</v>
      </c>
      <c r="AW2561" s="13" t="s">
        <v>38</v>
      </c>
      <c r="AX2561" s="13" t="s">
        <v>83</v>
      </c>
      <c r="AY2561" s="243" t="s">
        <v>397</v>
      </c>
    </row>
    <row r="2562" spans="1:65" s="14" customFormat="1">
      <c r="B2562" s="244"/>
      <c r="C2562" s="245"/>
      <c r="D2562" s="225" t="s">
        <v>465</v>
      </c>
      <c r="E2562" s="246" t="s">
        <v>1</v>
      </c>
      <c r="F2562" s="247" t="s">
        <v>467</v>
      </c>
      <c r="G2562" s="245"/>
      <c r="H2562" s="248">
        <v>3730.471</v>
      </c>
      <c r="I2562" s="249"/>
      <c r="J2562" s="245"/>
      <c r="K2562" s="245"/>
      <c r="L2562" s="250"/>
      <c r="M2562" s="251"/>
      <c r="N2562" s="252"/>
      <c r="O2562" s="252"/>
      <c r="P2562" s="252"/>
      <c r="Q2562" s="252"/>
      <c r="R2562" s="252"/>
      <c r="S2562" s="252"/>
      <c r="T2562" s="253"/>
      <c r="AT2562" s="254" t="s">
        <v>465</v>
      </c>
      <c r="AU2562" s="254" t="s">
        <v>93</v>
      </c>
      <c r="AV2562" s="14" t="s">
        <v>124</v>
      </c>
      <c r="AW2562" s="14" t="s">
        <v>38</v>
      </c>
      <c r="AX2562" s="14" t="s">
        <v>91</v>
      </c>
      <c r="AY2562" s="254" t="s">
        <v>397</v>
      </c>
    </row>
    <row r="2563" spans="1:65" s="2" customFormat="1" ht="21.75" customHeight="1">
      <c r="A2563" s="36"/>
      <c r="B2563" s="37"/>
      <c r="C2563" s="211" t="s">
        <v>2455</v>
      </c>
      <c r="D2563" s="211" t="s">
        <v>400</v>
      </c>
      <c r="E2563" s="212" t="s">
        <v>3939</v>
      </c>
      <c r="F2563" s="213" t="s">
        <v>3940</v>
      </c>
      <c r="G2563" s="214" t="s">
        <v>546</v>
      </c>
      <c r="H2563" s="215">
        <v>1017.4</v>
      </c>
      <c r="I2563" s="216"/>
      <c r="J2563" s="217">
        <f>ROUND(I2563*H2563,2)</f>
        <v>0</v>
      </c>
      <c r="K2563" s="218"/>
      <c r="L2563" s="41"/>
      <c r="M2563" s="219" t="s">
        <v>1</v>
      </c>
      <c r="N2563" s="220" t="s">
        <v>48</v>
      </c>
      <c r="O2563" s="73"/>
      <c r="P2563" s="221">
        <f>O2563*H2563</f>
        <v>0</v>
      </c>
      <c r="Q2563" s="221">
        <v>0</v>
      </c>
      <c r="R2563" s="221">
        <f>Q2563*H2563</f>
        <v>0</v>
      </c>
      <c r="S2563" s="221">
        <v>0</v>
      </c>
      <c r="T2563" s="222">
        <f>S2563*H2563</f>
        <v>0</v>
      </c>
      <c r="U2563" s="36"/>
      <c r="V2563" s="36"/>
      <c r="W2563" s="36"/>
      <c r="X2563" s="36"/>
      <c r="Y2563" s="36"/>
      <c r="Z2563" s="36"/>
      <c r="AA2563" s="36"/>
      <c r="AB2563" s="36"/>
      <c r="AC2563" s="36"/>
      <c r="AD2563" s="36"/>
      <c r="AE2563" s="36"/>
      <c r="AR2563" s="223" t="s">
        <v>162</v>
      </c>
      <c r="AT2563" s="223" t="s">
        <v>400</v>
      </c>
      <c r="AU2563" s="223" t="s">
        <v>93</v>
      </c>
      <c r="AY2563" s="18" t="s">
        <v>397</v>
      </c>
      <c r="BE2563" s="224">
        <f>IF(N2563="základní",J2563,0)</f>
        <v>0</v>
      </c>
      <c r="BF2563" s="224">
        <f>IF(N2563="snížená",J2563,0)</f>
        <v>0</v>
      </c>
      <c r="BG2563" s="224">
        <f>IF(N2563="zákl. přenesená",J2563,0)</f>
        <v>0</v>
      </c>
      <c r="BH2563" s="224">
        <f>IF(N2563="sníž. přenesená",J2563,0)</f>
        <v>0</v>
      </c>
      <c r="BI2563" s="224">
        <f>IF(N2563="nulová",J2563,0)</f>
        <v>0</v>
      </c>
      <c r="BJ2563" s="18" t="s">
        <v>91</v>
      </c>
      <c r="BK2563" s="224">
        <f>ROUND(I2563*H2563,2)</f>
        <v>0</v>
      </c>
      <c r="BL2563" s="18" t="s">
        <v>162</v>
      </c>
      <c r="BM2563" s="223" t="s">
        <v>3941</v>
      </c>
    </row>
    <row r="2564" spans="1:65" s="2" customFormat="1" ht="21.75" customHeight="1">
      <c r="A2564" s="36"/>
      <c r="B2564" s="37"/>
      <c r="C2564" s="211" t="s">
        <v>3942</v>
      </c>
      <c r="D2564" s="211" t="s">
        <v>400</v>
      </c>
      <c r="E2564" s="212" t="s">
        <v>3943</v>
      </c>
      <c r="F2564" s="213" t="s">
        <v>3944</v>
      </c>
      <c r="G2564" s="214" t="s">
        <v>546</v>
      </c>
      <c r="H2564" s="215">
        <v>3391.337</v>
      </c>
      <c r="I2564" s="216"/>
      <c r="J2564" s="217">
        <f>ROUND(I2564*H2564,2)</f>
        <v>0</v>
      </c>
      <c r="K2564" s="218"/>
      <c r="L2564" s="41"/>
      <c r="M2564" s="219" t="s">
        <v>1</v>
      </c>
      <c r="N2564" s="220" t="s">
        <v>48</v>
      </c>
      <c r="O2564" s="73"/>
      <c r="P2564" s="221">
        <f>O2564*H2564</f>
        <v>0</v>
      </c>
      <c r="Q2564" s="221">
        <v>0</v>
      </c>
      <c r="R2564" s="221">
        <f>Q2564*H2564</f>
        <v>0</v>
      </c>
      <c r="S2564" s="221">
        <v>0</v>
      </c>
      <c r="T2564" s="222">
        <f>S2564*H2564</f>
        <v>0</v>
      </c>
      <c r="U2564" s="36"/>
      <c r="V2564" s="36"/>
      <c r="W2564" s="36"/>
      <c r="X2564" s="36"/>
      <c r="Y2564" s="36"/>
      <c r="Z2564" s="36"/>
      <c r="AA2564" s="36"/>
      <c r="AB2564" s="36"/>
      <c r="AC2564" s="36"/>
      <c r="AD2564" s="36"/>
      <c r="AE2564" s="36"/>
      <c r="AR2564" s="223" t="s">
        <v>162</v>
      </c>
      <c r="AT2564" s="223" t="s">
        <v>400</v>
      </c>
      <c r="AU2564" s="223" t="s">
        <v>93</v>
      </c>
      <c r="AY2564" s="18" t="s">
        <v>397</v>
      </c>
      <c r="BE2564" s="224">
        <f>IF(N2564="základní",J2564,0)</f>
        <v>0</v>
      </c>
      <c r="BF2564" s="224">
        <f>IF(N2564="snížená",J2564,0)</f>
        <v>0</v>
      </c>
      <c r="BG2564" s="224">
        <f>IF(N2564="zákl. přenesená",J2564,0)</f>
        <v>0</v>
      </c>
      <c r="BH2564" s="224">
        <f>IF(N2564="sníž. přenesená",J2564,0)</f>
        <v>0</v>
      </c>
      <c r="BI2564" s="224">
        <f>IF(N2564="nulová",J2564,0)</f>
        <v>0</v>
      </c>
      <c r="BJ2564" s="18" t="s">
        <v>91</v>
      </c>
      <c r="BK2564" s="224">
        <f>ROUND(I2564*H2564,2)</f>
        <v>0</v>
      </c>
      <c r="BL2564" s="18" t="s">
        <v>162</v>
      </c>
      <c r="BM2564" s="223" t="s">
        <v>3945</v>
      </c>
    </row>
    <row r="2565" spans="1:65" s="2" customFormat="1" ht="21.75" customHeight="1">
      <c r="A2565" s="36"/>
      <c r="B2565" s="37"/>
      <c r="C2565" s="211" t="s">
        <v>2459</v>
      </c>
      <c r="D2565" s="211" t="s">
        <v>400</v>
      </c>
      <c r="E2565" s="212" t="s">
        <v>3946</v>
      </c>
      <c r="F2565" s="213" t="s">
        <v>3947</v>
      </c>
      <c r="G2565" s="214" t="s">
        <v>546</v>
      </c>
      <c r="H2565" s="215">
        <v>3391.337</v>
      </c>
      <c r="I2565" s="216"/>
      <c r="J2565" s="217">
        <f>ROUND(I2565*H2565,2)</f>
        <v>0</v>
      </c>
      <c r="K2565" s="218"/>
      <c r="L2565" s="41"/>
      <c r="M2565" s="219" t="s">
        <v>1</v>
      </c>
      <c r="N2565" s="220" t="s">
        <v>48</v>
      </c>
      <c r="O2565" s="73"/>
      <c r="P2565" s="221">
        <f>O2565*H2565</f>
        <v>0</v>
      </c>
      <c r="Q2565" s="221">
        <v>0</v>
      </c>
      <c r="R2565" s="221">
        <f>Q2565*H2565</f>
        <v>0</v>
      </c>
      <c r="S2565" s="221">
        <v>0</v>
      </c>
      <c r="T2565" s="222">
        <f>S2565*H2565</f>
        <v>0</v>
      </c>
      <c r="U2565" s="36"/>
      <c r="V2565" s="36"/>
      <c r="W2565" s="36"/>
      <c r="X2565" s="36"/>
      <c r="Y2565" s="36"/>
      <c r="Z2565" s="36"/>
      <c r="AA2565" s="36"/>
      <c r="AB2565" s="36"/>
      <c r="AC2565" s="36"/>
      <c r="AD2565" s="36"/>
      <c r="AE2565" s="36"/>
      <c r="AR2565" s="223" t="s">
        <v>162</v>
      </c>
      <c r="AT2565" s="223" t="s">
        <v>400</v>
      </c>
      <c r="AU2565" s="223" t="s">
        <v>93</v>
      </c>
      <c r="AY2565" s="18" t="s">
        <v>397</v>
      </c>
      <c r="BE2565" s="224">
        <f>IF(N2565="základní",J2565,0)</f>
        <v>0</v>
      </c>
      <c r="BF2565" s="224">
        <f>IF(N2565="snížená",J2565,0)</f>
        <v>0</v>
      </c>
      <c r="BG2565" s="224">
        <f>IF(N2565="zákl. přenesená",J2565,0)</f>
        <v>0</v>
      </c>
      <c r="BH2565" s="224">
        <f>IF(N2565="sníž. přenesená",J2565,0)</f>
        <v>0</v>
      </c>
      <c r="BI2565" s="224">
        <f>IF(N2565="nulová",J2565,0)</f>
        <v>0</v>
      </c>
      <c r="BJ2565" s="18" t="s">
        <v>91</v>
      </c>
      <c r="BK2565" s="224">
        <f>ROUND(I2565*H2565,2)</f>
        <v>0</v>
      </c>
      <c r="BL2565" s="18" t="s">
        <v>162</v>
      </c>
      <c r="BM2565" s="223" t="s">
        <v>3948</v>
      </c>
    </row>
    <row r="2566" spans="1:65" s="2" customFormat="1" ht="58.5">
      <c r="A2566" s="36"/>
      <c r="B2566" s="37"/>
      <c r="C2566" s="38"/>
      <c r="D2566" s="225" t="s">
        <v>404</v>
      </c>
      <c r="E2566" s="38"/>
      <c r="F2566" s="226" t="s">
        <v>3949</v>
      </c>
      <c r="G2566" s="38"/>
      <c r="H2566" s="38"/>
      <c r="I2566" s="124"/>
      <c r="J2566" s="38"/>
      <c r="K2566" s="38"/>
      <c r="L2566" s="41"/>
      <c r="M2566" s="227"/>
      <c r="N2566" s="228"/>
      <c r="O2566" s="73"/>
      <c r="P2566" s="73"/>
      <c r="Q2566" s="73"/>
      <c r="R2566" s="73"/>
      <c r="S2566" s="73"/>
      <c r="T2566" s="74"/>
      <c r="U2566" s="36"/>
      <c r="V2566" s="36"/>
      <c r="W2566" s="36"/>
      <c r="X2566" s="36"/>
      <c r="Y2566" s="36"/>
      <c r="Z2566" s="36"/>
      <c r="AA2566" s="36"/>
      <c r="AB2566" s="36"/>
      <c r="AC2566" s="36"/>
      <c r="AD2566" s="36"/>
      <c r="AE2566" s="36"/>
      <c r="AT2566" s="18" t="s">
        <v>404</v>
      </c>
      <c r="AU2566" s="18" t="s">
        <v>93</v>
      </c>
    </row>
    <row r="2567" spans="1:65" s="2" customFormat="1" ht="16.5" customHeight="1">
      <c r="A2567" s="36"/>
      <c r="B2567" s="37"/>
      <c r="C2567" s="211" t="s">
        <v>3950</v>
      </c>
      <c r="D2567" s="211" t="s">
        <v>400</v>
      </c>
      <c r="E2567" s="212" t="s">
        <v>3951</v>
      </c>
      <c r="F2567" s="213" t="s">
        <v>3952</v>
      </c>
      <c r="G2567" s="214" t="s">
        <v>461</v>
      </c>
      <c r="H2567" s="215">
        <v>2460.58</v>
      </c>
      <c r="I2567" s="216"/>
      <c r="J2567" s="217">
        <f>ROUND(I2567*H2567,2)</f>
        <v>0</v>
      </c>
      <c r="K2567" s="218"/>
      <c r="L2567" s="41"/>
      <c r="M2567" s="219" t="s">
        <v>1</v>
      </c>
      <c r="N2567" s="220" t="s">
        <v>48</v>
      </c>
      <c r="O2567" s="73"/>
      <c r="P2567" s="221">
        <f>O2567*H2567</f>
        <v>0</v>
      </c>
      <c r="Q2567" s="221">
        <v>3.0000000000000001E-5</v>
      </c>
      <c r="R2567" s="221">
        <f>Q2567*H2567</f>
        <v>7.3817400000000005E-2</v>
      </c>
      <c r="S2567" s="221">
        <v>0</v>
      </c>
      <c r="T2567" s="222">
        <f>S2567*H2567</f>
        <v>0</v>
      </c>
      <c r="U2567" s="36"/>
      <c r="V2567" s="36"/>
      <c r="W2567" s="36"/>
      <c r="X2567" s="36"/>
      <c r="Y2567" s="36"/>
      <c r="Z2567" s="36"/>
      <c r="AA2567" s="36"/>
      <c r="AB2567" s="36"/>
      <c r="AC2567" s="36"/>
      <c r="AD2567" s="36"/>
      <c r="AE2567" s="36"/>
      <c r="AR2567" s="223" t="s">
        <v>162</v>
      </c>
      <c r="AT2567" s="223" t="s">
        <v>400</v>
      </c>
      <c r="AU2567" s="223" t="s">
        <v>93</v>
      </c>
      <c r="AY2567" s="18" t="s">
        <v>397</v>
      </c>
      <c r="BE2567" s="224">
        <f>IF(N2567="základní",J2567,0)</f>
        <v>0</v>
      </c>
      <c r="BF2567" s="224">
        <f>IF(N2567="snížená",J2567,0)</f>
        <v>0</v>
      </c>
      <c r="BG2567" s="224">
        <f>IF(N2567="zákl. přenesená",J2567,0)</f>
        <v>0</v>
      </c>
      <c r="BH2567" s="224">
        <f>IF(N2567="sníž. přenesená",J2567,0)</f>
        <v>0</v>
      </c>
      <c r="BI2567" s="224">
        <f>IF(N2567="nulová",J2567,0)</f>
        <v>0</v>
      </c>
      <c r="BJ2567" s="18" t="s">
        <v>91</v>
      </c>
      <c r="BK2567" s="224">
        <f>ROUND(I2567*H2567,2)</f>
        <v>0</v>
      </c>
      <c r="BL2567" s="18" t="s">
        <v>162</v>
      </c>
      <c r="BM2567" s="223" t="s">
        <v>3953</v>
      </c>
    </row>
    <row r="2568" spans="1:65" s="2" customFormat="1" ht="16.5" customHeight="1">
      <c r="A2568" s="36"/>
      <c r="B2568" s="37"/>
      <c r="C2568" s="211" t="s">
        <v>2462</v>
      </c>
      <c r="D2568" s="211" t="s">
        <v>400</v>
      </c>
      <c r="E2568" s="212" t="s">
        <v>3954</v>
      </c>
      <c r="F2568" s="213" t="s">
        <v>3955</v>
      </c>
      <c r="G2568" s="214" t="s">
        <v>1431</v>
      </c>
      <c r="H2568" s="293"/>
      <c r="I2568" s="216"/>
      <c r="J2568" s="217">
        <f>ROUND(I2568*H2568,2)</f>
        <v>0</v>
      </c>
      <c r="K2568" s="218"/>
      <c r="L2568" s="41"/>
      <c r="M2568" s="219" t="s">
        <v>1</v>
      </c>
      <c r="N2568" s="220" t="s">
        <v>48</v>
      </c>
      <c r="O2568" s="73"/>
      <c r="P2568" s="221">
        <f>O2568*H2568</f>
        <v>0</v>
      </c>
      <c r="Q2568" s="221">
        <v>0</v>
      </c>
      <c r="R2568" s="221">
        <f>Q2568*H2568</f>
        <v>0</v>
      </c>
      <c r="S2568" s="221">
        <v>0</v>
      </c>
      <c r="T2568" s="222">
        <f>S2568*H2568</f>
        <v>0</v>
      </c>
      <c r="U2568" s="36"/>
      <c r="V2568" s="36"/>
      <c r="W2568" s="36"/>
      <c r="X2568" s="36"/>
      <c r="Y2568" s="36"/>
      <c r="Z2568" s="36"/>
      <c r="AA2568" s="36"/>
      <c r="AB2568" s="36"/>
      <c r="AC2568" s="36"/>
      <c r="AD2568" s="36"/>
      <c r="AE2568" s="36"/>
      <c r="AR2568" s="223" t="s">
        <v>162</v>
      </c>
      <c r="AT2568" s="223" t="s">
        <v>400</v>
      </c>
      <c r="AU2568" s="223" t="s">
        <v>93</v>
      </c>
      <c r="AY2568" s="18" t="s">
        <v>397</v>
      </c>
      <c r="BE2568" s="224">
        <f>IF(N2568="základní",J2568,0)</f>
        <v>0</v>
      </c>
      <c r="BF2568" s="224">
        <f>IF(N2568="snížená",J2568,0)</f>
        <v>0</v>
      </c>
      <c r="BG2568" s="224">
        <f>IF(N2568="zákl. přenesená",J2568,0)</f>
        <v>0</v>
      </c>
      <c r="BH2568" s="224">
        <f>IF(N2568="sníž. přenesená",J2568,0)</f>
        <v>0</v>
      </c>
      <c r="BI2568" s="224">
        <f>IF(N2568="nulová",J2568,0)</f>
        <v>0</v>
      </c>
      <c r="BJ2568" s="18" t="s">
        <v>91</v>
      </c>
      <c r="BK2568" s="224">
        <f>ROUND(I2568*H2568,2)</f>
        <v>0</v>
      </c>
      <c r="BL2568" s="18" t="s">
        <v>162</v>
      </c>
      <c r="BM2568" s="223" t="s">
        <v>3956</v>
      </c>
    </row>
    <row r="2569" spans="1:65" s="12" customFormat="1" ht="22.9" customHeight="1">
      <c r="B2569" s="195"/>
      <c r="C2569" s="196"/>
      <c r="D2569" s="197" t="s">
        <v>82</v>
      </c>
      <c r="E2569" s="209" t="s">
        <v>3879</v>
      </c>
      <c r="F2569" s="209" t="s">
        <v>3957</v>
      </c>
      <c r="G2569" s="196"/>
      <c r="H2569" s="196"/>
      <c r="I2569" s="199"/>
      <c r="J2569" s="210">
        <f>BK2569</f>
        <v>0</v>
      </c>
      <c r="K2569" s="196"/>
      <c r="L2569" s="201"/>
      <c r="M2569" s="202"/>
      <c r="N2569" s="203"/>
      <c r="O2569" s="203"/>
      <c r="P2569" s="204">
        <f>SUM(P2570:P2600)</f>
        <v>0</v>
      </c>
      <c r="Q2569" s="203"/>
      <c r="R2569" s="204">
        <f>SUM(R2570:R2600)</f>
        <v>1.6267039000000001</v>
      </c>
      <c r="S2569" s="203"/>
      <c r="T2569" s="205">
        <f>SUM(T2570:T2600)</f>
        <v>0</v>
      </c>
      <c r="AR2569" s="206" t="s">
        <v>93</v>
      </c>
      <c r="AT2569" s="207" t="s">
        <v>82</v>
      </c>
      <c r="AU2569" s="207" t="s">
        <v>91</v>
      </c>
      <c r="AY2569" s="206" t="s">
        <v>397</v>
      </c>
      <c r="BK2569" s="208">
        <f>SUM(BK2570:BK2600)</f>
        <v>0</v>
      </c>
    </row>
    <row r="2570" spans="1:65" s="2" customFormat="1" ht="21.75" customHeight="1">
      <c r="A2570" s="36"/>
      <c r="B2570" s="37"/>
      <c r="C2570" s="211" t="s">
        <v>3958</v>
      </c>
      <c r="D2570" s="211" t="s">
        <v>400</v>
      </c>
      <c r="E2570" s="212" t="s">
        <v>3959</v>
      </c>
      <c r="F2570" s="213" t="s">
        <v>3960</v>
      </c>
      <c r="G2570" s="214" t="s">
        <v>546</v>
      </c>
      <c r="H2570" s="215">
        <v>24.23</v>
      </c>
      <c r="I2570" s="216"/>
      <c r="J2570" s="217">
        <f>ROUND(I2570*H2570,2)</f>
        <v>0</v>
      </c>
      <c r="K2570" s="218"/>
      <c r="L2570" s="41"/>
      <c r="M2570" s="219" t="s">
        <v>1</v>
      </c>
      <c r="N2570" s="220" t="s">
        <v>48</v>
      </c>
      <c r="O2570" s="73"/>
      <c r="P2570" s="221">
        <f>O2570*H2570</f>
        <v>0</v>
      </c>
      <c r="Q2570" s="221">
        <v>8.0000000000000007E-5</v>
      </c>
      <c r="R2570" s="221">
        <f>Q2570*H2570</f>
        <v>1.9384000000000003E-3</v>
      </c>
      <c r="S2570" s="221">
        <v>0</v>
      </c>
      <c r="T2570" s="222">
        <f>S2570*H2570</f>
        <v>0</v>
      </c>
      <c r="U2570" s="36"/>
      <c r="V2570" s="36"/>
      <c r="W2570" s="36"/>
      <c r="X2570" s="36"/>
      <c r="Y2570" s="36"/>
      <c r="Z2570" s="36"/>
      <c r="AA2570" s="36"/>
      <c r="AB2570" s="36"/>
      <c r="AC2570" s="36"/>
      <c r="AD2570" s="36"/>
      <c r="AE2570" s="36"/>
      <c r="AR2570" s="223" t="s">
        <v>162</v>
      </c>
      <c r="AT2570" s="223" t="s">
        <v>400</v>
      </c>
      <c r="AU2570" s="223" t="s">
        <v>93</v>
      </c>
      <c r="AY2570" s="18" t="s">
        <v>397</v>
      </c>
      <c r="BE2570" s="224">
        <f>IF(N2570="základní",J2570,0)</f>
        <v>0</v>
      </c>
      <c r="BF2570" s="224">
        <f>IF(N2570="snížená",J2570,0)</f>
        <v>0</v>
      </c>
      <c r="BG2570" s="224">
        <f>IF(N2570="zákl. přenesená",J2570,0)</f>
        <v>0</v>
      </c>
      <c r="BH2570" s="224">
        <f>IF(N2570="sníž. přenesená",J2570,0)</f>
        <v>0</v>
      </c>
      <c r="BI2570" s="224">
        <f>IF(N2570="nulová",J2570,0)</f>
        <v>0</v>
      </c>
      <c r="BJ2570" s="18" t="s">
        <v>91</v>
      </c>
      <c r="BK2570" s="224">
        <f>ROUND(I2570*H2570,2)</f>
        <v>0</v>
      </c>
      <c r="BL2570" s="18" t="s">
        <v>162</v>
      </c>
      <c r="BM2570" s="223" t="s">
        <v>3961</v>
      </c>
    </row>
    <row r="2571" spans="1:65" s="16" customFormat="1" ht="22.5">
      <c r="B2571" s="270"/>
      <c r="C2571" s="271"/>
      <c r="D2571" s="225" t="s">
        <v>465</v>
      </c>
      <c r="E2571" s="272" t="s">
        <v>1</v>
      </c>
      <c r="F2571" s="273" t="s">
        <v>1082</v>
      </c>
      <c r="G2571" s="271"/>
      <c r="H2571" s="272" t="s">
        <v>1</v>
      </c>
      <c r="I2571" s="274"/>
      <c r="J2571" s="271"/>
      <c r="K2571" s="271"/>
      <c r="L2571" s="275"/>
      <c r="M2571" s="276"/>
      <c r="N2571" s="277"/>
      <c r="O2571" s="277"/>
      <c r="P2571" s="277"/>
      <c r="Q2571" s="277"/>
      <c r="R2571" s="277"/>
      <c r="S2571" s="277"/>
      <c r="T2571" s="278"/>
      <c r="AT2571" s="279" t="s">
        <v>465</v>
      </c>
      <c r="AU2571" s="279" t="s">
        <v>93</v>
      </c>
      <c r="AV2571" s="16" t="s">
        <v>91</v>
      </c>
      <c r="AW2571" s="16" t="s">
        <v>38</v>
      </c>
      <c r="AX2571" s="16" t="s">
        <v>83</v>
      </c>
      <c r="AY2571" s="279" t="s">
        <v>397</v>
      </c>
    </row>
    <row r="2572" spans="1:65" s="13" customFormat="1">
      <c r="B2572" s="233"/>
      <c r="C2572" s="234"/>
      <c r="D2572" s="225" t="s">
        <v>465</v>
      </c>
      <c r="E2572" s="235" t="s">
        <v>1</v>
      </c>
      <c r="F2572" s="236" t="s">
        <v>3962</v>
      </c>
      <c r="G2572" s="234"/>
      <c r="H2572" s="237">
        <v>24.23</v>
      </c>
      <c r="I2572" s="238"/>
      <c r="J2572" s="234"/>
      <c r="K2572" s="234"/>
      <c r="L2572" s="239"/>
      <c r="M2572" s="240"/>
      <c r="N2572" s="241"/>
      <c r="O2572" s="241"/>
      <c r="P2572" s="241"/>
      <c r="Q2572" s="241"/>
      <c r="R2572" s="241"/>
      <c r="S2572" s="241"/>
      <c r="T2572" s="242"/>
      <c r="AT2572" s="243" t="s">
        <v>465</v>
      </c>
      <c r="AU2572" s="243" t="s">
        <v>93</v>
      </c>
      <c r="AV2572" s="13" t="s">
        <v>93</v>
      </c>
      <c r="AW2572" s="13" t="s">
        <v>38</v>
      </c>
      <c r="AX2572" s="13" t="s">
        <v>83</v>
      </c>
      <c r="AY2572" s="243" t="s">
        <v>397</v>
      </c>
    </row>
    <row r="2573" spans="1:65" s="14" customFormat="1">
      <c r="B2573" s="244"/>
      <c r="C2573" s="245"/>
      <c r="D2573" s="225" t="s">
        <v>465</v>
      </c>
      <c r="E2573" s="246" t="s">
        <v>1</v>
      </c>
      <c r="F2573" s="247" t="s">
        <v>467</v>
      </c>
      <c r="G2573" s="245"/>
      <c r="H2573" s="248">
        <v>24.23</v>
      </c>
      <c r="I2573" s="249"/>
      <c r="J2573" s="245"/>
      <c r="K2573" s="245"/>
      <c r="L2573" s="250"/>
      <c r="M2573" s="251"/>
      <c r="N2573" s="252"/>
      <c r="O2573" s="252"/>
      <c r="P2573" s="252"/>
      <c r="Q2573" s="252"/>
      <c r="R2573" s="252"/>
      <c r="S2573" s="252"/>
      <c r="T2573" s="253"/>
      <c r="AT2573" s="254" t="s">
        <v>465</v>
      </c>
      <c r="AU2573" s="254" t="s">
        <v>93</v>
      </c>
      <c r="AV2573" s="14" t="s">
        <v>124</v>
      </c>
      <c r="AW2573" s="14" t="s">
        <v>38</v>
      </c>
      <c r="AX2573" s="14" t="s">
        <v>91</v>
      </c>
      <c r="AY2573" s="254" t="s">
        <v>397</v>
      </c>
    </row>
    <row r="2574" spans="1:65" s="2" customFormat="1" ht="21.75" customHeight="1">
      <c r="A2574" s="36"/>
      <c r="B2574" s="37"/>
      <c r="C2574" s="211" t="s">
        <v>2466</v>
      </c>
      <c r="D2574" s="211" t="s">
        <v>400</v>
      </c>
      <c r="E2574" s="212" t="s">
        <v>3963</v>
      </c>
      <c r="F2574" s="213" t="s">
        <v>3964</v>
      </c>
      <c r="G2574" s="214" t="s">
        <v>546</v>
      </c>
      <c r="H2574" s="215">
        <v>48.46</v>
      </c>
      <c r="I2574" s="216"/>
      <c r="J2574" s="217">
        <f>ROUND(I2574*H2574,2)</f>
        <v>0</v>
      </c>
      <c r="K2574" s="218"/>
      <c r="L2574" s="41"/>
      <c r="M2574" s="219" t="s">
        <v>1</v>
      </c>
      <c r="N2574" s="220" t="s">
        <v>48</v>
      </c>
      <c r="O2574" s="73"/>
      <c r="P2574" s="221">
        <f>O2574*H2574</f>
        <v>0</v>
      </c>
      <c r="Q2574" s="221">
        <v>0</v>
      </c>
      <c r="R2574" s="221">
        <f>Q2574*H2574</f>
        <v>0</v>
      </c>
      <c r="S2574" s="221">
        <v>0</v>
      </c>
      <c r="T2574" s="222">
        <f>S2574*H2574</f>
        <v>0</v>
      </c>
      <c r="U2574" s="36"/>
      <c r="V2574" s="36"/>
      <c r="W2574" s="36"/>
      <c r="X2574" s="36"/>
      <c r="Y2574" s="36"/>
      <c r="Z2574" s="36"/>
      <c r="AA2574" s="36"/>
      <c r="AB2574" s="36"/>
      <c r="AC2574" s="36"/>
      <c r="AD2574" s="36"/>
      <c r="AE2574" s="36"/>
      <c r="AR2574" s="223" t="s">
        <v>162</v>
      </c>
      <c r="AT2574" s="223" t="s">
        <v>400</v>
      </c>
      <c r="AU2574" s="223" t="s">
        <v>93</v>
      </c>
      <c r="AY2574" s="18" t="s">
        <v>397</v>
      </c>
      <c r="BE2574" s="224">
        <f>IF(N2574="základní",J2574,0)</f>
        <v>0</v>
      </c>
      <c r="BF2574" s="224">
        <f>IF(N2574="snížená",J2574,0)</f>
        <v>0</v>
      </c>
      <c r="BG2574" s="224">
        <f>IF(N2574="zákl. přenesená",J2574,0)</f>
        <v>0</v>
      </c>
      <c r="BH2574" s="224">
        <f>IF(N2574="sníž. přenesená",J2574,0)</f>
        <v>0</v>
      </c>
      <c r="BI2574" s="224">
        <f>IF(N2574="nulová",J2574,0)</f>
        <v>0</v>
      </c>
      <c r="BJ2574" s="18" t="s">
        <v>91</v>
      </c>
      <c r="BK2574" s="224">
        <f>ROUND(I2574*H2574,2)</f>
        <v>0</v>
      </c>
      <c r="BL2574" s="18" t="s">
        <v>162</v>
      </c>
      <c r="BM2574" s="223" t="s">
        <v>3965</v>
      </c>
    </row>
    <row r="2575" spans="1:65" s="13" customFormat="1">
      <c r="B2575" s="233"/>
      <c r="C2575" s="234"/>
      <c r="D2575" s="225" t="s">
        <v>465</v>
      </c>
      <c r="E2575" s="235" t="s">
        <v>1</v>
      </c>
      <c r="F2575" s="236" t="s">
        <v>3966</v>
      </c>
      <c r="G2575" s="234"/>
      <c r="H2575" s="237">
        <v>48.46</v>
      </c>
      <c r="I2575" s="238"/>
      <c r="J2575" s="234"/>
      <c r="K2575" s="234"/>
      <c r="L2575" s="239"/>
      <c r="M2575" s="240"/>
      <c r="N2575" s="241"/>
      <c r="O2575" s="241"/>
      <c r="P2575" s="241"/>
      <c r="Q2575" s="241"/>
      <c r="R2575" s="241"/>
      <c r="S2575" s="241"/>
      <c r="T2575" s="242"/>
      <c r="AT2575" s="243" t="s">
        <v>465</v>
      </c>
      <c r="AU2575" s="243" t="s">
        <v>93</v>
      </c>
      <c r="AV2575" s="13" t="s">
        <v>93</v>
      </c>
      <c r="AW2575" s="13" t="s">
        <v>38</v>
      </c>
      <c r="AX2575" s="13" t="s">
        <v>83</v>
      </c>
      <c r="AY2575" s="243" t="s">
        <v>397</v>
      </c>
    </row>
    <row r="2576" spans="1:65" s="14" customFormat="1">
      <c r="B2576" s="244"/>
      <c r="C2576" s="245"/>
      <c r="D2576" s="225" t="s">
        <v>465</v>
      </c>
      <c r="E2576" s="246" t="s">
        <v>1</v>
      </c>
      <c r="F2576" s="247" t="s">
        <v>467</v>
      </c>
      <c r="G2576" s="245"/>
      <c r="H2576" s="248">
        <v>48.46</v>
      </c>
      <c r="I2576" s="249"/>
      <c r="J2576" s="245"/>
      <c r="K2576" s="245"/>
      <c r="L2576" s="250"/>
      <c r="M2576" s="251"/>
      <c r="N2576" s="252"/>
      <c r="O2576" s="252"/>
      <c r="P2576" s="252"/>
      <c r="Q2576" s="252"/>
      <c r="R2576" s="252"/>
      <c r="S2576" s="252"/>
      <c r="T2576" s="253"/>
      <c r="AT2576" s="254" t="s">
        <v>465</v>
      </c>
      <c r="AU2576" s="254" t="s">
        <v>93</v>
      </c>
      <c r="AV2576" s="14" t="s">
        <v>124</v>
      </c>
      <c r="AW2576" s="14" t="s">
        <v>38</v>
      </c>
      <c r="AX2576" s="14" t="s">
        <v>91</v>
      </c>
      <c r="AY2576" s="254" t="s">
        <v>397</v>
      </c>
    </row>
    <row r="2577" spans="1:65" s="2" customFormat="1" ht="21.75" customHeight="1">
      <c r="A2577" s="36"/>
      <c r="B2577" s="37"/>
      <c r="C2577" s="211" t="s">
        <v>3967</v>
      </c>
      <c r="D2577" s="211" t="s">
        <v>400</v>
      </c>
      <c r="E2577" s="212" t="s">
        <v>3968</v>
      </c>
      <c r="F2577" s="213" t="s">
        <v>3969</v>
      </c>
      <c r="G2577" s="214" t="s">
        <v>546</v>
      </c>
      <c r="H2577" s="215">
        <v>1203.8</v>
      </c>
      <c r="I2577" s="216"/>
      <c r="J2577" s="217">
        <f>ROUND(I2577*H2577,2)</f>
        <v>0</v>
      </c>
      <c r="K2577" s="218"/>
      <c r="L2577" s="41"/>
      <c r="M2577" s="219" t="s">
        <v>1</v>
      </c>
      <c r="N2577" s="220" t="s">
        <v>48</v>
      </c>
      <c r="O2577" s="73"/>
      <c r="P2577" s="221">
        <f>O2577*H2577</f>
        <v>0</v>
      </c>
      <c r="Q2577" s="221">
        <v>2.1000000000000001E-4</v>
      </c>
      <c r="R2577" s="221">
        <f>Q2577*H2577</f>
        <v>0.25279800000000002</v>
      </c>
      <c r="S2577" s="221">
        <v>0</v>
      </c>
      <c r="T2577" s="222">
        <f>S2577*H2577</f>
        <v>0</v>
      </c>
      <c r="U2577" s="36"/>
      <c r="V2577" s="36"/>
      <c r="W2577" s="36"/>
      <c r="X2577" s="36"/>
      <c r="Y2577" s="36"/>
      <c r="Z2577" s="36"/>
      <c r="AA2577" s="36"/>
      <c r="AB2577" s="36"/>
      <c r="AC2577" s="36"/>
      <c r="AD2577" s="36"/>
      <c r="AE2577" s="36"/>
      <c r="AR2577" s="223" t="s">
        <v>162</v>
      </c>
      <c r="AT2577" s="223" t="s">
        <v>400</v>
      </c>
      <c r="AU2577" s="223" t="s">
        <v>93</v>
      </c>
      <c r="AY2577" s="18" t="s">
        <v>397</v>
      </c>
      <c r="BE2577" s="224">
        <f>IF(N2577="základní",J2577,0)</f>
        <v>0</v>
      </c>
      <c r="BF2577" s="224">
        <f>IF(N2577="snížená",J2577,0)</f>
        <v>0</v>
      </c>
      <c r="BG2577" s="224">
        <f>IF(N2577="zákl. přenesená",J2577,0)</f>
        <v>0</v>
      </c>
      <c r="BH2577" s="224">
        <f>IF(N2577="sníž. přenesená",J2577,0)</f>
        <v>0</v>
      </c>
      <c r="BI2577" s="224">
        <f>IF(N2577="nulová",J2577,0)</f>
        <v>0</v>
      </c>
      <c r="BJ2577" s="18" t="s">
        <v>91</v>
      </c>
      <c r="BK2577" s="224">
        <f>ROUND(I2577*H2577,2)</f>
        <v>0</v>
      </c>
      <c r="BL2577" s="18" t="s">
        <v>162</v>
      </c>
      <c r="BM2577" s="223" t="s">
        <v>3970</v>
      </c>
    </row>
    <row r="2578" spans="1:65" s="16" customFormat="1">
      <c r="B2578" s="270"/>
      <c r="C2578" s="271"/>
      <c r="D2578" s="225" t="s">
        <v>465</v>
      </c>
      <c r="E2578" s="272" t="s">
        <v>1</v>
      </c>
      <c r="F2578" s="273" t="s">
        <v>1213</v>
      </c>
      <c r="G2578" s="271"/>
      <c r="H2578" s="272" t="s">
        <v>1</v>
      </c>
      <c r="I2578" s="274"/>
      <c r="J2578" s="271"/>
      <c r="K2578" s="271"/>
      <c r="L2578" s="275"/>
      <c r="M2578" s="276"/>
      <c r="N2578" s="277"/>
      <c r="O2578" s="277"/>
      <c r="P2578" s="277"/>
      <c r="Q2578" s="277"/>
      <c r="R2578" s="277"/>
      <c r="S2578" s="277"/>
      <c r="T2578" s="278"/>
      <c r="AT2578" s="279" t="s">
        <v>465</v>
      </c>
      <c r="AU2578" s="279" t="s">
        <v>93</v>
      </c>
      <c r="AV2578" s="16" t="s">
        <v>91</v>
      </c>
      <c r="AW2578" s="16" t="s">
        <v>38</v>
      </c>
      <c r="AX2578" s="16" t="s">
        <v>83</v>
      </c>
      <c r="AY2578" s="279" t="s">
        <v>397</v>
      </c>
    </row>
    <row r="2579" spans="1:65" s="13" customFormat="1">
      <c r="B2579" s="233"/>
      <c r="C2579" s="234"/>
      <c r="D2579" s="225" t="s">
        <v>465</v>
      </c>
      <c r="E2579" s="235" t="s">
        <v>1</v>
      </c>
      <c r="F2579" s="236" t="s">
        <v>1285</v>
      </c>
      <c r="G2579" s="234"/>
      <c r="H2579" s="237">
        <v>64.239999999999995</v>
      </c>
      <c r="I2579" s="238"/>
      <c r="J2579" s="234"/>
      <c r="K2579" s="234"/>
      <c r="L2579" s="239"/>
      <c r="M2579" s="240"/>
      <c r="N2579" s="241"/>
      <c r="O2579" s="241"/>
      <c r="P2579" s="241"/>
      <c r="Q2579" s="241"/>
      <c r="R2579" s="241"/>
      <c r="S2579" s="241"/>
      <c r="T2579" s="242"/>
      <c r="AT2579" s="243" t="s">
        <v>465</v>
      </c>
      <c r="AU2579" s="243" t="s">
        <v>93</v>
      </c>
      <c r="AV2579" s="13" t="s">
        <v>93</v>
      </c>
      <c r="AW2579" s="13" t="s">
        <v>38</v>
      </c>
      <c r="AX2579" s="13" t="s">
        <v>83</v>
      </c>
      <c r="AY2579" s="243" t="s">
        <v>397</v>
      </c>
    </row>
    <row r="2580" spans="1:65" s="13" customFormat="1">
      <c r="B2580" s="233"/>
      <c r="C2580" s="234"/>
      <c r="D2580" s="225" t="s">
        <v>465</v>
      </c>
      <c r="E2580" s="235" t="s">
        <v>1</v>
      </c>
      <c r="F2580" s="236" t="s">
        <v>1286</v>
      </c>
      <c r="G2580" s="234"/>
      <c r="H2580" s="237">
        <v>68.849999999999994</v>
      </c>
      <c r="I2580" s="238"/>
      <c r="J2580" s="234"/>
      <c r="K2580" s="234"/>
      <c r="L2580" s="239"/>
      <c r="M2580" s="240"/>
      <c r="N2580" s="241"/>
      <c r="O2580" s="241"/>
      <c r="P2580" s="241"/>
      <c r="Q2580" s="241"/>
      <c r="R2580" s="241"/>
      <c r="S2580" s="241"/>
      <c r="T2580" s="242"/>
      <c r="AT2580" s="243" t="s">
        <v>465</v>
      </c>
      <c r="AU2580" s="243" t="s">
        <v>93</v>
      </c>
      <c r="AV2580" s="13" t="s">
        <v>93</v>
      </c>
      <c r="AW2580" s="13" t="s">
        <v>38</v>
      </c>
      <c r="AX2580" s="13" t="s">
        <v>83</v>
      </c>
      <c r="AY2580" s="243" t="s">
        <v>397</v>
      </c>
    </row>
    <row r="2581" spans="1:65" s="13" customFormat="1">
      <c r="B2581" s="233"/>
      <c r="C2581" s="234"/>
      <c r="D2581" s="225" t="s">
        <v>465</v>
      </c>
      <c r="E2581" s="235" t="s">
        <v>1</v>
      </c>
      <c r="F2581" s="236" t="s">
        <v>1423</v>
      </c>
      <c r="G2581" s="234"/>
      <c r="H2581" s="237">
        <v>212.65</v>
      </c>
      <c r="I2581" s="238"/>
      <c r="J2581" s="234"/>
      <c r="K2581" s="234"/>
      <c r="L2581" s="239"/>
      <c r="M2581" s="240"/>
      <c r="N2581" s="241"/>
      <c r="O2581" s="241"/>
      <c r="P2581" s="241"/>
      <c r="Q2581" s="241"/>
      <c r="R2581" s="241"/>
      <c r="S2581" s="241"/>
      <c r="T2581" s="242"/>
      <c r="AT2581" s="243" t="s">
        <v>465</v>
      </c>
      <c r="AU2581" s="243" t="s">
        <v>93</v>
      </c>
      <c r="AV2581" s="13" t="s">
        <v>93</v>
      </c>
      <c r="AW2581" s="13" t="s">
        <v>38</v>
      </c>
      <c r="AX2581" s="13" t="s">
        <v>83</v>
      </c>
      <c r="AY2581" s="243" t="s">
        <v>397</v>
      </c>
    </row>
    <row r="2582" spans="1:65" s="13" customFormat="1">
      <c r="B2582" s="233"/>
      <c r="C2582" s="234"/>
      <c r="D2582" s="225" t="s">
        <v>465</v>
      </c>
      <c r="E2582" s="235" t="s">
        <v>1</v>
      </c>
      <c r="F2582" s="236" t="s">
        <v>1294</v>
      </c>
      <c r="G2582" s="234"/>
      <c r="H2582" s="237">
        <v>532.08000000000004</v>
      </c>
      <c r="I2582" s="238"/>
      <c r="J2582" s="234"/>
      <c r="K2582" s="234"/>
      <c r="L2582" s="239"/>
      <c r="M2582" s="240"/>
      <c r="N2582" s="241"/>
      <c r="O2582" s="241"/>
      <c r="P2582" s="241"/>
      <c r="Q2582" s="241"/>
      <c r="R2582" s="241"/>
      <c r="S2582" s="241"/>
      <c r="T2582" s="242"/>
      <c r="AT2582" s="243" t="s">
        <v>465</v>
      </c>
      <c r="AU2582" s="243" t="s">
        <v>93</v>
      </c>
      <c r="AV2582" s="13" t="s">
        <v>93</v>
      </c>
      <c r="AW2582" s="13" t="s">
        <v>38</v>
      </c>
      <c r="AX2582" s="13" t="s">
        <v>83</v>
      </c>
      <c r="AY2582" s="243" t="s">
        <v>397</v>
      </c>
    </row>
    <row r="2583" spans="1:65" s="13" customFormat="1" ht="22.5">
      <c r="B2583" s="233"/>
      <c r="C2583" s="234"/>
      <c r="D2583" s="225" t="s">
        <v>465</v>
      </c>
      <c r="E2583" s="235" t="s">
        <v>1</v>
      </c>
      <c r="F2583" s="236" t="s">
        <v>1289</v>
      </c>
      <c r="G2583" s="234"/>
      <c r="H2583" s="237">
        <v>325.98</v>
      </c>
      <c r="I2583" s="238"/>
      <c r="J2583" s="234"/>
      <c r="K2583" s="234"/>
      <c r="L2583" s="239"/>
      <c r="M2583" s="240"/>
      <c r="N2583" s="241"/>
      <c r="O2583" s="241"/>
      <c r="P2583" s="241"/>
      <c r="Q2583" s="241"/>
      <c r="R2583" s="241"/>
      <c r="S2583" s="241"/>
      <c r="T2583" s="242"/>
      <c r="AT2583" s="243" t="s">
        <v>465</v>
      </c>
      <c r="AU2583" s="243" t="s">
        <v>93</v>
      </c>
      <c r="AV2583" s="13" t="s">
        <v>93</v>
      </c>
      <c r="AW2583" s="13" t="s">
        <v>38</v>
      </c>
      <c r="AX2583" s="13" t="s">
        <v>83</v>
      </c>
      <c r="AY2583" s="243" t="s">
        <v>397</v>
      </c>
    </row>
    <row r="2584" spans="1:65" s="14" customFormat="1">
      <c r="B2584" s="244"/>
      <c r="C2584" s="245"/>
      <c r="D2584" s="225" t="s">
        <v>465</v>
      </c>
      <c r="E2584" s="246" t="s">
        <v>1</v>
      </c>
      <c r="F2584" s="247" t="s">
        <v>467</v>
      </c>
      <c r="G2584" s="245"/>
      <c r="H2584" s="248">
        <v>1203.8</v>
      </c>
      <c r="I2584" s="249"/>
      <c r="J2584" s="245"/>
      <c r="K2584" s="245"/>
      <c r="L2584" s="250"/>
      <c r="M2584" s="251"/>
      <c r="N2584" s="252"/>
      <c r="O2584" s="252"/>
      <c r="P2584" s="252"/>
      <c r="Q2584" s="252"/>
      <c r="R2584" s="252"/>
      <c r="S2584" s="252"/>
      <c r="T2584" s="253"/>
      <c r="AT2584" s="254" t="s">
        <v>465</v>
      </c>
      <c r="AU2584" s="254" t="s">
        <v>93</v>
      </c>
      <c r="AV2584" s="14" t="s">
        <v>124</v>
      </c>
      <c r="AW2584" s="14" t="s">
        <v>38</v>
      </c>
      <c r="AX2584" s="14" t="s">
        <v>91</v>
      </c>
      <c r="AY2584" s="254" t="s">
        <v>397</v>
      </c>
    </row>
    <row r="2585" spans="1:65" s="2" customFormat="1" ht="16.5" customHeight="1">
      <c r="A2585" s="36"/>
      <c r="B2585" s="37"/>
      <c r="C2585" s="211" t="s">
        <v>2469</v>
      </c>
      <c r="D2585" s="211" t="s">
        <v>400</v>
      </c>
      <c r="E2585" s="212" t="s">
        <v>3971</v>
      </c>
      <c r="F2585" s="213" t="s">
        <v>3972</v>
      </c>
      <c r="G2585" s="214" t="s">
        <v>546</v>
      </c>
      <c r="H2585" s="215">
        <v>5487.87</v>
      </c>
      <c r="I2585" s="216"/>
      <c r="J2585" s="217">
        <f>ROUND(I2585*H2585,2)</f>
        <v>0</v>
      </c>
      <c r="K2585" s="218"/>
      <c r="L2585" s="41"/>
      <c r="M2585" s="219" t="s">
        <v>1</v>
      </c>
      <c r="N2585" s="220" t="s">
        <v>48</v>
      </c>
      <c r="O2585" s="73"/>
      <c r="P2585" s="221">
        <f>O2585*H2585</f>
        <v>0</v>
      </c>
      <c r="Q2585" s="221">
        <v>2.5000000000000001E-4</v>
      </c>
      <c r="R2585" s="221">
        <f>Q2585*H2585</f>
        <v>1.3719675</v>
      </c>
      <c r="S2585" s="221">
        <v>0</v>
      </c>
      <c r="T2585" s="222">
        <f>S2585*H2585</f>
        <v>0</v>
      </c>
      <c r="U2585" s="36"/>
      <c r="V2585" s="36"/>
      <c r="W2585" s="36"/>
      <c r="X2585" s="36"/>
      <c r="Y2585" s="36"/>
      <c r="Z2585" s="36"/>
      <c r="AA2585" s="36"/>
      <c r="AB2585" s="36"/>
      <c r="AC2585" s="36"/>
      <c r="AD2585" s="36"/>
      <c r="AE2585" s="36"/>
      <c r="AR2585" s="223" t="s">
        <v>162</v>
      </c>
      <c r="AT2585" s="223" t="s">
        <v>400</v>
      </c>
      <c r="AU2585" s="223" t="s">
        <v>93</v>
      </c>
      <c r="AY2585" s="18" t="s">
        <v>397</v>
      </c>
      <c r="BE2585" s="224">
        <f>IF(N2585="základní",J2585,0)</f>
        <v>0</v>
      </c>
      <c r="BF2585" s="224">
        <f>IF(N2585="snížená",J2585,0)</f>
        <v>0</v>
      </c>
      <c r="BG2585" s="224">
        <f>IF(N2585="zákl. přenesená",J2585,0)</f>
        <v>0</v>
      </c>
      <c r="BH2585" s="224">
        <f>IF(N2585="sníž. přenesená",J2585,0)</f>
        <v>0</v>
      </c>
      <c r="BI2585" s="224">
        <f>IF(N2585="nulová",J2585,0)</f>
        <v>0</v>
      </c>
      <c r="BJ2585" s="18" t="s">
        <v>91</v>
      </c>
      <c r="BK2585" s="224">
        <f>ROUND(I2585*H2585,2)</f>
        <v>0</v>
      </c>
      <c r="BL2585" s="18" t="s">
        <v>162</v>
      </c>
      <c r="BM2585" s="223" t="s">
        <v>3973</v>
      </c>
    </row>
    <row r="2586" spans="1:65" s="16" customFormat="1">
      <c r="B2586" s="270"/>
      <c r="C2586" s="271"/>
      <c r="D2586" s="225" t="s">
        <v>465</v>
      </c>
      <c r="E2586" s="272" t="s">
        <v>1</v>
      </c>
      <c r="F2586" s="273" t="s">
        <v>1213</v>
      </c>
      <c r="G2586" s="271"/>
      <c r="H2586" s="272" t="s">
        <v>1</v>
      </c>
      <c r="I2586" s="274"/>
      <c r="J2586" s="271"/>
      <c r="K2586" s="271"/>
      <c r="L2586" s="275"/>
      <c r="M2586" s="276"/>
      <c r="N2586" s="277"/>
      <c r="O2586" s="277"/>
      <c r="P2586" s="277"/>
      <c r="Q2586" s="277"/>
      <c r="R2586" s="277"/>
      <c r="S2586" s="277"/>
      <c r="T2586" s="278"/>
      <c r="AT2586" s="279" t="s">
        <v>465</v>
      </c>
      <c r="AU2586" s="279" t="s">
        <v>93</v>
      </c>
      <c r="AV2586" s="16" t="s">
        <v>91</v>
      </c>
      <c r="AW2586" s="16" t="s">
        <v>38</v>
      </c>
      <c r="AX2586" s="16" t="s">
        <v>83</v>
      </c>
      <c r="AY2586" s="279" t="s">
        <v>397</v>
      </c>
    </row>
    <row r="2587" spans="1:65" s="13" customFormat="1" ht="22.5">
      <c r="B2587" s="233"/>
      <c r="C2587" s="234"/>
      <c r="D2587" s="225" t="s">
        <v>465</v>
      </c>
      <c r="E2587" s="235" t="s">
        <v>1</v>
      </c>
      <c r="F2587" s="236" t="s">
        <v>1284</v>
      </c>
      <c r="G2587" s="234"/>
      <c r="H2587" s="237">
        <v>2019.09</v>
      </c>
      <c r="I2587" s="238"/>
      <c r="J2587" s="234"/>
      <c r="K2587" s="234"/>
      <c r="L2587" s="239"/>
      <c r="M2587" s="240"/>
      <c r="N2587" s="241"/>
      <c r="O2587" s="241"/>
      <c r="P2587" s="241"/>
      <c r="Q2587" s="241"/>
      <c r="R2587" s="241"/>
      <c r="S2587" s="241"/>
      <c r="T2587" s="242"/>
      <c r="AT2587" s="243" t="s">
        <v>465</v>
      </c>
      <c r="AU2587" s="243" t="s">
        <v>93</v>
      </c>
      <c r="AV2587" s="13" t="s">
        <v>93</v>
      </c>
      <c r="AW2587" s="13" t="s">
        <v>38</v>
      </c>
      <c r="AX2587" s="13" t="s">
        <v>83</v>
      </c>
      <c r="AY2587" s="243" t="s">
        <v>397</v>
      </c>
    </row>
    <row r="2588" spans="1:65" s="13" customFormat="1">
      <c r="B2588" s="233"/>
      <c r="C2588" s="234"/>
      <c r="D2588" s="225" t="s">
        <v>465</v>
      </c>
      <c r="E2588" s="235" t="s">
        <v>1</v>
      </c>
      <c r="F2588" s="236" t="s">
        <v>1285</v>
      </c>
      <c r="G2588" s="234"/>
      <c r="H2588" s="237">
        <v>64.239999999999995</v>
      </c>
      <c r="I2588" s="238"/>
      <c r="J2588" s="234"/>
      <c r="K2588" s="234"/>
      <c r="L2588" s="239"/>
      <c r="M2588" s="240"/>
      <c r="N2588" s="241"/>
      <c r="O2588" s="241"/>
      <c r="P2588" s="241"/>
      <c r="Q2588" s="241"/>
      <c r="R2588" s="241"/>
      <c r="S2588" s="241"/>
      <c r="T2588" s="242"/>
      <c r="AT2588" s="243" t="s">
        <v>465</v>
      </c>
      <c r="AU2588" s="243" t="s">
        <v>93</v>
      </c>
      <c r="AV2588" s="13" t="s">
        <v>93</v>
      </c>
      <c r="AW2588" s="13" t="s">
        <v>38</v>
      </c>
      <c r="AX2588" s="13" t="s">
        <v>83</v>
      </c>
      <c r="AY2588" s="243" t="s">
        <v>397</v>
      </c>
    </row>
    <row r="2589" spans="1:65" s="13" customFormat="1">
      <c r="B2589" s="233"/>
      <c r="C2589" s="234"/>
      <c r="D2589" s="225" t="s">
        <v>465</v>
      </c>
      <c r="E2589" s="235" t="s">
        <v>1</v>
      </c>
      <c r="F2589" s="236" t="s">
        <v>1286</v>
      </c>
      <c r="G2589" s="234"/>
      <c r="H2589" s="237">
        <v>68.849999999999994</v>
      </c>
      <c r="I2589" s="238"/>
      <c r="J2589" s="234"/>
      <c r="K2589" s="234"/>
      <c r="L2589" s="239"/>
      <c r="M2589" s="240"/>
      <c r="N2589" s="241"/>
      <c r="O2589" s="241"/>
      <c r="P2589" s="241"/>
      <c r="Q2589" s="241"/>
      <c r="R2589" s="241"/>
      <c r="S2589" s="241"/>
      <c r="T2589" s="242"/>
      <c r="AT2589" s="243" t="s">
        <v>465</v>
      </c>
      <c r="AU2589" s="243" t="s">
        <v>93</v>
      </c>
      <c r="AV2589" s="13" t="s">
        <v>93</v>
      </c>
      <c r="AW2589" s="13" t="s">
        <v>38</v>
      </c>
      <c r="AX2589" s="13" t="s">
        <v>83</v>
      </c>
      <c r="AY2589" s="243" t="s">
        <v>397</v>
      </c>
    </row>
    <row r="2590" spans="1:65" s="13" customFormat="1">
      <c r="B2590" s="233"/>
      <c r="C2590" s="234"/>
      <c r="D2590" s="225" t="s">
        <v>465</v>
      </c>
      <c r="E2590" s="235" t="s">
        <v>1</v>
      </c>
      <c r="F2590" s="236" t="s">
        <v>1287</v>
      </c>
      <c r="G2590" s="234"/>
      <c r="H2590" s="237">
        <v>41.84</v>
      </c>
      <c r="I2590" s="238"/>
      <c r="J2590" s="234"/>
      <c r="K2590" s="234"/>
      <c r="L2590" s="239"/>
      <c r="M2590" s="240"/>
      <c r="N2590" s="241"/>
      <c r="O2590" s="241"/>
      <c r="P2590" s="241"/>
      <c r="Q2590" s="241"/>
      <c r="R2590" s="241"/>
      <c r="S2590" s="241"/>
      <c r="T2590" s="242"/>
      <c r="AT2590" s="243" t="s">
        <v>465</v>
      </c>
      <c r="AU2590" s="243" t="s">
        <v>93</v>
      </c>
      <c r="AV2590" s="13" t="s">
        <v>93</v>
      </c>
      <c r="AW2590" s="13" t="s">
        <v>38</v>
      </c>
      <c r="AX2590" s="13" t="s">
        <v>83</v>
      </c>
      <c r="AY2590" s="243" t="s">
        <v>397</v>
      </c>
    </row>
    <row r="2591" spans="1:65" s="13" customFormat="1">
      <c r="B2591" s="233"/>
      <c r="C2591" s="234"/>
      <c r="D2591" s="225" t="s">
        <v>465</v>
      </c>
      <c r="E2591" s="235" t="s">
        <v>1</v>
      </c>
      <c r="F2591" s="236" t="s">
        <v>1288</v>
      </c>
      <c r="G2591" s="234"/>
      <c r="H2591" s="237">
        <v>48.33</v>
      </c>
      <c r="I2591" s="238"/>
      <c r="J2591" s="234"/>
      <c r="K2591" s="234"/>
      <c r="L2591" s="239"/>
      <c r="M2591" s="240"/>
      <c r="N2591" s="241"/>
      <c r="O2591" s="241"/>
      <c r="P2591" s="241"/>
      <c r="Q2591" s="241"/>
      <c r="R2591" s="241"/>
      <c r="S2591" s="241"/>
      <c r="T2591" s="242"/>
      <c r="AT2591" s="243" t="s">
        <v>465</v>
      </c>
      <c r="AU2591" s="243" t="s">
        <v>93</v>
      </c>
      <c r="AV2591" s="13" t="s">
        <v>93</v>
      </c>
      <c r="AW2591" s="13" t="s">
        <v>38</v>
      </c>
      <c r="AX2591" s="13" t="s">
        <v>83</v>
      </c>
      <c r="AY2591" s="243" t="s">
        <v>397</v>
      </c>
    </row>
    <row r="2592" spans="1:65" s="13" customFormat="1">
      <c r="B2592" s="233"/>
      <c r="C2592" s="234"/>
      <c r="D2592" s="225" t="s">
        <v>465</v>
      </c>
      <c r="E2592" s="235" t="s">
        <v>1</v>
      </c>
      <c r="F2592" s="236" t="s">
        <v>1294</v>
      </c>
      <c r="G2592" s="234"/>
      <c r="H2592" s="237">
        <v>532.08000000000004</v>
      </c>
      <c r="I2592" s="238"/>
      <c r="J2592" s="234"/>
      <c r="K2592" s="234"/>
      <c r="L2592" s="239"/>
      <c r="M2592" s="240"/>
      <c r="N2592" s="241"/>
      <c r="O2592" s="241"/>
      <c r="P2592" s="241"/>
      <c r="Q2592" s="241"/>
      <c r="R2592" s="241"/>
      <c r="S2592" s="241"/>
      <c r="T2592" s="242"/>
      <c r="AT2592" s="243" t="s">
        <v>465</v>
      </c>
      <c r="AU2592" s="243" t="s">
        <v>93</v>
      </c>
      <c r="AV2592" s="13" t="s">
        <v>93</v>
      </c>
      <c r="AW2592" s="13" t="s">
        <v>38</v>
      </c>
      <c r="AX2592" s="13" t="s">
        <v>83</v>
      </c>
      <c r="AY2592" s="243" t="s">
        <v>397</v>
      </c>
    </row>
    <row r="2593" spans="1:65" s="13" customFormat="1" ht="22.5">
      <c r="B2593" s="233"/>
      <c r="C2593" s="234"/>
      <c r="D2593" s="225" t="s">
        <v>465</v>
      </c>
      <c r="E2593" s="235" t="s">
        <v>1</v>
      </c>
      <c r="F2593" s="236" t="s">
        <v>1295</v>
      </c>
      <c r="G2593" s="234"/>
      <c r="H2593" s="237">
        <v>2387.46</v>
      </c>
      <c r="I2593" s="238"/>
      <c r="J2593" s="234"/>
      <c r="K2593" s="234"/>
      <c r="L2593" s="239"/>
      <c r="M2593" s="240"/>
      <c r="N2593" s="241"/>
      <c r="O2593" s="241"/>
      <c r="P2593" s="241"/>
      <c r="Q2593" s="241"/>
      <c r="R2593" s="241"/>
      <c r="S2593" s="241"/>
      <c r="T2593" s="242"/>
      <c r="AT2593" s="243" t="s">
        <v>465</v>
      </c>
      <c r="AU2593" s="243" t="s">
        <v>93</v>
      </c>
      <c r="AV2593" s="13" t="s">
        <v>93</v>
      </c>
      <c r="AW2593" s="13" t="s">
        <v>38</v>
      </c>
      <c r="AX2593" s="13" t="s">
        <v>83</v>
      </c>
      <c r="AY2593" s="243" t="s">
        <v>397</v>
      </c>
    </row>
    <row r="2594" spans="1:65" s="13" customFormat="1" ht="22.5">
      <c r="B2594" s="233"/>
      <c r="C2594" s="234"/>
      <c r="D2594" s="225" t="s">
        <v>465</v>
      </c>
      <c r="E2594" s="235" t="s">
        <v>1</v>
      </c>
      <c r="F2594" s="236" t="s">
        <v>1289</v>
      </c>
      <c r="G2594" s="234"/>
      <c r="H2594" s="237">
        <v>325.98</v>
      </c>
      <c r="I2594" s="238"/>
      <c r="J2594" s="234"/>
      <c r="K2594" s="234"/>
      <c r="L2594" s="239"/>
      <c r="M2594" s="240"/>
      <c r="N2594" s="241"/>
      <c r="O2594" s="241"/>
      <c r="P2594" s="241"/>
      <c r="Q2594" s="241"/>
      <c r="R2594" s="241"/>
      <c r="S2594" s="241"/>
      <c r="T2594" s="242"/>
      <c r="AT2594" s="243" t="s">
        <v>465</v>
      </c>
      <c r="AU2594" s="243" t="s">
        <v>93</v>
      </c>
      <c r="AV2594" s="13" t="s">
        <v>93</v>
      </c>
      <c r="AW2594" s="13" t="s">
        <v>38</v>
      </c>
      <c r="AX2594" s="13" t="s">
        <v>83</v>
      </c>
      <c r="AY2594" s="243" t="s">
        <v>397</v>
      </c>
    </row>
    <row r="2595" spans="1:65" s="14" customFormat="1">
      <c r="B2595" s="244"/>
      <c r="C2595" s="245"/>
      <c r="D2595" s="225" t="s">
        <v>465</v>
      </c>
      <c r="E2595" s="246" t="s">
        <v>1</v>
      </c>
      <c r="F2595" s="247" t="s">
        <v>467</v>
      </c>
      <c r="G2595" s="245"/>
      <c r="H2595" s="248">
        <v>5487.87</v>
      </c>
      <c r="I2595" s="249"/>
      <c r="J2595" s="245"/>
      <c r="K2595" s="245"/>
      <c r="L2595" s="250"/>
      <c r="M2595" s="251"/>
      <c r="N2595" s="252"/>
      <c r="O2595" s="252"/>
      <c r="P2595" s="252"/>
      <c r="Q2595" s="252"/>
      <c r="R2595" s="252"/>
      <c r="S2595" s="252"/>
      <c r="T2595" s="253"/>
      <c r="AT2595" s="254" t="s">
        <v>465</v>
      </c>
      <c r="AU2595" s="254" t="s">
        <v>93</v>
      </c>
      <c r="AV2595" s="14" t="s">
        <v>124</v>
      </c>
      <c r="AW2595" s="14" t="s">
        <v>38</v>
      </c>
      <c r="AX2595" s="14" t="s">
        <v>91</v>
      </c>
      <c r="AY2595" s="254" t="s">
        <v>397</v>
      </c>
    </row>
    <row r="2596" spans="1:65" s="2" customFormat="1" ht="21.75" customHeight="1">
      <c r="A2596" s="36"/>
      <c r="B2596" s="37"/>
      <c r="C2596" s="211" t="s">
        <v>3974</v>
      </c>
      <c r="D2596" s="211" t="s">
        <v>400</v>
      </c>
      <c r="E2596" s="212" t="s">
        <v>3975</v>
      </c>
      <c r="F2596" s="213" t="s">
        <v>3976</v>
      </c>
      <c r="G2596" s="214" t="s">
        <v>546</v>
      </c>
      <c r="H2596" s="215">
        <v>72.98</v>
      </c>
      <c r="I2596" s="216"/>
      <c r="J2596" s="217">
        <f>ROUND(I2596*H2596,2)</f>
        <v>0</v>
      </c>
      <c r="K2596" s="218"/>
      <c r="L2596" s="41"/>
      <c r="M2596" s="219" t="s">
        <v>1</v>
      </c>
      <c r="N2596" s="220" t="s">
        <v>48</v>
      </c>
      <c r="O2596" s="73"/>
      <c r="P2596" s="221">
        <f>O2596*H2596</f>
        <v>0</v>
      </c>
      <c r="Q2596" s="221">
        <v>0</v>
      </c>
      <c r="R2596" s="221">
        <f>Q2596*H2596</f>
        <v>0</v>
      </c>
      <c r="S2596" s="221">
        <v>0</v>
      </c>
      <c r="T2596" s="222">
        <f>S2596*H2596</f>
        <v>0</v>
      </c>
      <c r="U2596" s="36"/>
      <c r="V2596" s="36"/>
      <c r="W2596" s="36"/>
      <c r="X2596" s="36"/>
      <c r="Y2596" s="36"/>
      <c r="Z2596" s="36"/>
      <c r="AA2596" s="36"/>
      <c r="AB2596" s="36"/>
      <c r="AC2596" s="36"/>
      <c r="AD2596" s="36"/>
      <c r="AE2596" s="36"/>
      <c r="AR2596" s="223" t="s">
        <v>162</v>
      </c>
      <c r="AT2596" s="223" t="s">
        <v>400</v>
      </c>
      <c r="AU2596" s="223" t="s">
        <v>93</v>
      </c>
      <c r="AY2596" s="18" t="s">
        <v>397</v>
      </c>
      <c r="BE2596" s="224">
        <f>IF(N2596="základní",J2596,0)</f>
        <v>0</v>
      </c>
      <c r="BF2596" s="224">
        <f>IF(N2596="snížená",J2596,0)</f>
        <v>0</v>
      </c>
      <c r="BG2596" s="224">
        <f>IF(N2596="zákl. přenesená",J2596,0)</f>
        <v>0</v>
      </c>
      <c r="BH2596" s="224">
        <f>IF(N2596="sníž. přenesená",J2596,0)</f>
        <v>0</v>
      </c>
      <c r="BI2596" s="224">
        <f>IF(N2596="nulová",J2596,0)</f>
        <v>0</v>
      </c>
      <c r="BJ2596" s="18" t="s">
        <v>91</v>
      </c>
      <c r="BK2596" s="224">
        <f>ROUND(I2596*H2596,2)</f>
        <v>0</v>
      </c>
      <c r="BL2596" s="18" t="s">
        <v>162</v>
      </c>
      <c r="BM2596" s="223" t="s">
        <v>3977</v>
      </c>
    </row>
    <row r="2597" spans="1:65" s="2" customFormat="1" ht="78">
      <c r="A2597" s="36"/>
      <c r="B2597" s="37"/>
      <c r="C2597" s="38"/>
      <c r="D2597" s="225" t="s">
        <v>404</v>
      </c>
      <c r="E2597" s="38"/>
      <c r="F2597" s="226" t="s">
        <v>3978</v>
      </c>
      <c r="G2597" s="38"/>
      <c r="H2597" s="38"/>
      <c r="I2597" s="124"/>
      <c r="J2597" s="38"/>
      <c r="K2597" s="38"/>
      <c r="L2597" s="41"/>
      <c r="M2597" s="227"/>
      <c r="N2597" s="228"/>
      <c r="O2597" s="73"/>
      <c r="P2597" s="73"/>
      <c r="Q2597" s="73"/>
      <c r="R2597" s="73"/>
      <c r="S2597" s="73"/>
      <c r="T2597" s="74"/>
      <c r="U2597" s="36"/>
      <c r="V2597" s="36"/>
      <c r="W2597" s="36"/>
      <c r="X2597" s="36"/>
      <c r="Y2597" s="36"/>
      <c r="Z2597" s="36"/>
      <c r="AA2597" s="36"/>
      <c r="AB2597" s="36"/>
      <c r="AC2597" s="36"/>
      <c r="AD2597" s="36"/>
      <c r="AE2597" s="36"/>
      <c r="AT2597" s="18" t="s">
        <v>404</v>
      </c>
      <c r="AU2597" s="18" t="s">
        <v>93</v>
      </c>
    </row>
    <row r="2598" spans="1:65" s="16" customFormat="1">
      <c r="B2598" s="270"/>
      <c r="C2598" s="271"/>
      <c r="D2598" s="225" t="s">
        <v>465</v>
      </c>
      <c r="E2598" s="272" t="s">
        <v>1</v>
      </c>
      <c r="F2598" s="273" t="s">
        <v>1213</v>
      </c>
      <c r="G2598" s="271"/>
      <c r="H2598" s="272" t="s">
        <v>1</v>
      </c>
      <c r="I2598" s="274"/>
      <c r="J2598" s="271"/>
      <c r="K2598" s="271"/>
      <c r="L2598" s="275"/>
      <c r="M2598" s="276"/>
      <c r="N2598" s="277"/>
      <c r="O2598" s="277"/>
      <c r="P2598" s="277"/>
      <c r="Q2598" s="277"/>
      <c r="R2598" s="277"/>
      <c r="S2598" s="277"/>
      <c r="T2598" s="278"/>
      <c r="AT2598" s="279" t="s">
        <v>465</v>
      </c>
      <c r="AU2598" s="279" t="s">
        <v>93</v>
      </c>
      <c r="AV2598" s="16" t="s">
        <v>91</v>
      </c>
      <c r="AW2598" s="16" t="s">
        <v>38</v>
      </c>
      <c r="AX2598" s="16" t="s">
        <v>83</v>
      </c>
      <c r="AY2598" s="279" t="s">
        <v>397</v>
      </c>
    </row>
    <row r="2599" spans="1:65" s="13" customFormat="1">
      <c r="B2599" s="233"/>
      <c r="C2599" s="234"/>
      <c r="D2599" s="225" t="s">
        <v>465</v>
      </c>
      <c r="E2599" s="235" t="s">
        <v>1</v>
      </c>
      <c r="F2599" s="236" t="s">
        <v>3979</v>
      </c>
      <c r="G2599" s="234"/>
      <c r="H2599" s="237">
        <v>72.98</v>
      </c>
      <c r="I2599" s="238"/>
      <c r="J2599" s="234"/>
      <c r="K2599" s="234"/>
      <c r="L2599" s="239"/>
      <c r="M2599" s="240"/>
      <c r="N2599" s="241"/>
      <c r="O2599" s="241"/>
      <c r="P2599" s="241"/>
      <c r="Q2599" s="241"/>
      <c r="R2599" s="241"/>
      <c r="S2599" s="241"/>
      <c r="T2599" s="242"/>
      <c r="AT2599" s="243" t="s">
        <v>465</v>
      </c>
      <c r="AU2599" s="243" t="s">
        <v>93</v>
      </c>
      <c r="AV2599" s="13" t="s">
        <v>93</v>
      </c>
      <c r="AW2599" s="13" t="s">
        <v>38</v>
      </c>
      <c r="AX2599" s="13" t="s">
        <v>83</v>
      </c>
      <c r="AY2599" s="243" t="s">
        <v>397</v>
      </c>
    </row>
    <row r="2600" spans="1:65" s="14" customFormat="1">
      <c r="B2600" s="244"/>
      <c r="C2600" s="245"/>
      <c r="D2600" s="225" t="s">
        <v>465</v>
      </c>
      <c r="E2600" s="246" t="s">
        <v>1</v>
      </c>
      <c r="F2600" s="247" t="s">
        <v>467</v>
      </c>
      <c r="G2600" s="245"/>
      <c r="H2600" s="248">
        <v>72.98</v>
      </c>
      <c r="I2600" s="249"/>
      <c r="J2600" s="245"/>
      <c r="K2600" s="245"/>
      <c r="L2600" s="250"/>
      <c r="M2600" s="251"/>
      <c r="N2600" s="252"/>
      <c r="O2600" s="252"/>
      <c r="P2600" s="252"/>
      <c r="Q2600" s="252"/>
      <c r="R2600" s="252"/>
      <c r="S2600" s="252"/>
      <c r="T2600" s="253"/>
      <c r="AT2600" s="254" t="s">
        <v>465</v>
      </c>
      <c r="AU2600" s="254" t="s">
        <v>93</v>
      </c>
      <c r="AV2600" s="14" t="s">
        <v>124</v>
      </c>
      <c r="AW2600" s="14" t="s">
        <v>38</v>
      </c>
      <c r="AX2600" s="14" t="s">
        <v>91</v>
      </c>
      <c r="AY2600" s="254" t="s">
        <v>397</v>
      </c>
    </row>
    <row r="2601" spans="1:65" s="12" customFormat="1" ht="22.9" customHeight="1">
      <c r="B2601" s="195"/>
      <c r="C2601" s="196"/>
      <c r="D2601" s="197" t="s">
        <v>82</v>
      </c>
      <c r="E2601" s="209" t="s">
        <v>2438</v>
      </c>
      <c r="F2601" s="209" t="s">
        <v>3980</v>
      </c>
      <c r="G2601" s="196"/>
      <c r="H2601" s="196"/>
      <c r="I2601" s="199"/>
      <c r="J2601" s="210">
        <f>BK2601</f>
        <v>0</v>
      </c>
      <c r="K2601" s="196"/>
      <c r="L2601" s="201"/>
      <c r="M2601" s="202"/>
      <c r="N2601" s="203"/>
      <c r="O2601" s="203"/>
      <c r="P2601" s="204">
        <f>SUM(P2602:P2609)</f>
        <v>0</v>
      </c>
      <c r="Q2601" s="203"/>
      <c r="R2601" s="204">
        <f>SUM(R2602:R2609)</f>
        <v>10.308746489999999</v>
      </c>
      <c r="S2601" s="203"/>
      <c r="T2601" s="205">
        <f>SUM(T2602:T2609)</f>
        <v>0</v>
      </c>
      <c r="AR2601" s="206" t="s">
        <v>93</v>
      </c>
      <c r="AT2601" s="207" t="s">
        <v>82</v>
      </c>
      <c r="AU2601" s="207" t="s">
        <v>91</v>
      </c>
      <c r="AY2601" s="206" t="s">
        <v>397</v>
      </c>
      <c r="BK2601" s="208">
        <f>SUM(BK2602:BK2609)</f>
        <v>0</v>
      </c>
    </row>
    <row r="2602" spans="1:65" s="2" customFormat="1" ht="21.75" customHeight="1">
      <c r="A2602" s="36"/>
      <c r="B2602" s="37"/>
      <c r="C2602" s="211" t="s">
        <v>2473</v>
      </c>
      <c r="D2602" s="211" t="s">
        <v>400</v>
      </c>
      <c r="E2602" s="212" t="s">
        <v>3981</v>
      </c>
      <c r="F2602" s="213" t="s">
        <v>3982</v>
      </c>
      <c r="G2602" s="214" t="s">
        <v>546</v>
      </c>
      <c r="H2602" s="215">
        <v>20889.050999999999</v>
      </c>
      <c r="I2602" s="216"/>
      <c r="J2602" s="217">
        <f>ROUND(I2602*H2602,2)</f>
        <v>0</v>
      </c>
      <c r="K2602" s="218"/>
      <c r="L2602" s="41"/>
      <c r="M2602" s="219" t="s">
        <v>1</v>
      </c>
      <c r="N2602" s="220" t="s">
        <v>48</v>
      </c>
      <c r="O2602" s="73"/>
      <c r="P2602" s="221">
        <f>O2602*H2602</f>
        <v>0</v>
      </c>
      <c r="Q2602" s="221">
        <v>2.0000000000000001E-4</v>
      </c>
      <c r="R2602" s="221">
        <f>Q2602*H2602</f>
        <v>4.1778101999999997</v>
      </c>
      <c r="S2602" s="221">
        <v>0</v>
      </c>
      <c r="T2602" s="222">
        <f>S2602*H2602</f>
        <v>0</v>
      </c>
      <c r="U2602" s="36"/>
      <c r="V2602" s="36"/>
      <c r="W2602" s="36"/>
      <c r="X2602" s="36"/>
      <c r="Y2602" s="36"/>
      <c r="Z2602" s="36"/>
      <c r="AA2602" s="36"/>
      <c r="AB2602" s="36"/>
      <c r="AC2602" s="36"/>
      <c r="AD2602" s="36"/>
      <c r="AE2602" s="36"/>
      <c r="AR2602" s="223" t="s">
        <v>162</v>
      </c>
      <c r="AT2602" s="223" t="s">
        <v>400</v>
      </c>
      <c r="AU2602" s="223" t="s">
        <v>93</v>
      </c>
      <c r="AY2602" s="18" t="s">
        <v>397</v>
      </c>
      <c r="BE2602" s="224">
        <f>IF(N2602="základní",J2602,0)</f>
        <v>0</v>
      </c>
      <c r="BF2602" s="224">
        <f>IF(N2602="snížená",J2602,0)</f>
        <v>0</v>
      </c>
      <c r="BG2602" s="224">
        <f>IF(N2602="zákl. přenesená",J2602,0)</f>
        <v>0</v>
      </c>
      <c r="BH2602" s="224">
        <f>IF(N2602="sníž. přenesená",J2602,0)</f>
        <v>0</v>
      </c>
      <c r="BI2602" s="224">
        <f>IF(N2602="nulová",J2602,0)</f>
        <v>0</v>
      </c>
      <c r="BJ2602" s="18" t="s">
        <v>91</v>
      </c>
      <c r="BK2602" s="224">
        <f>ROUND(I2602*H2602,2)</f>
        <v>0</v>
      </c>
      <c r="BL2602" s="18" t="s">
        <v>162</v>
      </c>
      <c r="BM2602" s="223" t="s">
        <v>3983</v>
      </c>
    </row>
    <row r="2603" spans="1:65" s="13" customFormat="1">
      <c r="B2603" s="233"/>
      <c r="C2603" s="234"/>
      <c r="D2603" s="225" t="s">
        <v>465</v>
      </c>
      <c r="E2603" s="235" t="s">
        <v>1</v>
      </c>
      <c r="F2603" s="236" t="s">
        <v>3984</v>
      </c>
      <c r="G2603" s="234"/>
      <c r="H2603" s="237">
        <v>16681.800999999999</v>
      </c>
      <c r="I2603" s="238"/>
      <c r="J2603" s="234"/>
      <c r="K2603" s="234"/>
      <c r="L2603" s="239"/>
      <c r="M2603" s="240"/>
      <c r="N2603" s="241"/>
      <c r="O2603" s="241"/>
      <c r="P2603" s="241"/>
      <c r="Q2603" s="241"/>
      <c r="R2603" s="241"/>
      <c r="S2603" s="241"/>
      <c r="T2603" s="242"/>
      <c r="AT2603" s="243" t="s">
        <v>465</v>
      </c>
      <c r="AU2603" s="243" t="s">
        <v>93</v>
      </c>
      <c r="AV2603" s="13" t="s">
        <v>93</v>
      </c>
      <c r="AW2603" s="13" t="s">
        <v>38</v>
      </c>
      <c r="AX2603" s="13" t="s">
        <v>83</v>
      </c>
      <c r="AY2603" s="243" t="s">
        <v>397</v>
      </c>
    </row>
    <row r="2604" spans="1:65" s="13" customFormat="1">
      <c r="B2604" s="233"/>
      <c r="C2604" s="234"/>
      <c r="D2604" s="225" t="s">
        <v>465</v>
      </c>
      <c r="E2604" s="235" t="s">
        <v>1</v>
      </c>
      <c r="F2604" s="236" t="s">
        <v>3985</v>
      </c>
      <c r="G2604" s="234"/>
      <c r="H2604" s="237">
        <v>4207.25</v>
      </c>
      <c r="I2604" s="238"/>
      <c r="J2604" s="234"/>
      <c r="K2604" s="234"/>
      <c r="L2604" s="239"/>
      <c r="M2604" s="240"/>
      <c r="N2604" s="241"/>
      <c r="O2604" s="241"/>
      <c r="P2604" s="241"/>
      <c r="Q2604" s="241"/>
      <c r="R2604" s="241"/>
      <c r="S2604" s="241"/>
      <c r="T2604" s="242"/>
      <c r="AT2604" s="243" t="s">
        <v>465</v>
      </c>
      <c r="AU2604" s="243" t="s">
        <v>93</v>
      </c>
      <c r="AV2604" s="13" t="s">
        <v>93</v>
      </c>
      <c r="AW2604" s="13" t="s">
        <v>38</v>
      </c>
      <c r="AX2604" s="13" t="s">
        <v>83</v>
      </c>
      <c r="AY2604" s="243" t="s">
        <v>397</v>
      </c>
    </row>
    <row r="2605" spans="1:65" s="14" customFormat="1">
      <c r="B2605" s="244"/>
      <c r="C2605" s="245"/>
      <c r="D2605" s="225" t="s">
        <v>465</v>
      </c>
      <c r="E2605" s="246" t="s">
        <v>1</v>
      </c>
      <c r="F2605" s="247" t="s">
        <v>467</v>
      </c>
      <c r="G2605" s="245"/>
      <c r="H2605" s="248">
        <v>20889.050999999999</v>
      </c>
      <c r="I2605" s="249"/>
      <c r="J2605" s="245"/>
      <c r="K2605" s="245"/>
      <c r="L2605" s="250"/>
      <c r="M2605" s="251"/>
      <c r="N2605" s="252"/>
      <c r="O2605" s="252"/>
      <c r="P2605" s="252"/>
      <c r="Q2605" s="252"/>
      <c r="R2605" s="252"/>
      <c r="S2605" s="252"/>
      <c r="T2605" s="253"/>
      <c r="AT2605" s="254" t="s">
        <v>465</v>
      </c>
      <c r="AU2605" s="254" t="s">
        <v>93</v>
      </c>
      <c r="AV2605" s="14" t="s">
        <v>124</v>
      </c>
      <c r="AW2605" s="14" t="s">
        <v>38</v>
      </c>
      <c r="AX2605" s="14" t="s">
        <v>91</v>
      </c>
      <c r="AY2605" s="254" t="s">
        <v>397</v>
      </c>
    </row>
    <row r="2606" spans="1:65" s="2" customFormat="1" ht="21.75" customHeight="1">
      <c r="A2606" s="36"/>
      <c r="B2606" s="37"/>
      <c r="C2606" s="211" t="s">
        <v>3986</v>
      </c>
      <c r="D2606" s="211" t="s">
        <v>400</v>
      </c>
      <c r="E2606" s="212" t="s">
        <v>3987</v>
      </c>
      <c r="F2606" s="213" t="s">
        <v>3988</v>
      </c>
      <c r="G2606" s="214" t="s">
        <v>546</v>
      </c>
      <c r="H2606" s="215">
        <v>20889.050999999999</v>
      </c>
      <c r="I2606" s="216"/>
      <c r="J2606" s="217">
        <f>ROUND(I2606*H2606,2)</f>
        <v>0</v>
      </c>
      <c r="K2606" s="218"/>
      <c r="L2606" s="41"/>
      <c r="M2606" s="219" t="s">
        <v>1</v>
      </c>
      <c r="N2606" s="220" t="s">
        <v>48</v>
      </c>
      <c r="O2606" s="73"/>
      <c r="P2606" s="221">
        <f>O2606*H2606</f>
        <v>0</v>
      </c>
      <c r="Q2606" s="221">
        <v>2.9E-4</v>
      </c>
      <c r="R2606" s="221">
        <f>Q2606*H2606</f>
        <v>6.0578247899999997</v>
      </c>
      <c r="S2606" s="221">
        <v>0</v>
      </c>
      <c r="T2606" s="222">
        <f>S2606*H2606</f>
        <v>0</v>
      </c>
      <c r="U2606" s="36"/>
      <c r="V2606" s="36"/>
      <c r="W2606" s="36"/>
      <c r="X2606" s="36"/>
      <c r="Y2606" s="36"/>
      <c r="Z2606" s="36"/>
      <c r="AA2606" s="36"/>
      <c r="AB2606" s="36"/>
      <c r="AC2606" s="36"/>
      <c r="AD2606" s="36"/>
      <c r="AE2606" s="36"/>
      <c r="AR2606" s="223" t="s">
        <v>162</v>
      </c>
      <c r="AT2606" s="223" t="s">
        <v>400</v>
      </c>
      <c r="AU2606" s="223" t="s">
        <v>93</v>
      </c>
      <c r="AY2606" s="18" t="s">
        <v>397</v>
      </c>
      <c r="BE2606" s="224">
        <f>IF(N2606="základní",J2606,0)</f>
        <v>0</v>
      </c>
      <c r="BF2606" s="224">
        <f>IF(N2606="snížená",J2606,0)</f>
        <v>0</v>
      </c>
      <c r="BG2606" s="224">
        <f>IF(N2606="zákl. přenesená",J2606,0)</f>
        <v>0</v>
      </c>
      <c r="BH2606" s="224">
        <f>IF(N2606="sníž. přenesená",J2606,0)</f>
        <v>0</v>
      </c>
      <c r="BI2606" s="224">
        <f>IF(N2606="nulová",J2606,0)</f>
        <v>0</v>
      </c>
      <c r="BJ2606" s="18" t="s">
        <v>91</v>
      </c>
      <c r="BK2606" s="224">
        <f>ROUND(I2606*H2606,2)</f>
        <v>0</v>
      </c>
      <c r="BL2606" s="18" t="s">
        <v>162</v>
      </c>
      <c r="BM2606" s="223" t="s">
        <v>3989</v>
      </c>
    </row>
    <row r="2607" spans="1:65" s="2" customFormat="1" ht="21.75" customHeight="1">
      <c r="A2607" s="36"/>
      <c r="B2607" s="37"/>
      <c r="C2607" s="211" t="s">
        <v>2476</v>
      </c>
      <c r="D2607" s="211" t="s">
        <v>400</v>
      </c>
      <c r="E2607" s="212" t="s">
        <v>3990</v>
      </c>
      <c r="F2607" s="213" t="s">
        <v>3991</v>
      </c>
      <c r="G2607" s="214" t="s">
        <v>546</v>
      </c>
      <c r="H2607" s="215">
        <v>7311.15</v>
      </c>
      <c r="I2607" s="216"/>
      <c r="J2607" s="217">
        <f>ROUND(I2607*H2607,2)</f>
        <v>0</v>
      </c>
      <c r="K2607" s="218"/>
      <c r="L2607" s="41"/>
      <c r="M2607" s="219" t="s">
        <v>1</v>
      </c>
      <c r="N2607" s="220" t="s">
        <v>48</v>
      </c>
      <c r="O2607" s="73"/>
      <c r="P2607" s="221">
        <f>O2607*H2607</f>
        <v>0</v>
      </c>
      <c r="Q2607" s="221">
        <v>1.0000000000000001E-5</v>
      </c>
      <c r="R2607" s="221">
        <f>Q2607*H2607</f>
        <v>7.3111499999999996E-2</v>
      </c>
      <c r="S2607" s="221">
        <v>0</v>
      </c>
      <c r="T2607" s="222">
        <f>S2607*H2607</f>
        <v>0</v>
      </c>
      <c r="U2607" s="36"/>
      <c r="V2607" s="36"/>
      <c r="W2607" s="36"/>
      <c r="X2607" s="36"/>
      <c r="Y2607" s="36"/>
      <c r="Z2607" s="36"/>
      <c r="AA2607" s="36"/>
      <c r="AB2607" s="36"/>
      <c r="AC2607" s="36"/>
      <c r="AD2607" s="36"/>
      <c r="AE2607" s="36"/>
      <c r="AR2607" s="223" t="s">
        <v>162</v>
      </c>
      <c r="AT2607" s="223" t="s">
        <v>400</v>
      </c>
      <c r="AU2607" s="223" t="s">
        <v>93</v>
      </c>
      <c r="AY2607" s="18" t="s">
        <v>397</v>
      </c>
      <c r="BE2607" s="224">
        <f>IF(N2607="základní",J2607,0)</f>
        <v>0</v>
      </c>
      <c r="BF2607" s="224">
        <f>IF(N2607="snížená",J2607,0)</f>
        <v>0</v>
      </c>
      <c r="BG2607" s="224">
        <f>IF(N2607="zákl. přenesená",J2607,0)</f>
        <v>0</v>
      </c>
      <c r="BH2607" s="224">
        <f>IF(N2607="sníž. přenesená",J2607,0)</f>
        <v>0</v>
      </c>
      <c r="BI2607" s="224">
        <f>IF(N2607="nulová",J2607,0)</f>
        <v>0</v>
      </c>
      <c r="BJ2607" s="18" t="s">
        <v>91</v>
      </c>
      <c r="BK2607" s="224">
        <f>ROUND(I2607*H2607,2)</f>
        <v>0</v>
      </c>
      <c r="BL2607" s="18" t="s">
        <v>162</v>
      </c>
      <c r="BM2607" s="223" t="s">
        <v>3992</v>
      </c>
    </row>
    <row r="2608" spans="1:65" s="2" customFormat="1" ht="21.75" customHeight="1">
      <c r="A2608" s="36"/>
      <c r="B2608" s="37"/>
      <c r="C2608" s="211" t="s">
        <v>3993</v>
      </c>
      <c r="D2608" s="211" t="s">
        <v>400</v>
      </c>
      <c r="E2608" s="212" t="s">
        <v>3994</v>
      </c>
      <c r="F2608" s="213" t="s">
        <v>3995</v>
      </c>
      <c r="G2608" s="214" t="s">
        <v>546</v>
      </c>
      <c r="H2608" s="215">
        <v>4170.45</v>
      </c>
      <c r="I2608" s="216"/>
      <c r="J2608" s="217">
        <f>ROUND(I2608*H2608,2)</f>
        <v>0</v>
      </c>
      <c r="K2608" s="218"/>
      <c r="L2608" s="41"/>
      <c r="M2608" s="219" t="s">
        <v>1</v>
      </c>
      <c r="N2608" s="220" t="s">
        <v>48</v>
      </c>
      <c r="O2608" s="73"/>
      <c r="P2608" s="221">
        <f>O2608*H2608</f>
        <v>0</v>
      </c>
      <c r="Q2608" s="221">
        <v>0</v>
      </c>
      <c r="R2608" s="221">
        <f>Q2608*H2608</f>
        <v>0</v>
      </c>
      <c r="S2608" s="221">
        <v>0</v>
      </c>
      <c r="T2608" s="222">
        <f>S2608*H2608</f>
        <v>0</v>
      </c>
      <c r="U2608" s="36"/>
      <c r="V2608" s="36"/>
      <c r="W2608" s="36"/>
      <c r="X2608" s="36"/>
      <c r="Y2608" s="36"/>
      <c r="Z2608" s="36"/>
      <c r="AA2608" s="36"/>
      <c r="AB2608" s="36"/>
      <c r="AC2608" s="36"/>
      <c r="AD2608" s="36"/>
      <c r="AE2608" s="36"/>
      <c r="AR2608" s="223" t="s">
        <v>162</v>
      </c>
      <c r="AT2608" s="223" t="s">
        <v>400</v>
      </c>
      <c r="AU2608" s="223" t="s">
        <v>93</v>
      </c>
      <c r="AY2608" s="18" t="s">
        <v>397</v>
      </c>
      <c r="BE2608" s="224">
        <f>IF(N2608="základní",J2608,0)</f>
        <v>0</v>
      </c>
      <c r="BF2608" s="224">
        <f>IF(N2608="snížená",J2608,0)</f>
        <v>0</v>
      </c>
      <c r="BG2608" s="224">
        <f>IF(N2608="zákl. přenesená",J2608,0)</f>
        <v>0</v>
      </c>
      <c r="BH2608" s="224">
        <f>IF(N2608="sníž. přenesená",J2608,0)</f>
        <v>0</v>
      </c>
      <c r="BI2608" s="224">
        <f>IF(N2608="nulová",J2608,0)</f>
        <v>0</v>
      </c>
      <c r="BJ2608" s="18" t="s">
        <v>91</v>
      </c>
      <c r="BK2608" s="224">
        <f>ROUND(I2608*H2608,2)</f>
        <v>0</v>
      </c>
      <c r="BL2608" s="18" t="s">
        <v>162</v>
      </c>
      <c r="BM2608" s="223" t="s">
        <v>3996</v>
      </c>
    </row>
    <row r="2609" spans="1:65" s="2" customFormat="1" ht="21.75" customHeight="1">
      <c r="A2609" s="36"/>
      <c r="B2609" s="37"/>
      <c r="C2609" s="211" t="s">
        <v>2480</v>
      </c>
      <c r="D2609" s="211" t="s">
        <v>400</v>
      </c>
      <c r="E2609" s="212" t="s">
        <v>3997</v>
      </c>
      <c r="F2609" s="213" t="s">
        <v>3998</v>
      </c>
      <c r="G2609" s="214" t="s">
        <v>546</v>
      </c>
      <c r="H2609" s="215">
        <v>4170.45</v>
      </c>
      <c r="I2609" s="216"/>
      <c r="J2609" s="217">
        <f>ROUND(I2609*H2609,2)</f>
        <v>0</v>
      </c>
      <c r="K2609" s="218"/>
      <c r="L2609" s="41"/>
      <c r="M2609" s="219" t="s">
        <v>1</v>
      </c>
      <c r="N2609" s="220" t="s">
        <v>48</v>
      </c>
      <c r="O2609" s="73"/>
      <c r="P2609" s="221">
        <f>O2609*H2609</f>
        <v>0</v>
      </c>
      <c r="Q2609" s="221">
        <v>0</v>
      </c>
      <c r="R2609" s="221">
        <f>Q2609*H2609</f>
        <v>0</v>
      </c>
      <c r="S2609" s="221">
        <v>0</v>
      </c>
      <c r="T2609" s="222">
        <f>S2609*H2609</f>
        <v>0</v>
      </c>
      <c r="U2609" s="36"/>
      <c r="V2609" s="36"/>
      <c r="W2609" s="36"/>
      <c r="X2609" s="36"/>
      <c r="Y2609" s="36"/>
      <c r="Z2609" s="36"/>
      <c r="AA2609" s="36"/>
      <c r="AB2609" s="36"/>
      <c r="AC2609" s="36"/>
      <c r="AD2609" s="36"/>
      <c r="AE2609" s="36"/>
      <c r="AR2609" s="223" t="s">
        <v>162</v>
      </c>
      <c r="AT2609" s="223" t="s">
        <v>400</v>
      </c>
      <c r="AU2609" s="223" t="s">
        <v>93</v>
      </c>
      <c r="AY2609" s="18" t="s">
        <v>397</v>
      </c>
      <c r="BE2609" s="224">
        <f>IF(N2609="základní",J2609,0)</f>
        <v>0</v>
      </c>
      <c r="BF2609" s="224">
        <f>IF(N2609="snížená",J2609,0)</f>
        <v>0</v>
      </c>
      <c r="BG2609" s="224">
        <f>IF(N2609="zákl. přenesená",J2609,0)</f>
        <v>0</v>
      </c>
      <c r="BH2609" s="224">
        <f>IF(N2609="sníž. přenesená",J2609,0)</f>
        <v>0</v>
      </c>
      <c r="BI2609" s="224">
        <f>IF(N2609="nulová",J2609,0)</f>
        <v>0</v>
      </c>
      <c r="BJ2609" s="18" t="s">
        <v>91</v>
      </c>
      <c r="BK2609" s="224">
        <f>ROUND(I2609*H2609,2)</f>
        <v>0</v>
      </c>
      <c r="BL2609" s="18" t="s">
        <v>162</v>
      </c>
      <c r="BM2609" s="223" t="s">
        <v>3999</v>
      </c>
    </row>
    <row r="2610" spans="1:65" s="12" customFormat="1" ht="25.9" customHeight="1">
      <c r="B2610" s="195"/>
      <c r="C2610" s="196"/>
      <c r="D2610" s="197" t="s">
        <v>82</v>
      </c>
      <c r="E2610" s="198" t="s">
        <v>4000</v>
      </c>
      <c r="F2610" s="198" t="s">
        <v>4001</v>
      </c>
      <c r="G2610" s="196"/>
      <c r="H2610" s="196"/>
      <c r="I2610" s="199"/>
      <c r="J2610" s="200">
        <f>BK2610</f>
        <v>0</v>
      </c>
      <c r="K2610" s="196"/>
      <c r="L2610" s="201"/>
      <c r="M2610" s="202"/>
      <c r="N2610" s="203"/>
      <c r="O2610" s="203"/>
      <c r="P2610" s="204">
        <f>SUM(P2611:P2619)</f>
        <v>0</v>
      </c>
      <c r="Q2610" s="203"/>
      <c r="R2610" s="204">
        <f>SUM(R2611:R2619)</f>
        <v>0</v>
      </c>
      <c r="S2610" s="203"/>
      <c r="T2610" s="205">
        <f>SUM(T2611:T2619)</f>
        <v>0</v>
      </c>
      <c r="AR2610" s="206" t="s">
        <v>124</v>
      </c>
      <c r="AT2610" s="207" t="s">
        <v>82</v>
      </c>
      <c r="AU2610" s="207" t="s">
        <v>83</v>
      </c>
      <c r="AY2610" s="206" t="s">
        <v>397</v>
      </c>
      <c r="BK2610" s="208">
        <f>SUM(BK2611:BK2619)</f>
        <v>0</v>
      </c>
    </row>
    <row r="2611" spans="1:65" s="2" customFormat="1" ht="33" customHeight="1">
      <c r="A2611" s="36"/>
      <c r="B2611" s="37"/>
      <c r="C2611" s="211" t="s">
        <v>4002</v>
      </c>
      <c r="D2611" s="211" t="s">
        <v>400</v>
      </c>
      <c r="E2611" s="212" t="s">
        <v>4003</v>
      </c>
      <c r="F2611" s="213" t="s">
        <v>4004</v>
      </c>
      <c r="G2611" s="214" t="s">
        <v>546</v>
      </c>
      <c r="H2611" s="215">
        <v>4488.2150000000001</v>
      </c>
      <c r="I2611" s="216"/>
      <c r="J2611" s="217">
        <f>ROUND(I2611*H2611,2)</f>
        <v>0</v>
      </c>
      <c r="K2611" s="218"/>
      <c r="L2611" s="41"/>
      <c r="M2611" s="219" t="s">
        <v>1</v>
      </c>
      <c r="N2611" s="220" t="s">
        <v>48</v>
      </c>
      <c r="O2611" s="73"/>
      <c r="P2611" s="221">
        <f>O2611*H2611</f>
        <v>0</v>
      </c>
      <c r="Q2611" s="221">
        <v>0</v>
      </c>
      <c r="R2611" s="221">
        <f>Q2611*H2611</f>
        <v>0</v>
      </c>
      <c r="S2611" s="221">
        <v>0</v>
      </c>
      <c r="T2611" s="222">
        <f>S2611*H2611</f>
        <v>0</v>
      </c>
      <c r="U2611" s="36"/>
      <c r="V2611" s="36"/>
      <c r="W2611" s="36"/>
      <c r="X2611" s="36"/>
      <c r="Y2611" s="36"/>
      <c r="Z2611" s="36"/>
      <c r="AA2611" s="36"/>
      <c r="AB2611" s="36"/>
      <c r="AC2611" s="36"/>
      <c r="AD2611" s="36"/>
      <c r="AE2611" s="36"/>
      <c r="AR2611" s="223" t="s">
        <v>4005</v>
      </c>
      <c r="AT2611" s="223" t="s">
        <v>400</v>
      </c>
      <c r="AU2611" s="223" t="s">
        <v>91</v>
      </c>
      <c r="AY2611" s="18" t="s">
        <v>397</v>
      </c>
      <c r="BE2611" s="224">
        <f>IF(N2611="základní",J2611,0)</f>
        <v>0</v>
      </c>
      <c r="BF2611" s="224">
        <f>IF(N2611="snížená",J2611,0)</f>
        <v>0</v>
      </c>
      <c r="BG2611" s="224">
        <f>IF(N2611="zákl. přenesená",J2611,0)</f>
        <v>0</v>
      </c>
      <c r="BH2611" s="224">
        <f>IF(N2611="sníž. přenesená",J2611,0)</f>
        <v>0</v>
      </c>
      <c r="BI2611" s="224">
        <f>IF(N2611="nulová",J2611,0)</f>
        <v>0</v>
      </c>
      <c r="BJ2611" s="18" t="s">
        <v>91</v>
      </c>
      <c r="BK2611" s="224">
        <f>ROUND(I2611*H2611,2)</f>
        <v>0</v>
      </c>
      <c r="BL2611" s="18" t="s">
        <v>4005</v>
      </c>
      <c r="BM2611" s="223" t="s">
        <v>4006</v>
      </c>
    </row>
    <row r="2612" spans="1:65" s="2" customFormat="1" ht="48.75">
      <c r="A2612" s="36"/>
      <c r="B2612" s="37"/>
      <c r="C2612" s="38"/>
      <c r="D2612" s="225" t="s">
        <v>404</v>
      </c>
      <c r="E2612" s="38"/>
      <c r="F2612" s="226" t="s">
        <v>4007</v>
      </c>
      <c r="G2612" s="38"/>
      <c r="H2612" s="38"/>
      <c r="I2612" s="124"/>
      <c r="J2612" s="38"/>
      <c r="K2612" s="38"/>
      <c r="L2612" s="41"/>
      <c r="M2612" s="227"/>
      <c r="N2612" s="228"/>
      <c r="O2612" s="73"/>
      <c r="P2612" s="73"/>
      <c r="Q2612" s="73"/>
      <c r="R2612" s="73"/>
      <c r="S2612" s="73"/>
      <c r="T2612" s="74"/>
      <c r="U2612" s="36"/>
      <c r="V2612" s="36"/>
      <c r="W2612" s="36"/>
      <c r="X2612" s="36"/>
      <c r="Y2612" s="36"/>
      <c r="Z2612" s="36"/>
      <c r="AA2612" s="36"/>
      <c r="AB2612" s="36"/>
      <c r="AC2612" s="36"/>
      <c r="AD2612" s="36"/>
      <c r="AE2612" s="36"/>
      <c r="AT2612" s="18" t="s">
        <v>404</v>
      </c>
      <c r="AU2612" s="18" t="s">
        <v>91</v>
      </c>
    </row>
    <row r="2613" spans="1:65" s="13" customFormat="1" ht="22.5">
      <c r="B2613" s="233"/>
      <c r="C2613" s="234"/>
      <c r="D2613" s="225" t="s">
        <v>465</v>
      </c>
      <c r="E2613" s="235" t="s">
        <v>1</v>
      </c>
      <c r="F2613" s="236" t="s">
        <v>4008</v>
      </c>
      <c r="G2613" s="234"/>
      <c r="H2613" s="237">
        <v>4488.2150000000001</v>
      </c>
      <c r="I2613" s="238"/>
      <c r="J2613" s="234"/>
      <c r="K2613" s="234"/>
      <c r="L2613" s="239"/>
      <c r="M2613" s="240"/>
      <c r="N2613" s="241"/>
      <c r="O2613" s="241"/>
      <c r="P2613" s="241"/>
      <c r="Q2613" s="241"/>
      <c r="R2613" s="241"/>
      <c r="S2613" s="241"/>
      <c r="T2613" s="242"/>
      <c r="AT2613" s="243" t="s">
        <v>465</v>
      </c>
      <c r="AU2613" s="243" t="s">
        <v>91</v>
      </c>
      <c r="AV2613" s="13" t="s">
        <v>93</v>
      </c>
      <c r="AW2613" s="13" t="s">
        <v>38</v>
      </c>
      <c r="AX2613" s="13" t="s">
        <v>83</v>
      </c>
      <c r="AY2613" s="243" t="s">
        <v>397</v>
      </c>
    </row>
    <row r="2614" spans="1:65" s="14" customFormat="1">
      <c r="B2614" s="244"/>
      <c r="C2614" s="245"/>
      <c r="D2614" s="225" t="s">
        <v>465</v>
      </c>
      <c r="E2614" s="246" t="s">
        <v>1</v>
      </c>
      <c r="F2614" s="247" t="s">
        <v>467</v>
      </c>
      <c r="G2614" s="245"/>
      <c r="H2614" s="248">
        <v>4488.2150000000001</v>
      </c>
      <c r="I2614" s="249"/>
      <c r="J2614" s="245"/>
      <c r="K2614" s="245"/>
      <c r="L2614" s="250"/>
      <c r="M2614" s="251"/>
      <c r="N2614" s="252"/>
      <c r="O2614" s="252"/>
      <c r="P2614" s="252"/>
      <c r="Q2614" s="252"/>
      <c r="R2614" s="252"/>
      <c r="S2614" s="252"/>
      <c r="T2614" s="253"/>
      <c r="AT2614" s="254" t="s">
        <v>465</v>
      </c>
      <c r="AU2614" s="254" t="s">
        <v>91</v>
      </c>
      <c r="AV2614" s="14" t="s">
        <v>124</v>
      </c>
      <c r="AW2614" s="14" t="s">
        <v>38</v>
      </c>
      <c r="AX2614" s="14" t="s">
        <v>91</v>
      </c>
      <c r="AY2614" s="254" t="s">
        <v>397</v>
      </c>
    </row>
    <row r="2615" spans="1:65" s="2" customFormat="1" ht="33" customHeight="1">
      <c r="A2615" s="36"/>
      <c r="B2615" s="37"/>
      <c r="C2615" s="211" t="s">
        <v>2483</v>
      </c>
      <c r="D2615" s="211" t="s">
        <v>400</v>
      </c>
      <c r="E2615" s="212" t="s">
        <v>4003</v>
      </c>
      <c r="F2615" s="213" t="s">
        <v>4004</v>
      </c>
      <c r="G2615" s="214" t="s">
        <v>546</v>
      </c>
      <c r="H2615" s="215">
        <v>4656.0020000000004</v>
      </c>
      <c r="I2615" s="216"/>
      <c r="J2615" s="217">
        <f>ROUND(I2615*H2615,2)</f>
        <v>0</v>
      </c>
      <c r="K2615" s="218"/>
      <c r="L2615" s="41"/>
      <c r="M2615" s="219" t="s">
        <v>1</v>
      </c>
      <c r="N2615" s="220" t="s">
        <v>48</v>
      </c>
      <c r="O2615" s="73"/>
      <c r="P2615" s="221">
        <f>O2615*H2615</f>
        <v>0</v>
      </c>
      <c r="Q2615" s="221">
        <v>0</v>
      </c>
      <c r="R2615" s="221">
        <f>Q2615*H2615</f>
        <v>0</v>
      </c>
      <c r="S2615" s="221">
        <v>0</v>
      </c>
      <c r="T2615" s="222">
        <f>S2615*H2615</f>
        <v>0</v>
      </c>
      <c r="U2615" s="36"/>
      <c r="V2615" s="36"/>
      <c r="W2615" s="36"/>
      <c r="X2615" s="36"/>
      <c r="Y2615" s="36"/>
      <c r="Z2615" s="36"/>
      <c r="AA2615" s="36"/>
      <c r="AB2615" s="36"/>
      <c r="AC2615" s="36"/>
      <c r="AD2615" s="36"/>
      <c r="AE2615" s="36"/>
      <c r="AR2615" s="223" t="s">
        <v>4005</v>
      </c>
      <c r="AT2615" s="223" t="s">
        <v>400</v>
      </c>
      <c r="AU2615" s="223" t="s">
        <v>91</v>
      </c>
      <c r="AY2615" s="18" t="s">
        <v>397</v>
      </c>
      <c r="BE2615" s="224">
        <f>IF(N2615="základní",J2615,0)</f>
        <v>0</v>
      </c>
      <c r="BF2615" s="224">
        <f>IF(N2615="snížená",J2615,0)</f>
        <v>0</v>
      </c>
      <c r="BG2615" s="224">
        <f>IF(N2615="zákl. přenesená",J2615,0)</f>
        <v>0</v>
      </c>
      <c r="BH2615" s="224">
        <f>IF(N2615="sníž. přenesená",J2615,0)</f>
        <v>0</v>
      </c>
      <c r="BI2615" s="224">
        <f>IF(N2615="nulová",J2615,0)</f>
        <v>0</v>
      </c>
      <c r="BJ2615" s="18" t="s">
        <v>91</v>
      </c>
      <c r="BK2615" s="224">
        <f>ROUND(I2615*H2615,2)</f>
        <v>0</v>
      </c>
      <c r="BL2615" s="18" t="s">
        <v>4005</v>
      </c>
      <c r="BM2615" s="223" t="s">
        <v>4009</v>
      </c>
    </row>
    <row r="2616" spans="1:65" s="2" customFormat="1" ht="48.75">
      <c r="A2616" s="36"/>
      <c r="B2616" s="37"/>
      <c r="C2616" s="38"/>
      <c r="D2616" s="225" t="s">
        <v>404</v>
      </c>
      <c r="E2616" s="38"/>
      <c r="F2616" s="226" t="s">
        <v>4007</v>
      </c>
      <c r="G2616" s="38"/>
      <c r="H2616" s="38"/>
      <c r="I2616" s="124"/>
      <c r="J2616" s="38"/>
      <c r="K2616" s="38"/>
      <c r="L2616" s="41"/>
      <c r="M2616" s="227"/>
      <c r="N2616" s="228"/>
      <c r="O2616" s="73"/>
      <c r="P2616" s="73"/>
      <c r="Q2616" s="73"/>
      <c r="R2616" s="73"/>
      <c r="S2616" s="73"/>
      <c r="T2616" s="74"/>
      <c r="U2616" s="36"/>
      <c r="V2616" s="36"/>
      <c r="W2616" s="36"/>
      <c r="X2616" s="36"/>
      <c r="Y2616" s="36"/>
      <c r="Z2616" s="36"/>
      <c r="AA2616" s="36"/>
      <c r="AB2616" s="36"/>
      <c r="AC2616" s="36"/>
      <c r="AD2616" s="36"/>
      <c r="AE2616" s="36"/>
      <c r="AT2616" s="18" t="s">
        <v>404</v>
      </c>
      <c r="AU2616" s="18" t="s">
        <v>91</v>
      </c>
    </row>
    <row r="2617" spans="1:65" s="13" customFormat="1" ht="22.5">
      <c r="B2617" s="233"/>
      <c r="C2617" s="234"/>
      <c r="D2617" s="225" t="s">
        <v>465</v>
      </c>
      <c r="E2617" s="235" t="s">
        <v>1</v>
      </c>
      <c r="F2617" s="236" t="s">
        <v>4010</v>
      </c>
      <c r="G2617" s="234"/>
      <c r="H2617" s="237">
        <v>4656.0020000000004</v>
      </c>
      <c r="I2617" s="238"/>
      <c r="J2617" s="234"/>
      <c r="K2617" s="234"/>
      <c r="L2617" s="239"/>
      <c r="M2617" s="240"/>
      <c r="N2617" s="241"/>
      <c r="O2617" s="241"/>
      <c r="P2617" s="241"/>
      <c r="Q2617" s="241"/>
      <c r="R2617" s="241"/>
      <c r="S2617" s="241"/>
      <c r="T2617" s="242"/>
      <c r="AT2617" s="243" t="s">
        <v>465</v>
      </c>
      <c r="AU2617" s="243" t="s">
        <v>91</v>
      </c>
      <c r="AV2617" s="13" t="s">
        <v>93</v>
      </c>
      <c r="AW2617" s="13" t="s">
        <v>38</v>
      </c>
      <c r="AX2617" s="13" t="s">
        <v>83</v>
      </c>
      <c r="AY2617" s="243" t="s">
        <v>397</v>
      </c>
    </row>
    <row r="2618" spans="1:65" s="14" customFormat="1">
      <c r="B2618" s="244"/>
      <c r="C2618" s="245"/>
      <c r="D2618" s="225" t="s">
        <v>465</v>
      </c>
      <c r="E2618" s="246" t="s">
        <v>1</v>
      </c>
      <c r="F2618" s="247" t="s">
        <v>467</v>
      </c>
      <c r="G2618" s="245"/>
      <c r="H2618" s="248">
        <v>4656.0020000000004</v>
      </c>
      <c r="I2618" s="249"/>
      <c r="J2618" s="245"/>
      <c r="K2618" s="245"/>
      <c r="L2618" s="250"/>
      <c r="M2618" s="251"/>
      <c r="N2618" s="252"/>
      <c r="O2618" s="252"/>
      <c r="P2618" s="252"/>
      <c r="Q2618" s="252"/>
      <c r="R2618" s="252"/>
      <c r="S2618" s="252"/>
      <c r="T2618" s="253"/>
      <c r="AT2618" s="254" t="s">
        <v>465</v>
      </c>
      <c r="AU2618" s="254" t="s">
        <v>91</v>
      </c>
      <c r="AV2618" s="14" t="s">
        <v>124</v>
      </c>
      <c r="AW2618" s="14" t="s">
        <v>38</v>
      </c>
      <c r="AX2618" s="14" t="s">
        <v>91</v>
      </c>
      <c r="AY2618" s="254" t="s">
        <v>397</v>
      </c>
    </row>
    <row r="2619" spans="1:65" s="12" customFormat="1" ht="22.9" customHeight="1">
      <c r="B2619" s="195"/>
      <c r="C2619" s="196"/>
      <c r="D2619" s="197" t="s">
        <v>82</v>
      </c>
      <c r="E2619" s="209" t="s">
        <v>4011</v>
      </c>
      <c r="F2619" s="209" t="s">
        <v>4012</v>
      </c>
      <c r="G2619" s="196"/>
      <c r="H2619" s="196"/>
      <c r="I2619" s="199"/>
      <c r="J2619" s="210">
        <f>BK2619</f>
        <v>0</v>
      </c>
      <c r="K2619" s="196"/>
      <c r="L2619" s="201"/>
      <c r="M2619" s="202"/>
      <c r="N2619" s="203"/>
      <c r="O2619" s="203"/>
      <c r="P2619" s="204">
        <v>0</v>
      </c>
      <c r="Q2619" s="203"/>
      <c r="R2619" s="204">
        <v>0</v>
      </c>
      <c r="S2619" s="203"/>
      <c r="T2619" s="205">
        <v>0</v>
      </c>
      <c r="AR2619" s="206" t="s">
        <v>124</v>
      </c>
      <c r="AT2619" s="207" t="s">
        <v>82</v>
      </c>
      <c r="AU2619" s="207" t="s">
        <v>91</v>
      </c>
      <c r="AY2619" s="206" t="s">
        <v>397</v>
      </c>
      <c r="BK2619" s="208">
        <v>0</v>
      </c>
    </row>
    <row r="2620" spans="1:65" s="12" customFormat="1" ht="25.9" customHeight="1">
      <c r="B2620" s="195"/>
      <c r="C2620" s="196"/>
      <c r="D2620" s="197" t="s">
        <v>82</v>
      </c>
      <c r="E2620" s="198" t="s">
        <v>4013</v>
      </c>
      <c r="F2620" s="198" t="s">
        <v>4013</v>
      </c>
      <c r="G2620" s="196"/>
      <c r="H2620" s="196"/>
      <c r="I2620" s="199"/>
      <c r="J2620" s="200">
        <f>BK2620</f>
        <v>0</v>
      </c>
      <c r="K2620" s="196"/>
      <c r="L2620" s="201"/>
      <c r="M2620" s="202"/>
      <c r="N2620" s="203"/>
      <c r="O2620" s="203"/>
      <c r="P2620" s="204">
        <f>P2621+P2692+P2702+P2719+P2732</f>
        <v>0</v>
      </c>
      <c r="Q2620" s="203"/>
      <c r="R2620" s="204">
        <f>R2621+R2692+R2702+R2719+R2732</f>
        <v>519.18245999999999</v>
      </c>
      <c r="S2620" s="203"/>
      <c r="T2620" s="205">
        <f>T2621+T2692+T2702+T2719+T2732</f>
        <v>0</v>
      </c>
      <c r="AR2620" s="206" t="s">
        <v>91</v>
      </c>
      <c r="AT2620" s="207" t="s">
        <v>82</v>
      </c>
      <c r="AU2620" s="207" t="s">
        <v>83</v>
      </c>
      <c r="AY2620" s="206" t="s">
        <v>397</v>
      </c>
      <c r="BK2620" s="208">
        <f>BK2621+BK2692+BK2702+BK2719+BK2732</f>
        <v>0</v>
      </c>
    </row>
    <row r="2621" spans="1:65" s="12" customFormat="1" ht="22.9" customHeight="1">
      <c r="B2621" s="195"/>
      <c r="C2621" s="196"/>
      <c r="D2621" s="197" t="s">
        <v>82</v>
      </c>
      <c r="E2621" s="209" t="s">
        <v>4014</v>
      </c>
      <c r="F2621" s="209" t="s">
        <v>4015</v>
      </c>
      <c r="G2621" s="196"/>
      <c r="H2621" s="196"/>
      <c r="I2621" s="199"/>
      <c r="J2621" s="210">
        <f>BK2621</f>
        <v>0</v>
      </c>
      <c r="K2621" s="196"/>
      <c r="L2621" s="201"/>
      <c r="M2621" s="202"/>
      <c r="N2621" s="203"/>
      <c r="O2621" s="203"/>
      <c r="P2621" s="204">
        <f>SUM(P2622:P2691)</f>
        <v>0</v>
      </c>
      <c r="Q2621" s="203"/>
      <c r="R2621" s="204">
        <f>SUM(R2622:R2691)</f>
        <v>0.26279999999999998</v>
      </c>
      <c r="S2621" s="203"/>
      <c r="T2621" s="205">
        <f>SUM(T2622:T2691)</f>
        <v>0</v>
      </c>
      <c r="AR2621" s="206" t="s">
        <v>91</v>
      </c>
      <c r="AT2621" s="207" t="s">
        <v>82</v>
      </c>
      <c r="AU2621" s="207" t="s">
        <v>91</v>
      </c>
      <c r="AY2621" s="206" t="s">
        <v>397</v>
      </c>
      <c r="BK2621" s="208">
        <f>SUM(BK2622:BK2691)</f>
        <v>0</v>
      </c>
    </row>
    <row r="2622" spans="1:65" s="2" customFormat="1" ht="21.75" customHeight="1">
      <c r="A2622" s="36"/>
      <c r="B2622" s="37"/>
      <c r="C2622" s="211" t="s">
        <v>4016</v>
      </c>
      <c r="D2622" s="211" t="s">
        <v>400</v>
      </c>
      <c r="E2622" s="212" t="s">
        <v>4017</v>
      </c>
      <c r="F2622" s="213" t="s">
        <v>4018</v>
      </c>
      <c r="G2622" s="214" t="s">
        <v>1831</v>
      </c>
      <c r="H2622" s="215">
        <v>1</v>
      </c>
      <c r="I2622" s="216"/>
      <c r="J2622" s="217">
        <f>ROUND(I2622*H2622,2)</f>
        <v>0</v>
      </c>
      <c r="K2622" s="218"/>
      <c r="L2622" s="41"/>
      <c r="M2622" s="219" t="s">
        <v>1</v>
      </c>
      <c r="N2622" s="220" t="s">
        <v>48</v>
      </c>
      <c r="O2622" s="73"/>
      <c r="P2622" s="221">
        <f>O2622*H2622</f>
        <v>0</v>
      </c>
      <c r="Q2622" s="221">
        <v>0</v>
      </c>
      <c r="R2622" s="221">
        <f>Q2622*H2622</f>
        <v>0</v>
      </c>
      <c r="S2622" s="221">
        <v>0</v>
      </c>
      <c r="T2622" s="222">
        <f>S2622*H2622</f>
        <v>0</v>
      </c>
      <c r="U2622" s="36"/>
      <c r="V2622" s="36"/>
      <c r="W2622" s="36"/>
      <c r="X2622" s="36"/>
      <c r="Y2622" s="36"/>
      <c r="Z2622" s="36"/>
      <c r="AA2622" s="36"/>
      <c r="AB2622" s="36"/>
      <c r="AC2622" s="36"/>
      <c r="AD2622" s="36"/>
      <c r="AE2622" s="36"/>
      <c r="AR2622" s="223" t="s">
        <v>124</v>
      </c>
      <c r="AT2622" s="223" t="s">
        <v>400</v>
      </c>
      <c r="AU2622" s="223" t="s">
        <v>93</v>
      </c>
      <c r="AY2622" s="18" t="s">
        <v>397</v>
      </c>
      <c r="BE2622" s="224">
        <f>IF(N2622="základní",J2622,0)</f>
        <v>0</v>
      </c>
      <c r="BF2622" s="224">
        <f>IF(N2622="snížená",J2622,0)</f>
        <v>0</v>
      </c>
      <c r="BG2622" s="224">
        <f>IF(N2622="zákl. přenesená",J2622,0)</f>
        <v>0</v>
      </c>
      <c r="BH2622" s="224">
        <f>IF(N2622="sníž. přenesená",J2622,0)</f>
        <v>0</v>
      </c>
      <c r="BI2622" s="224">
        <f>IF(N2622="nulová",J2622,0)</f>
        <v>0</v>
      </c>
      <c r="BJ2622" s="18" t="s">
        <v>91</v>
      </c>
      <c r="BK2622" s="224">
        <f>ROUND(I2622*H2622,2)</f>
        <v>0</v>
      </c>
      <c r="BL2622" s="18" t="s">
        <v>124</v>
      </c>
      <c r="BM2622" s="223" t="s">
        <v>4019</v>
      </c>
    </row>
    <row r="2623" spans="1:65" s="2" customFormat="1" ht="58.5">
      <c r="A2623" s="36"/>
      <c r="B2623" s="37"/>
      <c r="C2623" s="38"/>
      <c r="D2623" s="225" t="s">
        <v>404</v>
      </c>
      <c r="E2623" s="38"/>
      <c r="F2623" s="226" t="s">
        <v>4020</v>
      </c>
      <c r="G2623" s="38"/>
      <c r="H2623" s="38"/>
      <c r="I2623" s="124"/>
      <c r="J2623" s="38"/>
      <c r="K2623" s="38"/>
      <c r="L2623" s="41"/>
      <c r="M2623" s="227"/>
      <c r="N2623" s="228"/>
      <c r="O2623" s="73"/>
      <c r="P2623" s="73"/>
      <c r="Q2623" s="73"/>
      <c r="R2623" s="73"/>
      <c r="S2623" s="73"/>
      <c r="T2623" s="74"/>
      <c r="U2623" s="36"/>
      <c r="V2623" s="36"/>
      <c r="W2623" s="36"/>
      <c r="X2623" s="36"/>
      <c r="Y2623" s="36"/>
      <c r="Z2623" s="36"/>
      <c r="AA2623" s="36"/>
      <c r="AB2623" s="36"/>
      <c r="AC2623" s="36"/>
      <c r="AD2623" s="36"/>
      <c r="AE2623" s="36"/>
      <c r="AT2623" s="18" t="s">
        <v>404</v>
      </c>
      <c r="AU2623" s="18" t="s">
        <v>93</v>
      </c>
    </row>
    <row r="2624" spans="1:65" s="2" customFormat="1" ht="21.75" customHeight="1">
      <c r="A2624" s="36"/>
      <c r="B2624" s="37"/>
      <c r="C2624" s="211" t="s">
        <v>2487</v>
      </c>
      <c r="D2624" s="211" t="s">
        <v>400</v>
      </c>
      <c r="E2624" s="212" t="s">
        <v>4021</v>
      </c>
      <c r="F2624" s="213" t="s">
        <v>4022</v>
      </c>
      <c r="G2624" s="214" t="s">
        <v>1831</v>
      </c>
      <c r="H2624" s="215">
        <v>1</v>
      </c>
      <c r="I2624" s="216"/>
      <c r="J2624" s="217">
        <f>ROUND(I2624*H2624,2)</f>
        <v>0</v>
      </c>
      <c r="K2624" s="218"/>
      <c r="L2624" s="41"/>
      <c r="M2624" s="219" t="s">
        <v>1</v>
      </c>
      <c r="N2624" s="220" t="s">
        <v>48</v>
      </c>
      <c r="O2624" s="73"/>
      <c r="P2624" s="221">
        <f>O2624*H2624</f>
        <v>0</v>
      </c>
      <c r="Q2624" s="221">
        <v>0</v>
      </c>
      <c r="R2624" s="221">
        <f>Q2624*H2624</f>
        <v>0</v>
      </c>
      <c r="S2624" s="221">
        <v>0</v>
      </c>
      <c r="T2624" s="222">
        <f>S2624*H2624</f>
        <v>0</v>
      </c>
      <c r="U2624" s="36"/>
      <c r="V2624" s="36"/>
      <c r="W2624" s="36"/>
      <c r="X2624" s="36"/>
      <c r="Y2624" s="36"/>
      <c r="Z2624" s="36"/>
      <c r="AA2624" s="36"/>
      <c r="AB2624" s="36"/>
      <c r="AC2624" s="36"/>
      <c r="AD2624" s="36"/>
      <c r="AE2624" s="36"/>
      <c r="AR2624" s="223" t="s">
        <v>124</v>
      </c>
      <c r="AT2624" s="223" t="s">
        <v>400</v>
      </c>
      <c r="AU2624" s="223" t="s">
        <v>93</v>
      </c>
      <c r="AY2624" s="18" t="s">
        <v>397</v>
      </c>
      <c r="BE2624" s="224">
        <f>IF(N2624="základní",J2624,0)</f>
        <v>0</v>
      </c>
      <c r="BF2624" s="224">
        <f>IF(N2624="snížená",J2624,0)</f>
        <v>0</v>
      </c>
      <c r="BG2624" s="224">
        <f>IF(N2624="zákl. přenesená",J2624,0)</f>
        <v>0</v>
      </c>
      <c r="BH2624" s="224">
        <f>IF(N2624="sníž. přenesená",J2624,0)</f>
        <v>0</v>
      </c>
      <c r="BI2624" s="224">
        <f>IF(N2624="nulová",J2624,0)</f>
        <v>0</v>
      </c>
      <c r="BJ2624" s="18" t="s">
        <v>91</v>
      </c>
      <c r="BK2624" s="224">
        <f>ROUND(I2624*H2624,2)</f>
        <v>0</v>
      </c>
      <c r="BL2624" s="18" t="s">
        <v>124</v>
      </c>
      <c r="BM2624" s="223" t="s">
        <v>4023</v>
      </c>
    </row>
    <row r="2625" spans="1:65" s="2" customFormat="1" ht="58.5">
      <c r="A2625" s="36"/>
      <c r="B2625" s="37"/>
      <c r="C2625" s="38"/>
      <c r="D2625" s="225" t="s">
        <v>404</v>
      </c>
      <c r="E2625" s="38"/>
      <c r="F2625" s="226" t="s">
        <v>4020</v>
      </c>
      <c r="G2625" s="38"/>
      <c r="H2625" s="38"/>
      <c r="I2625" s="124"/>
      <c r="J2625" s="38"/>
      <c r="K2625" s="38"/>
      <c r="L2625" s="41"/>
      <c r="M2625" s="227"/>
      <c r="N2625" s="228"/>
      <c r="O2625" s="73"/>
      <c r="P2625" s="73"/>
      <c r="Q2625" s="73"/>
      <c r="R2625" s="73"/>
      <c r="S2625" s="73"/>
      <c r="T2625" s="74"/>
      <c r="U2625" s="36"/>
      <c r="V2625" s="36"/>
      <c r="W2625" s="36"/>
      <c r="X2625" s="36"/>
      <c r="Y2625" s="36"/>
      <c r="Z2625" s="36"/>
      <c r="AA2625" s="36"/>
      <c r="AB2625" s="36"/>
      <c r="AC2625" s="36"/>
      <c r="AD2625" s="36"/>
      <c r="AE2625" s="36"/>
      <c r="AT2625" s="18" t="s">
        <v>404</v>
      </c>
      <c r="AU2625" s="18" t="s">
        <v>93</v>
      </c>
    </row>
    <row r="2626" spans="1:65" s="2" customFormat="1" ht="21.75" customHeight="1">
      <c r="A2626" s="36"/>
      <c r="B2626" s="37"/>
      <c r="C2626" s="211" t="s">
        <v>4024</v>
      </c>
      <c r="D2626" s="211" t="s">
        <v>400</v>
      </c>
      <c r="E2626" s="212" t="s">
        <v>4025</v>
      </c>
      <c r="F2626" s="213" t="s">
        <v>4026</v>
      </c>
      <c r="G2626" s="214" t="s">
        <v>1831</v>
      </c>
      <c r="H2626" s="215">
        <v>4</v>
      </c>
      <c r="I2626" s="216"/>
      <c r="J2626" s="217">
        <f>ROUND(I2626*H2626,2)</f>
        <v>0</v>
      </c>
      <c r="K2626" s="218"/>
      <c r="L2626" s="41"/>
      <c r="M2626" s="219" t="s">
        <v>1</v>
      </c>
      <c r="N2626" s="220" t="s">
        <v>48</v>
      </c>
      <c r="O2626" s="73"/>
      <c r="P2626" s="221">
        <f>O2626*H2626</f>
        <v>0</v>
      </c>
      <c r="Q2626" s="221">
        <v>0</v>
      </c>
      <c r="R2626" s="221">
        <f>Q2626*H2626</f>
        <v>0</v>
      </c>
      <c r="S2626" s="221">
        <v>0</v>
      </c>
      <c r="T2626" s="222">
        <f>S2626*H2626</f>
        <v>0</v>
      </c>
      <c r="U2626" s="36"/>
      <c r="V2626" s="36"/>
      <c r="W2626" s="36"/>
      <c r="X2626" s="36"/>
      <c r="Y2626" s="36"/>
      <c r="Z2626" s="36"/>
      <c r="AA2626" s="36"/>
      <c r="AB2626" s="36"/>
      <c r="AC2626" s="36"/>
      <c r="AD2626" s="36"/>
      <c r="AE2626" s="36"/>
      <c r="AR2626" s="223" t="s">
        <v>124</v>
      </c>
      <c r="AT2626" s="223" t="s">
        <v>400</v>
      </c>
      <c r="AU2626" s="223" t="s">
        <v>93</v>
      </c>
      <c r="AY2626" s="18" t="s">
        <v>397</v>
      </c>
      <c r="BE2626" s="224">
        <f>IF(N2626="základní",J2626,0)</f>
        <v>0</v>
      </c>
      <c r="BF2626" s="224">
        <f>IF(N2626="snížená",J2626,0)</f>
        <v>0</v>
      </c>
      <c r="BG2626" s="224">
        <f>IF(N2626="zákl. přenesená",J2626,0)</f>
        <v>0</v>
      </c>
      <c r="BH2626" s="224">
        <f>IF(N2626="sníž. přenesená",J2626,0)</f>
        <v>0</v>
      </c>
      <c r="BI2626" s="224">
        <f>IF(N2626="nulová",J2626,0)</f>
        <v>0</v>
      </c>
      <c r="BJ2626" s="18" t="s">
        <v>91</v>
      </c>
      <c r="BK2626" s="224">
        <f>ROUND(I2626*H2626,2)</f>
        <v>0</v>
      </c>
      <c r="BL2626" s="18" t="s">
        <v>124</v>
      </c>
      <c r="BM2626" s="223" t="s">
        <v>4027</v>
      </c>
    </row>
    <row r="2627" spans="1:65" s="2" customFormat="1" ht="58.5">
      <c r="A2627" s="36"/>
      <c r="B2627" s="37"/>
      <c r="C2627" s="38"/>
      <c r="D2627" s="225" t="s">
        <v>404</v>
      </c>
      <c r="E2627" s="38"/>
      <c r="F2627" s="226" t="s">
        <v>4020</v>
      </c>
      <c r="G2627" s="38"/>
      <c r="H2627" s="38"/>
      <c r="I2627" s="124"/>
      <c r="J2627" s="38"/>
      <c r="K2627" s="38"/>
      <c r="L2627" s="41"/>
      <c r="M2627" s="227"/>
      <c r="N2627" s="228"/>
      <c r="O2627" s="73"/>
      <c r="P2627" s="73"/>
      <c r="Q2627" s="73"/>
      <c r="R2627" s="73"/>
      <c r="S2627" s="73"/>
      <c r="T2627" s="74"/>
      <c r="U2627" s="36"/>
      <c r="V2627" s="36"/>
      <c r="W2627" s="36"/>
      <c r="X2627" s="36"/>
      <c r="Y2627" s="36"/>
      <c r="Z2627" s="36"/>
      <c r="AA2627" s="36"/>
      <c r="AB2627" s="36"/>
      <c r="AC2627" s="36"/>
      <c r="AD2627" s="36"/>
      <c r="AE2627" s="36"/>
      <c r="AT2627" s="18" t="s">
        <v>404</v>
      </c>
      <c r="AU2627" s="18" t="s">
        <v>93</v>
      </c>
    </row>
    <row r="2628" spans="1:65" s="2" customFormat="1" ht="21.75" customHeight="1">
      <c r="A2628" s="36"/>
      <c r="B2628" s="37"/>
      <c r="C2628" s="211" t="s">
        <v>2490</v>
      </c>
      <c r="D2628" s="211" t="s">
        <v>400</v>
      </c>
      <c r="E2628" s="212" t="s">
        <v>4028</v>
      </c>
      <c r="F2628" s="213" t="s">
        <v>4029</v>
      </c>
      <c r="G2628" s="214" t="s">
        <v>1831</v>
      </c>
      <c r="H2628" s="215">
        <v>1</v>
      </c>
      <c r="I2628" s="216"/>
      <c r="J2628" s="217">
        <f>ROUND(I2628*H2628,2)</f>
        <v>0</v>
      </c>
      <c r="K2628" s="218"/>
      <c r="L2628" s="41"/>
      <c r="M2628" s="219" t="s">
        <v>1</v>
      </c>
      <c r="N2628" s="220" t="s">
        <v>48</v>
      </c>
      <c r="O2628" s="73"/>
      <c r="P2628" s="221">
        <f>O2628*H2628</f>
        <v>0</v>
      </c>
      <c r="Q2628" s="221">
        <v>0</v>
      </c>
      <c r="R2628" s="221">
        <f>Q2628*H2628</f>
        <v>0</v>
      </c>
      <c r="S2628" s="221">
        <v>0</v>
      </c>
      <c r="T2628" s="222">
        <f>S2628*H2628</f>
        <v>0</v>
      </c>
      <c r="U2628" s="36"/>
      <c r="V2628" s="36"/>
      <c r="W2628" s="36"/>
      <c r="X2628" s="36"/>
      <c r="Y2628" s="36"/>
      <c r="Z2628" s="36"/>
      <c r="AA2628" s="36"/>
      <c r="AB2628" s="36"/>
      <c r="AC2628" s="36"/>
      <c r="AD2628" s="36"/>
      <c r="AE2628" s="36"/>
      <c r="AR2628" s="223" t="s">
        <v>124</v>
      </c>
      <c r="AT2628" s="223" t="s">
        <v>400</v>
      </c>
      <c r="AU2628" s="223" t="s">
        <v>93</v>
      </c>
      <c r="AY2628" s="18" t="s">
        <v>397</v>
      </c>
      <c r="BE2628" s="224">
        <f>IF(N2628="základní",J2628,0)</f>
        <v>0</v>
      </c>
      <c r="BF2628" s="224">
        <f>IF(N2628="snížená",J2628,0)</f>
        <v>0</v>
      </c>
      <c r="BG2628" s="224">
        <f>IF(N2628="zákl. přenesená",J2628,0)</f>
        <v>0</v>
      </c>
      <c r="BH2628" s="224">
        <f>IF(N2628="sníž. přenesená",J2628,0)</f>
        <v>0</v>
      </c>
      <c r="BI2628" s="224">
        <f>IF(N2628="nulová",J2628,0)</f>
        <v>0</v>
      </c>
      <c r="BJ2628" s="18" t="s">
        <v>91</v>
      </c>
      <c r="BK2628" s="224">
        <f>ROUND(I2628*H2628,2)</f>
        <v>0</v>
      </c>
      <c r="BL2628" s="18" t="s">
        <v>124</v>
      </c>
      <c r="BM2628" s="223" t="s">
        <v>4030</v>
      </c>
    </row>
    <row r="2629" spans="1:65" s="2" customFormat="1" ht="58.5">
      <c r="A2629" s="36"/>
      <c r="B2629" s="37"/>
      <c r="C2629" s="38"/>
      <c r="D2629" s="225" t="s">
        <v>404</v>
      </c>
      <c r="E2629" s="38"/>
      <c r="F2629" s="226" t="s">
        <v>4020</v>
      </c>
      <c r="G2629" s="38"/>
      <c r="H2629" s="38"/>
      <c r="I2629" s="124"/>
      <c r="J2629" s="38"/>
      <c r="K2629" s="38"/>
      <c r="L2629" s="41"/>
      <c r="M2629" s="227"/>
      <c r="N2629" s="228"/>
      <c r="O2629" s="73"/>
      <c r="P2629" s="73"/>
      <c r="Q2629" s="73"/>
      <c r="R2629" s="73"/>
      <c r="S2629" s="73"/>
      <c r="T2629" s="74"/>
      <c r="U2629" s="36"/>
      <c r="V2629" s="36"/>
      <c r="W2629" s="36"/>
      <c r="X2629" s="36"/>
      <c r="Y2629" s="36"/>
      <c r="Z2629" s="36"/>
      <c r="AA2629" s="36"/>
      <c r="AB2629" s="36"/>
      <c r="AC2629" s="36"/>
      <c r="AD2629" s="36"/>
      <c r="AE2629" s="36"/>
      <c r="AT2629" s="18" t="s">
        <v>404</v>
      </c>
      <c r="AU2629" s="18" t="s">
        <v>93</v>
      </c>
    </row>
    <row r="2630" spans="1:65" s="2" customFormat="1" ht="21.75" customHeight="1">
      <c r="A2630" s="36"/>
      <c r="B2630" s="37"/>
      <c r="C2630" s="211" t="s">
        <v>4031</v>
      </c>
      <c r="D2630" s="211" t="s">
        <v>400</v>
      </c>
      <c r="E2630" s="212" t="s">
        <v>4032</v>
      </c>
      <c r="F2630" s="213" t="s">
        <v>4033</v>
      </c>
      <c r="G2630" s="214" t="s">
        <v>1831</v>
      </c>
      <c r="H2630" s="215">
        <v>1</v>
      </c>
      <c r="I2630" s="216"/>
      <c r="J2630" s="217">
        <f>ROUND(I2630*H2630,2)</f>
        <v>0</v>
      </c>
      <c r="K2630" s="218"/>
      <c r="L2630" s="41"/>
      <c r="M2630" s="219" t="s">
        <v>1</v>
      </c>
      <c r="N2630" s="220" t="s">
        <v>48</v>
      </c>
      <c r="O2630" s="73"/>
      <c r="P2630" s="221">
        <f>O2630*H2630</f>
        <v>0</v>
      </c>
      <c r="Q2630" s="221">
        <v>0</v>
      </c>
      <c r="R2630" s="221">
        <f>Q2630*H2630</f>
        <v>0</v>
      </c>
      <c r="S2630" s="221">
        <v>0</v>
      </c>
      <c r="T2630" s="222">
        <f>S2630*H2630</f>
        <v>0</v>
      </c>
      <c r="U2630" s="36"/>
      <c r="V2630" s="36"/>
      <c r="W2630" s="36"/>
      <c r="X2630" s="36"/>
      <c r="Y2630" s="36"/>
      <c r="Z2630" s="36"/>
      <c r="AA2630" s="36"/>
      <c r="AB2630" s="36"/>
      <c r="AC2630" s="36"/>
      <c r="AD2630" s="36"/>
      <c r="AE2630" s="36"/>
      <c r="AR2630" s="223" t="s">
        <v>124</v>
      </c>
      <c r="AT2630" s="223" t="s">
        <v>400</v>
      </c>
      <c r="AU2630" s="223" t="s">
        <v>93</v>
      </c>
      <c r="AY2630" s="18" t="s">
        <v>397</v>
      </c>
      <c r="BE2630" s="224">
        <f>IF(N2630="základní",J2630,0)</f>
        <v>0</v>
      </c>
      <c r="BF2630" s="224">
        <f>IF(N2630="snížená",J2630,0)</f>
        <v>0</v>
      </c>
      <c r="BG2630" s="224">
        <f>IF(N2630="zákl. přenesená",J2630,0)</f>
        <v>0</v>
      </c>
      <c r="BH2630" s="224">
        <f>IF(N2630="sníž. přenesená",J2630,0)</f>
        <v>0</v>
      </c>
      <c r="BI2630" s="224">
        <f>IF(N2630="nulová",J2630,0)</f>
        <v>0</v>
      </c>
      <c r="BJ2630" s="18" t="s">
        <v>91</v>
      </c>
      <c r="BK2630" s="224">
        <f>ROUND(I2630*H2630,2)</f>
        <v>0</v>
      </c>
      <c r="BL2630" s="18" t="s">
        <v>124</v>
      </c>
      <c r="BM2630" s="223" t="s">
        <v>4034</v>
      </c>
    </row>
    <row r="2631" spans="1:65" s="2" customFormat="1" ht="58.5">
      <c r="A2631" s="36"/>
      <c r="B2631" s="37"/>
      <c r="C2631" s="38"/>
      <c r="D2631" s="225" t="s">
        <v>404</v>
      </c>
      <c r="E2631" s="38"/>
      <c r="F2631" s="226" t="s">
        <v>4020</v>
      </c>
      <c r="G2631" s="38"/>
      <c r="H2631" s="38"/>
      <c r="I2631" s="124"/>
      <c r="J2631" s="38"/>
      <c r="K2631" s="38"/>
      <c r="L2631" s="41"/>
      <c r="M2631" s="227"/>
      <c r="N2631" s="228"/>
      <c r="O2631" s="73"/>
      <c r="P2631" s="73"/>
      <c r="Q2631" s="73"/>
      <c r="R2631" s="73"/>
      <c r="S2631" s="73"/>
      <c r="T2631" s="74"/>
      <c r="U2631" s="36"/>
      <c r="V2631" s="36"/>
      <c r="W2631" s="36"/>
      <c r="X2631" s="36"/>
      <c r="Y2631" s="36"/>
      <c r="Z2631" s="36"/>
      <c r="AA2631" s="36"/>
      <c r="AB2631" s="36"/>
      <c r="AC2631" s="36"/>
      <c r="AD2631" s="36"/>
      <c r="AE2631" s="36"/>
      <c r="AT2631" s="18" t="s">
        <v>404</v>
      </c>
      <c r="AU2631" s="18" t="s">
        <v>93</v>
      </c>
    </row>
    <row r="2632" spans="1:65" s="2" customFormat="1" ht="21.75" customHeight="1">
      <c r="A2632" s="36"/>
      <c r="B2632" s="37"/>
      <c r="C2632" s="211" t="s">
        <v>4035</v>
      </c>
      <c r="D2632" s="211" t="s">
        <v>400</v>
      </c>
      <c r="E2632" s="212" t="s">
        <v>4036</v>
      </c>
      <c r="F2632" s="213" t="s">
        <v>4037</v>
      </c>
      <c r="G2632" s="214" t="s">
        <v>1831</v>
      </c>
      <c r="H2632" s="215">
        <v>1</v>
      </c>
      <c r="I2632" s="216"/>
      <c r="J2632" s="217">
        <f>ROUND(I2632*H2632,2)</f>
        <v>0</v>
      </c>
      <c r="K2632" s="218"/>
      <c r="L2632" s="41"/>
      <c r="M2632" s="219" t="s">
        <v>1</v>
      </c>
      <c r="N2632" s="220" t="s">
        <v>48</v>
      </c>
      <c r="O2632" s="73"/>
      <c r="P2632" s="221">
        <f>O2632*H2632</f>
        <v>0</v>
      </c>
      <c r="Q2632" s="221">
        <v>0</v>
      </c>
      <c r="R2632" s="221">
        <f>Q2632*H2632</f>
        <v>0</v>
      </c>
      <c r="S2632" s="221">
        <v>0</v>
      </c>
      <c r="T2632" s="222">
        <f>S2632*H2632</f>
        <v>0</v>
      </c>
      <c r="U2632" s="36"/>
      <c r="V2632" s="36"/>
      <c r="W2632" s="36"/>
      <c r="X2632" s="36"/>
      <c r="Y2632" s="36"/>
      <c r="Z2632" s="36"/>
      <c r="AA2632" s="36"/>
      <c r="AB2632" s="36"/>
      <c r="AC2632" s="36"/>
      <c r="AD2632" s="36"/>
      <c r="AE2632" s="36"/>
      <c r="AR2632" s="223" t="s">
        <v>124</v>
      </c>
      <c r="AT2632" s="223" t="s">
        <v>400</v>
      </c>
      <c r="AU2632" s="223" t="s">
        <v>93</v>
      </c>
      <c r="AY2632" s="18" t="s">
        <v>397</v>
      </c>
      <c r="BE2632" s="224">
        <f>IF(N2632="základní",J2632,0)</f>
        <v>0</v>
      </c>
      <c r="BF2632" s="224">
        <f>IF(N2632="snížená",J2632,0)</f>
        <v>0</v>
      </c>
      <c r="BG2632" s="224">
        <f>IF(N2632="zákl. přenesená",J2632,0)</f>
        <v>0</v>
      </c>
      <c r="BH2632" s="224">
        <f>IF(N2632="sníž. přenesená",J2632,0)</f>
        <v>0</v>
      </c>
      <c r="BI2632" s="224">
        <f>IF(N2632="nulová",J2632,0)</f>
        <v>0</v>
      </c>
      <c r="BJ2632" s="18" t="s">
        <v>91</v>
      </c>
      <c r="BK2632" s="224">
        <f>ROUND(I2632*H2632,2)</f>
        <v>0</v>
      </c>
      <c r="BL2632" s="18" t="s">
        <v>124</v>
      </c>
      <c r="BM2632" s="223" t="s">
        <v>4038</v>
      </c>
    </row>
    <row r="2633" spans="1:65" s="2" customFormat="1" ht="58.5">
      <c r="A2633" s="36"/>
      <c r="B2633" s="37"/>
      <c r="C2633" s="38"/>
      <c r="D2633" s="225" t="s">
        <v>404</v>
      </c>
      <c r="E2633" s="38"/>
      <c r="F2633" s="226" t="s">
        <v>4020</v>
      </c>
      <c r="G2633" s="38"/>
      <c r="H2633" s="38"/>
      <c r="I2633" s="124"/>
      <c r="J2633" s="38"/>
      <c r="K2633" s="38"/>
      <c r="L2633" s="41"/>
      <c r="M2633" s="227"/>
      <c r="N2633" s="228"/>
      <c r="O2633" s="73"/>
      <c r="P2633" s="73"/>
      <c r="Q2633" s="73"/>
      <c r="R2633" s="73"/>
      <c r="S2633" s="73"/>
      <c r="T2633" s="74"/>
      <c r="U2633" s="36"/>
      <c r="V2633" s="36"/>
      <c r="W2633" s="36"/>
      <c r="X2633" s="36"/>
      <c r="Y2633" s="36"/>
      <c r="Z2633" s="36"/>
      <c r="AA2633" s="36"/>
      <c r="AB2633" s="36"/>
      <c r="AC2633" s="36"/>
      <c r="AD2633" s="36"/>
      <c r="AE2633" s="36"/>
      <c r="AT2633" s="18" t="s">
        <v>404</v>
      </c>
      <c r="AU2633" s="18" t="s">
        <v>93</v>
      </c>
    </row>
    <row r="2634" spans="1:65" s="2" customFormat="1" ht="21.75" customHeight="1">
      <c r="A2634" s="36"/>
      <c r="B2634" s="37"/>
      <c r="C2634" s="211" t="s">
        <v>4039</v>
      </c>
      <c r="D2634" s="211" t="s">
        <v>400</v>
      </c>
      <c r="E2634" s="212" t="s">
        <v>4040</v>
      </c>
      <c r="F2634" s="213" t="s">
        <v>4041</v>
      </c>
      <c r="G2634" s="214" t="s">
        <v>4042</v>
      </c>
      <c r="H2634" s="215">
        <v>955.62</v>
      </c>
      <c r="I2634" s="216"/>
      <c r="J2634" s="217">
        <f>ROUND(I2634*H2634,2)</f>
        <v>0</v>
      </c>
      <c r="K2634" s="218"/>
      <c r="L2634" s="41"/>
      <c r="M2634" s="219" t="s">
        <v>1</v>
      </c>
      <c r="N2634" s="220" t="s">
        <v>48</v>
      </c>
      <c r="O2634" s="73"/>
      <c r="P2634" s="221">
        <f>O2634*H2634</f>
        <v>0</v>
      </c>
      <c r="Q2634" s="221">
        <v>0</v>
      </c>
      <c r="R2634" s="221">
        <f>Q2634*H2634</f>
        <v>0</v>
      </c>
      <c r="S2634" s="221">
        <v>0</v>
      </c>
      <c r="T2634" s="222">
        <f>S2634*H2634</f>
        <v>0</v>
      </c>
      <c r="U2634" s="36"/>
      <c r="V2634" s="36"/>
      <c r="W2634" s="36"/>
      <c r="X2634" s="36"/>
      <c r="Y2634" s="36"/>
      <c r="Z2634" s="36"/>
      <c r="AA2634" s="36"/>
      <c r="AB2634" s="36"/>
      <c r="AC2634" s="36"/>
      <c r="AD2634" s="36"/>
      <c r="AE2634" s="36"/>
      <c r="AR2634" s="223" t="s">
        <v>124</v>
      </c>
      <c r="AT2634" s="223" t="s">
        <v>400</v>
      </c>
      <c r="AU2634" s="223" t="s">
        <v>93</v>
      </c>
      <c r="AY2634" s="18" t="s">
        <v>397</v>
      </c>
      <c r="BE2634" s="224">
        <f>IF(N2634="základní",J2634,0)</f>
        <v>0</v>
      </c>
      <c r="BF2634" s="224">
        <f>IF(N2634="snížená",J2634,0)</f>
        <v>0</v>
      </c>
      <c r="BG2634" s="224">
        <f>IF(N2634="zákl. přenesená",J2634,0)</f>
        <v>0</v>
      </c>
      <c r="BH2634" s="224">
        <f>IF(N2634="sníž. přenesená",J2634,0)</f>
        <v>0</v>
      </c>
      <c r="BI2634" s="224">
        <f>IF(N2634="nulová",J2634,0)</f>
        <v>0</v>
      </c>
      <c r="BJ2634" s="18" t="s">
        <v>91</v>
      </c>
      <c r="BK2634" s="224">
        <f>ROUND(I2634*H2634,2)</f>
        <v>0</v>
      </c>
      <c r="BL2634" s="18" t="s">
        <v>124</v>
      </c>
      <c r="BM2634" s="223" t="s">
        <v>4043</v>
      </c>
    </row>
    <row r="2635" spans="1:65" s="2" customFormat="1" ht="58.5">
      <c r="A2635" s="36"/>
      <c r="B2635" s="37"/>
      <c r="C2635" s="38"/>
      <c r="D2635" s="225" t="s">
        <v>404</v>
      </c>
      <c r="E2635" s="38"/>
      <c r="F2635" s="226" t="s">
        <v>4020</v>
      </c>
      <c r="G2635" s="38"/>
      <c r="H2635" s="38"/>
      <c r="I2635" s="124"/>
      <c r="J2635" s="38"/>
      <c r="K2635" s="38"/>
      <c r="L2635" s="41"/>
      <c r="M2635" s="227"/>
      <c r="N2635" s="228"/>
      <c r="O2635" s="73"/>
      <c r="P2635" s="73"/>
      <c r="Q2635" s="73"/>
      <c r="R2635" s="73"/>
      <c r="S2635" s="73"/>
      <c r="T2635" s="74"/>
      <c r="U2635" s="36"/>
      <c r="V2635" s="36"/>
      <c r="W2635" s="36"/>
      <c r="X2635" s="36"/>
      <c r="Y2635" s="36"/>
      <c r="Z2635" s="36"/>
      <c r="AA2635" s="36"/>
      <c r="AB2635" s="36"/>
      <c r="AC2635" s="36"/>
      <c r="AD2635" s="36"/>
      <c r="AE2635" s="36"/>
      <c r="AT2635" s="18" t="s">
        <v>404</v>
      </c>
      <c r="AU2635" s="18" t="s">
        <v>93</v>
      </c>
    </row>
    <row r="2636" spans="1:65" s="2" customFormat="1" ht="16.5" customHeight="1">
      <c r="A2636" s="36"/>
      <c r="B2636" s="37"/>
      <c r="C2636" s="211" t="s">
        <v>2494</v>
      </c>
      <c r="D2636" s="211" t="s">
        <v>400</v>
      </c>
      <c r="E2636" s="212" t="s">
        <v>4044</v>
      </c>
      <c r="F2636" s="213" t="s">
        <v>4045</v>
      </c>
      <c r="G2636" s="214" t="s">
        <v>656</v>
      </c>
      <c r="H2636" s="215">
        <v>150</v>
      </c>
      <c r="I2636" s="216"/>
      <c r="J2636" s="217">
        <f>ROUND(I2636*H2636,2)</f>
        <v>0</v>
      </c>
      <c r="K2636" s="218"/>
      <c r="L2636" s="41"/>
      <c r="M2636" s="219" t="s">
        <v>1</v>
      </c>
      <c r="N2636" s="220" t="s">
        <v>48</v>
      </c>
      <c r="O2636" s="73"/>
      <c r="P2636" s="221">
        <f>O2636*H2636</f>
        <v>0</v>
      </c>
      <c r="Q2636" s="221">
        <v>0</v>
      </c>
      <c r="R2636" s="221">
        <f>Q2636*H2636</f>
        <v>0</v>
      </c>
      <c r="S2636" s="221">
        <v>0</v>
      </c>
      <c r="T2636" s="222">
        <f>S2636*H2636</f>
        <v>0</v>
      </c>
      <c r="U2636" s="36"/>
      <c r="V2636" s="36"/>
      <c r="W2636" s="36"/>
      <c r="X2636" s="36"/>
      <c r="Y2636" s="36"/>
      <c r="Z2636" s="36"/>
      <c r="AA2636" s="36"/>
      <c r="AB2636" s="36"/>
      <c r="AC2636" s="36"/>
      <c r="AD2636" s="36"/>
      <c r="AE2636" s="36"/>
      <c r="AR2636" s="223" t="s">
        <v>124</v>
      </c>
      <c r="AT2636" s="223" t="s">
        <v>400</v>
      </c>
      <c r="AU2636" s="223" t="s">
        <v>93</v>
      </c>
      <c r="AY2636" s="18" t="s">
        <v>397</v>
      </c>
      <c r="BE2636" s="224">
        <f>IF(N2636="základní",J2636,0)</f>
        <v>0</v>
      </c>
      <c r="BF2636" s="224">
        <f>IF(N2636="snížená",J2636,0)</f>
        <v>0</v>
      </c>
      <c r="BG2636" s="224">
        <f>IF(N2636="zákl. přenesená",J2636,0)</f>
        <v>0</v>
      </c>
      <c r="BH2636" s="224">
        <f>IF(N2636="sníž. přenesená",J2636,0)</f>
        <v>0</v>
      </c>
      <c r="BI2636" s="224">
        <f>IF(N2636="nulová",J2636,0)</f>
        <v>0</v>
      </c>
      <c r="BJ2636" s="18" t="s">
        <v>91</v>
      </c>
      <c r="BK2636" s="224">
        <f>ROUND(I2636*H2636,2)</f>
        <v>0</v>
      </c>
      <c r="BL2636" s="18" t="s">
        <v>124</v>
      </c>
      <c r="BM2636" s="223" t="s">
        <v>4046</v>
      </c>
    </row>
    <row r="2637" spans="1:65" s="2" customFormat="1" ht="58.5">
      <c r="A2637" s="36"/>
      <c r="B2637" s="37"/>
      <c r="C2637" s="38"/>
      <c r="D2637" s="225" t="s">
        <v>404</v>
      </c>
      <c r="E2637" s="38"/>
      <c r="F2637" s="226" t="s">
        <v>4020</v>
      </c>
      <c r="G2637" s="38"/>
      <c r="H2637" s="38"/>
      <c r="I2637" s="124"/>
      <c r="J2637" s="38"/>
      <c r="K2637" s="38"/>
      <c r="L2637" s="41"/>
      <c r="M2637" s="227"/>
      <c r="N2637" s="228"/>
      <c r="O2637" s="73"/>
      <c r="P2637" s="73"/>
      <c r="Q2637" s="73"/>
      <c r="R2637" s="73"/>
      <c r="S2637" s="73"/>
      <c r="T2637" s="74"/>
      <c r="U2637" s="36"/>
      <c r="V2637" s="36"/>
      <c r="W2637" s="36"/>
      <c r="X2637" s="36"/>
      <c r="Y2637" s="36"/>
      <c r="Z2637" s="36"/>
      <c r="AA2637" s="36"/>
      <c r="AB2637" s="36"/>
      <c r="AC2637" s="36"/>
      <c r="AD2637" s="36"/>
      <c r="AE2637" s="36"/>
      <c r="AT2637" s="18" t="s">
        <v>404</v>
      </c>
      <c r="AU2637" s="18" t="s">
        <v>93</v>
      </c>
    </row>
    <row r="2638" spans="1:65" s="2" customFormat="1" ht="21.75" customHeight="1">
      <c r="A2638" s="36"/>
      <c r="B2638" s="37"/>
      <c r="C2638" s="211" t="s">
        <v>4047</v>
      </c>
      <c r="D2638" s="211" t="s">
        <v>400</v>
      </c>
      <c r="E2638" s="212" t="s">
        <v>4048</v>
      </c>
      <c r="F2638" s="213" t="s">
        <v>4049</v>
      </c>
      <c r="G2638" s="214" t="s">
        <v>656</v>
      </c>
      <c r="H2638" s="215">
        <v>64</v>
      </c>
      <c r="I2638" s="216"/>
      <c r="J2638" s="217">
        <f>ROUND(I2638*H2638,2)</f>
        <v>0</v>
      </c>
      <c r="K2638" s="218"/>
      <c r="L2638" s="41"/>
      <c r="M2638" s="219" t="s">
        <v>1</v>
      </c>
      <c r="N2638" s="220" t="s">
        <v>48</v>
      </c>
      <c r="O2638" s="73"/>
      <c r="P2638" s="221">
        <f>O2638*H2638</f>
        <v>0</v>
      </c>
      <c r="Q2638" s="221">
        <v>0</v>
      </c>
      <c r="R2638" s="221">
        <f>Q2638*H2638</f>
        <v>0</v>
      </c>
      <c r="S2638" s="221">
        <v>0</v>
      </c>
      <c r="T2638" s="222">
        <f>S2638*H2638</f>
        <v>0</v>
      </c>
      <c r="U2638" s="36"/>
      <c r="V2638" s="36"/>
      <c r="W2638" s="36"/>
      <c r="X2638" s="36"/>
      <c r="Y2638" s="36"/>
      <c r="Z2638" s="36"/>
      <c r="AA2638" s="36"/>
      <c r="AB2638" s="36"/>
      <c r="AC2638" s="36"/>
      <c r="AD2638" s="36"/>
      <c r="AE2638" s="36"/>
      <c r="AR2638" s="223" t="s">
        <v>124</v>
      </c>
      <c r="AT2638" s="223" t="s">
        <v>400</v>
      </c>
      <c r="AU2638" s="223" t="s">
        <v>93</v>
      </c>
      <c r="AY2638" s="18" t="s">
        <v>397</v>
      </c>
      <c r="BE2638" s="224">
        <f>IF(N2638="základní",J2638,0)</f>
        <v>0</v>
      </c>
      <c r="BF2638" s="224">
        <f>IF(N2638="snížená",J2638,0)</f>
        <v>0</v>
      </c>
      <c r="BG2638" s="224">
        <f>IF(N2638="zákl. přenesená",J2638,0)</f>
        <v>0</v>
      </c>
      <c r="BH2638" s="224">
        <f>IF(N2638="sníž. přenesená",J2638,0)</f>
        <v>0</v>
      </c>
      <c r="BI2638" s="224">
        <f>IF(N2638="nulová",J2638,0)</f>
        <v>0</v>
      </c>
      <c r="BJ2638" s="18" t="s">
        <v>91</v>
      </c>
      <c r="BK2638" s="224">
        <f>ROUND(I2638*H2638,2)</f>
        <v>0</v>
      </c>
      <c r="BL2638" s="18" t="s">
        <v>124</v>
      </c>
      <c r="BM2638" s="223" t="s">
        <v>4050</v>
      </c>
    </row>
    <row r="2639" spans="1:65" s="2" customFormat="1" ht="58.5">
      <c r="A2639" s="36"/>
      <c r="B2639" s="37"/>
      <c r="C2639" s="38"/>
      <c r="D2639" s="225" t="s">
        <v>404</v>
      </c>
      <c r="E2639" s="38"/>
      <c r="F2639" s="226" t="s">
        <v>4020</v>
      </c>
      <c r="G2639" s="38"/>
      <c r="H2639" s="38"/>
      <c r="I2639" s="124"/>
      <c r="J2639" s="38"/>
      <c r="K2639" s="38"/>
      <c r="L2639" s="41"/>
      <c r="M2639" s="227"/>
      <c r="N2639" s="228"/>
      <c r="O2639" s="73"/>
      <c r="P2639" s="73"/>
      <c r="Q2639" s="73"/>
      <c r="R2639" s="73"/>
      <c r="S2639" s="73"/>
      <c r="T2639" s="74"/>
      <c r="U2639" s="36"/>
      <c r="V2639" s="36"/>
      <c r="W2639" s="36"/>
      <c r="X2639" s="36"/>
      <c r="Y2639" s="36"/>
      <c r="Z2639" s="36"/>
      <c r="AA2639" s="36"/>
      <c r="AB2639" s="36"/>
      <c r="AC2639" s="36"/>
      <c r="AD2639" s="36"/>
      <c r="AE2639" s="36"/>
      <c r="AT2639" s="18" t="s">
        <v>404</v>
      </c>
      <c r="AU2639" s="18" t="s">
        <v>93</v>
      </c>
    </row>
    <row r="2640" spans="1:65" s="2" customFormat="1" ht="21.75" customHeight="1">
      <c r="A2640" s="36"/>
      <c r="B2640" s="37"/>
      <c r="C2640" s="211" t="s">
        <v>4051</v>
      </c>
      <c r="D2640" s="211" t="s">
        <v>400</v>
      </c>
      <c r="E2640" s="212" t="s">
        <v>4052</v>
      </c>
      <c r="F2640" s="213" t="s">
        <v>4053</v>
      </c>
      <c r="G2640" s="214" t="s">
        <v>4042</v>
      </c>
      <c r="H2640" s="215">
        <v>235</v>
      </c>
      <c r="I2640" s="216"/>
      <c r="J2640" s="217">
        <f>ROUND(I2640*H2640,2)</f>
        <v>0</v>
      </c>
      <c r="K2640" s="218"/>
      <c r="L2640" s="41"/>
      <c r="M2640" s="219" t="s">
        <v>1</v>
      </c>
      <c r="N2640" s="220" t="s">
        <v>48</v>
      </c>
      <c r="O2640" s="73"/>
      <c r="P2640" s="221">
        <f>O2640*H2640</f>
        <v>0</v>
      </c>
      <c r="Q2640" s="221">
        <v>0</v>
      </c>
      <c r="R2640" s="221">
        <f>Q2640*H2640</f>
        <v>0</v>
      </c>
      <c r="S2640" s="221">
        <v>0</v>
      </c>
      <c r="T2640" s="222">
        <f>S2640*H2640</f>
        <v>0</v>
      </c>
      <c r="U2640" s="36"/>
      <c r="V2640" s="36"/>
      <c r="W2640" s="36"/>
      <c r="X2640" s="36"/>
      <c r="Y2640" s="36"/>
      <c r="Z2640" s="36"/>
      <c r="AA2640" s="36"/>
      <c r="AB2640" s="36"/>
      <c r="AC2640" s="36"/>
      <c r="AD2640" s="36"/>
      <c r="AE2640" s="36"/>
      <c r="AR2640" s="223" t="s">
        <v>124</v>
      </c>
      <c r="AT2640" s="223" t="s">
        <v>400</v>
      </c>
      <c r="AU2640" s="223" t="s">
        <v>93</v>
      </c>
      <c r="AY2640" s="18" t="s">
        <v>397</v>
      </c>
      <c r="BE2640" s="224">
        <f>IF(N2640="základní",J2640,0)</f>
        <v>0</v>
      </c>
      <c r="BF2640" s="224">
        <f>IF(N2640="snížená",J2640,0)</f>
        <v>0</v>
      </c>
      <c r="BG2640" s="224">
        <f>IF(N2640="zákl. přenesená",J2640,0)</f>
        <v>0</v>
      </c>
      <c r="BH2640" s="224">
        <f>IF(N2640="sníž. přenesená",J2640,0)</f>
        <v>0</v>
      </c>
      <c r="BI2640" s="224">
        <f>IF(N2640="nulová",J2640,0)</f>
        <v>0</v>
      </c>
      <c r="BJ2640" s="18" t="s">
        <v>91</v>
      </c>
      <c r="BK2640" s="224">
        <f>ROUND(I2640*H2640,2)</f>
        <v>0</v>
      </c>
      <c r="BL2640" s="18" t="s">
        <v>124</v>
      </c>
      <c r="BM2640" s="223" t="s">
        <v>4054</v>
      </c>
    </row>
    <row r="2641" spans="1:65" s="2" customFormat="1" ht="58.5">
      <c r="A2641" s="36"/>
      <c r="B2641" s="37"/>
      <c r="C2641" s="38"/>
      <c r="D2641" s="225" t="s">
        <v>404</v>
      </c>
      <c r="E2641" s="38"/>
      <c r="F2641" s="226" t="s">
        <v>4020</v>
      </c>
      <c r="G2641" s="38"/>
      <c r="H2641" s="38"/>
      <c r="I2641" s="124"/>
      <c r="J2641" s="38"/>
      <c r="K2641" s="38"/>
      <c r="L2641" s="41"/>
      <c r="M2641" s="227"/>
      <c r="N2641" s="228"/>
      <c r="O2641" s="73"/>
      <c r="P2641" s="73"/>
      <c r="Q2641" s="73"/>
      <c r="R2641" s="73"/>
      <c r="S2641" s="73"/>
      <c r="T2641" s="74"/>
      <c r="U2641" s="36"/>
      <c r="V2641" s="36"/>
      <c r="W2641" s="36"/>
      <c r="X2641" s="36"/>
      <c r="Y2641" s="36"/>
      <c r="Z2641" s="36"/>
      <c r="AA2641" s="36"/>
      <c r="AB2641" s="36"/>
      <c r="AC2641" s="36"/>
      <c r="AD2641" s="36"/>
      <c r="AE2641" s="36"/>
      <c r="AT2641" s="18" t="s">
        <v>404</v>
      </c>
      <c r="AU2641" s="18" t="s">
        <v>93</v>
      </c>
    </row>
    <row r="2642" spans="1:65" s="2" customFormat="1" ht="16.5" customHeight="1">
      <c r="A2642" s="36"/>
      <c r="B2642" s="37"/>
      <c r="C2642" s="211" t="s">
        <v>4055</v>
      </c>
      <c r="D2642" s="211" t="s">
        <v>400</v>
      </c>
      <c r="E2642" s="212" t="s">
        <v>4056</v>
      </c>
      <c r="F2642" s="213" t="s">
        <v>4057</v>
      </c>
      <c r="G2642" s="214" t="s">
        <v>1831</v>
      </c>
      <c r="H2642" s="215">
        <v>1</v>
      </c>
      <c r="I2642" s="216"/>
      <c r="J2642" s="217">
        <f>ROUND(I2642*H2642,2)</f>
        <v>0</v>
      </c>
      <c r="K2642" s="218"/>
      <c r="L2642" s="41"/>
      <c r="M2642" s="219" t="s">
        <v>1</v>
      </c>
      <c r="N2642" s="220" t="s">
        <v>48</v>
      </c>
      <c r="O2642" s="73"/>
      <c r="P2642" s="221">
        <f>O2642*H2642</f>
        <v>0</v>
      </c>
      <c r="Q2642" s="221">
        <v>0</v>
      </c>
      <c r="R2642" s="221">
        <f>Q2642*H2642</f>
        <v>0</v>
      </c>
      <c r="S2642" s="221">
        <v>0</v>
      </c>
      <c r="T2642" s="222">
        <f>S2642*H2642</f>
        <v>0</v>
      </c>
      <c r="U2642" s="36"/>
      <c r="V2642" s="36"/>
      <c r="W2642" s="36"/>
      <c r="X2642" s="36"/>
      <c r="Y2642" s="36"/>
      <c r="Z2642" s="36"/>
      <c r="AA2642" s="36"/>
      <c r="AB2642" s="36"/>
      <c r="AC2642" s="36"/>
      <c r="AD2642" s="36"/>
      <c r="AE2642" s="36"/>
      <c r="AR2642" s="223" t="s">
        <v>124</v>
      </c>
      <c r="AT2642" s="223" t="s">
        <v>400</v>
      </c>
      <c r="AU2642" s="223" t="s">
        <v>93</v>
      </c>
      <c r="AY2642" s="18" t="s">
        <v>397</v>
      </c>
      <c r="BE2642" s="224">
        <f>IF(N2642="základní",J2642,0)</f>
        <v>0</v>
      </c>
      <c r="BF2642" s="224">
        <f>IF(N2642="snížená",J2642,0)</f>
        <v>0</v>
      </c>
      <c r="BG2642" s="224">
        <f>IF(N2642="zákl. přenesená",J2642,0)</f>
        <v>0</v>
      </c>
      <c r="BH2642" s="224">
        <f>IF(N2642="sníž. přenesená",J2642,0)</f>
        <v>0</v>
      </c>
      <c r="BI2642" s="224">
        <f>IF(N2642="nulová",J2642,0)</f>
        <v>0</v>
      </c>
      <c r="BJ2642" s="18" t="s">
        <v>91</v>
      </c>
      <c r="BK2642" s="224">
        <f>ROUND(I2642*H2642,2)</f>
        <v>0</v>
      </c>
      <c r="BL2642" s="18" t="s">
        <v>124</v>
      </c>
      <c r="BM2642" s="223" t="s">
        <v>4058</v>
      </c>
    </row>
    <row r="2643" spans="1:65" s="2" customFormat="1" ht="58.5">
      <c r="A2643" s="36"/>
      <c r="B2643" s="37"/>
      <c r="C2643" s="38"/>
      <c r="D2643" s="225" t="s">
        <v>404</v>
      </c>
      <c r="E2643" s="38"/>
      <c r="F2643" s="226" t="s">
        <v>4020</v>
      </c>
      <c r="G2643" s="38"/>
      <c r="H2643" s="38"/>
      <c r="I2643" s="124"/>
      <c r="J2643" s="38"/>
      <c r="K2643" s="38"/>
      <c r="L2643" s="41"/>
      <c r="M2643" s="227"/>
      <c r="N2643" s="228"/>
      <c r="O2643" s="73"/>
      <c r="P2643" s="73"/>
      <c r="Q2643" s="73"/>
      <c r="R2643" s="73"/>
      <c r="S2643" s="73"/>
      <c r="T2643" s="74"/>
      <c r="U2643" s="36"/>
      <c r="V2643" s="36"/>
      <c r="W2643" s="36"/>
      <c r="X2643" s="36"/>
      <c r="Y2643" s="36"/>
      <c r="Z2643" s="36"/>
      <c r="AA2643" s="36"/>
      <c r="AB2643" s="36"/>
      <c r="AC2643" s="36"/>
      <c r="AD2643" s="36"/>
      <c r="AE2643" s="36"/>
      <c r="AT2643" s="18" t="s">
        <v>404</v>
      </c>
      <c r="AU2643" s="18" t="s">
        <v>93</v>
      </c>
    </row>
    <row r="2644" spans="1:65" s="2" customFormat="1" ht="16.5" customHeight="1">
      <c r="A2644" s="36"/>
      <c r="B2644" s="37"/>
      <c r="C2644" s="211" t="s">
        <v>4059</v>
      </c>
      <c r="D2644" s="211" t="s">
        <v>400</v>
      </c>
      <c r="E2644" s="212" t="s">
        <v>4060</v>
      </c>
      <c r="F2644" s="213" t="s">
        <v>4061</v>
      </c>
      <c r="G2644" s="214" t="s">
        <v>1831</v>
      </c>
      <c r="H2644" s="215">
        <v>1</v>
      </c>
      <c r="I2644" s="216"/>
      <c r="J2644" s="217">
        <f>ROUND(I2644*H2644,2)</f>
        <v>0</v>
      </c>
      <c r="K2644" s="218"/>
      <c r="L2644" s="41"/>
      <c r="M2644" s="219" t="s">
        <v>1</v>
      </c>
      <c r="N2644" s="220" t="s">
        <v>48</v>
      </c>
      <c r="O2644" s="73"/>
      <c r="P2644" s="221">
        <f>O2644*H2644</f>
        <v>0</v>
      </c>
      <c r="Q2644" s="221">
        <v>0</v>
      </c>
      <c r="R2644" s="221">
        <f>Q2644*H2644</f>
        <v>0</v>
      </c>
      <c r="S2644" s="221">
        <v>0</v>
      </c>
      <c r="T2644" s="222">
        <f>S2644*H2644</f>
        <v>0</v>
      </c>
      <c r="U2644" s="36"/>
      <c r="V2644" s="36"/>
      <c r="W2644" s="36"/>
      <c r="X2644" s="36"/>
      <c r="Y2644" s="36"/>
      <c r="Z2644" s="36"/>
      <c r="AA2644" s="36"/>
      <c r="AB2644" s="36"/>
      <c r="AC2644" s="36"/>
      <c r="AD2644" s="36"/>
      <c r="AE2644" s="36"/>
      <c r="AR2644" s="223" t="s">
        <v>124</v>
      </c>
      <c r="AT2644" s="223" t="s">
        <v>400</v>
      </c>
      <c r="AU2644" s="223" t="s">
        <v>93</v>
      </c>
      <c r="AY2644" s="18" t="s">
        <v>397</v>
      </c>
      <c r="BE2644" s="224">
        <f>IF(N2644="základní",J2644,0)</f>
        <v>0</v>
      </c>
      <c r="BF2644" s="224">
        <f>IF(N2644="snížená",J2644,0)</f>
        <v>0</v>
      </c>
      <c r="BG2644" s="224">
        <f>IF(N2644="zákl. přenesená",J2644,0)</f>
        <v>0</v>
      </c>
      <c r="BH2644" s="224">
        <f>IF(N2644="sníž. přenesená",J2644,0)</f>
        <v>0</v>
      </c>
      <c r="BI2644" s="224">
        <f>IF(N2644="nulová",J2644,0)</f>
        <v>0</v>
      </c>
      <c r="BJ2644" s="18" t="s">
        <v>91</v>
      </c>
      <c r="BK2644" s="224">
        <f>ROUND(I2644*H2644,2)</f>
        <v>0</v>
      </c>
      <c r="BL2644" s="18" t="s">
        <v>124</v>
      </c>
      <c r="BM2644" s="223" t="s">
        <v>4062</v>
      </c>
    </row>
    <row r="2645" spans="1:65" s="2" customFormat="1" ht="58.5">
      <c r="A2645" s="36"/>
      <c r="B2645" s="37"/>
      <c r="C2645" s="38"/>
      <c r="D2645" s="225" t="s">
        <v>404</v>
      </c>
      <c r="E2645" s="38"/>
      <c r="F2645" s="226" t="s">
        <v>4020</v>
      </c>
      <c r="G2645" s="38"/>
      <c r="H2645" s="38"/>
      <c r="I2645" s="124"/>
      <c r="J2645" s="38"/>
      <c r="K2645" s="38"/>
      <c r="L2645" s="41"/>
      <c r="M2645" s="227"/>
      <c r="N2645" s="228"/>
      <c r="O2645" s="73"/>
      <c r="P2645" s="73"/>
      <c r="Q2645" s="73"/>
      <c r="R2645" s="73"/>
      <c r="S2645" s="73"/>
      <c r="T2645" s="74"/>
      <c r="U2645" s="36"/>
      <c r="V2645" s="36"/>
      <c r="W2645" s="36"/>
      <c r="X2645" s="36"/>
      <c r="Y2645" s="36"/>
      <c r="Z2645" s="36"/>
      <c r="AA2645" s="36"/>
      <c r="AB2645" s="36"/>
      <c r="AC2645" s="36"/>
      <c r="AD2645" s="36"/>
      <c r="AE2645" s="36"/>
      <c r="AT2645" s="18" t="s">
        <v>404</v>
      </c>
      <c r="AU2645" s="18" t="s">
        <v>93</v>
      </c>
    </row>
    <row r="2646" spans="1:65" s="2" customFormat="1" ht="21.75" customHeight="1">
      <c r="A2646" s="36"/>
      <c r="B2646" s="37"/>
      <c r="C2646" s="211" t="s">
        <v>4063</v>
      </c>
      <c r="D2646" s="211" t="s">
        <v>400</v>
      </c>
      <c r="E2646" s="212" t="s">
        <v>4064</v>
      </c>
      <c r="F2646" s="213" t="s">
        <v>4065</v>
      </c>
      <c r="G2646" s="214" t="s">
        <v>1831</v>
      </c>
      <c r="H2646" s="215">
        <v>1</v>
      </c>
      <c r="I2646" s="216"/>
      <c r="J2646" s="217">
        <f>ROUND(I2646*H2646,2)</f>
        <v>0</v>
      </c>
      <c r="K2646" s="218"/>
      <c r="L2646" s="41"/>
      <c r="M2646" s="219" t="s">
        <v>1</v>
      </c>
      <c r="N2646" s="220" t="s">
        <v>48</v>
      </c>
      <c r="O2646" s="73"/>
      <c r="P2646" s="221">
        <f>O2646*H2646</f>
        <v>0</v>
      </c>
      <c r="Q2646" s="221">
        <v>0</v>
      </c>
      <c r="R2646" s="221">
        <f>Q2646*H2646</f>
        <v>0</v>
      </c>
      <c r="S2646" s="221">
        <v>0</v>
      </c>
      <c r="T2646" s="222">
        <f>S2646*H2646</f>
        <v>0</v>
      </c>
      <c r="U2646" s="36"/>
      <c r="V2646" s="36"/>
      <c r="W2646" s="36"/>
      <c r="X2646" s="36"/>
      <c r="Y2646" s="36"/>
      <c r="Z2646" s="36"/>
      <c r="AA2646" s="36"/>
      <c r="AB2646" s="36"/>
      <c r="AC2646" s="36"/>
      <c r="AD2646" s="36"/>
      <c r="AE2646" s="36"/>
      <c r="AR2646" s="223" t="s">
        <v>124</v>
      </c>
      <c r="AT2646" s="223" t="s">
        <v>400</v>
      </c>
      <c r="AU2646" s="223" t="s">
        <v>93</v>
      </c>
      <c r="AY2646" s="18" t="s">
        <v>397</v>
      </c>
      <c r="BE2646" s="224">
        <f>IF(N2646="základní",J2646,0)</f>
        <v>0</v>
      </c>
      <c r="BF2646" s="224">
        <f>IF(N2646="snížená",J2646,0)</f>
        <v>0</v>
      </c>
      <c r="BG2646" s="224">
        <f>IF(N2646="zákl. přenesená",J2646,0)</f>
        <v>0</v>
      </c>
      <c r="BH2646" s="224">
        <f>IF(N2646="sníž. přenesená",J2646,0)</f>
        <v>0</v>
      </c>
      <c r="BI2646" s="224">
        <f>IF(N2646="nulová",J2646,0)</f>
        <v>0</v>
      </c>
      <c r="BJ2646" s="18" t="s">
        <v>91</v>
      </c>
      <c r="BK2646" s="224">
        <f>ROUND(I2646*H2646,2)</f>
        <v>0</v>
      </c>
      <c r="BL2646" s="18" t="s">
        <v>124</v>
      </c>
      <c r="BM2646" s="223" t="s">
        <v>4066</v>
      </c>
    </row>
    <row r="2647" spans="1:65" s="2" customFormat="1" ht="58.5">
      <c r="A2647" s="36"/>
      <c r="B2647" s="37"/>
      <c r="C2647" s="38"/>
      <c r="D2647" s="225" t="s">
        <v>404</v>
      </c>
      <c r="E2647" s="38"/>
      <c r="F2647" s="226" t="s">
        <v>4020</v>
      </c>
      <c r="G2647" s="38"/>
      <c r="H2647" s="38"/>
      <c r="I2647" s="124"/>
      <c r="J2647" s="38"/>
      <c r="K2647" s="38"/>
      <c r="L2647" s="41"/>
      <c r="M2647" s="227"/>
      <c r="N2647" s="228"/>
      <c r="O2647" s="73"/>
      <c r="P2647" s="73"/>
      <c r="Q2647" s="73"/>
      <c r="R2647" s="73"/>
      <c r="S2647" s="73"/>
      <c r="T2647" s="74"/>
      <c r="U2647" s="36"/>
      <c r="V2647" s="36"/>
      <c r="W2647" s="36"/>
      <c r="X2647" s="36"/>
      <c r="Y2647" s="36"/>
      <c r="Z2647" s="36"/>
      <c r="AA2647" s="36"/>
      <c r="AB2647" s="36"/>
      <c r="AC2647" s="36"/>
      <c r="AD2647" s="36"/>
      <c r="AE2647" s="36"/>
      <c r="AT2647" s="18" t="s">
        <v>404</v>
      </c>
      <c r="AU2647" s="18" t="s">
        <v>93</v>
      </c>
    </row>
    <row r="2648" spans="1:65" s="2" customFormat="1" ht="21.75" customHeight="1">
      <c r="A2648" s="36"/>
      <c r="B2648" s="37"/>
      <c r="C2648" s="211" t="s">
        <v>2497</v>
      </c>
      <c r="D2648" s="211" t="s">
        <v>400</v>
      </c>
      <c r="E2648" s="212" t="s">
        <v>4067</v>
      </c>
      <c r="F2648" s="213" t="s">
        <v>4068</v>
      </c>
      <c r="G2648" s="214" t="s">
        <v>1831</v>
      </c>
      <c r="H2648" s="215">
        <v>1</v>
      </c>
      <c r="I2648" s="216"/>
      <c r="J2648" s="217">
        <f>ROUND(I2648*H2648,2)</f>
        <v>0</v>
      </c>
      <c r="K2648" s="218"/>
      <c r="L2648" s="41"/>
      <c r="M2648" s="219" t="s">
        <v>1</v>
      </c>
      <c r="N2648" s="220" t="s">
        <v>48</v>
      </c>
      <c r="O2648" s="73"/>
      <c r="P2648" s="221">
        <f>O2648*H2648</f>
        <v>0</v>
      </c>
      <c r="Q2648" s="221">
        <v>0</v>
      </c>
      <c r="R2648" s="221">
        <f>Q2648*H2648</f>
        <v>0</v>
      </c>
      <c r="S2648" s="221">
        <v>0</v>
      </c>
      <c r="T2648" s="222">
        <f>S2648*H2648</f>
        <v>0</v>
      </c>
      <c r="U2648" s="36"/>
      <c r="V2648" s="36"/>
      <c r="W2648" s="36"/>
      <c r="X2648" s="36"/>
      <c r="Y2648" s="36"/>
      <c r="Z2648" s="36"/>
      <c r="AA2648" s="36"/>
      <c r="AB2648" s="36"/>
      <c r="AC2648" s="36"/>
      <c r="AD2648" s="36"/>
      <c r="AE2648" s="36"/>
      <c r="AR2648" s="223" t="s">
        <v>124</v>
      </c>
      <c r="AT2648" s="223" t="s">
        <v>400</v>
      </c>
      <c r="AU2648" s="223" t="s">
        <v>93</v>
      </c>
      <c r="AY2648" s="18" t="s">
        <v>397</v>
      </c>
      <c r="BE2648" s="224">
        <f>IF(N2648="základní",J2648,0)</f>
        <v>0</v>
      </c>
      <c r="BF2648" s="224">
        <f>IF(N2648="snížená",J2648,0)</f>
        <v>0</v>
      </c>
      <c r="BG2648" s="224">
        <f>IF(N2648="zákl. přenesená",J2648,0)</f>
        <v>0</v>
      </c>
      <c r="BH2648" s="224">
        <f>IF(N2648="sníž. přenesená",J2648,0)</f>
        <v>0</v>
      </c>
      <c r="BI2648" s="224">
        <f>IF(N2648="nulová",J2648,0)</f>
        <v>0</v>
      </c>
      <c r="BJ2648" s="18" t="s">
        <v>91</v>
      </c>
      <c r="BK2648" s="224">
        <f>ROUND(I2648*H2648,2)</f>
        <v>0</v>
      </c>
      <c r="BL2648" s="18" t="s">
        <v>124</v>
      </c>
      <c r="BM2648" s="223" t="s">
        <v>4069</v>
      </c>
    </row>
    <row r="2649" spans="1:65" s="2" customFormat="1" ht="58.5">
      <c r="A2649" s="36"/>
      <c r="B2649" s="37"/>
      <c r="C2649" s="38"/>
      <c r="D2649" s="225" t="s">
        <v>404</v>
      </c>
      <c r="E2649" s="38"/>
      <c r="F2649" s="226" t="s">
        <v>4020</v>
      </c>
      <c r="G2649" s="38"/>
      <c r="H2649" s="38"/>
      <c r="I2649" s="124"/>
      <c r="J2649" s="38"/>
      <c r="K2649" s="38"/>
      <c r="L2649" s="41"/>
      <c r="M2649" s="227"/>
      <c r="N2649" s="228"/>
      <c r="O2649" s="73"/>
      <c r="P2649" s="73"/>
      <c r="Q2649" s="73"/>
      <c r="R2649" s="73"/>
      <c r="S2649" s="73"/>
      <c r="T2649" s="74"/>
      <c r="U2649" s="36"/>
      <c r="V2649" s="36"/>
      <c r="W2649" s="36"/>
      <c r="X2649" s="36"/>
      <c r="Y2649" s="36"/>
      <c r="Z2649" s="36"/>
      <c r="AA2649" s="36"/>
      <c r="AB2649" s="36"/>
      <c r="AC2649" s="36"/>
      <c r="AD2649" s="36"/>
      <c r="AE2649" s="36"/>
      <c r="AT2649" s="18" t="s">
        <v>404</v>
      </c>
      <c r="AU2649" s="18" t="s">
        <v>93</v>
      </c>
    </row>
    <row r="2650" spans="1:65" s="2" customFormat="1" ht="21.75" customHeight="1">
      <c r="A2650" s="36"/>
      <c r="B2650" s="37"/>
      <c r="C2650" s="211" t="s">
        <v>4070</v>
      </c>
      <c r="D2650" s="211" t="s">
        <v>400</v>
      </c>
      <c r="E2650" s="212" t="s">
        <v>4071</v>
      </c>
      <c r="F2650" s="213" t="s">
        <v>4072</v>
      </c>
      <c r="G2650" s="214" t="s">
        <v>1831</v>
      </c>
      <c r="H2650" s="215">
        <v>1</v>
      </c>
      <c r="I2650" s="216"/>
      <c r="J2650" s="217">
        <f>ROUND(I2650*H2650,2)</f>
        <v>0</v>
      </c>
      <c r="K2650" s="218"/>
      <c r="L2650" s="41"/>
      <c r="M2650" s="219" t="s">
        <v>1</v>
      </c>
      <c r="N2650" s="220" t="s">
        <v>48</v>
      </c>
      <c r="O2650" s="73"/>
      <c r="P2650" s="221">
        <f>O2650*H2650</f>
        <v>0</v>
      </c>
      <c r="Q2650" s="221">
        <v>0</v>
      </c>
      <c r="R2650" s="221">
        <f>Q2650*H2650</f>
        <v>0</v>
      </c>
      <c r="S2650" s="221">
        <v>0</v>
      </c>
      <c r="T2650" s="222">
        <f>S2650*H2650</f>
        <v>0</v>
      </c>
      <c r="U2650" s="36"/>
      <c r="V2650" s="36"/>
      <c r="W2650" s="36"/>
      <c r="X2650" s="36"/>
      <c r="Y2650" s="36"/>
      <c r="Z2650" s="36"/>
      <c r="AA2650" s="36"/>
      <c r="AB2650" s="36"/>
      <c r="AC2650" s="36"/>
      <c r="AD2650" s="36"/>
      <c r="AE2650" s="36"/>
      <c r="AR2650" s="223" t="s">
        <v>124</v>
      </c>
      <c r="AT2650" s="223" t="s">
        <v>400</v>
      </c>
      <c r="AU2650" s="223" t="s">
        <v>93</v>
      </c>
      <c r="AY2650" s="18" t="s">
        <v>397</v>
      </c>
      <c r="BE2650" s="224">
        <f>IF(N2650="základní",J2650,0)</f>
        <v>0</v>
      </c>
      <c r="BF2650" s="224">
        <f>IF(N2650="snížená",J2650,0)</f>
        <v>0</v>
      </c>
      <c r="BG2650" s="224">
        <f>IF(N2650="zákl. přenesená",J2650,0)</f>
        <v>0</v>
      </c>
      <c r="BH2650" s="224">
        <f>IF(N2650="sníž. přenesená",J2650,0)</f>
        <v>0</v>
      </c>
      <c r="BI2650" s="224">
        <f>IF(N2650="nulová",J2650,0)</f>
        <v>0</v>
      </c>
      <c r="BJ2650" s="18" t="s">
        <v>91</v>
      </c>
      <c r="BK2650" s="224">
        <f>ROUND(I2650*H2650,2)</f>
        <v>0</v>
      </c>
      <c r="BL2650" s="18" t="s">
        <v>124</v>
      </c>
      <c r="BM2650" s="223" t="s">
        <v>4073</v>
      </c>
    </row>
    <row r="2651" spans="1:65" s="2" customFormat="1" ht="58.5">
      <c r="A2651" s="36"/>
      <c r="B2651" s="37"/>
      <c r="C2651" s="38"/>
      <c r="D2651" s="225" t="s">
        <v>404</v>
      </c>
      <c r="E2651" s="38"/>
      <c r="F2651" s="226" t="s">
        <v>4020</v>
      </c>
      <c r="G2651" s="38"/>
      <c r="H2651" s="38"/>
      <c r="I2651" s="124"/>
      <c r="J2651" s="38"/>
      <c r="K2651" s="38"/>
      <c r="L2651" s="41"/>
      <c r="M2651" s="227"/>
      <c r="N2651" s="228"/>
      <c r="O2651" s="73"/>
      <c r="P2651" s="73"/>
      <c r="Q2651" s="73"/>
      <c r="R2651" s="73"/>
      <c r="S2651" s="73"/>
      <c r="T2651" s="74"/>
      <c r="U2651" s="36"/>
      <c r="V2651" s="36"/>
      <c r="W2651" s="36"/>
      <c r="X2651" s="36"/>
      <c r="Y2651" s="36"/>
      <c r="Z2651" s="36"/>
      <c r="AA2651" s="36"/>
      <c r="AB2651" s="36"/>
      <c r="AC2651" s="36"/>
      <c r="AD2651" s="36"/>
      <c r="AE2651" s="36"/>
      <c r="AT2651" s="18" t="s">
        <v>404</v>
      </c>
      <c r="AU2651" s="18" t="s">
        <v>93</v>
      </c>
    </row>
    <row r="2652" spans="1:65" s="2" customFormat="1" ht="21.75" customHeight="1">
      <c r="A2652" s="36"/>
      <c r="B2652" s="37"/>
      <c r="C2652" s="211" t="s">
        <v>2501</v>
      </c>
      <c r="D2652" s="211" t="s">
        <v>400</v>
      </c>
      <c r="E2652" s="212" t="s">
        <v>4074</v>
      </c>
      <c r="F2652" s="213" t="s">
        <v>4075</v>
      </c>
      <c r="G2652" s="214" t="s">
        <v>1831</v>
      </c>
      <c r="H2652" s="215">
        <v>1</v>
      </c>
      <c r="I2652" s="216"/>
      <c r="J2652" s="217">
        <f>ROUND(I2652*H2652,2)</f>
        <v>0</v>
      </c>
      <c r="K2652" s="218"/>
      <c r="L2652" s="41"/>
      <c r="M2652" s="219" t="s">
        <v>1</v>
      </c>
      <c r="N2652" s="220" t="s">
        <v>48</v>
      </c>
      <c r="O2652" s="73"/>
      <c r="P2652" s="221">
        <f>O2652*H2652</f>
        <v>0</v>
      </c>
      <c r="Q2652" s="221">
        <v>0</v>
      </c>
      <c r="R2652" s="221">
        <f>Q2652*H2652</f>
        <v>0</v>
      </c>
      <c r="S2652" s="221">
        <v>0</v>
      </c>
      <c r="T2652" s="222">
        <f>S2652*H2652</f>
        <v>0</v>
      </c>
      <c r="U2652" s="36"/>
      <c r="V2652" s="36"/>
      <c r="W2652" s="36"/>
      <c r="X2652" s="36"/>
      <c r="Y2652" s="36"/>
      <c r="Z2652" s="36"/>
      <c r="AA2652" s="36"/>
      <c r="AB2652" s="36"/>
      <c r="AC2652" s="36"/>
      <c r="AD2652" s="36"/>
      <c r="AE2652" s="36"/>
      <c r="AR2652" s="223" t="s">
        <v>124</v>
      </c>
      <c r="AT2652" s="223" t="s">
        <v>400</v>
      </c>
      <c r="AU2652" s="223" t="s">
        <v>93</v>
      </c>
      <c r="AY2652" s="18" t="s">
        <v>397</v>
      </c>
      <c r="BE2652" s="224">
        <f>IF(N2652="základní",J2652,0)</f>
        <v>0</v>
      </c>
      <c r="BF2652" s="224">
        <f>IF(N2652="snížená",J2652,0)</f>
        <v>0</v>
      </c>
      <c r="BG2652" s="224">
        <f>IF(N2652="zákl. přenesená",J2652,0)</f>
        <v>0</v>
      </c>
      <c r="BH2652" s="224">
        <f>IF(N2652="sníž. přenesená",J2652,0)</f>
        <v>0</v>
      </c>
      <c r="BI2652" s="224">
        <f>IF(N2652="nulová",J2652,0)</f>
        <v>0</v>
      </c>
      <c r="BJ2652" s="18" t="s">
        <v>91</v>
      </c>
      <c r="BK2652" s="224">
        <f>ROUND(I2652*H2652,2)</f>
        <v>0</v>
      </c>
      <c r="BL2652" s="18" t="s">
        <v>124</v>
      </c>
      <c r="BM2652" s="223" t="s">
        <v>4076</v>
      </c>
    </row>
    <row r="2653" spans="1:65" s="2" customFormat="1" ht="58.5">
      <c r="A2653" s="36"/>
      <c r="B2653" s="37"/>
      <c r="C2653" s="38"/>
      <c r="D2653" s="225" t="s">
        <v>404</v>
      </c>
      <c r="E2653" s="38"/>
      <c r="F2653" s="226" t="s">
        <v>4020</v>
      </c>
      <c r="G2653" s="38"/>
      <c r="H2653" s="38"/>
      <c r="I2653" s="124"/>
      <c r="J2653" s="38"/>
      <c r="K2653" s="38"/>
      <c r="L2653" s="41"/>
      <c r="M2653" s="227"/>
      <c r="N2653" s="228"/>
      <c r="O2653" s="73"/>
      <c r="P2653" s="73"/>
      <c r="Q2653" s="73"/>
      <c r="R2653" s="73"/>
      <c r="S2653" s="73"/>
      <c r="T2653" s="74"/>
      <c r="U2653" s="36"/>
      <c r="V2653" s="36"/>
      <c r="W2653" s="36"/>
      <c r="X2653" s="36"/>
      <c r="Y2653" s="36"/>
      <c r="Z2653" s="36"/>
      <c r="AA2653" s="36"/>
      <c r="AB2653" s="36"/>
      <c r="AC2653" s="36"/>
      <c r="AD2653" s="36"/>
      <c r="AE2653" s="36"/>
      <c r="AT2653" s="18" t="s">
        <v>404</v>
      </c>
      <c r="AU2653" s="18" t="s">
        <v>93</v>
      </c>
    </row>
    <row r="2654" spans="1:65" s="2" customFormat="1" ht="21.75" customHeight="1">
      <c r="A2654" s="36"/>
      <c r="B2654" s="37"/>
      <c r="C2654" s="211" t="s">
        <v>4077</v>
      </c>
      <c r="D2654" s="211" t="s">
        <v>400</v>
      </c>
      <c r="E2654" s="212" t="s">
        <v>4078</v>
      </c>
      <c r="F2654" s="213" t="s">
        <v>4079</v>
      </c>
      <c r="G2654" s="214" t="s">
        <v>1831</v>
      </c>
      <c r="H2654" s="215">
        <v>1</v>
      </c>
      <c r="I2654" s="216"/>
      <c r="J2654" s="217">
        <f>ROUND(I2654*H2654,2)</f>
        <v>0</v>
      </c>
      <c r="K2654" s="218"/>
      <c r="L2654" s="41"/>
      <c r="M2654" s="219" t="s">
        <v>1</v>
      </c>
      <c r="N2654" s="220" t="s">
        <v>48</v>
      </c>
      <c r="O2654" s="73"/>
      <c r="P2654" s="221">
        <f>O2654*H2654</f>
        <v>0</v>
      </c>
      <c r="Q2654" s="221">
        <v>0</v>
      </c>
      <c r="R2654" s="221">
        <f>Q2654*H2654</f>
        <v>0</v>
      </c>
      <c r="S2654" s="221">
        <v>0</v>
      </c>
      <c r="T2654" s="222">
        <f>S2654*H2654</f>
        <v>0</v>
      </c>
      <c r="U2654" s="36"/>
      <c r="V2654" s="36"/>
      <c r="W2654" s="36"/>
      <c r="X2654" s="36"/>
      <c r="Y2654" s="36"/>
      <c r="Z2654" s="36"/>
      <c r="AA2654" s="36"/>
      <c r="AB2654" s="36"/>
      <c r="AC2654" s="36"/>
      <c r="AD2654" s="36"/>
      <c r="AE2654" s="36"/>
      <c r="AR2654" s="223" t="s">
        <v>124</v>
      </c>
      <c r="AT2654" s="223" t="s">
        <v>400</v>
      </c>
      <c r="AU2654" s="223" t="s">
        <v>93</v>
      </c>
      <c r="AY2654" s="18" t="s">
        <v>397</v>
      </c>
      <c r="BE2654" s="224">
        <f>IF(N2654="základní",J2654,0)</f>
        <v>0</v>
      </c>
      <c r="BF2654" s="224">
        <f>IF(N2654="snížená",J2654,0)</f>
        <v>0</v>
      </c>
      <c r="BG2654" s="224">
        <f>IF(N2654="zákl. přenesená",J2654,0)</f>
        <v>0</v>
      </c>
      <c r="BH2654" s="224">
        <f>IF(N2654="sníž. přenesená",J2654,0)</f>
        <v>0</v>
      </c>
      <c r="BI2654" s="224">
        <f>IF(N2654="nulová",J2654,0)</f>
        <v>0</v>
      </c>
      <c r="BJ2654" s="18" t="s">
        <v>91</v>
      </c>
      <c r="BK2654" s="224">
        <f>ROUND(I2654*H2654,2)</f>
        <v>0</v>
      </c>
      <c r="BL2654" s="18" t="s">
        <v>124</v>
      </c>
      <c r="BM2654" s="223" t="s">
        <v>4080</v>
      </c>
    </row>
    <row r="2655" spans="1:65" s="2" customFormat="1" ht="58.5">
      <c r="A2655" s="36"/>
      <c r="B2655" s="37"/>
      <c r="C2655" s="38"/>
      <c r="D2655" s="225" t="s">
        <v>404</v>
      </c>
      <c r="E2655" s="38"/>
      <c r="F2655" s="226" t="s">
        <v>4020</v>
      </c>
      <c r="G2655" s="38"/>
      <c r="H2655" s="38"/>
      <c r="I2655" s="124"/>
      <c r="J2655" s="38"/>
      <c r="K2655" s="38"/>
      <c r="L2655" s="41"/>
      <c r="M2655" s="227"/>
      <c r="N2655" s="228"/>
      <c r="O2655" s="73"/>
      <c r="P2655" s="73"/>
      <c r="Q2655" s="73"/>
      <c r="R2655" s="73"/>
      <c r="S2655" s="73"/>
      <c r="T2655" s="74"/>
      <c r="U2655" s="36"/>
      <c r="V2655" s="36"/>
      <c r="W2655" s="36"/>
      <c r="X2655" s="36"/>
      <c r="Y2655" s="36"/>
      <c r="Z2655" s="36"/>
      <c r="AA2655" s="36"/>
      <c r="AB2655" s="36"/>
      <c r="AC2655" s="36"/>
      <c r="AD2655" s="36"/>
      <c r="AE2655" s="36"/>
      <c r="AT2655" s="18" t="s">
        <v>404</v>
      </c>
      <c r="AU2655" s="18" t="s">
        <v>93</v>
      </c>
    </row>
    <row r="2656" spans="1:65" s="2" customFormat="1" ht="21.75" customHeight="1">
      <c r="A2656" s="36"/>
      <c r="B2656" s="37"/>
      <c r="C2656" s="211" t="s">
        <v>4081</v>
      </c>
      <c r="D2656" s="211" t="s">
        <v>400</v>
      </c>
      <c r="E2656" s="212" t="s">
        <v>4082</v>
      </c>
      <c r="F2656" s="213" t="s">
        <v>4083</v>
      </c>
      <c r="G2656" s="214" t="s">
        <v>1831</v>
      </c>
      <c r="H2656" s="215">
        <v>1</v>
      </c>
      <c r="I2656" s="216"/>
      <c r="J2656" s="217">
        <f>ROUND(I2656*H2656,2)</f>
        <v>0</v>
      </c>
      <c r="K2656" s="218"/>
      <c r="L2656" s="41"/>
      <c r="M2656" s="219" t="s">
        <v>1</v>
      </c>
      <c r="N2656" s="220" t="s">
        <v>48</v>
      </c>
      <c r="O2656" s="73"/>
      <c r="P2656" s="221">
        <f>O2656*H2656</f>
        <v>0</v>
      </c>
      <c r="Q2656" s="221">
        <v>0</v>
      </c>
      <c r="R2656" s="221">
        <f>Q2656*H2656</f>
        <v>0</v>
      </c>
      <c r="S2656" s="221">
        <v>0</v>
      </c>
      <c r="T2656" s="222">
        <f>S2656*H2656</f>
        <v>0</v>
      </c>
      <c r="U2656" s="36"/>
      <c r="V2656" s="36"/>
      <c r="W2656" s="36"/>
      <c r="X2656" s="36"/>
      <c r="Y2656" s="36"/>
      <c r="Z2656" s="36"/>
      <c r="AA2656" s="36"/>
      <c r="AB2656" s="36"/>
      <c r="AC2656" s="36"/>
      <c r="AD2656" s="36"/>
      <c r="AE2656" s="36"/>
      <c r="AR2656" s="223" t="s">
        <v>124</v>
      </c>
      <c r="AT2656" s="223" t="s">
        <v>400</v>
      </c>
      <c r="AU2656" s="223" t="s">
        <v>93</v>
      </c>
      <c r="AY2656" s="18" t="s">
        <v>397</v>
      </c>
      <c r="BE2656" s="224">
        <f>IF(N2656="základní",J2656,0)</f>
        <v>0</v>
      </c>
      <c r="BF2656" s="224">
        <f>IF(N2656="snížená",J2656,0)</f>
        <v>0</v>
      </c>
      <c r="BG2656" s="224">
        <f>IF(N2656="zákl. přenesená",J2656,0)</f>
        <v>0</v>
      </c>
      <c r="BH2656" s="224">
        <f>IF(N2656="sníž. přenesená",J2656,0)</f>
        <v>0</v>
      </c>
      <c r="BI2656" s="224">
        <f>IF(N2656="nulová",J2656,0)</f>
        <v>0</v>
      </c>
      <c r="BJ2656" s="18" t="s">
        <v>91</v>
      </c>
      <c r="BK2656" s="224">
        <f>ROUND(I2656*H2656,2)</f>
        <v>0</v>
      </c>
      <c r="BL2656" s="18" t="s">
        <v>124</v>
      </c>
      <c r="BM2656" s="223" t="s">
        <v>4084</v>
      </c>
    </row>
    <row r="2657" spans="1:65" s="2" customFormat="1" ht="58.5">
      <c r="A2657" s="36"/>
      <c r="B2657" s="37"/>
      <c r="C2657" s="38"/>
      <c r="D2657" s="225" t="s">
        <v>404</v>
      </c>
      <c r="E2657" s="38"/>
      <c r="F2657" s="226" t="s">
        <v>4020</v>
      </c>
      <c r="G2657" s="38"/>
      <c r="H2657" s="38"/>
      <c r="I2657" s="124"/>
      <c r="J2657" s="38"/>
      <c r="K2657" s="38"/>
      <c r="L2657" s="41"/>
      <c r="M2657" s="227"/>
      <c r="N2657" s="228"/>
      <c r="O2657" s="73"/>
      <c r="P2657" s="73"/>
      <c r="Q2657" s="73"/>
      <c r="R2657" s="73"/>
      <c r="S2657" s="73"/>
      <c r="T2657" s="74"/>
      <c r="U2657" s="36"/>
      <c r="V2657" s="36"/>
      <c r="W2657" s="36"/>
      <c r="X2657" s="36"/>
      <c r="Y2657" s="36"/>
      <c r="Z2657" s="36"/>
      <c r="AA2657" s="36"/>
      <c r="AB2657" s="36"/>
      <c r="AC2657" s="36"/>
      <c r="AD2657" s="36"/>
      <c r="AE2657" s="36"/>
      <c r="AT2657" s="18" t="s">
        <v>404</v>
      </c>
      <c r="AU2657" s="18" t="s">
        <v>93</v>
      </c>
    </row>
    <row r="2658" spans="1:65" s="2" customFormat="1" ht="21.75" customHeight="1">
      <c r="A2658" s="36"/>
      <c r="B2658" s="37"/>
      <c r="C2658" s="211" t="s">
        <v>4085</v>
      </c>
      <c r="D2658" s="211" t="s">
        <v>400</v>
      </c>
      <c r="E2658" s="212" t="s">
        <v>4086</v>
      </c>
      <c r="F2658" s="213" t="s">
        <v>4087</v>
      </c>
      <c r="G2658" s="214" t="s">
        <v>1831</v>
      </c>
      <c r="H2658" s="215">
        <v>1</v>
      </c>
      <c r="I2658" s="216"/>
      <c r="J2658" s="217">
        <f>ROUND(I2658*H2658,2)</f>
        <v>0</v>
      </c>
      <c r="K2658" s="218"/>
      <c r="L2658" s="41"/>
      <c r="M2658" s="219" t="s">
        <v>1</v>
      </c>
      <c r="N2658" s="220" t="s">
        <v>48</v>
      </c>
      <c r="O2658" s="73"/>
      <c r="P2658" s="221">
        <f>O2658*H2658</f>
        <v>0</v>
      </c>
      <c r="Q2658" s="221">
        <v>0</v>
      </c>
      <c r="R2658" s="221">
        <f>Q2658*H2658</f>
        <v>0</v>
      </c>
      <c r="S2658" s="221">
        <v>0</v>
      </c>
      <c r="T2658" s="222">
        <f>S2658*H2658</f>
        <v>0</v>
      </c>
      <c r="U2658" s="36"/>
      <c r="V2658" s="36"/>
      <c r="W2658" s="36"/>
      <c r="X2658" s="36"/>
      <c r="Y2658" s="36"/>
      <c r="Z2658" s="36"/>
      <c r="AA2658" s="36"/>
      <c r="AB2658" s="36"/>
      <c r="AC2658" s="36"/>
      <c r="AD2658" s="36"/>
      <c r="AE2658" s="36"/>
      <c r="AR2658" s="223" t="s">
        <v>124</v>
      </c>
      <c r="AT2658" s="223" t="s">
        <v>400</v>
      </c>
      <c r="AU2658" s="223" t="s">
        <v>93</v>
      </c>
      <c r="AY2658" s="18" t="s">
        <v>397</v>
      </c>
      <c r="BE2658" s="224">
        <f>IF(N2658="základní",J2658,0)</f>
        <v>0</v>
      </c>
      <c r="BF2658" s="224">
        <f>IF(N2658="snížená",J2658,0)</f>
        <v>0</v>
      </c>
      <c r="BG2658" s="224">
        <f>IF(N2658="zákl. přenesená",J2658,0)</f>
        <v>0</v>
      </c>
      <c r="BH2658" s="224">
        <f>IF(N2658="sníž. přenesená",J2658,0)</f>
        <v>0</v>
      </c>
      <c r="BI2658" s="224">
        <f>IF(N2658="nulová",J2658,0)</f>
        <v>0</v>
      </c>
      <c r="BJ2658" s="18" t="s">
        <v>91</v>
      </c>
      <c r="BK2658" s="224">
        <f>ROUND(I2658*H2658,2)</f>
        <v>0</v>
      </c>
      <c r="BL2658" s="18" t="s">
        <v>124</v>
      </c>
      <c r="BM2658" s="223" t="s">
        <v>4088</v>
      </c>
    </row>
    <row r="2659" spans="1:65" s="2" customFormat="1" ht="58.5">
      <c r="A2659" s="36"/>
      <c r="B2659" s="37"/>
      <c r="C2659" s="38"/>
      <c r="D2659" s="225" t="s">
        <v>404</v>
      </c>
      <c r="E2659" s="38"/>
      <c r="F2659" s="226" t="s">
        <v>4020</v>
      </c>
      <c r="G2659" s="38"/>
      <c r="H2659" s="38"/>
      <c r="I2659" s="124"/>
      <c r="J2659" s="38"/>
      <c r="K2659" s="38"/>
      <c r="L2659" s="41"/>
      <c r="M2659" s="227"/>
      <c r="N2659" s="228"/>
      <c r="O2659" s="73"/>
      <c r="P2659" s="73"/>
      <c r="Q2659" s="73"/>
      <c r="R2659" s="73"/>
      <c r="S2659" s="73"/>
      <c r="T2659" s="74"/>
      <c r="U2659" s="36"/>
      <c r="V2659" s="36"/>
      <c r="W2659" s="36"/>
      <c r="X2659" s="36"/>
      <c r="Y2659" s="36"/>
      <c r="Z2659" s="36"/>
      <c r="AA2659" s="36"/>
      <c r="AB2659" s="36"/>
      <c r="AC2659" s="36"/>
      <c r="AD2659" s="36"/>
      <c r="AE2659" s="36"/>
      <c r="AT2659" s="18" t="s">
        <v>404</v>
      </c>
      <c r="AU2659" s="18" t="s">
        <v>93</v>
      </c>
    </row>
    <row r="2660" spans="1:65" s="2" customFormat="1" ht="16.5" customHeight="1">
      <c r="A2660" s="36"/>
      <c r="B2660" s="37"/>
      <c r="C2660" s="211" t="s">
        <v>2504</v>
      </c>
      <c r="D2660" s="211" t="s">
        <v>400</v>
      </c>
      <c r="E2660" s="212" t="s">
        <v>4089</v>
      </c>
      <c r="F2660" s="213" t="s">
        <v>4090</v>
      </c>
      <c r="G2660" s="214" t="s">
        <v>1831</v>
      </c>
      <c r="H2660" s="215">
        <v>17</v>
      </c>
      <c r="I2660" s="216"/>
      <c r="J2660" s="217">
        <f>ROUND(I2660*H2660,2)</f>
        <v>0</v>
      </c>
      <c r="K2660" s="218"/>
      <c r="L2660" s="41"/>
      <c r="M2660" s="219" t="s">
        <v>1</v>
      </c>
      <c r="N2660" s="220" t="s">
        <v>48</v>
      </c>
      <c r="O2660" s="73"/>
      <c r="P2660" s="221">
        <f>O2660*H2660</f>
        <v>0</v>
      </c>
      <c r="Q2660" s="221">
        <v>0</v>
      </c>
      <c r="R2660" s="221">
        <f>Q2660*H2660</f>
        <v>0</v>
      </c>
      <c r="S2660" s="221">
        <v>0</v>
      </c>
      <c r="T2660" s="222">
        <f>S2660*H2660</f>
        <v>0</v>
      </c>
      <c r="U2660" s="36"/>
      <c r="V2660" s="36"/>
      <c r="W2660" s="36"/>
      <c r="X2660" s="36"/>
      <c r="Y2660" s="36"/>
      <c r="Z2660" s="36"/>
      <c r="AA2660" s="36"/>
      <c r="AB2660" s="36"/>
      <c r="AC2660" s="36"/>
      <c r="AD2660" s="36"/>
      <c r="AE2660" s="36"/>
      <c r="AR2660" s="223" t="s">
        <v>124</v>
      </c>
      <c r="AT2660" s="223" t="s">
        <v>400</v>
      </c>
      <c r="AU2660" s="223" t="s">
        <v>93</v>
      </c>
      <c r="AY2660" s="18" t="s">
        <v>397</v>
      </c>
      <c r="BE2660" s="224">
        <f>IF(N2660="základní",J2660,0)</f>
        <v>0</v>
      </c>
      <c r="BF2660" s="224">
        <f>IF(N2660="snížená",J2660,0)</f>
        <v>0</v>
      </c>
      <c r="BG2660" s="224">
        <f>IF(N2660="zákl. přenesená",J2660,0)</f>
        <v>0</v>
      </c>
      <c r="BH2660" s="224">
        <f>IF(N2660="sníž. přenesená",J2660,0)</f>
        <v>0</v>
      </c>
      <c r="BI2660" s="224">
        <f>IF(N2660="nulová",J2660,0)</f>
        <v>0</v>
      </c>
      <c r="BJ2660" s="18" t="s">
        <v>91</v>
      </c>
      <c r="BK2660" s="224">
        <f>ROUND(I2660*H2660,2)</f>
        <v>0</v>
      </c>
      <c r="BL2660" s="18" t="s">
        <v>124</v>
      </c>
      <c r="BM2660" s="223" t="s">
        <v>4091</v>
      </c>
    </row>
    <row r="2661" spans="1:65" s="2" customFormat="1" ht="58.5">
      <c r="A2661" s="36"/>
      <c r="B2661" s="37"/>
      <c r="C2661" s="38"/>
      <c r="D2661" s="225" t="s">
        <v>404</v>
      </c>
      <c r="E2661" s="38"/>
      <c r="F2661" s="226" t="s">
        <v>4020</v>
      </c>
      <c r="G2661" s="38"/>
      <c r="H2661" s="38"/>
      <c r="I2661" s="124"/>
      <c r="J2661" s="38"/>
      <c r="K2661" s="38"/>
      <c r="L2661" s="41"/>
      <c r="M2661" s="227"/>
      <c r="N2661" s="228"/>
      <c r="O2661" s="73"/>
      <c r="P2661" s="73"/>
      <c r="Q2661" s="73"/>
      <c r="R2661" s="73"/>
      <c r="S2661" s="73"/>
      <c r="T2661" s="74"/>
      <c r="U2661" s="36"/>
      <c r="V2661" s="36"/>
      <c r="W2661" s="36"/>
      <c r="X2661" s="36"/>
      <c r="Y2661" s="36"/>
      <c r="Z2661" s="36"/>
      <c r="AA2661" s="36"/>
      <c r="AB2661" s="36"/>
      <c r="AC2661" s="36"/>
      <c r="AD2661" s="36"/>
      <c r="AE2661" s="36"/>
      <c r="AT2661" s="18" t="s">
        <v>404</v>
      </c>
      <c r="AU2661" s="18" t="s">
        <v>93</v>
      </c>
    </row>
    <row r="2662" spans="1:65" s="2" customFormat="1" ht="16.5" customHeight="1">
      <c r="A2662" s="36"/>
      <c r="B2662" s="37"/>
      <c r="C2662" s="211" t="s">
        <v>4092</v>
      </c>
      <c r="D2662" s="211" t="s">
        <v>400</v>
      </c>
      <c r="E2662" s="212" t="s">
        <v>4093</v>
      </c>
      <c r="F2662" s="213" t="s">
        <v>4094</v>
      </c>
      <c r="G2662" s="214" t="s">
        <v>1831</v>
      </c>
      <c r="H2662" s="215">
        <v>40</v>
      </c>
      <c r="I2662" s="216"/>
      <c r="J2662" s="217">
        <f>ROUND(I2662*H2662,2)</f>
        <v>0</v>
      </c>
      <c r="K2662" s="218"/>
      <c r="L2662" s="41"/>
      <c r="M2662" s="219" t="s">
        <v>1</v>
      </c>
      <c r="N2662" s="220" t="s">
        <v>48</v>
      </c>
      <c r="O2662" s="73"/>
      <c r="P2662" s="221">
        <f>O2662*H2662</f>
        <v>0</v>
      </c>
      <c r="Q2662" s="221">
        <v>0</v>
      </c>
      <c r="R2662" s="221">
        <f>Q2662*H2662</f>
        <v>0</v>
      </c>
      <c r="S2662" s="221">
        <v>0</v>
      </c>
      <c r="T2662" s="222">
        <f>S2662*H2662</f>
        <v>0</v>
      </c>
      <c r="U2662" s="36"/>
      <c r="V2662" s="36"/>
      <c r="W2662" s="36"/>
      <c r="X2662" s="36"/>
      <c r="Y2662" s="36"/>
      <c r="Z2662" s="36"/>
      <c r="AA2662" s="36"/>
      <c r="AB2662" s="36"/>
      <c r="AC2662" s="36"/>
      <c r="AD2662" s="36"/>
      <c r="AE2662" s="36"/>
      <c r="AR2662" s="223" t="s">
        <v>124</v>
      </c>
      <c r="AT2662" s="223" t="s">
        <v>400</v>
      </c>
      <c r="AU2662" s="223" t="s">
        <v>93</v>
      </c>
      <c r="AY2662" s="18" t="s">
        <v>397</v>
      </c>
      <c r="BE2662" s="224">
        <f>IF(N2662="základní",J2662,0)</f>
        <v>0</v>
      </c>
      <c r="BF2662" s="224">
        <f>IF(N2662="snížená",J2662,0)</f>
        <v>0</v>
      </c>
      <c r="BG2662" s="224">
        <f>IF(N2662="zákl. přenesená",J2662,0)</f>
        <v>0</v>
      </c>
      <c r="BH2662" s="224">
        <f>IF(N2662="sníž. přenesená",J2662,0)</f>
        <v>0</v>
      </c>
      <c r="BI2662" s="224">
        <f>IF(N2662="nulová",J2662,0)</f>
        <v>0</v>
      </c>
      <c r="BJ2662" s="18" t="s">
        <v>91</v>
      </c>
      <c r="BK2662" s="224">
        <f>ROUND(I2662*H2662,2)</f>
        <v>0</v>
      </c>
      <c r="BL2662" s="18" t="s">
        <v>124</v>
      </c>
      <c r="BM2662" s="223" t="s">
        <v>4095</v>
      </c>
    </row>
    <row r="2663" spans="1:65" s="2" customFormat="1" ht="58.5">
      <c r="A2663" s="36"/>
      <c r="B2663" s="37"/>
      <c r="C2663" s="38"/>
      <c r="D2663" s="225" t="s">
        <v>404</v>
      </c>
      <c r="E2663" s="38"/>
      <c r="F2663" s="226" t="s">
        <v>4020</v>
      </c>
      <c r="G2663" s="38"/>
      <c r="H2663" s="38"/>
      <c r="I2663" s="124"/>
      <c r="J2663" s="38"/>
      <c r="K2663" s="38"/>
      <c r="L2663" s="41"/>
      <c r="M2663" s="227"/>
      <c r="N2663" s="228"/>
      <c r="O2663" s="73"/>
      <c r="P2663" s="73"/>
      <c r="Q2663" s="73"/>
      <c r="R2663" s="73"/>
      <c r="S2663" s="73"/>
      <c r="T2663" s="74"/>
      <c r="U2663" s="36"/>
      <c r="V2663" s="36"/>
      <c r="W2663" s="36"/>
      <c r="X2663" s="36"/>
      <c r="Y2663" s="36"/>
      <c r="Z2663" s="36"/>
      <c r="AA2663" s="36"/>
      <c r="AB2663" s="36"/>
      <c r="AC2663" s="36"/>
      <c r="AD2663" s="36"/>
      <c r="AE2663" s="36"/>
      <c r="AT2663" s="18" t="s">
        <v>404</v>
      </c>
      <c r="AU2663" s="18" t="s">
        <v>93</v>
      </c>
    </row>
    <row r="2664" spans="1:65" s="2" customFormat="1" ht="16.5" customHeight="1">
      <c r="A2664" s="36"/>
      <c r="B2664" s="37"/>
      <c r="C2664" s="211" t="s">
        <v>2508</v>
      </c>
      <c r="D2664" s="211" t="s">
        <v>400</v>
      </c>
      <c r="E2664" s="212" t="s">
        <v>4096</v>
      </c>
      <c r="F2664" s="213" t="s">
        <v>4097</v>
      </c>
      <c r="G2664" s="214" t="s">
        <v>1831</v>
      </c>
      <c r="H2664" s="215">
        <v>4</v>
      </c>
      <c r="I2664" s="216"/>
      <c r="J2664" s="217">
        <f>ROUND(I2664*H2664,2)</f>
        <v>0</v>
      </c>
      <c r="K2664" s="218"/>
      <c r="L2664" s="41"/>
      <c r="M2664" s="219" t="s">
        <v>1</v>
      </c>
      <c r="N2664" s="220" t="s">
        <v>48</v>
      </c>
      <c r="O2664" s="73"/>
      <c r="P2664" s="221">
        <f>O2664*H2664</f>
        <v>0</v>
      </c>
      <c r="Q2664" s="221">
        <v>0</v>
      </c>
      <c r="R2664" s="221">
        <f>Q2664*H2664</f>
        <v>0</v>
      </c>
      <c r="S2664" s="221">
        <v>0</v>
      </c>
      <c r="T2664" s="222">
        <f>S2664*H2664</f>
        <v>0</v>
      </c>
      <c r="U2664" s="36"/>
      <c r="V2664" s="36"/>
      <c r="W2664" s="36"/>
      <c r="X2664" s="36"/>
      <c r="Y2664" s="36"/>
      <c r="Z2664" s="36"/>
      <c r="AA2664" s="36"/>
      <c r="AB2664" s="36"/>
      <c r="AC2664" s="36"/>
      <c r="AD2664" s="36"/>
      <c r="AE2664" s="36"/>
      <c r="AR2664" s="223" t="s">
        <v>124</v>
      </c>
      <c r="AT2664" s="223" t="s">
        <v>400</v>
      </c>
      <c r="AU2664" s="223" t="s">
        <v>93</v>
      </c>
      <c r="AY2664" s="18" t="s">
        <v>397</v>
      </c>
      <c r="BE2664" s="224">
        <f>IF(N2664="základní",J2664,0)</f>
        <v>0</v>
      </c>
      <c r="BF2664" s="224">
        <f>IF(N2664="snížená",J2664,0)</f>
        <v>0</v>
      </c>
      <c r="BG2664" s="224">
        <f>IF(N2664="zákl. přenesená",J2664,0)</f>
        <v>0</v>
      </c>
      <c r="BH2664" s="224">
        <f>IF(N2664="sníž. přenesená",J2664,0)</f>
        <v>0</v>
      </c>
      <c r="BI2664" s="224">
        <f>IF(N2664="nulová",J2664,0)</f>
        <v>0</v>
      </c>
      <c r="BJ2664" s="18" t="s">
        <v>91</v>
      </c>
      <c r="BK2664" s="224">
        <f>ROUND(I2664*H2664,2)</f>
        <v>0</v>
      </c>
      <c r="BL2664" s="18" t="s">
        <v>124</v>
      </c>
      <c r="BM2664" s="223" t="s">
        <v>4098</v>
      </c>
    </row>
    <row r="2665" spans="1:65" s="2" customFormat="1" ht="58.5">
      <c r="A2665" s="36"/>
      <c r="B2665" s="37"/>
      <c r="C2665" s="38"/>
      <c r="D2665" s="225" t="s">
        <v>404</v>
      </c>
      <c r="E2665" s="38"/>
      <c r="F2665" s="226" t="s">
        <v>4020</v>
      </c>
      <c r="G2665" s="38"/>
      <c r="H2665" s="38"/>
      <c r="I2665" s="124"/>
      <c r="J2665" s="38"/>
      <c r="K2665" s="38"/>
      <c r="L2665" s="41"/>
      <c r="M2665" s="227"/>
      <c r="N2665" s="228"/>
      <c r="O2665" s="73"/>
      <c r="P2665" s="73"/>
      <c r="Q2665" s="73"/>
      <c r="R2665" s="73"/>
      <c r="S2665" s="73"/>
      <c r="T2665" s="74"/>
      <c r="U2665" s="36"/>
      <c r="V2665" s="36"/>
      <c r="W2665" s="36"/>
      <c r="X2665" s="36"/>
      <c r="Y2665" s="36"/>
      <c r="Z2665" s="36"/>
      <c r="AA2665" s="36"/>
      <c r="AB2665" s="36"/>
      <c r="AC2665" s="36"/>
      <c r="AD2665" s="36"/>
      <c r="AE2665" s="36"/>
      <c r="AT2665" s="18" t="s">
        <v>404</v>
      </c>
      <c r="AU2665" s="18" t="s">
        <v>93</v>
      </c>
    </row>
    <row r="2666" spans="1:65" s="2" customFormat="1" ht="16.5" customHeight="1">
      <c r="A2666" s="36"/>
      <c r="B2666" s="37"/>
      <c r="C2666" s="211" t="s">
        <v>4099</v>
      </c>
      <c r="D2666" s="211" t="s">
        <v>400</v>
      </c>
      <c r="E2666" s="212" t="s">
        <v>4100</v>
      </c>
      <c r="F2666" s="213" t="s">
        <v>4101</v>
      </c>
      <c r="G2666" s="214" t="s">
        <v>1831</v>
      </c>
      <c r="H2666" s="215">
        <v>5</v>
      </c>
      <c r="I2666" s="216"/>
      <c r="J2666" s="217">
        <f>ROUND(I2666*H2666,2)</f>
        <v>0</v>
      </c>
      <c r="K2666" s="218"/>
      <c r="L2666" s="41"/>
      <c r="M2666" s="219" t="s">
        <v>1</v>
      </c>
      <c r="N2666" s="220" t="s">
        <v>48</v>
      </c>
      <c r="O2666" s="73"/>
      <c r="P2666" s="221">
        <f>O2666*H2666</f>
        <v>0</v>
      </c>
      <c r="Q2666" s="221">
        <v>0</v>
      </c>
      <c r="R2666" s="221">
        <f>Q2666*H2666</f>
        <v>0</v>
      </c>
      <c r="S2666" s="221">
        <v>0</v>
      </c>
      <c r="T2666" s="222">
        <f>S2666*H2666</f>
        <v>0</v>
      </c>
      <c r="U2666" s="36"/>
      <c r="V2666" s="36"/>
      <c r="W2666" s="36"/>
      <c r="X2666" s="36"/>
      <c r="Y2666" s="36"/>
      <c r="Z2666" s="36"/>
      <c r="AA2666" s="36"/>
      <c r="AB2666" s="36"/>
      <c r="AC2666" s="36"/>
      <c r="AD2666" s="36"/>
      <c r="AE2666" s="36"/>
      <c r="AR2666" s="223" t="s">
        <v>124</v>
      </c>
      <c r="AT2666" s="223" t="s">
        <v>400</v>
      </c>
      <c r="AU2666" s="223" t="s">
        <v>93</v>
      </c>
      <c r="AY2666" s="18" t="s">
        <v>397</v>
      </c>
      <c r="BE2666" s="224">
        <f>IF(N2666="základní",J2666,0)</f>
        <v>0</v>
      </c>
      <c r="BF2666" s="224">
        <f>IF(N2666="snížená",J2666,0)</f>
        <v>0</v>
      </c>
      <c r="BG2666" s="224">
        <f>IF(N2666="zákl. přenesená",J2666,0)</f>
        <v>0</v>
      </c>
      <c r="BH2666" s="224">
        <f>IF(N2666="sníž. přenesená",J2666,0)</f>
        <v>0</v>
      </c>
      <c r="BI2666" s="224">
        <f>IF(N2666="nulová",J2666,0)</f>
        <v>0</v>
      </c>
      <c r="BJ2666" s="18" t="s">
        <v>91</v>
      </c>
      <c r="BK2666" s="224">
        <f>ROUND(I2666*H2666,2)</f>
        <v>0</v>
      </c>
      <c r="BL2666" s="18" t="s">
        <v>124</v>
      </c>
      <c r="BM2666" s="223" t="s">
        <v>4102</v>
      </c>
    </row>
    <row r="2667" spans="1:65" s="2" customFormat="1" ht="58.5">
      <c r="A2667" s="36"/>
      <c r="B2667" s="37"/>
      <c r="C2667" s="38"/>
      <c r="D2667" s="225" t="s">
        <v>404</v>
      </c>
      <c r="E2667" s="38"/>
      <c r="F2667" s="226" t="s">
        <v>4020</v>
      </c>
      <c r="G2667" s="38"/>
      <c r="H2667" s="38"/>
      <c r="I2667" s="124"/>
      <c r="J2667" s="38"/>
      <c r="K2667" s="38"/>
      <c r="L2667" s="41"/>
      <c r="M2667" s="227"/>
      <c r="N2667" s="228"/>
      <c r="O2667" s="73"/>
      <c r="P2667" s="73"/>
      <c r="Q2667" s="73"/>
      <c r="R2667" s="73"/>
      <c r="S2667" s="73"/>
      <c r="T2667" s="74"/>
      <c r="U2667" s="36"/>
      <c r="V2667" s="36"/>
      <c r="W2667" s="36"/>
      <c r="X2667" s="36"/>
      <c r="Y2667" s="36"/>
      <c r="Z2667" s="36"/>
      <c r="AA2667" s="36"/>
      <c r="AB2667" s="36"/>
      <c r="AC2667" s="36"/>
      <c r="AD2667" s="36"/>
      <c r="AE2667" s="36"/>
      <c r="AT2667" s="18" t="s">
        <v>404</v>
      </c>
      <c r="AU2667" s="18" t="s">
        <v>93</v>
      </c>
    </row>
    <row r="2668" spans="1:65" s="2" customFormat="1" ht="16.5" customHeight="1">
      <c r="A2668" s="36"/>
      <c r="B2668" s="37"/>
      <c r="C2668" s="211" t="s">
        <v>4103</v>
      </c>
      <c r="D2668" s="211" t="s">
        <v>400</v>
      </c>
      <c r="E2668" s="212" t="s">
        <v>4104</v>
      </c>
      <c r="F2668" s="213" t="s">
        <v>4105</v>
      </c>
      <c r="G2668" s="214" t="s">
        <v>1831</v>
      </c>
      <c r="H2668" s="215">
        <v>1</v>
      </c>
      <c r="I2668" s="216"/>
      <c r="J2668" s="217">
        <f>ROUND(I2668*H2668,2)</f>
        <v>0</v>
      </c>
      <c r="K2668" s="218"/>
      <c r="L2668" s="41"/>
      <c r="M2668" s="219" t="s">
        <v>1</v>
      </c>
      <c r="N2668" s="220" t="s">
        <v>48</v>
      </c>
      <c r="O2668" s="73"/>
      <c r="P2668" s="221">
        <f>O2668*H2668</f>
        <v>0</v>
      </c>
      <c r="Q2668" s="221">
        <v>0</v>
      </c>
      <c r="R2668" s="221">
        <f>Q2668*H2668</f>
        <v>0</v>
      </c>
      <c r="S2668" s="221">
        <v>0</v>
      </c>
      <c r="T2668" s="222">
        <f>S2668*H2668</f>
        <v>0</v>
      </c>
      <c r="U2668" s="36"/>
      <c r="V2668" s="36"/>
      <c r="W2668" s="36"/>
      <c r="X2668" s="36"/>
      <c r="Y2668" s="36"/>
      <c r="Z2668" s="36"/>
      <c r="AA2668" s="36"/>
      <c r="AB2668" s="36"/>
      <c r="AC2668" s="36"/>
      <c r="AD2668" s="36"/>
      <c r="AE2668" s="36"/>
      <c r="AR2668" s="223" t="s">
        <v>124</v>
      </c>
      <c r="AT2668" s="223" t="s">
        <v>400</v>
      </c>
      <c r="AU2668" s="223" t="s">
        <v>93</v>
      </c>
      <c r="AY2668" s="18" t="s">
        <v>397</v>
      </c>
      <c r="BE2668" s="224">
        <f>IF(N2668="základní",J2668,0)</f>
        <v>0</v>
      </c>
      <c r="BF2668" s="224">
        <f>IF(N2668="snížená",J2668,0)</f>
        <v>0</v>
      </c>
      <c r="BG2668" s="224">
        <f>IF(N2668="zákl. přenesená",J2668,0)</f>
        <v>0</v>
      </c>
      <c r="BH2668" s="224">
        <f>IF(N2668="sníž. přenesená",J2668,0)</f>
        <v>0</v>
      </c>
      <c r="BI2668" s="224">
        <f>IF(N2668="nulová",J2668,0)</f>
        <v>0</v>
      </c>
      <c r="BJ2668" s="18" t="s">
        <v>91</v>
      </c>
      <c r="BK2668" s="224">
        <f>ROUND(I2668*H2668,2)</f>
        <v>0</v>
      </c>
      <c r="BL2668" s="18" t="s">
        <v>124</v>
      </c>
      <c r="BM2668" s="223" t="s">
        <v>4106</v>
      </c>
    </row>
    <row r="2669" spans="1:65" s="2" customFormat="1" ht="58.5">
      <c r="A2669" s="36"/>
      <c r="B2669" s="37"/>
      <c r="C2669" s="38"/>
      <c r="D2669" s="225" t="s">
        <v>404</v>
      </c>
      <c r="E2669" s="38"/>
      <c r="F2669" s="226" t="s">
        <v>4020</v>
      </c>
      <c r="G2669" s="38"/>
      <c r="H2669" s="38"/>
      <c r="I2669" s="124"/>
      <c r="J2669" s="38"/>
      <c r="K2669" s="38"/>
      <c r="L2669" s="41"/>
      <c r="M2669" s="227"/>
      <c r="N2669" s="228"/>
      <c r="O2669" s="73"/>
      <c r="P2669" s="73"/>
      <c r="Q2669" s="73"/>
      <c r="R2669" s="73"/>
      <c r="S2669" s="73"/>
      <c r="T2669" s="74"/>
      <c r="U2669" s="36"/>
      <c r="V2669" s="36"/>
      <c r="W2669" s="36"/>
      <c r="X2669" s="36"/>
      <c r="Y2669" s="36"/>
      <c r="Z2669" s="36"/>
      <c r="AA2669" s="36"/>
      <c r="AB2669" s="36"/>
      <c r="AC2669" s="36"/>
      <c r="AD2669" s="36"/>
      <c r="AE2669" s="36"/>
      <c r="AT2669" s="18" t="s">
        <v>404</v>
      </c>
      <c r="AU2669" s="18" t="s">
        <v>93</v>
      </c>
    </row>
    <row r="2670" spans="1:65" s="2" customFormat="1" ht="21.75" customHeight="1">
      <c r="A2670" s="36"/>
      <c r="B2670" s="37"/>
      <c r="C2670" s="211" t="s">
        <v>4107</v>
      </c>
      <c r="D2670" s="211" t="s">
        <v>400</v>
      </c>
      <c r="E2670" s="212" t="s">
        <v>4108</v>
      </c>
      <c r="F2670" s="213" t="s">
        <v>4109</v>
      </c>
      <c r="G2670" s="214" t="s">
        <v>4042</v>
      </c>
      <c r="H2670" s="215">
        <v>50</v>
      </c>
      <c r="I2670" s="216"/>
      <c r="J2670" s="217">
        <f>ROUND(I2670*H2670,2)</f>
        <v>0</v>
      </c>
      <c r="K2670" s="218"/>
      <c r="L2670" s="41"/>
      <c r="M2670" s="219" t="s">
        <v>1</v>
      </c>
      <c r="N2670" s="220" t="s">
        <v>48</v>
      </c>
      <c r="O2670" s="73"/>
      <c r="P2670" s="221">
        <f>O2670*H2670</f>
        <v>0</v>
      </c>
      <c r="Q2670" s="221">
        <v>0</v>
      </c>
      <c r="R2670" s="221">
        <f>Q2670*H2670</f>
        <v>0</v>
      </c>
      <c r="S2670" s="221">
        <v>0</v>
      </c>
      <c r="T2670" s="222">
        <f>S2670*H2670</f>
        <v>0</v>
      </c>
      <c r="U2670" s="36"/>
      <c r="V2670" s="36"/>
      <c r="W2670" s="36"/>
      <c r="X2670" s="36"/>
      <c r="Y2670" s="36"/>
      <c r="Z2670" s="36"/>
      <c r="AA2670" s="36"/>
      <c r="AB2670" s="36"/>
      <c r="AC2670" s="36"/>
      <c r="AD2670" s="36"/>
      <c r="AE2670" s="36"/>
      <c r="AR2670" s="223" t="s">
        <v>124</v>
      </c>
      <c r="AT2670" s="223" t="s">
        <v>400</v>
      </c>
      <c r="AU2670" s="223" t="s">
        <v>93</v>
      </c>
      <c r="AY2670" s="18" t="s">
        <v>397</v>
      </c>
      <c r="BE2670" s="224">
        <f>IF(N2670="základní",J2670,0)</f>
        <v>0</v>
      </c>
      <c r="BF2670" s="224">
        <f>IF(N2670="snížená",J2670,0)</f>
        <v>0</v>
      </c>
      <c r="BG2670" s="224">
        <f>IF(N2670="zákl. přenesená",J2670,0)</f>
        <v>0</v>
      </c>
      <c r="BH2670" s="224">
        <f>IF(N2670="sníž. přenesená",J2670,0)</f>
        <v>0</v>
      </c>
      <c r="BI2670" s="224">
        <f>IF(N2670="nulová",J2670,0)</f>
        <v>0</v>
      </c>
      <c r="BJ2670" s="18" t="s">
        <v>91</v>
      </c>
      <c r="BK2670" s="224">
        <f>ROUND(I2670*H2670,2)</f>
        <v>0</v>
      </c>
      <c r="BL2670" s="18" t="s">
        <v>124</v>
      </c>
      <c r="BM2670" s="223" t="s">
        <v>4110</v>
      </c>
    </row>
    <row r="2671" spans="1:65" s="2" customFormat="1" ht="58.5">
      <c r="A2671" s="36"/>
      <c r="B2671" s="37"/>
      <c r="C2671" s="38"/>
      <c r="D2671" s="225" t="s">
        <v>404</v>
      </c>
      <c r="E2671" s="38"/>
      <c r="F2671" s="226" t="s">
        <v>4020</v>
      </c>
      <c r="G2671" s="38"/>
      <c r="H2671" s="38"/>
      <c r="I2671" s="124"/>
      <c r="J2671" s="38"/>
      <c r="K2671" s="38"/>
      <c r="L2671" s="41"/>
      <c r="M2671" s="227"/>
      <c r="N2671" s="228"/>
      <c r="O2671" s="73"/>
      <c r="P2671" s="73"/>
      <c r="Q2671" s="73"/>
      <c r="R2671" s="73"/>
      <c r="S2671" s="73"/>
      <c r="T2671" s="74"/>
      <c r="U2671" s="36"/>
      <c r="V2671" s="36"/>
      <c r="W2671" s="36"/>
      <c r="X2671" s="36"/>
      <c r="Y2671" s="36"/>
      <c r="Z2671" s="36"/>
      <c r="AA2671" s="36"/>
      <c r="AB2671" s="36"/>
      <c r="AC2671" s="36"/>
      <c r="AD2671" s="36"/>
      <c r="AE2671" s="36"/>
      <c r="AT2671" s="18" t="s">
        <v>404</v>
      </c>
      <c r="AU2671" s="18" t="s">
        <v>93</v>
      </c>
    </row>
    <row r="2672" spans="1:65" s="2" customFormat="1" ht="16.5" customHeight="1">
      <c r="A2672" s="36"/>
      <c r="B2672" s="37"/>
      <c r="C2672" s="211" t="s">
        <v>2511</v>
      </c>
      <c r="D2672" s="211" t="s">
        <v>400</v>
      </c>
      <c r="E2672" s="212" t="s">
        <v>4111</v>
      </c>
      <c r="F2672" s="213" t="s">
        <v>4112</v>
      </c>
      <c r="G2672" s="214" t="s">
        <v>656</v>
      </c>
      <c r="H2672" s="215">
        <v>32</v>
      </c>
      <c r="I2672" s="216"/>
      <c r="J2672" s="217">
        <f>ROUND(I2672*H2672,2)</f>
        <v>0</v>
      </c>
      <c r="K2672" s="218"/>
      <c r="L2672" s="41"/>
      <c r="M2672" s="219" t="s">
        <v>1</v>
      </c>
      <c r="N2672" s="220" t="s">
        <v>48</v>
      </c>
      <c r="O2672" s="73"/>
      <c r="P2672" s="221">
        <f>O2672*H2672</f>
        <v>0</v>
      </c>
      <c r="Q2672" s="221">
        <v>0</v>
      </c>
      <c r="R2672" s="221">
        <f>Q2672*H2672</f>
        <v>0</v>
      </c>
      <c r="S2672" s="221">
        <v>0</v>
      </c>
      <c r="T2672" s="222">
        <f>S2672*H2672</f>
        <v>0</v>
      </c>
      <c r="U2672" s="36"/>
      <c r="V2672" s="36"/>
      <c r="W2672" s="36"/>
      <c r="X2672" s="36"/>
      <c r="Y2672" s="36"/>
      <c r="Z2672" s="36"/>
      <c r="AA2672" s="36"/>
      <c r="AB2672" s="36"/>
      <c r="AC2672" s="36"/>
      <c r="AD2672" s="36"/>
      <c r="AE2672" s="36"/>
      <c r="AR2672" s="223" t="s">
        <v>124</v>
      </c>
      <c r="AT2672" s="223" t="s">
        <v>400</v>
      </c>
      <c r="AU2672" s="223" t="s">
        <v>93</v>
      </c>
      <c r="AY2672" s="18" t="s">
        <v>397</v>
      </c>
      <c r="BE2672" s="224">
        <f>IF(N2672="základní",J2672,0)</f>
        <v>0</v>
      </c>
      <c r="BF2672" s="224">
        <f>IF(N2672="snížená",J2672,0)</f>
        <v>0</v>
      </c>
      <c r="BG2672" s="224">
        <f>IF(N2672="zákl. přenesená",J2672,0)</f>
        <v>0</v>
      </c>
      <c r="BH2672" s="224">
        <f>IF(N2672="sníž. přenesená",J2672,0)</f>
        <v>0</v>
      </c>
      <c r="BI2672" s="224">
        <f>IF(N2672="nulová",J2672,0)</f>
        <v>0</v>
      </c>
      <c r="BJ2672" s="18" t="s">
        <v>91</v>
      </c>
      <c r="BK2672" s="224">
        <f>ROUND(I2672*H2672,2)</f>
        <v>0</v>
      </c>
      <c r="BL2672" s="18" t="s">
        <v>124</v>
      </c>
      <c r="BM2672" s="223" t="s">
        <v>4113</v>
      </c>
    </row>
    <row r="2673" spans="1:65" s="2" customFormat="1" ht="58.5">
      <c r="A2673" s="36"/>
      <c r="B2673" s="37"/>
      <c r="C2673" s="38"/>
      <c r="D2673" s="225" t="s">
        <v>404</v>
      </c>
      <c r="E2673" s="38"/>
      <c r="F2673" s="226" t="s">
        <v>4020</v>
      </c>
      <c r="G2673" s="38"/>
      <c r="H2673" s="38"/>
      <c r="I2673" s="124"/>
      <c r="J2673" s="38"/>
      <c r="K2673" s="38"/>
      <c r="L2673" s="41"/>
      <c r="M2673" s="227"/>
      <c r="N2673" s="228"/>
      <c r="O2673" s="73"/>
      <c r="P2673" s="73"/>
      <c r="Q2673" s="73"/>
      <c r="R2673" s="73"/>
      <c r="S2673" s="73"/>
      <c r="T2673" s="74"/>
      <c r="U2673" s="36"/>
      <c r="V2673" s="36"/>
      <c r="W2673" s="36"/>
      <c r="X2673" s="36"/>
      <c r="Y2673" s="36"/>
      <c r="Z2673" s="36"/>
      <c r="AA2673" s="36"/>
      <c r="AB2673" s="36"/>
      <c r="AC2673" s="36"/>
      <c r="AD2673" s="36"/>
      <c r="AE2673" s="36"/>
      <c r="AT2673" s="18" t="s">
        <v>404</v>
      </c>
      <c r="AU2673" s="18" t="s">
        <v>93</v>
      </c>
    </row>
    <row r="2674" spans="1:65" s="2" customFormat="1" ht="16.5" customHeight="1">
      <c r="A2674" s="36"/>
      <c r="B2674" s="37"/>
      <c r="C2674" s="211" t="s">
        <v>4114</v>
      </c>
      <c r="D2674" s="211" t="s">
        <v>400</v>
      </c>
      <c r="E2674" s="212" t="s">
        <v>4115</v>
      </c>
      <c r="F2674" s="213" t="s">
        <v>4116</v>
      </c>
      <c r="G2674" s="214" t="s">
        <v>4042</v>
      </c>
      <c r="H2674" s="215">
        <v>23</v>
      </c>
      <c r="I2674" s="216"/>
      <c r="J2674" s="217">
        <f>ROUND(I2674*H2674,2)</f>
        <v>0</v>
      </c>
      <c r="K2674" s="218"/>
      <c r="L2674" s="41"/>
      <c r="M2674" s="219" t="s">
        <v>1</v>
      </c>
      <c r="N2674" s="220" t="s">
        <v>48</v>
      </c>
      <c r="O2674" s="73"/>
      <c r="P2674" s="221">
        <f>O2674*H2674</f>
        <v>0</v>
      </c>
      <c r="Q2674" s="221">
        <v>0</v>
      </c>
      <c r="R2674" s="221">
        <f>Q2674*H2674</f>
        <v>0</v>
      </c>
      <c r="S2674" s="221">
        <v>0</v>
      </c>
      <c r="T2674" s="222">
        <f>S2674*H2674</f>
        <v>0</v>
      </c>
      <c r="U2674" s="36"/>
      <c r="V2674" s="36"/>
      <c r="W2674" s="36"/>
      <c r="X2674" s="36"/>
      <c r="Y2674" s="36"/>
      <c r="Z2674" s="36"/>
      <c r="AA2674" s="36"/>
      <c r="AB2674" s="36"/>
      <c r="AC2674" s="36"/>
      <c r="AD2674" s="36"/>
      <c r="AE2674" s="36"/>
      <c r="AR2674" s="223" t="s">
        <v>124</v>
      </c>
      <c r="AT2674" s="223" t="s">
        <v>400</v>
      </c>
      <c r="AU2674" s="223" t="s">
        <v>93</v>
      </c>
      <c r="AY2674" s="18" t="s">
        <v>397</v>
      </c>
      <c r="BE2674" s="224">
        <f>IF(N2674="základní",J2674,0)</f>
        <v>0</v>
      </c>
      <c r="BF2674" s="224">
        <f>IF(N2674="snížená",J2674,0)</f>
        <v>0</v>
      </c>
      <c r="BG2674" s="224">
        <f>IF(N2674="zákl. přenesená",J2674,0)</f>
        <v>0</v>
      </c>
      <c r="BH2674" s="224">
        <f>IF(N2674="sníž. přenesená",J2674,0)</f>
        <v>0</v>
      </c>
      <c r="BI2674" s="224">
        <f>IF(N2674="nulová",J2674,0)</f>
        <v>0</v>
      </c>
      <c r="BJ2674" s="18" t="s">
        <v>91</v>
      </c>
      <c r="BK2674" s="224">
        <f>ROUND(I2674*H2674,2)</f>
        <v>0</v>
      </c>
      <c r="BL2674" s="18" t="s">
        <v>124</v>
      </c>
      <c r="BM2674" s="223" t="s">
        <v>4117</v>
      </c>
    </row>
    <row r="2675" spans="1:65" s="2" customFormat="1" ht="58.5">
      <c r="A2675" s="36"/>
      <c r="B2675" s="37"/>
      <c r="C2675" s="38"/>
      <c r="D2675" s="225" t="s">
        <v>404</v>
      </c>
      <c r="E2675" s="38"/>
      <c r="F2675" s="226" t="s">
        <v>4020</v>
      </c>
      <c r="G2675" s="38"/>
      <c r="H2675" s="38"/>
      <c r="I2675" s="124"/>
      <c r="J2675" s="38"/>
      <c r="K2675" s="38"/>
      <c r="L2675" s="41"/>
      <c r="M2675" s="227"/>
      <c r="N2675" s="228"/>
      <c r="O2675" s="73"/>
      <c r="P2675" s="73"/>
      <c r="Q2675" s="73"/>
      <c r="R2675" s="73"/>
      <c r="S2675" s="73"/>
      <c r="T2675" s="74"/>
      <c r="U2675" s="36"/>
      <c r="V2675" s="36"/>
      <c r="W2675" s="36"/>
      <c r="X2675" s="36"/>
      <c r="Y2675" s="36"/>
      <c r="Z2675" s="36"/>
      <c r="AA2675" s="36"/>
      <c r="AB2675" s="36"/>
      <c r="AC2675" s="36"/>
      <c r="AD2675" s="36"/>
      <c r="AE2675" s="36"/>
      <c r="AT2675" s="18" t="s">
        <v>404</v>
      </c>
      <c r="AU2675" s="18" t="s">
        <v>93</v>
      </c>
    </row>
    <row r="2676" spans="1:65" s="2" customFormat="1" ht="21.75" customHeight="1">
      <c r="A2676" s="36"/>
      <c r="B2676" s="37"/>
      <c r="C2676" s="211" t="s">
        <v>4118</v>
      </c>
      <c r="D2676" s="211" t="s">
        <v>400</v>
      </c>
      <c r="E2676" s="212" t="s">
        <v>4119</v>
      </c>
      <c r="F2676" s="213" t="s">
        <v>4120</v>
      </c>
      <c r="G2676" s="214" t="s">
        <v>1831</v>
      </c>
      <c r="H2676" s="215">
        <v>50</v>
      </c>
      <c r="I2676" s="216"/>
      <c r="J2676" s="217">
        <f>ROUND(I2676*H2676,2)</f>
        <v>0</v>
      </c>
      <c r="K2676" s="218"/>
      <c r="L2676" s="41"/>
      <c r="M2676" s="219" t="s">
        <v>1</v>
      </c>
      <c r="N2676" s="220" t="s">
        <v>48</v>
      </c>
      <c r="O2676" s="73"/>
      <c r="P2676" s="221">
        <f>O2676*H2676</f>
        <v>0</v>
      </c>
      <c r="Q2676" s="221">
        <v>0</v>
      </c>
      <c r="R2676" s="221">
        <f>Q2676*H2676</f>
        <v>0</v>
      </c>
      <c r="S2676" s="221">
        <v>0</v>
      </c>
      <c r="T2676" s="222">
        <f>S2676*H2676</f>
        <v>0</v>
      </c>
      <c r="U2676" s="36"/>
      <c r="V2676" s="36"/>
      <c r="W2676" s="36"/>
      <c r="X2676" s="36"/>
      <c r="Y2676" s="36"/>
      <c r="Z2676" s="36"/>
      <c r="AA2676" s="36"/>
      <c r="AB2676" s="36"/>
      <c r="AC2676" s="36"/>
      <c r="AD2676" s="36"/>
      <c r="AE2676" s="36"/>
      <c r="AR2676" s="223" t="s">
        <v>124</v>
      </c>
      <c r="AT2676" s="223" t="s">
        <v>400</v>
      </c>
      <c r="AU2676" s="223" t="s">
        <v>93</v>
      </c>
      <c r="AY2676" s="18" t="s">
        <v>397</v>
      </c>
      <c r="BE2676" s="224">
        <f>IF(N2676="základní",J2676,0)</f>
        <v>0</v>
      </c>
      <c r="BF2676" s="224">
        <f>IF(N2676="snížená",J2676,0)</f>
        <v>0</v>
      </c>
      <c r="BG2676" s="224">
        <f>IF(N2676="zákl. přenesená",J2676,0)</f>
        <v>0</v>
      </c>
      <c r="BH2676" s="224">
        <f>IF(N2676="sníž. přenesená",J2676,0)</f>
        <v>0</v>
      </c>
      <c r="BI2676" s="224">
        <f>IF(N2676="nulová",J2676,0)</f>
        <v>0</v>
      </c>
      <c r="BJ2676" s="18" t="s">
        <v>91</v>
      </c>
      <c r="BK2676" s="224">
        <f>ROUND(I2676*H2676,2)</f>
        <v>0</v>
      </c>
      <c r="BL2676" s="18" t="s">
        <v>124</v>
      </c>
      <c r="BM2676" s="223" t="s">
        <v>4121</v>
      </c>
    </row>
    <row r="2677" spans="1:65" s="2" customFormat="1" ht="58.5">
      <c r="A2677" s="36"/>
      <c r="B2677" s="37"/>
      <c r="C2677" s="38"/>
      <c r="D2677" s="225" t="s">
        <v>404</v>
      </c>
      <c r="E2677" s="38"/>
      <c r="F2677" s="226" t="s">
        <v>4020</v>
      </c>
      <c r="G2677" s="38"/>
      <c r="H2677" s="38"/>
      <c r="I2677" s="124"/>
      <c r="J2677" s="38"/>
      <c r="K2677" s="38"/>
      <c r="L2677" s="41"/>
      <c r="M2677" s="227"/>
      <c r="N2677" s="228"/>
      <c r="O2677" s="73"/>
      <c r="P2677" s="73"/>
      <c r="Q2677" s="73"/>
      <c r="R2677" s="73"/>
      <c r="S2677" s="73"/>
      <c r="T2677" s="74"/>
      <c r="U2677" s="36"/>
      <c r="V2677" s="36"/>
      <c r="W2677" s="36"/>
      <c r="X2677" s="36"/>
      <c r="Y2677" s="36"/>
      <c r="Z2677" s="36"/>
      <c r="AA2677" s="36"/>
      <c r="AB2677" s="36"/>
      <c r="AC2677" s="36"/>
      <c r="AD2677" s="36"/>
      <c r="AE2677" s="36"/>
      <c r="AT2677" s="18" t="s">
        <v>404</v>
      </c>
      <c r="AU2677" s="18" t="s">
        <v>93</v>
      </c>
    </row>
    <row r="2678" spans="1:65" s="2" customFormat="1" ht="21.75" customHeight="1">
      <c r="A2678" s="36"/>
      <c r="B2678" s="37"/>
      <c r="C2678" s="211" t="s">
        <v>4122</v>
      </c>
      <c r="D2678" s="211" t="s">
        <v>400</v>
      </c>
      <c r="E2678" s="212" t="s">
        <v>4123</v>
      </c>
      <c r="F2678" s="213" t="s">
        <v>4124</v>
      </c>
      <c r="G2678" s="214" t="s">
        <v>1831</v>
      </c>
      <c r="H2678" s="215">
        <v>3</v>
      </c>
      <c r="I2678" s="216"/>
      <c r="J2678" s="217">
        <f>ROUND(I2678*H2678,2)</f>
        <v>0</v>
      </c>
      <c r="K2678" s="218"/>
      <c r="L2678" s="41"/>
      <c r="M2678" s="219" t="s">
        <v>1</v>
      </c>
      <c r="N2678" s="220" t="s">
        <v>48</v>
      </c>
      <c r="O2678" s="73"/>
      <c r="P2678" s="221">
        <f>O2678*H2678</f>
        <v>0</v>
      </c>
      <c r="Q2678" s="221">
        <v>0</v>
      </c>
      <c r="R2678" s="221">
        <f>Q2678*H2678</f>
        <v>0</v>
      </c>
      <c r="S2678" s="221">
        <v>0</v>
      </c>
      <c r="T2678" s="222">
        <f>S2678*H2678</f>
        <v>0</v>
      </c>
      <c r="U2678" s="36"/>
      <c r="V2678" s="36"/>
      <c r="W2678" s="36"/>
      <c r="X2678" s="36"/>
      <c r="Y2678" s="36"/>
      <c r="Z2678" s="36"/>
      <c r="AA2678" s="36"/>
      <c r="AB2678" s="36"/>
      <c r="AC2678" s="36"/>
      <c r="AD2678" s="36"/>
      <c r="AE2678" s="36"/>
      <c r="AR2678" s="223" t="s">
        <v>124</v>
      </c>
      <c r="AT2678" s="223" t="s">
        <v>400</v>
      </c>
      <c r="AU2678" s="223" t="s">
        <v>93</v>
      </c>
      <c r="AY2678" s="18" t="s">
        <v>397</v>
      </c>
      <c r="BE2678" s="224">
        <f>IF(N2678="základní",J2678,0)</f>
        <v>0</v>
      </c>
      <c r="BF2678" s="224">
        <f>IF(N2678="snížená",J2678,0)</f>
        <v>0</v>
      </c>
      <c r="BG2678" s="224">
        <f>IF(N2678="zákl. přenesená",J2678,0)</f>
        <v>0</v>
      </c>
      <c r="BH2678" s="224">
        <f>IF(N2678="sníž. přenesená",J2678,0)</f>
        <v>0</v>
      </c>
      <c r="BI2678" s="224">
        <f>IF(N2678="nulová",J2678,0)</f>
        <v>0</v>
      </c>
      <c r="BJ2678" s="18" t="s">
        <v>91</v>
      </c>
      <c r="BK2678" s="224">
        <f>ROUND(I2678*H2678,2)</f>
        <v>0</v>
      </c>
      <c r="BL2678" s="18" t="s">
        <v>124</v>
      </c>
      <c r="BM2678" s="223" t="s">
        <v>4125</v>
      </c>
    </row>
    <row r="2679" spans="1:65" s="2" customFormat="1" ht="58.5">
      <c r="A2679" s="36"/>
      <c r="B2679" s="37"/>
      <c r="C2679" s="38"/>
      <c r="D2679" s="225" t="s">
        <v>404</v>
      </c>
      <c r="E2679" s="38"/>
      <c r="F2679" s="226" t="s">
        <v>4020</v>
      </c>
      <c r="G2679" s="38"/>
      <c r="H2679" s="38"/>
      <c r="I2679" s="124"/>
      <c r="J2679" s="38"/>
      <c r="K2679" s="38"/>
      <c r="L2679" s="41"/>
      <c r="M2679" s="227"/>
      <c r="N2679" s="228"/>
      <c r="O2679" s="73"/>
      <c r="P2679" s="73"/>
      <c r="Q2679" s="73"/>
      <c r="R2679" s="73"/>
      <c r="S2679" s="73"/>
      <c r="T2679" s="74"/>
      <c r="U2679" s="36"/>
      <c r="V2679" s="36"/>
      <c r="W2679" s="36"/>
      <c r="X2679" s="36"/>
      <c r="Y2679" s="36"/>
      <c r="Z2679" s="36"/>
      <c r="AA2679" s="36"/>
      <c r="AB2679" s="36"/>
      <c r="AC2679" s="36"/>
      <c r="AD2679" s="36"/>
      <c r="AE2679" s="36"/>
      <c r="AT2679" s="18" t="s">
        <v>404</v>
      </c>
      <c r="AU2679" s="18" t="s">
        <v>93</v>
      </c>
    </row>
    <row r="2680" spans="1:65" s="2" customFormat="1" ht="21.75" customHeight="1">
      <c r="A2680" s="36"/>
      <c r="B2680" s="37"/>
      <c r="C2680" s="211" t="s">
        <v>2539</v>
      </c>
      <c r="D2680" s="211" t="s">
        <v>400</v>
      </c>
      <c r="E2680" s="212" t="s">
        <v>4126</v>
      </c>
      <c r="F2680" s="213" t="s">
        <v>4127</v>
      </c>
      <c r="G2680" s="214" t="s">
        <v>4128</v>
      </c>
      <c r="H2680" s="215">
        <v>9</v>
      </c>
      <c r="I2680" s="216"/>
      <c r="J2680" s="217">
        <f>ROUND(I2680*H2680,2)</f>
        <v>0</v>
      </c>
      <c r="K2680" s="218"/>
      <c r="L2680" s="41"/>
      <c r="M2680" s="219" t="s">
        <v>1</v>
      </c>
      <c r="N2680" s="220" t="s">
        <v>48</v>
      </c>
      <c r="O2680" s="73"/>
      <c r="P2680" s="221">
        <f>O2680*H2680</f>
        <v>0</v>
      </c>
      <c r="Q2680" s="221">
        <v>2.92E-2</v>
      </c>
      <c r="R2680" s="221">
        <f>Q2680*H2680</f>
        <v>0.26279999999999998</v>
      </c>
      <c r="S2680" s="221">
        <v>0</v>
      </c>
      <c r="T2680" s="222">
        <f>S2680*H2680</f>
        <v>0</v>
      </c>
      <c r="U2680" s="36"/>
      <c r="V2680" s="36"/>
      <c r="W2680" s="36"/>
      <c r="X2680" s="36"/>
      <c r="Y2680" s="36"/>
      <c r="Z2680" s="36"/>
      <c r="AA2680" s="36"/>
      <c r="AB2680" s="36"/>
      <c r="AC2680" s="36"/>
      <c r="AD2680" s="36"/>
      <c r="AE2680" s="36"/>
      <c r="AR2680" s="223" t="s">
        <v>124</v>
      </c>
      <c r="AT2680" s="223" t="s">
        <v>400</v>
      </c>
      <c r="AU2680" s="223" t="s">
        <v>93</v>
      </c>
      <c r="AY2680" s="18" t="s">
        <v>397</v>
      </c>
      <c r="BE2680" s="224">
        <f>IF(N2680="základní",J2680,0)</f>
        <v>0</v>
      </c>
      <c r="BF2680" s="224">
        <f>IF(N2680="snížená",J2680,0)</f>
        <v>0</v>
      </c>
      <c r="BG2680" s="224">
        <f>IF(N2680="zákl. přenesená",J2680,0)</f>
        <v>0</v>
      </c>
      <c r="BH2680" s="224">
        <f>IF(N2680="sníž. přenesená",J2680,0)</f>
        <v>0</v>
      </c>
      <c r="BI2680" s="224">
        <f>IF(N2680="nulová",J2680,0)</f>
        <v>0</v>
      </c>
      <c r="BJ2680" s="18" t="s">
        <v>91</v>
      </c>
      <c r="BK2680" s="224">
        <f>ROUND(I2680*H2680,2)</f>
        <v>0</v>
      </c>
      <c r="BL2680" s="18" t="s">
        <v>124</v>
      </c>
      <c r="BM2680" s="223" t="s">
        <v>4129</v>
      </c>
    </row>
    <row r="2681" spans="1:65" s="2" customFormat="1" ht="58.5">
      <c r="A2681" s="36"/>
      <c r="B2681" s="37"/>
      <c r="C2681" s="38"/>
      <c r="D2681" s="225" t="s">
        <v>404</v>
      </c>
      <c r="E2681" s="38"/>
      <c r="F2681" s="226" t="s">
        <v>4020</v>
      </c>
      <c r="G2681" s="38"/>
      <c r="H2681" s="38"/>
      <c r="I2681" s="124"/>
      <c r="J2681" s="38"/>
      <c r="K2681" s="38"/>
      <c r="L2681" s="41"/>
      <c r="M2681" s="227"/>
      <c r="N2681" s="228"/>
      <c r="O2681" s="73"/>
      <c r="P2681" s="73"/>
      <c r="Q2681" s="73"/>
      <c r="R2681" s="73"/>
      <c r="S2681" s="73"/>
      <c r="T2681" s="74"/>
      <c r="U2681" s="36"/>
      <c r="V2681" s="36"/>
      <c r="W2681" s="36"/>
      <c r="X2681" s="36"/>
      <c r="Y2681" s="36"/>
      <c r="Z2681" s="36"/>
      <c r="AA2681" s="36"/>
      <c r="AB2681" s="36"/>
      <c r="AC2681" s="36"/>
      <c r="AD2681" s="36"/>
      <c r="AE2681" s="36"/>
      <c r="AT2681" s="18" t="s">
        <v>404</v>
      </c>
      <c r="AU2681" s="18" t="s">
        <v>93</v>
      </c>
    </row>
    <row r="2682" spans="1:65" s="2" customFormat="1" ht="21.75" customHeight="1">
      <c r="A2682" s="36"/>
      <c r="B2682" s="37"/>
      <c r="C2682" s="211" t="s">
        <v>4130</v>
      </c>
      <c r="D2682" s="211" t="s">
        <v>400</v>
      </c>
      <c r="E2682" s="212" t="s">
        <v>4131</v>
      </c>
      <c r="F2682" s="213" t="s">
        <v>4132</v>
      </c>
      <c r="G2682" s="214" t="s">
        <v>1831</v>
      </c>
      <c r="H2682" s="215">
        <v>1</v>
      </c>
      <c r="I2682" s="216"/>
      <c r="J2682" s="217">
        <f>ROUND(I2682*H2682,2)</f>
        <v>0</v>
      </c>
      <c r="K2682" s="218"/>
      <c r="L2682" s="41"/>
      <c r="M2682" s="219" t="s">
        <v>1</v>
      </c>
      <c r="N2682" s="220" t="s">
        <v>48</v>
      </c>
      <c r="O2682" s="73"/>
      <c r="P2682" s="221">
        <f>O2682*H2682</f>
        <v>0</v>
      </c>
      <c r="Q2682" s="221">
        <v>0</v>
      </c>
      <c r="R2682" s="221">
        <f>Q2682*H2682</f>
        <v>0</v>
      </c>
      <c r="S2682" s="221">
        <v>0</v>
      </c>
      <c r="T2682" s="222">
        <f>S2682*H2682</f>
        <v>0</v>
      </c>
      <c r="U2682" s="36"/>
      <c r="V2682" s="36"/>
      <c r="W2682" s="36"/>
      <c r="X2682" s="36"/>
      <c r="Y2682" s="36"/>
      <c r="Z2682" s="36"/>
      <c r="AA2682" s="36"/>
      <c r="AB2682" s="36"/>
      <c r="AC2682" s="36"/>
      <c r="AD2682" s="36"/>
      <c r="AE2682" s="36"/>
      <c r="AR2682" s="223" t="s">
        <v>124</v>
      </c>
      <c r="AT2682" s="223" t="s">
        <v>400</v>
      </c>
      <c r="AU2682" s="223" t="s">
        <v>93</v>
      </c>
      <c r="AY2682" s="18" t="s">
        <v>397</v>
      </c>
      <c r="BE2682" s="224">
        <f>IF(N2682="základní",J2682,0)</f>
        <v>0</v>
      </c>
      <c r="BF2682" s="224">
        <f>IF(N2682="snížená",J2682,0)</f>
        <v>0</v>
      </c>
      <c r="BG2682" s="224">
        <f>IF(N2682="zákl. přenesená",J2682,0)</f>
        <v>0</v>
      </c>
      <c r="BH2682" s="224">
        <f>IF(N2682="sníž. přenesená",J2682,0)</f>
        <v>0</v>
      </c>
      <c r="BI2682" s="224">
        <f>IF(N2682="nulová",J2682,0)</f>
        <v>0</v>
      </c>
      <c r="BJ2682" s="18" t="s">
        <v>91</v>
      </c>
      <c r="BK2682" s="224">
        <f>ROUND(I2682*H2682,2)</f>
        <v>0</v>
      </c>
      <c r="BL2682" s="18" t="s">
        <v>124</v>
      </c>
      <c r="BM2682" s="223" t="s">
        <v>4133</v>
      </c>
    </row>
    <row r="2683" spans="1:65" s="2" customFormat="1" ht="58.5">
      <c r="A2683" s="36"/>
      <c r="B2683" s="37"/>
      <c r="C2683" s="38"/>
      <c r="D2683" s="225" t="s">
        <v>404</v>
      </c>
      <c r="E2683" s="38"/>
      <c r="F2683" s="226" t="s">
        <v>4020</v>
      </c>
      <c r="G2683" s="38"/>
      <c r="H2683" s="38"/>
      <c r="I2683" s="124"/>
      <c r="J2683" s="38"/>
      <c r="K2683" s="38"/>
      <c r="L2683" s="41"/>
      <c r="M2683" s="227"/>
      <c r="N2683" s="228"/>
      <c r="O2683" s="73"/>
      <c r="P2683" s="73"/>
      <c r="Q2683" s="73"/>
      <c r="R2683" s="73"/>
      <c r="S2683" s="73"/>
      <c r="T2683" s="74"/>
      <c r="U2683" s="36"/>
      <c r="V2683" s="36"/>
      <c r="W2683" s="36"/>
      <c r="X2683" s="36"/>
      <c r="Y2683" s="36"/>
      <c r="Z2683" s="36"/>
      <c r="AA2683" s="36"/>
      <c r="AB2683" s="36"/>
      <c r="AC2683" s="36"/>
      <c r="AD2683" s="36"/>
      <c r="AE2683" s="36"/>
      <c r="AT2683" s="18" t="s">
        <v>404</v>
      </c>
      <c r="AU2683" s="18" t="s">
        <v>93</v>
      </c>
    </row>
    <row r="2684" spans="1:65" s="2" customFormat="1" ht="21.75" customHeight="1">
      <c r="A2684" s="36"/>
      <c r="B2684" s="37"/>
      <c r="C2684" s="211" t="s">
        <v>2543</v>
      </c>
      <c r="D2684" s="211" t="s">
        <v>400</v>
      </c>
      <c r="E2684" s="212" t="s">
        <v>4134</v>
      </c>
      <c r="F2684" s="213" t="s">
        <v>4135</v>
      </c>
      <c r="G2684" s="214" t="s">
        <v>1831</v>
      </c>
      <c r="H2684" s="215">
        <v>2</v>
      </c>
      <c r="I2684" s="216"/>
      <c r="J2684" s="217">
        <f>ROUND(I2684*H2684,2)</f>
        <v>0</v>
      </c>
      <c r="K2684" s="218"/>
      <c r="L2684" s="41"/>
      <c r="M2684" s="219" t="s">
        <v>1</v>
      </c>
      <c r="N2684" s="220" t="s">
        <v>48</v>
      </c>
      <c r="O2684" s="73"/>
      <c r="P2684" s="221">
        <f>O2684*H2684</f>
        <v>0</v>
      </c>
      <c r="Q2684" s="221">
        <v>0</v>
      </c>
      <c r="R2684" s="221">
        <f>Q2684*H2684</f>
        <v>0</v>
      </c>
      <c r="S2684" s="221">
        <v>0</v>
      </c>
      <c r="T2684" s="222">
        <f>S2684*H2684</f>
        <v>0</v>
      </c>
      <c r="U2684" s="36"/>
      <c r="V2684" s="36"/>
      <c r="W2684" s="36"/>
      <c r="X2684" s="36"/>
      <c r="Y2684" s="36"/>
      <c r="Z2684" s="36"/>
      <c r="AA2684" s="36"/>
      <c r="AB2684" s="36"/>
      <c r="AC2684" s="36"/>
      <c r="AD2684" s="36"/>
      <c r="AE2684" s="36"/>
      <c r="AR2684" s="223" t="s">
        <v>124</v>
      </c>
      <c r="AT2684" s="223" t="s">
        <v>400</v>
      </c>
      <c r="AU2684" s="223" t="s">
        <v>93</v>
      </c>
      <c r="AY2684" s="18" t="s">
        <v>397</v>
      </c>
      <c r="BE2684" s="224">
        <f>IF(N2684="základní",J2684,0)</f>
        <v>0</v>
      </c>
      <c r="BF2684" s="224">
        <f>IF(N2684="snížená",J2684,0)</f>
        <v>0</v>
      </c>
      <c r="BG2684" s="224">
        <f>IF(N2684="zákl. přenesená",J2684,0)</f>
        <v>0</v>
      </c>
      <c r="BH2684" s="224">
        <f>IF(N2684="sníž. přenesená",J2684,0)</f>
        <v>0</v>
      </c>
      <c r="BI2684" s="224">
        <f>IF(N2684="nulová",J2684,0)</f>
        <v>0</v>
      </c>
      <c r="BJ2684" s="18" t="s">
        <v>91</v>
      </c>
      <c r="BK2684" s="224">
        <f>ROUND(I2684*H2684,2)</f>
        <v>0</v>
      </c>
      <c r="BL2684" s="18" t="s">
        <v>124</v>
      </c>
      <c r="BM2684" s="223" t="s">
        <v>4136</v>
      </c>
    </row>
    <row r="2685" spans="1:65" s="2" customFormat="1" ht="58.5">
      <c r="A2685" s="36"/>
      <c r="B2685" s="37"/>
      <c r="C2685" s="38"/>
      <c r="D2685" s="225" t="s">
        <v>404</v>
      </c>
      <c r="E2685" s="38"/>
      <c r="F2685" s="226" t="s">
        <v>4020</v>
      </c>
      <c r="G2685" s="38"/>
      <c r="H2685" s="38"/>
      <c r="I2685" s="124"/>
      <c r="J2685" s="38"/>
      <c r="K2685" s="38"/>
      <c r="L2685" s="41"/>
      <c r="M2685" s="227"/>
      <c r="N2685" s="228"/>
      <c r="O2685" s="73"/>
      <c r="P2685" s="73"/>
      <c r="Q2685" s="73"/>
      <c r="R2685" s="73"/>
      <c r="S2685" s="73"/>
      <c r="T2685" s="74"/>
      <c r="U2685" s="36"/>
      <c r="V2685" s="36"/>
      <c r="W2685" s="36"/>
      <c r="X2685" s="36"/>
      <c r="Y2685" s="36"/>
      <c r="Z2685" s="36"/>
      <c r="AA2685" s="36"/>
      <c r="AB2685" s="36"/>
      <c r="AC2685" s="36"/>
      <c r="AD2685" s="36"/>
      <c r="AE2685" s="36"/>
      <c r="AT2685" s="18" t="s">
        <v>404</v>
      </c>
      <c r="AU2685" s="18" t="s">
        <v>93</v>
      </c>
    </row>
    <row r="2686" spans="1:65" s="2" customFormat="1" ht="16.5" customHeight="1">
      <c r="A2686" s="36"/>
      <c r="B2686" s="37"/>
      <c r="C2686" s="211" t="s">
        <v>4137</v>
      </c>
      <c r="D2686" s="211" t="s">
        <v>400</v>
      </c>
      <c r="E2686" s="212" t="s">
        <v>4138</v>
      </c>
      <c r="F2686" s="213" t="s">
        <v>4139</v>
      </c>
      <c r="G2686" s="214" t="s">
        <v>1831</v>
      </c>
      <c r="H2686" s="215">
        <v>1</v>
      </c>
      <c r="I2686" s="216"/>
      <c r="J2686" s="217">
        <f>ROUND(I2686*H2686,2)</f>
        <v>0</v>
      </c>
      <c r="K2686" s="218"/>
      <c r="L2686" s="41"/>
      <c r="M2686" s="219" t="s">
        <v>1</v>
      </c>
      <c r="N2686" s="220" t="s">
        <v>48</v>
      </c>
      <c r="O2686" s="73"/>
      <c r="P2686" s="221">
        <f>O2686*H2686</f>
        <v>0</v>
      </c>
      <c r="Q2686" s="221">
        <v>0</v>
      </c>
      <c r="R2686" s="221">
        <f>Q2686*H2686</f>
        <v>0</v>
      </c>
      <c r="S2686" s="221">
        <v>0</v>
      </c>
      <c r="T2686" s="222">
        <f>S2686*H2686</f>
        <v>0</v>
      </c>
      <c r="U2686" s="36"/>
      <c r="V2686" s="36"/>
      <c r="W2686" s="36"/>
      <c r="X2686" s="36"/>
      <c r="Y2686" s="36"/>
      <c r="Z2686" s="36"/>
      <c r="AA2686" s="36"/>
      <c r="AB2686" s="36"/>
      <c r="AC2686" s="36"/>
      <c r="AD2686" s="36"/>
      <c r="AE2686" s="36"/>
      <c r="AR2686" s="223" t="s">
        <v>124</v>
      </c>
      <c r="AT2686" s="223" t="s">
        <v>400</v>
      </c>
      <c r="AU2686" s="223" t="s">
        <v>93</v>
      </c>
      <c r="AY2686" s="18" t="s">
        <v>397</v>
      </c>
      <c r="BE2686" s="224">
        <f>IF(N2686="základní",J2686,0)</f>
        <v>0</v>
      </c>
      <c r="BF2686" s="224">
        <f>IF(N2686="snížená",J2686,0)</f>
        <v>0</v>
      </c>
      <c r="BG2686" s="224">
        <f>IF(N2686="zákl. přenesená",J2686,0)</f>
        <v>0</v>
      </c>
      <c r="BH2686" s="224">
        <f>IF(N2686="sníž. přenesená",J2686,0)</f>
        <v>0</v>
      </c>
      <c r="BI2686" s="224">
        <f>IF(N2686="nulová",J2686,0)</f>
        <v>0</v>
      </c>
      <c r="BJ2686" s="18" t="s">
        <v>91</v>
      </c>
      <c r="BK2686" s="224">
        <f>ROUND(I2686*H2686,2)</f>
        <v>0</v>
      </c>
      <c r="BL2686" s="18" t="s">
        <v>124</v>
      </c>
      <c r="BM2686" s="223" t="s">
        <v>4140</v>
      </c>
    </row>
    <row r="2687" spans="1:65" s="2" customFormat="1" ht="58.5">
      <c r="A2687" s="36"/>
      <c r="B2687" s="37"/>
      <c r="C2687" s="38"/>
      <c r="D2687" s="225" t="s">
        <v>404</v>
      </c>
      <c r="E2687" s="38"/>
      <c r="F2687" s="226" t="s">
        <v>4020</v>
      </c>
      <c r="G2687" s="38"/>
      <c r="H2687" s="38"/>
      <c r="I2687" s="124"/>
      <c r="J2687" s="38"/>
      <c r="K2687" s="38"/>
      <c r="L2687" s="41"/>
      <c r="M2687" s="227"/>
      <c r="N2687" s="228"/>
      <c r="O2687" s="73"/>
      <c r="P2687" s="73"/>
      <c r="Q2687" s="73"/>
      <c r="R2687" s="73"/>
      <c r="S2687" s="73"/>
      <c r="T2687" s="74"/>
      <c r="U2687" s="36"/>
      <c r="V2687" s="36"/>
      <c r="W2687" s="36"/>
      <c r="X2687" s="36"/>
      <c r="Y2687" s="36"/>
      <c r="Z2687" s="36"/>
      <c r="AA2687" s="36"/>
      <c r="AB2687" s="36"/>
      <c r="AC2687" s="36"/>
      <c r="AD2687" s="36"/>
      <c r="AE2687" s="36"/>
      <c r="AT2687" s="18" t="s">
        <v>404</v>
      </c>
      <c r="AU2687" s="18" t="s">
        <v>93</v>
      </c>
    </row>
    <row r="2688" spans="1:65" s="2" customFormat="1" ht="21.75" customHeight="1">
      <c r="A2688" s="36"/>
      <c r="B2688" s="37"/>
      <c r="C2688" s="211" t="s">
        <v>2546</v>
      </c>
      <c r="D2688" s="211" t="s">
        <v>400</v>
      </c>
      <c r="E2688" s="212" t="s">
        <v>4141</v>
      </c>
      <c r="F2688" s="213" t="s">
        <v>4142</v>
      </c>
      <c r="G2688" s="214" t="s">
        <v>546</v>
      </c>
      <c r="H2688" s="215">
        <v>388</v>
      </c>
      <c r="I2688" s="216"/>
      <c r="J2688" s="217">
        <f>ROUND(I2688*H2688,2)</f>
        <v>0</v>
      </c>
      <c r="K2688" s="218"/>
      <c r="L2688" s="41"/>
      <c r="M2688" s="219" t="s">
        <v>1</v>
      </c>
      <c r="N2688" s="220" t="s">
        <v>48</v>
      </c>
      <c r="O2688" s="73"/>
      <c r="P2688" s="221">
        <f>O2688*H2688</f>
        <v>0</v>
      </c>
      <c r="Q2688" s="221">
        <v>0</v>
      </c>
      <c r="R2688" s="221">
        <f>Q2688*H2688</f>
        <v>0</v>
      </c>
      <c r="S2688" s="221">
        <v>0</v>
      </c>
      <c r="T2688" s="222">
        <f>S2688*H2688</f>
        <v>0</v>
      </c>
      <c r="U2688" s="36"/>
      <c r="V2688" s="36"/>
      <c r="W2688" s="36"/>
      <c r="X2688" s="36"/>
      <c r="Y2688" s="36"/>
      <c r="Z2688" s="36"/>
      <c r="AA2688" s="36"/>
      <c r="AB2688" s="36"/>
      <c r="AC2688" s="36"/>
      <c r="AD2688" s="36"/>
      <c r="AE2688" s="36"/>
      <c r="AR2688" s="223" t="s">
        <v>124</v>
      </c>
      <c r="AT2688" s="223" t="s">
        <v>400</v>
      </c>
      <c r="AU2688" s="223" t="s">
        <v>93</v>
      </c>
      <c r="AY2688" s="18" t="s">
        <v>397</v>
      </c>
      <c r="BE2688" s="224">
        <f>IF(N2688="základní",J2688,0)</f>
        <v>0</v>
      </c>
      <c r="BF2688" s="224">
        <f>IF(N2688="snížená",J2688,0)</f>
        <v>0</v>
      </c>
      <c r="BG2688" s="224">
        <f>IF(N2688="zákl. přenesená",J2688,0)</f>
        <v>0</v>
      </c>
      <c r="BH2688" s="224">
        <f>IF(N2688="sníž. přenesená",J2688,0)</f>
        <v>0</v>
      </c>
      <c r="BI2688" s="224">
        <f>IF(N2688="nulová",J2688,0)</f>
        <v>0</v>
      </c>
      <c r="BJ2688" s="18" t="s">
        <v>91</v>
      </c>
      <c r="BK2688" s="224">
        <f>ROUND(I2688*H2688,2)</f>
        <v>0</v>
      </c>
      <c r="BL2688" s="18" t="s">
        <v>124</v>
      </c>
      <c r="BM2688" s="223" t="s">
        <v>4143</v>
      </c>
    </row>
    <row r="2689" spans="1:65" s="2" customFormat="1" ht="58.5">
      <c r="A2689" s="36"/>
      <c r="B2689" s="37"/>
      <c r="C2689" s="38"/>
      <c r="D2689" s="225" t="s">
        <v>404</v>
      </c>
      <c r="E2689" s="38"/>
      <c r="F2689" s="226" t="s">
        <v>4020</v>
      </c>
      <c r="G2689" s="38"/>
      <c r="H2689" s="38"/>
      <c r="I2689" s="124"/>
      <c r="J2689" s="38"/>
      <c r="K2689" s="38"/>
      <c r="L2689" s="41"/>
      <c r="M2689" s="227"/>
      <c r="N2689" s="228"/>
      <c r="O2689" s="73"/>
      <c r="P2689" s="73"/>
      <c r="Q2689" s="73"/>
      <c r="R2689" s="73"/>
      <c r="S2689" s="73"/>
      <c r="T2689" s="74"/>
      <c r="U2689" s="36"/>
      <c r="V2689" s="36"/>
      <c r="W2689" s="36"/>
      <c r="X2689" s="36"/>
      <c r="Y2689" s="36"/>
      <c r="Z2689" s="36"/>
      <c r="AA2689" s="36"/>
      <c r="AB2689" s="36"/>
      <c r="AC2689" s="36"/>
      <c r="AD2689" s="36"/>
      <c r="AE2689" s="36"/>
      <c r="AT2689" s="18" t="s">
        <v>404</v>
      </c>
      <c r="AU2689" s="18" t="s">
        <v>93</v>
      </c>
    </row>
    <row r="2690" spans="1:65" s="2" customFormat="1" ht="21.75" customHeight="1">
      <c r="A2690" s="36"/>
      <c r="B2690" s="37"/>
      <c r="C2690" s="211" t="s">
        <v>4144</v>
      </c>
      <c r="D2690" s="211" t="s">
        <v>400</v>
      </c>
      <c r="E2690" s="212" t="s">
        <v>4145</v>
      </c>
      <c r="F2690" s="213" t="s">
        <v>4146</v>
      </c>
      <c r="G2690" s="214" t="s">
        <v>656</v>
      </c>
      <c r="H2690" s="215">
        <v>63</v>
      </c>
      <c r="I2690" s="216"/>
      <c r="J2690" s="217">
        <f>ROUND(I2690*H2690,2)</f>
        <v>0</v>
      </c>
      <c r="K2690" s="218"/>
      <c r="L2690" s="41"/>
      <c r="M2690" s="219" t="s">
        <v>1</v>
      </c>
      <c r="N2690" s="220" t="s">
        <v>48</v>
      </c>
      <c r="O2690" s="73"/>
      <c r="P2690" s="221">
        <f>O2690*H2690</f>
        <v>0</v>
      </c>
      <c r="Q2690" s="221">
        <v>0</v>
      </c>
      <c r="R2690" s="221">
        <f>Q2690*H2690</f>
        <v>0</v>
      </c>
      <c r="S2690" s="221">
        <v>0</v>
      </c>
      <c r="T2690" s="222">
        <f>S2690*H2690</f>
        <v>0</v>
      </c>
      <c r="U2690" s="36"/>
      <c r="V2690" s="36"/>
      <c r="W2690" s="36"/>
      <c r="X2690" s="36"/>
      <c r="Y2690" s="36"/>
      <c r="Z2690" s="36"/>
      <c r="AA2690" s="36"/>
      <c r="AB2690" s="36"/>
      <c r="AC2690" s="36"/>
      <c r="AD2690" s="36"/>
      <c r="AE2690" s="36"/>
      <c r="AR2690" s="223" t="s">
        <v>124</v>
      </c>
      <c r="AT2690" s="223" t="s">
        <v>400</v>
      </c>
      <c r="AU2690" s="223" t="s">
        <v>93</v>
      </c>
      <c r="AY2690" s="18" t="s">
        <v>397</v>
      </c>
      <c r="BE2690" s="224">
        <f>IF(N2690="základní",J2690,0)</f>
        <v>0</v>
      </c>
      <c r="BF2690" s="224">
        <f>IF(N2690="snížená",J2690,0)</f>
        <v>0</v>
      </c>
      <c r="BG2690" s="224">
        <f>IF(N2690="zákl. přenesená",J2690,0)</f>
        <v>0</v>
      </c>
      <c r="BH2690" s="224">
        <f>IF(N2690="sníž. přenesená",J2690,0)</f>
        <v>0</v>
      </c>
      <c r="BI2690" s="224">
        <f>IF(N2690="nulová",J2690,0)</f>
        <v>0</v>
      </c>
      <c r="BJ2690" s="18" t="s">
        <v>91</v>
      </c>
      <c r="BK2690" s="224">
        <f>ROUND(I2690*H2690,2)</f>
        <v>0</v>
      </c>
      <c r="BL2690" s="18" t="s">
        <v>124</v>
      </c>
      <c r="BM2690" s="223" t="s">
        <v>4147</v>
      </c>
    </row>
    <row r="2691" spans="1:65" s="2" customFormat="1" ht="58.5">
      <c r="A2691" s="36"/>
      <c r="B2691" s="37"/>
      <c r="C2691" s="38"/>
      <c r="D2691" s="225" t="s">
        <v>404</v>
      </c>
      <c r="E2691" s="38"/>
      <c r="F2691" s="226" t="s">
        <v>4020</v>
      </c>
      <c r="G2691" s="38"/>
      <c r="H2691" s="38"/>
      <c r="I2691" s="124"/>
      <c r="J2691" s="38"/>
      <c r="K2691" s="38"/>
      <c r="L2691" s="41"/>
      <c r="M2691" s="227"/>
      <c r="N2691" s="228"/>
      <c r="O2691" s="73"/>
      <c r="P2691" s="73"/>
      <c r="Q2691" s="73"/>
      <c r="R2691" s="73"/>
      <c r="S2691" s="73"/>
      <c r="T2691" s="74"/>
      <c r="U2691" s="36"/>
      <c r="V2691" s="36"/>
      <c r="W2691" s="36"/>
      <c r="X2691" s="36"/>
      <c r="Y2691" s="36"/>
      <c r="Z2691" s="36"/>
      <c r="AA2691" s="36"/>
      <c r="AB2691" s="36"/>
      <c r="AC2691" s="36"/>
      <c r="AD2691" s="36"/>
      <c r="AE2691" s="36"/>
      <c r="AT2691" s="18" t="s">
        <v>404</v>
      </c>
      <c r="AU2691" s="18" t="s">
        <v>93</v>
      </c>
    </row>
    <row r="2692" spans="1:65" s="12" customFormat="1" ht="22.9" customHeight="1">
      <c r="B2692" s="195"/>
      <c r="C2692" s="196"/>
      <c r="D2692" s="197" t="s">
        <v>82</v>
      </c>
      <c r="E2692" s="209" t="s">
        <v>4148</v>
      </c>
      <c r="F2692" s="209" t="s">
        <v>4149</v>
      </c>
      <c r="G2692" s="196"/>
      <c r="H2692" s="196"/>
      <c r="I2692" s="199"/>
      <c r="J2692" s="210">
        <f>BK2692</f>
        <v>0</v>
      </c>
      <c r="K2692" s="196"/>
      <c r="L2692" s="201"/>
      <c r="M2692" s="202"/>
      <c r="N2692" s="203"/>
      <c r="O2692" s="203"/>
      <c r="P2692" s="204">
        <f>SUM(P2693:P2701)</f>
        <v>0</v>
      </c>
      <c r="Q2692" s="203"/>
      <c r="R2692" s="204">
        <f>SUM(R2693:R2701)</f>
        <v>0</v>
      </c>
      <c r="S2692" s="203"/>
      <c r="T2692" s="205">
        <f>SUM(T2693:T2701)</f>
        <v>0</v>
      </c>
      <c r="AR2692" s="206" t="s">
        <v>124</v>
      </c>
      <c r="AT2692" s="207" t="s">
        <v>82</v>
      </c>
      <c r="AU2692" s="207" t="s">
        <v>91</v>
      </c>
      <c r="AY2692" s="206" t="s">
        <v>397</v>
      </c>
      <c r="BK2692" s="208">
        <f>SUM(BK2693:BK2701)</f>
        <v>0</v>
      </c>
    </row>
    <row r="2693" spans="1:65" s="2" customFormat="1" ht="33" customHeight="1">
      <c r="A2693" s="36"/>
      <c r="B2693" s="37"/>
      <c r="C2693" s="211" t="s">
        <v>2550</v>
      </c>
      <c r="D2693" s="211" t="s">
        <v>400</v>
      </c>
      <c r="E2693" s="212" t="s">
        <v>4150</v>
      </c>
      <c r="F2693" s="213" t="s">
        <v>4151</v>
      </c>
      <c r="G2693" s="214" t="s">
        <v>546</v>
      </c>
      <c r="H2693" s="215">
        <v>229.74199999999999</v>
      </c>
      <c r="I2693" s="216"/>
      <c r="J2693" s="217">
        <f>ROUND(I2693*H2693,2)</f>
        <v>0</v>
      </c>
      <c r="K2693" s="218"/>
      <c r="L2693" s="41"/>
      <c r="M2693" s="219" t="s">
        <v>1</v>
      </c>
      <c r="N2693" s="220" t="s">
        <v>48</v>
      </c>
      <c r="O2693" s="73"/>
      <c r="P2693" s="221">
        <f>O2693*H2693</f>
        <v>0</v>
      </c>
      <c r="Q2693" s="221">
        <v>0</v>
      </c>
      <c r="R2693" s="221">
        <f>Q2693*H2693</f>
        <v>0</v>
      </c>
      <c r="S2693" s="221">
        <v>0</v>
      </c>
      <c r="T2693" s="222">
        <f>S2693*H2693</f>
        <v>0</v>
      </c>
      <c r="U2693" s="36"/>
      <c r="V2693" s="36"/>
      <c r="W2693" s="36"/>
      <c r="X2693" s="36"/>
      <c r="Y2693" s="36"/>
      <c r="Z2693" s="36"/>
      <c r="AA2693" s="36"/>
      <c r="AB2693" s="36"/>
      <c r="AC2693" s="36"/>
      <c r="AD2693" s="36"/>
      <c r="AE2693" s="36"/>
      <c r="AR2693" s="223" t="s">
        <v>124</v>
      </c>
      <c r="AT2693" s="223" t="s">
        <v>400</v>
      </c>
      <c r="AU2693" s="223" t="s">
        <v>93</v>
      </c>
      <c r="AY2693" s="18" t="s">
        <v>397</v>
      </c>
      <c r="BE2693" s="224">
        <f>IF(N2693="základní",J2693,0)</f>
        <v>0</v>
      </c>
      <c r="BF2693" s="224">
        <f>IF(N2693="snížená",J2693,0)</f>
        <v>0</v>
      </c>
      <c r="BG2693" s="224">
        <f>IF(N2693="zákl. přenesená",J2693,0)</f>
        <v>0</v>
      </c>
      <c r="BH2693" s="224">
        <f>IF(N2693="sníž. přenesená",J2693,0)</f>
        <v>0</v>
      </c>
      <c r="BI2693" s="224">
        <f>IF(N2693="nulová",J2693,0)</f>
        <v>0</v>
      </c>
      <c r="BJ2693" s="18" t="s">
        <v>91</v>
      </c>
      <c r="BK2693" s="224">
        <f>ROUND(I2693*H2693,2)</f>
        <v>0</v>
      </c>
      <c r="BL2693" s="18" t="s">
        <v>124</v>
      </c>
      <c r="BM2693" s="223" t="s">
        <v>4152</v>
      </c>
    </row>
    <row r="2694" spans="1:65" s="2" customFormat="1" ht="87.75">
      <c r="A2694" s="36"/>
      <c r="B2694" s="37"/>
      <c r="C2694" s="38"/>
      <c r="D2694" s="225" t="s">
        <v>404</v>
      </c>
      <c r="E2694" s="38"/>
      <c r="F2694" s="226" t="s">
        <v>4153</v>
      </c>
      <c r="G2694" s="38"/>
      <c r="H2694" s="38"/>
      <c r="I2694" s="124"/>
      <c r="J2694" s="38"/>
      <c r="K2694" s="38"/>
      <c r="L2694" s="41"/>
      <c r="M2694" s="227"/>
      <c r="N2694" s="228"/>
      <c r="O2694" s="73"/>
      <c r="P2694" s="73"/>
      <c r="Q2694" s="73"/>
      <c r="R2694" s="73"/>
      <c r="S2694" s="73"/>
      <c r="T2694" s="74"/>
      <c r="U2694" s="36"/>
      <c r="V2694" s="36"/>
      <c r="W2694" s="36"/>
      <c r="X2694" s="36"/>
      <c r="Y2694" s="36"/>
      <c r="Z2694" s="36"/>
      <c r="AA2694" s="36"/>
      <c r="AB2694" s="36"/>
      <c r="AC2694" s="36"/>
      <c r="AD2694" s="36"/>
      <c r="AE2694" s="36"/>
      <c r="AT2694" s="18" t="s">
        <v>404</v>
      </c>
      <c r="AU2694" s="18" t="s">
        <v>93</v>
      </c>
    </row>
    <row r="2695" spans="1:65" s="16" customFormat="1">
      <c r="B2695" s="270"/>
      <c r="C2695" s="271"/>
      <c r="D2695" s="225" t="s">
        <v>465</v>
      </c>
      <c r="E2695" s="272" t="s">
        <v>1</v>
      </c>
      <c r="F2695" s="273" t="s">
        <v>823</v>
      </c>
      <c r="G2695" s="271"/>
      <c r="H2695" s="272" t="s">
        <v>1</v>
      </c>
      <c r="I2695" s="274"/>
      <c r="J2695" s="271"/>
      <c r="K2695" s="271"/>
      <c r="L2695" s="275"/>
      <c r="M2695" s="276"/>
      <c r="N2695" s="277"/>
      <c r="O2695" s="277"/>
      <c r="P2695" s="277"/>
      <c r="Q2695" s="277"/>
      <c r="R2695" s="277"/>
      <c r="S2695" s="277"/>
      <c r="T2695" s="278"/>
      <c r="AT2695" s="279" t="s">
        <v>465</v>
      </c>
      <c r="AU2695" s="279" t="s">
        <v>93</v>
      </c>
      <c r="AV2695" s="16" t="s">
        <v>91</v>
      </c>
      <c r="AW2695" s="16" t="s">
        <v>38</v>
      </c>
      <c r="AX2695" s="16" t="s">
        <v>83</v>
      </c>
      <c r="AY2695" s="279" t="s">
        <v>397</v>
      </c>
    </row>
    <row r="2696" spans="1:65" s="13" customFormat="1">
      <c r="B2696" s="233"/>
      <c r="C2696" s="234"/>
      <c r="D2696" s="225" t="s">
        <v>465</v>
      </c>
      <c r="E2696" s="235" t="s">
        <v>1</v>
      </c>
      <c r="F2696" s="236" t="s">
        <v>4154</v>
      </c>
      <c r="G2696" s="234"/>
      <c r="H2696" s="237">
        <v>229.74199999999999</v>
      </c>
      <c r="I2696" s="238"/>
      <c r="J2696" s="234"/>
      <c r="K2696" s="234"/>
      <c r="L2696" s="239"/>
      <c r="M2696" s="240"/>
      <c r="N2696" s="241"/>
      <c r="O2696" s="241"/>
      <c r="P2696" s="241"/>
      <c r="Q2696" s="241"/>
      <c r="R2696" s="241"/>
      <c r="S2696" s="241"/>
      <c r="T2696" s="242"/>
      <c r="AT2696" s="243" t="s">
        <v>465</v>
      </c>
      <c r="AU2696" s="243" t="s">
        <v>93</v>
      </c>
      <c r="AV2696" s="13" t="s">
        <v>93</v>
      </c>
      <c r="AW2696" s="13" t="s">
        <v>38</v>
      </c>
      <c r="AX2696" s="13" t="s">
        <v>83</v>
      </c>
      <c r="AY2696" s="243" t="s">
        <v>397</v>
      </c>
    </row>
    <row r="2697" spans="1:65" s="14" customFormat="1">
      <c r="B2697" s="244"/>
      <c r="C2697" s="245"/>
      <c r="D2697" s="225" t="s">
        <v>465</v>
      </c>
      <c r="E2697" s="246" t="s">
        <v>1</v>
      </c>
      <c r="F2697" s="247" t="s">
        <v>467</v>
      </c>
      <c r="G2697" s="245"/>
      <c r="H2697" s="248">
        <v>229.74199999999999</v>
      </c>
      <c r="I2697" s="249"/>
      <c r="J2697" s="245"/>
      <c r="K2697" s="245"/>
      <c r="L2697" s="250"/>
      <c r="M2697" s="251"/>
      <c r="N2697" s="252"/>
      <c r="O2697" s="252"/>
      <c r="P2697" s="252"/>
      <c r="Q2697" s="252"/>
      <c r="R2697" s="252"/>
      <c r="S2697" s="252"/>
      <c r="T2697" s="253"/>
      <c r="AT2697" s="254" t="s">
        <v>465</v>
      </c>
      <c r="AU2697" s="254" t="s">
        <v>93</v>
      </c>
      <c r="AV2697" s="14" t="s">
        <v>124</v>
      </c>
      <c r="AW2697" s="14" t="s">
        <v>38</v>
      </c>
      <c r="AX2697" s="14" t="s">
        <v>91</v>
      </c>
      <c r="AY2697" s="254" t="s">
        <v>397</v>
      </c>
    </row>
    <row r="2698" spans="1:65" s="2" customFormat="1" ht="21.75" customHeight="1">
      <c r="A2698" s="36"/>
      <c r="B2698" s="37"/>
      <c r="C2698" s="211" t="s">
        <v>4155</v>
      </c>
      <c r="D2698" s="211" t="s">
        <v>400</v>
      </c>
      <c r="E2698" s="212" t="s">
        <v>4156</v>
      </c>
      <c r="F2698" s="213" t="s">
        <v>4157</v>
      </c>
      <c r="G2698" s="214" t="s">
        <v>1831</v>
      </c>
      <c r="H2698" s="215">
        <v>1</v>
      </c>
      <c r="I2698" s="216"/>
      <c r="J2698" s="217">
        <f>ROUND(I2698*H2698,2)</f>
        <v>0</v>
      </c>
      <c r="K2698" s="218"/>
      <c r="L2698" s="41"/>
      <c r="M2698" s="219" t="s">
        <v>1</v>
      </c>
      <c r="N2698" s="220" t="s">
        <v>48</v>
      </c>
      <c r="O2698" s="73"/>
      <c r="P2698" s="221">
        <f>O2698*H2698</f>
        <v>0</v>
      </c>
      <c r="Q2698" s="221">
        <v>0</v>
      </c>
      <c r="R2698" s="221">
        <f>Q2698*H2698</f>
        <v>0</v>
      </c>
      <c r="S2698" s="221">
        <v>0</v>
      </c>
      <c r="T2698" s="222">
        <f>S2698*H2698</f>
        <v>0</v>
      </c>
      <c r="U2698" s="36"/>
      <c r="V2698" s="36"/>
      <c r="W2698" s="36"/>
      <c r="X2698" s="36"/>
      <c r="Y2698" s="36"/>
      <c r="Z2698" s="36"/>
      <c r="AA2698" s="36"/>
      <c r="AB2698" s="36"/>
      <c r="AC2698" s="36"/>
      <c r="AD2698" s="36"/>
      <c r="AE2698" s="36"/>
      <c r="AR2698" s="223" t="s">
        <v>162</v>
      </c>
      <c r="AT2698" s="223" t="s">
        <v>400</v>
      </c>
      <c r="AU2698" s="223" t="s">
        <v>93</v>
      </c>
      <c r="AY2698" s="18" t="s">
        <v>397</v>
      </c>
      <c r="BE2698" s="224">
        <f>IF(N2698="základní",J2698,0)</f>
        <v>0</v>
      </c>
      <c r="BF2698" s="224">
        <f>IF(N2698="snížená",J2698,0)</f>
        <v>0</v>
      </c>
      <c r="BG2698" s="224">
        <f>IF(N2698="zákl. přenesená",J2698,0)</f>
        <v>0</v>
      </c>
      <c r="BH2698" s="224">
        <f>IF(N2698="sníž. přenesená",J2698,0)</f>
        <v>0</v>
      </c>
      <c r="BI2698" s="224">
        <f>IF(N2698="nulová",J2698,0)</f>
        <v>0</v>
      </c>
      <c r="BJ2698" s="18" t="s">
        <v>91</v>
      </c>
      <c r="BK2698" s="224">
        <f>ROUND(I2698*H2698,2)</f>
        <v>0</v>
      </c>
      <c r="BL2698" s="18" t="s">
        <v>162</v>
      </c>
      <c r="BM2698" s="223" t="s">
        <v>4158</v>
      </c>
    </row>
    <row r="2699" spans="1:65" s="2" customFormat="1" ht="58.5">
      <c r="A2699" s="36"/>
      <c r="B2699" s="37"/>
      <c r="C2699" s="38"/>
      <c r="D2699" s="225" t="s">
        <v>404</v>
      </c>
      <c r="E2699" s="38"/>
      <c r="F2699" s="226" t="s">
        <v>1833</v>
      </c>
      <c r="G2699" s="38"/>
      <c r="H2699" s="38"/>
      <c r="I2699" s="124"/>
      <c r="J2699" s="38"/>
      <c r="K2699" s="38"/>
      <c r="L2699" s="41"/>
      <c r="M2699" s="227"/>
      <c r="N2699" s="228"/>
      <c r="O2699" s="73"/>
      <c r="P2699" s="73"/>
      <c r="Q2699" s="73"/>
      <c r="R2699" s="73"/>
      <c r="S2699" s="73"/>
      <c r="T2699" s="74"/>
      <c r="U2699" s="36"/>
      <c r="V2699" s="36"/>
      <c r="W2699" s="36"/>
      <c r="X2699" s="36"/>
      <c r="Y2699" s="36"/>
      <c r="Z2699" s="36"/>
      <c r="AA2699" s="36"/>
      <c r="AB2699" s="36"/>
      <c r="AC2699" s="36"/>
      <c r="AD2699" s="36"/>
      <c r="AE2699" s="36"/>
      <c r="AT2699" s="18" t="s">
        <v>404</v>
      </c>
      <c r="AU2699" s="18" t="s">
        <v>93</v>
      </c>
    </row>
    <row r="2700" spans="1:65" s="2" customFormat="1" ht="21.75" customHeight="1">
      <c r="A2700" s="36"/>
      <c r="B2700" s="37"/>
      <c r="C2700" s="211" t="s">
        <v>2553</v>
      </c>
      <c r="D2700" s="211" t="s">
        <v>400</v>
      </c>
      <c r="E2700" s="212" t="s">
        <v>4159</v>
      </c>
      <c r="F2700" s="213" t="s">
        <v>4160</v>
      </c>
      <c r="G2700" s="214" t="s">
        <v>1831</v>
      </c>
      <c r="H2700" s="215">
        <v>1</v>
      </c>
      <c r="I2700" s="216"/>
      <c r="J2700" s="217">
        <f>ROUND(I2700*H2700,2)</f>
        <v>0</v>
      </c>
      <c r="K2700" s="218"/>
      <c r="L2700" s="41"/>
      <c r="M2700" s="219" t="s">
        <v>1</v>
      </c>
      <c r="N2700" s="220" t="s">
        <v>48</v>
      </c>
      <c r="O2700" s="73"/>
      <c r="P2700" s="221">
        <f>O2700*H2700</f>
        <v>0</v>
      </c>
      <c r="Q2700" s="221">
        <v>0</v>
      </c>
      <c r="R2700" s="221">
        <f>Q2700*H2700</f>
        <v>0</v>
      </c>
      <c r="S2700" s="221">
        <v>0</v>
      </c>
      <c r="T2700" s="222">
        <f>S2700*H2700</f>
        <v>0</v>
      </c>
      <c r="U2700" s="36"/>
      <c r="V2700" s="36"/>
      <c r="W2700" s="36"/>
      <c r="X2700" s="36"/>
      <c r="Y2700" s="36"/>
      <c r="Z2700" s="36"/>
      <c r="AA2700" s="36"/>
      <c r="AB2700" s="36"/>
      <c r="AC2700" s="36"/>
      <c r="AD2700" s="36"/>
      <c r="AE2700" s="36"/>
      <c r="AR2700" s="223" t="s">
        <v>162</v>
      </c>
      <c r="AT2700" s="223" t="s">
        <v>400</v>
      </c>
      <c r="AU2700" s="223" t="s">
        <v>93</v>
      </c>
      <c r="AY2700" s="18" t="s">
        <v>397</v>
      </c>
      <c r="BE2700" s="224">
        <f>IF(N2700="základní",J2700,0)</f>
        <v>0</v>
      </c>
      <c r="BF2700" s="224">
        <f>IF(N2700="snížená",J2700,0)</f>
        <v>0</v>
      </c>
      <c r="BG2700" s="224">
        <f>IF(N2700="zákl. přenesená",J2700,0)</f>
        <v>0</v>
      </c>
      <c r="BH2700" s="224">
        <f>IF(N2700="sníž. přenesená",J2700,0)</f>
        <v>0</v>
      </c>
      <c r="BI2700" s="224">
        <f>IF(N2700="nulová",J2700,0)</f>
        <v>0</v>
      </c>
      <c r="BJ2700" s="18" t="s">
        <v>91</v>
      </c>
      <c r="BK2700" s="224">
        <f>ROUND(I2700*H2700,2)</f>
        <v>0</v>
      </c>
      <c r="BL2700" s="18" t="s">
        <v>162</v>
      </c>
      <c r="BM2700" s="223" t="s">
        <v>4161</v>
      </c>
    </row>
    <row r="2701" spans="1:65" s="2" customFormat="1" ht="58.5">
      <c r="A2701" s="36"/>
      <c r="B2701" s="37"/>
      <c r="C2701" s="38"/>
      <c r="D2701" s="225" t="s">
        <v>404</v>
      </c>
      <c r="E2701" s="38"/>
      <c r="F2701" s="226" t="s">
        <v>3547</v>
      </c>
      <c r="G2701" s="38"/>
      <c r="H2701" s="38"/>
      <c r="I2701" s="124"/>
      <c r="J2701" s="38"/>
      <c r="K2701" s="38"/>
      <c r="L2701" s="41"/>
      <c r="M2701" s="227"/>
      <c r="N2701" s="228"/>
      <c r="O2701" s="73"/>
      <c r="P2701" s="73"/>
      <c r="Q2701" s="73"/>
      <c r="R2701" s="73"/>
      <c r="S2701" s="73"/>
      <c r="T2701" s="74"/>
      <c r="U2701" s="36"/>
      <c r="V2701" s="36"/>
      <c r="W2701" s="36"/>
      <c r="X2701" s="36"/>
      <c r="Y2701" s="36"/>
      <c r="Z2701" s="36"/>
      <c r="AA2701" s="36"/>
      <c r="AB2701" s="36"/>
      <c r="AC2701" s="36"/>
      <c r="AD2701" s="36"/>
      <c r="AE2701" s="36"/>
      <c r="AT2701" s="18" t="s">
        <v>404</v>
      </c>
      <c r="AU2701" s="18" t="s">
        <v>93</v>
      </c>
    </row>
    <row r="2702" spans="1:65" s="12" customFormat="1" ht="22.9" customHeight="1">
      <c r="B2702" s="195"/>
      <c r="C2702" s="196"/>
      <c r="D2702" s="197" t="s">
        <v>82</v>
      </c>
      <c r="E2702" s="209" t="s">
        <v>4162</v>
      </c>
      <c r="F2702" s="209" t="s">
        <v>4163</v>
      </c>
      <c r="G2702" s="196"/>
      <c r="H2702" s="196"/>
      <c r="I2702" s="199"/>
      <c r="J2702" s="210">
        <f>BK2702</f>
        <v>0</v>
      </c>
      <c r="K2702" s="196"/>
      <c r="L2702" s="201"/>
      <c r="M2702" s="202"/>
      <c r="N2702" s="203"/>
      <c r="O2702" s="203"/>
      <c r="P2702" s="204">
        <f>SUM(P2703:P2718)</f>
        <v>0</v>
      </c>
      <c r="Q2702" s="203"/>
      <c r="R2702" s="204">
        <f>SUM(R2703:R2718)</f>
        <v>0</v>
      </c>
      <c r="S2702" s="203"/>
      <c r="T2702" s="205">
        <f>SUM(T2703:T2718)</f>
        <v>0</v>
      </c>
      <c r="AR2702" s="206" t="s">
        <v>124</v>
      </c>
      <c r="AT2702" s="207" t="s">
        <v>82</v>
      </c>
      <c r="AU2702" s="207" t="s">
        <v>91</v>
      </c>
      <c r="AY2702" s="206" t="s">
        <v>397</v>
      </c>
      <c r="BK2702" s="208">
        <f>SUM(BK2703:BK2718)</f>
        <v>0</v>
      </c>
    </row>
    <row r="2703" spans="1:65" s="2" customFormat="1" ht="16.5" customHeight="1">
      <c r="A2703" s="36"/>
      <c r="B2703" s="37"/>
      <c r="C2703" s="211" t="s">
        <v>4164</v>
      </c>
      <c r="D2703" s="211" t="s">
        <v>400</v>
      </c>
      <c r="E2703" s="212" t="s">
        <v>4165</v>
      </c>
      <c r="F2703" s="213" t="s">
        <v>4166</v>
      </c>
      <c r="G2703" s="214" t="s">
        <v>656</v>
      </c>
      <c r="H2703" s="215">
        <v>1</v>
      </c>
      <c r="I2703" s="216"/>
      <c r="J2703" s="217">
        <f>ROUND(I2703*H2703,2)</f>
        <v>0</v>
      </c>
      <c r="K2703" s="218"/>
      <c r="L2703" s="41"/>
      <c r="M2703" s="219" t="s">
        <v>1</v>
      </c>
      <c r="N2703" s="220" t="s">
        <v>48</v>
      </c>
      <c r="O2703" s="73"/>
      <c r="P2703" s="221">
        <f>O2703*H2703</f>
        <v>0</v>
      </c>
      <c r="Q2703" s="221">
        <v>0</v>
      </c>
      <c r="R2703" s="221">
        <f>Q2703*H2703</f>
        <v>0</v>
      </c>
      <c r="S2703" s="221">
        <v>0</v>
      </c>
      <c r="T2703" s="222">
        <f>S2703*H2703</f>
        <v>0</v>
      </c>
      <c r="U2703" s="36"/>
      <c r="V2703" s="36"/>
      <c r="W2703" s="36"/>
      <c r="X2703" s="36"/>
      <c r="Y2703" s="36"/>
      <c r="Z2703" s="36"/>
      <c r="AA2703" s="36"/>
      <c r="AB2703" s="36"/>
      <c r="AC2703" s="36"/>
      <c r="AD2703" s="36"/>
      <c r="AE2703" s="36"/>
      <c r="AR2703" s="223" t="s">
        <v>1965</v>
      </c>
      <c r="AT2703" s="223" t="s">
        <v>400</v>
      </c>
      <c r="AU2703" s="223" t="s">
        <v>93</v>
      </c>
      <c r="AY2703" s="18" t="s">
        <v>397</v>
      </c>
      <c r="BE2703" s="224">
        <f>IF(N2703="základní",J2703,0)</f>
        <v>0</v>
      </c>
      <c r="BF2703" s="224">
        <f>IF(N2703="snížená",J2703,0)</f>
        <v>0</v>
      </c>
      <c r="BG2703" s="224">
        <f>IF(N2703="zákl. přenesená",J2703,0)</f>
        <v>0</v>
      </c>
      <c r="BH2703" s="224">
        <f>IF(N2703="sníž. přenesená",J2703,0)</f>
        <v>0</v>
      </c>
      <c r="BI2703" s="224">
        <f>IF(N2703="nulová",J2703,0)</f>
        <v>0</v>
      </c>
      <c r="BJ2703" s="18" t="s">
        <v>91</v>
      </c>
      <c r="BK2703" s="224">
        <f>ROUND(I2703*H2703,2)</f>
        <v>0</v>
      </c>
      <c r="BL2703" s="18" t="s">
        <v>1965</v>
      </c>
      <c r="BM2703" s="223" t="s">
        <v>4167</v>
      </c>
    </row>
    <row r="2704" spans="1:65" s="2" customFormat="1" ht="58.5">
      <c r="A2704" s="36"/>
      <c r="B2704" s="37"/>
      <c r="C2704" s="38"/>
      <c r="D2704" s="225" t="s">
        <v>404</v>
      </c>
      <c r="E2704" s="38"/>
      <c r="F2704" s="226" t="s">
        <v>3632</v>
      </c>
      <c r="G2704" s="38"/>
      <c r="H2704" s="38"/>
      <c r="I2704" s="124"/>
      <c r="J2704" s="38"/>
      <c r="K2704" s="38"/>
      <c r="L2704" s="41"/>
      <c r="M2704" s="227"/>
      <c r="N2704" s="228"/>
      <c r="O2704" s="73"/>
      <c r="P2704" s="73"/>
      <c r="Q2704" s="73"/>
      <c r="R2704" s="73"/>
      <c r="S2704" s="73"/>
      <c r="T2704" s="74"/>
      <c r="U2704" s="36"/>
      <c r="V2704" s="36"/>
      <c r="W2704" s="36"/>
      <c r="X2704" s="36"/>
      <c r="Y2704" s="36"/>
      <c r="Z2704" s="36"/>
      <c r="AA2704" s="36"/>
      <c r="AB2704" s="36"/>
      <c r="AC2704" s="36"/>
      <c r="AD2704" s="36"/>
      <c r="AE2704" s="36"/>
      <c r="AT2704" s="18" t="s">
        <v>404</v>
      </c>
      <c r="AU2704" s="18" t="s">
        <v>93</v>
      </c>
    </row>
    <row r="2705" spans="1:65" s="2" customFormat="1" ht="16.5" customHeight="1">
      <c r="A2705" s="36"/>
      <c r="B2705" s="37"/>
      <c r="C2705" s="211" t="s">
        <v>2557</v>
      </c>
      <c r="D2705" s="211" t="s">
        <v>400</v>
      </c>
      <c r="E2705" s="212" t="s">
        <v>4168</v>
      </c>
      <c r="F2705" s="213" t="s">
        <v>4169</v>
      </c>
      <c r="G2705" s="214" t="s">
        <v>656</v>
      </c>
      <c r="H2705" s="215">
        <v>1</v>
      </c>
      <c r="I2705" s="216"/>
      <c r="J2705" s="217">
        <f>ROUND(I2705*H2705,2)</f>
        <v>0</v>
      </c>
      <c r="K2705" s="218"/>
      <c r="L2705" s="41"/>
      <c r="M2705" s="219" t="s">
        <v>1</v>
      </c>
      <c r="N2705" s="220" t="s">
        <v>48</v>
      </c>
      <c r="O2705" s="73"/>
      <c r="P2705" s="221">
        <f>O2705*H2705</f>
        <v>0</v>
      </c>
      <c r="Q2705" s="221">
        <v>0</v>
      </c>
      <c r="R2705" s="221">
        <f>Q2705*H2705</f>
        <v>0</v>
      </c>
      <c r="S2705" s="221">
        <v>0</v>
      </c>
      <c r="T2705" s="222">
        <f>S2705*H2705</f>
        <v>0</v>
      </c>
      <c r="U2705" s="36"/>
      <c r="V2705" s="36"/>
      <c r="W2705" s="36"/>
      <c r="X2705" s="36"/>
      <c r="Y2705" s="36"/>
      <c r="Z2705" s="36"/>
      <c r="AA2705" s="36"/>
      <c r="AB2705" s="36"/>
      <c r="AC2705" s="36"/>
      <c r="AD2705" s="36"/>
      <c r="AE2705" s="36"/>
      <c r="AR2705" s="223" t="s">
        <v>1965</v>
      </c>
      <c r="AT2705" s="223" t="s">
        <v>400</v>
      </c>
      <c r="AU2705" s="223" t="s">
        <v>93</v>
      </c>
      <c r="AY2705" s="18" t="s">
        <v>397</v>
      </c>
      <c r="BE2705" s="224">
        <f>IF(N2705="základní",J2705,0)</f>
        <v>0</v>
      </c>
      <c r="BF2705" s="224">
        <f>IF(N2705="snížená",J2705,0)</f>
        <v>0</v>
      </c>
      <c r="BG2705" s="224">
        <f>IF(N2705="zákl. přenesená",J2705,0)</f>
        <v>0</v>
      </c>
      <c r="BH2705" s="224">
        <f>IF(N2705="sníž. přenesená",J2705,0)</f>
        <v>0</v>
      </c>
      <c r="BI2705" s="224">
        <f>IF(N2705="nulová",J2705,0)</f>
        <v>0</v>
      </c>
      <c r="BJ2705" s="18" t="s">
        <v>91</v>
      </c>
      <c r="BK2705" s="224">
        <f>ROUND(I2705*H2705,2)</f>
        <v>0</v>
      </c>
      <c r="BL2705" s="18" t="s">
        <v>1965</v>
      </c>
      <c r="BM2705" s="223" t="s">
        <v>4170</v>
      </c>
    </row>
    <row r="2706" spans="1:65" s="2" customFormat="1" ht="58.5">
      <c r="A2706" s="36"/>
      <c r="B2706" s="37"/>
      <c r="C2706" s="38"/>
      <c r="D2706" s="225" t="s">
        <v>404</v>
      </c>
      <c r="E2706" s="38"/>
      <c r="F2706" s="226" t="s">
        <v>3632</v>
      </c>
      <c r="G2706" s="38"/>
      <c r="H2706" s="38"/>
      <c r="I2706" s="124"/>
      <c r="J2706" s="38"/>
      <c r="K2706" s="38"/>
      <c r="L2706" s="41"/>
      <c r="M2706" s="227"/>
      <c r="N2706" s="228"/>
      <c r="O2706" s="73"/>
      <c r="P2706" s="73"/>
      <c r="Q2706" s="73"/>
      <c r="R2706" s="73"/>
      <c r="S2706" s="73"/>
      <c r="T2706" s="74"/>
      <c r="U2706" s="36"/>
      <c r="V2706" s="36"/>
      <c r="W2706" s="36"/>
      <c r="X2706" s="36"/>
      <c r="Y2706" s="36"/>
      <c r="Z2706" s="36"/>
      <c r="AA2706" s="36"/>
      <c r="AB2706" s="36"/>
      <c r="AC2706" s="36"/>
      <c r="AD2706" s="36"/>
      <c r="AE2706" s="36"/>
      <c r="AT2706" s="18" t="s">
        <v>404</v>
      </c>
      <c r="AU2706" s="18" t="s">
        <v>93</v>
      </c>
    </row>
    <row r="2707" spans="1:65" s="2" customFormat="1" ht="16.5" customHeight="1">
      <c r="A2707" s="36"/>
      <c r="B2707" s="37"/>
      <c r="C2707" s="211" t="s">
        <v>4171</v>
      </c>
      <c r="D2707" s="211" t="s">
        <v>400</v>
      </c>
      <c r="E2707" s="212" t="s">
        <v>4172</v>
      </c>
      <c r="F2707" s="213" t="s">
        <v>4173</v>
      </c>
      <c r="G2707" s="214" t="s">
        <v>403</v>
      </c>
      <c r="H2707" s="215">
        <v>1</v>
      </c>
      <c r="I2707" s="216"/>
      <c r="J2707" s="217">
        <f>ROUND(I2707*H2707,2)</f>
        <v>0</v>
      </c>
      <c r="K2707" s="218"/>
      <c r="L2707" s="41"/>
      <c r="M2707" s="219" t="s">
        <v>1</v>
      </c>
      <c r="N2707" s="220" t="s">
        <v>48</v>
      </c>
      <c r="O2707" s="73"/>
      <c r="P2707" s="221">
        <f>O2707*H2707</f>
        <v>0</v>
      </c>
      <c r="Q2707" s="221">
        <v>0</v>
      </c>
      <c r="R2707" s="221">
        <f>Q2707*H2707</f>
        <v>0</v>
      </c>
      <c r="S2707" s="221">
        <v>0</v>
      </c>
      <c r="T2707" s="222">
        <f>S2707*H2707</f>
        <v>0</v>
      </c>
      <c r="U2707" s="36"/>
      <c r="V2707" s="36"/>
      <c r="W2707" s="36"/>
      <c r="X2707" s="36"/>
      <c r="Y2707" s="36"/>
      <c r="Z2707" s="36"/>
      <c r="AA2707" s="36"/>
      <c r="AB2707" s="36"/>
      <c r="AC2707" s="36"/>
      <c r="AD2707" s="36"/>
      <c r="AE2707" s="36"/>
      <c r="AR2707" s="223" t="s">
        <v>1965</v>
      </c>
      <c r="AT2707" s="223" t="s">
        <v>400</v>
      </c>
      <c r="AU2707" s="223" t="s">
        <v>93</v>
      </c>
      <c r="AY2707" s="18" t="s">
        <v>397</v>
      </c>
      <c r="BE2707" s="224">
        <f>IF(N2707="základní",J2707,0)</f>
        <v>0</v>
      </c>
      <c r="BF2707" s="224">
        <f>IF(N2707="snížená",J2707,0)</f>
        <v>0</v>
      </c>
      <c r="BG2707" s="224">
        <f>IF(N2707="zákl. přenesená",J2707,0)</f>
        <v>0</v>
      </c>
      <c r="BH2707" s="224">
        <f>IF(N2707="sníž. přenesená",J2707,0)</f>
        <v>0</v>
      </c>
      <c r="BI2707" s="224">
        <f>IF(N2707="nulová",J2707,0)</f>
        <v>0</v>
      </c>
      <c r="BJ2707" s="18" t="s">
        <v>91</v>
      </c>
      <c r="BK2707" s="224">
        <f>ROUND(I2707*H2707,2)</f>
        <v>0</v>
      </c>
      <c r="BL2707" s="18" t="s">
        <v>1965</v>
      </c>
      <c r="BM2707" s="223" t="s">
        <v>4174</v>
      </c>
    </row>
    <row r="2708" spans="1:65" s="2" customFormat="1" ht="58.5">
      <c r="A2708" s="36"/>
      <c r="B2708" s="37"/>
      <c r="C2708" s="38"/>
      <c r="D2708" s="225" t="s">
        <v>404</v>
      </c>
      <c r="E2708" s="38"/>
      <c r="F2708" s="226" t="s">
        <v>3632</v>
      </c>
      <c r="G2708" s="38"/>
      <c r="H2708" s="38"/>
      <c r="I2708" s="124"/>
      <c r="J2708" s="38"/>
      <c r="K2708" s="38"/>
      <c r="L2708" s="41"/>
      <c r="M2708" s="227"/>
      <c r="N2708" s="228"/>
      <c r="O2708" s="73"/>
      <c r="P2708" s="73"/>
      <c r="Q2708" s="73"/>
      <c r="R2708" s="73"/>
      <c r="S2708" s="73"/>
      <c r="T2708" s="74"/>
      <c r="U2708" s="36"/>
      <c r="V2708" s="36"/>
      <c r="W2708" s="36"/>
      <c r="X2708" s="36"/>
      <c r="Y2708" s="36"/>
      <c r="Z2708" s="36"/>
      <c r="AA2708" s="36"/>
      <c r="AB2708" s="36"/>
      <c r="AC2708" s="36"/>
      <c r="AD2708" s="36"/>
      <c r="AE2708" s="36"/>
      <c r="AT2708" s="18" t="s">
        <v>404</v>
      </c>
      <c r="AU2708" s="18" t="s">
        <v>93</v>
      </c>
    </row>
    <row r="2709" spans="1:65" s="2" customFormat="1" ht="21.75" customHeight="1">
      <c r="A2709" s="36"/>
      <c r="B2709" s="37"/>
      <c r="C2709" s="211" t="s">
        <v>2560</v>
      </c>
      <c r="D2709" s="211" t="s">
        <v>400</v>
      </c>
      <c r="E2709" s="212" t="s">
        <v>4175</v>
      </c>
      <c r="F2709" s="213" t="s">
        <v>4176</v>
      </c>
      <c r="G2709" s="214" t="s">
        <v>464</v>
      </c>
      <c r="H2709" s="215">
        <v>31.9</v>
      </c>
      <c r="I2709" s="216"/>
      <c r="J2709" s="217">
        <f>ROUND(I2709*H2709,2)</f>
        <v>0</v>
      </c>
      <c r="K2709" s="218"/>
      <c r="L2709" s="41"/>
      <c r="M2709" s="219" t="s">
        <v>1</v>
      </c>
      <c r="N2709" s="220" t="s">
        <v>48</v>
      </c>
      <c r="O2709" s="73"/>
      <c r="P2709" s="221">
        <f>O2709*H2709</f>
        <v>0</v>
      </c>
      <c r="Q2709" s="221">
        <v>0</v>
      </c>
      <c r="R2709" s="221">
        <f>Q2709*H2709</f>
        <v>0</v>
      </c>
      <c r="S2709" s="221">
        <v>0</v>
      </c>
      <c r="T2709" s="222">
        <f>S2709*H2709</f>
        <v>0</v>
      </c>
      <c r="U2709" s="36"/>
      <c r="V2709" s="36"/>
      <c r="W2709" s="36"/>
      <c r="X2709" s="36"/>
      <c r="Y2709" s="36"/>
      <c r="Z2709" s="36"/>
      <c r="AA2709" s="36"/>
      <c r="AB2709" s="36"/>
      <c r="AC2709" s="36"/>
      <c r="AD2709" s="36"/>
      <c r="AE2709" s="36"/>
      <c r="AR2709" s="223" t="s">
        <v>1965</v>
      </c>
      <c r="AT2709" s="223" t="s">
        <v>400</v>
      </c>
      <c r="AU2709" s="223" t="s">
        <v>93</v>
      </c>
      <c r="AY2709" s="18" t="s">
        <v>397</v>
      </c>
      <c r="BE2709" s="224">
        <f>IF(N2709="základní",J2709,0)</f>
        <v>0</v>
      </c>
      <c r="BF2709" s="224">
        <f>IF(N2709="snížená",J2709,0)</f>
        <v>0</v>
      </c>
      <c r="BG2709" s="224">
        <f>IF(N2709="zákl. přenesená",J2709,0)</f>
        <v>0</v>
      </c>
      <c r="BH2709" s="224">
        <f>IF(N2709="sníž. přenesená",J2709,0)</f>
        <v>0</v>
      </c>
      <c r="BI2709" s="224">
        <f>IF(N2709="nulová",J2709,0)</f>
        <v>0</v>
      </c>
      <c r="BJ2709" s="18" t="s">
        <v>91</v>
      </c>
      <c r="BK2709" s="224">
        <f>ROUND(I2709*H2709,2)</f>
        <v>0</v>
      </c>
      <c r="BL2709" s="18" t="s">
        <v>1965</v>
      </c>
      <c r="BM2709" s="223" t="s">
        <v>4177</v>
      </c>
    </row>
    <row r="2710" spans="1:65" s="2" customFormat="1" ht="68.25">
      <c r="A2710" s="36"/>
      <c r="B2710" s="37"/>
      <c r="C2710" s="38"/>
      <c r="D2710" s="225" t="s">
        <v>404</v>
      </c>
      <c r="E2710" s="38"/>
      <c r="F2710" s="226" t="s">
        <v>4178</v>
      </c>
      <c r="G2710" s="38"/>
      <c r="H2710" s="38"/>
      <c r="I2710" s="124"/>
      <c r="J2710" s="38"/>
      <c r="K2710" s="38"/>
      <c r="L2710" s="41"/>
      <c r="M2710" s="227"/>
      <c r="N2710" s="228"/>
      <c r="O2710" s="73"/>
      <c r="P2710" s="73"/>
      <c r="Q2710" s="73"/>
      <c r="R2710" s="73"/>
      <c r="S2710" s="73"/>
      <c r="T2710" s="74"/>
      <c r="U2710" s="36"/>
      <c r="V2710" s="36"/>
      <c r="W2710" s="36"/>
      <c r="X2710" s="36"/>
      <c r="Y2710" s="36"/>
      <c r="Z2710" s="36"/>
      <c r="AA2710" s="36"/>
      <c r="AB2710" s="36"/>
      <c r="AC2710" s="36"/>
      <c r="AD2710" s="36"/>
      <c r="AE2710" s="36"/>
      <c r="AT2710" s="18" t="s">
        <v>404</v>
      </c>
      <c r="AU2710" s="18" t="s">
        <v>93</v>
      </c>
    </row>
    <row r="2711" spans="1:65" s="16" customFormat="1">
      <c r="B2711" s="270"/>
      <c r="C2711" s="271"/>
      <c r="D2711" s="225" t="s">
        <v>465</v>
      </c>
      <c r="E2711" s="272" t="s">
        <v>1</v>
      </c>
      <c r="F2711" s="273" t="s">
        <v>4179</v>
      </c>
      <c r="G2711" s="271"/>
      <c r="H2711" s="272" t="s">
        <v>1</v>
      </c>
      <c r="I2711" s="274"/>
      <c r="J2711" s="271"/>
      <c r="K2711" s="271"/>
      <c r="L2711" s="275"/>
      <c r="M2711" s="276"/>
      <c r="N2711" s="277"/>
      <c r="O2711" s="277"/>
      <c r="P2711" s="277"/>
      <c r="Q2711" s="277"/>
      <c r="R2711" s="277"/>
      <c r="S2711" s="277"/>
      <c r="T2711" s="278"/>
      <c r="AT2711" s="279" t="s">
        <v>465</v>
      </c>
      <c r="AU2711" s="279" t="s">
        <v>93</v>
      </c>
      <c r="AV2711" s="16" t="s">
        <v>91</v>
      </c>
      <c r="AW2711" s="16" t="s">
        <v>38</v>
      </c>
      <c r="AX2711" s="16" t="s">
        <v>83</v>
      </c>
      <c r="AY2711" s="279" t="s">
        <v>397</v>
      </c>
    </row>
    <row r="2712" spans="1:65" s="13" customFormat="1">
      <c r="B2712" s="233"/>
      <c r="C2712" s="234"/>
      <c r="D2712" s="225" t="s">
        <v>465</v>
      </c>
      <c r="E2712" s="235" t="s">
        <v>1</v>
      </c>
      <c r="F2712" s="236" t="s">
        <v>4180</v>
      </c>
      <c r="G2712" s="234"/>
      <c r="H2712" s="237">
        <v>6.1</v>
      </c>
      <c r="I2712" s="238"/>
      <c r="J2712" s="234"/>
      <c r="K2712" s="234"/>
      <c r="L2712" s="239"/>
      <c r="M2712" s="240"/>
      <c r="N2712" s="241"/>
      <c r="O2712" s="241"/>
      <c r="P2712" s="241"/>
      <c r="Q2712" s="241"/>
      <c r="R2712" s="241"/>
      <c r="S2712" s="241"/>
      <c r="T2712" s="242"/>
      <c r="AT2712" s="243" t="s">
        <v>465</v>
      </c>
      <c r="AU2712" s="243" t="s">
        <v>93</v>
      </c>
      <c r="AV2712" s="13" t="s">
        <v>93</v>
      </c>
      <c r="AW2712" s="13" t="s">
        <v>38</v>
      </c>
      <c r="AX2712" s="13" t="s">
        <v>83</v>
      </c>
      <c r="AY2712" s="243" t="s">
        <v>397</v>
      </c>
    </row>
    <row r="2713" spans="1:65" s="13" customFormat="1">
      <c r="B2713" s="233"/>
      <c r="C2713" s="234"/>
      <c r="D2713" s="225" t="s">
        <v>465</v>
      </c>
      <c r="E2713" s="235" t="s">
        <v>1</v>
      </c>
      <c r="F2713" s="236" t="s">
        <v>4181</v>
      </c>
      <c r="G2713" s="234"/>
      <c r="H2713" s="237">
        <v>12.8</v>
      </c>
      <c r="I2713" s="238"/>
      <c r="J2713" s="234"/>
      <c r="K2713" s="234"/>
      <c r="L2713" s="239"/>
      <c r="M2713" s="240"/>
      <c r="N2713" s="241"/>
      <c r="O2713" s="241"/>
      <c r="P2713" s="241"/>
      <c r="Q2713" s="241"/>
      <c r="R2713" s="241"/>
      <c r="S2713" s="241"/>
      <c r="T2713" s="242"/>
      <c r="AT2713" s="243" t="s">
        <v>465</v>
      </c>
      <c r="AU2713" s="243" t="s">
        <v>93</v>
      </c>
      <c r="AV2713" s="13" t="s">
        <v>93</v>
      </c>
      <c r="AW2713" s="13" t="s">
        <v>38</v>
      </c>
      <c r="AX2713" s="13" t="s">
        <v>83</v>
      </c>
      <c r="AY2713" s="243" t="s">
        <v>397</v>
      </c>
    </row>
    <row r="2714" spans="1:65" s="13" customFormat="1">
      <c r="B2714" s="233"/>
      <c r="C2714" s="234"/>
      <c r="D2714" s="225" t="s">
        <v>465</v>
      </c>
      <c r="E2714" s="235" t="s">
        <v>1</v>
      </c>
      <c r="F2714" s="236" t="s">
        <v>4182</v>
      </c>
      <c r="G2714" s="234"/>
      <c r="H2714" s="237">
        <v>6.5</v>
      </c>
      <c r="I2714" s="238"/>
      <c r="J2714" s="234"/>
      <c r="K2714" s="234"/>
      <c r="L2714" s="239"/>
      <c r="M2714" s="240"/>
      <c r="N2714" s="241"/>
      <c r="O2714" s="241"/>
      <c r="P2714" s="241"/>
      <c r="Q2714" s="241"/>
      <c r="R2714" s="241"/>
      <c r="S2714" s="241"/>
      <c r="T2714" s="242"/>
      <c r="AT2714" s="243" t="s">
        <v>465</v>
      </c>
      <c r="AU2714" s="243" t="s">
        <v>93</v>
      </c>
      <c r="AV2714" s="13" t="s">
        <v>93</v>
      </c>
      <c r="AW2714" s="13" t="s">
        <v>38</v>
      </c>
      <c r="AX2714" s="13" t="s">
        <v>83</v>
      </c>
      <c r="AY2714" s="243" t="s">
        <v>397</v>
      </c>
    </row>
    <row r="2715" spans="1:65" s="13" customFormat="1">
      <c r="B2715" s="233"/>
      <c r="C2715" s="234"/>
      <c r="D2715" s="225" t="s">
        <v>465</v>
      </c>
      <c r="E2715" s="235" t="s">
        <v>1</v>
      </c>
      <c r="F2715" s="236" t="s">
        <v>4183</v>
      </c>
      <c r="G2715" s="234"/>
      <c r="H2715" s="237">
        <v>6.5</v>
      </c>
      <c r="I2715" s="238"/>
      <c r="J2715" s="234"/>
      <c r="K2715" s="234"/>
      <c r="L2715" s="239"/>
      <c r="M2715" s="240"/>
      <c r="N2715" s="241"/>
      <c r="O2715" s="241"/>
      <c r="P2715" s="241"/>
      <c r="Q2715" s="241"/>
      <c r="R2715" s="241"/>
      <c r="S2715" s="241"/>
      <c r="T2715" s="242"/>
      <c r="AT2715" s="243" t="s">
        <v>465</v>
      </c>
      <c r="AU2715" s="243" t="s">
        <v>93</v>
      </c>
      <c r="AV2715" s="13" t="s">
        <v>93</v>
      </c>
      <c r="AW2715" s="13" t="s">
        <v>38</v>
      </c>
      <c r="AX2715" s="13" t="s">
        <v>83</v>
      </c>
      <c r="AY2715" s="243" t="s">
        <v>397</v>
      </c>
    </row>
    <row r="2716" spans="1:65" s="14" customFormat="1">
      <c r="B2716" s="244"/>
      <c r="C2716" s="245"/>
      <c r="D2716" s="225" t="s">
        <v>465</v>
      </c>
      <c r="E2716" s="246" t="s">
        <v>1</v>
      </c>
      <c r="F2716" s="247" t="s">
        <v>467</v>
      </c>
      <c r="G2716" s="245"/>
      <c r="H2716" s="248">
        <v>31.9</v>
      </c>
      <c r="I2716" s="249"/>
      <c r="J2716" s="245"/>
      <c r="K2716" s="245"/>
      <c r="L2716" s="250"/>
      <c r="M2716" s="251"/>
      <c r="N2716" s="252"/>
      <c r="O2716" s="252"/>
      <c r="P2716" s="252"/>
      <c r="Q2716" s="252"/>
      <c r="R2716" s="252"/>
      <c r="S2716" s="252"/>
      <c r="T2716" s="253"/>
      <c r="AT2716" s="254" t="s">
        <v>465</v>
      </c>
      <c r="AU2716" s="254" t="s">
        <v>93</v>
      </c>
      <c r="AV2716" s="14" t="s">
        <v>124</v>
      </c>
      <c r="AW2716" s="14" t="s">
        <v>38</v>
      </c>
      <c r="AX2716" s="14" t="s">
        <v>91</v>
      </c>
      <c r="AY2716" s="254" t="s">
        <v>397</v>
      </c>
    </row>
    <row r="2717" spans="1:65" s="2" customFormat="1" ht="16.5" customHeight="1">
      <c r="A2717" s="36"/>
      <c r="B2717" s="37"/>
      <c r="C2717" s="211" t="s">
        <v>4184</v>
      </c>
      <c r="D2717" s="211" t="s">
        <v>400</v>
      </c>
      <c r="E2717" s="212" t="s">
        <v>4185</v>
      </c>
      <c r="F2717" s="213" t="s">
        <v>4186</v>
      </c>
      <c r="G2717" s="214" t="s">
        <v>461</v>
      </c>
      <c r="H2717" s="215">
        <v>69</v>
      </c>
      <c r="I2717" s="216"/>
      <c r="J2717" s="217">
        <f>ROUND(I2717*H2717,2)</f>
        <v>0</v>
      </c>
      <c r="K2717" s="218"/>
      <c r="L2717" s="41"/>
      <c r="M2717" s="219" t="s">
        <v>1</v>
      </c>
      <c r="N2717" s="220" t="s">
        <v>48</v>
      </c>
      <c r="O2717" s="73"/>
      <c r="P2717" s="221">
        <f>O2717*H2717</f>
        <v>0</v>
      </c>
      <c r="Q2717" s="221">
        <v>0</v>
      </c>
      <c r="R2717" s="221">
        <f>Q2717*H2717</f>
        <v>0</v>
      </c>
      <c r="S2717" s="221">
        <v>0</v>
      </c>
      <c r="T2717" s="222">
        <f>S2717*H2717</f>
        <v>0</v>
      </c>
      <c r="U2717" s="36"/>
      <c r="V2717" s="36"/>
      <c r="W2717" s="36"/>
      <c r="X2717" s="36"/>
      <c r="Y2717" s="36"/>
      <c r="Z2717" s="36"/>
      <c r="AA2717" s="36"/>
      <c r="AB2717" s="36"/>
      <c r="AC2717" s="36"/>
      <c r="AD2717" s="36"/>
      <c r="AE2717" s="36"/>
      <c r="AR2717" s="223" t="s">
        <v>1965</v>
      </c>
      <c r="AT2717" s="223" t="s">
        <v>400</v>
      </c>
      <c r="AU2717" s="223" t="s">
        <v>93</v>
      </c>
      <c r="AY2717" s="18" t="s">
        <v>397</v>
      </c>
      <c r="BE2717" s="224">
        <f>IF(N2717="základní",J2717,0)</f>
        <v>0</v>
      </c>
      <c r="BF2717" s="224">
        <f>IF(N2717="snížená",J2717,0)</f>
        <v>0</v>
      </c>
      <c r="BG2717" s="224">
        <f>IF(N2717="zákl. přenesená",J2717,0)</f>
        <v>0</v>
      </c>
      <c r="BH2717" s="224">
        <f>IF(N2717="sníž. přenesená",J2717,0)</f>
        <v>0</v>
      </c>
      <c r="BI2717" s="224">
        <f>IF(N2717="nulová",J2717,0)</f>
        <v>0</v>
      </c>
      <c r="BJ2717" s="18" t="s">
        <v>91</v>
      </c>
      <c r="BK2717" s="224">
        <f>ROUND(I2717*H2717,2)</f>
        <v>0</v>
      </c>
      <c r="BL2717" s="18" t="s">
        <v>1965</v>
      </c>
      <c r="BM2717" s="223" t="s">
        <v>4187</v>
      </c>
    </row>
    <row r="2718" spans="1:65" s="2" customFormat="1" ht="58.5">
      <c r="A2718" s="36"/>
      <c r="B2718" s="37"/>
      <c r="C2718" s="38"/>
      <c r="D2718" s="225" t="s">
        <v>404</v>
      </c>
      <c r="E2718" s="38"/>
      <c r="F2718" s="226" t="s">
        <v>1774</v>
      </c>
      <c r="G2718" s="38"/>
      <c r="H2718" s="38"/>
      <c r="I2718" s="124"/>
      <c r="J2718" s="38"/>
      <c r="K2718" s="38"/>
      <c r="L2718" s="41"/>
      <c r="M2718" s="227"/>
      <c r="N2718" s="228"/>
      <c r="O2718" s="73"/>
      <c r="P2718" s="73"/>
      <c r="Q2718" s="73"/>
      <c r="R2718" s="73"/>
      <c r="S2718" s="73"/>
      <c r="T2718" s="74"/>
      <c r="U2718" s="36"/>
      <c r="V2718" s="36"/>
      <c r="W2718" s="36"/>
      <c r="X2718" s="36"/>
      <c r="Y2718" s="36"/>
      <c r="Z2718" s="36"/>
      <c r="AA2718" s="36"/>
      <c r="AB2718" s="36"/>
      <c r="AC2718" s="36"/>
      <c r="AD2718" s="36"/>
      <c r="AE2718" s="36"/>
      <c r="AT2718" s="18" t="s">
        <v>404</v>
      </c>
      <c r="AU2718" s="18" t="s">
        <v>93</v>
      </c>
    </row>
    <row r="2719" spans="1:65" s="12" customFormat="1" ht="22.9" customHeight="1">
      <c r="B2719" s="195"/>
      <c r="C2719" s="196"/>
      <c r="D2719" s="197" t="s">
        <v>82</v>
      </c>
      <c r="E2719" s="209" t="s">
        <v>4188</v>
      </c>
      <c r="F2719" s="209" t="s">
        <v>4189</v>
      </c>
      <c r="G2719" s="196"/>
      <c r="H2719" s="196"/>
      <c r="I2719" s="199"/>
      <c r="J2719" s="210">
        <f>BK2719</f>
        <v>0</v>
      </c>
      <c r="K2719" s="196"/>
      <c r="L2719" s="201"/>
      <c r="M2719" s="202"/>
      <c r="N2719" s="203"/>
      <c r="O2719" s="203"/>
      <c r="P2719" s="204">
        <f>SUM(P2720:P2731)</f>
        <v>0</v>
      </c>
      <c r="Q2719" s="203"/>
      <c r="R2719" s="204">
        <f>SUM(R2720:R2731)</f>
        <v>4.0963517700000001</v>
      </c>
      <c r="S2719" s="203"/>
      <c r="T2719" s="205">
        <f>SUM(T2720:T2731)</f>
        <v>0</v>
      </c>
      <c r="AR2719" s="206" t="s">
        <v>124</v>
      </c>
      <c r="AT2719" s="207" t="s">
        <v>82</v>
      </c>
      <c r="AU2719" s="207" t="s">
        <v>91</v>
      </c>
      <c r="AY2719" s="206" t="s">
        <v>397</v>
      </c>
      <c r="BK2719" s="208">
        <f>SUM(BK2720:BK2731)</f>
        <v>0</v>
      </c>
    </row>
    <row r="2720" spans="1:65" s="2" customFormat="1" ht="21.75" customHeight="1">
      <c r="A2720" s="36"/>
      <c r="B2720" s="37"/>
      <c r="C2720" s="211" t="s">
        <v>2564</v>
      </c>
      <c r="D2720" s="211" t="s">
        <v>400</v>
      </c>
      <c r="E2720" s="212" t="s">
        <v>4190</v>
      </c>
      <c r="F2720" s="213" t="s">
        <v>4191</v>
      </c>
      <c r="G2720" s="214" t="s">
        <v>546</v>
      </c>
      <c r="H2720" s="215">
        <v>504.02300000000002</v>
      </c>
      <c r="I2720" s="216"/>
      <c r="J2720" s="217">
        <f>ROUND(I2720*H2720,2)</f>
        <v>0</v>
      </c>
      <c r="K2720" s="218"/>
      <c r="L2720" s="41"/>
      <c r="M2720" s="219" t="s">
        <v>1</v>
      </c>
      <c r="N2720" s="220" t="s">
        <v>48</v>
      </c>
      <c r="O2720" s="73"/>
      <c r="P2720" s="221">
        <f>O2720*H2720</f>
        <v>0</v>
      </c>
      <c r="Q2720" s="221">
        <v>9.0000000000000006E-5</v>
      </c>
      <c r="R2720" s="221">
        <f>Q2720*H2720</f>
        <v>4.5362070000000004E-2</v>
      </c>
      <c r="S2720" s="221">
        <v>0</v>
      </c>
      <c r="T2720" s="222">
        <f>S2720*H2720</f>
        <v>0</v>
      </c>
      <c r="U2720" s="36"/>
      <c r="V2720" s="36"/>
      <c r="W2720" s="36"/>
      <c r="X2720" s="36"/>
      <c r="Y2720" s="36"/>
      <c r="Z2720" s="36"/>
      <c r="AA2720" s="36"/>
      <c r="AB2720" s="36"/>
      <c r="AC2720" s="36"/>
      <c r="AD2720" s="36"/>
      <c r="AE2720" s="36"/>
      <c r="AR2720" s="223" t="s">
        <v>124</v>
      </c>
      <c r="AT2720" s="223" t="s">
        <v>400</v>
      </c>
      <c r="AU2720" s="223" t="s">
        <v>93</v>
      </c>
      <c r="AY2720" s="18" t="s">
        <v>397</v>
      </c>
      <c r="BE2720" s="224">
        <f>IF(N2720="základní",J2720,0)</f>
        <v>0</v>
      </c>
      <c r="BF2720" s="224">
        <f>IF(N2720="snížená",J2720,0)</f>
        <v>0</v>
      </c>
      <c r="BG2720" s="224">
        <f>IF(N2720="zákl. přenesená",J2720,0)</f>
        <v>0</v>
      </c>
      <c r="BH2720" s="224">
        <f>IF(N2720="sníž. přenesená",J2720,0)</f>
        <v>0</v>
      </c>
      <c r="BI2720" s="224">
        <f>IF(N2720="nulová",J2720,0)</f>
        <v>0</v>
      </c>
      <c r="BJ2720" s="18" t="s">
        <v>91</v>
      </c>
      <c r="BK2720" s="224">
        <f>ROUND(I2720*H2720,2)</f>
        <v>0</v>
      </c>
      <c r="BL2720" s="18" t="s">
        <v>124</v>
      </c>
      <c r="BM2720" s="223" t="s">
        <v>4192</v>
      </c>
    </row>
    <row r="2721" spans="1:65" s="2" customFormat="1" ht="21.75" customHeight="1">
      <c r="A2721" s="36"/>
      <c r="B2721" s="37"/>
      <c r="C2721" s="211" t="s">
        <v>4193</v>
      </c>
      <c r="D2721" s="211" t="s">
        <v>400</v>
      </c>
      <c r="E2721" s="212" t="s">
        <v>4194</v>
      </c>
      <c r="F2721" s="213" t="s">
        <v>4195</v>
      </c>
      <c r="G2721" s="214" t="s">
        <v>546</v>
      </c>
      <c r="H2721" s="215">
        <v>1358</v>
      </c>
      <c r="I2721" s="216"/>
      <c r="J2721" s="217">
        <f>ROUND(I2721*H2721,2)</f>
        <v>0</v>
      </c>
      <c r="K2721" s="218"/>
      <c r="L2721" s="41"/>
      <c r="M2721" s="219" t="s">
        <v>1</v>
      </c>
      <c r="N2721" s="220" t="s">
        <v>48</v>
      </c>
      <c r="O2721" s="73"/>
      <c r="P2721" s="221">
        <f>O2721*H2721</f>
        <v>0</v>
      </c>
      <c r="Q2721" s="221">
        <v>6.0000000000000002E-5</v>
      </c>
      <c r="R2721" s="221">
        <f>Q2721*H2721</f>
        <v>8.1479999999999997E-2</v>
      </c>
      <c r="S2721" s="221">
        <v>0</v>
      </c>
      <c r="T2721" s="222">
        <f>S2721*H2721</f>
        <v>0</v>
      </c>
      <c r="U2721" s="36"/>
      <c r="V2721" s="36"/>
      <c r="W2721" s="36"/>
      <c r="X2721" s="36"/>
      <c r="Y2721" s="36"/>
      <c r="Z2721" s="36"/>
      <c r="AA2721" s="36"/>
      <c r="AB2721" s="36"/>
      <c r="AC2721" s="36"/>
      <c r="AD2721" s="36"/>
      <c r="AE2721" s="36"/>
      <c r="AR2721" s="223" t="s">
        <v>124</v>
      </c>
      <c r="AT2721" s="223" t="s">
        <v>400</v>
      </c>
      <c r="AU2721" s="223" t="s">
        <v>93</v>
      </c>
      <c r="AY2721" s="18" t="s">
        <v>397</v>
      </c>
      <c r="BE2721" s="224">
        <f>IF(N2721="základní",J2721,0)</f>
        <v>0</v>
      </c>
      <c r="BF2721" s="224">
        <f>IF(N2721="snížená",J2721,0)</f>
        <v>0</v>
      </c>
      <c r="BG2721" s="224">
        <f>IF(N2721="zákl. přenesená",J2721,0)</f>
        <v>0</v>
      </c>
      <c r="BH2721" s="224">
        <f>IF(N2721="sníž. přenesená",J2721,0)</f>
        <v>0</v>
      </c>
      <c r="BI2721" s="224">
        <f>IF(N2721="nulová",J2721,0)</f>
        <v>0</v>
      </c>
      <c r="BJ2721" s="18" t="s">
        <v>91</v>
      </c>
      <c r="BK2721" s="224">
        <f>ROUND(I2721*H2721,2)</f>
        <v>0</v>
      </c>
      <c r="BL2721" s="18" t="s">
        <v>124</v>
      </c>
      <c r="BM2721" s="223" t="s">
        <v>4196</v>
      </c>
    </row>
    <row r="2722" spans="1:65" s="2" customFormat="1" ht="21.75" customHeight="1">
      <c r="A2722" s="36"/>
      <c r="B2722" s="37"/>
      <c r="C2722" s="211" t="s">
        <v>2567</v>
      </c>
      <c r="D2722" s="211" t="s">
        <v>400</v>
      </c>
      <c r="E2722" s="212" t="s">
        <v>4197</v>
      </c>
      <c r="F2722" s="213" t="s">
        <v>4198</v>
      </c>
      <c r="G2722" s="214" t="s">
        <v>546</v>
      </c>
      <c r="H2722" s="215">
        <v>131.482</v>
      </c>
      <c r="I2722" s="216"/>
      <c r="J2722" s="217">
        <f>ROUND(I2722*H2722,2)</f>
        <v>0</v>
      </c>
      <c r="K2722" s="218"/>
      <c r="L2722" s="41"/>
      <c r="M2722" s="219" t="s">
        <v>1</v>
      </c>
      <c r="N2722" s="220" t="s">
        <v>48</v>
      </c>
      <c r="O2722" s="73"/>
      <c r="P2722" s="221">
        <f>O2722*H2722</f>
        <v>0</v>
      </c>
      <c r="Q2722" s="221">
        <v>6.0000000000000002E-5</v>
      </c>
      <c r="R2722" s="221">
        <f>Q2722*H2722</f>
        <v>7.8889200000000007E-3</v>
      </c>
      <c r="S2722" s="221">
        <v>0</v>
      </c>
      <c r="T2722" s="222">
        <f>S2722*H2722</f>
        <v>0</v>
      </c>
      <c r="U2722" s="36"/>
      <c r="V2722" s="36"/>
      <c r="W2722" s="36"/>
      <c r="X2722" s="36"/>
      <c r="Y2722" s="36"/>
      <c r="Z2722" s="36"/>
      <c r="AA2722" s="36"/>
      <c r="AB2722" s="36"/>
      <c r="AC2722" s="36"/>
      <c r="AD2722" s="36"/>
      <c r="AE2722" s="36"/>
      <c r="AR2722" s="223" t="s">
        <v>124</v>
      </c>
      <c r="AT2722" s="223" t="s">
        <v>400</v>
      </c>
      <c r="AU2722" s="223" t="s">
        <v>93</v>
      </c>
      <c r="AY2722" s="18" t="s">
        <v>397</v>
      </c>
      <c r="BE2722" s="224">
        <f>IF(N2722="základní",J2722,0)</f>
        <v>0</v>
      </c>
      <c r="BF2722" s="224">
        <f>IF(N2722="snížená",J2722,0)</f>
        <v>0</v>
      </c>
      <c r="BG2722" s="224">
        <f>IF(N2722="zákl. přenesená",J2722,0)</f>
        <v>0</v>
      </c>
      <c r="BH2722" s="224">
        <f>IF(N2722="sníž. přenesená",J2722,0)</f>
        <v>0</v>
      </c>
      <c r="BI2722" s="224">
        <f>IF(N2722="nulová",J2722,0)</f>
        <v>0</v>
      </c>
      <c r="BJ2722" s="18" t="s">
        <v>91</v>
      </c>
      <c r="BK2722" s="224">
        <f>ROUND(I2722*H2722,2)</f>
        <v>0</v>
      </c>
      <c r="BL2722" s="18" t="s">
        <v>124</v>
      </c>
      <c r="BM2722" s="223" t="s">
        <v>4199</v>
      </c>
    </row>
    <row r="2723" spans="1:65" s="2" customFormat="1" ht="21.75" customHeight="1">
      <c r="A2723" s="36"/>
      <c r="B2723" s="37"/>
      <c r="C2723" s="211" t="s">
        <v>4200</v>
      </c>
      <c r="D2723" s="211" t="s">
        <v>400</v>
      </c>
      <c r="E2723" s="212" t="s">
        <v>4201</v>
      </c>
      <c r="F2723" s="213" t="s">
        <v>4202</v>
      </c>
      <c r="G2723" s="214" t="s">
        <v>546</v>
      </c>
      <c r="H2723" s="215">
        <v>504.02300000000002</v>
      </c>
      <c r="I2723" s="216"/>
      <c r="J2723" s="217">
        <f>ROUND(I2723*H2723,2)</f>
        <v>0</v>
      </c>
      <c r="K2723" s="218"/>
      <c r="L2723" s="41"/>
      <c r="M2723" s="219" t="s">
        <v>1</v>
      </c>
      <c r="N2723" s="220" t="s">
        <v>48</v>
      </c>
      <c r="O2723" s="73"/>
      <c r="P2723" s="221">
        <f>O2723*H2723</f>
        <v>0</v>
      </c>
      <c r="Q2723" s="221">
        <v>4.3800000000000002E-3</v>
      </c>
      <c r="R2723" s="221">
        <f>Q2723*H2723</f>
        <v>2.2076207400000003</v>
      </c>
      <c r="S2723" s="221">
        <v>0</v>
      </c>
      <c r="T2723" s="222">
        <f>S2723*H2723</f>
        <v>0</v>
      </c>
      <c r="U2723" s="36"/>
      <c r="V2723" s="36"/>
      <c r="W2723" s="36"/>
      <c r="X2723" s="36"/>
      <c r="Y2723" s="36"/>
      <c r="Z2723" s="36"/>
      <c r="AA2723" s="36"/>
      <c r="AB2723" s="36"/>
      <c r="AC2723" s="36"/>
      <c r="AD2723" s="36"/>
      <c r="AE2723" s="36"/>
      <c r="AR2723" s="223" t="s">
        <v>124</v>
      </c>
      <c r="AT2723" s="223" t="s">
        <v>400</v>
      </c>
      <c r="AU2723" s="223" t="s">
        <v>93</v>
      </c>
      <c r="AY2723" s="18" t="s">
        <v>397</v>
      </c>
      <c r="BE2723" s="224">
        <f>IF(N2723="základní",J2723,0)</f>
        <v>0</v>
      </c>
      <c r="BF2723" s="224">
        <f>IF(N2723="snížená",J2723,0)</f>
        <v>0</v>
      </c>
      <c r="BG2723" s="224">
        <f>IF(N2723="zákl. přenesená",J2723,0)</f>
        <v>0</v>
      </c>
      <c r="BH2723" s="224">
        <f>IF(N2723="sníž. přenesená",J2723,0)</f>
        <v>0</v>
      </c>
      <c r="BI2723" s="224">
        <f>IF(N2723="nulová",J2723,0)</f>
        <v>0</v>
      </c>
      <c r="BJ2723" s="18" t="s">
        <v>91</v>
      </c>
      <c r="BK2723" s="224">
        <f>ROUND(I2723*H2723,2)</f>
        <v>0</v>
      </c>
      <c r="BL2723" s="18" t="s">
        <v>124</v>
      </c>
      <c r="BM2723" s="223" t="s">
        <v>4203</v>
      </c>
    </row>
    <row r="2724" spans="1:65" s="16" customFormat="1">
      <c r="B2724" s="270"/>
      <c r="C2724" s="271"/>
      <c r="D2724" s="225" t="s">
        <v>465</v>
      </c>
      <c r="E2724" s="272" t="s">
        <v>1</v>
      </c>
      <c r="F2724" s="273" t="s">
        <v>1129</v>
      </c>
      <c r="G2724" s="271"/>
      <c r="H2724" s="272" t="s">
        <v>1</v>
      </c>
      <c r="I2724" s="274"/>
      <c r="J2724" s="271"/>
      <c r="K2724" s="271"/>
      <c r="L2724" s="275"/>
      <c r="M2724" s="276"/>
      <c r="N2724" s="277"/>
      <c r="O2724" s="277"/>
      <c r="P2724" s="277"/>
      <c r="Q2724" s="277"/>
      <c r="R2724" s="277"/>
      <c r="S2724" s="277"/>
      <c r="T2724" s="278"/>
      <c r="AT2724" s="279" t="s">
        <v>465</v>
      </c>
      <c r="AU2724" s="279" t="s">
        <v>93</v>
      </c>
      <c r="AV2724" s="16" t="s">
        <v>91</v>
      </c>
      <c r="AW2724" s="16" t="s">
        <v>38</v>
      </c>
      <c r="AX2724" s="16" t="s">
        <v>83</v>
      </c>
      <c r="AY2724" s="279" t="s">
        <v>397</v>
      </c>
    </row>
    <row r="2725" spans="1:65" s="13" customFormat="1">
      <c r="B2725" s="233"/>
      <c r="C2725" s="234"/>
      <c r="D2725" s="225" t="s">
        <v>465</v>
      </c>
      <c r="E2725" s="235" t="s">
        <v>1</v>
      </c>
      <c r="F2725" s="236" t="s">
        <v>1130</v>
      </c>
      <c r="G2725" s="234"/>
      <c r="H2725" s="237">
        <v>504.02300000000002</v>
      </c>
      <c r="I2725" s="238"/>
      <c r="J2725" s="234"/>
      <c r="K2725" s="234"/>
      <c r="L2725" s="239"/>
      <c r="M2725" s="240"/>
      <c r="N2725" s="241"/>
      <c r="O2725" s="241"/>
      <c r="P2725" s="241"/>
      <c r="Q2725" s="241"/>
      <c r="R2725" s="241"/>
      <c r="S2725" s="241"/>
      <c r="T2725" s="242"/>
      <c r="AT2725" s="243" t="s">
        <v>465</v>
      </c>
      <c r="AU2725" s="243" t="s">
        <v>93</v>
      </c>
      <c r="AV2725" s="13" t="s">
        <v>93</v>
      </c>
      <c r="AW2725" s="13" t="s">
        <v>38</v>
      </c>
      <c r="AX2725" s="13" t="s">
        <v>83</v>
      </c>
      <c r="AY2725" s="243" t="s">
        <v>397</v>
      </c>
    </row>
    <row r="2726" spans="1:65" s="14" customFormat="1">
      <c r="B2726" s="244"/>
      <c r="C2726" s="245"/>
      <c r="D2726" s="225" t="s">
        <v>465</v>
      </c>
      <c r="E2726" s="246" t="s">
        <v>1</v>
      </c>
      <c r="F2726" s="247" t="s">
        <v>467</v>
      </c>
      <c r="G2726" s="245"/>
      <c r="H2726" s="248">
        <v>504.02300000000002</v>
      </c>
      <c r="I2726" s="249"/>
      <c r="J2726" s="245"/>
      <c r="K2726" s="245"/>
      <c r="L2726" s="250"/>
      <c r="M2726" s="251"/>
      <c r="N2726" s="252"/>
      <c r="O2726" s="252"/>
      <c r="P2726" s="252"/>
      <c r="Q2726" s="252"/>
      <c r="R2726" s="252"/>
      <c r="S2726" s="252"/>
      <c r="T2726" s="253"/>
      <c r="AT2726" s="254" t="s">
        <v>465</v>
      </c>
      <c r="AU2726" s="254" t="s">
        <v>93</v>
      </c>
      <c r="AV2726" s="14" t="s">
        <v>124</v>
      </c>
      <c r="AW2726" s="14" t="s">
        <v>38</v>
      </c>
      <c r="AX2726" s="14" t="s">
        <v>91</v>
      </c>
      <c r="AY2726" s="254" t="s">
        <v>397</v>
      </c>
    </row>
    <row r="2727" spans="1:65" s="2" customFormat="1" ht="21.75" customHeight="1">
      <c r="A2727" s="36"/>
      <c r="B2727" s="37"/>
      <c r="C2727" s="211" t="s">
        <v>2571</v>
      </c>
      <c r="D2727" s="211" t="s">
        <v>400</v>
      </c>
      <c r="E2727" s="212" t="s">
        <v>4204</v>
      </c>
      <c r="F2727" s="213" t="s">
        <v>4205</v>
      </c>
      <c r="G2727" s="214" t="s">
        <v>546</v>
      </c>
      <c r="H2727" s="215">
        <v>504.02300000000002</v>
      </c>
      <c r="I2727" s="216"/>
      <c r="J2727" s="217">
        <f>ROUND(I2727*H2727,2)</f>
        <v>0</v>
      </c>
      <c r="K2727" s="218"/>
      <c r="L2727" s="41"/>
      <c r="M2727" s="219" t="s">
        <v>1</v>
      </c>
      <c r="N2727" s="220" t="s">
        <v>48</v>
      </c>
      <c r="O2727" s="73"/>
      <c r="P2727" s="221">
        <f>O2727*H2727</f>
        <v>0</v>
      </c>
      <c r="Q2727" s="221">
        <v>3.48E-3</v>
      </c>
      <c r="R2727" s="221">
        <f>Q2727*H2727</f>
        <v>1.7540000400000002</v>
      </c>
      <c r="S2727" s="221">
        <v>0</v>
      </c>
      <c r="T2727" s="222">
        <f>S2727*H2727</f>
        <v>0</v>
      </c>
      <c r="U2727" s="36"/>
      <c r="V2727" s="36"/>
      <c r="W2727" s="36"/>
      <c r="X2727" s="36"/>
      <c r="Y2727" s="36"/>
      <c r="Z2727" s="36"/>
      <c r="AA2727" s="36"/>
      <c r="AB2727" s="36"/>
      <c r="AC2727" s="36"/>
      <c r="AD2727" s="36"/>
      <c r="AE2727" s="36"/>
      <c r="AR2727" s="223" t="s">
        <v>124</v>
      </c>
      <c r="AT2727" s="223" t="s">
        <v>400</v>
      </c>
      <c r="AU2727" s="223" t="s">
        <v>93</v>
      </c>
      <c r="AY2727" s="18" t="s">
        <v>397</v>
      </c>
      <c r="BE2727" s="224">
        <f>IF(N2727="základní",J2727,0)</f>
        <v>0</v>
      </c>
      <c r="BF2727" s="224">
        <f>IF(N2727="snížená",J2727,0)</f>
        <v>0</v>
      </c>
      <c r="BG2727" s="224">
        <f>IF(N2727="zákl. přenesená",J2727,0)</f>
        <v>0</v>
      </c>
      <c r="BH2727" s="224">
        <f>IF(N2727="sníž. přenesená",J2727,0)</f>
        <v>0</v>
      </c>
      <c r="BI2727" s="224">
        <f>IF(N2727="nulová",J2727,0)</f>
        <v>0</v>
      </c>
      <c r="BJ2727" s="18" t="s">
        <v>91</v>
      </c>
      <c r="BK2727" s="224">
        <f>ROUND(I2727*H2727,2)</f>
        <v>0</v>
      </c>
      <c r="BL2727" s="18" t="s">
        <v>124</v>
      </c>
      <c r="BM2727" s="223" t="s">
        <v>4206</v>
      </c>
    </row>
    <row r="2728" spans="1:65" s="2" customFormat="1" ht="58.5">
      <c r="A2728" s="36"/>
      <c r="B2728" s="37"/>
      <c r="C2728" s="38"/>
      <c r="D2728" s="225" t="s">
        <v>404</v>
      </c>
      <c r="E2728" s="38"/>
      <c r="F2728" s="226" t="s">
        <v>1196</v>
      </c>
      <c r="G2728" s="38"/>
      <c r="H2728" s="38"/>
      <c r="I2728" s="124"/>
      <c r="J2728" s="38"/>
      <c r="K2728" s="38"/>
      <c r="L2728" s="41"/>
      <c r="M2728" s="227"/>
      <c r="N2728" s="228"/>
      <c r="O2728" s="73"/>
      <c r="P2728" s="73"/>
      <c r="Q2728" s="73"/>
      <c r="R2728" s="73"/>
      <c r="S2728" s="73"/>
      <c r="T2728" s="74"/>
      <c r="U2728" s="36"/>
      <c r="V2728" s="36"/>
      <c r="W2728" s="36"/>
      <c r="X2728" s="36"/>
      <c r="Y2728" s="36"/>
      <c r="Z2728" s="36"/>
      <c r="AA2728" s="36"/>
      <c r="AB2728" s="36"/>
      <c r="AC2728" s="36"/>
      <c r="AD2728" s="36"/>
      <c r="AE2728" s="36"/>
      <c r="AT2728" s="18" t="s">
        <v>404</v>
      </c>
      <c r="AU2728" s="18" t="s">
        <v>93</v>
      </c>
    </row>
    <row r="2729" spans="1:65" s="16" customFormat="1">
      <c r="B2729" s="270"/>
      <c r="C2729" s="271"/>
      <c r="D2729" s="225" t="s">
        <v>465</v>
      </c>
      <c r="E2729" s="272" t="s">
        <v>1</v>
      </c>
      <c r="F2729" s="273" t="s">
        <v>1129</v>
      </c>
      <c r="G2729" s="271"/>
      <c r="H2729" s="272" t="s">
        <v>1</v>
      </c>
      <c r="I2729" s="274"/>
      <c r="J2729" s="271"/>
      <c r="K2729" s="271"/>
      <c r="L2729" s="275"/>
      <c r="M2729" s="276"/>
      <c r="N2729" s="277"/>
      <c r="O2729" s="277"/>
      <c r="P2729" s="277"/>
      <c r="Q2729" s="277"/>
      <c r="R2729" s="277"/>
      <c r="S2729" s="277"/>
      <c r="T2729" s="278"/>
      <c r="AT2729" s="279" t="s">
        <v>465</v>
      </c>
      <c r="AU2729" s="279" t="s">
        <v>93</v>
      </c>
      <c r="AV2729" s="16" t="s">
        <v>91</v>
      </c>
      <c r="AW2729" s="16" t="s">
        <v>38</v>
      </c>
      <c r="AX2729" s="16" t="s">
        <v>83</v>
      </c>
      <c r="AY2729" s="279" t="s">
        <v>397</v>
      </c>
    </row>
    <row r="2730" spans="1:65" s="13" customFormat="1">
      <c r="B2730" s="233"/>
      <c r="C2730" s="234"/>
      <c r="D2730" s="225" t="s">
        <v>465</v>
      </c>
      <c r="E2730" s="235" t="s">
        <v>1</v>
      </c>
      <c r="F2730" s="236" t="s">
        <v>1130</v>
      </c>
      <c r="G2730" s="234"/>
      <c r="H2730" s="237">
        <v>504.02300000000002</v>
      </c>
      <c r="I2730" s="238"/>
      <c r="J2730" s="234"/>
      <c r="K2730" s="234"/>
      <c r="L2730" s="239"/>
      <c r="M2730" s="240"/>
      <c r="N2730" s="241"/>
      <c r="O2730" s="241"/>
      <c r="P2730" s="241"/>
      <c r="Q2730" s="241"/>
      <c r="R2730" s="241"/>
      <c r="S2730" s="241"/>
      <c r="T2730" s="242"/>
      <c r="AT2730" s="243" t="s">
        <v>465</v>
      </c>
      <c r="AU2730" s="243" t="s">
        <v>93</v>
      </c>
      <c r="AV2730" s="13" t="s">
        <v>93</v>
      </c>
      <c r="AW2730" s="13" t="s">
        <v>38</v>
      </c>
      <c r="AX2730" s="13" t="s">
        <v>83</v>
      </c>
      <c r="AY2730" s="243" t="s">
        <v>397</v>
      </c>
    </row>
    <row r="2731" spans="1:65" s="14" customFormat="1">
      <c r="B2731" s="244"/>
      <c r="C2731" s="245"/>
      <c r="D2731" s="225" t="s">
        <v>465</v>
      </c>
      <c r="E2731" s="246" t="s">
        <v>1</v>
      </c>
      <c r="F2731" s="247" t="s">
        <v>467</v>
      </c>
      <c r="G2731" s="245"/>
      <c r="H2731" s="248">
        <v>504.02300000000002</v>
      </c>
      <c r="I2731" s="249"/>
      <c r="J2731" s="245"/>
      <c r="K2731" s="245"/>
      <c r="L2731" s="250"/>
      <c r="M2731" s="251"/>
      <c r="N2731" s="252"/>
      <c r="O2731" s="252"/>
      <c r="P2731" s="252"/>
      <c r="Q2731" s="252"/>
      <c r="R2731" s="252"/>
      <c r="S2731" s="252"/>
      <c r="T2731" s="253"/>
      <c r="AT2731" s="254" t="s">
        <v>465</v>
      </c>
      <c r="AU2731" s="254" t="s">
        <v>93</v>
      </c>
      <c r="AV2731" s="14" t="s">
        <v>124</v>
      </c>
      <c r="AW2731" s="14" t="s">
        <v>38</v>
      </c>
      <c r="AX2731" s="14" t="s">
        <v>91</v>
      </c>
      <c r="AY2731" s="254" t="s">
        <v>397</v>
      </c>
    </row>
    <row r="2732" spans="1:65" s="12" customFormat="1" ht="22.9" customHeight="1">
      <c r="B2732" s="195"/>
      <c r="C2732" s="196"/>
      <c r="D2732" s="197" t="s">
        <v>82</v>
      </c>
      <c r="E2732" s="209" t="s">
        <v>4207</v>
      </c>
      <c r="F2732" s="209" t="s">
        <v>4208</v>
      </c>
      <c r="G2732" s="196"/>
      <c r="H2732" s="196"/>
      <c r="I2732" s="199"/>
      <c r="J2732" s="210">
        <f>BK2732</f>
        <v>0</v>
      </c>
      <c r="K2732" s="196"/>
      <c r="L2732" s="201"/>
      <c r="M2732" s="202"/>
      <c r="N2732" s="203"/>
      <c r="O2732" s="203"/>
      <c r="P2732" s="204">
        <f>SUM(P2733:P2915)</f>
        <v>0</v>
      </c>
      <c r="Q2732" s="203"/>
      <c r="R2732" s="204">
        <f>SUM(R2733:R2915)</f>
        <v>514.82330822999995</v>
      </c>
      <c r="S2732" s="203"/>
      <c r="T2732" s="205">
        <f>SUM(T2733:T2915)</f>
        <v>0</v>
      </c>
      <c r="AR2732" s="206" t="s">
        <v>124</v>
      </c>
      <c r="AT2732" s="207" t="s">
        <v>82</v>
      </c>
      <c r="AU2732" s="207" t="s">
        <v>91</v>
      </c>
      <c r="AY2732" s="206" t="s">
        <v>397</v>
      </c>
      <c r="BK2732" s="208">
        <f>SUM(BK2733:BK2915)</f>
        <v>0</v>
      </c>
    </row>
    <row r="2733" spans="1:65" s="2" customFormat="1" ht="16.5" customHeight="1">
      <c r="A2733" s="36"/>
      <c r="B2733" s="37"/>
      <c r="C2733" s="211" t="s">
        <v>4209</v>
      </c>
      <c r="D2733" s="211" t="s">
        <v>400</v>
      </c>
      <c r="E2733" s="212" t="s">
        <v>4210</v>
      </c>
      <c r="F2733" s="213" t="s">
        <v>4211</v>
      </c>
      <c r="G2733" s="214" t="s">
        <v>464</v>
      </c>
      <c r="H2733" s="215">
        <v>65.448999999999998</v>
      </c>
      <c r="I2733" s="216"/>
      <c r="J2733" s="217">
        <f>ROUND(I2733*H2733,2)</f>
        <v>0</v>
      </c>
      <c r="K2733" s="218"/>
      <c r="L2733" s="41"/>
      <c r="M2733" s="219" t="s">
        <v>1</v>
      </c>
      <c r="N2733" s="220" t="s">
        <v>48</v>
      </c>
      <c r="O2733" s="73"/>
      <c r="P2733" s="221">
        <f>O2733*H2733</f>
        <v>0</v>
      </c>
      <c r="Q2733" s="221">
        <v>2.45329</v>
      </c>
      <c r="R2733" s="221">
        <f>Q2733*H2733</f>
        <v>160.56537720999998</v>
      </c>
      <c r="S2733" s="221">
        <v>0</v>
      </c>
      <c r="T2733" s="222">
        <f>S2733*H2733</f>
        <v>0</v>
      </c>
      <c r="U2733" s="36"/>
      <c r="V2733" s="36"/>
      <c r="W2733" s="36"/>
      <c r="X2733" s="36"/>
      <c r="Y2733" s="36"/>
      <c r="Z2733" s="36"/>
      <c r="AA2733" s="36"/>
      <c r="AB2733" s="36"/>
      <c r="AC2733" s="36"/>
      <c r="AD2733" s="36"/>
      <c r="AE2733" s="36"/>
      <c r="AR2733" s="223" t="s">
        <v>124</v>
      </c>
      <c r="AT2733" s="223" t="s">
        <v>400</v>
      </c>
      <c r="AU2733" s="223" t="s">
        <v>93</v>
      </c>
      <c r="AY2733" s="18" t="s">
        <v>397</v>
      </c>
      <c r="BE2733" s="224">
        <f>IF(N2733="základní",J2733,0)</f>
        <v>0</v>
      </c>
      <c r="BF2733" s="224">
        <f>IF(N2733="snížená",J2733,0)</f>
        <v>0</v>
      </c>
      <c r="BG2733" s="224">
        <f>IF(N2733="zákl. přenesená",J2733,0)</f>
        <v>0</v>
      </c>
      <c r="BH2733" s="224">
        <f>IF(N2733="sníž. přenesená",J2733,0)</f>
        <v>0</v>
      </c>
      <c r="BI2733" s="224">
        <f>IF(N2733="nulová",J2733,0)</f>
        <v>0</v>
      </c>
      <c r="BJ2733" s="18" t="s">
        <v>91</v>
      </c>
      <c r="BK2733" s="224">
        <f>ROUND(I2733*H2733,2)</f>
        <v>0</v>
      </c>
      <c r="BL2733" s="18" t="s">
        <v>124</v>
      </c>
      <c r="BM2733" s="223" t="s">
        <v>4212</v>
      </c>
    </row>
    <row r="2734" spans="1:65" s="16" customFormat="1">
      <c r="B2734" s="270"/>
      <c r="C2734" s="271"/>
      <c r="D2734" s="225" t="s">
        <v>465</v>
      </c>
      <c r="E2734" s="272" t="s">
        <v>1</v>
      </c>
      <c r="F2734" s="273" t="s">
        <v>598</v>
      </c>
      <c r="G2734" s="271"/>
      <c r="H2734" s="272" t="s">
        <v>1</v>
      </c>
      <c r="I2734" s="274"/>
      <c r="J2734" s="271"/>
      <c r="K2734" s="271"/>
      <c r="L2734" s="275"/>
      <c r="M2734" s="276"/>
      <c r="N2734" s="277"/>
      <c r="O2734" s="277"/>
      <c r="P2734" s="277"/>
      <c r="Q2734" s="277"/>
      <c r="R2734" s="277"/>
      <c r="S2734" s="277"/>
      <c r="T2734" s="278"/>
      <c r="AT2734" s="279" t="s">
        <v>465</v>
      </c>
      <c r="AU2734" s="279" t="s">
        <v>93</v>
      </c>
      <c r="AV2734" s="16" t="s">
        <v>91</v>
      </c>
      <c r="AW2734" s="16" t="s">
        <v>38</v>
      </c>
      <c r="AX2734" s="16" t="s">
        <v>83</v>
      </c>
      <c r="AY2734" s="279" t="s">
        <v>397</v>
      </c>
    </row>
    <row r="2735" spans="1:65" s="13" customFormat="1">
      <c r="B2735" s="233"/>
      <c r="C2735" s="234"/>
      <c r="D2735" s="225" t="s">
        <v>465</v>
      </c>
      <c r="E2735" s="235" t="s">
        <v>1</v>
      </c>
      <c r="F2735" s="236" t="s">
        <v>4213</v>
      </c>
      <c r="G2735" s="234"/>
      <c r="H2735" s="237">
        <v>10.106</v>
      </c>
      <c r="I2735" s="238"/>
      <c r="J2735" s="234"/>
      <c r="K2735" s="234"/>
      <c r="L2735" s="239"/>
      <c r="M2735" s="240"/>
      <c r="N2735" s="241"/>
      <c r="O2735" s="241"/>
      <c r="P2735" s="241"/>
      <c r="Q2735" s="241"/>
      <c r="R2735" s="241"/>
      <c r="S2735" s="241"/>
      <c r="T2735" s="242"/>
      <c r="AT2735" s="243" t="s">
        <v>465</v>
      </c>
      <c r="AU2735" s="243" t="s">
        <v>93</v>
      </c>
      <c r="AV2735" s="13" t="s">
        <v>93</v>
      </c>
      <c r="AW2735" s="13" t="s">
        <v>38</v>
      </c>
      <c r="AX2735" s="13" t="s">
        <v>83</v>
      </c>
      <c r="AY2735" s="243" t="s">
        <v>397</v>
      </c>
    </row>
    <row r="2736" spans="1:65" s="13" customFormat="1">
      <c r="B2736" s="233"/>
      <c r="C2736" s="234"/>
      <c r="D2736" s="225" t="s">
        <v>465</v>
      </c>
      <c r="E2736" s="235" t="s">
        <v>1</v>
      </c>
      <c r="F2736" s="236" t="s">
        <v>4214</v>
      </c>
      <c r="G2736" s="234"/>
      <c r="H2736" s="237">
        <v>10.179</v>
      </c>
      <c r="I2736" s="238"/>
      <c r="J2736" s="234"/>
      <c r="K2736" s="234"/>
      <c r="L2736" s="239"/>
      <c r="M2736" s="240"/>
      <c r="N2736" s="241"/>
      <c r="O2736" s="241"/>
      <c r="P2736" s="241"/>
      <c r="Q2736" s="241"/>
      <c r="R2736" s="241"/>
      <c r="S2736" s="241"/>
      <c r="T2736" s="242"/>
      <c r="AT2736" s="243" t="s">
        <v>465</v>
      </c>
      <c r="AU2736" s="243" t="s">
        <v>93</v>
      </c>
      <c r="AV2736" s="13" t="s">
        <v>93</v>
      </c>
      <c r="AW2736" s="13" t="s">
        <v>38</v>
      </c>
      <c r="AX2736" s="13" t="s">
        <v>83</v>
      </c>
      <c r="AY2736" s="243" t="s">
        <v>397</v>
      </c>
    </row>
    <row r="2737" spans="1:65" s="13" customFormat="1">
      <c r="B2737" s="233"/>
      <c r="C2737" s="234"/>
      <c r="D2737" s="225" t="s">
        <v>465</v>
      </c>
      <c r="E2737" s="235" t="s">
        <v>1</v>
      </c>
      <c r="F2737" s="236" t="s">
        <v>4215</v>
      </c>
      <c r="G2737" s="234"/>
      <c r="H2737" s="237">
        <v>7.3689999999999998</v>
      </c>
      <c r="I2737" s="238"/>
      <c r="J2737" s="234"/>
      <c r="K2737" s="234"/>
      <c r="L2737" s="239"/>
      <c r="M2737" s="240"/>
      <c r="N2737" s="241"/>
      <c r="O2737" s="241"/>
      <c r="P2737" s="241"/>
      <c r="Q2737" s="241"/>
      <c r="R2737" s="241"/>
      <c r="S2737" s="241"/>
      <c r="T2737" s="242"/>
      <c r="AT2737" s="243" t="s">
        <v>465</v>
      </c>
      <c r="AU2737" s="243" t="s">
        <v>93</v>
      </c>
      <c r="AV2737" s="13" t="s">
        <v>93</v>
      </c>
      <c r="AW2737" s="13" t="s">
        <v>38</v>
      </c>
      <c r="AX2737" s="13" t="s">
        <v>83</v>
      </c>
      <c r="AY2737" s="243" t="s">
        <v>397</v>
      </c>
    </row>
    <row r="2738" spans="1:65" s="13" customFormat="1">
      <c r="B2738" s="233"/>
      <c r="C2738" s="234"/>
      <c r="D2738" s="225" t="s">
        <v>465</v>
      </c>
      <c r="E2738" s="235" t="s">
        <v>1</v>
      </c>
      <c r="F2738" s="236" t="s">
        <v>4216</v>
      </c>
      <c r="G2738" s="234"/>
      <c r="H2738" s="237">
        <v>19.844999999999999</v>
      </c>
      <c r="I2738" s="238"/>
      <c r="J2738" s="234"/>
      <c r="K2738" s="234"/>
      <c r="L2738" s="239"/>
      <c r="M2738" s="240"/>
      <c r="N2738" s="241"/>
      <c r="O2738" s="241"/>
      <c r="P2738" s="241"/>
      <c r="Q2738" s="241"/>
      <c r="R2738" s="241"/>
      <c r="S2738" s="241"/>
      <c r="T2738" s="242"/>
      <c r="AT2738" s="243" t="s">
        <v>465</v>
      </c>
      <c r="AU2738" s="243" t="s">
        <v>93</v>
      </c>
      <c r="AV2738" s="13" t="s">
        <v>93</v>
      </c>
      <c r="AW2738" s="13" t="s">
        <v>38</v>
      </c>
      <c r="AX2738" s="13" t="s">
        <v>83</v>
      </c>
      <c r="AY2738" s="243" t="s">
        <v>397</v>
      </c>
    </row>
    <row r="2739" spans="1:65" s="13" customFormat="1">
      <c r="B2739" s="233"/>
      <c r="C2739" s="234"/>
      <c r="D2739" s="225" t="s">
        <v>465</v>
      </c>
      <c r="E2739" s="235" t="s">
        <v>1</v>
      </c>
      <c r="F2739" s="236" t="s">
        <v>4217</v>
      </c>
      <c r="G2739" s="234"/>
      <c r="H2739" s="237">
        <v>17.95</v>
      </c>
      <c r="I2739" s="238"/>
      <c r="J2739" s="234"/>
      <c r="K2739" s="234"/>
      <c r="L2739" s="239"/>
      <c r="M2739" s="240"/>
      <c r="N2739" s="241"/>
      <c r="O2739" s="241"/>
      <c r="P2739" s="241"/>
      <c r="Q2739" s="241"/>
      <c r="R2739" s="241"/>
      <c r="S2739" s="241"/>
      <c r="T2739" s="242"/>
      <c r="AT2739" s="243" t="s">
        <v>465</v>
      </c>
      <c r="AU2739" s="243" t="s">
        <v>93</v>
      </c>
      <c r="AV2739" s="13" t="s">
        <v>93</v>
      </c>
      <c r="AW2739" s="13" t="s">
        <v>38</v>
      </c>
      <c r="AX2739" s="13" t="s">
        <v>83</v>
      </c>
      <c r="AY2739" s="243" t="s">
        <v>397</v>
      </c>
    </row>
    <row r="2740" spans="1:65" s="14" customFormat="1">
      <c r="B2740" s="244"/>
      <c r="C2740" s="245"/>
      <c r="D2740" s="225" t="s">
        <v>465</v>
      </c>
      <c r="E2740" s="246" t="s">
        <v>1</v>
      </c>
      <c r="F2740" s="247" t="s">
        <v>467</v>
      </c>
      <c r="G2740" s="245"/>
      <c r="H2740" s="248">
        <v>65.448999999999998</v>
      </c>
      <c r="I2740" s="249"/>
      <c r="J2740" s="245"/>
      <c r="K2740" s="245"/>
      <c r="L2740" s="250"/>
      <c r="M2740" s="251"/>
      <c r="N2740" s="252"/>
      <c r="O2740" s="252"/>
      <c r="P2740" s="252"/>
      <c r="Q2740" s="252"/>
      <c r="R2740" s="252"/>
      <c r="S2740" s="252"/>
      <c r="T2740" s="253"/>
      <c r="AT2740" s="254" t="s">
        <v>465</v>
      </c>
      <c r="AU2740" s="254" t="s">
        <v>93</v>
      </c>
      <c r="AV2740" s="14" t="s">
        <v>124</v>
      </c>
      <c r="AW2740" s="14" t="s">
        <v>38</v>
      </c>
      <c r="AX2740" s="14" t="s">
        <v>91</v>
      </c>
      <c r="AY2740" s="254" t="s">
        <v>397</v>
      </c>
    </row>
    <row r="2741" spans="1:65" s="2" customFormat="1" ht="16.5" customHeight="1">
      <c r="A2741" s="36"/>
      <c r="B2741" s="37"/>
      <c r="C2741" s="211" t="s">
        <v>2574</v>
      </c>
      <c r="D2741" s="211" t="s">
        <v>400</v>
      </c>
      <c r="E2741" s="212" t="s">
        <v>4218</v>
      </c>
      <c r="F2741" s="213" t="s">
        <v>4219</v>
      </c>
      <c r="G2741" s="214" t="s">
        <v>546</v>
      </c>
      <c r="H2741" s="215">
        <v>319.54000000000002</v>
      </c>
      <c r="I2741" s="216"/>
      <c r="J2741" s="217">
        <f>ROUND(I2741*H2741,2)</f>
        <v>0</v>
      </c>
      <c r="K2741" s="218"/>
      <c r="L2741" s="41"/>
      <c r="M2741" s="219" t="s">
        <v>1</v>
      </c>
      <c r="N2741" s="220" t="s">
        <v>48</v>
      </c>
      <c r="O2741" s="73"/>
      <c r="P2741" s="221">
        <f>O2741*H2741</f>
        <v>0</v>
      </c>
      <c r="Q2741" s="221">
        <v>2.7499999999999998E-3</v>
      </c>
      <c r="R2741" s="221">
        <f>Q2741*H2741</f>
        <v>0.87873500000000004</v>
      </c>
      <c r="S2741" s="221">
        <v>0</v>
      </c>
      <c r="T2741" s="222">
        <f>S2741*H2741</f>
        <v>0</v>
      </c>
      <c r="U2741" s="36"/>
      <c r="V2741" s="36"/>
      <c r="W2741" s="36"/>
      <c r="X2741" s="36"/>
      <c r="Y2741" s="36"/>
      <c r="Z2741" s="36"/>
      <c r="AA2741" s="36"/>
      <c r="AB2741" s="36"/>
      <c r="AC2741" s="36"/>
      <c r="AD2741" s="36"/>
      <c r="AE2741" s="36"/>
      <c r="AR2741" s="223" t="s">
        <v>124</v>
      </c>
      <c r="AT2741" s="223" t="s">
        <v>400</v>
      </c>
      <c r="AU2741" s="223" t="s">
        <v>93</v>
      </c>
      <c r="AY2741" s="18" t="s">
        <v>397</v>
      </c>
      <c r="BE2741" s="224">
        <f>IF(N2741="základní",J2741,0)</f>
        <v>0</v>
      </c>
      <c r="BF2741" s="224">
        <f>IF(N2741="snížená",J2741,0)</f>
        <v>0</v>
      </c>
      <c r="BG2741" s="224">
        <f>IF(N2741="zákl. přenesená",J2741,0)</f>
        <v>0</v>
      </c>
      <c r="BH2741" s="224">
        <f>IF(N2741="sníž. přenesená",J2741,0)</f>
        <v>0</v>
      </c>
      <c r="BI2741" s="224">
        <f>IF(N2741="nulová",J2741,0)</f>
        <v>0</v>
      </c>
      <c r="BJ2741" s="18" t="s">
        <v>91</v>
      </c>
      <c r="BK2741" s="224">
        <f>ROUND(I2741*H2741,2)</f>
        <v>0</v>
      </c>
      <c r="BL2741" s="18" t="s">
        <v>124</v>
      </c>
      <c r="BM2741" s="223" t="s">
        <v>4220</v>
      </c>
    </row>
    <row r="2742" spans="1:65" s="16" customFormat="1">
      <c r="B2742" s="270"/>
      <c r="C2742" s="271"/>
      <c r="D2742" s="225" t="s">
        <v>465</v>
      </c>
      <c r="E2742" s="272" t="s">
        <v>1</v>
      </c>
      <c r="F2742" s="273" t="s">
        <v>598</v>
      </c>
      <c r="G2742" s="271"/>
      <c r="H2742" s="272" t="s">
        <v>1</v>
      </c>
      <c r="I2742" s="274"/>
      <c r="J2742" s="271"/>
      <c r="K2742" s="271"/>
      <c r="L2742" s="275"/>
      <c r="M2742" s="276"/>
      <c r="N2742" s="277"/>
      <c r="O2742" s="277"/>
      <c r="P2742" s="277"/>
      <c r="Q2742" s="277"/>
      <c r="R2742" s="277"/>
      <c r="S2742" s="277"/>
      <c r="T2742" s="278"/>
      <c r="AT2742" s="279" t="s">
        <v>465</v>
      </c>
      <c r="AU2742" s="279" t="s">
        <v>93</v>
      </c>
      <c r="AV2742" s="16" t="s">
        <v>91</v>
      </c>
      <c r="AW2742" s="16" t="s">
        <v>38</v>
      </c>
      <c r="AX2742" s="16" t="s">
        <v>83</v>
      </c>
      <c r="AY2742" s="279" t="s">
        <v>397</v>
      </c>
    </row>
    <row r="2743" spans="1:65" s="13" customFormat="1">
      <c r="B2743" s="233"/>
      <c r="C2743" s="234"/>
      <c r="D2743" s="225" t="s">
        <v>465</v>
      </c>
      <c r="E2743" s="235" t="s">
        <v>1</v>
      </c>
      <c r="F2743" s="236" t="s">
        <v>4221</v>
      </c>
      <c r="G2743" s="234"/>
      <c r="H2743" s="237">
        <v>33.686</v>
      </c>
      <c r="I2743" s="238"/>
      <c r="J2743" s="234"/>
      <c r="K2743" s="234"/>
      <c r="L2743" s="239"/>
      <c r="M2743" s="240"/>
      <c r="N2743" s="241"/>
      <c r="O2743" s="241"/>
      <c r="P2743" s="241"/>
      <c r="Q2743" s="241"/>
      <c r="R2743" s="241"/>
      <c r="S2743" s="241"/>
      <c r="T2743" s="242"/>
      <c r="AT2743" s="243" t="s">
        <v>465</v>
      </c>
      <c r="AU2743" s="243" t="s">
        <v>93</v>
      </c>
      <c r="AV2743" s="13" t="s">
        <v>93</v>
      </c>
      <c r="AW2743" s="13" t="s">
        <v>38</v>
      </c>
      <c r="AX2743" s="13" t="s">
        <v>83</v>
      </c>
      <c r="AY2743" s="243" t="s">
        <v>397</v>
      </c>
    </row>
    <row r="2744" spans="1:65" s="13" customFormat="1">
      <c r="B2744" s="233"/>
      <c r="C2744" s="234"/>
      <c r="D2744" s="225" t="s">
        <v>465</v>
      </c>
      <c r="E2744" s="235" t="s">
        <v>1</v>
      </c>
      <c r="F2744" s="236" t="s">
        <v>4222</v>
      </c>
      <c r="G2744" s="234"/>
      <c r="H2744" s="237">
        <v>45.24</v>
      </c>
      <c r="I2744" s="238"/>
      <c r="J2744" s="234"/>
      <c r="K2744" s="234"/>
      <c r="L2744" s="239"/>
      <c r="M2744" s="240"/>
      <c r="N2744" s="241"/>
      <c r="O2744" s="241"/>
      <c r="P2744" s="241"/>
      <c r="Q2744" s="241"/>
      <c r="R2744" s="241"/>
      <c r="S2744" s="241"/>
      <c r="T2744" s="242"/>
      <c r="AT2744" s="243" t="s">
        <v>465</v>
      </c>
      <c r="AU2744" s="243" t="s">
        <v>93</v>
      </c>
      <c r="AV2744" s="13" t="s">
        <v>93</v>
      </c>
      <c r="AW2744" s="13" t="s">
        <v>38</v>
      </c>
      <c r="AX2744" s="13" t="s">
        <v>83</v>
      </c>
      <c r="AY2744" s="243" t="s">
        <v>397</v>
      </c>
    </row>
    <row r="2745" spans="1:65" s="13" customFormat="1">
      <c r="B2745" s="233"/>
      <c r="C2745" s="234"/>
      <c r="D2745" s="225" t="s">
        <v>465</v>
      </c>
      <c r="E2745" s="235" t="s">
        <v>1</v>
      </c>
      <c r="F2745" s="236" t="s">
        <v>4223</v>
      </c>
      <c r="G2745" s="234"/>
      <c r="H2745" s="237">
        <v>32.75</v>
      </c>
      <c r="I2745" s="238"/>
      <c r="J2745" s="234"/>
      <c r="K2745" s="234"/>
      <c r="L2745" s="239"/>
      <c r="M2745" s="240"/>
      <c r="N2745" s="241"/>
      <c r="O2745" s="241"/>
      <c r="P2745" s="241"/>
      <c r="Q2745" s="241"/>
      <c r="R2745" s="241"/>
      <c r="S2745" s="241"/>
      <c r="T2745" s="242"/>
      <c r="AT2745" s="243" t="s">
        <v>465</v>
      </c>
      <c r="AU2745" s="243" t="s">
        <v>93</v>
      </c>
      <c r="AV2745" s="13" t="s">
        <v>93</v>
      </c>
      <c r="AW2745" s="13" t="s">
        <v>38</v>
      </c>
      <c r="AX2745" s="13" t="s">
        <v>83</v>
      </c>
      <c r="AY2745" s="243" t="s">
        <v>397</v>
      </c>
    </row>
    <row r="2746" spans="1:65" s="13" customFormat="1">
      <c r="B2746" s="233"/>
      <c r="C2746" s="234"/>
      <c r="D2746" s="225" t="s">
        <v>465</v>
      </c>
      <c r="E2746" s="235" t="s">
        <v>1</v>
      </c>
      <c r="F2746" s="236" t="s">
        <v>4224</v>
      </c>
      <c r="G2746" s="234"/>
      <c r="H2746" s="237">
        <v>88.2</v>
      </c>
      <c r="I2746" s="238"/>
      <c r="J2746" s="234"/>
      <c r="K2746" s="234"/>
      <c r="L2746" s="239"/>
      <c r="M2746" s="240"/>
      <c r="N2746" s="241"/>
      <c r="O2746" s="241"/>
      <c r="P2746" s="241"/>
      <c r="Q2746" s="241"/>
      <c r="R2746" s="241"/>
      <c r="S2746" s="241"/>
      <c r="T2746" s="242"/>
      <c r="AT2746" s="243" t="s">
        <v>465</v>
      </c>
      <c r="AU2746" s="243" t="s">
        <v>93</v>
      </c>
      <c r="AV2746" s="13" t="s">
        <v>93</v>
      </c>
      <c r="AW2746" s="13" t="s">
        <v>38</v>
      </c>
      <c r="AX2746" s="13" t="s">
        <v>83</v>
      </c>
      <c r="AY2746" s="243" t="s">
        <v>397</v>
      </c>
    </row>
    <row r="2747" spans="1:65" s="13" customFormat="1">
      <c r="B2747" s="233"/>
      <c r="C2747" s="234"/>
      <c r="D2747" s="225" t="s">
        <v>465</v>
      </c>
      <c r="E2747" s="235" t="s">
        <v>1</v>
      </c>
      <c r="F2747" s="236" t="s">
        <v>4225</v>
      </c>
      <c r="G2747" s="234"/>
      <c r="H2747" s="237">
        <v>119.664</v>
      </c>
      <c r="I2747" s="238"/>
      <c r="J2747" s="234"/>
      <c r="K2747" s="234"/>
      <c r="L2747" s="239"/>
      <c r="M2747" s="240"/>
      <c r="N2747" s="241"/>
      <c r="O2747" s="241"/>
      <c r="P2747" s="241"/>
      <c r="Q2747" s="241"/>
      <c r="R2747" s="241"/>
      <c r="S2747" s="241"/>
      <c r="T2747" s="242"/>
      <c r="AT2747" s="243" t="s">
        <v>465</v>
      </c>
      <c r="AU2747" s="243" t="s">
        <v>93</v>
      </c>
      <c r="AV2747" s="13" t="s">
        <v>93</v>
      </c>
      <c r="AW2747" s="13" t="s">
        <v>38</v>
      </c>
      <c r="AX2747" s="13" t="s">
        <v>83</v>
      </c>
      <c r="AY2747" s="243" t="s">
        <v>397</v>
      </c>
    </row>
    <row r="2748" spans="1:65" s="14" customFormat="1">
      <c r="B2748" s="244"/>
      <c r="C2748" s="245"/>
      <c r="D2748" s="225" t="s">
        <v>465</v>
      </c>
      <c r="E2748" s="246" t="s">
        <v>1</v>
      </c>
      <c r="F2748" s="247" t="s">
        <v>467</v>
      </c>
      <c r="G2748" s="245"/>
      <c r="H2748" s="248">
        <v>319.54000000000002</v>
      </c>
      <c r="I2748" s="249"/>
      <c r="J2748" s="245"/>
      <c r="K2748" s="245"/>
      <c r="L2748" s="250"/>
      <c r="M2748" s="251"/>
      <c r="N2748" s="252"/>
      <c r="O2748" s="252"/>
      <c r="P2748" s="252"/>
      <c r="Q2748" s="252"/>
      <c r="R2748" s="252"/>
      <c r="S2748" s="252"/>
      <c r="T2748" s="253"/>
      <c r="AT2748" s="254" t="s">
        <v>465</v>
      </c>
      <c r="AU2748" s="254" t="s">
        <v>93</v>
      </c>
      <c r="AV2748" s="14" t="s">
        <v>124</v>
      </c>
      <c r="AW2748" s="14" t="s">
        <v>38</v>
      </c>
      <c r="AX2748" s="14" t="s">
        <v>91</v>
      </c>
      <c r="AY2748" s="254" t="s">
        <v>397</v>
      </c>
    </row>
    <row r="2749" spans="1:65" s="2" customFormat="1" ht="16.5" customHeight="1">
      <c r="A2749" s="36"/>
      <c r="B2749" s="37"/>
      <c r="C2749" s="211" t="s">
        <v>4226</v>
      </c>
      <c r="D2749" s="211" t="s">
        <v>400</v>
      </c>
      <c r="E2749" s="212" t="s">
        <v>4227</v>
      </c>
      <c r="F2749" s="213" t="s">
        <v>4228</v>
      </c>
      <c r="G2749" s="214" t="s">
        <v>546</v>
      </c>
      <c r="H2749" s="215">
        <v>319.54000000000002</v>
      </c>
      <c r="I2749" s="216"/>
      <c r="J2749" s="217">
        <f>ROUND(I2749*H2749,2)</f>
        <v>0</v>
      </c>
      <c r="K2749" s="218"/>
      <c r="L2749" s="41"/>
      <c r="M2749" s="219" t="s">
        <v>1</v>
      </c>
      <c r="N2749" s="220" t="s">
        <v>48</v>
      </c>
      <c r="O2749" s="73"/>
      <c r="P2749" s="221">
        <f>O2749*H2749</f>
        <v>0</v>
      </c>
      <c r="Q2749" s="221">
        <v>0</v>
      </c>
      <c r="R2749" s="221">
        <f>Q2749*H2749</f>
        <v>0</v>
      </c>
      <c r="S2749" s="221">
        <v>0</v>
      </c>
      <c r="T2749" s="222">
        <f>S2749*H2749</f>
        <v>0</v>
      </c>
      <c r="U2749" s="36"/>
      <c r="V2749" s="36"/>
      <c r="W2749" s="36"/>
      <c r="X2749" s="36"/>
      <c r="Y2749" s="36"/>
      <c r="Z2749" s="36"/>
      <c r="AA2749" s="36"/>
      <c r="AB2749" s="36"/>
      <c r="AC2749" s="36"/>
      <c r="AD2749" s="36"/>
      <c r="AE2749" s="36"/>
      <c r="AR2749" s="223" t="s">
        <v>124</v>
      </c>
      <c r="AT2749" s="223" t="s">
        <v>400</v>
      </c>
      <c r="AU2749" s="223" t="s">
        <v>93</v>
      </c>
      <c r="AY2749" s="18" t="s">
        <v>397</v>
      </c>
      <c r="BE2749" s="224">
        <f>IF(N2749="základní",J2749,0)</f>
        <v>0</v>
      </c>
      <c r="BF2749" s="224">
        <f>IF(N2749="snížená",J2749,0)</f>
        <v>0</v>
      </c>
      <c r="BG2749" s="224">
        <f>IF(N2749="zákl. přenesená",J2749,0)</f>
        <v>0</v>
      </c>
      <c r="BH2749" s="224">
        <f>IF(N2749="sníž. přenesená",J2749,0)</f>
        <v>0</v>
      </c>
      <c r="BI2749" s="224">
        <f>IF(N2749="nulová",J2749,0)</f>
        <v>0</v>
      </c>
      <c r="BJ2749" s="18" t="s">
        <v>91</v>
      </c>
      <c r="BK2749" s="224">
        <f>ROUND(I2749*H2749,2)</f>
        <v>0</v>
      </c>
      <c r="BL2749" s="18" t="s">
        <v>124</v>
      </c>
      <c r="BM2749" s="223" t="s">
        <v>4229</v>
      </c>
    </row>
    <row r="2750" spans="1:65" s="2" customFormat="1" ht="16.5" customHeight="1">
      <c r="A2750" s="36"/>
      <c r="B2750" s="37"/>
      <c r="C2750" s="211" t="s">
        <v>2578</v>
      </c>
      <c r="D2750" s="211" t="s">
        <v>400</v>
      </c>
      <c r="E2750" s="212" t="s">
        <v>4230</v>
      </c>
      <c r="F2750" s="213" t="s">
        <v>4231</v>
      </c>
      <c r="G2750" s="214" t="s">
        <v>546</v>
      </c>
      <c r="H2750" s="215">
        <v>71.215000000000003</v>
      </c>
      <c r="I2750" s="216"/>
      <c r="J2750" s="217">
        <f>ROUND(I2750*H2750,2)</f>
        <v>0</v>
      </c>
      <c r="K2750" s="218"/>
      <c r="L2750" s="41"/>
      <c r="M2750" s="219" t="s">
        <v>1</v>
      </c>
      <c r="N2750" s="220" t="s">
        <v>48</v>
      </c>
      <c r="O2750" s="73"/>
      <c r="P2750" s="221">
        <f>O2750*H2750</f>
        <v>0</v>
      </c>
      <c r="Q2750" s="221">
        <v>3.1099999999999999E-3</v>
      </c>
      <c r="R2750" s="221">
        <f>Q2750*H2750</f>
        <v>0.22147865</v>
      </c>
      <c r="S2750" s="221">
        <v>0</v>
      </c>
      <c r="T2750" s="222">
        <f>S2750*H2750</f>
        <v>0</v>
      </c>
      <c r="U2750" s="36"/>
      <c r="V2750" s="36"/>
      <c r="W2750" s="36"/>
      <c r="X2750" s="36"/>
      <c r="Y2750" s="36"/>
      <c r="Z2750" s="36"/>
      <c r="AA2750" s="36"/>
      <c r="AB2750" s="36"/>
      <c r="AC2750" s="36"/>
      <c r="AD2750" s="36"/>
      <c r="AE2750" s="36"/>
      <c r="AR2750" s="223" t="s">
        <v>124</v>
      </c>
      <c r="AT2750" s="223" t="s">
        <v>400</v>
      </c>
      <c r="AU2750" s="223" t="s">
        <v>93</v>
      </c>
      <c r="AY2750" s="18" t="s">
        <v>397</v>
      </c>
      <c r="BE2750" s="224">
        <f>IF(N2750="základní",J2750,0)</f>
        <v>0</v>
      </c>
      <c r="BF2750" s="224">
        <f>IF(N2750="snížená",J2750,0)</f>
        <v>0</v>
      </c>
      <c r="BG2750" s="224">
        <f>IF(N2750="zákl. přenesená",J2750,0)</f>
        <v>0</v>
      </c>
      <c r="BH2750" s="224">
        <f>IF(N2750="sníž. přenesená",J2750,0)</f>
        <v>0</v>
      </c>
      <c r="BI2750" s="224">
        <f>IF(N2750="nulová",J2750,0)</f>
        <v>0</v>
      </c>
      <c r="BJ2750" s="18" t="s">
        <v>91</v>
      </c>
      <c r="BK2750" s="224">
        <f>ROUND(I2750*H2750,2)</f>
        <v>0</v>
      </c>
      <c r="BL2750" s="18" t="s">
        <v>124</v>
      </c>
      <c r="BM2750" s="223" t="s">
        <v>4232</v>
      </c>
    </row>
    <row r="2751" spans="1:65" s="16" customFormat="1" ht="22.5">
      <c r="B2751" s="270"/>
      <c r="C2751" s="271"/>
      <c r="D2751" s="225" t="s">
        <v>465</v>
      </c>
      <c r="E2751" s="272" t="s">
        <v>1</v>
      </c>
      <c r="F2751" s="273" t="s">
        <v>692</v>
      </c>
      <c r="G2751" s="271"/>
      <c r="H2751" s="272" t="s">
        <v>1</v>
      </c>
      <c r="I2751" s="274"/>
      <c r="J2751" s="271"/>
      <c r="K2751" s="271"/>
      <c r="L2751" s="275"/>
      <c r="M2751" s="276"/>
      <c r="N2751" s="277"/>
      <c r="O2751" s="277"/>
      <c r="P2751" s="277"/>
      <c r="Q2751" s="277"/>
      <c r="R2751" s="277"/>
      <c r="S2751" s="277"/>
      <c r="T2751" s="278"/>
      <c r="AT2751" s="279" t="s">
        <v>465</v>
      </c>
      <c r="AU2751" s="279" t="s">
        <v>93</v>
      </c>
      <c r="AV2751" s="16" t="s">
        <v>91</v>
      </c>
      <c r="AW2751" s="16" t="s">
        <v>38</v>
      </c>
      <c r="AX2751" s="16" t="s">
        <v>83</v>
      </c>
      <c r="AY2751" s="279" t="s">
        <v>397</v>
      </c>
    </row>
    <row r="2752" spans="1:65" s="13" customFormat="1">
      <c r="B2752" s="233"/>
      <c r="C2752" s="234"/>
      <c r="D2752" s="225" t="s">
        <v>465</v>
      </c>
      <c r="E2752" s="235" t="s">
        <v>1</v>
      </c>
      <c r="F2752" s="236" t="s">
        <v>4233</v>
      </c>
      <c r="G2752" s="234"/>
      <c r="H2752" s="237">
        <v>71.215000000000003</v>
      </c>
      <c r="I2752" s="238"/>
      <c r="J2752" s="234"/>
      <c r="K2752" s="234"/>
      <c r="L2752" s="239"/>
      <c r="M2752" s="240"/>
      <c r="N2752" s="241"/>
      <c r="O2752" s="241"/>
      <c r="P2752" s="241"/>
      <c r="Q2752" s="241"/>
      <c r="R2752" s="241"/>
      <c r="S2752" s="241"/>
      <c r="T2752" s="242"/>
      <c r="AT2752" s="243" t="s">
        <v>465</v>
      </c>
      <c r="AU2752" s="243" t="s">
        <v>93</v>
      </c>
      <c r="AV2752" s="13" t="s">
        <v>93</v>
      </c>
      <c r="AW2752" s="13" t="s">
        <v>38</v>
      </c>
      <c r="AX2752" s="13" t="s">
        <v>83</v>
      </c>
      <c r="AY2752" s="243" t="s">
        <v>397</v>
      </c>
    </row>
    <row r="2753" spans="1:65" s="14" customFormat="1">
      <c r="B2753" s="244"/>
      <c r="C2753" s="245"/>
      <c r="D2753" s="225" t="s">
        <v>465</v>
      </c>
      <c r="E2753" s="246" t="s">
        <v>1</v>
      </c>
      <c r="F2753" s="247" t="s">
        <v>467</v>
      </c>
      <c r="G2753" s="245"/>
      <c r="H2753" s="248">
        <v>71.215000000000003</v>
      </c>
      <c r="I2753" s="249"/>
      <c r="J2753" s="245"/>
      <c r="K2753" s="245"/>
      <c r="L2753" s="250"/>
      <c r="M2753" s="251"/>
      <c r="N2753" s="252"/>
      <c r="O2753" s="252"/>
      <c r="P2753" s="252"/>
      <c r="Q2753" s="252"/>
      <c r="R2753" s="252"/>
      <c r="S2753" s="252"/>
      <c r="T2753" s="253"/>
      <c r="AT2753" s="254" t="s">
        <v>465</v>
      </c>
      <c r="AU2753" s="254" t="s">
        <v>93</v>
      </c>
      <c r="AV2753" s="14" t="s">
        <v>124</v>
      </c>
      <c r="AW2753" s="14" t="s">
        <v>38</v>
      </c>
      <c r="AX2753" s="14" t="s">
        <v>91</v>
      </c>
      <c r="AY2753" s="254" t="s">
        <v>397</v>
      </c>
    </row>
    <row r="2754" spans="1:65" s="2" customFormat="1" ht="21.75" customHeight="1">
      <c r="A2754" s="36"/>
      <c r="B2754" s="37"/>
      <c r="C2754" s="211" t="s">
        <v>4234</v>
      </c>
      <c r="D2754" s="211" t="s">
        <v>400</v>
      </c>
      <c r="E2754" s="212" t="s">
        <v>4235</v>
      </c>
      <c r="F2754" s="213" t="s">
        <v>4236</v>
      </c>
      <c r="G2754" s="214" t="s">
        <v>546</v>
      </c>
      <c r="H2754" s="215">
        <v>71.215000000000003</v>
      </c>
      <c r="I2754" s="216"/>
      <c r="J2754" s="217">
        <f>ROUND(I2754*H2754,2)</f>
        <v>0</v>
      </c>
      <c r="K2754" s="218"/>
      <c r="L2754" s="41"/>
      <c r="M2754" s="219" t="s">
        <v>1</v>
      </c>
      <c r="N2754" s="220" t="s">
        <v>48</v>
      </c>
      <c r="O2754" s="73"/>
      <c r="P2754" s="221">
        <f>O2754*H2754</f>
        <v>0</v>
      </c>
      <c r="Q2754" s="221">
        <v>0</v>
      </c>
      <c r="R2754" s="221">
        <f>Q2754*H2754</f>
        <v>0</v>
      </c>
      <c r="S2754" s="221">
        <v>0</v>
      </c>
      <c r="T2754" s="222">
        <f>S2754*H2754</f>
        <v>0</v>
      </c>
      <c r="U2754" s="36"/>
      <c r="V2754" s="36"/>
      <c r="W2754" s="36"/>
      <c r="X2754" s="36"/>
      <c r="Y2754" s="36"/>
      <c r="Z2754" s="36"/>
      <c r="AA2754" s="36"/>
      <c r="AB2754" s="36"/>
      <c r="AC2754" s="36"/>
      <c r="AD2754" s="36"/>
      <c r="AE2754" s="36"/>
      <c r="AR2754" s="223" t="s">
        <v>124</v>
      </c>
      <c r="AT2754" s="223" t="s">
        <v>400</v>
      </c>
      <c r="AU2754" s="223" t="s">
        <v>93</v>
      </c>
      <c r="AY2754" s="18" t="s">
        <v>397</v>
      </c>
      <c r="BE2754" s="224">
        <f>IF(N2754="základní",J2754,0)</f>
        <v>0</v>
      </c>
      <c r="BF2754" s="224">
        <f>IF(N2754="snížená",J2754,0)</f>
        <v>0</v>
      </c>
      <c r="BG2754" s="224">
        <f>IF(N2754="zákl. přenesená",J2754,0)</f>
        <v>0</v>
      </c>
      <c r="BH2754" s="224">
        <f>IF(N2754="sníž. přenesená",J2754,0)</f>
        <v>0</v>
      </c>
      <c r="BI2754" s="224">
        <f>IF(N2754="nulová",J2754,0)</f>
        <v>0</v>
      </c>
      <c r="BJ2754" s="18" t="s">
        <v>91</v>
      </c>
      <c r="BK2754" s="224">
        <f>ROUND(I2754*H2754,2)</f>
        <v>0</v>
      </c>
      <c r="BL2754" s="18" t="s">
        <v>124</v>
      </c>
      <c r="BM2754" s="223" t="s">
        <v>4237</v>
      </c>
    </row>
    <row r="2755" spans="1:65" s="2" customFormat="1" ht="16.5" customHeight="1">
      <c r="A2755" s="36"/>
      <c r="B2755" s="37"/>
      <c r="C2755" s="211" t="s">
        <v>2581</v>
      </c>
      <c r="D2755" s="211" t="s">
        <v>400</v>
      </c>
      <c r="E2755" s="212" t="s">
        <v>4238</v>
      </c>
      <c r="F2755" s="213" t="s">
        <v>4239</v>
      </c>
      <c r="G2755" s="214" t="s">
        <v>502</v>
      </c>
      <c r="H2755" s="215">
        <v>7.9950000000000001</v>
      </c>
      <c r="I2755" s="216"/>
      <c r="J2755" s="217">
        <f>ROUND(I2755*H2755,2)</f>
        <v>0</v>
      </c>
      <c r="K2755" s="218"/>
      <c r="L2755" s="41"/>
      <c r="M2755" s="219" t="s">
        <v>1</v>
      </c>
      <c r="N2755" s="220" t="s">
        <v>48</v>
      </c>
      <c r="O2755" s="73"/>
      <c r="P2755" s="221">
        <f>O2755*H2755</f>
        <v>0</v>
      </c>
      <c r="Q2755" s="221">
        <v>1.06277</v>
      </c>
      <c r="R2755" s="221">
        <f>Q2755*H2755</f>
        <v>8.4968461499999997</v>
      </c>
      <c r="S2755" s="221">
        <v>0</v>
      </c>
      <c r="T2755" s="222">
        <f>S2755*H2755</f>
        <v>0</v>
      </c>
      <c r="U2755" s="36"/>
      <c r="V2755" s="36"/>
      <c r="W2755" s="36"/>
      <c r="X2755" s="36"/>
      <c r="Y2755" s="36"/>
      <c r="Z2755" s="36"/>
      <c r="AA2755" s="36"/>
      <c r="AB2755" s="36"/>
      <c r="AC2755" s="36"/>
      <c r="AD2755" s="36"/>
      <c r="AE2755" s="36"/>
      <c r="AR2755" s="223" t="s">
        <v>124</v>
      </c>
      <c r="AT2755" s="223" t="s">
        <v>400</v>
      </c>
      <c r="AU2755" s="223" t="s">
        <v>93</v>
      </c>
      <c r="AY2755" s="18" t="s">
        <v>397</v>
      </c>
      <c r="BE2755" s="224">
        <f>IF(N2755="základní",J2755,0)</f>
        <v>0</v>
      </c>
      <c r="BF2755" s="224">
        <f>IF(N2755="snížená",J2755,0)</f>
        <v>0</v>
      </c>
      <c r="BG2755" s="224">
        <f>IF(N2755="zákl. přenesená",J2755,0)</f>
        <v>0</v>
      </c>
      <c r="BH2755" s="224">
        <f>IF(N2755="sníž. přenesená",J2755,0)</f>
        <v>0</v>
      </c>
      <c r="BI2755" s="224">
        <f>IF(N2755="nulová",J2755,0)</f>
        <v>0</v>
      </c>
      <c r="BJ2755" s="18" t="s">
        <v>91</v>
      </c>
      <c r="BK2755" s="224">
        <f>ROUND(I2755*H2755,2)</f>
        <v>0</v>
      </c>
      <c r="BL2755" s="18" t="s">
        <v>124</v>
      </c>
      <c r="BM2755" s="223" t="s">
        <v>4240</v>
      </c>
    </row>
    <row r="2756" spans="1:65" s="2" customFormat="1" ht="29.25">
      <c r="A2756" s="36"/>
      <c r="B2756" s="37"/>
      <c r="C2756" s="38"/>
      <c r="D2756" s="225" t="s">
        <v>404</v>
      </c>
      <c r="E2756" s="38"/>
      <c r="F2756" s="226" t="s">
        <v>613</v>
      </c>
      <c r="G2756" s="38"/>
      <c r="H2756" s="38"/>
      <c r="I2756" s="124"/>
      <c r="J2756" s="38"/>
      <c r="K2756" s="38"/>
      <c r="L2756" s="41"/>
      <c r="M2756" s="227"/>
      <c r="N2756" s="228"/>
      <c r="O2756" s="73"/>
      <c r="P2756" s="73"/>
      <c r="Q2756" s="73"/>
      <c r="R2756" s="73"/>
      <c r="S2756" s="73"/>
      <c r="T2756" s="74"/>
      <c r="U2756" s="36"/>
      <c r="V2756" s="36"/>
      <c r="W2756" s="36"/>
      <c r="X2756" s="36"/>
      <c r="Y2756" s="36"/>
      <c r="Z2756" s="36"/>
      <c r="AA2756" s="36"/>
      <c r="AB2756" s="36"/>
      <c r="AC2756" s="36"/>
      <c r="AD2756" s="36"/>
      <c r="AE2756" s="36"/>
      <c r="AT2756" s="18" t="s">
        <v>404</v>
      </c>
      <c r="AU2756" s="18" t="s">
        <v>93</v>
      </c>
    </row>
    <row r="2757" spans="1:65" s="16" customFormat="1">
      <c r="B2757" s="270"/>
      <c r="C2757" s="271"/>
      <c r="D2757" s="225" t="s">
        <v>465</v>
      </c>
      <c r="E2757" s="272" t="s">
        <v>1</v>
      </c>
      <c r="F2757" s="273" t="s">
        <v>768</v>
      </c>
      <c r="G2757" s="271"/>
      <c r="H2757" s="272" t="s">
        <v>1</v>
      </c>
      <c r="I2757" s="274"/>
      <c r="J2757" s="271"/>
      <c r="K2757" s="271"/>
      <c r="L2757" s="275"/>
      <c r="M2757" s="276"/>
      <c r="N2757" s="277"/>
      <c r="O2757" s="277"/>
      <c r="P2757" s="277"/>
      <c r="Q2757" s="277"/>
      <c r="R2757" s="277"/>
      <c r="S2757" s="277"/>
      <c r="T2757" s="278"/>
      <c r="AT2757" s="279" t="s">
        <v>465</v>
      </c>
      <c r="AU2757" s="279" t="s">
        <v>93</v>
      </c>
      <c r="AV2757" s="16" t="s">
        <v>91</v>
      </c>
      <c r="AW2757" s="16" t="s">
        <v>38</v>
      </c>
      <c r="AX2757" s="16" t="s">
        <v>83</v>
      </c>
      <c r="AY2757" s="279" t="s">
        <v>397</v>
      </c>
    </row>
    <row r="2758" spans="1:65" s="13" customFormat="1">
      <c r="B2758" s="233"/>
      <c r="C2758" s="234"/>
      <c r="D2758" s="225" t="s">
        <v>465</v>
      </c>
      <c r="E2758" s="235" t="s">
        <v>1</v>
      </c>
      <c r="F2758" s="236" t="s">
        <v>4241</v>
      </c>
      <c r="G2758" s="234"/>
      <c r="H2758" s="237">
        <v>6.952</v>
      </c>
      <c r="I2758" s="238"/>
      <c r="J2758" s="234"/>
      <c r="K2758" s="234"/>
      <c r="L2758" s="239"/>
      <c r="M2758" s="240"/>
      <c r="N2758" s="241"/>
      <c r="O2758" s="241"/>
      <c r="P2758" s="241"/>
      <c r="Q2758" s="241"/>
      <c r="R2758" s="241"/>
      <c r="S2758" s="241"/>
      <c r="T2758" s="242"/>
      <c r="AT2758" s="243" t="s">
        <v>465</v>
      </c>
      <c r="AU2758" s="243" t="s">
        <v>93</v>
      </c>
      <c r="AV2758" s="13" t="s">
        <v>93</v>
      </c>
      <c r="AW2758" s="13" t="s">
        <v>38</v>
      </c>
      <c r="AX2758" s="13" t="s">
        <v>83</v>
      </c>
      <c r="AY2758" s="243" t="s">
        <v>397</v>
      </c>
    </row>
    <row r="2759" spans="1:65" s="15" customFormat="1">
      <c r="B2759" s="255"/>
      <c r="C2759" s="256"/>
      <c r="D2759" s="225" t="s">
        <v>465</v>
      </c>
      <c r="E2759" s="257" t="s">
        <v>1</v>
      </c>
      <c r="F2759" s="258" t="s">
        <v>476</v>
      </c>
      <c r="G2759" s="256"/>
      <c r="H2759" s="259">
        <v>6.952</v>
      </c>
      <c r="I2759" s="260"/>
      <c r="J2759" s="256"/>
      <c r="K2759" s="256"/>
      <c r="L2759" s="261"/>
      <c r="M2759" s="262"/>
      <c r="N2759" s="263"/>
      <c r="O2759" s="263"/>
      <c r="P2759" s="263"/>
      <c r="Q2759" s="263"/>
      <c r="R2759" s="263"/>
      <c r="S2759" s="263"/>
      <c r="T2759" s="264"/>
      <c r="AT2759" s="265" t="s">
        <v>465</v>
      </c>
      <c r="AU2759" s="265" t="s">
        <v>93</v>
      </c>
      <c r="AV2759" s="15" t="s">
        <v>112</v>
      </c>
      <c r="AW2759" s="15" t="s">
        <v>38</v>
      </c>
      <c r="AX2759" s="15" t="s">
        <v>83</v>
      </c>
      <c r="AY2759" s="265" t="s">
        <v>397</v>
      </c>
    </row>
    <row r="2760" spans="1:65" s="13" customFormat="1" ht="22.5">
      <c r="B2760" s="233"/>
      <c r="C2760" s="234"/>
      <c r="D2760" s="225" t="s">
        <v>465</v>
      </c>
      <c r="E2760" s="235" t="s">
        <v>1</v>
      </c>
      <c r="F2760" s="236" t="s">
        <v>4242</v>
      </c>
      <c r="G2760" s="234"/>
      <c r="H2760" s="237">
        <v>1.0429999999999999</v>
      </c>
      <c r="I2760" s="238"/>
      <c r="J2760" s="234"/>
      <c r="K2760" s="234"/>
      <c r="L2760" s="239"/>
      <c r="M2760" s="240"/>
      <c r="N2760" s="241"/>
      <c r="O2760" s="241"/>
      <c r="P2760" s="241"/>
      <c r="Q2760" s="241"/>
      <c r="R2760" s="241"/>
      <c r="S2760" s="241"/>
      <c r="T2760" s="242"/>
      <c r="AT2760" s="243" t="s">
        <v>465</v>
      </c>
      <c r="AU2760" s="243" t="s">
        <v>93</v>
      </c>
      <c r="AV2760" s="13" t="s">
        <v>93</v>
      </c>
      <c r="AW2760" s="13" t="s">
        <v>38</v>
      </c>
      <c r="AX2760" s="13" t="s">
        <v>83</v>
      </c>
      <c r="AY2760" s="243" t="s">
        <v>397</v>
      </c>
    </row>
    <row r="2761" spans="1:65" s="14" customFormat="1">
      <c r="B2761" s="244"/>
      <c r="C2761" s="245"/>
      <c r="D2761" s="225" t="s">
        <v>465</v>
      </c>
      <c r="E2761" s="246" t="s">
        <v>1</v>
      </c>
      <c r="F2761" s="247" t="s">
        <v>467</v>
      </c>
      <c r="G2761" s="245"/>
      <c r="H2761" s="248">
        <v>7.9950000000000001</v>
      </c>
      <c r="I2761" s="249"/>
      <c r="J2761" s="245"/>
      <c r="K2761" s="245"/>
      <c r="L2761" s="250"/>
      <c r="M2761" s="251"/>
      <c r="N2761" s="252"/>
      <c r="O2761" s="252"/>
      <c r="P2761" s="252"/>
      <c r="Q2761" s="252"/>
      <c r="R2761" s="252"/>
      <c r="S2761" s="252"/>
      <c r="T2761" s="253"/>
      <c r="AT2761" s="254" t="s">
        <v>465</v>
      </c>
      <c r="AU2761" s="254" t="s">
        <v>93</v>
      </c>
      <c r="AV2761" s="14" t="s">
        <v>124</v>
      </c>
      <c r="AW2761" s="14" t="s">
        <v>38</v>
      </c>
      <c r="AX2761" s="14" t="s">
        <v>91</v>
      </c>
      <c r="AY2761" s="254" t="s">
        <v>397</v>
      </c>
    </row>
    <row r="2762" spans="1:65" s="2" customFormat="1" ht="16.5" customHeight="1">
      <c r="A2762" s="36"/>
      <c r="B2762" s="37"/>
      <c r="C2762" s="211" t="s">
        <v>4243</v>
      </c>
      <c r="D2762" s="211" t="s">
        <v>400</v>
      </c>
      <c r="E2762" s="212" t="s">
        <v>760</v>
      </c>
      <c r="F2762" s="213" t="s">
        <v>761</v>
      </c>
      <c r="G2762" s="214" t="s">
        <v>502</v>
      </c>
      <c r="H2762" s="215">
        <v>6.79</v>
      </c>
      <c r="I2762" s="216"/>
      <c r="J2762" s="217">
        <f>ROUND(I2762*H2762,2)</f>
        <v>0</v>
      </c>
      <c r="K2762" s="218"/>
      <c r="L2762" s="41"/>
      <c r="M2762" s="219" t="s">
        <v>1</v>
      </c>
      <c r="N2762" s="220" t="s">
        <v>48</v>
      </c>
      <c r="O2762" s="73"/>
      <c r="P2762" s="221">
        <f>O2762*H2762</f>
        <v>0</v>
      </c>
      <c r="Q2762" s="221">
        <v>1.0519700000000001</v>
      </c>
      <c r="R2762" s="221">
        <f>Q2762*H2762</f>
        <v>7.1428763000000002</v>
      </c>
      <c r="S2762" s="221">
        <v>0</v>
      </c>
      <c r="T2762" s="222">
        <f>S2762*H2762</f>
        <v>0</v>
      </c>
      <c r="U2762" s="36"/>
      <c r="V2762" s="36"/>
      <c r="W2762" s="36"/>
      <c r="X2762" s="36"/>
      <c r="Y2762" s="36"/>
      <c r="Z2762" s="36"/>
      <c r="AA2762" s="36"/>
      <c r="AB2762" s="36"/>
      <c r="AC2762" s="36"/>
      <c r="AD2762" s="36"/>
      <c r="AE2762" s="36"/>
      <c r="AR2762" s="223" t="s">
        <v>124</v>
      </c>
      <c r="AT2762" s="223" t="s">
        <v>400</v>
      </c>
      <c r="AU2762" s="223" t="s">
        <v>93</v>
      </c>
      <c r="AY2762" s="18" t="s">
        <v>397</v>
      </c>
      <c r="BE2762" s="224">
        <f>IF(N2762="základní",J2762,0)</f>
        <v>0</v>
      </c>
      <c r="BF2762" s="224">
        <f>IF(N2762="snížená",J2762,0)</f>
        <v>0</v>
      </c>
      <c r="BG2762" s="224">
        <f>IF(N2762="zákl. přenesená",J2762,0)</f>
        <v>0</v>
      </c>
      <c r="BH2762" s="224">
        <f>IF(N2762="sníž. přenesená",J2762,0)</f>
        <v>0</v>
      </c>
      <c r="BI2762" s="224">
        <f>IF(N2762="nulová",J2762,0)</f>
        <v>0</v>
      </c>
      <c r="BJ2762" s="18" t="s">
        <v>91</v>
      </c>
      <c r="BK2762" s="224">
        <f>ROUND(I2762*H2762,2)</f>
        <v>0</v>
      </c>
      <c r="BL2762" s="18" t="s">
        <v>124</v>
      </c>
      <c r="BM2762" s="223" t="s">
        <v>4244</v>
      </c>
    </row>
    <row r="2763" spans="1:65" s="2" customFormat="1" ht="29.25">
      <c r="A2763" s="36"/>
      <c r="B2763" s="37"/>
      <c r="C2763" s="38"/>
      <c r="D2763" s="225" t="s">
        <v>404</v>
      </c>
      <c r="E2763" s="38"/>
      <c r="F2763" s="226" t="s">
        <v>613</v>
      </c>
      <c r="G2763" s="38"/>
      <c r="H2763" s="38"/>
      <c r="I2763" s="124"/>
      <c r="J2763" s="38"/>
      <c r="K2763" s="38"/>
      <c r="L2763" s="41"/>
      <c r="M2763" s="227"/>
      <c r="N2763" s="228"/>
      <c r="O2763" s="73"/>
      <c r="P2763" s="73"/>
      <c r="Q2763" s="73"/>
      <c r="R2763" s="73"/>
      <c r="S2763" s="73"/>
      <c r="T2763" s="74"/>
      <c r="U2763" s="36"/>
      <c r="V2763" s="36"/>
      <c r="W2763" s="36"/>
      <c r="X2763" s="36"/>
      <c r="Y2763" s="36"/>
      <c r="Z2763" s="36"/>
      <c r="AA2763" s="36"/>
      <c r="AB2763" s="36"/>
      <c r="AC2763" s="36"/>
      <c r="AD2763" s="36"/>
      <c r="AE2763" s="36"/>
      <c r="AT2763" s="18" t="s">
        <v>404</v>
      </c>
      <c r="AU2763" s="18" t="s">
        <v>93</v>
      </c>
    </row>
    <row r="2764" spans="1:65" s="13" customFormat="1" ht="22.5">
      <c r="B2764" s="233"/>
      <c r="C2764" s="234"/>
      <c r="D2764" s="225" t="s">
        <v>465</v>
      </c>
      <c r="E2764" s="235" t="s">
        <v>1</v>
      </c>
      <c r="F2764" s="236" t="s">
        <v>763</v>
      </c>
      <c r="G2764" s="234"/>
      <c r="H2764" s="237">
        <v>5.9039999999999999</v>
      </c>
      <c r="I2764" s="238"/>
      <c r="J2764" s="234"/>
      <c r="K2764" s="234"/>
      <c r="L2764" s="239"/>
      <c r="M2764" s="240"/>
      <c r="N2764" s="241"/>
      <c r="O2764" s="241"/>
      <c r="P2764" s="241"/>
      <c r="Q2764" s="241"/>
      <c r="R2764" s="241"/>
      <c r="S2764" s="241"/>
      <c r="T2764" s="242"/>
      <c r="AT2764" s="243" t="s">
        <v>465</v>
      </c>
      <c r="AU2764" s="243" t="s">
        <v>93</v>
      </c>
      <c r="AV2764" s="13" t="s">
        <v>93</v>
      </c>
      <c r="AW2764" s="13" t="s">
        <v>38</v>
      </c>
      <c r="AX2764" s="13" t="s">
        <v>83</v>
      </c>
      <c r="AY2764" s="243" t="s">
        <v>397</v>
      </c>
    </row>
    <row r="2765" spans="1:65" s="15" customFormat="1">
      <c r="B2765" s="255"/>
      <c r="C2765" s="256"/>
      <c r="D2765" s="225" t="s">
        <v>465</v>
      </c>
      <c r="E2765" s="257" t="s">
        <v>1</v>
      </c>
      <c r="F2765" s="258" t="s">
        <v>476</v>
      </c>
      <c r="G2765" s="256"/>
      <c r="H2765" s="259">
        <v>5.9039999999999999</v>
      </c>
      <c r="I2765" s="260"/>
      <c r="J2765" s="256"/>
      <c r="K2765" s="256"/>
      <c r="L2765" s="261"/>
      <c r="M2765" s="262"/>
      <c r="N2765" s="263"/>
      <c r="O2765" s="263"/>
      <c r="P2765" s="263"/>
      <c r="Q2765" s="263"/>
      <c r="R2765" s="263"/>
      <c r="S2765" s="263"/>
      <c r="T2765" s="264"/>
      <c r="AT2765" s="265" t="s">
        <v>465</v>
      </c>
      <c r="AU2765" s="265" t="s">
        <v>93</v>
      </c>
      <c r="AV2765" s="15" t="s">
        <v>112</v>
      </c>
      <c r="AW2765" s="15" t="s">
        <v>38</v>
      </c>
      <c r="AX2765" s="15" t="s">
        <v>83</v>
      </c>
      <c r="AY2765" s="265" t="s">
        <v>397</v>
      </c>
    </row>
    <row r="2766" spans="1:65" s="13" customFormat="1" ht="22.5">
      <c r="B2766" s="233"/>
      <c r="C2766" s="234"/>
      <c r="D2766" s="225" t="s">
        <v>465</v>
      </c>
      <c r="E2766" s="235" t="s">
        <v>1</v>
      </c>
      <c r="F2766" s="236" t="s">
        <v>764</v>
      </c>
      <c r="G2766" s="234"/>
      <c r="H2766" s="237">
        <v>0.88600000000000001</v>
      </c>
      <c r="I2766" s="238"/>
      <c r="J2766" s="234"/>
      <c r="K2766" s="234"/>
      <c r="L2766" s="239"/>
      <c r="M2766" s="240"/>
      <c r="N2766" s="241"/>
      <c r="O2766" s="241"/>
      <c r="P2766" s="241"/>
      <c r="Q2766" s="241"/>
      <c r="R2766" s="241"/>
      <c r="S2766" s="241"/>
      <c r="T2766" s="242"/>
      <c r="AT2766" s="243" t="s">
        <v>465</v>
      </c>
      <c r="AU2766" s="243" t="s">
        <v>93</v>
      </c>
      <c r="AV2766" s="13" t="s">
        <v>93</v>
      </c>
      <c r="AW2766" s="13" t="s">
        <v>38</v>
      </c>
      <c r="AX2766" s="13" t="s">
        <v>83</v>
      </c>
      <c r="AY2766" s="243" t="s">
        <v>397</v>
      </c>
    </row>
    <row r="2767" spans="1:65" s="14" customFormat="1">
      <c r="B2767" s="244"/>
      <c r="C2767" s="245"/>
      <c r="D2767" s="225" t="s">
        <v>465</v>
      </c>
      <c r="E2767" s="246" t="s">
        <v>1</v>
      </c>
      <c r="F2767" s="247" t="s">
        <v>467</v>
      </c>
      <c r="G2767" s="245"/>
      <c r="H2767" s="248">
        <v>6.79</v>
      </c>
      <c r="I2767" s="249"/>
      <c r="J2767" s="245"/>
      <c r="K2767" s="245"/>
      <c r="L2767" s="250"/>
      <c r="M2767" s="251"/>
      <c r="N2767" s="252"/>
      <c r="O2767" s="252"/>
      <c r="P2767" s="252"/>
      <c r="Q2767" s="252"/>
      <c r="R2767" s="252"/>
      <c r="S2767" s="252"/>
      <c r="T2767" s="253"/>
      <c r="AT2767" s="254" t="s">
        <v>465</v>
      </c>
      <c r="AU2767" s="254" t="s">
        <v>93</v>
      </c>
      <c r="AV2767" s="14" t="s">
        <v>124</v>
      </c>
      <c r="AW2767" s="14" t="s">
        <v>38</v>
      </c>
      <c r="AX2767" s="14" t="s">
        <v>91</v>
      </c>
      <c r="AY2767" s="254" t="s">
        <v>397</v>
      </c>
    </row>
    <row r="2768" spans="1:65" s="2" customFormat="1" ht="16.5" customHeight="1">
      <c r="A2768" s="36"/>
      <c r="B2768" s="37"/>
      <c r="C2768" s="211" t="s">
        <v>2585</v>
      </c>
      <c r="D2768" s="211" t="s">
        <v>400</v>
      </c>
      <c r="E2768" s="212" t="s">
        <v>765</v>
      </c>
      <c r="F2768" s="213" t="s">
        <v>766</v>
      </c>
      <c r="G2768" s="214" t="s">
        <v>464</v>
      </c>
      <c r="H2768" s="215">
        <v>129.28899999999999</v>
      </c>
      <c r="I2768" s="216"/>
      <c r="J2768" s="217">
        <f>ROUND(I2768*H2768,2)</f>
        <v>0</v>
      </c>
      <c r="K2768" s="218"/>
      <c r="L2768" s="41"/>
      <c r="M2768" s="219" t="s">
        <v>1</v>
      </c>
      <c r="N2768" s="220" t="s">
        <v>48</v>
      </c>
      <c r="O2768" s="73"/>
      <c r="P2768" s="221">
        <f>O2768*H2768</f>
        <v>0</v>
      </c>
      <c r="Q2768" s="221">
        <v>2.4533</v>
      </c>
      <c r="R2768" s="221">
        <f>Q2768*H2768</f>
        <v>317.1847037</v>
      </c>
      <c r="S2768" s="221">
        <v>0</v>
      </c>
      <c r="T2768" s="222">
        <f>S2768*H2768</f>
        <v>0</v>
      </c>
      <c r="U2768" s="36"/>
      <c r="V2768" s="36"/>
      <c r="W2768" s="36"/>
      <c r="X2768" s="36"/>
      <c r="Y2768" s="36"/>
      <c r="Z2768" s="36"/>
      <c r="AA2768" s="36"/>
      <c r="AB2768" s="36"/>
      <c r="AC2768" s="36"/>
      <c r="AD2768" s="36"/>
      <c r="AE2768" s="36"/>
      <c r="AR2768" s="223" t="s">
        <v>124</v>
      </c>
      <c r="AT2768" s="223" t="s">
        <v>400</v>
      </c>
      <c r="AU2768" s="223" t="s">
        <v>93</v>
      </c>
      <c r="AY2768" s="18" t="s">
        <v>397</v>
      </c>
      <c r="BE2768" s="224">
        <f>IF(N2768="základní",J2768,0)</f>
        <v>0</v>
      </c>
      <c r="BF2768" s="224">
        <f>IF(N2768="snížená",J2768,0)</f>
        <v>0</v>
      </c>
      <c r="BG2768" s="224">
        <f>IF(N2768="zákl. přenesená",J2768,0)</f>
        <v>0</v>
      </c>
      <c r="BH2768" s="224">
        <f>IF(N2768="sníž. přenesená",J2768,0)</f>
        <v>0</v>
      </c>
      <c r="BI2768" s="224">
        <f>IF(N2768="nulová",J2768,0)</f>
        <v>0</v>
      </c>
      <c r="BJ2768" s="18" t="s">
        <v>91</v>
      </c>
      <c r="BK2768" s="224">
        <f>ROUND(I2768*H2768,2)</f>
        <v>0</v>
      </c>
      <c r="BL2768" s="18" t="s">
        <v>124</v>
      </c>
      <c r="BM2768" s="223" t="s">
        <v>4245</v>
      </c>
    </row>
    <row r="2769" spans="1:65" s="16" customFormat="1">
      <c r="B2769" s="270"/>
      <c r="C2769" s="271"/>
      <c r="D2769" s="225" t="s">
        <v>465</v>
      </c>
      <c r="E2769" s="272" t="s">
        <v>1</v>
      </c>
      <c r="F2769" s="273" t="s">
        <v>768</v>
      </c>
      <c r="G2769" s="271"/>
      <c r="H2769" s="272" t="s">
        <v>1</v>
      </c>
      <c r="I2769" s="274"/>
      <c r="J2769" s="271"/>
      <c r="K2769" s="271"/>
      <c r="L2769" s="275"/>
      <c r="M2769" s="276"/>
      <c r="N2769" s="277"/>
      <c r="O2769" s="277"/>
      <c r="P2769" s="277"/>
      <c r="Q2769" s="277"/>
      <c r="R2769" s="277"/>
      <c r="S2769" s="277"/>
      <c r="T2769" s="278"/>
      <c r="AT2769" s="279" t="s">
        <v>465</v>
      </c>
      <c r="AU2769" s="279" t="s">
        <v>93</v>
      </c>
      <c r="AV2769" s="16" t="s">
        <v>91</v>
      </c>
      <c r="AW2769" s="16" t="s">
        <v>38</v>
      </c>
      <c r="AX2769" s="16" t="s">
        <v>83</v>
      </c>
      <c r="AY2769" s="279" t="s">
        <v>397</v>
      </c>
    </row>
    <row r="2770" spans="1:65" s="13" customFormat="1">
      <c r="B2770" s="233"/>
      <c r="C2770" s="234"/>
      <c r="D2770" s="225" t="s">
        <v>465</v>
      </c>
      <c r="E2770" s="235" t="s">
        <v>1</v>
      </c>
      <c r="F2770" s="236" t="s">
        <v>769</v>
      </c>
      <c r="G2770" s="234"/>
      <c r="H2770" s="237">
        <v>36.865000000000002</v>
      </c>
      <c r="I2770" s="238"/>
      <c r="J2770" s="234"/>
      <c r="K2770" s="234"/>
      <c r="L2770" s="239"/>
      <c r="M2770" s="240"/>
      <c r="N2770" s="241"/>
      <c r="O2770" s="241"/>
      <c r="P2770" s="241"/>
      <c r="Q2770" s="241"/>
      <c r="R2770" s="241"/>
      <c r="S2770" s="241"/>
      <c r="T2770" s="242"/>
      <c r="AT2770" s="243" t="s">
        <v>465</v>
      </c>
      <c r="AU2770" s="243" t="s">
        <v>93</v>
      </c>
      <c r="AV2770" s="13" t="s">
        <v>93</v>
      </c>
      <c r="AW2770" s="13" t="s">
        <v>38</v>
      </c>
      <c r="AX2770" s="13" t="s">
        <v>83</v>
      </c>
      <c r="AY2770" s="243" t="s">
        <v>397</v>
      </c>
    </row>
    <row r="2771" spans="1:65" s="13" customFormat="1">
      <c r="B2771" s="233"/>
      <c r="C2771" s="234"/>
      <c r="D2771" s="225" t="s">
        <v>465</v>
      </c>
      <c r="E2771" s="235" t="s">
        <v>1</v>
      </c>
      <c r="F2771" s="236" t="s">
        <v>770</v>
      </c>
      <c r="G2771" s="234"/>
      <c r="H2771" s="237">
        <v>47.1</v>
      </c>
      <c r="I2771" s="238"/>
      <c r="J2771" s="234"/>
      <c r="K2771" s="234"/>
      <c r="L2771" s="239"/>
      <c r="M2771" s="240"/>
      <c r="N2771" s="241"/>
      <c r="O2771" s="241"/>
      <c r="P2771" s="241"/>
      <c r="Q2771" s="241"/>
      <c r="R2771" s="241"/>
      <c r="S2771" s="241"/>
      <c r="T2771" s="242"/>
      <c r="AT2771" s="243" t="s">
        <v>465</v>
      </c>
      <c r="AU2771" s="243" t="s">
        <v>93</v>
      </c>
      <c r="AV2771" s="13" t="s">
        <v>93</v>
      </c>
      <c r="AW2771" s="13" t="s">
        <v>38</v>
      </c>
      <c r="AX2771" s="13" t="s">
        <v>83</v>
      </c>
      <c r="AY2771" s="243" t="s">
        <v>397</v>
      </c>
    </row>
    <row r="2772" spans="1:65" s="13" customFormat="1">
      <c r="B2772" s="233"/>
      <c r="C2772" s="234"/>
      <c r="D2772" s="225" t="s">
        <v>465</v>
      </c>
      <c r="E2772" s="235" t="s">
        <v>1</v>
      </c>
      <c r="F2772" s="236" t="s">
        <v>771</v>
      </c>
      <c r="G2772" s="234"/>
      <c r="H2772" s="237">
        <v>25.681999999999999</v>
      </c>
      <c r="I2772" s="238"/>
      <c r="J2772" s="234"/>
      <c r="K2772" s="234"/>
      <c r="L2772" s="239"/>
      <c r="M2772" s="240"/>
      <c r="N2772" s="241"/>
      <c r="O2772" s="241"/>
      <c r="P2772" s="241"/>
      <c r="Q2772" s="241"/>
      <c r="R2772" s="241"/>
      <c r="S2772" s="241"/>
      <c r="T2772" s="242"/>
      <c r="AT2772" s="243" t="s">
        <v>465</v>
      </c>
      <c r="AU2772" s="243" t="s">
        <v>93</v>
      </c>
      <c r="AV2772" s="13" t="s">
        <v>93</v>
      </c>
      <c r="AW2772" s="13" t="s">
        <v>38</v>
      </c>
      <c r="AX2772" s="13" t="s">
        <v>83</v>
      </c>
      <c r="AY2772" s="243" t="s">
        <v>397</v>
      </c>
    </row>
    <row r="2773" spans="1:65" s="13" customFormat="1">
      <c r="B2773" s="233"/>
      <c r="C2773" s="234"/>
      <c r="D2773" s="225" t="s">
        <v>465</v>
      </c>
      <c r="E2773" s="235" t="s">
        <v>1</v>
      </c>
      <c r="F2773" s="236" t="s">
        <v>772</v>
      </c>
      <c r="G2773" s="234"/>
      <c r="H2773" s="237">
        <v>19.641999999999999</v>
      </c>
      <c r="I2773" s="238"/>
      <c r="J2773" s="234"/>
      <c r="K2773" s="234"/>
      <c r="L2773" s="239"/>
      <c r="M2773" s="240"/>
      <c r="N2773" s="241"/>
      <c r="O2773" s="241"/>
      <c r="P2773" s="241"/>
      <c r="Q2773" s="241"/>
      <c r="R2773" s="241"/>
      <c r="S2773" s="241"/>
      <c r="T2773" s="242"/>
      <c r="AT2773" s="243" t="s">
        <v>465</v>
      </c>
      <c r="AU2773" s="243" t="s">
        <v>93</v>
      </c>
      <c r="AV2773" s="13" t="s">
        <v>93</v>
      </c>
      <c r="AW2773" s="13" t="s">
        <v>38</v>
      </c>
      <c r="AX2773" s="13" t="s">
        <v>83</v>
      </c>
      <c r="AY2773" s="243" t="s">
        <v>397</v>
      </c>
    </row>
    <row r="2774" spans="1:65" s="14" customFormat="1">
      <c r="B2774" s="244"/>
      <c r="C2774" s="245"/>
      <c r="D2774" s="225" t="s">
        <v>465</v>
      </c>
      <c r="E2774" s="246" t="s">
        <v>1</v>
      </c>
      <c r="F2774" s="247" t="s">
        <v>467</v>
      </c>
      <c r="G2774" s="245"/>
      <c r="H2774" s="248">
        <v>129.28899999999999</v>
      </c>
      <c r="I2774" s="249"/>
      <c r="J2774" s="245"/>
      <c r="K2774" s="245"/>
      <c r="L2774" s="250"/>
      <c r="M2774" s="251"/>
      <c r="N2774" s="252"/>
      <c r="O2774" s="252"/>
      <c r="P2774" s="252"/>
      <c r="Q2774" s="252"/>
      <c r="R2774" s="252"/>
      <c r="S2774" s="252"/>
      <c r="T2774" s="253"/>
      <c r="AT2774" s="254" t="s">
        <v>465</v>
      </c>
      <c r="AU2774" s="254" t="s">
        <v>93</v>
      </c>
      <c r="AV2774" s="14" t="s">
        <v>124</v>
      </c>
      <c r="AW2774" s="14" t="s">
        <v>38</v>
      </c>
      <c r="AX2774" s="14" t="s">
        <v>91</v>
      </c>
      <c r="AY2774" s="254" t="s">
        <v>397</v>
      </c>
    </row>
    <row r="2775" spans="1:65" s="2" customFormat="1" ht="16.5" customHeight="1">
      <c r="A2775" s="36"/>
      <c r="B2775" s="37"/>
      <c r="C2775" s="211" t="s">
        <v>4246</v>
      </c>
      <c r="D2775" s="211" t="s">
        <v>400</v>
      </c>
      <c r="E2775" s="212" t="s">
        <v>778</v>
      </c>
      <c r="F2775" s="213" t="s">
        <v>779</v>
      </c>
      <c r="G2775" s="214" t="s">
        <v>546</v>
      </c>
      <c r="H2775" s="215">
        <v>1292.8879999999999</v>
      </c>
      <c r="I2775" s="216"/>
      <c r="J2775" s="217">
        <f>ROUND(I2775*H2775,2)</f>
        <v>0</v>
      </c>
      <c r="K2775" s="218"/>
      <c r="L2775" s="41"/>
      <c r="M2775" s="219" t="s">
        <v>1</v>
      </c>
      <c r="N2775" s="220" t="s">
        <v>48</v>
      </c>
      <c r="O2775" s="73"/>
      <c r="P2775" s="221">
        <f>O2775*H2775</f>
        <v>0</v>
      </c>
      <c r="Q2775" s="221">
        <v>2.7499999999999998E-3</v>
      </c>
      <c r="R2775" s="221">
        <f>Q2775*H2775</f>
        <v>3.5554419999999998</v>
      </c>
      <c r="S2775" s="221">
        <v>0</v>
      </c>
      <c r="T2775" s="222">
        <f>S2775*H2775</f>
        <v>0</v>
      </c>
      <c r="U2775" s="36"/>
      <c r="V2775" s="36"/>
      <c r="W2775" s="36"/>
      <c r="X2775" s="36"/>
      <c r="Y2775" s="36"/>
      <c r="Z2775" s="36"/>
      <c r="AA2775" s="36"/>
      <c r="AB2775" s="36"/>
      <c r="AC2775" s="36"/>
      <c r="AD2775" s="36"/>
      <c r="AE2775" s="36"/>
      <c r="AR2775" s="223" t="s">
        <v>124</v>
      </c>
      <c r="AT2775" s="223" t="s">
        <v>400</v>
      </c>
      <c r="AU2775" s="223" t="s">
        <v>93</v>
      </c>
      <c r="AY2775" s="18" t="s">
        <v>397</v>
      </c>
      <c r="BE2775" s="224">
        <f>IF(N2775="základní",J2775,0)</f>
        <v>0</v>
      </c>
      <c r="BF2775" s="224">
        <f>IF(N2775="snížená",J2775,0)</f>
        <v>0</v>
      </c>
      <c r="BG2775" s="224">
        <f>IF(N2775="zákl. přenesená",J2775,0)</f>
        <v>0</v>
      </c>
      <c r="BH2775" s="224">
        <f>IF(N2775="sníž. přenesená",J2775,0)</f>
        <v>0</v>
      </c>
      <c r="BI2775" s="224">
        <f>IF(N2775="nulová",J2775,0)</f>
        <v>0</v>
      </c>
      <c r="BJ2775" s="18" t="s">
        <v>91</v>
      </c>
      <c r="BK2775" s="224">
        <f>ROUND(I2775*H2775,2)</f>
        <v>0</v>
      </c>
      <c r="BL2775" s="18" t="s">
        <v>124</v>
      </c>
      <c r="BM2775" s="223" t="s">
        <v>4247</v>
      </c>
    </row>
    <row r="2776" spans="1:65" s="16" customFormat="1">
      <c r="B2776" s="270"/>
      <c r="C2776" s="271"/>
      <c r="D2776" s="225" t="s">
        <v>465</v>
      </c>
      <c r="E2776" s="272" t="s">
        <v>1</v>
      </c>
      <c r="F2776" s="273" t="s">
        <v>768</v>
      </c>
      <c r="G2776" s="271"/>
      <c r="H2776" s="272" t="s">
        <v>1</v>
      </c>
      <c r="I2776" s="274"/>
      <c r="J2776" s="271"/>
      <c r="K2776" s="271"/>
      <c r="L2776" s="275"/>
      <c r="M2776" s="276"/>
      <c r="N2776" s="277"/>
      <c r="O2776" s="277"/>
      <c r="P2776" s="277"/>
      <c r="Q2776" s="277"/>
      <c r="R2776" s="277"/>
      <c r="S2776" s="277"/>
      <c r="T2776" s="278"/>
      <c r="AT2776" s="279" t="s">
        <v>465</v>
      </c>
      <c r="AU2776" s="279" t="s">
        <v>93</v>
      </c>
      <c r="AV2776" s="16" t="s">
        <v>91</v>
      </c>
      <c r="AW2776" s="16" t="s">
        <v>38</v>
      </c>
      <c r="AX2776" s="16" t="s">
        <v>83</v>
      </c>
      <c r="AY2776" s="279" t="s">
        <v>397</v>
      </c>
    </row>
    <row r="2777" spans="1:65" s="13" customFormat="1">
      <c r="B2777" s="233"/>
      <c r="C2777" s="234"/>
      <c r="D2777" s="225" t="s">
        <v>465</v>
      </c>
      <c r="E2777" s="235" t="s">
        <v>1</v>
      </c>
      <c r="F2777" s="236" t="s">
        <v>781</v>
      </c>
      <c r="G2777" s="234"/>
      <c r="H2777" s="237">
        <v>368.65</v>
      </c>
      <c r="I2777" s="238"/>
      <c r="J2777" s="234"/>
      <c r="K2777" s="234"/>
      <c r="L2777" s="239"/>
      <c r="M2777" s="240"/>
      <c r="N2777" s="241"/>
      <c r="O2777" s="241"/>
      <c r="P2777" s="241"/>
      <c r="Q2777" s="241"/>
      <c r="R2777" s="241"/>
      <c r="S2777" s="241"/>
      <c r="T2777" s="242"/>
      <c r="AT2777" s="243" t="s">
        <v>465</v>
      </c>
      <c r="AU2777" s="243" t="s">
        <v>93</v>
      </c>
      <c r="AV2777" s="13" t="s">
        <v>93</v>
      </c>
      <c r="AW2777" s="13" t="s">
        <v>38</v>
      </c>
      <c r="AX2777" s="13" t="s">
        <v>83</v>
      </c>
      <c r="AY2777" s="243" t="s">
        <v>397</v>
      </c>
    </row>
    <row r="2778" spans="1:65" s="13" customFormat="1">
      <c r="B2778" s="233"/>
      <c r="C2778" s="234"/>
      <c r="D2778" s="225" t="s">
        <v>465</v>
      </c>
      <c r="E2778" s="235" t="s">
        <v>1</v>
      </c>
      <c r="F2778" s="236" t="s">
        <v>782</v>
      </c>
      <c r="G2778" s="234"/>
      <c r="H2778" s="237">
        <v>471.00299999999999</v>
      </c>
      <c r="I2778" s="238"/>
      <c r="J2778" s="234"/>
      <c r="K2778" s="234"/>
      <c r="L2778" s="239"/>
      <c r="M2778" s="240"/>
      <c r="N2778" s="241"/>
      <c r="O2778" s="241"/>
      <c r="P2778" s="241"/>
      <c r="Q2778" s="241"/>
      <c r="R2778" s="241"/>
      <c r="S2778" s="241"/>
      <c r="T2778" s="242"/>
      <c r="AT2778" s="243" t="s">
        <v>465</v>
      </c>
      <c r="AU2778" s="243" t="s">
        <v>93</v>
      </c>
      <c r="AV2778" s="13" t="s">
        <v>93</v>
      </c>
      <c r="AW2778" s="13" t="s">
        <v>38</v>
      </c>
      <c r="AX2778" s="13" t="s">
        <v>83</v>
      </c>
      <c r="AY2778" s="243" t="s">
        <v>397</v>
      </c>
    </row>
    <row r="2779" spans="1:65" s="13" customFormat="1">
      <c r="B2779" s="233"/>
      <c r="C2779" s="234"/>
      <c r="D2779" s="225" t="s">
        <v>465</v>
      </c>
      <c r="E2779" s="235" t="s">
        <v>1</v>
      </c>
      <c r="F2779" s="236" t="s">
        <v>783</v>
      </c>
      <c r="G2779" s="234"/>
      <c r="H2779" s="237">
        <v>256.81900000000002</v>
      </c>
      <c r="I2779" s="238"/>
      <c r="J2779" s="234"/>
      <c r="K2779" s="234"/>
      <c r="L2779" s="239"/>
      <c r="M2779" s="240"/>
      <c r="N2779" s="241"/>
      <c r="O2779" s="241"/>
      <c r="P2779" s="241"/>
      <c r="Q2779" s="241"/>
      <c r="R2779" s="241"/>
      <c r="S2779" s="241"/>
      <c r="T2779" s="242"/>
      <c r="AT2779" s="243" t="s">
        <v>465</v>
      </c>
      <c r="AU2779" s="243" t="s">
        <v>93</v>
      </c>
      <c r="AV2779" s="13" t="s">
        <v>93</v>
      </c>
      <c r="AW2779" s="13" t="s">
        <v>38</v>
      </c>
      <c r="AX2779" s="13" t="s">
        <v>83</v>
      </c>
      <c r="AY2779" s="243" t="s">
        <v>397</v>
      </c>
    </row>
    <row r="2780" spans="1:65" s="13" customFormat="1">
      <c r="B2780" s="233"/>
      <c r="C2780" s="234"/>
      <c r="D2780" s="225" t="s">
        <v>465</v>
      </c>
      <c r="E2780" s="235" t="s">
        <v>1</v>
      </c>
      <c r="F2780" s="236" t="s">
        <v>784</v>
      </c>
      <c r="G2780" s="234"/>
      <c r="H2780" s="237">
        <v>196.416</v>
      </c>
      <c r="I2780" s="238"/>
      <c r="J2780" s="234"/>
      <c r="K2780" s="234"/>
      <c r="L2780" s="239"/>
      <c r="M2780" s="240"/>
      <c r="N2780" s="241"/>
      <c r="O2780" s="241"/>
      <c r="P2780" s="241"/>
      <c r="Q2780" s="241"/>
      <c r="R2780" s="241"/>
      <c r="S2780" s="241"/>
      <c r="T2780" s="242"/>
      <c r="AT2780" s="243" t="s">
        <v>465</v>
      </c>
      <c r="AU2780" s="243" t="s">
        <v>93</v>
      </c>
      <c r="AV2780" s="13" t="s">
        <v>93</v>
      </c>
      <c r="AW2780" s="13" t="s">
        <v>38</v>
      </c>
      <c r="AX2780" s="13" t="s">
        <v>83</v>
      </c>
      <c r="AY2780" s="243" t="s">
        <v>397</v>
      </c>
    </row>
    <row r="2781" spans="1:65" s="14" customFormat="1">
      <c r="B2781" s="244"/>
      <c r="C2781" s="245"/>
      <c r="D2781" s="225" t="s">
        <v>465</v>
      </c>
      <c r="E2781" s="246" t="s">
        <v>1</v>
      </c>
      <c r="F2781" s="247" t="s">
        <v>467</v>
      </c>
      <c r="G2781" s="245"/>
      <c r="H2781" s="248">
        <v>1292.8879999999999</v>
      </c>
      <c r="I2781" s="249"/>
      <c r="J2781" s="245"/>
      <c r="K2781" s="245"/>
      <c r="L2781" s="250"/>
      <c r="M2781" s="251"/>
      <c r="N2781" s="252"/>
      <c r="O2781" s="252"/>
      <c r="P2781" s="252"/>
      <c r="Q2781" s="252"/>
      <c r="R2781" s="252"/>
      <c r="S2781" s="252"/>
      <c r="T2781" s="253"/>
      <c r="AT2781" s="254" t="s">
        <v>465</v>
      </c>
      <c r="AU2781" s="254" t="s">
        <v>93</v>
      </c>
      <c r="AV2781" s="14" t="s">
        <v>124</v>
      </c>
      <c r="AW2781" s="14" t="s">
        <v>38</v>
      </c>
      <c r="AX2781" s="14" t="s">
        <v>91</v>
      </c>
      <c r="AY2781" s="254" t="s">
        <v>397</v>
      </c>
    </row>
    <row r="2782" spans="1:65" s="2" customFormat="1" ht="16.5" customHeight="1">
      <c r="A2782" s="36"/>
      <c r="B2782" s="37"/>
      <c r="C2782" s="211" t="s">
        <v>2588</v>
      </c>
      <c r="D2782" s="211" t="s">
        <v>400</v>
      </c>
      <c r="E2782" s="212" t="s">
        <v>785</v>
      </c>
      <c r="F2782" s="213" t="s">
        <v>786</v>
      </c>
      <c r="G2782" s="214" t="s">
        <v>546</v>
      </c>
      <c r="H2782" s="215">
        <v>1292.8879999999999</v>
      </c>
      <c r="I2782" s="216"/>
      <c r="J2782" s="217">
        <f>ROUND(I2782*H2782,2)</f>
        <v>0</v>
      </c>
      <c r="K2782" s="218"/>
      <c r="L2782" s="41"/>
      <c r="M2782" s="219" t="s">
        <v>1</v>
      </c>
      <c r="N2782" s="220" t="s">
        <v>48</v>
      </c>
      <c r="O2782" s="73"/>
      <c r="P2782" s="221">
        <f>O2782*H2782</f>
        <v>0</v>
      </c>
      <c r="Q2782" s="221">
        <v>0</v>
      </c>
      <c r="R2782" s="221">
        <f>Q2782*H2782</f>
        <v>0</v>
      </c>
      <c r="S2782" s="221">
        <v>0</v>
      </c>
      <c r="T2782" s="222">
        <f>S2782*H2782</f>
        <v>0</v>
      </c>
      <c r="U2782" s="36"/>
      <c r="V2782" s="36"/>
      <c r="W2782" s="36"/>
      <c r="X2782" s="36"/>
      <c r="Y2782" s="36"/>
      <c r="Z2782" s="36"/>
      <c r="AA2782" s="36"/>
      <c r="AB2782" s="36"/>
      <c r="AC2782" s="36"/>
      <c r="AD2782" s="36"/>
      <c r="AE2782" s="36"/>
      <c r="AR2782" s="223" t="s">
        <v>124</v>
      </c>
      <c r="AT2782" s="223" t="s">
        <v>400</v>
      </c>
      <c r="AU2782" s="223" t="s">
        <v>93</v>
      </c>
      <c r="AY2782" s="18" t="s">
        <v>397</v>
      </c>
      <c r="BE2782" s="224">
        <f>IF(N2782="základní",J2782,0)</f>
        <v>0</v>
      </c>
      <c r="BF2782" s="224">
        <f>IF(N2782="snížená",J2782,0)</f>
        <v>0</v>
      </c>
      <c r="BG2782" s="224">
        <f>IF(N2782="zákl. přenesená",J2782,0)</f>
        <v>0</v>
      </c>
      <c r="BH2782" s="224">
        <f>IF(N2782="sníž. přenesená",J2782,0)</f>
        <v>0</v>
      </c>
      <c r="BI2782" s="224">
        <f>IF(N2782="nulová",J2782,0)</f>
        <v>0</v>
      </c>
      <c r="BJ2782" s="18" t="s">
        <v>91</v>
      </c>
      <c r="BK2782" s="224">
        <f>ROUND(I2782*H2782,2)</f>
        <v>0</v>
      </c>
      <c r="BL2782" s="18" t="s">
        <v>124</v>
      </c>
      <c r="BM2782" s="223" t="s">
        <v>4248</v>
      </c>
    </row>
    <row r="2783" spans="1:65" s="2" customFormat="1" ht="16.5" customHeight="1">
      <c r="A2783" s="36"/>
      <c r="B2783" s="37"/>
      <c r="C2783" s="211" t="s">
        <v>4249</v>
      </c>
      <c r="D2783" s="211" t="s">
        <v>400</v>
      </c>
      <c r="E2783" s="212" t="s">
        <v>773</v>
      </c>
      <c r="F2783" s="213" t="s">
        <v>774</v>
      </c>
      <c r="G2783" s="214" t="s">
        <v>502</v>
      </c>
      <c r="H2783" s="215">
        <v>5.3490000000000002</v>
      </c>
      <c r="I2783" s="216"/>
      <c r="J2783" s="217">
        <f>ROUND(I2783*H2783,2)</f>
        <v>0</v>
      </c>
      <c r="K2783" s="218"/>
      <c r="L2783" s="41"/>
      <c r="M2783" s="219" t="s">
        <v>1</v>
      </c>
      <c r="N2783" s="220" t="s">
        <v>48</v>
      </c>
      <c r="O2783" s="73"/>
      <c r="P2783" s="221">
        <f>O2783*H2783</f>
        <v>0</v>
      </c>
      <c r="Q2783" s="221">
        <v>1.0461400000000001</v>
      </c>
      <c r="R2783" s="221">
        <f>Q2783*H2783</f>
        <v>5.5958028600000009</v>
      </c>
      <c r="S2783" s="221">
        <v>0</v>
      </c>
      <c r="T2783" s="222">
        <f>S2783*H2783</f>
        <v>0</v>
      </c>
      <c r="U2783" s="36"/>
      <c r="V2783" s="36"/>
      <c r="W2783" s="36"/>
      <c r="X2783" s="36"/>
      <c r="Y2783" s="36"/>
      <c r="Z2783" s="36"/>
      <c r="AA2783" s="36"/>
      <c r="AB2783" s="36"/>
      <c r="AC2783" s="36"/>
      <c r="AD2783" s="36"/>
      <c r="AE2783" s="36"/>
      <c r="AR2783" s="223" t="s">
        <v>124</v>
      </c>
      <c r="AT2783" s="223" t="s">
        <v>400</v>
      </c>
      <c r="AU2783" s="223" t="s">
        <v>93</v>
      </c>
      <c r="AY2783" s="18" t="s">
        <v>397</v>
      </c>
      <c r="BE2783" s="224">
        <f>IF(N2783="základní",J2783,0)</f>
        <v>0</v>
      </c>
      <c r="BF2783" s="224">
        <f>IF(N2783="snížená",J2783,0)</f>
        <v>0</v>
      </c>
      <c r="BG2783" s="224">
        <f>IF(N2783="zákl. přenesená",J2783,0)</f>
        <v>0</v>
      </c>
      <c r="BH2783" s="224">
        <f>IF(N2783="sníž. přenesená",J2783,0)</f>
        <v>0</v>
      </c>
      <c r="BI2783" s="224">
        <f>IF(N2783="nulová",J2783,0)</f>
        <v>0</v>
      </c>
      <c r="BJ2783" s="18" t="s">
        <v>91</v>
      </c>
      <c r="BK2783" s="224">
        <f>ROUND(I2783*H2783,2)</f>
        <v>0</v>
      </c>
      <c r="BL2783" s="18" t="s">
        <v>124</v>
      </c>
      <c r="BM2783" s="223" t="s">
        <v>4250</v>
      </c>
    </row>
    <row r="2784" spans="1:65" s="2" customFormat="1" ht="29.25">
      <c r="A2784" s="36"/>
      <c r="B2784" s="37"/>
      <c r="C2784" s="38"/>
      <c r="D2784" s="225" t="s">
        <v>404</v>
      </c>
      <c r="E2784" s="38"/>
      <c r="F2784" s="226" t="s">
        <v>613</v>
      </c>
      <c r="G2784" s="38"/>
      <c r="H2784" s="38"/>
      <c r="I2784" s="124"/>
      <c r="J2784" s="38"/>
      <c r="K2784" s="38"/>
      <c r="L2784" s="41"/>
      <c r="M2784" s="227"/>
      <c r="N2784" s="228"/>
      <c r="O2784" s="73"/>
      <c r="P2784" s="73"/>
      <c r="Q2784" s="73"/>
      <c r="R2784" s="73"/>
      <c r="S2784" s="73"/>
      <c r="T2784" s="74"/>
      <c r="U2784" s="36"/>
      <c r="V2784" s="36"/>
      <c r="W2784" s="36"/>
      <c r="X2784" s="36"/>
      <c r="Y2784" s="36"/>
      <c r="Z2784" s="36"/>
      <c r="AA2784" s="36"/>
      <c r="AB2784" s="36"/>
      <c r="AC2784" s="36"/>
      <c r="AD2784" s="36"/>
      <c r="AE2784" s="36"/>
      <c r="AT2784" s="18" t="s">
        <v>404</v>
      </c>
      <c r="AU2784" s="18" t="s">
        <v>93</v>
      </c>
    </row>
    <row r="2785" spans="1:65" s="16" customFormat="1">
      <c r="B2785" s="270"/>
      <c r="C2785" s="271"/>
      <c r="D2785" s="225" t="s">
        <v>465</v>
      </c>
      <c r="E2785" s="272" t="s">
        <v>1</v>
      </c>
      <c r="F2785" s="273" t="s">
        <v>768</v>
      </c>
      <c r="G2785" s="271"/>
      <c r="H2785" s="272" t="s">
        <v>1</v>
      </c>
      <c r="I2785" s="274"/>
      <c r="J2785" s="271"/>
      <c r="K2785" s="271"/>
      <c r="L2785" s="275"/>
      <c r="M2785" s="276"/>
      <c r="N2785" s="277"/>
      <c r="O2785" s="277"/>
      <c r="P2785" s="277"/>
      <c r="Q2785" s="277"/>
      <c r="R2785" s="277"/>
      <c r="S2785" s="277"/>
      <c r="T2785" s="278"/>
      <c r="AT2785" s="279" t="s">
        <v>465</v>
      </c>
      <c r="AU2785" s="279" t="s">
        <v>93</v>
      </c>
      <c r="AV2785" s="16" t="s">
        <v>91</v>
      </c>
      <c r="AW2785" s="16" t="s">
        <v>38</v>
      </c>
      <c r="AX2785" s="16" t="s">
        <v>83</v>
      </c>
      <c r="AY2785" s="279" t="s">
        <v>397</v>
      </c>
    </row>
    <row r="2786" spans="1:65" s="13" customFormat="1">
      <c r="B2786" s="233"/>
      <c r="C2786" s="234"/>
      <c r="D2786" s="225" t="s">
        <v>465</v>
      </c>
      <c r="E2786" s="235" t="s">
        <v>1</v>
      </c>
      <c r="F2786" s="236" t="s">
        <v>776</v>
      </c>
      <c r="G2786" s="234"/>
      <c r="H2786" s="237">
        <v>4.6509999999999998</v>
      </c>
      <c r="I2786" s="238"/>
      <c r="J2786" s="234"/>
      <c r="K2786" s="234"/>
      <c r="L2786" s="239"/>
      <c r="M2786" s="240"/>
      <c r="N2786" s="241"/>
      <c r="O2786" s="241"/>
      <c r="P2786" s="241"/>
      <c r="Q2786" s="241"/>
      <c r="R2786" s="241"/>
      <c r="S2786" s="241"/>
      <c r="T2786" s="242"/>
      <c r="AT2786" s="243" t="s">
        <v>465</v>
      </c>
      <c r="AU2786" s="243" t="s">
        <v>93</v>
      </c>
      <c r="AV2786" s="13" t="s">
        <v>93</v>
      </c>
      <c r="AW2786" s="13" t="s">
        <v>38</v>
      </c>
      <c r="AX2786" s="13" t="s">
        <v>83</v>
      </c>
      <c r="AY2786" s="243" t="s">
        <v>397</v>
      </c>
    </row>
    <row r="2787" spans="1:65" s="15" customFormat="1">
      <c r="B2787" s="255"/>
      <c r="C2787" s="256"/>
      <c r="D2787" s="225" t="s">
        <v>465</v>
      </c>
      <c r="E2787" s="257" t="s">
        <v>1</v>
      </c>
      <c r="F2787" s="258" t="s">
        <v>476</v>
      </c>
      <c r="G2787" s="256"/>
      <c r="H2787" s="259">
        <v>4.6509999999999998</v>
      </c>
      <c r="I2787" s="260"/>
      <c r="J2787" s="256"/>
      <c r="K2787" s="256"/>
      <c r="L2787" s="261"/>
      <c r="M2787" s="262"/>
      <c r="N2787" s="263"/>
      <c r="O2787" s="263"/>
      <c r="P2787" s="263"/>
      <c r="Q2787" s="263"/>
      <c r="R2787" s="263"/>
      <c r="S2787" s="263"/>
      <c r="T2787" s="264"/>
      <c r="AT2787" s="265" t="s">
        <v>465</v>
      </c>
      <c r="AU2787" s="265" t="s">
        <v>93</v>
      </c>
      <c r="AV2787" s="15" t="s">
        <v>112</v>
      </c>
      <c r="AW2787" s="15" t="s">
        <v>38</v>
      </c>
      <c r="AX2787" s="15" t="s">
        <v>83</v>
      </c>
      <c r="AY2787" s="265" t="s">
        <v>397</v>
      </c>
    </row>
    <row r="2788" spans="1:65" s="13" customFormat="1" ht="22.5">
      <c r="B2788" s="233"/>
      <c r="C2788" s="234"/>
      <c r="D2788" s="225" t="s">
        <v>465</v>
      </c>
      <c r="E2788" s="235" t="s">
        <v>1</v>
      </c>
      <c r="F2788" s="236" t="s">
        <v>777</v>
      </c>
      <c r="G2788" s="234"/>
      <c r="H2788" s="237">
        <v>0.69799999999999995</v>
      </c>
      <c r="I2788" s="238"/>
      <c r="J2788" s="234"/>
      <c r="K2788" s="234"/>
      <c r="L2788" s="239"/>
      <c r="M2788" s="240"/>
      <c r="N2788" s="241"/>
      <c r="O2788" s="241"/>
      <c r="P2788" s="241"/>
      <c r="Q2788" s="241"/>
      <c r="R2788" s="241"/>
      <c r="S2788" s="241"/>
      <c r="T2788" s="242"/>
      <c r="AT2788" s="243" t="s">
        <v>465</v>
      </c>
      <c r="AU2788" s="243" t="s">
        <v>93</v>
      </c>
      <c r="AV2788" s="13" t="s">
        <v>93</v>
      </c>
      <c r="AW2788" s="13" t="s">
        <v>38</v>
      </c>
      <c r="AX2788" s="13" t="s">
        <v>83</v>
      </c>
      <c r="AY2788" s="243" t="s">
        <v>397</v>
      </c>
    </row>
    <row r="2789" spans="1:65" s="14" customFormat="1">
      <c r="B2789" s="244"/>
      <c r="C2789" s="245"/>
      <c r="D2789" s="225" t="s">
        <v>465</v>
      </c>
      <c r="E2789" s="246" t="s">
        <v>1</v>
      </c>
      <c r="F2789" s="247" t="s">
        <v>467</v>
      </c>
      <c r="G2789" s="245"/>
      <c r="H2789" s="248">
        <v>5.3490000000000002</v>
      </c>
      <c r="I2789" s="249"/>
      <c r="J2789" s="245"/>
      <c r="K2789" s="245"/>
      <c r="L2789" s="250"/>
      <c r="M2789" s="251"/>
      <c r="N2789" s="252"/>
      <c r="O2789" s="252"/>
      <c r="P2789" s="252"/>
      <c r="Q2789" s="252"/>
      <c r="R2789" s="252"/>
      <c r="S2789" s="252"/>
      <c r="T2789" s="253"/>
      <c r="AT2789" s="254" t="s">
        <v>465</v>
      </c>
      <c r="AU2789" s="254" t="s">
        <v>93</v>
      </c>
      <c r="AV2789" s="14" t="s">
        <v>124</v>
      </c>
      <c r="AW2789" s="14" t="s">
        <v>38</v>
      </c>
      <c r="AX2789" s="14" t="s">
        <v>91</v>
      </c>
      <c r="AY2789" s="254" t="s">
        <v>397</v>
      </c>
    </row>
    <row r="2790" spans="1:65" s="2" customFormat="1" ht="16.5" customHeight="1">
      <c r="A2790" s="36"/>
      <c r="B2790" s="37"/>
      <c r="C2790" s="211" t="s">
        <v>2592</v>
      </c>
      <c r="D2790" s="211" t="s">
        <v>400</v>
      </c>
      <c r="E2790" s="212" t="s">
        <v>4251</v>
      </c>
      <c r="F2790" s="213" t="s">
        <v>4252</v>
      </c>
      <c r="G2790" s="214" t="s">
        <v>546</v>
      </c>
      <c r="H2790" s="215">
        <v>191.364</v>
      </c>
      <c r="I2790" s="216"/>
      <c r="J2790" s="217">
        <f>ROUND(I2790*H2790,2)</f>
        <v>0</v>
      </c>
      <c r="K2790" s="218"/>
      <c r="L2790" s="41"/>
      <c r="M2790" s="219" t="s">
        <v>1</v>
      </c>
      <c r="N2790" s="220" t="s">
        <v>48</v>
      </c>
      <c r="O2790" s="73"/>
      <c r="P2790" s="221">
        <f>O2790*H2790</f>
        <v>0</v>
      </c>
      <c r="Q2790" s="221">
        <v>9.2000000000000003E-4</v>
      </c>
      <c r="R2790" s="221">
        <f>Q2790*H2790</f>
        <v>0.17605488</v>
      </c>
      <c r="S2790" s="221">
        <v>0</v>
      </c>
      <c r="T2790" s="222">
        <f>S2790*H2790</f>
        <v>0</v>
      </c>
      <c r="U2790" s="36"/>
      <c r="V2790" s="36"/>
      <c r="W2790" s="36"/>
      <c r="X2790" s="36"/>
      <c r="Y2790" s="36"/>
      <c r="Z2790" s="36"/>
      <c r="AA2790" s="36"/>
      <c r="AB2790" s="36"/>
      <c r="AC2790" s="36"/>
      <c r="AD2790" s="36"/>
      <c r="AE2790" s="36"/>
      <c r="AR2790" s="223" t="s">
        <v>124</v>
      </c>
      <c r="AT2790" s="223" t="s">
        <v>400</v>
      </c>
      <c r="AU2790" s="223" t="s">
        <v>93</v>
      </c>
      <c r="AY2790" s="18" t="s">
        <v>397</v>
      </c>
      <c r="BE2790" s="224">
        <f>IF(N2790="základní",J2790,0)</f>
        <v>0</v>
      </c>
      <c r="BF2790" s="224">
        <f>IF(N2790="snížená",J2790,0)</f>
        <v>0</v>
      </c>
      <c r="BG2790" s="224">
        <f>IF(N2790="zákl. přenesená",J2790,0)</f>
        <v>0</v>
      </c>
      <c r="BH2790" s="224">
        <f>IF(N2790="sníž. přenesená",J2790,0)</f>
        <v>0</v>
      </c>
      <c r="BI2790" s="224">
        <f>IF(N2790="nulová",J2790,0)</f>
        <v>0</v>
      </c>
      <c r="BJ2790" s="18" t="s">
        <v>91</v>
      </c>
      <c r="BK2790" s="224">
        <f>ROUND(I2790*H2790,2)</f>
        <v>0</v>
      </c>
      <c r="BL2790" s="18" t="s">
        <v>124</v>
      </c>
      <c r="BM2790" s="223" t="s">
        <v>4253</v>
      </c>
    </row>
    <row r="2791" spans="1:65" s="16" customFormat="1">
      <c r="B2791" s="270"/>
      <c r="C2791" s="271"/>
      <c r="D2791" s="225" t="s">
        <v>465</v>
      </c>
      <c r="E2791" s="272" t="s">
        <v>1</v>
      </c>
      <c r="F2791" s="273" t="s">
        <v>829</v>
      </c>
      <c r="G2791" s="271"/>
      <c r="H2791" s="272" t="s">
        <v>1</v>
      </c>
      <c r="I2791" s="274"/>
      <c r="J2791" s="271"/>
      <c r="K2791" s="271"/>
      <c r="L2791" s="275"/>
      <c r="M2791" s="276"/>
      <c r="N2791" s="277"/>
      <c r="O2791" s="277"/>
      <c r="P2791" s="277"/>
      <c r="Q2791" s="277"/>
      <c r="R2791" s="277"/>
      <c r="S2791" s="277"/>
      <c r="T2791" s="278"/>
      <c r="AT2791" s="279" t="s">
        <v>465</v>
      </c>
      <c r="AU2791" s="279" t="s">
        <v>93</v>
      </c>
      <c r="AV2791" s="16" t="s">
        <v>91</v>
      </c>
      <c r="AW2791" s="16" t="s">
        <v>38</v>
      </c>
      <c r="AX2791" s="16" t="s">
        <v>83</v>
      </c>
      <c r="AY2791" s="279" t="s">
        <v>397</v>
      </c>
    </row>
    <row r="2792" spans="1:65" s="13" customFormat="1">
      <c r="B2792" s="233"/>
      <c r="C2792" s="234"/>
      <c r="D2792" s="225" t="s">
        <v>465</v>
      </c>
      <c r="E2792" s="235" t="s">
        <v>1</v>
      </c>
      <c r="F2792" s="236" t="s">
        <v>830</v>
      </c>
      <c r="G2792" s="234"/>
      <c r="H2792" s="237">
        <v>30.675000000000001</v>
      </c>
      <c r="I2792" s="238"/>
      <c r="J2792" s="234"/>
      <c r="K2792" s="234"/>
      <c r="L2792" s="239"/>
      <c r="M2792" s="240"/>
      <c r="N2792" s="241"/>
      <c r="O2792" s="241"/>
      <c r="P2792" s="241"/>
      <c r="Q2792" s="241"/>
      <c r="R2792" s="241"/>
      <c r="S2792" s="241"/>
      <c r="T2792" s="242"/>
      <c r="AT2792" s="243" t="s">
        <v>465</v>
      </c>
      <c r="AU2792" s="243" t="s">
        <v>93</v>
      </c>
      <c r="AV2792" s="13" t="s">
        <v>93</v>
      </c>
      <c r="AW2792" s="13" t="s">
        <v>38</v>
      </c>
      <c r="AX2792" s="13" t="s">
        <v>83</v>
      </c>
      <c r="AY2792" s="243" t="s">
        <v>397</v>
      </c>
    </row>
    <row r="2793" spans="1:65" s="13" customFormat="1">
      <c r="B2793" s="233"/>
      <c r="C2793" s="234"/>
      <c r="D2793" s="225" t="s">
        <v>465</v>
      </c>
      <c r="E2793" s="235" t="s">
        <v>1</v>
      </c>
      <c r="F2793" s="236" t="s">
        <v>831</v>
      </c>
      <c r="G2793" s="234"/>
      <c r="H2793" s="237">
        <v>30.675000000000001</v>
      </c>
      <c r="I2793" s="238"/>
      <c r="J2793" s="234"/>
      <c r="K2793" s="234"/>
      <c r="L2793" s="239"/>
      <c r="M2793" s="240"/>
      <c r="N2793" s="241"/>
      <c r="O2793" s="241"/>
      <c r="P2793" s="241"/>
      <c r="Q2793" s="241"/>
      <c r="R2793" s="241"/>
      <c r="S2793" s="241"/>
      <c r="T2793" s="242"/>
      <c r="AT2793" s="243" t="s">
        <v>465</v>
      </c>
      <c r="AU2793" s="243" t="s">
        <v>93</v>
      </c>
      <c r="AV2793" s="13" t="s">
        <v>93</v>
      </c>
      <c r="AW2793" s="13" t="s">
        <v>38</v>
      </c>
      <c r="AX2793" s="13" t="s">
        <v>83</v>
      </c>
      <c r="AY2793" s="243" t="s">
        <v>397</v>
      </c>
    </row>
    <row r="2794" spans="1:65" s="13" customFormat="1">
      <c r="B2794" s="233"/>
      <c r="C2794" s="234"/>
      <c r="D2794" s="225" t="s">
        <v>465</v>
      </c>
      <c r="E2794" s="235" t="s">
        <v>1</v>
      </c>
      <c r="F2794" s="236" t="s">
        <v>832</v>
      </c>
      <c r="G2794" s="234"/>
      <c r="H2794" s="237">
        <v>44.927999999999997</v>
      </c>
      <c r="I2794" s="238"/>
      <c r="J2794" s="234"/>
      <c r="K2794" s="234"/>
      <c r="L2794" s="239"/>
      <c r="M2794" s="240"/>
      <c r="N2794" s="241"/>
      <c r="O2794" s="241"/>
      <c r="P2794" s="241"/>
      <c r="Q2794" s="241"/>
      <c r="R2794" s="241"/>
      <c r="S2794" s="241"/>
      <c r="T2794" s="242"/>
      <c r="AT2794" s="243" t="s">
        <v>465</v>
      </c>
      <c r="AU2794" s="243" t="s">
        <v>93</v>
      </c>
      <c r="AV2794" s="13" t="s">
        <v>93</v>
      </c>
      <c r="AW2794" s="13" t="s">
        <v>38</v>
      </c>
      <c r="AX2794" s="13" t="s">
        <v>83</v>
      </c>
      <c r="AY2794" s="243" t="s">
        <v>397</v>
      </c>
    </row>
    <row r="2795" spans="1:65" s="13" customFormat="1">
      <c r="B2795" s="233"/>
      <c r="C2795" s="234"/>
      <c r="D2795" s="225" t="s">
        <v>465</v>
      </c>
      <c r="E2795" s="235" t="s">
        <v>1</v>
      </c>
      <c r="F2795" s="236" t="s">
        <v>833</v>
      </c>
      <c r="G2795" s="234"/>
      <c r="H2795" s="237">
        <v>44.927999999999997</v>
      </c>
      <c r="I2795" s="238"/>
      <c r="J2795" s="234"/>
      <c r="K2795" s="234"/>
      <c r="L2795" s="239"/>
      <c r="M2795" s="240"/>
      <c r="N2795" s="241"/>
      <c r="O2795" s="241"/>
      <c r="P2795" s="241"/>
      <c r="Q2795" s="241"/>
      <c r="R2795" s="241"/>
      <c r="S2795" s="241"/>
      <c r="T2795" s="242"/>
      <c r="AT2795" s="243" t="s">
        <v>465</v>
      </c>
      <c r="AU2795" s="243" t="s">
        <v>93</v>
      </c>
      <c r="AV2795" s="13" t="s">
        <v>93</v>
      </c>
      <c r="AW2795" s="13" t="s">
        <v>38</v>
      </c>
      <c r="AX2795" s="13" t="s">
        <v>83</v>
      </c>
      <c r="AY2795" s="243" t="s">
        <v>397</v>
      </c>
    </row>
    <row r="2796" spans="1:65" s="15" customFormat="1">
      <c r="B2796" s="255"/>
      <c r="C2796" s="256"/>
      <c r="D2796" s="225" t="s">
        <v>465</v>
      </c>
      <c r="E2796" s="257" t="s">
        <v>1</v>
      </c>
      <c r="F2796" s="258" t="s">
        <v>476</v>
      </c>
      <c r="G2796" s="256"/>
      <c r="H2796" s="259">
        <v>151.20599999999999</v>
      </c>
      <c r="I2796" s="260"/>
      <c r="J2796" s="256"/>
      <c r="K2796" s="256"/>
      <c r="L2796" s="261"/>
      <c r="M2796" s="262"/>
      <c r="N2796" s="263"/>
      <c r="O2796" s="263"/>
      <c r="P2796" s="263"/>
      <c r="Q2796" s="263"/>
      <c r="R2796" s="263"/>
      <c r="S2796" s="263"/>
      <c r="T2796" s="264"/>
      <c r="AT2796" s="265" t="s">
        <v>465</v>
      </c>
      <c r="AU2796" s="265" t="s">
        <v>93</v>
      </c>
      <c r="AV2796" s="15" t="s">
        <v>112</v>
      </c>
      <c r="AW2796" s="15" t="s">
        <v>38</v>
      </c>
      <c r="AX2796" s="15" t="s">
        <v>83</v>
      </c>
      <c r="AY2796" s="265" t="s">
        <v>397</v>
      </c>
    </row>
    <row r="2797" spans="1:65" s="13" customFormat="1" ht="22.5">
      <c r="B2797" s="233"/>
      <c r="C2797" s="234"/>
      <c r="D2797" s="225" t="s">
        <v>465</v>
      </c>
      <c r="E2797" s="235" t="s">
        <v>1</v>
      </c>
      <c r="F2797" s="236" t="s">
        <v>845</v>
      </c>
      <c r="G2797" s="234"/>
      <c r="H2797" s="237">
        <v>40.158000000000001</v>
      </c>
      <c r="I2797" s="238"/>
      <c r="J2797" s="234"/>
      <c r="K2797" s="234"/>
      <c r="L2797" s="239"/>
      <c r="M2797" s="240"/>
      <c r="N2797" s="241"/>
      <c r="O2797" s="241"/>
      <c r="P2797" s="241"/>
      <c r="Q2797" s="241"/>
      <c r="R2797" s="241"/>
      <c r="S2797" s="241"/>
      <c r="T2797" s="242"/>
      <c r="AT2797" s="243" t="s">
        <v>465</v>
      </c>
      <c r="AU2797" s="243" t="s">
        <v>93</v>
      </c>
      <c r="AV2797" s="13" t="s">
        <v>93</v>
      </c>
      <c r="AW2797" s="13" t="s">
        <v>38</v>
      </c>
      <c r="AX2797" s="13" t="s">
        <v>83</v>
      </c>
      <c r="AY2797" s="243" t="s">
        <v>397</v>
      </c>
    </row>
    <row r="2798" spans="1:65" s="14" customFormat="1">
      <c r="B2798" s="244"/>
      <c r="C2798" s="245"/>
      <c r="D2798" s="225" t="s">
        <v>465</v>
      </c>
      <c r="E2798" s="246" t="s">
        <v>1</v>
      </c>
      <c r="F2798" s="247" t="s">
        <v>467</v>
      </c>
      <c r="G2798" s="245"/>
      <c r="H2798" s="248">
        <v>191.364</v>
      </c>
      <c r="I2798" s="249"/>
      <c r="J2798" s="245"/>
      <c r="K2798" s="245"/>
      <c r="L2798" s="250"/>
      <c r="M2798" s="251"/>
      <c r="N2798" s="252"/>
      <c r="O2798" s="252"/>
      <c r="P2798" s="252"/>
      <c r="Q2798" s="252"/>
      <c r="R2798" s="252"/>
      <c r="S2798" s="252"/>
      <c r="T2798" s="253"/>
      <c r="AT2798" s="254" t="s">
        <v>465</v>
      </c>
      <c r="AU2798" s="254" t="s">
        <v>93</v>
      </c>
      <c r="AV2798" s="14" t="s">
        <v>124</v>
      </c>
      <c r="AW2798" s="14" t="s">
        <v>38</v>
      </c>
      <c r="AX2798" s="14" t="s">
        <v>91</v>
      </c>
      <c r="AY2798" s="254" t="s">
        <v>397</v>
      </c>
    </row>
    <row r="2799" spans="1:65" s="2" customFormat="1" ht="21.75" customHeight="1">
      <c r="A2799" s="36"/>
      <c r="B2799" s="37"/>
      <c r="C2799" s="211" t="s">
        <v>4254</v>
      </c>
      <c r="D2799" s="211" t="s">
        <v>400</v>
      </c>
      <c r="E2799" s="212" t="s">
        <v>4255</v>
      </c>
      <c r="F2799" s="213" t="s">
        <v>4256</v>
      </c>
      <c r="G2799" s="214" t="s">
        <v>546</v>
      </c>
      <c r="H2799" s="215">
        <v>191.364</v>
      </c>
      <c r="I2799" s="216"/>
      <c r="J2799" s="217">
        <f>ROUND(I2799*H2799,2)</f>
        <v>0</v>
      </c>
      <c r="K2799" s="218"/>
      <c r="L2799" s="41"/>
      <c r="M2799" s="219" t="s">
        <v>1</v>
      </c>
      <c r="N2799" s="220" t="s">
        <v>48</v>
      </c>
      <c r="O2799" s="73"/>
      <c r="P2799" s="221">
        <f>O2799*H2799</f>
        <v>0</v>
      </c>
      <c r="Q2799" s="221">
        <v>0</v>
      </c>
      <c r="R2799" s="221">
        <f>Q2799*H2799</f>
        <v>0</v>
      </c>
      <c r="S2799" s="221">
        <v>0</v>
      </c>
      <c r="T2799" s="222">
        <f>S2799*H2799</f>
        <v>0</v>
      </c>
      <c r="U2799" s="36"/>
      <c r="V2799" s="36"/>
      <c r="W2799" s="36"/>
      <c r="X2799" s="36"/>
      <c r="Y2799" s="36"/>
      <c r="Z2799" s="36"/>
      <c r="AA2799" s="36"/>
      <c r="AB2799" s="36"/>
      <c r="AC2799" s="36"/>
      <c r="AD2799" s="36"/>
      <c r="AE2799" s="36"/>
      <c r="AR2799" s="223" t="s">
        <v>124</v>
      </c>
      <c r="AT2799" s="223" t="s">
        <v>400</v>
      </c>
      <c r="AU2799" s="223" t="s">
        <v>93</v>
      </c>
      <c r="AY2799" s="18" t="s">
        <v>397</v>
      </c>
      <c r="BE2799" s="224">
        <f>IF(N2799="základní",J2799,0)</f>
        <v>0</v>
      </c>
      <c r="BF2799" s="224">
        <f>IF(N2799="snížená",J2799,0)</f>
        <v>0</v>
      </c>
      <c r="BG2799" s="224">
        <f>IF(N2799="zákl. přenesená",J2799,0)</f>
        <v>0</v>
      </c>
      <c r="BH2799" s="224">
        <f>IF(N2799="sníž. přenesená",J2799,0)</f>
        <v>0</v>
      </c>
      <c r="BI2799" s="224">
        <f>IF(N2799="nulová",J2799,0)</f>
        <v>0</v>
      </c>
      <c r="BJ2799" s="18" t="s">
        <v>91</v>
      </c>
      <c r="BK2799" s="224">
        <f>ROUND(I2799*H2799,2)</f>
        <v>0</v>
      </c>
      <c r="BL2799" s="18" t="s">
        <v>124</v>
      </c>
      <c r="BM2799" s="223" t="s">
        <v>4257</v>
      </c>
    </row>
    <row r="2800" spans="1:65" s="2" customFormat="1" ht="16.5" customHeight="1">
      <c r="A2800" s="36"/>
      <c r="B2800" s="37"/>
      <c r="C2800" s="211" t="s">
        <v>2595</v>
      </c>
      <c r="D2800" s="211" t="s">
        <v>400</v>
      </c>
      <c r="E2800" s="212" t="s">
        <v>4258</v>
      </c>
      <c r="F2800" s="213" t="s">
        <v>4259</v>
      </c>
      <c r="G2800" s="214" t="s">
        <v>502</v>
      </c>
      <c r="H2800" s="215">
        <v>1.1779999999999999</v>
      </c>
      <c r="I2800" s="216"/>
      <c r="J2800" s="217">
        <f>ROUND(I2800*H2800,2)</f>
        <v>0</v>
      </c>
      <c r="K2800" s="218"/>
      <c r="L2800" s="41"/>
      <c r="M2800" s="219" t="s">
        <v>1</v>
      </c>
      <c r="N2800" s="220" t="s">
        <v>48</v>
      </c>
      <c r="O2800" s="73"/>
      <c r="P2800" s="221">
        <f>O2800*H2800</f>
        <v>0</v>
      </c>
      <c r="Q2800" s="221">
        <v>1.06277</v>
      </c>
      <c r="R2800" s="221">
        <f>Q2800*H2800</f>
        <v>1.2519430599999999</v>
      </c>
      <c r="S2800" s="221">
        <v>0</v>
      </c>
      <c r="T2800" s="222">
        <f>S2800*H2800</f>
        <v>0</v>
      </c>
      <c r="U2800" s="36"/>
      <c r="V2800" s="36"/>
      <c r="W2800" s="36"/>
      <c r="X2800" s="36"/>
      <c r="Y2800" s="36"/>
      <c r="Z2800" s="36"/>
      <c r="AA2800" s="36"/>
      <c r="AB2800" s="36"/>
      <c r="AC2800" s="36"/>
      <c r="AD2800" s="36"/>
      <c r="AE2800" s="36"/>
      <c r="AR2800" s="223" t="s">
        <v>124</v>
      </c>
      <c r="AT2800" s="223" t="s">
        <v>400</v>
      </c>
      <c r="AU2800" s="223" t="s">
        <v>93</v>
      </c>
      <c r="AY2800" s="18" t="s">
        <v>397</v>
      </c>
      <c r="BE2800" s="224">
        <f>IF(N2800="základní",J2800,0)</f>
        <v>0</v>
      </c>
      <c r="BF2800" s="224">
        <f>IF(N2800="snížená",J2800,0)</f>
        <v>0</v>
      </c>
      <c r="BG2800" s="224">
        <f>IF(N2800="zákl. přenesená",J2800,0)</f>
        <v>0</v>
      </c>
      <c r="BH2800" s="224">
        <f>IF(N2800="sníž. přenesená",J2800,0)</f>
        <v>0</v>
      </c>
      <c r="BI2800" s="224">
        <f>IF(N2800="nulová",J2800,0)</f>
        <v>0</v>
      </c>
      <c r="BJ2800" s="18" t="s">
        <v>91</v>
      </c>
      <c r="BK2800" s="224">
        <f>ROUND(I2800*H2800,2)</f>
        <v>0</v>
      </c>
      <c r="BL2800" s="18" t="s">
        <v>124</v>
      </c>
      <c r="BM2800" s="223" t="s">
        <v>4260</v>
      </c>
    </row>
    <row r="2801" spans="1:65" s="2" customFormat="1" ht="29.25">
      <c r="A2801" s="36"/>
      <c r="B2801" s="37"/>
      <c r="C2801" s="38"/>
      <c r="D2801" s="225" t="s">
        <v>404</v>
      </c>
      <c r="E2801" s="38"/>
      <c r="F2801" s="226" t="s">
        <v>613</v>
      </c>
      <c r="G2801" s="38"/>
      <c r="H2801" s="38"/>
      <c r="I2801" s="124"/>
      <c r="J2801" s="38"/>
      <c r="K2801" s="38"/>
      <c r="L2801" s="41"/>
      <c r="M2801" s="227"/>
      <c r="N2801" s="228"/>
      <c r="O2801" s="73"/>
      <c r="P2801" s="73"/>
      <c r="Q2801" s="73"/>
      <c r="R2801" s="73"/>
      <c r="S2801" s="73"/>
      <c r="T2801" s="74"/>
      <c r="U2801" s="36"/>
      <c r="V2801" s="36"/>
      <c r="W2801" s="36"/>
      <c r="X2801" s="36"/>
      <c r="Y2801" s="36"/>
      <c r="Z2801" s="36"/>
      <c r="AA2801" s="36"/>
      <c r="AB2801" s="36"/>
      <c r="AC2801" s="36"/>
      <c r="AD2801" s="36"/>
      <c r="AE2801" s="36"/>
      <c r="AT2801" s="18" t="s">
        <v>404</v>
      </c>
      <c r="AU2801" s="18" t="s">
        <v>93</v>
      </c>
    </row>
    <row r="2802" spans="1:65" s="16" customFormat="1">
      <c r="B2802" s="270"/>
      <c r="C2802" s="271"/>
      <c r="D2802" s="225" t="s">
        <v>465</v>
      </c>
      <c r="E2802" s="272" t="s">
        <v>1</v>
      </c>
      <c r="F2802" s="273" t="s">
        <v>768</v>
      </c>
      <c r="G2802" s="271"/>
      <c r="H2802" s="272" t="s">
        <v>1</v>
      </c>
      <c r="I2802" s="274"/>
      <c r="J2802" s="271"/>
      <c r="K2802" s="271"/>
      <c r="L2802" s="275"/>
      <c r="M2802" s="276"/>
      <c r="N2802" s="277"/>
      <c r="O2802" s="277"/>
      <c r="P2802" s="277"/>
      <c r="Q2802" s="277"/>
      <c r="R2802" s="277"/>
      <c r="S2802" s="277"/>
      <c r="T2802" s="278"/>
      <c r="AT2802" s="279" t="s">
        <v>465</v>
      </c>
      <c r="AU2802" s="279" t="s">
        <v>93</v>
      </c>
      <c r="AV2802" s="16" t="s">
        <v>91</v>
      </c>
      <c r="AW2802" s="16" t="s">
        <v>38</v>
      </c>
      <c r="AX2802" s="16" t="s">
        <v>83</v>
      </c>
      <c r="AY2802" s="279" t="s">
        <v>397</v>
      </c>
    </row>
    <row r="2803" spans="1:65" s="13" customFormat="1">
      <c r="B2803" s="233"/>
      <c r="C2803" s="234"/>
      <c r="D2803" s="225" t="s">
        <v>465</v>
      </c>
      <c r="E2803" s="235" t="s">
        <v>1</v>
      </c>
      <c r="F2803" s="236" t="s">
        <v>4261</v>
      </c>
      <c r="G2803" s="234"/>
      <c r="H2803" s="237">
        <v>1.024</v>
      </c>
      <c r="I2803" s="238"/>
      <c r="J2803" s="234"/>
      <c r="K2803" s="234"/>
      <c r="L2803" s="239"/>
      <c r="M2803" s="240"/>
      <c r="N2803" s="241"/>
      <c r="O2803" s="241"/>
      <c r="P2803" s="241"/>
      <c r="Q2803" s="241"/>
      <c r="R2803" s="241"/>
      <c r="S2803" s="241"/>
      <c r="T2803" s="242"/>
      <c r="AT2803" s="243" t="s">
        <v>465</v>
      </c>
      <c r="AU2803" s="243" t="s">
        <v>93</v>
      </c>
      <c r="AV2803" s="13" t="s">
        <v>93</v>
      </c>
      <c r="AW2803" s="13" t="s">
        <v>38</v>
      </c>
      <c r="AX2803" s="13" t="s">
        <v>83</v>
      </c>
      <c r="AY2803" s="243" t="s">
        <v>397</v>
      </c>
    </row>
    <row r="2804" spans="1:65" s="15" customFormat="1">
      <c r="B2804" s="255"/>
      <c r="C2804" s="256"/>
      <c r="D2804" s="225" t="s">
        <v>465</v>
      </c>
      <c r="E2804" s="257" t="s">
        <v>1</v>
      </c>
      <c r="F2804" s="258" t="s">
        <v>476</v>
      </c>
      <c r="G2804" s="256"/>
      <c r="H2804" s="259">
        <v>1.024</v>
      </c>
      <c r="I2804" s="260"/>
      <c r="J2804" s="256"/>
      <c r="K2804" s="256"/>
      <c r="L2804" s="261"/>
      <c r="M2804" s="262"/>
      <c r="N2804" s="263"/>
      <c r="O2804" s="263"/>
      <c r="P2804" s="263"/>
      <c r="Q2804" s="263"/>
      <c r="R2804" s="263"/>
      <c r="S2804" s="263"/>
      <c r="T2804" s="264"/>
      <c r="AT2804" s="265" t="s">
        <v>465</v>
      </c>
      <c r="AU2804" s="265" t="s">
        <v>93</v>
      </c>
      <c r="AV2804" s="15" t="s">
        <v>112</v>
      </c>
      <c r="AW2804" s="15" t="s">
        <v>38</v>
      </c>
      <c r="AX2804" s="15" t="s">
        <v>83</v>
      </c>
      <c r="AY2804" s="265" t="s">
        <v>397</v>
      </c>
    </row>
    <row r="2805" spans="1:65" s="13" customFormat="1" ht="22.5">
      <c r="B2805" s="233"/>
      <c r="C2805" s="234"/>
      <c r="D2805" s="225" t="s">
        <v>465</v>
      </c>
      <c r="E2805" s="235" t="s">
        <v>1</v>
      </c>
      <c r="F2805" s="236" t="s">
        <v>4262</v>
      </c>
      <c r="G2805" s="234"/>
      <c r="H2805" s="237">
        <v>0.154</v>
      </c>
      <c r="I2805" s="238"/>
      <c r="J2805" s="234"/>
      <c r="K2805" s="234"/>
      <c r="L2805" s="239"/>
      <c r="M2805" s="240"/>
      <c r="N2805" s="241"/>
      <c r="O2805" s="241"/>
      <c r="P2805" s="241"/>
      <c r="Q2805" s="241"/>
      <c r="R2805" s="241"/>
      <c r="S2805" s="241"/>
      <c r="T2805" s="242"/>
      <c r="AT2805" s="243" t="s">
        <v>465</v>
      </c>
      <c r="AU2805" s="243" t="s">
        <v>93</v>
      </c>
      <c r="AV2805" s="13" t="s">
        <v>93</v>
      </c>
      <c r="AW2805" s="13" t="s">
        <v>38</v>
      </c>
      <c r="AX2805" s="13" t="s">
        <v>83</v>
      </c>
      <c r="AY2805" s="243" t="s">
        <v>397</v>
      </c>
    </row>
    <row r="2806" spans="1:65" s="14" customFormat="1">
      <c r="B2806" s="244"/>
      <c r="C2806" s="245"/>
      <c r="D2806" s="225" t="s">
        <v>465</v>
      </c>
      <c r="E2806" s="246" t="s">
        <v>1</v>
      </c>
      <c r="F2806" s="247" t="s">
        <v>467</v>
      </c>
      <c r="G2806" s="245"/>
      <c r="H2806" s="248">
        <v>1.1779999999999999</v>
      </c>
      <c r="I2806" s="249"/>
      <c r="J2806" s="245"/>
      <c r="K2806" s="245"/>
      <c r="L2806" s="250"/>
      <c r="M2806" s="251"/>
      <c r="N2806" s="252"/>
      <c r="O2806" s="252"/>
      <c r="P2806" s="252"/>
      <c r="Q2806" s="252"/>
      <c r="R2806" s="252"/>
      <c r="S2806" s="252"/>
      <c r="T2806" s="253"/>
      <c r="AT2806" s="254" t="s">
        <v>465</v>
      </c>
      <c r="AU2806" s="254" t="s">
        <v>93</v>
      </c>
      <c r="AV2806" s="14" t="s">
        <v>124</v>
      </c>
      <c r="AW2806" s="14" t="s">
        <v>38</v>
      </c>
      <c r="AX2806" s="14" t="s">
        <v>91</v>
      </c>
      <c r="AY2806" s="254" t="s">
        <v>397</v>
      </c>
    </row>
    <row r="2807" spans="1:65" s="2" customFormat="1" ht="21.75" customHeight="1">
      <c r="A2807" s="36"/>
      <c r="B2807" s="37"/>
      <c r="C2807" s="211" t="s">
        <v>4263</v>
      </c>
      <c r="D2807" s="211" t="s">
        <v>400</v>
      </c>
      <c r="E2807" s="212" t="s">
        <v>4264</v>
      </c>
      <c r="F2807" s="213" t="s">
        <v>4265</v>
      </c>
      <c r="G2807" s="214" t="s">
        <v>546</v>
      </c>
      <c r="H2807" s="215">
        <v>228.67099999999999</v>
      </c>
      <c r="I2807" s="216"/>
      <c r="J2807" s="217">
        <f>ROUND(I2807*H2807,2)</f>
        <v>0</v>
      </c>
      <c r="K2807" s="218"/>
      <c r="L2807" s="41"/>
      <c r="M2807" s="219" t="s">
        <v>1</v>
      </c>
      <c r="N2807" s="220" t="s">
        <v>48</v>
      </c>
      <c r="O2807" s="73"/>
      <c r="P2807" s="221">
        <f>O2807*H2807</f>
        <v>0</v>
      </c>
      <c r="Q2807" s="221">
        <v>1.34E-3</v>
      </c>
      <c r="R2807" s="221">
        <f>Q2807*H2807</f>
        <v>0.30641913999999998</v>
      </c>
      <c r="S2807" s="221">
        <v>0</v>
      </c>
      <c r="T2807" s="222">
        <f>S2807*H2807</f>
        <v>0</v>
      </c>
      <c r="U2807" s="36"/>
      <c r="V2807" s="36"/>
      <c r="W2807" s="36"/>
      <c r="X2807" s="36"/>
      <c r="Y2807" s="36"/>
      <c r="Z2807" s="36"/>
      <c r="AA2807" s="36"/>
      <c r="AB2807" s="36"/>
      <c r="AC2807" s="36"/>
      <c r="AD2807" s="36"/>
      <c r="AE2807" s="36"/>
      <c r="AR2807" s="223" t="s">
        <v>124</v>
      </c>
      <c r="AT2807" s="223" t="s">
        <v>400</v>
      </c>
      <c r="AU2807" s="223" t="s">
        <v>93</v>
      </c>
      <c r="AY2807" s="18" t="s">
        <v>397</v>
      </c>
      <c r="BE2807" s="224">
        <f>IF(N2807="základní",J2807,0)</f>
        <v>0</v>
      </c>
      <c r="BF2807" s="224">
        <f>IF(N2807="snížená",J2807,0)</f>
        <v>0</v>
      </c>
      <c r="BG2807" s="224">
        <f>IF(N2807="zákl. přenesená",J2807,0)</f>
        <v>0</v>
      </c>
      <c r="BH2807" s="224">
        <f>IF(N2807="sníž. přenesená",J2807,0)</f>
        <v>0</v>
      </c>
      <c r="BI2807" s="224">
        <f>IF(N2807="nulová",J2807,0)</f>
        <v>0</v>
      </c>
      <c r="BJ2807" s="18" t="s">
        <v>91</v>
      </c>
      <c r="BK2807" s="224">
        <f>ROUND(I2807*H2807,2)</f>
        <v>0</v>
      </c>
      <c r="BL2807" s="18" t="s">
        <v>124</v>
      </c>
      <c r="BM2807" s="223" t="s">
        <v>4266</v>
      </c>
    </row>
    <row r="2808" spans="1:65" s="16" customFormat="1">
      <c r="B2808" s="270"/>
      <c r="C2808" s="271"/>
      <c r="D2808" s="225" t="s">
        <v>465</v>
      </c>
      <c r="E2808" s="272" t="s">
        <v>1</v>
      </c>
      <c r="F2808" s="273" t="s">
        <v>868</v>
      </c>
      <c r="G2808" s="271"/>
      <c r="H2808" s="272" t="s">
        <v>1</v>
      </c>
      <c r="I2808" s="274"/>
      <c r="J2808" s="271"/>
      <c r="K2808" s="271"/>
      <c r="L2808" s="275"/>
      <c r="M2808" s="276"/>
      <c r="N2808" s="277"/>
      <c r="O2808" s="277"/>
      <c r="P2808" s="277"/>
      <c r="Q2808" s="277"/>
      <c r="R2808" s="277"/>
      <c r="S2808" s="277"/>
      <c r="T2808" s="278"/>
      <c r="AT2808" s="279" t="s">
        <v>465</v>
      </c>
      <c r="AU2808" s="279" t="s">
        <v>93</v>
      </c>
      <c r="AV2808" s="16" t="s">
        <v>91</v>
      </c>
      <c r="AW2808" s="16" t="s">
        <v>38</v>
      </c>
      <c r="AX2808" s="16" t="s">
        <v>83</v>
      </c>
      <c r="AY2808" s="279" t="s">
        <v>397</v>
      </c>
    </row>
    <row r="2809" spans="1:65" s="16" customFormat="1">
      <c r="B2809" s="270"/>
      <c r="C2809" s="271"/>
      <c r="D2809" s="225" t="s">
        <v>465</v>
      </c>
      <c r="E2809" s="272" t="s">
        <v>1</v>
      </c>
      <c r="F2809" s="273" t="s">
        <v>869</v>
      </c>
      <c r="G2809" s="271"/>
      <c r="H2809" s="272" t="s">
        <v>1</v>
      </c>
      <c r="I2809" s="274"/>
      <c r="J2809" s="271"/>
      <c r="K2809" s="271"/>
      <c r="L2809" s="275"/>
      <c r="M2809" s="276"/>
      <c r="N2809" s="277"/>
      <c r="O2809" s="277"/>
      <c r="P2809" s="277"/>
      <c r="Q2809" s="277"/>
      <c r="R2809" s="277"/>
      <c r="S2809" s="277"/>
      <c r="T2809" s="278"/>
      <c r="AT2809" s="279" t="s">
        <v>465</v>
      </c>
      <c r="AU2809" s="279" t="s">
        <v>93</v>
      </c>
      <c r="AV2809" s="16" t="s">
        <v>91</v>
      </c>
      <c r="AW2809" s="16" t="s">
        <v>38</v>
      </c>
      <c r="AX2809" s="16" t="s">
        <v>83</v>
      </c>
      <c r="AY2809" s="279" t="s">
        <v>397</v>
      </c>
    </row>
    <row r="2810" spans="1:65" s="13" customFormat="1">
      <c r="B2810" s="233"/>
      <c r="C2810" s="234"/>
      <c r="D2810" s="225" t="s">
        <v>465</v>
      </c>
      <c r="E2810" s="235" t="s">
        <v>1</v>
      </c>
      <c r="F2810" s="236" t="s">
        <v>4267</v>
      </c>
      <c r="G2810" s="234"/>
      <c r="H2810" s="237">
        <v>14.878</v>
      </c>
      <c r="I2810" s="238"/>
      <c r="J2810" s="234"/>
      <c r="K2810" s="234"/>
      <c r="L2810" s="239"/>
      <c r="M2810" s="240"/>
      <c r="N2810" s="241"/>
      <c r="O2810" s="241"/>
      <c r="P2810" s="241"/>
      <c r="Q2810" s="241"/>
      <c r="R2810" s="241"/>
      <c r="S2810" s="241"/>
      <c r="T2810" s="242"/>
      <c r="AT2810" s="243" t="s">
        <v>465</v>
      </c>
      <c r="AU2810" s="243" t="s">
        <v>93</v>
      </c>
      <c r="AV2810" s="13" t="s">
        <v>93</v>
      </c>
      <c r="AW2810" s="13" t="s">
        <v>38</v>
      </c>
      <c r="AX2810" s="13" t="s">
        <v>83</v>
      </c>
      <c r="AY2810" s="243" t="s">
        <v>397</v>
      </c>
    </row>
    <row r="2811" spans="1:65" s="13" customFormat="1">
      <c r="B2811" s="233"/>
      <c r="C2811" s="234"/>
      <c r="D2811" s="225" t="s">
        <v>465</v>
      </c>
      <c r="E2811" s="235" t="s">
        <v>1</v>
      </c>
      <c r="F2811" s="236" t="s">
        <v>4268</v>
      </c>
      <c r="G2811" s="234"/>
      <c r="H2811" s="237">
        <v>17.16</v>
      </c>
      <c r="I2811" s="238"/>
      <c r="J2811" s="234"/>
      <c r="K2811" s="234"/>
      <c r="L2811" s="239"/>
      <c r="M2811" s="240"/>
      <c r="N2811" s="241"/>
      <c r="O2811" s="241"/>
      <c r="P2811" s="241"/>
      <c r="Q2811" s="241"/>
      <c r="R2811" s="241"/>
      <c r="S2811" s="241"/>
      <c r="T2811" s="242"/>
      <c r="AT2811" s="243" t="s">
        <v>465</v>
      </c>
      <c r="AU2811" s="243" t="s">
        <v>93</v>
      </c>
      <c r="AV2811" s="13" t="s">
        <v>93</v>
      </c>
      <c r="AW2811" s="13" t="s">
        <v>38</v>
      </c>
      <c r="AX2811" s="13" t="s">
        <v>83</v>
      </c>
      <c r="AY2811" s="243" t="s">
        <v>397</v>
      </c>
    </row>
    <row r="2812" spans="1:65" s="13" customFormat="1">
      <c r="B2812" s="233"/>
      <c r="C2812" s="234"/>
      <c r="D2812" s="225" t="s">
        <v>465</v>
      </c>
      <c r="E2812" s="235" t="s">
        <v>1</v>
      </c>
      <c r="F2812" s="236" t="s">
        <v>4269</v>
      </c>
      <c r="G2812" s="234"/>
      <c r="H2812" s="237">
        <v>8.7910000000000004</v>
      </c>
      <c r="I2812" s="238"/>
      <c r="J2812" s="234"/>
      <c r="K2812" s="234"/>
      <c r="L2812" s="239"/>
      <c r="M2812" s="240"/>
      <c r="N2812" s="241"/>
      <c r="O2812" s="241"/>
      <c r="P2812" s="241"/>
      <c r="Q2812" s="241"/>
      <c r="R2812" s="241"/>
      <c r="S2812" s="241"/>
      <c r="T2812" s="242"/>
      <c r="AT2812" s="243" t="s">
        <v>465</v>
      </c>
      <c r="AU2812" s="243" t="s">
        <v>93</v>
      </c>
      <c r="AV2812" s="13" t="s">
        <v>93</v>
      </c>
      <c r="AW2812" s="13" t="s">
        <v>38</v>
      </c>
      <c r="AX2812" s="13" t="s">
        <v>83</v>
      </c>
      <c r="AY2812" s="243" t="s">
        <v>397</v>
      </c>
    </row>
    <row r="2813" spans="1:65" s="13" customFormat="1">
      <c r="B2813" s="233"/>
      <c r="C2813" s="234"/>
      <c r="D2813" s="225" t="s">
        <v>465</v>
      </c>
      <c r="E2813" s="235" t="s">
        <v>1</v>
      </c>
      <c r="F2813" s="236" t="s">
        <v>4270</v>
      </c>
      <c r="G2813" s="234"/>
      <c r="H2813" s="237">
        <v>22.66</v>
      </c>
      <c r="I2813" s="238"/>
      <c r="J2813" s="234"/>
      <c r="K2813" s="234"/>
      <c r="L2813" s="239"/>
      <c r="M2813" s="240"/>
      <c r="N2813" s="241"/>
      <c r="O2813" s="241"/>
      <c r="P2813" s="241"/>
      <c r="Q2813" s="241"/>
      <c r="R2813" s="241"/>
      <c r="S2813" s="241"/>
      <c r="T2813" s="242"/>
      <c r="AT2813" s="243" t="s">
        <v>465</v>
      </c>
      <c r="AU2813" s="243" t="s">
        <v>93</v>
      </c>
      <c r="AV2813" s="13" t="s">
        <v>93</v>
      </c>
      <c r="AW2813" s="13" t="s">
        <v>38</v>
      </c>
      <c r="AX2813" s="13" t="s">
        <v>83</v>
      </c>
      <c r="AY2813" s="243" t="s">
        <v>397</v>
      </c>
    </row>
    <row r="2814" spans="1:65" s="13" customFormat="1">
      <c r="B2814" s="233"/>
      <c r="C2814" s="234"/>
      <c r="D2814" s="225" t="s">
        <v>465</v>
      </c>
      <c r="E2814" s="235" t="s">
        <v>1</v>
      </c>
      <c r="F2814" s="236" t="s">
        <v>4271</v>
      </c>
      <c r="G2814" s="234"/>
      <c r="H2814" s="237">
        <v>16.61</v>
      </c>
      <c r="I2814" s="238"/>
      <c r="J2814" s="234"/>
      <c r="K2814" s="234"/>
      <c r="L2814" s="239"/>
      <c r="M2814" s="240"/>
      <c r="N2814" s="241"/>
      <c r="O2814" s="241"/>
      <c r="P2814" s="241"/>
      <c r="Q2814" s="241"/>
      <c r="R2814" s="241"/>
      <c r="S2814" s="241"/>
      <c r="T2814" s="242"/>
      <c r="AT2814" s="243" t="s">
        <v>465</v>
      </c>
      <c r="AU2814" s="243" t="s">
        <v>93</v>
      </c>
      <c r="AV2814" s="13" t="s">
        <v>93</v>
      </c>
      <c r="AW2814" s="13" t="s">
        <v>38</v>
      </c>
      <c r="AX2814" s="13" t="s">
        <v>83</v>
      </c>
      <c r="AY2814" s="243" t="s">
        <v>397</v>
      </c>
    </row>
    <row r="2815" spans="1:65" s="13" customFormat="1">
      <c r="B2815" s="233"/>
      <c r="C2815" s="234"/>
      <c r="D2815" s="225" t="s">
        <v>465</v>
      </c>
      <c r="E2815" s="235" t="s">
        <v>1</v>
      </c>
      <c r="F2815" s="236" t="s">
        <v>4272</v>
      </c>
      <c r="G2815" s="234"/>
      <c r="H2815" s="237">
        <v>6.6950000000000003</v>
      </c>
      <c r="I2815" s="238"/>
      <c r="J2815" s="234"/>
      <c r="K2815" s="234"/>
      <c r="L2815" s="239"/>
      <c r="M2815" s="240"/>
      <c r="N2815" s="241"/>
      <c r="O2815" s="241"/>
      <c r="P2815" s="241"/>
      <c r="Q2815" s="241"/>
      <c r="R2815" s="241"/>
      <c r="S2815" s="241"/>
      <c r="T2815" s="242"/>
      <c r="AT2815" s="243" t="s">
        <v>465</v>
      </c>
      <c r="AU2815" s="243" t="s">
        <v>93</v>
      </c>
      <c r="AV2815" s="13" t="s">
        <v>93</v>
      </c>
      <c r="AW2815" s="13" t="s">
        <v>38</v>
      </c>
      <c r="AX2815" s="13" t="s">
        <v>83</v>
      </c>
      <c r="AY2815" s="243" t="s">
        <v>397</v>
      </c>
    </row>
    <row r="2816" spans="1:65" s="13" customFormat="1">
      <c r="B2816" s="233"/>
      <c r="C2816" s="234"/>
      <c r="D2816" s="225" t="s">
        <v>465</v>
      </c>
      <c r="E2816" s="235" t="s">
        <v>1</v>
      </c>
      <c r="F2816" s="236" t="s">
        <v>4273</v>
      </c>
      <c r="G2816" s="234"/>
      <c r="H2816" s="237">
        <v>6.6950000000000003</v>
      </c>
      <c r="I2816" s="238"/>
      <c r="J2816" s="234"/>
      <c r="K2816" s="234"/>
      <c r="L2816" s="239"/>
      <c r="M2816" s="240"/>
      <c r="N2816" s="241"/>
      <c r="O2816" s="241"/>
      <c r="P2816" s="241"/>
      <c r="Q2816" s="241"/>
      <c r="R2816" s="241"/>
      <c r="S2816" s="241"/>
      <c r="T2816" s="242"/>
      <c r="AT2816" s="243" t="s">
        <v>465</v>
      </c>
      <c r="AU2816" s="243" t="s">
        <v>93</v>
      </c>
      <c r="AV2816" s="13" t="s">
        <v>93</v>
      </c>
      <c r="AW2816" s="13" t="s">
        <v>38</v>
      </c>
      <c r="AX2816" s="13" t="s">
        <v>83</v>
      </c>
      <c r="AY2816" s="243" t="s">
        <v>397</v>
      </c>
    </row>
    <row r="2817" spans="2:51" s="13" customFormat="1">
      <c r="B2817" s="233"/>
      <c r="C2817" s="234"/>
      <c r="D2817" s="225" t="s">
        <v>465</v>
      </c>
      <c r="E2817" s="235" t="s">
        <v>1</v>
      </c>
      <c r="F2817" s="236" t="s">
        <v>4274</v>
      </c>
      <c r="G2817" s="234"/>
      <c r="H2817" s="237">
        <v>3.09</v>
      </c>
      <c r="I2817" s="238"/>
      <c r="J2817" s="234"/>
      <c r="K2817" s="234"/>
      <c r="L2817" s="239"/>
      <c r="M2817" s="240"/>
      <c r="N2817" s="241"/>
      <c r="O2817" s="241"/>
      <c r="P2817" s="241"/>
      <c r="Q2817" s="241"/>
      <c r="R2817" s="241"/>
      <c r="S2817" s="241"/>
      <c r="T2817" s="242"/>
      <c r="AT2817" s="243" t="s">
        <v>465</v>
      </c>
      <c r="AU2817" s="243" t="s">
        <v>93</v>
      </c>
      <c r="AV2817" s="13" t="s">
        <v>93</v>
      </c>
      <c r="AW2817" s="13" t="s">
        <v>38</v>
      </c>
      <c r="AX2817" s="13" t="s">
        <v>83</v>
      </c>
      <c r="AY2817" s="243" t="s">
        <v>397</v>
      </c>
    </row>
    <row r="2818" spans="2:51" s="13" customFormat="1">
      <c r="B2818" s="233"/>
      <c r="C2818" s="234"/>
      <c r="D2818" s="225" t="s">
        <v>465</v>
      </c>
      <c r="E2818" s="235" t="s">
        <v>1</v>
      </c>
      <c r="F2818" s="236" t="s">
        <v>4275</v>
      </c>
      <c r="G2818" s="234"/>
      <c r="H2818" s="237">
        <v>5.86</v>
      </c>
      <c r="I2818" s="238"/>
      <c r="J2818" s="234"/>
      <c r="K2818" s="234"/>
      <c r="L2818" s="239"/>
      <c r="M2818" s="240"/>
      <c r="N2818" s="241"/>
      <c r="O2818" s="241"/>
      <c r="P2818" s="241"/>
      <c r="Q2818" s="241"/>
      <c r="R2818" s="241"/>
      <c r="S2818" s="241"/>
      <c r="T2818" s="242"/>
      <c r="AT2818" s="243" t="s">
        <v>465</v>
      </c>
      <c r="AU2818" s="243" t="s">
        <v>93</v>
      </c>
      <c r="AV2818" s="13" t="s">
        <v>93</v>
      </c>
      <c r="AW2818" s="13" t="s">
        <v>38</v>
      </c>
      <c r="AX2818" s="13" t="s">
        <v>83</v>
      </c>
      <c r="AY2818" s="243" t="s">
        <v>397</v>
      </c>
    </row>
    <row r="2819" spans="2:51" s="13" customFormat="1">
      <c r="B2819" s="233"/>
      <c r="C2819" s="234"/>
      <c r="D2819" s="225" t="s">
        <v>465</v>
      </c>
      <c r="E2819" s="235" t="s">
        <v>1</v>
      </c>
      <c r="F2819" s="236" t="s">
        <v>4276</v>
      </c>
      <c r="G2819" s="234"/>
      <c r="H2819" s="237">
        <v>5.2480000000000002</v>
      </c>
      <c r="I2819" s="238"/>
      <c r="J2819" s="234"/>
      <c r="K2819" s="234"/>
      <c r="L2819" s="239"/>
      <c r="M2819" s="240"/>
      <c r="N2819" s="241"/>
      <c r="O2819" s="241"/>
      <c r="P2819" s="241"/>
      <c r="Q2819" s="241"/>
      <c r="R2819" s="241"/>
      <c r="S2819" s="241"/>
      <c r="T2819" s="242"/>
      <c r="AT2819" s="243" t="s">
        <v>465</v>
      </c>
      <c r="AU2819" s="243" t="s">
        <v>93</v>
      </c>
      <c r="AV2819" s="13" t="s">
        <v>93</v>
      </c>
      <c r="AW2819" s="13" t="s">
        <v>38</v>
      </c>
      <c r="AX2819" s="13" t="s">
        <v>83</v>
      </c>
      <c r="AY2819" s="243" t="s">
        <v>397</v>
      </c>
    </row>
    <row r="2820" spans="2:51" s="13" customFormat="1">
      <c r="B2820" s="233"/>
      <c r="C2820" s="234"/>
      <c r="D2820" s="225" t="s">
        <v>465</v>
      </c>
      <c r="E2820" s="235" t="s">
        <v>1</v>
      </c>
      <c r="F2820" s="236" t="s">
        <v>4277</v>
      </c>
      <c r="G2820" s="234"/>
      <c r="H2820" s="237">
        <v>5.2480000000000002</v>
      </c>
      <c r="I2820" s="238"/>
      <c r="J2820" s="234"/>
      <c r="K2820" s="234"/>
      <c r="L2820" s="239"/>
      <c r="M2820" s="240"/>
      <c r="N2820" s="241"/>
      <c r="O2820" s="241"/>
      <c r="P2820" s="241"/>
      <c r="Q2820" s="241"/>
      <c r="R2820" s="241"/>
      <c r="S2820" s="241"/>
      <c r="T2820" s="242"/>
      <c r="AT2820" s="243" t="s">
        <v>465</v>
      </c>
      <c r="AU2820" s="243" t="s">
        <v>93</v>
      </c>
      <c r="AV2820" s="13" t="s">
        <v>93</v>
      </c>
      <c r="AW2820" s="13" t="s">
        <v>38</v>
      </c>
      <c r="AX2820" s="13" t="s">
        <v>83</v>
      </c>
      <c r="AY2820" s="243" t="s">
        <v>397</v>
      </c>
    </row>
    <row r="2821" spans="2:51" s="13" customFormat="1">
      <c r="B2821" s="233"/>
      <c r="C2821" s="234"/>
      <c r="D2821" s="225" t="s">
        <v>465</v>
      </c>
      <c r="E2821" s="235" t="s">
        <v>1</v>
      </c>
      <c r="F2821" s="236" t="s">
        <v>4278</v>
      </c>
      <c r="G2821" s="234"/>
      <c r="H2821" s="237">
        <v>2.95</v>
      </c>
      <c r="I2821" s="238"/>
      <c r="J2821" s="234"/>
      <c r="K2821" s="234"/>
      <c r="L2821" s="239"/>
      <c r="M2821" s="240"/>
      <c r="N2821" s="241"/>
      <c r="O2821" s="241"/>
      <c r="P2821" s="241"/>
      <c r="Q2821" s="241"/>
      <c r="R2821" s="241"/>
      <c r="S2821" s="241"/>
      <c r="T2821" s="242"/>
      <c r="AT2821" s="243" t="s">
        <v>465</v>
      </c>
      <c r="AU2821" s="243" t="s">
        <v>93</v>
      </c>
      <c r="AV2821" s="13" t="s">
        <v>93</v>
      </c>
      <c r="AW2821" s="13" t="s">
        <v>38</v>
      </c>
      <c r="AX2821" s="13" t="s">
        <v>83</v>
      </c>
      <c r="AY2821" s="243" t="s">
        <v>397</v>
      </c>
    </row>
    <row r="2822" spans="2:51" s="15" customFormat="1">
      <c r="B2822" s="255"/>
      <c r="C2822" s="256"/>
      <c r="D2822" s="225" t="s">
        <v>465</v>
      </c>
      <c r="E2822" s="257" t="s">
        <v>1</v>
      </c>
      <c r="F2822" s="258" t="s">
        <v>476</v>
      </c>
      <c r="G2822" s="256"/>
      <c r="H2822" s="259">
        <v>115.88500000000001</v>
      </c>
      <c r="I2822" s="260"/>
      <c r="J2822" s="256"/>
      <c r="K2822" s="256"/>
      <c r="L2822" s="261"/>
      <c r="M2822" s="262"/>
      <c r="N2822" s="263"/>
      <c r="O2822" s="263"/>
      <c r="P2822" s="263"/>
      <c r="Q2822" s="263"/>
      <c r="R2822" s="263"/>
      <c r="S2822" s="263"/>
      <c r="T2822" s="264"/>
      <c r="AT2822" s="265" t="s">
        <v>465</v>
      </c>
      <c r="AU2822" s="265" t="s">
        <v>93</v>
      </c>
      <c r="AV2822" s="15" t="s">
        <v>112</v>
      </c>
      <c r="AW2822" s="15" t="s">
        <v>38</v>
      </c>
      <c r="AX2822" s="15" t="s">
        <v>83</v>
      </c>
      <c r="AY2822" s="265" t="s">
        <v>397</v>
      </c>
    </row>
    <row r="2823" spans="2:51" s="16" customFormat="1">
      <c r="B2823" s="270"/>
      <c r="C2823" s="271"/>
      <c r="D2823" s="225" t="s">
        <v>465</v>
      </c>
      <c r="E2823" s="272" t="s">
        <v>1</v>
      </c>
      <c r="F2823" s="273" t="s">
        <v>882</v>
      </c>
      <c r="G2823" s="271"/>
      <c r="H2823" s="272" t="s">
        <v>1</v>
      </c>
      <c r="I2823" s="274"/>
      <c r="J2823" s="271"/>
      <c r="K2823" s="271"/>
      <c r="L2823" s="275"/>
      <c r="M2823" s="276"/>
      <c r="N2823" s="277"/>
      <c r="O2823" s="277"/>
      <c r="P2823" s="277"/>
      <c r="Q2823" s="277"/>
      <c r="R2823" s="277"/>
      <c r="S2823" s="277"/>
      <c r="T2823" s="278"/>
      <c r="AT2823" s="279" t="s">
        <v>465</v>
      </c>
      <c r="AU2823" s="279" t="s">
        <v>93</v>
      </c>
      <c r="AV2823" s="16" t="s">
        <v>91</v>
      </c>
      <c r="AW2823" s="16" t="s">
        <v>38</v>
      </c>
      <c r="AX2823" s="16" t="s">
        <v>83</v>
      </c>
      <c r="AY2823" s="279" t="s">
        <v>397</v>
      </c>
    </row>
    <row r="2824" spans="2:51" s="13" customFormat="1">
      <c r="B2824" s="233"/>
      <c r="C2824" s="234"/>
      <c r="D2824" s="225" t="s">
        <v>465</v>
      </c>
      <c r="E2824" s="235" t="s">
        <v>1</v>
      </c>
      <c r="F2824" s="236" t="s">
        <v>4279</v>
      </c>
      <c r="G2824" s="234"/>
      <c r="H2824" s="237">
        <v>2</v>
      </c>
      <c r="I2824" s="238"/>
      <c r="J2824" s="234"/>
      <c r="K2824" s="234"/>
      <c r="L2824" s="239"/>
      <c r="M2824" s="240"/>
      <c r="N2824" s="241"/>
      <c r="O2824" s="241"/>
      <c r="P2824" s="241"/>
      <c r="Q2824" s="241"/>
      <c r="R2824" s="241"/>
      <c r="S2824" s="241"/>
      <c r="T2824" s="242"/>
      <c r="AT2824" s="243" t="s">
        <v>465</v>
      </c>
      <c r="AU2824" s="243" t="s">
        <v>93</v>
      </c>
      <c r="AV2824" s="13" t="s">
        <v>93</v>
      </c>
      <c r="AW2824" s="13" t="s">
        <v>38</v>
      </c>
      <c r="AX2824" s="13" t="s">
        <v>83</v>
      </c>
      <c r="AY2824" s="243" t="s">
        <v>397</v>
      </c>
    </row>
    <row r="2825" spans="2:51" s="13" customFormat="1">
      <c r="B2825" s="233"/>
      <c r="C2825" s="234"/>
      <c r="D2825" s="225" t="s">
        <v>465</v>
      </c>
      <c r="E2825" s="235" t="s">
        <v>1</v>
      </c>
      <c r="F2825" s="236" t="s">
        <v>4280</v>
      </c>
      <c r="G2825" s="234"/>
      <c r="H2825" s="237">
        <v>1.5</v>
      </c>
      <c r="I2825" s="238"/>
      <c r="J2825" s="234"/>
      <c r="K2825" s="234"/>
      <c r="L2825" s="239"/>
      <c r="M2825" s="240"/>
      <c r="N2825" s="241"/>
      <c r="O2825" s="241"/>
      <c r="P2825" s="241"/>
      <c r="Q2825" s="241"/>
      <c r="R2825" s="241"/>
      <c r="S2825" s="241"/>
      <c r="T2825" s="242"/>
      <c r="AT2825" s="243" t="s">
        <v>465</v>
      </c>
      <c r="AU2825" s="243" t="s">
        <v>93</v>
      </c>
      <c r="AV2825" s="13" t="s">
        <v>93</v>
      </c>
      <c r="AW2825" s="13" t="s">
        <v>38</v>
      </c>
      <c r="AX2825" s="13" t="s">
        <v>83</v>
      </c>
      <c r="AY2825" s="243" t="s">
        <v>397</v>
      </c>
    </row>
    <row r="2826" spans="2:51" s="13" customFormat="1">
      <c r="B2826" s="233"/>
      <c r="C2826" s="234"/>
      <c r="D2826" s="225" t="s">
        <v>465</v>
      </c>
      <c r="E2826" s="235" t="s">
        <v>1</v>
      </c>
      <c r="F2826" s="236" t="s">
        <v>4281</v>
      </c>
      <c r="G2826" s="234"/>
      <c r="H2826" s="237">
        <v>1.75</v>
      </c>
      <c r="I2826" s="238"/>
      <c r="J2826" s="234"/>
      <c r="K2826" s="234"/>
      <c r="L2826" s="239"/>
      <c r="M2826" s="240"/>
      <c r="N2826" s="241"/>
      <c r="O2826" s="241"/>
      <c r="P2826" s="241"/>
      <c r="Q2826" s="241"/>
      <c r="R2826" s="241"/>
      <c r="S2826" s="241"/>
      <c r="T2826" s="242"/>
      <c r="AT2826" s="243" t="s">
        <v>465</v>
      </c>
      <c r="AU2826" s="243" t="s">
        <v>93</v>
      </c>
      <c r="AV2826" s="13" t="s">
        <v>93</v>
      </c>
      <c r="AW2826" s="13" t="s">
        <v>38</v>
      </c>
      <c r="AX2826" s="13" t="s">
        <v>83</v>
      </c>
      <c r="AY2826" s="243" t="s">
        <v>397</v>
      </c>
    </row>
    <row r="2827" spans="2:51" s="13" customFormat="1">
      <c r="B2827" s="233"/>
      <c r="C2827" s="234"/>
      <c r="D2827" s="225" t="s">
        <v>465</v>
      </c>
      <c r="E2827" s="235" t="s">
        <v>1</v>
      </c>
      <c r="F2827" s="236" t="s">
        <v>4282</v>
      </c>
      <c r="G2827" s="234"/>
      <c r="H2827" s="237">
        <v>0.75</v>
      </c>
      <c r="I2827" s="238"/>
      <c r="J2827" s="234"/>
      <c r="K2827" s="234"/>
      <c r="L2827" s="239"/>
      <c r="M2827" s="240"/>
      <c r="N2827" s="241"/>
      <c r="O2827" s="241"/>
      <c r="P2827" s="241"/>
      <c r="Q2827" s="241"/>
      <c r="R2827" s="241"/>
      <c r="S2827" s="241"/>
      <c r="T2827" s="242"/>
      <c r="AT2827" s="243" t="s">
        <v>465</v>
      </c>
      <c r="AU2827" s="243" t="s">
        <v>93</v>
      </c>
      <c r="AV2827" s="13" t="s">
        <v>93</v>
      </c>
      <c r="AW2827" s="13" t="s">
        <v>38</v>
      </c>
      <c r="AX2827" s="13" t="s">
        <v>83</v>
      </c>
      <c r="AY2827" s="243" t="s">
        <v>397</v>
      </c>
    </row>
    <row r="2828" spans="2:51" s="13" customFormat="1">
      <c r="B2828" s="233"/>
      <c r="C2828" s="234"/>
      <c r="D2828" s="225" t="s">
        <v>465</v>
      </c>
      <c r="E2828" s="235" t="s">
        <v>1</v>
      </c>
      <c r="F2828" s="236" t="s">
        <v>4283</v>
      </c>
      <c r="G2828" s="234"/>
      <c r="H2828" s="237">
        <v>1.95</v>
      </c>
      <c r="I2828" s="238"/>
      <c r="J2828" s="234"/>
      <c r="K2828" s="234"/>
      <c r="L2828" s="239"/>
      <c r="M2828" s="240"/>
      <c r="N2828" s="241"/>
      <c r="O2828" s="241"/>
      <c r="P2828" s="241"/>
      <c r="Q2828" s="241"/>
      <c r="R2828" s="241"/>
      <c r="S2828" s="241"/>
      <c r="T2828" s="242"/>
      <c r="AT2828" s="243" t="s">
        <v>465</v>
      </c>
      <c r="AU2828" s="243" t="s">
        <v>93</v>
      </c>
      <c r="AV2828" s="13" t="s">
        <v>93</v>
      </c>
      <c r="AW2828" s="13" t="s">
        <v>38</v>
      </c>
      <c r="AX2828" s="13" t="s">
        <v>83</v>
      </c>
      <c r="AY2828" s="243" t="s">
        <v>397</v>
      </c>
    </row>
    <row r="2829" spans="2:51" s="13" customFormat="1">
      <c r="B2829" s="233"/>
      <c r="C2829" s="234"/>
      <c r="D2829" s="225" t="s">
        <v>465</v>
      </c>
      <c r="E2829" s="235" t="s">
        <v>1</v>
      </c>
      <c r="F2829" s="236" t="s">
        <v>4284</v>
      </c>
      <c r="G2829" s="234"/>
      <c r="H2829" s="237">
        <v>3.51</v>
      </c>
      <c r="I2829" s="238"/>
      <c r="J2829" s="234"/>
      <c r="K2829" s="234"/>
      <c r="L2829" s="239"/>
      <c r="M2829" s="240"/>
      <c r="N2829" s="241"/>
      <c r="O2829" s="241"/>
      <c r="P2829" s="241"/>
      <c r="Q2829" s="241"/>
      <c r="R2829" s="241"/>
      <c r="S2829" s="241"/>
      <c r="T2829" s="242"/>
      <c r="AT2829" s="243" t="s">
        <v>465</v>
      </c>
      <c r="AU2829" s="243" t="s">
        <v>93</v>
      </c>
      <c r="AV2829" s="13" t="s">
        <v>93</v>
      </c>
      <c r="AW2829" s="13" t="s">
        <v>38</v>
      </c>
      <c r="AX2829" s="13" t="s">
        <v>83</v>
      </c>
      <c r="AY2829" s="243" t="s">
        <v>397</v>
      </c>
    </row>
    <row r="2830" spans="2:51" s="13" customFormat="1">
      <c r="B2830" s="233"/>
      <c r="C2830" s="234"/>
      <c r="D2830" s="225" t="s">
        <v>465</v>
      </c>
      <c r="E2830" s="235" t="s">
        <v>1</v>
      </c>
      <c r="F2830" s="236" t="s">
        <v>4285</v>
      </c>
      <c r="G2830" s="234"/>
      <c r="H2830" s="237">
        <v>0.81299999999999994</v>
      </c>
      <c r="I2830" s="238"/>
      <c r="J2830" s="234"/>
      <c r="K2830" s="234"/>
      <c r="L2830" s="239"/>
      <c r="M2830" s="240"/>
      <c r="N2830" s="241"/>
      <c r="O2830" s="241"/>
      <c r="P2830" s="241"/>
      <c r="Q2830" s="241"/>
      <c r="R2830" s="241"/>
      <c r="S2830" s="241"/>
      <c r="T2830" s="242"/>
      <c r="AT2830" s="243" t="s">
        <v>465</v>
      </c>
      <c r="AU2830" s="243" t="s">
        <v>93</v>
      </c>
      <c r="AV2830" s="13" t="s">
        <v>93</v>
      </c>
      <c r="AW2830" s="13" t="s">
        <v>38</v>
      </c>
      <c r="AX2830" s="13" t="s">
        <v>83</v>
      </c>
      <c r="AY2830" s="243" t="s">
        <v>397</v>
      </c>
    </row>
    <row r="2831" spans="2:51" s="13" customFormat="1">
      <c r="B2831" s="233"/>
      <c r="C2831" s="234"/>
      <c r="D2831" s="225" t="s">
        <v>465</v>
      </c>
      <c r="E2831" s="235" t="s">
        <v>1</v>
      </c>
      <c r="F2831" s="236" t="s">
        <v>4286</v>
      </c>
      <c r="G2831" s="234"/>
      <c r="H2831" s="237">
        <v>1.5</v>
      </c>
      <c r="I2831" s="238"/>
      <c r="J2831" s="234"/>
      <c r="K2831" s="234"/>
      <c r="L2831" s="239"/>
      <c r="M2831" s="240"/>
      <c r="N2831" s="241"/>
      <c r="O2831" s="241"/>
      <c r="P2831" s="241"/>
      <c r="Q2831" s="241"/>
      <c r="R2831" s="241"/>
      <c r="S2831" s="241"/>
      <c r="T2831" s="242"/>
      <c r="AT2831" s="243" t="s">
        <v>465</v>
      </c>
      <c r="AU2831" s="243" t="s">
        <v>93</v>
      </c>
      <c r="AV2831" s="13" t="s">
        <v>93</v>
      </c>
      <c r="AW2831" s="13" t="s">
        <v>38</v>
      </c>
      <c r="AX2831" s="13" t="s">
        <v>83</v>
      </c>
      <c r="AY2831" s="243" t="s">
        <v>397</v>
      </c>
    </row>
    <row r="2832" spans="2:51" s="13" customFormat="1">
      <c r="B2832" s="233"/>
      <c r="C2832" s="234"/>
      <c r="D2832" s="225" t="s">
        <v>465</v>
      </c>
      <c r="E2832" s="235" t="s">
        <v>1</v>
      </c>
      <c r="F2832" s="236" t="s">
        <v>4287</v>
      </c>
      <c r="G2832" s="234"/>
      <c r="H2832" s="237">
        <v>2.375</v>
      </c>
      <c r="I2832" s="238"/>
      <c r="J2832" s="234"/>
      <c r="K2832" s="234"/>
      <c r="L2832" s="239"/>
      <c r="M2832" s="240"/>
      <c r="N2832" s="241"/>
      <c r="O2832" s="241"/>
      <c r="P2832" s="241"/>
      <c r="Q2832" s="241"/>
      <c r="R2832" s="241"/>
      <c r="S2832" s="241"/>
      <c r="T2832" s="242"/>
      <c r="AT2832" s="243" t="s">
        <v>465</v>
      </c>
      <c r="AU2832" s="243" t="s">
        <v>93</v>
      </c>
      <c r="AV2832" s="13" t="s">
        <v>93</v>
      </c>
      <c r="AW2832" s="13" t="s">
        <v>38</v>
      </c>
      <c r="AX2832" s="13" t="s">
        <v>83</v>
      </c>
      <c r="AY2832" s="243" t="s">
        <v>397</v>
      </c>
    </row>
    <row r="2833" spans="2:51" s="13" customFormat="1">
      <c r="B2833" s="233"/>
      <c r="C2833" s="234"/>
      <c r="D2833" s="225" t="s">
        <v>465</v>
      </c>
      <c r="E2833" s="235" t="s">
        <v>1</v>
      </c>
      <c r="F2833" s="236" t="s">
        <v>4288</v>
      </c>
      <c r="G2833" s="234"/>
      <c r="H2833" s="237">
        <v>2.2749999999999999</v>
      </c>
      <c r="I2833" s="238"/>
      <c r="J2833" s="234"/>
      <c r="K2833" s="234"/>
      <c r="L2833" s="239"/>
      <c r="M2833" s="240"/>
      <c r="N2833" s="241"/>
      <c r="O2833" s="241"/>
      <c r="P2833" s="241"/>
      <c r="Q2833" s="241"/>
      <c r="R2833" s="241"/>
      <c r="S2833" s="241"/>
      <c r="T2833" s="242"/>
      <c r="AT2833" s="243" t="s">
        <v>465</v>
      </c>
      <c r="AU2833" s="243" t="s">
        <v>93</v>
      </c>
      <c r="AV2833" s="13" t="s">
        <v>93</v>
      </c>
      <c r="AW2833" s="13" t="s">
        <v>38</v>
      </c>
      <c r="AX2833" s="13" t="s">
        <v>83</v>
      </c>
      <c r="AY2833" s="243" t="s">
        <v>397</v>
      </c>
    </row>
    <row r="2834" spans="2:51" s="13" customFormat="1">
      <c r="B2834" s="233"/>
      <c r="C2834" s="234"/>
      <c r="D2834" s="225" t="s">
        <v>465</v>
      </c>
      <c r="E2834" s="235" t="s">
        <v>1</v>
      </c>
      <c r="F2834" s="236" t="s">
        <v>4289</v>
      </c>
      <c r="G2834" s="234"/>
      <c r="H2834" s="237">
        <v>2.25</v>
      </c>
      <c r="I2834" s="238"/>
      <c r="J2834" s="234"/>
      <c r="K2834" s="234"/>
      <c r="L2834" s="239"/>
      <c r="M2834" s="240"/>
      <c r="N2834" s="241"/>
      <c r="O2834" s="241"/>
      <c r="P2834" s="241"/>
      <c r="Q2834" s="241"/>
      <c r="R2834" s="241"/>
      <c r="S2834" s="241"/>
      <c r="T2834" s="242"/>
      <c r="AT2834" s="243" t="s">
        <v>465</v>
      </c>
      <c r="AU2834" s="243" t="s">
        <v>93</v>
      </c>
      <c r="AV2834" s="13" t="s">
        <v>93</v>
      </c>
      <c r="AW2834" s="13" t="s">
        <v>38</v>
      </c>
      <c r="AX2834" s="13" t="s">
        <v>83</v>
      </c>
      <c r="AY2834" s="243" t="s">
        <v>397</v>
      </c>
    </row>
    <row r="2835" spans="2:51" s="13" customFormat="1">
      <c r="B2835" s="233"/>
      <c r="C2835" s="234"/>
      <c r="D2835" s="225" t="s">
        <v>465</v>
      </c>
      <c r="E2835" s="235" t="s">
        <v>1</v>
      </c>
      <c r="F2835" s="236" t="s">
        <v>4290</v>
      </c>
      <c r="G2835" s="234"/>
      <c r="H2835" s="237">
        <v>1.8</v>
      </c>
      <c r="I2835" s="238"/>
      <c r="J2835" s="234"/>
      <c r="K2835" s="234"/>
      <c r="L2835" s="239"/>
      <c r="M2835" s="240"/>
      <c r="N2835" s="241"/>
      <c r="O2835" s="241"/>
      <c r="P2835" s="241"/>
      <c r="Q2835" s="241"/>
      <c r="R2835" s="241"/>
      <c r="S2835" s="241"/>
      <c r="T2835" s="242"/>
      <c r="AT2835" s="243" t="s">
        <v>465</v>
      </c>
      <c r="AU2835" s="243" t="s">
        <v>93</v>
      </c>
      <c r="AV2835" s="13" t="s">
        <v>93</v>
      </c>
      <c r="AW2835" s="13" t="s">
        <v>38</v>
      </c>
      <c r="AX2835" s="13" t="s">
        <v>83</v>
      </c>
      <c r="AY2835" s="243" t="s">
        <v>397</v>
      </c>
    </row>
    <row r="2836" spans="2:51" s="13" customFormat="1">
      <c r="B2836" s="233"/>
      <c r="C2836" s="234"/>
      <c r="D2836" s="225" t="s">
        <v>465</v>
      </c>
      <c r="E2836" s="235" t="s">
        <v>1</v>
      </c>
      <c r="F2836" s="236" t="s">
        <v>4291</v>
      </c>
      <c r="G2836" s="234"/>
      <c r="H2836" s="237">
        <v>1.125</v>
      </c>
      <c r="I2836" s="238"/>
      <c r="J2836" s="234"/>
      <c r="K2836" s="234"/>
      <c r="L2836" s="239"/>
      <c r="M2836" s="240"/>
      <c r="N2836" s="241"/>
      <c r="O2836" s="241"/>
      <c r="P2836" s="241"/>
      <c r="Q2836" s="241"/>
      <c r="R2836" s="241"/>
      <c r="S2836" s="241"/>
      <c r="T2836" s="242"/>
      <c r="AT2836" s="243" t="s">
        <v>465</v>
      </c>
      <c r="AU2836" s="243" t="s">
        <v>93</v>
      </c>
      <c r="AV2836" s="13" t="s">
        <v>93</v>
      </c>
      <c r="AW2836" s="13" t="s">
        <v>38</v>
      </c>
      <c r="AX2836" s="13" t="s">
        <v>83</v>
      </c>
      <c r="AY2836" s="243" t="s">
        <v>397</v>
      </c>
    </row>
    <row r="2837" spans="2:51" s="13" customFormat="1">
      <c r="B2837" s="233"/>
      <c r="C2837" s="234"/>
      <c r="D2837" s="225" t="s">
        <v>465</v>
      </c>
      <c r="E2837" s="235" t="s">
        <v>1</v>
      </c>
      <c r="F2837" s="236" t="s">
        <v>4291</v>
      </c>
      <c r="G2837" s="234"/>
      <c r="H2837" s="237">
        <v>1.125</v>
      </c>
      <c r="I2837" s="238"/>
      <c r="J2837" s="234"/>
      <c r="K2837" s="234"/>
      <c r="L2837" s="239"/>
      <c r="M2837" s="240"/>
      <c r="N2837" s="241"/>
      <c r="O2837" s="241"/>
      <c r="P2837" s="241"/>
      <c r="Q2837" s="241"/>
      <c r="R2837" s="241"/>
      <c r="S2837" s="241"/>
      <c r="T2837" s="242"/>
      <c r="AT2837" s="243" t="s">
        <v>465</v>
      </c>
      <c r="AU2837" s="243" t="s">
        <v>93</v>
      </c>
      <c r="AV2837" s="13" t="s">
        <v>93</v>
      </c>
      <c r="AW2837" s="13" t="s">
        <v>38</v>
      </c>
      <c r="AX2837" s="13" t="s">
        <v>83</v>
      </c>
      <c r="AY2837" s="243" t="s">
        <v>397</v>
      </c>
    </row>
    <row r="2838" spans="2:51" s="13" customFormat="1">
      <c r="B2838" s="233"/>
      <c r="C2838" s="234"/>
      <c r="D2838" s="225" t="s">
        <v>465</v>
      </c>
      <c r="E2838" s="235" t="s">
        <v>1</v>
      </c>
      <c r="F2838" s="236" t="s">
        <v>4282</v>
      </c>
      <c r="G2838" s="234"/>
      <c r="H2838" s="237">
        <v>0.75</v>
      </c>
      <c r="I2838" s="238"/>
      <c r="J2838" s="234"/>
      <c r="K2838" s="234"/>
      <c r="L2838" s="239"/>
      <c r="M2838" s="240"/>
      <c r="N2838" s="241"/>
      <c r="O2838" s="241"/>
      <c r="P2838" s="241"/>
      <c r="Q2838" s="241"/>
      <c r="R2838" s="241"/>
      <c r="S2838" s="241"/>
      <c r="T2838" s="242"/>
      <c r="AT2838" s="243" t="s">
        <v>465</v>
      </c>
      <c r="AU2838" s="243" t="s">
        <v>93</v>
      </c>
      <c r="AV2838" s="13" t="s">
        <v>93</v>
      </c>
      <c r="AW2838" s="13" t="s">
        <v>38</v>
      </c>
      <c r="AX2838" s="13" t="s">
        <v>83</v>
      </c>
      <c r="AY2838" s="243" t="s">
        <v>397</v>
      </c>
    </row>
    <row r="2839" spans="2:51" s="13" customFormat="1">
      <c r="B2839" s="233"/>
      <c r="C2839" s="234"/>
      <c r="D2839" s="225" t="s">
        <v>465</v>
      </c>
      <c r="E2839" s="235" t="s">
        <v>1</v>
      </c>
      <c r="F2839" s="236" t="s">
        <v>4292</v>
      </c>
      <c r="G2839" s="234"/>
      <c r="H2839" s="237">
        <v>1.625</v>
      </c>
      <c r="I2839" s="238"/>
      <c r="J2839" s="234"/>
      <c r="K2839" s="234"/>
      <c r="L2839" s="239"/>
      <c r="M2839" s="240"/>
      <c r="N2839" s="241"/>
      <c r="O2839" s="241"/>
      <c r="P2839" s="241"/>
      <c r="Q2839" s="241"/>
      <c r="R2839" s="241"/>
      <c r="S2839" s="241"/>
      <c r="T2839" s="242"/>
      <c r="AT2839" s="243" t="s">
        <v>465</v>
      </c>
      <c r="AU2839" s="243" t="s">
        <v>93</v>
      </c>
      <c r="AV2839" s="13" t="s">
        <v>93</v>
      </c>
      <c r="AW2839" s="13" t="s">
        <v>38</v>
      </c>
      <c r="AX2839" s="13" t="s">
        <v>83</v>
      </c>
      <c r="AY2839" s="243" t="s">
        <v>397</v>
      </c>
    </row>
    <row r="2840" spans="2:51" s="13" customFormat="1">
      <c r="B2840" s="233"/>
      <c r="C2840" s="234"/>
      <c r="D2840" s="225" t="s">
        <v>465</v>
      </c>
      <c r="E2840" s="235" t="s">
        <v>1</v>
      </c>
      <c r="F2840" s="236" t="s">
        <v>4282</v>
      </c>
      <c r="G2840" s="234"/>
      <c r="H2840" s="237">
        <v>0.75</v>
      </c>
      <c r="I2840" s="238"/>
      <c r="J2840" s="234"/>
      <c r="K2840" s="234"/>
      <c r="L2840" s="239"/>
      <c r="M2840" s="240"/>
      <c r="N2840" s="241"/>
      <c r="O2840" s="241"/>
      <c r="P2840" s="241"/>
      <c r="Q2840" s="241"/>
      <c r="R2840" s="241"/>
      <c r="S2840" s="241"/>
      <c r="T2840" s="242"/>
      <c r="AT2840" s="243" t="s">
        <v>465</v>
      </c>
      <c r="AU2840" s="243" t="s">
        <v>93</v>
      </c>
      <c r="AV2840" s="13" t="s">
        <v>93</v>
      </c>
      <c r="AW2840" s="13" t="s">
        <v>38</v>
      </c>
      <c r="AX2840" s="13" t="s">
        <v>83</v>
      </c>
      <c r="AY2840" s="243" t="s">
        <v>397</v>
      </c>
    </row>
    <row r="2841" spans="2:51" s="13" customFormat="1">
      <c r="B2841" s="233"/>
      <c r="C2841" s="234"/>
      <c r="D2841" s="225" t="s">
        <v>465</v>
      </c>
      <c r="E2841" s="235" t="s">
        <v>1</v>
      </c>
      <c r="F2841" s="236" t="s">
        <v>4291</v>
      </c>
      <c r="G2841" s="234"/>
      <c r="H2841" s="237">
        <v>1.125</v>
      </c>
      <c r="I2841" s="238"/>
      <c r="J2841" s="234"/>
      <c r="K2841" s="234"/>
      <c r="L2841" s="239"/>
      <c r="M2841" s="240"/>
      <c r="N2841" s="241"/>
      <c r="O2841" s="241"/>
      <c r="P2841" s="241"/>
      <c r="Q2841" s="241"/>
      <c r="R2841" s="241"/>
      <c r="S2841" s="241"/>
      <c r="T2841" s="242"/>
      <c r="AT2841" s="243" t="s">
        <v>465</v>
      </c>
      <c r="AU2841" s="243" t="s">
        <v>93</v>
      </c>
      <c r="AV2841" s="13" t="s">
        <v>93</v>
      </c>
      <c r="AW2841" s="13" t="s">
        <v>38</v>
      </c>
      <c r="AX2841" s="13" t="s">
        <v>83</v>
      </c>
      <c r="AY2841" s="243" t="s">
        <v>397</v>
      </c>
    </row>
    <row r="2842" spans="2:51" s="13" customFormat="1">
      <c r="B2842" s="233"/>
      <c r="C2842" s="234"/>
      <c r="D2842" s="225" t="s">
        <v>465</v>
      </c>
      <c r="E2842" s="235" t="s">
        <v>1</v>
      </c>
      <c r="F2842" s="236" t="s">
        <v>4293</v>
      </c>
      <c r="G2842" s="234"/>
      <c r="H2842" s="237">
        <v>1</v>
      </c>
      <c r="I2842" s="238"/>
      <c r="J2842" s="234"/>
      <c r="K2842" s="234"/>
      <c r="L2842" s="239"/>
      <c r="M2842" s="240"/>
      <c r="N2842" s="241"/>
      <c r="O2842" s="241"/>
      <c r="P2842" s="241"/>
      <c r="Q2842" s="241"/>
      <c r="R2842" s="241"/>
      <c r="S2842" s="241"/>
      <c r="T2842" s="242"/>
      <c r="AT2842" s="243" t="s">
        <v>465</v>
      </c>
      <c r="AU2842" s="243" t="s">
        <v>93</v>
      </c>
      <c r="AV2842" s="13" t="s">
        <v>93</v>
      </c>
      <c r="AW2842" s="13" t="s">
        <v>38</v>
      </c>
      <c r="AX2842" s="13" t="s">
        <v>83</v>
      </c>
      <c r="AY2842" s="243" t="s">
        <v>397</v>
      </c>
    </row>
    <row r="2843" spans="2:51" s="13" customFormat="1">
      <c r="B2843" s="233"/>
      <c r="C2843" s="234"/>
      <c r="D2843" s="225" t="s">
        <v>465</v>
      </c>
      <c r="E2843" s="235" t="s">
        <v>1</v>
      </c>
      <c r="F2843" s="236" t="s">
        <v>4291</v>
      </c>
      <c r="G2843" s="234"/>
      <c r="H2843" s="237">
        <v>1.125</v>
      </c>
      <c r="I2843" s="238"/>
      <c r="J2843" s="234"/>
      <c r="K2843" s="234"/>
      <c r="L2843" s="239"/>
      <c r="M2843" s="240"/>
      <c r="N2843" s="241"/>
      <c r="O2843" s="241"/>
      <c r="P2843" s="241"/>
      <c r="Q2843" s="241"/>
      <c r="R2843" s="241"/>
      <c r="S2843" s="241"/>
      <c r="T2843" s="242"/>
      <c r="AT2843" s="243" t="s">
        <v>465</v>
      </c>
      <c r="AU2843" s="243" t="s">
        <v>93</v>
      </c>
      <c r="AV2843" s="13" t="s">
        <v>93</v>
      </c>
      <c r="AW2843" s="13" t="s">
        <v>38</v>
      </c>
      <c r="AX2843" s="13" t="s">
        <v>83</v>
      </c>
      <c r="AY2843" s="243" t="s">
        <v>397</v>
      </c>
    </row>
    <row r="2844" spans="2:51" s="13" customFormat="1">
      <c r="B2844" s="233"/>
      <c r="C2844" s="234"/>
      <c r="D2844" s="225" t="s">
        <v>465</v>
      </c>
      <c r="E2844" s="235" t="s">
        <v>1</v>
      </c>
      <c r="F2844" s="236" t="s">
        <v>4292</v>
      </c>
      <c r="G2844" s="234"/>
      <c r="H2844" s="237">
        <v>1.625</v>
      </c>
      <c r="I2844" s="238"/>
      <c r="J2844" s="234"/>
      <c r="K2844" s="234"/>
      <c r="L2844" s="239"/>
      <c r="M2844" s="240"/>
      <c r="N2844" s="241"/>
      <c r="O2844" s="241"/>
      <c r="P2844" s="241"/>
      <c r="Q2844" s="241"/>
      <c r="R2844" s="241"/>
      <c r="S2844" s="241"/>
      <c r="T2844" s="242"/>
      <c r="AT2844" s="243" t="s">
        <v>465</v>
      </c>
      <c r="AU2844" s="243" t="s">
        <v>93</v>
      </c>
      <c r="AV2844" s="13" t="s">
        <v>93</v>
      </c>
      <c r="AW2844" s="13" t="s">
        <v>38</v>
      </c>
      <c r="AX2844" s="13" t="s">
        <v>83</v>
      </c>
      <c r="AY2844" s="243" t="s">
        <v>397</v>
      </c>
    </row>
    <row r="2845" spans="2:51" s="13" customFormat="1">
      <c r="B2845" s="233"/>
      <c r="C2845" s="234"/>
      <c r="D2845" s="225" t="s">
        <v>465</v>
      </c>
      <c r="E2845" s="235" t="s">
        <v>1</v>
      </c>
      <c r="F2845" s="236" t="s">
        <v>4294</v>
      </c>
      <c r="G2845" s="234"/>
      <c r="H2845" s="237">
        <v>1.875</v>
      </c>
      <c r="I2845" s="238"/>
      <c r="J2845" s="234"/>
      <c r="K2845" s="234"/>
      <c r="L2845" s="239"/>
      <c r="M2845" s="240"/>
      <c r="N2845" s="241"/>
      <c r="O2845" s="241"/>
      <c r="P2845" s="241"/>
      <c r="Q2845" s="241"/>
      <c r="R2845" s="241"/>
      <c r="S2845" s="241"/>
      <c r="T2845" s="242"/>
      <c r="AT2845" s="243" t="s">
        <v>465</v>
      </c>
      <c r="AU2845" s="243" t="s">
        <v>93</v>
      </c>
      <c r="AV2845" s="13" t="s">
        <v>93</v>
      </c>
      <c r="AW2845" s="13" t="s">
        <v>38</v>
      </c>
      <c r="AX2845" s="13" t="s">
        <v>83</v>
      </c>
      <c r="AY2845" s="243" t="s">
        <v>397</v>
      </c>
    </row>
    <row r="2846" spans="2:51" s="13" customFormat="1">
      <c r="B2846" s="233"/>
      <c r="C2846" s="234"/>
      <c r="D2846" s="225" t="s">
        <v>465</v>
      </c>
      <c r="E2846" s="235" t="s">
        <v>1</v>
      </c>
      <c r="F2846" s="236" t="s">
        <v>4295</v>
      </c>
      <c r="G2846" s="234"/>
      <c r="H2846" s="237">
        <v>3.375</v>
      </c>
      <c r="I2846" s="238"/>
      <c r="J2846" s="234"/>
      <c r="K2846" s="234"/>
      <c r="L2846" s="239"/>
      <c r="M2846" s="240"/>
      <c r="N2846" s="241"/>
      <c r="O2846" s="241"/>
      <c r="P2846" s="241"/>
      <c r="Q2846" s="241"/>
      <c r="R2846" s="241"/>
      <c r="S2846" s="241"/>
      <c r="T2846" s="242"/>
      <c r="AT2846" s="243" t="s">
        <v>465</v>
      </c>
      <c r="AU2846" s="243" t="s">
        <v>93</v>
      </c>
      <c r="AV2846" s="13" t="s">
        <v>93</v>
      </c>
      <c r="AW2846" s="13" t="s">
        <v>38</v>
      </c>
      <c r="AX2846" s="13" t="s">
        <v>83</v>
      </c>
      <c r="AY2846" s="243" t="s">
        <v>397</v>
      </c>
    </row>
    <row r="2847" spans="2:51" s="13" customFormat="1">
      <c r="B2847" s="233"/>
      <c r="C2847" s="234"/>
      <c r="D2847" s="225" t="s">
        <v>465</v>
      </c>
      <c r="E2847" s="235" t="s">
        <v>1</v>
      </c>
      <c r="F2847" s="236" t="s">
        <v>4296</v>
      </c>
      <c r="G2847" s="234"/>
      <c r="H2847" s="237">
        <v>4</v>
      </c>
      <c r="I2847" s="238"/>
      <c r="J2847" s="234"/>
      <c r="K2847" s="234"/>
      <c r="L2847" s="239"/>
      <c r="M2847" s="240"/>
      <c r="N2847" s="241"/>
      <c r="O2847" s="241"/>
      <c r="P2847" s="241"/>
      <c r="Q2847" s="241"/>
      <c r="R2847" s="241"/>
      <c r="S2847" s="241"/>
      <c r="T2847" s="242"/>
      <c r="AT2847" s="243" t="s">
        <v>465</v>
      </c>
      <c r="AU2847" s="243" t="s">
        <v>93</v>
      </c>
      <c r="AV2847" s="13" t="s">
        <v>93</v>
      </c>
      <c r="AW2847" s="13" t="s">
        <v>38</v>
      </c>
      <c r="AX2847" s="13" t="s">
        <v>83</v>
      </c>
      <c r="AY2847" s="243" t="s">
        <v>397</v>
      </c>
    </row>
    <row r="2848" spans="2:51" s="13" customFormat="1">
      <c r="B2848" s="233"/>
      <c r="C2848" s="234"/>
      <c r="D2848" s="225" t="s">
        <v>465</v>
      </c>
      <c r="E2848" s="235" t="s">
        <v>1</v>
      </c>
      <c r="F2848" s="236" t="s">
        <v>4296</v>
      </c>
      <c r="G2848" s="234"/>
      <c r="H2848" s="237">
        <v>4</v>
      </c>
      <c r="I2848" s="238"/>
      <c r="J2848" s="234"/>
      <c r="K2848" s="234"/>
      <c r="L2848" s="239"/>
      <c r="M2848" s="240"/>
      <c r="N2848" s="241"/>
      <c r="O2848" s="241"/>
      <c r="P2848" s="241"/>
      <c r="Q2848" s="241"/>
      <c r="R2848" s="241"/>
      <c r="S2848" s="241"/>
      <c r="T2848" s="242"/>
      <c r="AT2848" s="243" t="s">
        <v>465</v>
      </c>
      <c r="AU2848" s="243" t="s">
        <v>93</v>
      </c>
      <c r="AV2848" s="13" t="s">
        <v>93</v>
      </c>
      <c r="AW2848" s="13" t="s">
        <v>38</v>
      </c>
      <c r="AX2848" s="13" t="s">
        <v>83</v>
      </c>
      <c r="AY2848" s="243" t="s">
        <v>397</v>
      </c>
    </row>
    <row r="2849" spans="2:51" s="13" customFormat="1">
      <c r="B2849" s="233"/>
      <c r="C2849" s="234"/>
      <c r="D2849" s="225" t="s">
        <v>465</v>
      </c>
      <c r="E2849" s="235" t="s">
        <v>1</v>
      </c>
      <c r="F2849" s="236" t="s">
        <v>4297</v>
      </c>
      <c r="G2849" s="234"/>
      <c r="H2849" s="237">
        <v>8</v>
      </c>
      <c r="I2849" s="238"/>
      <c r="J2849" s="234"/>
      <c r="K2849" s="234"/>
      <c r="L2849" s="239"/>
      <c r="M2849" s="240"/>
      <c r="N2849" s="241"/>
      <c r="O2849" s="241"/>
      <c r="P2849" s="241"/>
      <c r="Q2849" s="241"/>
      <c r="R2849" s="241"/>
      <c r="S2849" s="241"/>
      <c r="T2849" s="242"/>
      <c r="AT2849" s="243" t="s">
        <v>465</v>
      </c>
      <c r="AU2849" s="243" t="s">
        <v>93</v>
      </c>
      <c r="AV2849" s="13" t="s">
        <v>93</v>
      </c>
      <c r="AW2849" s="13" t="s">
        <v>38</v>
      </c>
      <c r="AX2849" s="13" t="s">
        <v>83</v>
      </c>
      <c r="AY2849" s="243" t="s">
        <v>397</v>
      </c>
    </row>
    <row r="2850" spans="2:51" s="13" customFormat="1">
      <c r="B2850" s="233"/>
      <c r="C2850" s="234"/>
      <c r="D2850" s="225" t="s">
        <v>465</v>
      </c>
      <c r="E2850" s="235" t="s">
        <v>1</v>
      </c>
      <c r="F2850" s="236" t="s">
        <v>4298</v>
      </c>
      <c r="G2850" s="234"/>
      <c r="H2850" s="237">
        <v>1.25</v>
      </c>
      <c r="I2850" s="238"/>
      <c r="J2850" s="234"/>
      <c r="K2850" s="234"/>
      <c r="L2850" s="239"/>
      <c r="M2850" s="240"/>
      <c r="N2850" s="241"/>
      <c r="O2850" s="241"/>
      <c r="P2850" s="241"/>
      <c r="Q2850" s="241"/>
      <c r="R2850" s="241"/>
      <c r="S2850" s="241"/>
      <c r="T2850" s="242"/>
      <c r="AT2850" s="243" t="s">
        <v>465</v>
      </c>
      <c r="AU2850" s="243" t="s">
        <v>93</v>
      </c>
      <c r="AV2850" s="13" t="s">
        <v>93</v>
      </c>
      <c r="AW2850" s="13" t="s">
        <v>38</v>
      </c>
      <c r="AX2850" s="13" t="s">
        <v>83</v>
      </c>
      <c r="AY2850" s="243" t="s">
        <v>397</v>
      </c>
    </row>
    <row r="2851" spans="2:51" s="13" customFormat="1">
      <c r="B2851" s="233"/>
      <c r="C2851" s="234"/>
      <c r="D2851" s="225" t="s">
        <v>465</v>
      </c>
      <c r="E2851" s="235" t="s">
        <v>1</v>
      </c>
      <c r="F2851" s="236" t="s">
        <v>4296</v>
      </c>
      <c r="G2851" s="234"/>
      <c r="H2851" s="237">
        <v>4</v>
      </c>
      <c r="I2851" s="238"/>
      <c r="J2851" s="234"/>
      <c r="K2851" s="234"/>
      <c r="L2851" s="239"/>
      <c r="M2851" s="240"/>
      <c r="N2851" s="241"/>
      <c r="O2851" s="241"/>
      <c r="P2851" s="241"/>
      <c r="Q2851" s="241"/>
      <c r="R2851" s="241"/>
      <c r="S2851" s="241"/>
      <c r="T2851" s="242"/>
      <c r="AT2851" s="243" t="s">
        <v>465</v>
      </c>
      <c r="AU2851" s="243" t="s">
        <v>93</v>
      </c>
      <c r="AV2851" s="13" t="s">
        <v>93</v>
      </c>
      <c r="AW2851" s="13" t="s">
        <v>38</v>
      </c>
      <c r="AX2851" s="13" t="s">
        <v>83</v>
      </c>
      <c r="AY2851" s="243" t="s">
        <v>397</v>
      </c>
    </row>
    <row r="2852" spans="2:51" s="13" customFormat="1">
      <c r="B2852" s="233"/>
      <c r="C2852" s="234"/>
      <c r="D2852" s="225" t="s">
        <v>465</v>
      </c>
      <c r="E2852" s="235" t="s">
        <v>1</v>
      </c>
      <c r="F2852" s="236" t="s">
        <v>4299</v>
      </c>
      <c r="G2852" s="234"/>
      <c r="H2852" s="237">
        <v>1.375</v>
      </c>
      <c r="I2852" s="238"/>
      <c r="J2852" s="234"/>
      <c r="K2852" s="234"/>
      <c r="L2852" s="239"/>
      <c r="M2852" s="240"/>
      <c r="N2852" s="241"/>
      <c r="O2852" s="241"/>
      <c r="P2852" s="241"/>
      <c r="Q2852" s="241"/>
      <c r="R2852" s="241"/>
      <c r="S2852" s="241"/>
      <c r="T2852" s="242"/>
      <c r="AT2852" s="243" t="s">
        <v>465</v>
      </c>
      <c r="AU2852" s="243" t="s">
        <v>93</v>
      </c>
      <c r="AV2852" s="13" t="s">
        <v>93</v>
      </c>
      <c r="AW2852" s="13" t="s">
        <v>38</v>
      </c>
      <c r="AX2852" s="13" t="s">
        <v>83</v>
      </c>
      <c r="AY2852" s="243" t="s">
        <v>397</v>
      </c>
    </row>
    <row r="2853" spans="2:51" s="13" customFormat="1">
      <c r="B2853" s="233"/>
      <c r="C2853" s="234"/>
      <c r="D2853" s="225" t="s">
        <v>465</v>
      </c>
      <c r="E2853" s="235" t="s">
        <v>1</v>
      </c>
      <c r="F2853" s="236" t="s">
        <v>4292</v>
      </c>
      <c r="G2853" s="234"/>
      <c r="H2853" s="237">
        <v>1.625</v>
      </c>
      <c r="I2853" s="238"/>
      <c r="J2853" s="234"/>
      <c r="K2853" s="234"/>
      <c r="L2853" s="239"/>
      <c r="M2853" s="240"/>
      <c r="N2853" s="241"/>
      <c r="O2853" s="241"/>
      <c r="P2853" s="241"/>
      <c r="Q2853" s="241"/>
      <c r="R2853" s="241"/>
      <c r="S2853" s="241"/>
      <c r="T2853" s="242"/>
      <c r="AT2853" s="243" t="s">
        <v>465</v>
      </c>
      <c r="AU2853" s="243" t="s">
        <v>93</v>
      </c>
      <c r="AV2853" s="13" t="s">
        <v>93</v>
      </c>
      <c r="AW2853" s="13" t="s">
        <v>38</v>
      </c>
      <c r="AX2853" s="13" t="s">
        <v>83</v>
      </c>
      <c r="AY2853" s="243" t="s">
        <v>397</v>
      </c>
    </row>
    <row r="2854" spans="2:51" s="13" customFormat="1">
      <c r="B2854" s="233"/>
      <c r="C2854" s="234"/>
      <c r="D2854" s="225" t="s">
        <v>465</v>
      </c>
      <c r="E2854" s="235" t="s">
        <v>1</v>
      </c>
      <c r="F2854" s="236" t="s">
        <v>4300</v>
      </c>
      <c r="G2854" s="234"/>
      <c r="H2854" s="237">
        <v>3.4129999999999998</v>
      </c>
      <c r="I2854" s="238"/>
      <c r="J2854" s="234"/>
      <c r="K2854" s="234"/>
      <c r="L2854" s="239"/>
      <c r="M2854" s="240"/>
      <c r="N2854" s="241"/>
      <c r="O2854" s="241"/>
      <c r="P2854" s="241"/>
      <c r="Q2854" s="241"/>
      <c r="R2854" s="241"/>
      <c r="S2854" s="241"/>
      <c r="T2854" s="242"/>
      <c r="AT2854" s="243" t="s">
        <v>465</v>
      </c>
      <c r="AU2854" s="243" t="s">
        <v>93</v>
      </c>
      <c r="AV2854" s="13" t="s">
        <v>93</v>
      </c>
      <c r="AW2854" s="13" t="s">
        <v>38</v>
      </c>
      <c r="AX2854" s="13" t="s">
        <v>83</v>
      </c>
      <c r="AY2854" s="243" t="s">
        <v>397</v>
      </c>
    </row>
    <row r="2855" spans="2:51" s="13" customFormat="1">
      <c r="B2855" s="233"/>
      <c r="C2855" s="234"/>
      <c r="D2855" s="225" t="s">
        <v>465</v>
      </c>
      <c r="E2855" s="235" t="s">
        <v>1</v>
      </c>
      <c r="F2855" s="236" t="s">
        <v>4283</v>
      </c>
      <c r="G2855" s="234"/>
      <c r="H2855" s="237">
        <v>1.95</v>
      </c>
      <c r="I2855" s="238"/>
      <c r="J2855" s="234"/>
      <c r="K2855" s="234"/>
      <c r="L2855" s="239"/>
      <c r="M2855" s="240"/>
      <c r="N2855" s="241"/>
      <c r="O2855" s="241"/>
      <c r="P2855" s="241"/>
      <c r="Q2855" s="241"/>
      <c r="R2855" s="241"/>
      <c r="S2855" s="241"/>
      <c r="T2855" s="242"/>
      <c r="AT2855" s="243" t="s">
        <v>465</v>
      </c>
      <c r="AU2855" s="243" t="s">
        <v>93</v>
      </c>
      <c r="AV2855" s="13" t="s">
        <v>93</v>
      </c>
      <c r="AW2855" s="13" t="s">
        <v>38</v>
      </c>
      <c r="AX2855" s="13" t="s">
        <v>83</v>
      </c>
      <c r="AY2855" s="243" t="s">
        <v>397</v>
      </c>
    </row>
    <row r="2856" spans="2:51" s="13" customFormat="1">
      <c r="B2856" s="233"/>
      <c r="C2856" s="234"/>
      <c r="D2856" s="225" t="s">
        <v>465</v>
      </c>
      <c r="E2856" s="235" t="s">
        <v>1</v>
      </c>
      <c r="F2856" s="236" t="s">
        <v>4301</v>
      </c>
      <c r="G2856" s="234"/>
      <c r="H2856" s="237">
        <v>1.3</v>
      </c>
      <c r="I2856" s="238"/>
      <c r="J2856" s="234"/>
      <c r="K2856" s="234"/>
      <c r="L2856" s="239"/>
      <c r="M2856" s="240"/>
      <c r="N2856" s="241"/>
      <c r="O2856" s="241"/>
      <c r="P2856" s="241"/>
      <c r="Q2856" s="241"/>
      <c r="R2856" s="241"/>
      <c r="S2856" s="241"/>
      <c r="T2856" s="242"/>
      <c r="AT2856" s="243" t="s">
        <v>465</v>
      </c>
      <c r="AU2856" s="243" t="s">
        <v>93</v>
      </c>
      <c r="AV2856" s="13" t="s">
        <v>93</v>
      </c>
      <c r="AW2856" s="13" t="s">
        <v>38</v>
      </c>
      <c r="AX2856" s="13" t="s">
        <v>83</v>
      </c>
      <c r="AY2856" s="243" t="s">
        <v>397</v>
      </c>
    </row>
    <row r="2857" spans="2:51" s="13" customFormat="1">
      <c r="B2857" s="233"/>
      <c r="C2857" s="234"/>
      <c r="D2857" s="225" t="s">
        <v>465</v>
      </c>
      <c r="E2857" s="235" t="s">
        <v>1</v>
      </c>
      <c r="F2857" s="236" t="s">
        <v>4299</v>
      </c>
      <c r="G2857" s="234"/>
      <c r="H2857" s="237">
        <v>1.375</v>
      </c>
      <c r="I2857" s="238"/>
      <c r="J2857" s="234"/>
      <c r="K2857" s="234"/>
      <c r="L2857" s="239"/>
      <c r="M2857" s="240"/>
      <c r="N2857" s="241"/>
      <c r="O2857" s="241"/>
      <c r="P2857" s="241"/>
      <c r="Q2857" s="241"/>
      <c r="R2857" s="241"/>
      <c r="S2857" s="241"/>
      <c r="T2857" s="242"/>
      <c r="AT2857" s="243" t="s">
        <v>465</v>
      </c>
      <c r="AU2857" s="243" t="s">
        <v>93</v>
      </c>
      <c r="AV2857" s="13" t="s">
        <v>93</v>
      </c>
      <c r="AW2857" s="13" t="s">
        <v>38</v>
      </c>
      <c r="AX2857" s="13" t="s">
        <v>83</v>
      </c>
      <c r="AY2857" s="243" t="s">
        <v>397</v>
      </c>
    </row>
    <row r="2858" spans="2:51" s="15" customFormat="1">
      <c r="B2858" s="255"/>
      <c r="C2858" s="256"/>
      <c r="D2858" s="225" t="s">
        <v>465</v>
      </c>
      <c r="E2858" s="257" t="s">
        <v>1</v>
      </c>
      <c r="F2858" s="258" t="s">
        <v>476</v>
      </c>
      <c r="G2858" s="256"/>
      <c r="H2858" s="259">
        <v>70.260999999999996</v>
      </c>
      <c r="I2858" s="260"/>
      <c r="J2858" s="256"/>
      <c r="K2858" s="256"/>
      <c r="L2858" s="261"/>
      <c r="M2858" s="262"/>
      <c r="N2858" s="263"/>
      <c r="O2858" s="263"/>
      <c r="P2858" s="263"/>
      <c r="Q2858" s="263"/>
      <c r="R2858" s="263"/>
      <c r="S2858" s="263"/>
      <c r="T2858" s="264"/>
      <c r="AT2858" s="265" t="s">
        <v>465</v>
      </c>
      <c r="AU2858" s="265" t="s">
        <v>93</v>
      </c>
      <c r="AV2858" s="15" t="s">
        <v>112</v>
      </c>
      <c r="AW2858" s="15" t="s">
        <v>38</v>
      </c>
      <c r="AX2858" s="15" t="s">
        <v>83</v>
      </c>
      <c r="AY2858" s="265" t="s">
        <v>397</v>
      </c>
    </row>
    <row r="2859" spans="2:51" s="16" customFormat="1">
      <c r="B2859" s="270"/>
      <c r="C2859" s="271"/>
      <c r="D2859" s="225" t="s">
        <v>465</v>
      </c>
      <c r="E2859" s="272" t="s">
        <v>1</v>
      </c>
      <c r="F2859" s="273" t="s">
        <v>910</v>
      </c>
      <c r="G2859" s="271"/>
      <c r="H2859" s="272" t="s">
        <v>1</v>
      </c>
      <c r="I2859" s="274"/>
      <c r="J2859" s="271"/>
      <c r="K2859" s="271"/>
      <c r="L2859" s="275"/>
      <c r="M2859" s="276"/>
      <c r="N2859" s="277"/>
      <c r="O2859" s="277"/>
      <c r="P2859" s="277"/>
      <c r="Q2859" s="277"/>
      <c r="R2859" s="277"/>
      <c r="S2859" s="277"/>
      <c r="T2859" s="278"/>
      <c r="AT2859" s="279" t="s">
        <v>465</v>
      </c>
      <c r="AU2859" s="279" t="s">
        <v>93</v>
      </c>
      <c r="AV2859" s="16" t="s">
        <v>91</v>
      </c>
      <c r="AW2859" s="16" t="s">
        <v>38</v>
      </c>
      <c r="AX2859" s="16" t="s">
        <v>83</v>
      </c>
      <c r="AY2859" s="279" t="s">
        <v>397</v>
      </c>
    </row>
    <row r="2860" spans="2:51" s="13" customFormat="1">
      <c r="B2860" s="233"/>
      <c r="C2860" s="234"/>
      <c r="D2860" s="225" t="s">
        <v>465</v>
      </c>
      <c r="E2860" s="235" t="s">
        <v>1</v>
      </c>
      <c r="F2860" s="236" t="s">
        <v>4302</v>
      </c>
      <c r="G2860" s="234"/>
      <c r="H2860" s="237">
        <v>1.2250000000000001</v>
      </c>
      <c r="I2860" s="238"/>
      <c r="J2860" s="234"/>
      <c r="K2860" s="234"/>
      <c r="L2860" s="239"/>
      <c r="M2860" s="240"/>
      <c r="N2860" s="241"/>
      <c r="O2860" s="241"/>
      <c r="P2860" s="241"/>
      <c r="Q2860" s="241"/>
      <c r="R2860" s="241"/>
      <c r="S2860" s="241"/>
      <c r="T2860" s="242"/>
      <c r="AT2860" s="243" t="s">
        <v>465</v>
      </c>
      <c r="AU2860" s="243" t="s">
        <v>93</v>
      </c>
      <c r="AV2860" s="13" t="s">
        <v>93</v>
      </c>
      <c r="AW2860" s="13" t="s">
        <v>38</v>
      </c>
      <c r="AX2860" s="13" t="s">
        <v>83</v>
      </c>
      <c r="AY2860" s="243" t="s">
        <v>397</v>
      </c>
    </row>
    <row r="2861" spans="2:51" s="13" customFormat="1">
      <c r="B2861" s="233"/>
      <c r="C2861" s="234"/>
      <c r="D2861" s="225" t="s">
        <v>465</v>
      </c>
      <c r="E2861" s="235" t="s">
        <v>1</v>
      </c>
      <c r="F2861" s="236" t="s">
        <v>4303</v>
      </c>
      <c r="G2861" s="234"/>
      <c r="H2861" s="237">
        <v>1.593</v>
      </c>
      <c r="I2861" s="238"/>
      <c r="J2861" s="234"/>
      <c r="K2861" s="234"/>
      <c r="L2861" s="239"/>
      <c r="M2861" s="240"/>
      <c r="N2861" s="241"/>
      <c r="O2861" s="241"/>
      <c r="P2861" s="241"/>
      <c r="Q2861" s="241"/>
      <c r="R2861" s="241"/>
      <c r="S2861" s="241"/>
      <c r="T2861" s="242"/>
      <c r="AT2861" s="243" t="s">
        <v>465</v>
      </c>
      <c r="AU2861" s="243" t="s">
        <v>93</v>
      </c>
      <c r="AV2861" s="13" t="s">
        <v>93</v>
      </c>
      <c r="AW2861" s="13" t="s">
        <v>38</v>
      </c>
      <c r="AX2861" s="13" t="s">
        <v>83</v>
      </c>
      <c r="AY2861" s="243" t="s">
        <v>397</v>
      </c>
    </row>
    <row r="2862" spans="2:51" s="13" customFormat="1">
      <c r="B2862" s="233"/>
      <c r="C2862" s="234"/>
      <c r="D2862" s="225" t="s">
        <v>465</v>
      </c>
      <c r="E2862" s="235" t="s">
        <v>1</v>
      </c>
      <c r="F2862" s="236" t="s">
        <v>4304</v>
      </c>
      <c r="G2862" s="234"/>
      <c r="H2862" s="237">
        <v>3</v>
      </c>
      <c r="I2862" s="238"/>
      <c r="J2862" s="234"/>
      <c r="K2862" s="234"/>
      <c r="L2862" s="239"/>
      <c r="M2862" s="240"/>
      <c r="N2862" s="241"/>
      <c r="O2862" s="241"/>
      <c r="P2862" s="241"/>
      <c r="Q2862" s="241"/>
      <c r="R2862" s="241"/>
      <c r="S2862" s="241"/>
      <c r="T2862" s="242"/>
      <c r="AT2862" s="243" t="s">
        <v>465</v>
      </c>
      <c r="AU2862" s="243" t="s">
        <v>93</v>
      </c>
      <c r="AV2862" s="13" t="s">
        <v>93</v>
      </c>
      <c r="AW2862" s="13" t="s">
        <v>38</v>
      </c>
      <c r="AX2862" s="13" t="s">
        <v>83</v>
      </c>
      <c r="AY2862" s="243" t="s">
        <v>397</v>
      </c>
    </row>
    <row r="2863" spans="2:51" s="13" customFormat="1">
      <c r="B2863" s="233"/>
      <c r="C2863" s="234"/>
      <c r="D2863" s="225" t="s">
        <v>465</v>
      </c>
      <c r="E2863" s="235" t="s">
        <v>1</v>
      </c>
      <c r="F2863" s="236" t="s">
        <v>4305</v>
      </c>
      <c r="G2863" s="234"/>
      <c r="H2863" s="237">
        <v>0.375</v>
      </c>
      <c r="I2863" s="238"/>
      <c r="J2863" s="234"/>
      <c r="K2863" s="234"/>
      <c r="L2863" s="239"/>
      <c r="M2863" s="240"/>
      <c r="N2863" s="241"/>
      <c r="O2863" s="241"/>
      <c r="P2863" s="241"/>
      <c r="Q2863" s="241"/>
      <c r="R2863" s="241"/>
      <c r="S2863" s="241"/>
      <c r="T2863" s="242"/>
      <c r="AT2863" s="243" t="s">
        <v>465</v>
      </c>
      <c r="AU2863" s="243" t="s">
        <v>93</v>
      </c>
      <c r="AV2863" s="13" t="s">
        <v>93</v>
      </c>
      <c r="AW2863" s="13" t="s">
        <v>38</v>
      </c>
      <c r="AX2863" s="13" t="s">
        <v>83</v>
      </c>
      <c r="AY2863" s="243" t="s">
        <v>397</v>
      </c>
    </row>
    <row r="2864" spans="2:51" s="13" customFormat="1">
      <c r="B2864" s="233"/>
      <c r="C2864" s="234"/>
      <c r="D2864" s="225" t="s">
        <v>465</v>
      </c>
      <c r="E2864" s="235" t="s">
        <v>1</v>
      </c>
      <c r="F2864" s="236" t="s">
        <v>4306</v>
      </c>
      <c r="G2864" s="234"/>
      <c r="H2864" s="237">
        <v>2.1</v>
      </c>
      <c r="I2864" s="238"/>
      <c r="J2864" s="234"/>
      <c r="K2864" s="234"/>
      <c r="L2864" s="239"/>
      <c r="M2864" s="240"/>
      <c r="N2864" s="241"/>
      <c r="O2864" s="241"/>
      <c r="P2864" s="241"/>
      <c r="Q2864" s="241"/>
      <c r="R2864" s="241"/>
      <c r="S2864" s="241"/>
      <c r="T2864" s="242"/>
      <c r="AT2864" s="243" t="s">
        <v>465</v>
      </c>
      <c r="AU2864" s="243" t="s">
        <v>93</v>
      </c>
      <c r="AV2864" s="13" t="s">
        <v>93</v>
      </c>
      <c r="AW2864" s="13" t="s">
        <v>38</v>
      </c>
      <c r="AX2864" s="13" t="s">
        <v>83</v>
      </c>
      <c r="AY2864" s="243" t="s">
        <v>397</v>
      </c>
    </row>
    <row r="2865" spans="1:65" s="13" customFormat="1">
      <c r="B2865" s="233"/>
      <c r="C2865" s="234"/>
      <c r="D2865" s="225" t="s">
        <v>465</v>
      </c>
      <c r="E2865" s="235" t="s">
        <v>1</v>
      </c>
      <c r="F2865" s="236" t="s">
        <v>4307</v>
      </c>
      <c r="G2865" s="234"/>
      <c r="H2865" s="237">
        <v>5.5</v>
      </c>
      <c r="I2865" s="238"/>
      <c r="J2865" s="234"/>
      <c r="K2865" s="234"/>
      <c r="L2865" s="239"/>
      <c r="M2865" s="240"/>
      <c r="N2865" s="241"/>
      <c r="O2865" s="241"/>
      <c r="P2865" s="241"/>
      <c r="Q2865" s="241"/>
      <c r="R2865" s="241"/>
      <c r="S2865" s="241"/>
      <c r="T2865" s="242"/>
      <c r="AT2865" s="243" t="s">
        <v>465</v>
      </c>
      <c r="AU2865" s="243" t="s">
        <v>93</v>
      </c>
      <c r="AV2865" s="13" t="s">
        <v>93</v>
      </c>
      <c r="AW2865" s="13" t="s">
        <v>38</v>
      </c>
      <c r="AX2865" s="13" t="s">
        <v>83</v>
      </c>
      <c r="AY2865" s="243" t="s">
        <v>397</v>
      </c>
    </row>
    <row r="2866" spans="1:65" s="13" customFormat="1">
      <c r="B2866" s="233"/>
      <c r="C2866" s="234"/>
      <c r="D2866" s="225" t="s">
        <v>465</v>
      </c>
      <c r="E2866" s="235" t="s">
        <v>1</v>
      </c>
      <c r="F2866" s="236" t="s">
        <v>4308</v>
      </c>
      <c r="G2866" s="234"/>
      <c r="H2866" s="237">
        <v>6.8250000000000002</v>
      </c>
      <c r="I2866" s="238"/>
      <c r="J2866" s="234"/>
      <c r="K2866" s="234"/>
      <c r="L2866" s="239"/>
      <c r="M2866" s="240"/>
      <c r="N2866" s="241"/>
      <c r="O2866" s="241"/>
      <c r="P2866" s="241"/>
      <c r="Q2866" s="241"/>
      <c r="R2866" s="241"/>
      <c r="S2866" s="241"/>
      <c r="T2866" s="242"/>
      <c r="AT2866" s="243" t="s">
        <v>465</v>
      </c>
      <c r="AU2866" s="243" t="s">
        <v>93</v>
      </c>
      <c r="AV2866" s="13" t="s">
        <v>93</v>
      </c>
      <c r="AW2866" s="13" t="s">
        <v>38</v>
      </c>
      <c r="AX2866" s="13" t="s">
        <v>83</v>
      </c>
      <c r="AY2866" s="243" t="s">
        <v>397</v>
      </c>
    </row>
    <row r="2867" spans="1:65" s="13" customFormat="1">
      <c r="B2867" s="233"/>
      <c r="C2867" s="234"/>
      <c r="D2867" s="225" t="s">
        <v>465</v>
      </c>
      <c r="E2867" s="235" t="s">
        <v>1</v>
      </c>
      <c r="F2867" s="236" t="s">
        <v>4309</v>
      </c>
      <c r="G2867" s="234"/>
      <c r="H2867" s="237">
        <v>1.2749999999999999</v>
      </c>
      <c r="I2867" s="238"/>
      <c r="J2867" s="234"/>
      <c r="K2867" s="234"/>
      <c r="L2867" s="239"/>
      <c r="M2867" s="240"/>
      <c r="N2867" s="241"/>
      <c r="O2867" s="241"/>
      <c r="P2867" s="241"/>
      <c r="Q2867" s="241"/>
      <c r="R2867" s="241"/>
      <c r="S2867" s="241"/>
      <c r="T2867" s="242"/>
      <c r="AT2867" s="243" t="s">
        <v>465</v>
      </c>
      <c r="AU2867" s="243" t="s">
        <v>93</v>
      </c>
      <c r="AV2867" s="13" t="s">
        <v>93</v>
      </c>
      <c r="AW2867" s="13" t="s">
        <v>38</v>
      </c>
      <c r="AX2867" s="13" t="s">
        <v>83</v>
      </c>
      <c r="AY2867" s="243" t="s">
        <v>397</v>
      </c>
    </row>
    <row r="2868" spans="1:65" s="13" customFormat="1">
      <c r="B2868" s="233"/>
      <c r="C2868" s="234"/>
      <c r="D2868" s="225" t="s">
        <v>465</v>
      </c>
      <c r="E2868" s="235" t="s">
        <v>1</v>
      </c>
      <c r="F2868" s="236" t="s">
        <v>4310</v>
      </c>
      <c r="G2868" s="234"/>
      <c r="H2868" s="237">
        <v>0.7</v>
      </c>
      <c r="I2868" s="238"/>
      <c r="J2868" s="234"/>
      <c r="K2868" s="234"/>
      <c r="L2868" s="239"/>
      <c r="M2868" s="240"/>
      <c r="N2868" s="241"/>
      <c r="O2868" s="241"/>
      <c r="P2868" s="241"/>
      <c r="Q2868" s="241"/>
      <c r="R2868" s="241"/>
      <c r="S2868" s="241"/>
      <c r="T2868" s="242"/>
      <c r="AT2868" s="243" t="s">
        <v>465</v>
      </c>
      <c r="AU2868" s="243" t="s">
        <v>93</v>
      </c>
      <c r="AV2868" s="13" t="s">
        <v>93</v>
      </c>
      <c r="AW2868" s="13" t="s">
        <v>38</v>
      </c>
      <c r="AX2868" s="13" t="s">
        <v>83</v>
      </c>
      <c r="AY2868" s="243" t="s">
        <v>397</v>
      </c>
    </row>
    <row r="2869" spans="1:65" s="13" customFormat="1">
      <c r="B2869" s="233"/>
      <c r="C2869" s="234"/>
      <c r="D2869" s="225" t="s">
        <v>465</v>
      </c>
      <c r="E2869" s="235" t="s">
        <v>1</v>
      </c>
      <c r="F2869" s="236" t="s">
        <v>4311</v>
      </c>
      <c r="G2869" s="234"/>
      <c r="H2869" s="237">
        <v>1.56</v>
      </c>
      <c r="I2869" s="238"/>
      <c r="J2869" s="234"/>
      <c r="K2869" s="234"/>
      <c r="L2869" s="239"/>
      <c r="M2869" s="240"/>
      <c r="N2869" s="241"/>
      <c r="O2869" s="241"/>
      <c r="P2869" s="241"/>
      <c r="Q2869" s="241"/>
      <c r="R2869" s="241"/>
      <c r="S2869" s="241"/>
      <c r="T2869" s="242"/>
      <c r="AT2869" s="243" t="s">
        <v>465</v>
      </c>
      <c r="AU2869" s="243" t="s">
        <v>93</v>
      </c>
      <c r="AV2869" s="13" t="s">
        <v>93</v>
      </c>
      <c r="AW2869" s="13" t="s">
        <v>38</v>
      </c>
      <c r="AX2869" s="13" t="s">
        <v>83</v>
      </c>
      <c r="AY2869" s="243" t="s">
        <v>397</v>
      </c>
    </row>
    <row r="2870" spans="1:65" s="13" customFormat="1">
      <c r="B2870" s="233"/>
      <c r="C2870" s="234"/>
      <c r="D2870" s="225" t="s">
        <v>465</v>
      </c>
      <c r="E2870" s="235" t="s">
        <v>1</v>
      </c>
      <c r="F2870" s="236" t="s">
        <v>4312</v>
      </c>
      <c r="G2870" s="234"/>
      <c r="H2870" s="237">
        <v>1.333</v>
      </c>
      <c r="I2870" s="238"/>
      <c r="J2870" s="234"/>
      <c r="K2870" s="234"/>
      <c r="L2870" s="239"/>
      <c r="M2870" s="240"/>
      <c r="N2870" s="241"/>
      <c r="O2870" s="241"/>
      <c r="P2870" s="241"/>
      <c r="Q2870" s="241"/>
      <c r="R2870" s="241"/>
      <c r="S2870" s="241"/>
      <c r="T2870" s="242"/>
      <c r="AT2870" s="243" t="s">
        <v>465</v>
      </c>
      <c r="AU2870" s="243" t="s">
        <v>93</v>
      </c>
      <c r="AV2870" s="13" t="s">
        <v>93</v>
      </c>
      <c r="AW2870" s="13" t="s">
        <v>38</v>
      </c>
      <c r="AX2870" s="13" t="s">
        <v>83</v>
      </c>
      <c r="AY2870" s="243" t="s">
        <v>397</v>
      </c>
    </row>
    <row r="2871" spans="1:65" s="13" customFormat="1">
      <c r="B2871" s="233"/>
      <c r="C2871" s="234"/>
      <c r="D2871" s="225" t="s">
        <v>465</v>
      </c>
      <c r="E2871" s="235" t="s">
        <v>1</v>
      </c>
      <c r="F2871" s="236" t="s">
        <v>4313</v>
      </c>
      <c r="G2871" s="234"/>
      <c r="H2871" s="237">
        <v>0.8</v>
      </c>
      <c r="I2871" s="238"/>
      <c r="J2871" s="234"/>
      <c r="K2871" s="234"/>
      <c r="L2871" s="239"/>
      <c r="M2871" s="240"/>
      <c r="N2871" s="241"/>
      <c r="O2871" s="241"/>
      <c r="P2871" s="241"/>
      <c r="Q2871" s="241"/>
      <c r="R2871" s="241"/>
      <c r="S2871" s="241"/>
      <c r="T2871" s="242"/>
      <c r="AT2871" s="243" t="s">
        <v>465</v>
      </c>
      <c r="AU2871" s="243" t="s">
        <v>93</v>
      </c>
      <c r="AV2871" s="13" t="s">
        <v>93</v>
      </c>
      <c r="AW2871" s="13" t="s">
        <v>38</v>
      </c>
      <c r="AX2871" s="13" t="s">
        <v>83</v>
      </c>
      <c r="AY2871" s="243" t="s">
        <v>397</v>
      </c>
    </row>
    <row r="2872" spans="1:65" s="13" customFormat="1">
      <c r="B2872" s="233"/>
      <c r="C2872" s="234"/>
      <c r="D2872" s="225" t="s">
        <v>465</v>
      </c>
      <c r="E2872" s="235" t="s">
        <v>1</v>
      </c>
      <c r="F2872" s="236" t="s">
        <v>4313</v>
      </c>
      <c r="G2872" s="234"/>
      <c r="H2872" s="237">
        <v>0.8</v>
      </c>
      <c r="I2872" s="238"/>
      <c r="J2872" s="234"/>
      <c r="K2872" s="234"/>
      <c r="L2872" s="239"/>
      <c r="M2872" s="240"/>
      <c r="N2872" s="241"/>
      <c r="O2872" s="241"/>
      <c r="P2872" s="241"/>
      <c r="Q2872" s="241"/>
      <c r="R2872" s="241"/>
      <c r="S2872" s="241"/>
      <c r="T2872" s="242"/>
      <c r="AT2872" s="243" t="s">
        <v>465</v>
      </c>
      <c r="AU2872" s="243" t="s">
        <v>93</v>
      </c>
      <c r="AV2872" s="13" t="s">
        <v>93</v>
      </c>
      <c r="AW2872" s="13" t="s">
        <v>38</v>
      </c>
      <c r="AX2872" s="13" t="s">
        <v>83</v>
      </c>
      <c r="AY2872" s="243" t="s">
        <v>397</v>
      </c>
    </row>
    <row r="2873" spans="1:65" s="13" customFormat="1">
      <c r="B2873" s="233"/>
      <c r="C2873" s="234"/>
      <c r="D2873" s="225" t="s">
        <v>465</v>
      </c>
      <c r="E2873" s="235" t="s">
        <v>1</v>
      </c>
      <c r="F2873" s="236" t="s">
        <v>4314</v>
      </c>
      <c r="G2873" s="234"/>
      <c r="H2873" s="237">
        <v>8.1</v>
      </c>
      <c r="I2873" s="238"/>
      <c r="J2873" s="234"/>
      <c r="K2873" s="234"/>
      <c r="L2873" s="239"/>
      <c r="M2873" s="240"/>
      <c r="N2873" s="241"/>
      <c r="O2873" s="241"/>
      <c r="P2873" s="241"/>
      <c r="Q2873" s="241"/>
      <c r="R2873" s="241"/>
      <c r="S2873" s="241"/>
      <c r="T2873" s="242"/>
      <c r="AT2873" s="243" t="s">
        <v>465</v>
      </c>
      <c r="AU2873" s="243" t="s">
        <v>93</v>
      </c>
      <c r="AV2873" s="13" t="s">
        <v>93</v>
      </c>
      <c r="AW2873" s="13" t="s">
        <v>38</v>
      </c>
      <c r="AX2873" s="13" t="s">
        <v>83</v>
      </c>
      <c r="AY2873" s="243" t="s">
        <v>397</v>
      </c>
    </row>
    <row r="2874" spans="1:65" s="13" customFormat="1">
      <c r="B2874" s="233"/>
      <c r="C2874" s="234"/>
      <c r="D2874" s="225" t="s">
        <v>465</v>
      </c>
      <c r="E2874" s="235" t="s">
        <v>1</v>
      </c>
      <c r="F2874" s="236" t="s">
        <v>4315</v>
      </c>
      <c r="G2874" s="234"/>
      <c r="H2874" s="237">
        <v>4.125</v>
      </c>
      <c r="I2874" s="238"/>
      <c r="J2874" s="234"/>
      <c r="K2874" s="234"/>
      <c r="L2874" s="239"/>
      <c r="M2874" s="240"/>
      <c r="N2874" s="241"/>
      <c r="O2874" s="241"/>
      <c r="P2874" s="241"/>
      <c r="Q2874" s="241"/>
      <c r="R2874" s="241"/>
      <c r="S2874" s="241"/>
      <c r="T2874" s="242"/>
      <c r="AT2874" s="243" t="s">
        <v>465</v>
      </c>
      <c r="AU2874" s="243" t="s">
        <v>93</v>
      </c>
      <c r="AV2874" s="13" t="s">
        <v>93</v>
      </c>
      <c r="AW2874" s="13" t="s">
        <v>38</v>
      </c>
      <c r="AX2874" s="13" t="s">
        <v>83</v>
      </c>
      <c r="AY2874" s="243" t="s">
        <v>397</v>
      </c>
    </row>
    <row r="2875" spans="1:65" s="13" customFormat="1">
      <c r="B2875" s="233"/>
      <c r="C2875" s="234"/>
      <c r="D2875" s="225" t="s">
        <v>465</v>
      </c>
      <c r="E2875" s="235" t="s">
        <v>1</v>
      </c>
      <c r="F2875" s="236" t="s">
        <v>4316</v>
      </c>
      <c r="G2875" s="234"/>
      <c r="H2875" s="237">
        <v>3.214</v>
      </c>
      <c r="I2875" s="238"/>
      <c r="J2875" s="234"/>
      <c r="K2875" s="234"/>
      <c r="L2875" s="239"/>
      <c r="M2875" s="240"/>
      <c r="N2875" s="241"/>
      <c r="O2875" s="241"/>
      <c r="P2875" s="241"/>
      <c r="Q2875" s="241"/>
      <c r="R2875" s="241"/>
      <c r="S2875" s="241"/>
      <c r="T2875" s="242"/>
      <c r="AT2875" s="243" t="s">
        <v>465</v>
      </c>
      <c r="AU2875" s="243" t="s">
        <v>93</v>
      </c>
      <c r="AV2875" s="13" t="s">
        <v>93</v>
      </c>
      <c r="AW2875" s="13" t="s">
        <v>38</v>
      </c>
      <c r="AX2875" s="13" t="s">
        <v>83</v>
      </c>
      <c r="AY2875" s="243" t="s">
        <v>397</v>
      </c>
    </row>
    <row r="2876" spans="1:65" s="15" customFormat="1">
      <c r="B2876" s="255"/>
      <c r="C2876" s="256"/>
      <c r="D2876" s="225" t="s">
        <v>465</v>
      </c>
      <c r="E2876" s="257" t="s">
        <v>1</v>
      </c>
      <c r="F2876" s="258" t="s">
        <v>476</v>
      </c>
      <c r="G2876" s="256"/>
      <c r="H2876" s="259">
        <v>42.524999999999999</v>
      </c>
      <c r="I2876" s="260"/>
      <c r="J2876" s="256"/>
      <c r="K2876" s="256"/>
      <c r="L2876" s="261"/>
      <c r="M2876" s="262"/>
      <c r="N2876" s="263"/>
      <c r="O2876" s="263"/>
      <c r="P2876" s="263"/>
      <c r="Q2876" s="263"/>
      <c r="R2876" s="263"/>
      <c r="S2876" s="263"/>
      <c r="T2876" s="264"/>
      <c r="AT2876" s="265" t="s">
        <v>465</v>
      </c>
      <c r="AU2876" s="265" t="s">
        <v>93</v>
      </c>
      <c r="AV2876" s="15" t="s">
        <v>112</v>
      </c>
      <c r="AW2876" s="15" t="s">
        <v>38</v>
      </c>
      <c r="AX2876" s="15" t="s">
        <v>83</v>
      </c>
      <c r="AY2876" s="265" t="s">
        <v>397</v>
      </c>
    </row>
    <row r="2877" spans="1:65" s="14" customFormat="1">
      <c r="B2877" s="244"/>
      <c r="C2877" s="245"/>
      <c r="D2877" s="225" t="s">
        <v>465</v>
      </c>
      <c r="E2877" s="246" t="s">
        <v>1</v>
      </c>
      <c r="F2877" s="247" t="s">
        <v>467</v>
      </c>
      <c r="G2877" s="245"/>
      <c r="H2877" s="248">
        <v>228.67099999999999</v>
      </c>
      <c r="I2877" s="249"/>
      <c r="J2877" s="245"/>
      <c r="K2877" s="245"/>
      <c r="L2877" s="250"/>
      <c r="M2877" s="251"/>
      <c r="N2877" s="252"/>
      <c r="O2877" s="252"/>
      <c r="P2877" s="252"/>
      <c r="Q2877" s="252"/>
      <c r="R2877" s="252"/>
      <c r="S2877" s="252"/>
      <c r="T2877" s="253"/>
      <c r="AT2877" s="254" t="s">
        <v>465</v>
      </c>
      <c r="AU2877" s="254" t="s">
        <v>93</v>
      </c>
      <c r="AV2877" s="14" t="s">
        <v>124</v>
      </c>
      <c r="AW2877" s="14" t="s">
        <v>38</v>
      </c>
      <c r="AX2877" s="14" t="s">
        <v>91</v>
      </c>
      <c r="AY2877" s="254" t="s">
        <v>397</v>
      </c>
    </row>
    <row r="2878" spans="1:65" s="2" customFormat="1" ht="21.75" customHeight="1">
      <c r="A2878" s="36"/>
      <c r="B2878" s="37"/>
      <c r="C2878" s="211" t="s">
        <v>2599</v>
      </c>
      <c r="D2878" s="211" t="s">
        <v>400</v>
      </c>
      <c r="E2878" s="212" t="s">
        <v>4317</v>
      </c>
      <c r="F2878" s="213" t="s">
        <v>4318</v>
      </c>
      <c r="G2878" s="214" t="s">
        <v>546</v>
      </c>
      <c r="H2878" s="215">
        <v>228.67099999999999</v>
      </c>
      <c r="I2878" s="216"/>
      <c r="J2878" s="217">
        <f>ROUND(I2878*H2878,2)</f>
        <v>0</v>
      </c>
      <c r="K2878" s="218"/>
      <c r="L2878" s="41"/>
      <c r="M2878" s="219" t="s">
        <v>1</v>
      </c>
      <c r="N2878" s="220" t="s">
        <v>48</v>
      </c>
      <c r="O2878" s="73"/>
      <c r="P2878" s="221">
        <f>O2878*H2878</f>
        <v>0</v>
      </c>
      <c r="Q2878" s="221">
        <v>0</v>
      </c>
      <c r="R2878" s="221">
        <f>Q2878*H2878</f>
        <v>0</v>
      </c>
      <c r="S2878" s="221">
        <v>0</v>
      </c>
      <c r="T2878" s="222">
        <f>S2878*H2878</f>
        <v>0</v>
      </c>
      <c r="U2878" s="36"/>
      <c r="V2878" s="36"/>
      <c r="W2878" s="36"/>
      <c r="X2878" s="36"/>
      <c r="Y2878" s="36"/>
      <c r="Z2878" s="36"/>
      <c r="AA2878" s="36"/>
      <c r="AB2878" s="36"/>
      <c r="AC2878" s="36"/>
      <c r="AD2878" s="36"/>
      <c r="AE2878" s="36"/>
      <c r="AR2878" s="223" t="s">
        <v>124</v>
      </c>
      <c r="AT2878" s="223" t="s">
        <v>400</v>
      </c>
      <c r="AU2878" s="223" t="s">
        <v>93</v>
      </c>
      <c r="AY2878" s="18" t="s">
        <v>397</v>
      </c>
      <c r="BE2878" s="224">
        <f>IF(N2878="základní",J2878,0)</f>
        <v>0</v>
      </c>
      <c r="BF2878" s="224">
        <f>IF(N2878="snížená",J2878,0)</f>
        <v>0</v>
      </c>
      <c r="BG2878" s="224">
        <f>IF(N2878="zákl. přenesená",J2878,0)</f>
        <v>0</v>
      </c>
      <c r="BH2878" s="224">
        <f>IF(N2878="sníž. přenesená",J2878,0)</f>
        <v>0</v>
      </c>
      <c r="BI2878" s="224">
        <f>IF(N2878="nulová",J2878,0)</f>
        <v>0</v>
      </c>
      <c r="BJ2878" s="18" t="s">
        <v>91</v>
      </c>
      <c r="BK2878" s="224">
        <f>ROUND(I2878*H2878,2)</f>
        <v>0</v>
      </c>
      <c r="BL2878" s="18" t="s">
        <v>124</v>
      </c>
      <c r="BM2878" s="223" t="s">
        <v>4319</v>
      </c>
    </row>
    <row r="2879" spans="1:65" s="2" customFormat="1" ht="16.5" customHeight="1">
      <c r="A2879" s="36"/>
      <c r="B2879" s="37"/>
      <c r="C2879" s="211" t="s">
        <v>4320</v>
      </c>
      <c r="D2879" s="211" t="s">
        <v>400</v>
      </c>
      <c r="E2879" s="212" t="s">
        <v>4321</v>
      </c>
      <c r="F2879" s="213" t="s">
        <v>4322</v>
      </c>
      <c r="G2879" s="214" t="s">
        <v>546</v>
      </c>
      <c r="H2879" s="215">
        <v>1637.078</v>
      </c>
      <c r="I2879" s="216"/>
      <c r="J2879" s="217">
        <f>ROUND(I2879*H2879,2)</f>
        <v>0</v>
      </c>
      <c r="K2879" s="218"/>
      <c r="L2879" s="41"/>
      <c r="M2879" s="219" t="s">
        <v>1</v>
      </c>
      <c r="N2879" s="220" t="s">
        <v>48</v>
      </c>
      <c r="O2879" s="73"/>
      <c r="P2879" s="221">
        <f>O2879*H2879</f>
        <v>0</v>
      </c>
      <c r="Q2879" s="221">
        <v>5.7600000000000004E-3</v>
      </c>
      <c r="R2879" s="221">
        <f>Q2879*H2879</f>
        <v>9.4295692800000008</v>
      </c>
      <c r="S2879" s="221">
        <v>0</v>
      </c>
      <c r="T2879" s="222">
        <f>S2879*H2879</f>
        <v>0</v>
      </c>
      <c r="U2879" s="36"/>
      <c r="V2879" s="36"/>
      <c r="W2879" s="36"/>
      <c r="X2879" s="36"/>
      <c r="Y2879" s="36"/>
      <c r="Z2879" s="36"/>
      <c r="AA2879" s="36"/>
      <c r="AB2879" s="36"/>
      <c r="AC2879" s="36"/>
      <c r="AD2879" s="36"/>
      <c r="AE2879" s="36"/>
      <c r="AR2879" s="223" t="s">
        <v>124</v>
      </c>
      <c r="AT2879" s="223" t="s">
        <v>400</v>
      </c>
      <c r="AU2879" s="223" t="s">
        <v>93</v>
      </c>
      <c r="AY2879" s="18" t="s">
        <v>397</v>
      </c>
      <c r="BE2879" s="224">
        <f>IF(N2879="základní",J2879,0)</f>
        <v>0</v>
      </c>
      <c r="BF2879" s="224">
        <f>IF(N2879="snížená",J2879,0)</f>
        <v>0</v>
      </c>
      <c r="BG2879" s="224">
        <f>IF(N2879="zákl. přenesená",J2879,0)</f>
        <v>0</v>
      </c>
      <c r="BH2879" s="224">
        <f>IF(N2879="sníž. přenesená",J2879,0)</f>
        <v>0</v>
      </c>
      <c r="BI2879" s="224">
        <f>IF(N2879="nulová",J2879,0)</f>
        <v>0</v>
      </c>
      <c r="BJ2879" s="18" t="s">
        <v>91</v>
      </c>
      <c r="BK2879" s="224">
        <f>ROUND(I2879*H2879,2)</f>
        <v>0</v>
      </c>
      <c r="BL2879" s="18" t="s">
        <v>124</v>
      </c>
      <c r="BM2879" s="223" t="s">
        <v>4323</v>
      </c>
    </row>
    <row r="2880" spans="1:65" s="16" customFormat="1">
      <c r="B2880" s="270"/>
      <c r="C2880" s="271"/>
      <c r="D2880" s="225" t="s">
        <v>465</v>
      </c>
      <c r="E2880" s="272" t="s">
        <v>1</v>
      </c>
      <c r="F2880" s="273" t="s">
        <v>868</v>
      </c>
      <c r="G2880" s="271"/>
      <c r="H2880" s="272" t="s">
        <v>1</v>
      </c>
      <c r="I2880" s="274"/>
      <c r="J2880" s="271"/>
      <c r="K2880" s="271"/>
      <c r="L2880" s="275"/>
      <c r="M2880" s="276"/>
      <c r="N2880" s="277"/>
      <c r="O2880" s="277"/>
      <c r="P2880" s="277"/>
      <c r="Q2880" s="277"/>
      <c r="R2880" s="277"/>
      <c r="S2880" s="277"/>
      <c r="T2880" s="278"/>
      <c r="AT2880" s="279" t="s">
        <v>465</v>
      </c>
      <c r="AU2880" s="279" t="s">
        <v>93</v>
      </c>
      <c r="AV2880" s="16" t="s">
        <v>91</v>
      </c>
      <c r="AW2880" s="16" t="s">
        <v>38</v>
      </c>
      <c r="AX2880" s="16" t="s">
        <v>83</v>
      </c>
      <c r="AY2880" s="279" t="s">
        <v>397</v>
      </c>
    </row>
    <row r="2881" spans="2:51" s="16" customFormat="1">
      <c r="B2881" s="270"/>
      <c r="C2881" s="271"/>
      <c r="D2881" s="225" t="s">
        <v>465</v>
      </c>
      <c r="E2881" s="272" t="s">
        <v>1</v>
      </c>
      <c r="F2881" s="273" t="s">
        <v>999</v>
      </c>
      <c r="G2881" s="271"/>
      <c r="H2881" s="272" t="s">
        <v>1</v>
      </c>
      <c r="I2881" s="274"/>
      <c r="J2881" s="271"/>
      <c r="K2881" s="271"/>
      <c r="L2881" s="275"/>
      <c r="M2881" s="276"/>
      <c r="N2881" s="277"/>
      <c r="O2881" s="277"/>
      <c r="P2881" s="277"/>
      <c r="Q2881" s="277"/>
      <c r="R2881" s="277"/>
      <c r="S2881" s="277"/>
      <c r="T2881" s="278"/>
      <c r="AT2881" s="279" t="s">
        <v>465</v>
      </c>
      <c r="AU2881" s="279" t="s">
        <v>93</v>
      </c>
      <c r="AV2881" s="16" t="s">
        <v>91</v>
      </c>
      <c r="AW2881" s="16" t="s">
        <v>38</v>
      </c>
      <c r="AX2881" s="16" t="s">
        <v>83</v>
      </c>
      <c r="AY2881" s="279" t="s">
        <v>397</v>
      </c>
    </row>
    <row r="2882" spans="2:51" s="13" customFormat="1">
      <c r="B2882" s="233"/>
      <c r="C2882" s="234"/>
      <c r="D2882" s="225" t="s">
        <v>465</v>
      </c>
      <c r="E2882" s="235" t="s">
        <v>1</v>
      </c>
      <c r="F2882" s="236" t="s">
        <v>4324</v>
      </c>
      <c r="G2882" s="234"/>
      <c r="H2882" s="237">
        <v>445.55599999999998</v>
      </c>
      <c r="I2882" s="238"/>
      <c r="J2882" s="234"/>
      <c r="K2882" s="234"/>
      <c r="L2882" s="239"/>
      <c r="M2882" s="240"/>
      <c r="N2882" s="241"/>
      <c r="O2882" s="241"/>
      <c r="P2882" s="241"/>
      <c r="Q2882" s="241"/>
      <c r="R2882" s="241"/>
      <c r="S2882" s="241"/>
      <c r="T2882" s="242"/>
      <c r="AT2882" s="243" t="s">
        <v>465</v>
      </c>
      <c r="AU2882" s="243" t="s">
        <v>93</v>
      </c>
      <c r="AV2882" s="13" t="s">
        <v>93</v>
      </c>
      <c r="AW2882" s="13" t="s">
        <v>38</v>
      </c>
      <c r="AX2882" s="13" t="s">
        <v>83</v>
      </c>
      <c r="AY2882" s="243" t="s">
        <v>397</v>
      </c>
    </row>
    <row r="2883" spans="2:51" s="13" customFormat="1">
      <c r="B2883" s="233"/>
      <c r="C2883" s="234"/>
      <c r="D2883" s="225" t="s">
        <v>465</v>
      </c>
      <c r="E2883" s="235" t="s">
        <v>1</v>
      </c>
      <c r="F2883" s="236" t="s">
        <v>4325</v>
      </c>
      <c r="G2883" s="234"/>
      <c r="H2883" s="237">
        <v>256.97500000000002</v>
      </c>
      <c r="I2883" s="238"/>
      <c r="J2883" s="234"/>
      <c r="K2883" s="234"/>
      <c r="L2883" s="239"/>
      <c r="M2883" s="240"/>
      <c r="N2883" s="241"/>
      <c r="O2883" s="241"/>
      <c r="P2883" s="241"/>
      <c r="Q2883" s="241"/>
      <c r="R2883" s="241"/>
      <c r="S2883" s="241"/>
      <c r="T2883" s="242"/>
      <c r="AT2883" s="243" t="s">
        <v>465</v>
      </c>
      <c r="AU2883" s="243" t="s">
        <v>93</v>
      </c>
      <c r="AV2883" s="13" t="s">
        <v>93</v>
      </c>
      <c r="AW2883" s="13" t="s">
        <v>38</v>
      </c>
      <c r="AX2883" s="13" t="s">
        <v>83</v>
      </c>
      <c r="AY2883" s="243" t="s">
        <v>397</v>
      </c>
    </row>
    <row r="2884" spans="2:51" s="15" customFormat="1">
      <c r="B2884" s="255"/>
      <c r="C2884" s="256"/>
      <c r="D2884" s="225" t="s">
        <v>465</v>
      </c>
      <c r="E2884" s="257" t="s">
        <v>1</v>
      </c>
      <c r="F2884" s="258" t="s">
        <v>476</v>
      </c>
      <c r="G2884" s="256"/>
      <c r="H2884" s="259">
        <v>702.53099999999995</v>
      </c>
      <c r="I2884" s="260"/>
      <c r="J2884" s="256"/>
      <c r="K2884" s="256"/>
      <c r="L2884" s="261"/>
      <c r="M2884" s="262"/>
      <c r="N2884" s="263"/>
      <c r="O2884" s="263"/>
      <c r="P2884" s="263"/>
      <c r="Q2884" s="263"/>
      <c r="R2884" s="263"/>
      <c r="S2884" s="263"/>
      <c r="T2884" s="264"/>
      <c r="AT2884" s="265" t="s">
        <v>465</v>
      </c>
      <c r="AU2884" s="265" t="s">
        <v>93</v>
      </c>
      <c r="AV2884" s="15" t="s">
        <v>112</v>
      </c>
      <c r="AW2884" s="15" t="s">
        <v>38</v>
      </c>
      <c r="AX2884" s="15" t="s">
        <v>83</v>
      </c>
      <c r="AY2884" s="265" t="s">
        <v>397</v>
      </c>
    </row>
    <row r="2885" spans="2:51" s="16" customFormat="1">
      <c r="B2885" s="270"/>
      <c r="C2885" s="271"/>
      <c r="D2885" s="225" t="s">
        <v>465</v>
      </c>
      <c r="E2885" s="272" t="s">
        <v>1</v>
      </c>
      <c r="F2885" s="273" t="s">
        <v>1002</v>
      </c>
      <c r="G2885" s="271"/>
      <c r="H2885" s="272" t="s">
        <v>1</v>
      </c>
      <c r="I2885" s="274"/>
      <c r="J2885" s="271"/>
      <c r="K2885" s="271"/>
      <c r="L2885" s="275"/>
      <c r="M2885" s="276"/>
      <c r="N2885" s="277"/>
      <c r="O2885" s="277"/>
      <c r="P2885" s="277"/>
      <c r="Q2885" s="277"/>
      <c r="R2885" s="277"/>
      <c r="S2885" s="277"/>
      <c r="T2885" s="278"/>
      <c r="AT2885" s="279" t="s">
        <v>465</v>
      </c>
      <c r="AU2885" s="279" t="s">
        <v>93</v>
      </c>
      <c r="AV2885" s="16" t="s">
        <v>91</v>
      </c>
      <c r="AW2885" s="16" t="s">
        <v>38</v>
      </c>
      <c r="AX2885" s="16" t="s">
        <v>83</v>
      </c>
      <c r="AY2885" s="279" t="s">
        <v>397</v>
      </c>
    </row>
    <row r="2886" spans="2:51" s="13" customFormat="1">
      <c r="B2886" s="233"/>
      <c r="C2886" s="234"/>
      <c r="D2886" s="225" t="s">
        <v>465</v>
      </c>
      <c r="E2886" s="235" t="s">
        <v>1</v>
      </c>
      <c r="F2886" s="236" t="s">
        <v>4326</v>
      </c>
      <c r="G2886" s="234"/>
      <c r="H2886" s="237">
        <v>303.16000000000003</v>
      </c>
      <c r="I2886" s="238"/>
      <c r="J2886" s="234"/>
      <c r="K2886" s="234"/>
      <c r="L2886" s="239"/>
      <c r="M2886" s="240"/>
      <c r="N2886" s="241"/>
      <c r="O2886" s="241"/>
      <c r="P2886" s="241"/>
      <c r="Q2886" s="241"/>
      <c r="R2886" s="241"/>
      <c r="S2886" s="241"/>
      <c r="T2886" s="242"/>
      <c r="AT2886" s="243" t="s">
        <v>465</v>
      </c>
      <c r="AU2886" s="243" t="s">
        <v>93</v>
      </c>
      <c r="AV2886" s="13" t="s">
        <v>93</v>
      </c>
      <c r="AW2886" s="13" t="s">
        <v>38</v>
      </c>
      <c r="AX2886" s="13" t="s">
        <v>83</v>
      </c>
      <c r="AY2886" s="243" t="s">
        <v>397</v>
      </c>
    </row>
    <row r="2887" spans="2:51" s="13" customFormat="1">
      <c r="B2887" s="233"/>
      <c r="C2887" s="234"/>
      <c r="D2887" s="225" t="s">
        <v>465</v>
      </c>
      <c r="E2887" s="235" t="s">
        <v>1</v>
      </c>
      <c r="F2887" s="236" t="s">
        <v>4327</v>
      </c>
      <c r="G2887" s="234"/>
      <c r="H2887" s="237">
        <v>3.22</v>
      </c>
      <c r="I2887" s="238"/>
      <c r="J2887" s="234"/>
      <c r="K2887" s="234"/>
      <c r="L2887" s="239"/>
      <c r="M2887" s="240"/>
      <c r="N2887" s="241"/>
      <c r="O2887" s="241"/>
      <c r="P2887" s="241"/>
      <c r="Q2887" s="241"/>
      <c r="R2887" s="241"/>
      <c r="S2887" s="241"/>
      <c r="T2887" s="242"/>
      <c r="AT2887" s="243" t="s">
        <v>465</v>
      </c>
      <c r="AU2887" s="243" t="s">
        <v>93</v>
      </c>
      <c r="AV2887" s="13" t="s">
        <v>93</v>
      </c>
      <c r="AW2887" s="13" t="s">
        <v>38</v>
      </c>
      <c r="AX2887" s="13" t="s">
        <v>83</v>
      </c>
      <c r="AY2887" s="243" t="s">
        <v>397</v>
      </c>
    </row>
    <row r="2888" spans="2:51" s="13" customFormat="1">
      <c r="B2888" s="233"/>
      <c r="C2888" s="234"/>
      <c r="D2888" s="225" t="s">
        <v>465</v>
      </c>
      <c r="E2888" s="235" t="s">
        <v>1</v>
      </c>
      <c r="F2888" s="236" t="s">
        <v>4328</v>
      </c>
      <c r="G2888" s="234"/>
      <c r="H2888" s="237">
        <v>248.904</v>
      </c>
      <c r="I2888" s="238"/>
      <c r="J2888" s="234"/>
      <c r="K2888" s="234"/>
      <c r="L2888" s="239"/>
      <c r="M2888" s="240"/>
      <c r="N2888" s="241"/>
      <c r="O2888" s="241"/>
      <c r="P2888" s="241"/>
      <c r="Q2888" s="241"/>
      <c r="R2888" s="241"/>
      <c r="S2888" s="241"/>
      <c r="T2888" s="242"/>
      <c r="AT2888" s="243" t="s">
        <v>465</v>
      </c>
      <c r="AU2888" s="243" t="s">
        <v>93</v>
      </c>
      <c r="AV2888" s="13" t="s">
        <v>93</v>
      </c>
      <c r="AW2888" s="13" t="s">
        <v>38</v>
      </c>
      <c r="AX2888" s="13" t="s">
        <v>83</v>
      </c>
      <c r="AY2888" s="243" t="s">
        <v>397</v>
      </c>
    </row>
    <row r="2889" spans="2:51" s="13" customFormat="1">
      <c r="B2889" s="233"/>
      <c r="C2889" s="234"/>
      <c r="D2889" s="225" t="s">
        <v>465</v>
      </c>
      <c r="E2889" s="235" t="s">
        <v>1</v>
      </c>
      <c r="F2889" s="236" t="s">
        <v>4329</v>
      </c>
      <c r="G2889" s="234"/>
      <c r="H2889" s="237">
        <v>43.704000000000001</v>
      </c>
      <c r="I2889" s="238"/>
      <c r="J2889" s="234"/>
      <c r="K2889" s="234"/>
      <c r="L2889" s="239"/>
      <c r="M2889" s="240"/>
      <c r="N2889" s="241"/>
      <c r="O2889" s="241"/>
      <c r="P2889" s="241"/>
      <c r="Q2889" s="241"/>
      <c r="R2889" s="241"/>
      <c r="S2889" s="241"/>
      <c r="T2889" s="242"/>
      <c r="AT2889" s="243" t="s">
        <v>465</v>
      </c>
      <c r="AU2889" s="243" t="s">
        <v>93</v>
      </c>
      <c r="AV2889" s="13" t="s">
        <v>93</v>
      </c>
      <c r="AW2889" s="13" t="s">
        <v>38</v>
      </c>
      <c r="AX2889" s="13" t="s">
        <v>83</v>
      </c>
      <c r="AY2889" s="243" t="s">
        <v>397</v>
      </c>
    </row>
    <row r="2890" spans="2:51" s="13" customFormat="1">
      <c r="B2890" s="233"/>
      <c r="C2890" s="234"/>
      <c r="D2890" s="225" t="s">
        <v>465</v>
      </c>
      <c r="E2890" s="235" t="s">
        <v>1</v>
      </c>
      <c r="F2890" s="236" t="s">
        <v>4330</v>
      </c>
      <c r="G2890" s="234"/>
      <c r="H2890" s="237">
        <v>20.67</v>
      </c>
      <c r="I2890" s="238"/>
      <c r="J2890" s="234"/>
      <c r="K2890" s="234"/>
      <c r="L2890" s="239"/>
      <c r="M2890" s="240"/>
      <c r="N2890" s="241"/>
      <c r="O2890" s="241"/>
      <c r="P2890" s="241"/>
      <c r="Q2890" s="241"/>
      <c r="R2890" s="241"/>
      <c r="S2890" s="241"/>
      <c r="T2890" s="242"/>
      <c r="AT2890" s="243" t="s">
        <v>465</v>
      </c>
      <c r="AU2890" s="243" t="s">
        <v>93</v>
      </c>
      <c r="AV2890" s="13" t="s">
        <v>93</v>
      </c>
      <c r="AW2890" s="13" t="s">
        <v>38</v>
      </c>
      <c r="AX2890" s="13" t="s">
        <v>83</v>
      </c>
      <c r="AY2890" s="243" t="s">
        <v>397</v>
      </c>
    </row>
    <row r="2891" spans="2:51" s="13" customFormat="1">
      <c r="B2891" s="233"/>
      <c r="C2891" s="234"/>
      <c r="D2891" s="225" t="s">
        <v>465</v>
      </c>
      <c r="E2891" s="235" t="s">
        <v>1</v>
      </c>
      <c r="F2891" s="236" t="s">
        <v>4331</v>
      </c>
      <c r="G2891" s="234"/>
      <c r="H2891" s="237">
        <v>10.865</v>
      </c>
      <c r="I2891" s="238"/>
      <c r="J2891" s="234"/>
      <c r="K2891" s="234"/>
      <c r="L2891" s="239"/>
      <c r="M2891" s="240"/>
      <c r="N2891" s="241"/>
      <c r="O2891" s="241"/>
      <c r="P2891" s="241"/>
      <c r="Q2891" s="241"/>
      <c r="R2891" s="241"/>
      <c r="S2891" s="241"/>
      <c r="T2891" s="242"/>
      <c r="AT2891" s="243" t="s">
        <v>465</v>
      </c>
      <c r="AU2891" s="243" t="s">
        <v>93</v>
      </c>
      <c r="AV2891" s="13" t="s">
        <v>93</v>
      </c>
      <c r="AW2891" s="13" t="s">
        <v>38</v>
      </c>
      <c r="AX2891" s="13" t="s">
        <v>83</v>
      </c>
      <c r="AY2891" s="243" t="s">
        <v>397</v>
      </c>
    </row>
    <row r="2892" spans="2:51" s="13" customFormat="1">
      <c r="B2892" s="233"/>
      <c r="C2892" s="234"/>
      <c r="D2892" s="225" t="s">
        <v>465</v>
      </c>
      <c r="E2892" s="235" t="s">
        <v>1</v>
      </c>
      <c r="F2892" s="236" t="s">
        <v>4332</v>
      </c>
      <c r="G2892" s="234"/>
      <c r="H2892" s="237">
        <v>10.865</v>
      </c>
      <c r="I2892" s="238"/>
      <c r="J2892" s="234"/>
      <c r="K2892" s="234"/>
      <c r="L2892" s="239"/>
      <c r="M2892" s="240"/>
      <c r="N2892" s="241"/>
      <c r="O2892" s="241"/>
      <c r="P2892" s="241"/>
      <c r="Q2892" s="241"/>
      <c r="R2892" s="241"/>
      <c r="S2892" s="241"/>
      <c r="T2892" s="242"/>
      <c r="AT2892" s="243" t="s">
        <v>465</v>
      </c>
      <c r="AU2892" s="243" t="s">
        <v>93</v>
      </c>
      <c r="AV2892" s="13" t="s">
        <v>93</v>
      </c>
      <c r="AW2892" s="13" t="s">
        <v>38</v>
      </c>
      <c r="AX2892" s="13" t="s">
        <v>83</v>
      </c>
      <c r="AY2892" s="243" t="s">
        <v>397</v>
      </c>
    </row>
    <row r="2893" spans="2:51" s="13" customFormat="1">
      <c r="B2893" s="233"/>
      <c r="C2893" s="234"/>
      <c r="D2893" s="225" t="s">
        <v>465</v>
      </c>
      <c r="E2893" s="235" t="s">
        <v>1</v>
      </c>
      <c r="F2893" s="236" t="s">
        <v>4333</v>
      </c>
      <c r="G2893" s="234"/>
      <c r="H2893" s="237">
        <v>20.39</v>
      </c>
      <c r="I2893" s="238"/>
      <c r="J2893" s="234"/>
      <c r="K2893" s="234"/>
      <c r="L2893" s="239"/>
      <c r="M2893" s="240"/>
      <c r="N2893" s="241"/>
      <c r="O2893" s="241"/>
      <c r="P2893" s="241"/>
      <c r="Q2893" s="241"/>
      <c r="R2893" s="241"/>
      <c r="S2893" s="241"/>
      <c r="T2893" s="242"/>
      <c r="AT2893" s="243" t="s">
        <v>465</v>
      </c>
      <c r="AU2893" s="243" t="s">
        <v>93</v>
      </c>
      <c r="AV2893" s="13" t="s">
        <v>93</v>
      </c>
      <c r="AW2893" s="13" t="s">
        <v>38</v>
      </c>
      <c r="AX2893" s="13" t="s">
        <v>83</v>
      </c>
      <c r="AY2893" s="243" t="s">
        <v>397</v>
      </c>
    </row>
    <row r="2894" spans="2:51" s="13" customFormat="1">
      <c r="B2894" s="233"/>
      <c r="C2894" s="234"/>
      <c r="D2894" s="225" t="s">
        <v>465</v>
      </c>
      <c r="E2894" s="235" t="s">
        <v>1</v>
      </c>
      <c r="F2894" s="236" t="s">
        <v>4334</v>
      </c>
      <c r="G2894" s="234"/>
      <c r="H2894" s="237">
        <v>39.64</v>
      </c>
      <c r="I2894" s="238"/>
      <c r="J2894" s="234"/>
      <c r="K2894" s="234"/>
      <c r="L2894" s="239"/>
      <c r="M2894" s="240"/>
      <c r="N2894" s="241"/>
      <c r="O2894" s="241"/>
      <c r="P2894" s="241"/>
      <c r="Q2894" s="241"/>
      <c r="R2894" s="241"/>
      <c r="S2894" s="241"/>
      <c r="T2894" s="242"/>
      <c r="AT2894" s="243" t="s">
        <v>465</v>
      </c>
      <c r="AU2894" s="243" t="s">
        <v>93</v>
      </c>
      <c r="AV2894" s="13" t="s">
        <v>93</v>
      </c>
      <c r="AW2894" s="13" t="s">
        <v>38</v>
      </c>
      <c r="AX2894" s="13" t="s">
        <v>83</v>
      </c>
      <c r="AY2894" s="243" t="s">
        <v>397</v>
      </c>
    </row>
    <row r="2895" spans="2:51" s="13" customFormat="1">
      <c r="B2895" s="233"/>
      <c r="C2895" s="234"/>
      <c r="D2895" s="225" t="s">
        <v>465</v>
      </c>
      <c r="E2895" s="235" t="s">
        <v>1</v>
      </c>
      <c r="F2895" s="236" t="s">
        <v>4335</v>
      </c>
      <c r="G2895" s="234"/>
      <c r="H2895" s="237">
        <v>8.0519999999999996</v>
      </c>
      <c r="I2895" s="238"/>
      <c r="J2895" s="234"/>
      <c r="K2895" s="234"/>
      <c r="L2895" s="239"/>
      <c r="M2895" s="240"/>
      <c r="N2895" s="241"/>
      <c r="O2895" s="241"/>
      <c r="P2895" s="241"/>
      <c r="Q2895" s="241"/>
      <c r="R2895" s="241"/>
      <c r="S2895" s="241"/>
      <c r="T2895" s="242"/>
      <c r="AT2895" s="243" t="s">
        <v>465</v>
      </c>
      <c r="AU2895" s="243" t="s">
        <v>93</v>
      </c>
      <c r="AV2895" s="13" t="s">
        <v>93</v>
      </c>
      <c r="AW2895" s="13" t="s">
        <v>38</v>
      </c>
      <c r="AX2895" s="13" t="s">
        <v>83</v>
      </c>
      <c r="AY2895" s="243" t="s">
        <v>397</v>
      </c>
    </row>
    <row r="2896" spans="2:51" s="13" customFormat="1">
      <c r="B2896" s="233"/>
      <c r="C2896" s="234"/>
      <c r="D2896" s="225" t="s">
        <v>465</v>
      </c>
      <c r="E2896" s="235" t="s">
        <v>1</v>
      </c>
      <c r="F2896" s="236" t="s">
        <v>4336</v>
      </c>
      <c r="G2896" s="234"/>
      <c r="H2896" s="237">
        <v>0.9</v>
      </c>
      <c r="I2896" s="238"/>
      <c r="J2896" s="234"/>
      <c r="K2896" s="234"/>
      <c r="L2896" s="239"/>
      <c r="M2896" s="240"/>
      <c r="N2896" s="241"/>
      <c r="O2896" s="241"/>
      <c r="P2896" s="241"/>
      <c r="Q2896" s="241"/>
      <c r="R2896" s="241"/>
      <c r="S2896" s="241"/>
      <c r="T2896" s="242"/>
      <c r="AT2896" s="243" t="s">
        <v>465</v>
      </c>
      <c r="AU2896" s="243" t="s">
        <v>93</v>
      </c>
      <c r="AV2896" s="13" t="s">
        <v>93</v>
      </c>
      <c r="AW2896" s="13" t="s">
        <v>38</v>
      </c>
      <c r="AX2896" s="13" t="s">
        <v>83</v>
      </c>
      <c r="AY2896" s="243" t="s">
        <v>397</v>
      </c>
    </row>
    <row r="2897" spans="1:65" s="15" customFormat="1">
      <c r="B2897" s="255"/>
      <c r="C2897" s="256"/>
      <c r="D2897" s="225" t="s">
        <v>465</v>
      </c>
      <c r="E2897" s="257" t="s">
        <v>1</v>
      </c>
      <c r="F2897" s="258" t="s">
        <v>476</v>
      </c>
      <c r="G2897" s="256"/>
      <c r="H2897" s="259">
        <v>710.37</v>
      </c>
      <c r="I2897" s="260"/>
      <c r="J2897" s="256"/>
      <c r="K2897" s="256"/>
      <c r="L2897" s="261"/>
      <c r="M2897" s="262"/>
      <c r="N2897" s="263"/>
      <c r="O2897" s="263"/>
      <c r="P2897" s="263"/>
      <c r="Q2897" s="263"/>
      <c r="R2897" s="263"/>
      <c r="S2897" s="263"/>
      <c r="T2897" s="264"/>
      <c r="AT2897" s="265" t="s">
        <v>465</v>
      </c>
      <c r="AU2897" s="265" t="s">
        <v>93</v>
      </c>
      <c r="AV2897" s="15" t="s">
        <v>112</v>
      </c>
      <c r="AW2897" s="15" t="s">
        <v>38</v>
      </c>
      <c r="AX2897" s="15" t="s">
        <v>83</v>
      </c>
      <c r="AY2897" s="265" t="s">
        <v>397</v>
      </c>
    </row>
    <row r="2898" spans="1:65" s="16" customFormat="1">
      <c r="B2898" s="270"/>
      <c r="C2898" s="271"/>
      <c r="D2898" s="225" t="s">
        <v>465</v>
      </c>
      <c r="E2898" s="272" t="s">
        <v>1</v>
      </c>
      <c r="F2898" s="273" t="s">
        <v>1014</v>
      </c>
      <c r="G2898" s="271"/>
      <c r="H2898" s="272" t="s">
        <v>1</v>
      </c>
      <c r="I2898" s="274"/>
      <c r="J2898" s="271"/>
      <c r="K2898" s="271"/>
      <c r="L2898" s="275"/>
      <c r="M2898" s="276"/>
      <c r="N2898" s="277"/>
      <c r="O2898" s="277"/>
      <c r="P2898" s="277"/>
      <c r="Q2898" s="277"/>
      <c r="R2898" s="277"/>
      <c r="S2898" s="277"/>
      <c r="T2898" s="278"/>
      <c r="AT2898" s="279" t="s">
        <v>465</v>
      </c>
      <c r="AU2898" s="279" t="s">
        <v>93</v>
      </c>
      <c r="AV2898" s="16" t="s">
        <v>91</v>
      </c>
      <c r="AW2898" s="16" t="s">
        <v>38</v>
      </c>
      <c r="AX2898" s="16" t="s">
        <v>83</v>
      </c>
      <c r="AY2898" s="279" t="s">
        <v>397</v>
      </c>
    </row>
    <row r="2899" spans="1:65" s="13" customFormat="1">
      <c r="B2899" s="233"/>
      <c r="C2899" s="234"/>
      <c r="D2899" s="225" t="s">
        <v>465</v>
      </c>
      <c r="E2899" s="235" t="s">
        <v>1</v>
      </c>
      <c r="F2899" s="236" t="s">
        <v>4337</v>
      </c>
      <c r="G2899" s="234"/>
      <c r="H2899" s="237">
        <v>10.4</v>
      </c>
      <c r="I2899" s="238"/>
      <c r="J2899" s="234"/>
      <c r="K2899" s="234"/>
      <c r="L2899" s="239"/>
      <c r="M2899" s="240"/>
      <c r="N2899" s="241"/>
      <c r="O2899" s="241"/>
      <c r="P2899" s="241"/>
      <c r="Q2899" s="241"/>
      <c r="R2899" s="241"/>
      <c r="S2899" s="241"/>
      <c r="T2899" s="242"/>
      <c r="AT2899" s="243" t="s">
        <v>465</v>
      </c>
      <c r="AU2899" s="243" t="s">
        <v>93</v>
      </c>
      <c r="AV2899" s="13" t="s">
        <v>93</v>
      </c>
      <c r="AW2899" s="13" t="s">
        <v>38</v>
      </c>
      <c r="AX2899" s="13" t="s">
        <v>83</v>
      </c>
      <c r="AY2899" s="243" t="s">
        <v>397</v>
      </c>
    </row>
    <row r="2900" spans="1:65" s="13" customFormat="1">
      <c r="B2900" s="233"/>
      <c r="C2900" s="234"/>
      <c r="D2900" s="225" t="s">
        <v>465</v>
      </c>
      <c r="E2900" s="235" t="s">
        <v>1</v>
      </c>
      <c r="F2900" s="236" t="s">
        <v>4338</v>
      </c>
      <c r="G2900" s="234"/>
      <c r="H2900" s="237">
        <v>9.5850000000000009</v>
      </c>
      <c r="I2900" s="238"/>
      <c r="J2900" s="234"/>
      <c r="K2900" s="234"/>
      <c r="L2900" s="239"/>
      <c r="M2900" s="240"/>
      <c r="N2900" s="241"/>
      <c r="O2900" s="241"/>
      <c r="P2900" s="241"/>
      <c r="Q2900" s="241"/>
      <c r="R2900" s="241"/>
      <c r="S2900" s="241"/>
      <c r="T2900" s="242"/>
      <c r="AT2900" s="243" t="s">
        <v>465</v>
      </c>
      <c r="AU2900" s="243" t="s">
        <v>93</v>
      </c>
      <c r="AV2900" s="13" t="s">
        <v>93</v>
      </c>
      <c r="AW2900" s="13" t="s">
        <v>38</v>
      </c>
      <c r="AX2900" s="13" t="s">
        <v>83</v>
      </c>
      <c r="AY2900" s="243" t="s">
        <v>397</v>
      </c>
    </row>
    <row r="2901" spans="1:65" s="13" customFormat="1">
      <c r="B2901" s="233"/>
      <c r="C2901" s="234"/>
      <c r="D2901" s="225" t="s">
        <v>465</v>
      </c>
      <c r="E2901" s="235" t="s">
        <v>1</v>
      </c>
      <c r="F2901" s="236" t="s">
        <v>4339</v>
      </c>
      <c r="G2901" s="234"/>
      <c r="H2901" s="237">
        <v>5.25</v>
      </c>
      <c r="I2901" s="238"/>
      <c r="J2901" s="234"/>
      <c r="K2901" s="234"/>
      <c r="L2901" s="239"/>
      <c r="M2901" s="240"/>
      <c r="N2901" s="241"/>
      <c r="O2901" s="241"/>
      <c r="P2901" s="241"/>
      <c r="Q2901" s="241"/>
      <c r="R2901" s="241"/>
      <c r="S2901" s="241"/>
      <c r="T2901" s="242"/>
      <c r="AT2901" s="243" t="s">
        <v>465</v>
      </c>
      <c r="AU2901" s="243" t="s">
        <v>93</v>
      </c>
      <c r="AV2901" s="13" t="s">
        <v>93</v>
      </c>
      <c r="AW2901" s="13" t="s">
        <v>38</v>
      </c>
      <c r="AX2901" s="13" t="s">
        <v>83</v>
      </c>
      <c r="AY2901" s="243" t="s">
        <v>397</v>
      </c>
    </row>
    <row r="2902" spans="1:65" s="13" customFormat="1">
      <c r="B2902" s="233"/>
      <c r="C2902" s="234"/>
      <c r="D2902" s="225" t="s">
        <v>465</v>
      </c>
      <c r="E2902" s="235" t="s">
        <v>1</v>
      </c>
      <c r="F2902" s="236" t="s">
        <v>4340</v>
      </c>
      <c r="G2902" s="234"/>
      <c r="H2902" s="237">
        <v>4.1139999999999999</v>
      </c>
      <c r="I2902" s="238"/>
      <c r="J2902" s="234"/>
      <c r="K2902" s="234"/>
      <c r="L2902" s="239"/>
      <c r="M2902" s="240"/>
      <c r="N2902" s="241"/>
      <c r="O2902" s="241"/>
      <c r="P2902" s="241"/>
      <c r="Q2902" s="241"/>
      <c r="R2902" s="241"/>
      <c r="S2902" s="241"/>
      <c r="T2902" s="242"/>
      <c r="AT2902" s="243" t="s">
        <v>465</v>
      </c>
      <c r="AU2902" s="243" t="s">
        <v>93</v>
      </c>
      <c r="AV2902" s="13" t="s">
        <v>93</v>
      </c>
      <c r="AW2902" s="13" t="s">
        <v>38</v>
      </c>
      <c r="AX2902" s="13" t="s">
        <v>83</v>
      </c>
      <c r="AY2902" s="243" t="s">
        <v>397</v>
      </c>
    </row>
    <row r="2903" spans="1:65" s="13" customFormat="1">
      <c r="B2903" s="233"/>
      <c r="C2903" s="234"/>
      <c r="D2903" s="225" t="s">
        <v>465</v>
      </c>
      <c r="E2903" s="235" t="s">
        <v>1</v>
      </c>
      <c r="F2903" s="236" t="s">
        <v>4341</v>
      </c>
      <c r="G2903" s="234"/>
      <c r="H2903" s="237">
        <v>4.8280000000000003</v>
      </c>
      <c r="I2903" s="238"/>
      <c r="J2903" s="234"/>
      <c r="K2903" s="234"/>
      <c r="L2903" s="239"/>
      <c r="M2903" s="240"/>
      <c r="N2903" s="241"/>
      <c r="O2903" s="241"/>
      <c r="P2903" s="241"/>
      <c r="Q2903" s="241"/>
      <c r="R2903" s="241"/>
      <c r="S2903" s="241"/>
      <c r="T2903" s="242"/>
      <c r="AT2903" s="243" t="s">
        <v>465</v>
      </c>
      <c r="AU2903" s="243" t="s">
        <v>93</v>
      </c>
      <c r="AV2903" s="13" t="s">
        <v>93</v>
      </c>
      <c r="AW2903" s="13" t="s">
        <v>38</v>
      </c>
      <c r="AX2903" s="13" t="s">
        <v>83</v>
      </c>
      <c r="AY2903" s="243" t="s">
        <v>397</v>
      </c>
    </row>
    <row r="2904" spans="1:65" s="13" customFormat="1">
      <c r="B2904" s="233"/>
      <c r="C2904" s="234"/>
      <c r="D2904" s="225" t="s">
        <v>465</v>
      </c>
      <c r="E2904" s="235" t="s">
        <v>1</v>
      </c>
      <c r="F2904" s="236" t="s">
        <v>4342</v>
      </c>
      <c r="G2904" s="234"/>
      <c r="H2904" s="237">
        <v>190</v>
      </c>
      <c r="I2904" s="238"/>
      <c r="J2904" s="234"/>
      <c r="K2904" s="234"/>
      <c r="L2904" s="239"/>
      <c r="M2904" s="240"/>
      <c r="N2904" s="241"/>
      <c r="O2904" s="241"/>
      <c r="P2904" s="241"/>
      <c r="Q2904" s="241"/>
      <c r="R2904" s="241"/>
      <c r="S2904" s="241"/>
      <c r="T2904" s="242"/>
      <c r="AT2904" s="243" t="s">
        <v>465</v>
      </c>
      <c r="AU2904" s="243" t="s">
        <v>93</v>
      </c>
      <c r="AV2904" s="13" t="s">
        <v>93</v>
      </c>
      <c r="AW2904" s="13" t="s">
        <v>38</v>
      </c>
      <c r="AX2904" s="13" t="s">
        <v>83</v>
      </c>
      <c r="AY2904" s="243" t="s">
        <v>397</v>
      </c>
    </row>
    <row r="2905" spans="1:65" s="15" customFormat="1">
      <c r="B2905" s="255"/>
      <c r="C2905" s="256"/>
      <c r="D2905" s="225" t="s">
        <v>465</v>
      </c>
      <c r="E2905" s="257" t="s">
        <v>1</v>
      </c>
      <c r="F2905" s="258" t="s">
        <v>476</v>
      </c>
      <c r="G2905" s="256"/>
      <c r="H2905" s="259">
        <v>224.17699999999999</v>
      </c>
      <c r="I2905" s="260"/>
      <c r="J2905" s="256"/>
      <c r="K2905" s="256"/>
      <c r="L2905" s="261"/>
      <c r="M2905" s="262"/>
      <c r="N2905" s="263"/>
      <c r="O2905" s="263"/>
      <c r="P2905" s="263"/>
      <c r="Q2905" s="263"/>
      <c r="R2905" s="263"/>
      <c r="S2905" s="263"/>
      <c r="T2905" s="264"/>
      <c r="AT2905" s="265" t="s">
        <v>465</v>
      </c>
      <c r="AU2905" s="265" t="s">
        <v>93</v>
      </c>
      <c r="AV2905" s="15" t="s">
        <v>112</v>
      </c>
      <c r="AW2905" s="15" t="s">
        <v>38</v>
      </c>
      <c r="AX2905" s="15" t="s">
        <v>83</v>
      </c>
      <c r="AY2905" s="265" t="s">
        <v>397</v>
      </c>
    </row>
    <row r="2906" spans="1:65" s="14" customFormat="1">
      <c r="B2906" s="244"/>
      <c r="C2906" s="245"/>
      <c r="D2906" s="225" t="s">
        <v>465</v>
      </c>
      <c r="E2906" s="246" t="s">
        <v>1</v>
      </c>
      <c r="F2906" s="247" t="s">
        <v>467</v>
      </c>
      <c r="G2906" s="245"/>
      <c r="H2906" s="248">
        <v>1637.078</v>
      </c>
      <c r="I2906" s="249"/>
      <c r="J2906" s="245"/>
      <c r="K2906" s="245"/>
      <c r="L2906" s="250"/>
      <c r="M2906" s="251"/>
      <c r="N2906" s="252"/>
      <c r="O2906" s="252"/>
      <c r="P2906" s="252"/>
      <c r="Q2906" s="252"/>
      <c r="R2906" s="252"/>
      <c r="S2906" s="252"/>
      <c r="T2906" s="253"/>
      <c r="AT2906" s="254" t="s">
        <v>465</v>
      </c>
      <c r="AU2906" s="254" t="s">
        <v>93</v>
      </c>
      <c r="AV2906" s="14" t="s">
        <v>124</v>
      </c>
      <c r="AW2906" s="14" t="s">
        <v>38</v>
      </c>
      <c r="AX2906" s="14" t="s">
        <v>91</v>
      </c>
      <c r="AY2906" s="254" t="s">
        <v>397</v>
      </c>
    </row>
    <row r="2907" spans="1:65" s="2" customFormat="1" ht="16.5" customHeight="1">
      <c r="A2907" s="36"/>
      <c r="B2907" s="37"/>
      <c r="C2907" s="211" t="s">
        <v>2602</v>
      </c>
      <c r="D2907" s="211" t="s">
        <v>400</v>
      </c>
      <c r="E2907" s="212" t="s">
        <v>4343</v>
      </c>
      <c r="F2907" s="213" t="s">
        <v>4344</v>
      </c>
      <c r="G2907" s="214" t="s">
        <v>546</v>
      </c>
      <c r="H2907" s="215">
        <v>1637.078</v>
      </c>
      <c r="I2907" s="216"/>
      <c r="J2907" s="217">
        <f>ROUND(I2907*H2907,2)</f>
        <v>0</v>
      </c>
      <c r="K2907" s="218"/>
      <c r="L2907" s="41"/>
      <c r="M2907" s="219" t="s">
        <v>1</v>
      </c>
      <c r="N2907" s="220" t="s">
        <v>48</v>
      </c>
      <c r="O2907" s="73"/>
      <c r="P2907" s="221">
        <f>O2907*H2907</f>
        <v>0</v>
      </c>
      <c r="Q2907" s="221">
        <v>0</v>
      </c>
      <c r="R2907" s="221">
        <f>Q2907*H2907</f>
        <v>0</v>
      </c>
      <c r="S2907" s="221">
        <v>0</v>
      </c>
      <c r="T2907" s="222">
        <f>S2907*H2907</f>
        <v>0</v>
      </c>
      <c r="U2907" s="36"/>
      <c r="V2907" s="36"/>
      <c r="W2907" s="36"/>
      <c r="X2907" s="36"/>
      <c r="Y2907" s="36"/>
      <c r="Z2907" s="36"/>
      <c r="AA2907" s="36"/>
      <c r="AB2907" s="36"/>
      <c r="AC2907" s="36"/>
      <c r="AD2907" s="36"/>
      <c r="AE2907" s="36"/>
      <c r="AR2907" s="223" t="s">
        <v>124</v>
      </c>
      <c r="AT2907" s="223" t="s">
        <v>400</v>
      </c>
      <c r="AU2907" s="223" t="s">
        <v>93</v>
      </c>
      <c r="AY2907" s="18" t="s">
        <v>397</v>
      </c>
      <c r="BE2907" s="224">
        <f>IF(N2907="základní",J2907,0)</f>
        <v>0</v>
      </c>
      <c r="BF2907" s="224">
        <f>IF(N2907="snížená",J2907,0)</f>
        <v>0</v>
      </c>
      <c r="BG2907" s="224">
        <f>IF(N2907="zákl. přenesená",J2907,0)</f>
        <v>0</v>
      </c>
      <c r="BH2907" s="224">
        <f>IF(N2907="sníž. přenesená",J2907,0)</f>
        <v>0</v>
      </c>
      <c r="BI2907" s="224">
        <f>IF(N2907="nulová",J2907,0)</f>
        <v>0</v>
      </c>
      <c r="BJ2907" s="18" t="s">
        <v>91</v>
      </c>
      <c r="BK2907" s="224">
        <f>ROUND(I2907*H2907,2)</f>
        <v>0</v>
      </c>
      <c r="BL2907" s="18" t="s">
        <v>124</v>
      </c>
      <c r="BM2907" s="223" t="s">
        <v>4345</v>
      </c>
    </row>
    <row r="2908" spans="1:65" s="2" customFormat="1" ht="21.75" customHeight="1">
      <c r="A2908" s="36"/>
      <c r="B2908" s="37"/>
      <c r="C2908" s="211" t="s">
        <v>4346</v>
      </c>
      <c r="D2908" s="211" t="s">
        <v>400</v>
      </c>
      <c r="E2908" s="212" t="s">
        <v>4347</v>
      </c>
      <c r="F2908" s="213" t="s">
        <v>4348</v>
      </c>
      <c r="G2908" s="214" t="s">
        <v>546</v>
      </c>
      <c r="H2908" s="215">
        <v>45.15</v>
      </c>
      <c r="I2908" s="216"/>
      <c r="J2908" s="217">
        <f>ROUND(I2908*H2908,2)</f>
        <v>0</v>
      </c>
      <c r="K2908" s="218"/>
      <c r="L2908" s="41"/>
      <c r="M2908" s="219" t="s">
        <v>1</v>
      </c>
      <c r="N2908" s="220" t="s">
        <v>48</v>
      </c>
      <c r="O2908" s="73"/>
      <c r="P2908" s="221">
        <f>O2908*H2908</f>
        <v>0</v>
      </c>
      <c r="Q2908" s="221">
        <v>4.0000000000000002E-4</v>
      </c>
      <c r="R2908" s="221">
        <f>Q2908*H2908</f>
        <v>1.806E-2</v>
      </c>
      <c r="S2908" s="221">
        <v>0</v>
      </c>
      <c r="T2908" s="222">
        <f>S2908*H2908</f>
        <v>0</v>
      </c>
      <c r="U2908" s="36"/>
      <c r="V2908" s="36"/>
      <c r="W2908" s="36"/>
      <c r="X2908" s="36"/>
      <c r="Y2908" s="36"/>
      <c r="Z2908" s="36"/>
      <c r="AA2908" s="36"/>
      <c r="AB2908" s="36"/>
      <c r="AC2908" s="36"/>
      <c r="AD2908" s="36"/>
      <c r="AE2908" s="36"/>
      <c r="AR2908" s="223" t="s">
        <v>162</v>
      </c>
      <c r="AT2908" s="223" t="s">
        <v>400</v>
      </c>
      <c r="AU2908" s="223" t="s">
        <v>93</v>
      </c>
      <c r="AY2908" s="18" t="s">
        <v>397</v>
      </c>
      <c r="BE2908" s="224">
        <f>IF(N2908="základní",J2908,0)</f>
        <v>0</v>
      </c>
      <c r="BF2908" s="224">
        <f>IF(N2908="snížená",J2908,0)</f>
        <v>0</v>
      </c>
      <c r="BG2908" s="224">
        <f>IF(N2908="zákl. přenesená",J2908,0)</f>
        <v>0</v>
      </c>
      <c r="BH2908" s="224">
        <f>IF(N2908="sníž. přenesená",J2908,0)</f>
        <v>0</v>
      </c>
      <c r="BI2908" s="224">
        <f>IF(N2908="nulová",J2908,0)</f>
        <v>0</v>
      </c>
      <c r="BJ2908" s="18" t="s">
        <v>91</v>
      </c>
      <c r="BK2908" s="224">
        <f>ROUND(I2908*H2908,2)</f>
        <v>0</v>
      </c>
      <c r="BL2908" s="18" t="s">
        <v>162</v>
      </c>
      <c r="BM2908" s="223" t="s">
        <v>4349</v>
      </c>
    </row>
    <row r="2909" spans="1:65" s="2" customFormat="1" ht="29.25">
      <c r="A2909" s="36"/>
      <c r="B2909" s="37"/>
      <c r="C2909" s="38"/>
      <c r="D2909" s="225" t="s">
        <v>404</v>
      </c>
      <c r="E2909" s="38"/>
      <c r="F2909" s="226" t="s">
        <v>4350</v>
      </c>
      <c r="G2909" s="38"/>
      <c r="H2909" s="38"/>
      <c r="I2909" s="124"/>
      <c r="J2909" s="38"/>
      <c r="K2909" s="38"/>
      <c r="L2909" s="41"/>
      <c r="M2909" s="227"/>
      <c r="N2909" s="228"/>
      <c r="O2909" s="73"/>
      <c r="P2909" s="73"/>
      <c r="Q2909" s="73"/>
      <c r="R2909" s="73"/>
      <c r="S2909" s="73"/>
      <c r="T2909" s="74"/>
      <c r="U2909" s="36"/>
      <c r="V2909" s="36"/>
      <c r="W2909" s="36"/>
      <c r="X2909" s="36"/>
      <c r="Y2909" s="36"/>
      <c r="Z2909" s="36"/>
      <c r="AA2909" s="36"/>
      <c r="AB2909" s="36"/>
      <c r="AC2909" s="36"/>
      <c r="AD2909" s="36"/>
      <c r="AE2909" s="36"/>
      <c r="AT2909" s="18" t="s">
        <v>404</v>
      </c>
      <c r="AU2909" s="18" t="s">
        <v>93</v>
      </c>
    </row>
    <row r="2910" spans="1:65" s="16" customFormat="1">
      <c r="B2910" s="270"/>
      <c r="C2910" s="271"/>
      <c r="D2910" s="225" t="s">
        <v>465</v>
      </c>
      <c r="E2910" s="272" t="s">
        <v>1</v>
      </c>
      <c r="F2910" s="273" t="s">
        <v>1213</v>
      </c>
      <c r="G2910" s="271"/>
      <c r="H2910" s="272" t="s">
        <v>1</v>
      </c>
      <c r="I2910" s="274"/>
      <c r="J2910" s="271"/>
      <c r="K2910" s="271"/>
      <c r="L2910" s="275"/>
      <c r="M2910" s="276"/>
      <c r="N2910" s="277"/>
      <c r="O2910" s="277"/>
      <c r="P2910" s="277"/>
      <c r="Q2910" s="277"/>
      <c r="R2910" s="277"/>
      <c r="S2910" s="277"/>
      <c r="T2910" s="278"/>
      <c r="AT2910" s="279" t="s">
        <v>465</v>
      </c>
      <c r="AU2910" s="279" t="s">
        <v>93</v>
      </c>
      <c r="AV2910" s="16" t="s">
        <v>91</v>
      </c>
      <c r="AW2910" s="16" t="s">
        <v>38</v>
      </c>
      <c r="AX2910" s="16" t="s">
        <v>83</v>
      </c>
      <c r="AY2910" s="279" t="s">
        <v>397</v>
      </c>
    </row>
    <row r="2911" spans="1:65" s="16" customFormat="1">
      <c r="B2911" s="270"/>
      <c r="C2911" s="271"/>
      <c r="D2911" s="225" t="s">
        <v>465</v>
      </c>
      <c r="E2911" s="272" t="s">
        <v>1</v>
      </c>
      <c r="F2911" s="273" t="s">
        <v>3779</v>
      </c>
      <c r="G2911" s="271"/>
      <c r="H2911" s="272" t="s">
        <v>1</v>
      </c>
      <c r="I2911" s="274"/>
      <c r="J2911" s="271"/>
      <c r="K2911" s="271"/>
      <c r="L2911" s="275"/>
      <c r="M2911" s="276"/>
      <c r="N2911" s="277"/>
      <c r="O2911" s="277"/>
      <c r="P2911" s="277"/>
      <c r="Q2911" s="277"/>
      <c r="R2911" s="277"/>
      <c r="S2911" s="277"/>
      <c r="T2911" s="278"/>
      <c r="AT2911" s="279" t="s">
        <v>465</v>
      </c>
      <c r="AU2911" s="279" t="s">
        <v>93</v>
      </c>
      <c r="AV2911" s="16" t="s">
        <v>91</v>
      </c>
      <c r="AW2911" s="16" t="s">
        <v>38</v>
      </c>
      <c r="AX2911" s="16" t="s">
        <v>83</v>
      </c>
      <c r="AY2911" s="279" t="s">
        <v>397</v>
      </c>
    </row>
    <row r="2912" spans="1:65" s="13" customFormat="1">
      <c r="B2912" s="233"/>
      <c r="C2912" s="234"/>
      <c r="D2912" s="225" t="s">
        <v>465</v>
      </c>
      <c r="E2912" s="235" t="s">
        <v>1</v>
      </c>
      <c r="F2912" s="236" t="s">
        <v>836</v>
      </c>
      <c r="G2912" s="234"/>
      <c r="H2912" s="237">
        <v>43</v>
      </c>
      <c r="I2912" s="238"/>
      <c r="J2912" s="234"/>
      <c r="K2912" s="234"/>
      <c r="L2912" s="239"/>
      <c r="M2912" s="240"/>
      <c r="N2912" s="241"/>
      <c r="O2912" s="241"/>
      <c r="P2912" s="241"/>
      <c r="Q2912" s="241"/>
      <c r="R2912" s="241"/>
      <c r="S2912" s="241"/>
      <c r="T2912" s="242"/>
      <c r="AT2912" s="243" t="s">
        <v>465</v>
      </c>
      <c r="AU2912" s="243" t="s">
        <v>93</v>
      </c>
      <c r="AV2912" s="13" t="s">
        <v>93</v>
      </c>
      <c r="AW2912" s="13" t="s">
        <v>38</v>
      </c>
      <c r="AX2912" s="13" t="s">
        <v>83</v>
      </c>
      <c r="AY2912" s="243" t="s">
        <v>397</v>
      </c>
    </row>
    <row r="2913" spans="1:51" s="15" customFormat="1">
      <c r="B2913" s="255"/>
      <c r="C2913" s="256"/>
      <c r="D2913" s="225" t="s">
        <v>465</v>
      </c>
      <c r="E2913" s="257" t="s">
        <v>1</v>
      </c>
      <c r="F2913" s="258" t="s">
        <v>476</v>
      </c>
      <c r="G2913" s="256"/>
      <c r="H2913" s="259">
        <v>43</v>
      </c>
      <c r="I2913" s="260"/>
      <c r="J2913" s="256"/>
      <c r="K2913" s="256"/>
      <c r="L2913" s="261"/>
      <c r="M2913" s="262"/>
      <c r="N2913" s="263"/>
      <c r="O2913" s="263"/>
      <c r="P2913" s="263"/>
      <c r="Q2913" s="263"/>
      <c r="R2913" s="263"/>
      <c r="S2913" s="263"/>
      <c r="T2913" s="264"/>
      <c r="AT2913" s="265" t="s">
        <v>465</v>
      </c>
      <c r="AU2913" s="265" t="s">
        <v>93</v>
      </c>
      <c r="AV2913" s="15" t="s">
        <v>112</v>
      </c>
      <c r="AW2913" s="15" t="s">
        <v>38</v>
      </c>
      <c r="AX2913" s="15" t="s">
        <v>83</v>
      </c>
      <c r="AY2913" s="265" t="s">
        <v>397</v>
      </c>
    </row>
    <row r="2914" spans="1:51" s="13" customFormat="1">
      <c r="B2914" s="233"/>
      <c r="C2914" s="234"/>
      <c r="D2914" s="225" t="s">
        <v>465</v>
      </c>
      <c r="E2914" s="235" t="s">
        <v>1</v>
      </c>
      <c r="F2914" s="236" t="s">
        <v>4351</v>
      </c>
      <c r="G2914" s="234"/>
      <c r="H2914" s="237">
        <v>2.15</v>
      </c>
      <c r="I2914" s="238"/>
      <c r="J2914" s="234"/>
      <c r="K2914" s="234"/>
      <c r="L2914" s="239"/>
      <c r="M2914" s="240"/>
      <c r="N2914" s="241"/>
      <c r="O2914" s="241"/>
      <c r="P2914" s="241"/>
      <c r="Q2914" s="241"/>
      <c r="R2914" s="241"/>
      <c r="S2914" s="241"/>
      <c r="T2914" s="242"/>
      <c r="AT2914" s="243" t="s">
        <v>465</v>
      </c>
      <c r="AU2914" s="243" t="s">
        <v>93</v>
      </c>
      <c r="AV2914" s="13" t="s">
        <v>93</v>
      </c>
      <c r="AW2914" s="13" t="s">
        <v>38</v>
      </c>
      <c r="AX2914" s="13" t="s">
        <v>83</v>
      </c>
      <c r="AY2914" s="243" t="s">
        <v>397</v>
      </c>
    </row>
    <row r="2915" spans="1:51" s="14" customFormat="1">
      <c r="B2915" s="244"/>
      <c r="C2915" s="245"/>
      <c r="D2915" s="225" t="s">
        <v>465</v>
      </c>
      <c r="E2915" s="246" t="s">
        <v>1</v>
      </c>
      <c r="F2915" s="247" t="s">
        <v>467</v>
      </c>
      <c r="G2915" s="245"/>
      <c r="H2915" s="248">
        <v>45.15</v>
      </c>
      <c r="I2915" s="249"/>
      <c r="J2915" s="245"/>
      <c r="K2915" s="245"/>
      <c r="L2915" s="250"/>
      <c r="M2915" s="294"/>
      <c r="N2915" s="295"/>
      <c r="O2915" s="295"/>
      <c r="P2915" s="295"/>
      <c r="Q2915" s="295"/>
      <c r="R2915" s="295"/>
      <c r="S2915" s="295"/>
      <c r="T2915" s="296"/>
      <c r="AT2915" s="254" t="s">
        <v>465</v>
      </c>
      <c r="AU2915" s="254" t="s">
        <v>93</v>
      </c>
      <c r="AV2915" s="14" t="s">
        <v>124</v>
      </c>
      <c r="AW2915" s="14" t="s">
        <v>38</v>
      </c>
      <c r="AX2915" s="14" t="s">
        <v>91</v>
      </c>
      <c r="AY2915" s="254" t="s">
        <v>397</v>
      </c>
    </row>
    <row r="2916" spans="1:51" s="2" customFormat="1" ht="6.95" customHeight="1">
      <c r="A2916" s="36"/>
      <c r="B2916" s="56"/>
      <c r="C2916" s="57"/>
      <c r="D2916" s="57"/>
      <c r="E2916" s="57"/>
      <c r="F2916" s="57"/>
      <c r="G2916" s="57"/>
      <c r="H2916" s="57"/>
      <c r="I2916" s="160"/>
      <c r="J2916" s="57"/>
      <c r="K2916" s="57"/>
      <c r="L2916" s="41"/>
      <c r="M2916" s="36"/>
      <c r="O2916" s="36"/>
      <c r="P2916" s="36"/>
      <c r="Q2916" s="36"/>
      <c r="R2916" s="36"/>
      <c r="S2916" s="36"/>
      <c r="T2916" s="36"/>
      <c r="U2916" s="36"/>
      <c r="V2916" s="36"/>
      <c r="W2916" s="36"/>
      <c r="X2916" s="36"/>
      <c r="Y2916" s="36"/>
      <c r="Z2916" s="36"/>
      <c r="AA2916" s="36"/>
      <c r="AB2916" s="36"/>
      <c r="AC2916" s="36"/>
      <c r="AD2916" s="36"/>
      <c r="AE2916" s="36"/>
    </row>
  </sheetData>
  <sheetProtection algorithmName="SHA-512" hashValue="5+quL+cuL7eJq/3zbOX5dc0VsjPUqNTlSgytl/9Y9jykBtFdstc+k1BobD1o/qfW26aiUnyeDnWoWhGFv/BGQQ==" saltValue="7MKHV1nmDl3eyA6cTAnrXxCvfro7iLvRUcMuEt+iBjqUnhKiJB7lodqFKA9/wIphiys2tyoTZ5a9GeY88ohXFw==" spinCount="100000" sheet="1" objects="1" scenarios="1" formatColumns="0" formatRows="0" autoFilter="0"/>
  <autoFilter ref="C150:K2915" xr:uid="{00000000-0009-0000-0000-000004000000}"/>
  <mergeCells count="12">
    <mergeCell ref="E143:H143"/>
    <mergeCell ref="L2:V2"/>
    <mergeCell ref="E85:H85"/>
    <mergeCell ref="E87:H87"/>
    <mergeCell ref="E89:H89"/>
    <mergeCell ref="E139:H139"/>
    <mergeCell ref="E141:H14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61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113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4354</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ROUND(J133,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ROUND((SUM(BE133:BE616)),  2)</f>
        <v>0</v>
      </c>
      <c r="G37" s="36"/>
      <c r="H37" s="36"/>
      <c r="I37" s="139">
        <v>0.21</v>
      </c>
      <c r="J37" s="138">
        <f>ROUND(((SUM(BE133:BE616))*I37),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ROUND((SUM(BF133:BF616)),  2)</f>
        <v>0</v>
      </c>
      <c r="G38" s="36"/>
      <c r="H38" s="36"/>
      <c r="I38" s="139">
        <v>0.15</v>
      </c>
      <c r="J38" s="138">
        <f>ROUND(((SUM(BF133:BF616))*I38),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ROUND((SUM(BG133:BG616)),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ROUND((SUM(BH133:BH616)),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ROUND((SUM(BI133:BI616)),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1.04 - Zdravotně technické instalace</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J133</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563</v>
      </c>
      <c r="E101" s="172"/>
      <c r="F101" s="172"/>
      <c r="G101" s="172"/>
      <c r="H101" s="172"/>
      <c r="I101" s="173"/>
      <c r="J101" s="174">
        <f>J134</f>
        <v>0</v>
      </c>
      <c r="K101" s="170"/>
      <c r="L101" s="175"/>
    </row>
    <row r="102" spans="1:47" s="10" customFormat="1" ht="19.899999999999999" customHeight="1">
      <c r="B102" s="176"/>
      <c r="C102" s="106"/>
      <c r="D102" s="177" t="s">
        <v>566</v>
      </c>
      <c r="E102" s="178"/>
      <c r="F102" s="178"/>
      <c r="G102" s="178"/>
      <c r="H102" s="178"/>
      <c r="I102" s="179"/>
      <c r="J102" s="180">
        <f>J135</f>
        <v>0</v>
      </c>
      <c r="K102" s="106"/>
      <c r="L102" s="181"/>
    </row>
    <row r="103" spans="1:47" s="10" customFormat="1" ht="19.899999999999999" customHeight="1">
      <c r="B103" s="176"/>
      <c r="C103" s="106"/>
      <c r="D103" s="177" t="s">
        <v>4355</v>
      </c>
      <c r="E103" s="178"/>
      <c r="F103" s="178"/>
      <c r="G103" s="178"/>
      <c r="H103" s="178"/>
      <c r="I103" s="179"/>
      <c r="J103" s="180">
        <f>J183</f>
        <v>0</v>
      </c>
      <c r="K103" s="106"/>
      <c r="L103" s="181"/>
    </row>
    <row r="104" spans="1:47" s="10" customFormat="1" ht="19.899999999999999" customHeight="1">
      <c r="B104" s="176"/>
      <c r="C104" s="106"/>
      <c r="D104" s="177" t="s">
        <v>4356</v>
      </c>
      <c r="E104" s="178"/>
      <c r="F104" s="178"/>
      <c r="G104" s="178"/>
      <c r="H104" s="178"/>
      <c r="I104" s="179"/>
      <c r="J104" s="180">
        <f>J316</f>
        <v>0</v>
      </c>
      <c r="K104" s="106"/>
      <c r="L104" s="181"/>
    </row>
    <row r="105" spans="1:47" s="10" customFormat="1" ht="19.899999999999999" customHeight="1">
      <c r="B105" s="176"/>
      <c r="C105" s="106"/>
      <c r="D105" s="177" t="s">
        <v>4357</v>
      </c>
      <c r="E105" s="178"/>
      <c r="F105" s="178"/>
      <c r="G105" s="178"/>
      <c r="H105" s="178"/>
      <c r="I105" s="179"/>
      <c r="J105" s="180">
        <f>J462</f>
        <v>0</v>
      </c>
      <c r="K105" s="106"/>
      <c r="L105" s="181"/>
    </row>
    <row r="106" spans="1:47" s="10" customFormat="1" ht="19.899999999999999" customHeight="1">
      <c r="B106" s="176"/>
      <c r="C106" s="106"/>
      <c r="D106" s="177" t="s">
        <v>4358</v>
      </c>
      <c r="E106" s="178"/>
      <c r="F106" s="178"/>
      <c r="G106" s="178"/>
      <c r="H106" s="178"/>
      <c r="I106" s="179"/>
      <c r="J106" s="180">
        <f>J567</f>
        <v>0</v>
      </c>
      <c r="K106" s="106"/>
      <c r="L106" s="181"/>
    </row>
    <row r="107" spans="1:47" s="10" customFormat="1" ht="19.899999999999999" customHeight="1">
      <c r="B107" s="176"/>
      <c r="C107" s="106"/>
      <c r="D107" s="177" t="s">
        <v>4359</v>
      </c>
      <c r="E107" s="178"/>
      <c r="F107" s="178"/>
      <c r="G107" s="178"/>
      <c r="H107" s="178"/>
      <c r="I107" s="179"/>
      <c r="J107" s="180">
        <f>J592</f>
        <v>0</v>
      </c>
      <c r="K107" s="106"/>
      <c r="L107" s="181"/>
    </row>
    <row r="108" spans="1:47" s="10" customFormat="1" ht="19.899999999999999" customHeight="1">
      <c r="B108" s="176"/>
      <c r="C108" s="106"/>
      <c r="D108" s="177" t="s">
        <v>4360</v>
      </c>
      <c r="E108" s="178"/>
      <c r="F108" s="178"/>
      <c r="G108" s="178"/>
      <c r="H108" s="178"/>
      <c r="I108" s="179"/>
      <c r="J108" s="180">
        <f>J608</f>
        <v>0</v>
      </c>
      <c r="K108" s="106"/>
      <c r="L108" s="181"/>
    </row>
    <row r="109" spans="1:47" s="10" customFormat="1" ht="19.899999999999999" customHeight="1">
      <c r="B109" s="176"/>
      <c r="C109" s="106"/>
      <c r="D109" s="177" t="s">
        <v>4361</v>
      </c>
      <c r="E109" s="178"/>
      <c r="F109" s="178"/>
      <c r="G109" s="178"/>
      <c r="H109" s="178"/>
      <c r="I109" s="179"/>
      <c r="J109" s="180">
        <f>J612</f>
        <v>0</v>
      </c>
      <c r="K109" s="106"/>
      <c r="L109" s="181"/>
    </row>
    <row r="110" spans="1:47" s="2" customFormat="1" ht="21.7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56"/>
      <c r="C111" s="57"/>
      <c r="D111" s="57"/>
      <c r="E111" s="57"/>
      <c r="F111" s="57"/>
      <c r="G111" s="57"/>
      <c r="H111" s="57"/>
      <c r="I111" s="160"/>
      <c r="J111" s="57"/>
      <c r="K111" s="57"/>
      <c r="L111" s="53"/>
      <c r="S111" s="36"/>
      <c r="T111" s="36"/>
      <c r="U111" s="36"/>
      <c r="V111" s="36"/>
      <c r="W111" s="36"/>
      <c r="X111" s="36"/>
      <c r="Y111" s="36"/>
      <c r="Z111" s="36"/>
      <c r="AA111" s="36"/>
      <c r="AB111" s="36"/>
      <c r="AC111" s="36"/>
      <c r="AD111" s="36"/>
      <c r="AE111" s="36"/>
    </row>
    <row r="115" spans="1:31" s="2" customFormat="1" ht="6.95" customHeight="1">
      <c r="A115" s="36"/>
      <c r="B115" s="58"/>
      <c r="C115" s="59"/>
      <c r="D115" s="59"/>
      <c r="E115" s="59"/>
      <c r="F115" s="59"/>
      <c r="G115" s="59"/>
      <c r="H115" s="59"/>
      <c r="I115" s="163"/>
      <c r="J115" s="59"/>
      <c r="K115" s="59"/>
      <c r="L115" s="53"/>
      <c r="S115" s="36"/>
      <c r="T115" s="36"/>
      <c r="U115" s="36"/>
      <c r="V115" s="36"/>
      <c r="W115" s="36"/>
      <c r="X115" s="36"/>
      <c r="Y115" s="36"/>
      <c r="Z115" s="36"/>
      <c r="AA115" s="36"/>
      <c r="AB115" s="36"/>
      <c r="AC115" s="36"/>
      <c r="AD115" s="36"/>
      <c r="AE115" s="36"/>
    </row>
    <row r="116" spans="1:31" s="2" customFormat="1" ht="24.95" customHeight="1">
      <c r="A116" s="36"/>
      <c r="B116" s="37"/>
      <c r="C116" s="24" t="s">
        <v>383</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31" s="2" customFormat="1" ht="6.9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31" s="2" customFormat="1" ht="12" customHeight="1">
      <c r="A118" s="36"/>
      <c r="B118" s="37"/>
      <c r="C118" s="30" t="s">
        <v>16</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31" s="2" customFormat="1" ht="23.25" customHeight="1">
      <c r="A119" s="36"/>
      <c r="B119" s="37"/>
      <c r="C119" s="38"/>
      <c r="D119" s="38"/>
      <c r="E119" s="344" t="str">
        <f>E7</f>
        <v>NNP Moravská Třebová, výstavba nového objektu nemocnice a výjezdové základny ZZS PAK</v>
      </c>
      <c r="F119" s="345"/>
      <c r="G119" s="345"/>
      <c r="H119" s="345"/>
      <c r="I119" s="124"/>
      <c r="J119" s="38"/>
      <c r="K119" s="38"/>
      <c r="L119" s="53"/>
      <c r="S119" s="36"/>
      <c r="T119" s="36"/>
      <c r="U119" s="36"/>
      <c r="V119" s="36"/>
      <c r="W119" s="36"/>
      <c r="X119" s="36"/>
      <c r="Y119" s="36"/>
      <c r="Z119" s="36"/>
      <c r="AA119" s="36"/>
      <c r="AB119" s="36"/>
      <c r="AC119" s="36"/>
      <c r="AD119" s="36"/>
      <c r="AE119" s="36"/>
    </row>
    <row r="120" spans="1:31" s="1" customFormat="1" ht="12" customHeight="1">
      <c r="B120" s="22"/>
      <c r="C120" s="30" t="s">
        <v>368</v>
      </c>
      <c r="D120" s="23"/>
      <c r="E120" s="23"/>
      <c r="F120" s="23"/>
      <c r="G120" s="23"/>
      <c r="H120" s="23"/>
      <c r="I120" s="117"/>
      <c r="J120" s="23"/>
      <c r="K120" s="23"/>
      <c r="L120" s="21"/>
    </row>
    <row r="121" spans="1:31" s="1" customFormat="1" ht="16.5" customHeight="1">
      <c r="B121" s="22"/>
      <c r="C121" s="23"/>
      <c r="D121" s="23"/>
      <c r="E121" s="344" t="s">
        <v>555</v>
      </c>
      <c r="F121" s="309"/>
      <c r="G121" s="309"/>
      <c r="H121" s="309"/>
      <c r="I121" s="117"/>
      <c r="J121" s="23"/>
      <c r="K121" s="23"/>
      <c r="L121" s="21"/>
    </row>
    <row r="122" spans="1:31" s="1" customFormat="1" ht="12" customHeight="1">
      <c r="B122" s="22"/>
      <c r="C122" s="30" t="s">
        <v>556</v>
      </c>
      <c r="D122" s="23"/>
      <c r="E122" s="23"/>
      <c r="F122" s="23"/>
      <c r="G122" s="23"/>
      <c r="H122" s="23"/>
      <c r="I122" s="117"/>
      <c r="J122" s="23"/>
      <c r="K122" s="23"/>
      <c r="L122" s="21"/>
    </row>
    <row r="123" spans="1:31" s="2" customFormat="1" ht="16.5" customHeight="1">
      <c r="A123" s="36"/>
      <c r="B123" s="37"/>
      <c r="C123" s="38"/>
      <c r="D123" s="38"/>
      <c r="E123" s="353" t="s">
        <v>4352</v>
      </c>
      <c r="F123" s="343"/>
      <c r="G123" s="343"/>
      <c r="H123" s="343"/>
      <c r="I123" s="124"/>
      <c r="J123" s="38"/>
      <c r="K123" s="38"/>
      <c r="L123" s="53"/>
      <c r="S123" s="36"/>
      <c r="T123" s="36"/>
      <c r="U123" s="36"/>
      <c r="V123" s="36"/>
      <c r="W123" s="36"/>
      <c r="X123" s="36"/>
      <c r="Y123" s="36"/>
      <c r="Z123" s="36"/>
      <c r="AA123" s="36"/>
      <c r="AB123" s="36"/>
      <c r="AC123" s="36"/>
      <c r="AD123" s="36"/>
      <c r="AE123" s="36"/>
    </row>
    <row r="124" spans="1:31" s="2" customFormat="1" ht="12" customHeight="1">
      <c r="A124" s="36"/>
      <c r="B124" s="37"/>
      <c r="C124" s="30" t="s">
        <v>4353</v>
      </c>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31" s="2" customFormat="1" ht="16.5" customHeight="1">
      <c r="A125" s="36"/>
      <c r="B125" s="37"/>
      <c r="C125" s="38"/>
      <c r="D125" s="38"/>
      <c r="E125" s="323" t="str">
        <f>E13</f>
        <v>1.04 - Zdravotně technické instalace</v>
      </c>
      <c r="F125" s="343"/>
      <c r="G125" s="343"/>
      <c r="H125" s="343"/>
      <c r="I125" s="124"/>
      <c r="J125" s="38"/>
      <c r="K125" s="38"/>
      <c r="L125" s="53"/>
      <c r="S125" s="36"/>
      <c r="T125" s="36"/>
      <c r="U125" s="36"/>
      <c r="V125" s="36"/>
      <c r="W125" s="36"/>
      <c r="X125" s="36"/>
      <c r="Y125" s="36"/>
      <c r="Z125" s="36"/>
      <c r="AA125" s="36"/>
      <c r="AB125" s="36"/>
      <c r="AC125" s="36"/>
      <c r="AD125" s="36"/>
      <c r="AE125" s="36"/>
    </row>
    <row r="126" spans="1:31" s="2" customFormat="1" ht="6.95" customHeight="1">
      <c r="A126" s="36"/>
      <c r="B126" s="37"/>
      <c r="C126" s="38"/>
      <c r="D126" s="38"/>
      <c r="E126" s="38"/>
      <c r="F126" s="38"/>
      <c r="G126" s="38"/>
      <c r="H126" s="38"/>
      <c r="I126" s="124"/>
      <c r="J126" s="38"/>
      <c r="K126" s="38"/>
      <c r="L126" s="53"/>
      <c r="S126" s="36"/>
      <c r="T126" s="36"/>
      <c r="U126" s="36"/>
      <c r="V126" s="36"/>
      <c r="W126" s="36"/>
      <c r="X126" s="36"/>
      <c r="Y126" s="36"/>
      <c r="Z126" s="36"/>
      <c r="AA126" s="36"/>
      <c r="AB126" s="36"/>
      <c r="AC126" s="36"/>
      <c r="AD126" s="36"/>
      <c r="AE126" s="36"/>
    </row>
    <row r="127" spans="1:31" s="2" customFormat="1" ht="12" customHeight="1">
      <c r="A127" s="36"/>
      <c r="B127" s="37"/>
      <c r="C127" s="30" t="s">
        <v>22</v>
      </c>
      <c r="D127" s="38"/>
      <c r="E127" s="38"/>
      <c r="F127" s="28" t="str">
        <f>F16</f>
        <v>Moravská Třebová</v>
      </c>
      <c r="G127" s="38"/>
      <c r="H127" s="38"/>
      <c r="I127" s="125" t="s">
        <v>24</v>
      </c>
      <c r="J127" s="68" t="str">
        <f>IF(J16="","",J16)</f>
        <v>18. 5. 2020</v>
      </c>
      <c r="K127" s="38"/>
      <c r="L127" s="53"/>
      <c r="S127" s="36"/>
      <c r="T127" s="36"/>
      <c r="U127" s="36"/>
      <c r="V127" s="36"/>
      <c r="W127" s="36"/>
      <c r="X127" s="36"/>
      <c r="Y127" s="36"/>
      <c r="Z127" s="36"/>
      <c r="AA127" s="36"/>
      <c r="AB127" s="36"/>
      <c r="AC127" s="36"/>
      <c r="AD127" s="36"/>
      <c r="AE127" s="36"/>
    </row>
    <row r="128" spans="1:31" s="2" customFormat="1" ht="6.95" customHeight="1">
      <c r="A128" s="36"/>
      <c r="B128" s="37"/>
      <c r="C128" s="38"/>
      <c r="D128" s="38"/>
      <c r="E128" s="38"/>
      <c r="F128" s="38"/>
      <c r="G128" s="38"/>
      <c r="H128" s="38"/>
      <c r="I128" s="124"/>
      <c r="J128" s="38"/>
      <c r="K128" s="38"/>
      <c r="L128" s="53"/>
      <c r="S128" s="36"/>
      <c r="T128" s="36"/>
      <c r="U128" s="36"/>
      <c r="V128" s="36"/>
      <c r="W128" s="36"/>
      <c r="X128" s="36"/>
      <c r="Y128" s="36"/>
      <c r="Z128" s="36"/>
      <c r="AA128" s="36"/>
      <c r="AB128" s="36"/>
      <c r="AC128" s="36"/>
      <c r="AD128" s="36"/>
      <c r="AE128" s="36"/>
    </row>
    <row r="129" spans="1:65" s="2" customFormat="1" ht="25.7" customHeight="1">
      <c r="A129" s="36"/>
      <c r="B129" s="37"/>
      <c r="C129" s="30" t="s">
        <v>30</v>
      </c>
      <c r="D129" s="38"/>
      <c r="E129" s="38"/>
      <c r="F129" s="28" t="str">
        <f>E19</f>
        <v>Pardubický kraj</v>
      </c>
      <c r="G129" s="38"/>
      <c r="H129" s="38"/>
      <c r="I129" s="125" t="s">
        <v>36</v>
      </c>
      <c r="J129" s="34" t="str">
        <f>E25</f>
        <v>SIEBERT + TALAŠ, spol. s r.o.</v>
      </c>
      <c r="K129" s="38"/>
      <c r="L129" s="53"/>
      <c r="S129" s="36"/>
      <c r="T129" s="36"/>
      <c r="U129" s="36"/>
      <c r="V129" s="36"/>
      <c r="W129" s="36"/>
      <c r="X129" s="36"/>
      <c r="Y129" s="36"/>
      <c r="Z129" s="36"/>
      <c r="AA129" s="36"/>
      <c r="AB129" s="36"/>
      <c r="AC129" s="36"/>
      <c r="AD129" s="36"/>
      <c r="AE129" s="36"/>
    </row>
    <row r="130" spans="1:65" s="2" customFormat="1" ht="15.2" customHeight="1">
      <c r="A130" s="36"/>
      <c r="B130" s="37"/>
      <c r="C130" s="30" t="s">
        <v>34</v>
      </c>
      <c r="D130" s="38"/>
      <c r="E130" s="38"/>
      <c r="F130" s="28" t="str">
        <f>IF(E22="","",E22)</f>
        <v>Vyplň údaj</v>
      </c>
      <c r="G130" s="38"/>
      <c r="H130" s="38"/>
      <c r="I130" s="125" t="s">
        <v>39</v>
      </c>
      <c r="J130" s="34" t="str">
        <f>E28</f>
        <v xml:space="preserve"> </v>
      </c>
      <c r="K130" s="38"/>
      <c r="L130" s="53"/>
      <c r="S130" s="36"/>
      <c r="T130" s="36"/>
      <c r="U130" s="36"/>
      <c r="V130" s="36"/>
      <c r="W130" s="36"/>
      <c r="X130" s="36"/>
      <c r="Y130" s="36"/>
      <c r="Z130" s="36"/>
      <c r="AA130" s="36"/>
      <c r="AB130" s="36"/>
      <c r="AC130" s="36"/>
      <c r="AD130" s="36"/>
      <c r="AE130" s="36"/>
    </row>
    <row r="131" spans="1:65" s="2" customFormat="1" ht="10.35" customHeight="1">
      <c r="A131" s="36"/>
      <c r="B131" s="37"/>
      <c r="C131" s="38"/>
      <c r="D131" s="38"/>
      <c r="E131" s="38"/>
      <c r="F131" s="38"/>
      <c r="G131" s="38"/>
      <c r="H131" s="38"/>
      <c r="I131" s="124"/>
      <c r="J131" s="38"/>
      <c r="K131" s="38"/>
      <c r="L131" s="53"/>
      <c r="S131" s="36"/>
      <c r="T131" s="36"/>
      <c r="U131" s="36"/>
      <c r="V131" s="36"/>
      <c r="W131" s="36"/>
      <c r="X131" s="36"/>
      <c r="Y131" s="36"/>
      <c r="Z131" s="36"/>
      <c r="AA131" s="36"/>
      <c r="AB131" s="36"/>
      <c r="AC131" s="36"/>
      <c r="AD131" s="36"/>
      <c r="AE131" s="36"/>
    </row>
    <row r="132" spans="1:65" s="11" customFormat="1" ht="29.25" customHeight="1">
      <c r="A132" s="182"/>
      <c r="B132" s="183"/>
      <c r="C132" s="184" t="s">
        <v>384</v>
      </c>
      <c r="D132" s="185" t="s">
        <v>68</v>
      </c>
      <c r="E132" s="185" t="s">
        <v>64</v>
      </c>
      <c r="F132" s="185" t="s">
        <v>65</v>
      </c>
      <c r="G132" s="185" t="s">
        <v>385</v>
      </c>
      <c r="H132" s="185" t="s">
        <v>386</v>
      </c>
      <c r="I132" s="186" t="s">
        <v>387</v>
      </c>
      <c r="J132" s="187" t="s">
        <v>372</v>
      </c>
      <c r="K132" s="188" t="s">
        <v>388</v>
      </c>
      <c r="L132" s="189"/>
      <c r="M132" s="77" t="s">
        <v>1</v>
      </c>
      <c r="N132" s="78" t="s">
        <v>47</v>
      </c>
      <c r="O132" s="78" t="s">
        <v>389</v>
      </c>
      <c r="P132" s="78" t="s">
        <v>390</v>
      </c>
      <c r="Q132" s="78" t="s">
        <v>391</v>
      </c>
      <c r="R132" s="78" t="s">
        <v>392</v>
      </c>
      <c r="S132" s="78" t="s">
        <v>393</v>
      </c>
      <c r="T132" s="79" t="s">
        <v>394</v>
      </c>
      <c r="U132" s="182"/>
      <c r="V132" s="182"/>
      <c r="W132" s="182"/>
      <c r="X132" s="182"/>
      <c r="Y132" s="182"/>
      <c r="Z132" s="182"/>
      <c r="AA132" s="182"/>
      <c r="AB132" s="182"/>
      <c r="AC132" s="182"/>
      <c r="AD132" s="182"/>
      <c r="AE132" s="182"/>
    </row>
    <row r="133" spans="1:65" s="2" customFormat="1" ht="22.9" customHeight="1">
      <c r="A133" s="36"/>
      <c r="B133" s="37"/>
      <c r="C133" s="84" t="s">
        <v>395</v>
      </c>
      <c r="D133" s="38"/>
      <c r="E133" s="38"/>
      <c r="F133" s="38"/>
      <c r="G133" s="38"/>
      <c r="H133" s="38"/>
      <c r="I133" s="124"/>
      <c r="J133" s="190">
        <f>BK133</f>
        <v>0</v>
      </c>
      <c r="K133" s="38"/>
      <c r="L133" s="41"/>
      <c r="M133" s="80"/>
      <c r="N133" s="191"/>
      <c r="O133" s="81"/>
      <c r="P133" s="192">
        <f>P134</f>
        <v>0</v>
      </c>
      <c r="Q133" s="81"/>
      <c r="R133" s="192">
        <f>R134</f>
        <v>0</v>
      </c>
      <c r="S133" s="81"/>
      <c r="T133" s="193">
        <f>T134</f>
        <v>0</v>
      </c>
      <c r="U133" s="36"/>
      <c r="V133" s="36"/>
      <c r="W133" s="36"/>
      <c r="X133" s="36"/>
      <c r="Y133" s="36"/>
      <c r="Z133" s="36"/>
      <c r="AA133" s="36"/>
      <c r="AB133" s="36"/>
      <c r="AC133" s="36"/>
      <c r="AD133" s="36"/>
      <c r="AE133" s="36"/>
      <c r="AT133" s="18" t="s">
        <v>82</v>
      </c>
      <c r="AU133" s="18" t="s">
        <v>374</v>
      </c>
      <c r="BK133" s="194">
        <f>BK134</f>
        <v>0</v>
      </c>
    </row>
    <row r="134" spans="1:65" s="12" customFormat="1" ht="25.9" customHeight="1">
      <c r="B134" s="195"/>
      <c r="C134" s="196"/>
      <c r="D134" s="197" t="s">
        <v>82</v>
      </c>
      <c r="E134" s="198" t="s">
        <v>1359</v>
      </c>
      <c r="F134" s="198" t="s">
        <v>1360</v>
      </c>
      <c r="G134" s="196"/>
      <c r="H134" s="196"/>
      <c r="I134" s="199"/>
      <c r="J134" s="200">
        <f>BK134</f>
        <v>0</v>
      </c>
      <c r="K134" s="196"/>
      <c r="L134" s="201"/>
      <c r="M134" s="202"/>
      <c r="N134" s="203"/>
      <c r="O134" s="203"/>
      <c r="P134" s="204">
        <f>P135+P183+P316+P462+P567+P592+P608+P612</f>
        <v>0</v>
      </c>
      <c r="Q134" s="203"/>
      <c r="R134" s="204">
        <f>R135+R183+R316+R462+R567+R592+R608+R612</f>
        <v>0</v>
      </c>
      <c r="S134" s="203"/>
      <c r="T134" s="205">
        <f>T135+T183+T316+T462+T567+T592+T608+T612</f>
        <v>0</v>
      </c>
      <c r="AR134" s="206" t="s">
        <v>93</v>
      </c>
      <c r="AT134" s="207" t="s">
        <v>82</v>
      </c>
      <c r="AU134" s="207" t="s">
        <v>83</v>
      </c>
      <c r="AY134" s="206" t="s">
        <v>397</v>
      </c>
      <c r="BK134" s="208">
        <f>BK135+BK183+BK316+BK462+BK567+BK592+BK608+BK612</f>
        <v>0</v>
      </c>
    </row>
    <row r="135" spans="1:65" s="12" customFormat="1" ht="22.9" customHeight="1">
      <c r="B135" s="195"/>
      <c r="C135" s="196"/>
      <c r="D135" s="197" t="s">
        <v>82</v>
      </c>
      <c r="E135" s="209" t="s">
        <v>1513</v>
      </c>
      <c r="F135" s="209" t="s">
        <v>1514</v>
      </c>
      <c r="G135" s="196"/>
      <c r="H135" s="196"/>
      <c r="I135" s="199"/>
      <c r="J135" s="210">
        <f>BK135</f>
        <v>0</v>
      </c>
      <c r="K135" s="196"/>
      <c r="L135" s="201"/>
      <c r="M135" s="202"/>
      <c r="N135" s="203"/>
      <c r="O135" s="203"/>
      <c r="P135" s="204">
        <f>SUM(P136:P182)</f>
        <v>0</v>
      </c>
      <c r="Q135" s="203"/>
      <c r="R135" s="204">
        <f>SUM(R136:R182)</f>
        <v>0</v>
      </c>
      <c r="S135" s="203"/>
      <c r="T135" s="205">
        <f>SUM(T136:T182)</f>
        <v>0</v>
      </c>
      <c r="AR135" s="206" t="s">
        <v>93</v>
      </c>
      <c r="AT135" s="207" t="s">
        <v>82</v>
      </c>
      <c r="AU135" s="207" t="s">
        <v>91</v>
      </c>
      <c r="AY135" s="206" t="s">
        <v>397</v>
      </c>
      <c r="BK135" s="208">
        <f>SUM(BK136:BK182)</f>
        <v>0</v>
      </c>
    </row>
    <row r="136" spans="1:65" s="2" customFormat="1" ht="55.5" customHeight="1">
      <c r="A136" s="36"/>
      <c r="B136" s="37"/>
      <c r="C136" s="211" t="s">
        <v>91</v>
      </c>
      <c r="D136" s="211" t="s">
        <v>400</v>
      </c>
      <c r="E136" s="212" t="s">
        <v>4362</v>
      </c>
      <c r="F136" s="213" t="s">
        <v>4363</v>
      </c>
      <c r="G136" s="214" t="s">
        <v>461</v>
      </c>
      <c r="H136" s="215">
        <v>950</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162</v>
      </c>
      <c r="AT136" s="223" t="s">
        <v>400</v>
      </c>
      <c r="AU136" s="223" t="s">
        <v>93</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162</v>
      </c>
      <c r="BM136" s="223" t="s">
        <v>93</v>
      </c>
    </row>
    <row r="137" spans="1:65" s="2" customFormat="1" ht="21.75" customHeight="1">
      <c r="A137" s="36"/>
      <c r="B137" s="37"/>
      <c r="C137" s="280" t="s">
        <v>93</v>
      </c>
      <c r="D137" s="280" t="s">
        <v>534</v>
      </c>
      <c r="E137" s="281" t="s">
        <v>4364</v>
      </c>
      <c r="F137" s="282" t="s">
        <v>4365</v>
      </c>
      <c r="G137" s="283" t="s">
        <v>461</v>
      </c>
      <c r="H137" s="284">
        <v>245</v>
      </c>
      <c r="I137" s="285"/>
      <c r="J137" s="286">
        <f>ROUND(I137*H137,2)</f>
        <v>0</v>
      </c>
      <c r="K137" s="287"/>
      <c r="L137" s="288"/>
      <c r="M137" s="289" t="s">
        <v>1</v>
      </c>
      <c r="N137" s="29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212</v>
      </c>
      <c r="AT137" s="223" t="s">
        <v>534</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162</v>
      </c>
      <c r="BM137" s="223" t="s">
        <v>124</v>
      </c>
    </row>
    <row r="138" spans="1:65" s="13" customFormat="1">
      <c r="B138" s="233"/>
      <c r="C138" s="234"/>
      <c r="D138" s="225" t="s">
        <v>465</v>
      </c>
      <c r="E138" s="235" t="s">
        <v>1</v>
      </c>
      <c r="F138" s="236" t="s">
        <v>4366</v>
      </c>
      <c r="G138" s="234"/>
      <c r="H138" s="237">
        <v>245</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245</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21.75" customHeight="1">
      <c r="A140" s="36"/>
      <c r="B140" s="37"/>
      <c r="C140" s="280" t="s">
        <v>112</v>
      </c>
      <c r="D140" s="280" t="s">
        <v>534</v>
      </c>
      <c r="E140" s="281" t="s">
        <v>4367</v>
      </c>
      <c r="F140" s="282" t="s">
        <v>4368</v>
      </c>
      <c r="G140" s="283" t="s">
        <v>461</v>
      </c>
      <c r="H140" s="284">
        <v>137</v>
      </c>
      <c r="I140" s="285"/>
      <c r="J140" s="286">
        <f>ROUND(I140*H140,2)</f>
        <v>0</v>
      </c>
      <c r="K140" s="287"/>
      <c r="L140" s="288"/>
      <c r="M140" s="289" t="s">
        <v>1</v>
      </c>
      <c r="N140" s="29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212</v>
      </c>
      <c r="AT140" s="223" t="s">
        <v>534</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162</v>
      </c>
      <c r="BM140" s="223" t="s">
        <v>133</v>
      </c>
    </row>
    <row r="141" spans="1:65" s="13" customFormat="1">
      <c r="B141" s="233"/>
      <c r="C141" s="234"/>
      <c r="D141" s="225" t="s">
        <v>465</v>
      </c>
      <c r="E141" s="235" t="s">
        <v>1</v>
      </c>
      <c r="F141" s="236" t="s">
        <v>4369</v>
      </c>
      <c r="G141" s="234"/>
      <c r="H141" s="237">
        <v>137</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4" customFormat="1">
      <c r="B142" s="244"/>
      <c r="C142" s="245"/>
      <c r="D142" s="225" t="s">
        <v>465</v>
      </c>
      <c r="E142" s="246" t="s">
        <v>1</v>
      </c>
      <c r="F142" s="247" t="s">
        <v>467</v>
      </c>
      <c r="G142" s="245"/>
      <c r="H142" s="248">
        <v>137</v>
      </c>
      <c r="I142" s="249"/>
      <c r="J142" s="245"/>
      <c r="K142" s="245"/>
      <c r="L142" s="250"/>
      <c r="M142" s="251"/>
      <c r="N142" s="252"/>
      <c r="O142" s="252"/>
      <c r="P142" s="252"/>
      <c r="Q142" s="252"/>
      <c r="R142" s="252"/>
      <c r="S142" s="252"/>
      <c r="T142" s="253"/>
      <c r="AT142" s="254" t="s">
        <v>465</v>
      </c>
      <c r="AU142" s="254" t="s">
        <v>93</v>
      </c>
      <c r="AV142" s="14" t="s">
        <v>124</v>
      </c>
      <c r="AW142" s="14" t="s">
        <v>38</v>
      </c>
      <c r="AX142" s="14" t="s">
        <v>91</v>
      </c>
      <c r="AY142" s="254" t="s">
        <v>397</v>
      </c>
    </row>
    <row r="143" spans="1:65" s="2" customFormat="1" ht="21.75" customHeight="1">
      <c r="A143" s="36"/>
      <c r="B143" s="37"/>
      <c r="C143" s="280" t="s">
        <v>124</v>
      </c>
      <c r="D143" s="280" t="s">
        <v>534</v>
      </c>
      <c r="E143" s="281" t="s">
        <v>4370</v>
      </c>
      <c r="F143" s="282" t="s">
        <v>4371</v>
      </c>
      <c r="G143" s="283" t="s">
        <v>461</v>
      </c>
      <c r="H143" s="284">
        <v>198</v>
      </c>
      <c r="I143" s="285"/>
      <c r="J143" s="286">
        <f>ROUND(I143*H143,2)</f>
        <v>0</v>
      </c>
      <c r="K143" s="287"/>
      <c r="L143" s="288"/>
      <c r="M143" s="289" t="s">
        <v>1</v>
      </c>
      <c r="N143" s="29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212</v>
      </c>
      <c r="AT143" s="223" t="s">
        <v>534</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162</v>
      </c>
      <c r="BM143" s="223" t="s">
        <v>136</v>
      </c>
    </row>
    <row r="144" spans="1:65" s="13" customFormat="1">
      <c r="B144" s="233"/>
      <c r="C144" s="234"/>
      <c r="D144" s="225" t="s">
        <v>465</v>
      </c>
      <c r="E144" s="235" t="s">
        <v>1</v>
      </c>
      <c r="F144" s="236" t="s">
        <v>4372</v>
      </c>
      <c r="G144" s="234"/>
      <c r="H144" s="237">
        <v>198</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198</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21.75" customHeight="1">
      <c r="A146" s="36"/>
      <c r="B146" s="37"/>
      <c r="C146" s="280" t="s">
        <v>130</v>
      </c>
      <c r="D146" s="280" t="s">
        <v>534</v>
      </c>
      <c r="E146" s="281" t="s">
        <v>4373</v>
      </c>
      <c r="F146" s="282" t="s">
        <v>4374</v>
      </c>
      <c r="G146" s="283" t="s">
        <v>461</v>
      </c>
      <c r="H146" s="284">
        <v>231</v>
      </c>
      <c r="I146" s="285"/>
      <c r="J146" s="286">
        <f>ROUND(I146*H146,2)</f>
        <v>0</v>
      </c>
      <c r="K146" s="287"/>
      <c r="L146" s="288"/>
      <c r="M146" s="289" t="s">
        <v>1</v>
      </c>
      <c r="N146" s="29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212</v>
      </c>
      <c r="AT146" s="223" t="s">
        <v>534</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162</v>
      </c>
      <c r="BM146" s="223" t="s">
        <v>145</v>
      </c>
    </row>
    <row r="147" spans="1:65" s="13" customFormat="1">
      <c r="B147" s="233"/>
      <c r="C147" s="234"/>
      <c r="D147" s="225" t="s">
        <v>465</v>
      </c>
      <c r="E147" s="235" t="s">
        <v>1</v>
      </c>
      <c r="F147" s="236" t="s">
        <v>4375</v>
      </c>
      <c r="G147" s="234"/>
      <c r="H147" s="237">
        <v>231</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4" customFormat="1">
      <c r="B148" s="244"/>
      <c r="C148" s="245"/>
      <c r="D148" s="225" t="s">
        <v>465</v>
      </c>
      <c r="E148" s="246" t="s">
        <v>1</v>
      </c>
      <c r="F148" s="247" t="s">
        <v>467</v>
      </c>
      <c r="G148" s="245"/>
      <c r="H148" s="248">
        <v>231</v>
      </c>
      <c r="I148" s="249"/>
      <c r="J148" s="245"/>
      <c r="K148" s="245"/>
      <c r="L148" s="250"/>
      <c r="M148" s="251"/>
      <c r="N148" s="252"/>
      <c r="O148" s="252"/>
      <c r="P148" s="252"/>
      <c r="Q148" s="252"/>
      <c r="R148" s="252"/>
      <c r="S148" s="252"/>
      <c r="T148" s="253"/>
      <c r="AT148" s="254" t="s">
        <v>465</v>
      </c>
      <c r="AU148" s="254" t="s">
        <v>93</v>
      </c>
      <c r="AV148" s="14" t="s">
        <v>124</v>
      </c>
      <c r="AW148" s="14" t="s">
        <v>38</v>
      </c>
      <c r="AX148" s="14" t="s">
        <v>91</v>
      </c>
      <c r="AY148" s="254" t="s">
        <v>397</v>
      </c>
    </row>
    <row r="149" spans="1:65" s="2" customFormat="1" ht="21.75" customHeight="1">
      <c r="A149" s="36"/>
      <c r="B149" s="37"/>
      <c r="C149" s="280" t="s">
        <v>133</v>
      </c>
      <c r="D149" s="280" t="s">
        <v>534</v>
      </c>
      <c r="E149" s="281" t="s">
        <v>4376</v>
      </c>
      <c r="F149" s="282" t="s">
        <v>4377</v>
      </c>
      <c r="G149" s="283" t="s">
        <v>461</v>
      </c>
      <c r="H149" s="284">
        <v>139</v>
      </c>
      <c r="I149" s="285"/>
      <c r="J149" s="286">
        <f>ROUND(I149*H149,2)</f>
        <v>0</v>
      </c>
      <c r="K149" s="287"/>
      <c r="L149" s="288"/>
      <c r="M149" s="289" t="s">
        <v>1</v>
      </c>
      <c r="N149" s="29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212</v>
      </c>
      <c r="AT149" s="223" t="s">
        <v>534</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162</v>
      </c>
      <c r="BM149" s="223" t="s">
        <v>151</v>
      </c>
    </row>
    <row r="150" spans="1:65" s="13" customFormat="1">
      <c r="B150" s="233"/>
      <c r="C150" s="234"/>
      <c r="D150" s="225" t="s">
        <v>465</v>
      </c>
      <c r="E150" s="235" t="s">
        <v>1</v>
      </c>
      <c r="F150" s="236" t="s">
        <v>4378</v>
      </c>
      <c r="G150" s="234"/>
      <c r="H150" s="237">
        <v>139</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139</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55.5" customHeight="1">
      <c r="A152" s="36"/>
      <c r="B152" s="37"/>
      <c r="C152" s="211" t="s">
        <v>139</v>
      </c>
      <c r="D152" s="211" t="s">
        <v>400</v>
      </c>
      <c r="E152" s="212" t="s">
        <v>4379</v>
      </c>
      <c r="F152" s="213" t="s">
        <v>4380</v>
      </c>
      <c r="G152" s="214" t="s">
        <v>461</v>
      </c>
      <c r="H152" s="215">
        <v>219</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162</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162</v>
      </c>
      <c r="BM152" s="223" t="s">
        <v>157</v>
      </c>
    </row>
    <row r="153" spans="1:65" s="2" customFormat="1" ht="21.75" customHeight="1">
      <c r="A153" s="36"/>
      <c r="B153" s="37"/>
      <c r="C153" s="280" t="s">
        <v>136</v>
      </c>
      <c r="D153" s="280" t="s">
        <v>534</v>
      </c>
      <c r="E153" s="281" t="s">
        <v>4381</v>
      </c>
      <c r="F153" s="282" t="s">
        <v>4382</v>
      </c>
      <c r="G153" s="283" t="s">
        <v>461</v>
      </c>
      <c r="H153" s="284">
        <v>60.5</v>
      </c>
      <c r="I153" s="285"/>
      <c r="J153" s="286">
        <f>ROUND(I153*H153,2)</f>
        <v>0</v>
      </c>
      <c r="K153" s="287"/>
      <c r="L153" s="288"/>
      <c r="M153" s="289" t="s">
        <v>1</v>
      </c>
      <c r="N153" s="29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212</v>
      </c>
      <c r="AT153" s="223" t="s">
        <v>534</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162</v>
      </c>
      <c r="BM153" s="223" t="s">
        <v>162</v>
      </c>
    </row>
    <row r="154" spans="1:65" s="13" customFormat="1">
      <c r="B154" s="233"/>
      <c r="C154" s="234"/>
      <c r="D154" s="225" t="s">
        <v>465</v>
      </c>
      <c r="E154" s="235" t="s">
        <v>1</v>
      </c>
      <c r="F154" s="236" t="s">
        <v>4383</v>
      </c>
      <c r="G154" s="234"/>
      <c r="H154" s="237">
        <v>60.5</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60.5</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21.75" customHeight="1">
      <c r="A156" s="36"/>
      <c r="B156" s="37"/>
      <c r="C156" s="280" t="s">
        <v>142</v>
      </c>
      <c r="D156" s="280" t="s">
        <v>534</v>
      </c>
      <c r="E156" s="281" t="s">
        <v>4384</v>
      </c>
      <c r="F156" s="282" t="s">
        <v>4385</v>
      </c>
      <c r="G156" s="283" t="s">
        <v>461</v>
      </c>
      <c r="H156" s="284">
        <v>125.5</v>
      </c>
      <c r="I156" s="285"/>
      <c r="J156" s="286">
        <f>ROUND(I156*H156,2)</f>
        <v>0</v>
      </c>
      <c r="K156" s="287"/>
      <c r="L156" s="288"/>
      <c r="M156" s="289" t="s">
        <v>1</v>
      </c>
      <c r="N156" s="29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212</v>
      </c>
      <c r="AT156" s="223" t="s">
        <v>534</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162</v>
      </c>
      <c r="BM156" s="223" t="s">
        <v>168</v>
      </c>
    </row>
    <row r="157" spans="1:65" s="2" customFormat="1" ht="21.75" customHeight="1">
      <c r="A157" s="36"/>
      <c r="B157" s="37"/>
      <c r="C157" s="280" t="s">
        <v>145</v>
      </c>
      <c r="D157" s="280" t="s">
        <v>534</v>
      </c>
      <c r="E157" s="281" t="s">
        <v>4386</v>
      </c>
      <c r="F157" s="282" t="s">
        <v>4387</v>
      </c>
      <c r="G157" s="283" t="s">
        <v>461</v>
      </c>
      <c r="H157" s="284">
        <v>33</v>
      </c>
      <c r="I157" s="285"/>
      <c r="J157" s="286">
        <f>ROUND(I157*H157,2)</f>
        <v>0</v>
      </c>
      <c r="K157" s="287"/>
      <c r="L157" s="288"/>
      <c r="M157" s="289" t="s">
        <v>1</v>
      </c>
      <c r="N157" s="29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212</v>
      </c>
      <c r="AT157" s="223" t="s">
        <v>534</v>
      </c>
      <c r="AU157" s="223" t="s">
        <v>93</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162</v>
      </c>
      <c r="BM157" s="223" t="s">
        <v>174</v>
      </c>
    </row>
    <row r="158" spans="1:65" s="2" customFormat="1" ht="55.5" customHeight="1">
      <c r="A158" s="36"/>
      <c r="B158" s="37"/>
      <c r="C158" s="211" t="s">
        <v>148</v>
      </c>
      <c r="D158" s="211" t="s">
        <v>400</v>
      </c>
      <c r="E158" s="212" t="s">
        <v>4388</v>
      </c>
      <c r="F158" s="213" t="s">
        <v>4389</v>
      </c>
      <c r="G158" s="214" t="s">
        <v>461</v>
      </c>
      <c r="H158" s="215">
        <v>30</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162</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162</v>
      </c>
      <c r="BM158" s="223" t="s">
        <v>179</v>
      </c>
    </row>
    <row r="159" spans="1:65" s="13" customFormat="1">
      <c r="B159" s="233"/>
      <c r="C159" s="234"/>
      <c r="D159" s="225" t="s">
        <v>465</v>
      </c>
      <c r="E159" s="235" t="s">
        <v>1</v>
      </c>
      <c r="F159" s="236" t="s">
        <v>4390</v>
      </c>
      <c r="G159" s="234"/>
      <c r="H159" s="237">
        <v>30</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30</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21.75" customHeight="1">
      <c r="A161" s="36"/>
      <c r="B161" s="37"/>
      <c r="C161" s="280" t="s">
        <v>151</v>
      </c>
      <c r="D161" s="280" t="s">
        <v>534</v>
      </c>
      <c r="E161" s="281" t="s">
        <v>4391</v>
      </c>
      <c r="F161" s="282" t="s">
        <v>4392</v>
      </c>
      <c r="G161" s="283" t="s">
        <v>461</v>
      </c>
      <c r="H161" s="284">
        <v>26.5</v>
      </c>
      <c r="I161" s="285"/>
      <c r="J161" s="286">
        <f>ROUND(I161*H161,2)</f>
        <v>0</v>
      </c>
      <c r="K161" s="287"/>
      <c r="L161" s="288"/>
      <c r="M161" s="289" t="s">
        <v>1</v>
      </c>
      <c r="N161" s="29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212</v>
      </c>
      <c r="AT161" s="223" t="s">
        <v>534</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162</v>
      </c>
      <c r="BM161" s="223" t="s">
        <v>188</v>
      </c>
    </row>
    <row r="162" spans="1:65" s="13" customFormat="1">
      <c r="B162" s="233"/>
      <c r="C162" s="234"/>
      <c r="D162" s="225" t="s">
        <v>465</v>
      </c>
      <c r="E162" s="235" t="s">
        <v>1</v>
      </c>
      <c r="F162" s="236" t="s">
        <v>4393</v>
      </c>
      <c r="G162" s="234"/>
      <c r="H162" s="237">
        <v>26.5</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26.5</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21.75" customHeight="1">
      <c r="A164" s="36"/>
      <c r="B164" s="37"/>
      <c r="C164" s="280" t="s">
        <v>154</v>
      </c>
      <c r="D164" s="280" t="s">
        <v>534</v>
      </c>
      <c r="E164" s="281" t="s">
        <v>4394</v>
      </c>
      <c r="F164" s="282" t="s">
        <v>4395</v>
      </c>
      <c r="G164" s="283" t="s">
        <v>461</v>
      </c>
      <c r="H164" s="284">
        <v>3.5</v>
      </c>
      <c r="I164" s="285"/>
      <c r="J164" s="286">
        <f>ROUND(I164*H164,2)</f>
        <v>0</v>
      </c>
      <c r="K164" s="287"/>
      <c r="L164" s="288"/>
      <c r="M164" s="289" t="s">
        <v>1</v>
      </c>
      <c r="N164" s="29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212</v>
      </c>
      <c r="AT164" s="223" t="s">
        <v>534</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162</v>
      </c>
      <c r="BM164" s="223" t="s">
        <v>194</v>
      </c>
    </row>
    <row r="165" spans="1:65" s="2" customFormat="1" ht="33" customHeight="1">
      <c r="A165" s="36"/>
      <c r="B165" s="37"/>
      <c r="C165" s="211" t="s">
        <v>157</v>
      </c>
      <c r="D165" s="211" t="s">
        <v>400</v>
      </c>
      <c r="E165" s="212" t="s">
        <v>4396</v>
      </c>
      <c r="F165" s="213" t="s">
        <v>4397</v>
      </c>
      <c r="G165" s="214" t="s">
        <v>461</v>
      </c>
      <c r="H165" s="215">
        <v>2745.5</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162</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162</v>
      </c>
      <c r="BM165" s="223" t="s">
        <v>200</v>
      </c>
    </row>
    <row r="166" spans="1:65" s="2" customFormat="1" ht="21.75" customHeight="1">
      <c r="A166" s="36"/>
      <c r="B166" s="37"/>
      <c r="C166" s="280" t="s">
        <v>8</v>
      </c>
      <c r="D166" s="280" t="s">
        <v>534</v>
      </c>
      <c r="E166" s="281" t="s">
        <v>4398</v>
      </c>
      <c r="F166" s="282" t="s">
        <v>4399</v>
      </c>
      <c r="G166" s="283" t="s">
        <v>461</v>
      </c>
      <c r="H166" s="284">
        <v>1406</v>
      </c>
      <c r="I166" s="285"/>
      <c r="J166" s="286">
        <f>ROUND(I166*H166,2)</f>
        <v>0</v>
      </c>
      <c r="K166" s="287"/>
      <c r="L166" s="288"/>
      <c r="M166" s="289" t="s">
        <v>1</v>
      </c>
      <c r="N166" s="29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212</v>
      </c>
      <c r="AT166" s="223" t="s">
        <v>534</v>
      </c>
      <c r="AU166" s="223" t="s">
        <v>93</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162</v>
      </c>
      <c r="BM166" s="223" t="s">
        <v>206</v>
      </c>
    </row>
    <row r="167" spans="1:65" s="13" customFormat="1">
      <c r="B167" s="233"/>
      <c r="C167" s="234"/>
      <c r="D167" s="225" t="s">
        <v>465</v>
      </c>
      <c r="E167" s="235" t="s">
        <v>1</v>
      </c>
      <c r="F167" s="236" t="s">
        <v>4400</v>
      </c>
      <c r="G167" s="234"/>
      <c r="H167" s="237">
        <v>1406</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4" customFormat="1">
      <c r="B168" s="244"/>
      <c r="C168" s="245"/>
      <c r="D168" s="225" t="s">
        <v>465</v>
      </c>
      <c r="E168" s="246" t="s">
        <v>1</v>
      </c>
      <c r="F168" s="247" t="s">
        <v>467</v>
      </c>
      <c r="G168" s="245"/>
      <c r="H168" s="248">
        <v>1406</v>
      </c>
      <c r="I168" s="249"/>
      <c r="J168" s="245"/>
      <c r="K168" s="245"/>
      <c r="L168" s="250"/>
      <c r="M168" s="251"/>
      <c r="N168" s="252"/>
      <c r="O168" s="252"/>
      <c r="P168" s="252"/>
      <c r="Q168" s="252"/>
      <c r="R168" s="252"/>
      <c r="S168" s="252"/>
      <c r="T168" s="253"/>
      <c r="AT168" s="254" t="s">
        <v>465</v>
      </c>
      <c r="AU168" s="254" t="s">
        <v>93</v>
      </c>
      <c r="AV168" s="14" t="s">
        <v>124</v>
      </c>
      <c r="AW168" s="14" t="s">
        <v>38</v>
      </c>
      <c r="AX168" s="14" t="s">
        <v>91</v>
      </c>
      <c r="AY168" s="254" t="s">
        <v>397</v>
      </c>
    </row>
    <row r="169" spans="1:65" s="2" customFormat="1" ht="21.75" customHeight="1">
      <c r="A169" s="36"/>
      <c r="B169" s="37"/>
      <c r="C169" s="280" t="s">
        <v>162</v>
      </c>
      <c r="D169" s="280" t="s">
        <v>534</v>
      </c>
      <c r="E169" s="281" t="s">
        <v>4401</v>
      </c>
      <c r="F169" s="282" t="s">
        <v>4402</v>
      </c>
      <c r="G169" s="283" t="s">
        <v>461</v>
      </c>
      <c r="H169" s="284">
        <v>47</v>
      </c>
      <c r="I169" s="285"/>
      <c r="J169" s="286">
        <f t="shared" ref="J169:J174" si="0">ROUND(I169*H169,2)</f>
        <v>0</v>
      </c>
      <c r="K169" s="287"/>
      <c r="L169" s="288"/>
      <c r="M169" s="289" t="s">
        <v>1</v>
      </c>
      <c r="N169" s="290" t="s">
        <v>48</v>
      </c>
      <c r="O169" s="73"/>
      <c r="P169" s="221">
        <f t="shared" ref="P169:P174" si="1">O169*H169</f>
        <v>0</v>
      </c>
      <c r="Q169" s="221">
        <v>0</v>
      </c>
      <c r="R169" s="221">
        <f t="shared" ref="R169:R174" si="2">Q169*H169</f>
        <v>0</v>
      </c>
      <c r="S169" s="221">
        <v>0</v>
      </c>
      <c r="T169" s="222">
        <f t="shared" ref="T169:T174" si="3">S169*H169</f>
        <v>0</v>
      </c>
      <c r="U169" s="36"/>
      <c r="V169" s="36"/>
      <c r="W169" s="36"/>
      <c r="X169" s="36"/>
      <c r="Y169" s="36"/>
      <c r="Z169" s="36"/>
      <c r="AA169" s="36"/>
      <c r="AB169" s="36"/>
      <c r="AC169" s="36"/>
      <c r="AD169" s="36"/>
      <c r="AE169" s="36"/>
      <c r="AR169" s="223" t="s">
        <v>212</v>
      </c>
      <c r="AT169" s="223" t="s">
        <v>534</v>
      </c>
      <c r="AU169" s="223" t="s">
        <v>93</v>
      </c>
      <c r="AY169" s="18" t="s">
        <v>397</v>
      </c>
      <c r="BE169" s="224">
        <f t="shared" ref="BE169:BE174" si="4">IF(N169="základní",J169,0)</f>
        <v>0</v>
      </c>
      <c r="BF169" s="224">
        <f t="shared" ref="BF169:BF174" si="5">IF(N169="snížená",J169,0)</f>
        <v>0</v>
      </c>
      <c r="BG169" s="224">
        <f t="shared" ref="BG169:BG174" si="6">IF(N169="zákl. přenesená",J169,0)</f>
        <v>0</v>
      </c>
      <c r="BH169" s="224">
        <f t="shared" ref="BH169:BH174" si="7">IF(N169="sníž. přenesená",J169,0)</f>
        <v>0</v>
      </c>
      <c r="BI169" s="224">
        <f t="shared" ref="BI169:BI174" si="8">IF(N169="nulová",J169,0)</f>
        <v>0</v>
      </c>
      <c r="BJ169" s="18" t="s">
        <v>91</v>
      </c>
      <c r="BK169" s="224">
        <f t="shared" ref="BK169:BK174" si="9">ROUND(I169*H169,2)</f>
        <v>0</v>
      </c>
      <c r="BL169" s="18" t="s">
        <v>162</v>
      </c>
      <c r="BM169" s="223" t="s">
        <v>212</v>
      </c>
    </row>
    <row r="170" spans="1:65" s="2" customFormat="1" ht="21.75" customHeight="1">
      <c r="A170" s="36"/>
      <c r="B170" s="37"/>
      <c r="C170" s="280" t="s">
        <v>165</v>
      </c>
      <c r="D170" s="280" t="s">
        <v>534</v>
      </c>
      <c r="E170" s="281" t="s">
        <v>4403</v>
      </c>
      <c r="F170" s="282" t="s">
        <v>4404</v>
      </c>
      <c r="G170" s="283" t="s">
        <v>461</v>
      </c>
      <c r="H170" s="284">
        <v>384</v>
      </c>
      <c r="I170" s="285"/>
      <c r="J170" s="286">
        <f t="shared" si="0"/>
        <v>0</v>
      </c>
      <c r="K170" s="287"/>
      <c r="L170" s="288"/>
      <c r="M170" s="289" t="s">
        <v>1</v>
      </c>
      <c r="N170" s="290" t="s">
        <v>48</v>
      </c>
      <c r="O170" s="73"/>
      <c r="P170" s="221">
        <f t="shared" si="1"/>
        <v>0</v>
      </c>
      <c r="Q170" s="221">
        <v>0</v>
      </c>
      <c r="R170" s="221">
        <f t="shared" si="2"/>
        <v>0</v>
      </c>
      <c r="S170" s="221">
        <v>0</v>
      </c>
      <c r="T170" s="222">
        <f t="shared" si="3"/>
        <v>0</v>
      </c>
      <c r="U170" s="36"/>
      <c r="V170" s="36"/>
      <c r="W170" s="36"/>
      <c r="X170" s="36"/>
      <c r="Y170" s="36"/>
      <c r="Z170" s="36"/>
      <c r="AA170" s="36"/>
      <c r="AB170" s="36"/>
      <c r="AC170" s="36"/>
      <c r="AD170" s="36"/>
      <c r="AE170" s="36"/>
      <c r="AR170" s="223" t="s">
        <v>212</v>
      </c>
      <c r="AT170" s="223" t="s">
        <v>534</v>
      </c>
      <c r="AU170" s="223" t="s">
        <v>93</v>
      </c>
      <c r="AY170" s="18" t="s">
        <v>397</v>
      </c>
      <c r="BE170" s="224">
        <f t="shared" si="4"/>
        <v>0</v>
      </c>
      <c r="BF170" s="224">
        <f t="shared" si="5"/>
        <v>0</v>
      </c>
      <c r="BG170" s="224">
        <f t="shared" si="6"/>
        <v>0</v>
      </c>
      <c r="BH170" s="224">
        <f t="shared" si="7"/>
        <v>0</v>
      </c>
      <c r="BI170" s="224">
        <f t="shared" si="8"/>
        <v>0</v>
      </c>
      <c r="BJ170" s="18" t="s">
        <v>91</v>
      </c>
      <c r="BK170" s="224">
        <f t="shared" si="9"/>
        <v>0</v>
      </c>
      <c r="BL170" s="18" t="s">
        <v>162</v>
      </c>
      <c r="BM170" s="223" t="s">
        <v>215</v>
      </c>
    </row>
    <row r="171" spans="1:65" s="2" customFormat="1" ht="21.75" customHeight="1">
      <c r="A171" s="36"/>
      <c r="B171" s="37"/>
      <c r="C171" s="280" t="s">
        <v>168</v>
      </c>
      <c r="D171" s="280" t="s">
        <v>534</v>
      </c>
      <c r="E171" s="281" t="s">
        <v>4405</v>
      </c>
      <c r="F171" s="282" t="s">
        <v>4406</v>
      </c>
      <c r="G171" s="283" t="s">
        <v>461</v>
      </c>
      <c r="H171" s="284">
        <v>58</v>
      </c>
      <c r="I171" s="285"/>
      <c r="J171" s="286">
        <f t="shared" si="0"/>
        <v>0</v>
      </c>
      <c r="K171" s="287"/>
      <c r="L171" s="288"/>
      <c r="M171" s="289" t="s">
        <v>1</v>
      </c>
      <c r="N171" s="290" t="s">
        <v>48</v>
      </c>
      <c r="O171" s="73"/>
      <c r="P171" s="221">
        <f t="shared" si="1"/>
        <v>0</v>
      </c>
      <c r="Q171" s="221">
        <v>0</v>
      </c>
      <c r="R171" s="221">
        <f t="shared" si="2"/>
        <v>0</v>
      </c>
      <c r="S171" s="221">
        <v>0</v>
      </c>
      <c r="T171" s="222">
        <f t="shared" si="3"/>
        <v>0</v>
      </c>
      <c r="U171" s="36"/>
      <c r="V171" s="36"/>
      <c r="W171" s="36"/>
      <c r="X171" s="36"/>
      <c r="Y171" s="36"/>
      <c r="Z171" s="36"/>
      <c r="AA171" s="36"/>
      <c r="AB171" s="36"/>
      <c r="AC171" s="36"/>
      <c r="AD171" s="36"/>
      <c r="AE171" s="36"/>
      <c r="AR171" s="223" t="s">
        <v>212</v>
      </c>
      <c r="AT171" s="223" t="s">
        <v>534</v>
      </c>
      <c r="AU171" s="223" t="s">
        <v>93</v>
      </c>
      <c r="AY171" s="18" t="s">
        <v>397</v>
      </c>
      <c r="BE171" s="224">
        <f t="shared" si="4"/>
        <v>0</v>
      </c>
      <c r="BF171" s="224">
        <f t="shared" si="5"/>
        <v>0</v>
      </c>
      <c r="BG171" s="224">
        <f t="shared" si="6"/>
        <v>0</v>
      </c>
      <c r="BH171" s="224">
        <f t="shared" si="7"/>
        <v>0</v>
      </c>
      <c r="BI171" s="224">
        <f t="shared" si="8"/>
        <v>0</v>
      </c>
      <c r="BJ171" s="18" t="s">
        <v>91</v>
      </c>
      <c r="BK171" s="224">
        <f t="shared" si="9"/>
        <v>0</v>
      </c>
      <c r="BL171" s="18" t="s">
        <v>162</v>
      </c>
      <c r="BM171" s="223" t="s">
        <v>661</v>
      </c>
    </row>
    <row r="172" spans="1:65" s="2" customFormat="1" ht="21.75" customHeight="1">
      <c r="A172" s="36"/>
      <c r="B172" s="37"/>
      <c r="C172" s="280" t="s">
        <v>171</v>
      </c>
      <c r="D172" s="280" t="s">
        <v>534</v>
      </c>
      <c r="E172" s="281" t="s">
        <v>4407</v>
      </c>
      <c r="F172" s="282" t="s">
        <v>4408</v>
      </c>
      <c r="G172" s="283" t="s">
        <v>461</v>
      </c>
      <c r="H172" s="284">
        <v>112</v>
      </c>
      <c r="I172" s="285"/>
      <c r="J172" s="286">
        <f t="shared" si="0"/>
        <v>0</v>
      </c>
      <c r="K172" s="287"/>
      <c r="L172" s="288"/>
      <c r="M172" s="289" t="s">
        <v>1</v>
      </c>
      <c r="N172" s="290" t="s">
        <v>48</v>
      </c>
      <c r="O172" s="73"/>
      <c r="P172" s="221">
        <f t="shared" si="1"/>
        <v>0</v>
      </c>
      <c r="Q172" s="221">
        <v>0</v>
      </c>
      <c r="R172" s="221">
        <f t="shared" si="2"/>
        <v>0</v>
      </c>
      <c r="S172" s="221">
        <v>0</v>
      </c>
      <c r="T172" s="222">
        <f t="shared" si="3"/>
        <v>0</v>
      </c>
      <c r="U172" s="36"/>
      <c r="V172" s="36"/>
      <c r="W172" s="36"/>
      <c r="X172" s="36"/>
      <c r="Y172" s="36"/>
      <c r="Z172" s="36"/>
      <c r="AA172" s="36"/>
      <c r="AB172" s="36"/>
      <c r="AC172" s="36"/>
      <c r="AD172" s="36"/>
      <c r="AE172" s="36"/>
      <c r="AR172" s="223" t="s">
        <v>212</v>
      </c>
      <c r="AT172" s="223" t="s">
        <v>534</v>
      </c>
      <c r="AU172" s="223" t="s">
        <v>93</v>
      </c>
      <c r="AY172" s="18" t="s">
        <v>397</v>
      </c>
      <c r="BE172" s="224">
        <f t="shared" si="4"/>
        <v>0</v>
      </c>
      <c r="BF172" s="224">
        <f t="shared" si="5"/>
        <v>0</v>
      </c>
      <c r="BG172" s="224">
        <f t="shared" si="6"/>
        <v>0</v>
      </c>
      <c r="BH172" s="224">
        <f t="shared" si="7"/>
        <v>0</v>
      </c>
      <c r="BI172" s="224">
        <f t="shared" si="8"/>
        <v>0</v>
      </c>
      <c r="BJ172" s="18" t="s">
        <v>91</v>
      </c>
      <c r="BK172" s="224">
        <f t="shared" si="9"/>
        <v>0</v>
      </c>
      <c r="BL172" s="18" t="s">
        <v>162</v>
      </c>
      <c r="BM172" s="223" t="s">
        <v>664</v>
      </c>
    </row>
    <row r="173" spans="1:65" s="2" customFormat="1" ht="21.75" customHeight="1">
      <c r="A173" s="36"/>
      <c r="B173" s="37"/>
      <c r="C173" s="280" t="s">
        <v>174</v>
      </c>
      <c r="D173" s="280" t="s">
        <v>534</v>
      </c>
      <c r="E173" s="281" t="s">
        <v>4409</v>
      </c>
      <c r="F173" s="282" t="s">
        <v>4410</v>
      </c>
      <c r="G173" s="283" t="s">
        <v>461</v>
      </c>
      <c r="H173" s="284">
        <v>15</v>
      </c>
      <c r="I173" s="285"/>
      <c r="J173" s="286">
        <f t="shared" si="0"/>
        <v>0</v>
      </c>
      <c r="K173" s="287"/>
      <c r="L173" s="288"/>
      <c r="M173" s="289" t="s">
        <v>1</v>
      </c>
      <c r="N173" s="290" t="s">
        <v>48</v>
      </c>
      <c r="O173" s="73"/>
      <c r="P173" s="221">
        <f t="shared" si="1"/>
        <v>0</v>
      </c>
      <c r="Q173" s="221">
        <v>0</v>
      </c>
      <c r="R173" s="221">
        <f t="shared" si="2"/>
        <v>0</v>
      </c>
      <c r="S173" s="221">
        <v>0</v>
      </c>
      <c r="T173" s="222">
        <f t="shared" si="3"/>
        <v>0</v>
      </c>
      <c r="U173" s="36"/>
      <c r="V173" s="36"/>
      <c r="W173" s="36"/>
      <c r="X173" s="36"/>
      <c r="Y173" s="36"/>
      <c r="Z173" s="36"/>
      <c r="AA173" s="36"/>
      <c r="AB173" s="36"/>
      <c r="AC173" s="36"/>
      <c r="AD173" s="36"/>
      <c r="AE173" s="36"/>
      <c r="AR173" s="223" t="s">
        <v>212</v>
      </c>
      <c r="AT173" s="223" t="s">
        <v>534</v>
      </c>
      <c r="AU173" s="223" t="s">
        <v>93</v>
      </c>
      <c r="AY173" s="18" t="s">
        <v>397</v>
      </c>
      <c r="BE173" s="224">
        <f t="shared" si="4"/>
        <v>0</v>
      </c>
      <c r="BF173" s="224">
        <f t="shared" si="5"/>
        <v>0</v>
      </c>
      <c r="BG173" s="224">
        <f t="shared" si="6"/>
        <v>0</v>
      </c>
      <c r="BH173" s="224">
        <f t="shared" si="7"/>
        <v>0</v>
      </c>
      <c r="BI173" s="224">
        <f t="shared" si="8"/>
        <v>0</v>
      </c>
      <c r="BJ173" s="18" t="s">
        <v>91</v>
      </c>
      <c r="BK173" s="224">
        <f t="shared" si="9"/>
        <v>0</v>
      </c>
      <c r="BL173" s="18" t="s">
        <v>162</v>
      </c>
      <c r="BM173" s="223" t="s">
        <v>667</v>
      </c>
    </row>
    <row r="174" spans="1:65" s="2" customFormat="1" ht="21.75" customHeight="1">
      <c r="A174" s="36"/>
      <c r="B174" s="37"/>
      <c r="C174" s="280" t="s">
        <v>7</v>
      </c>
      <c r="D174" s="280" t="s">
        <v>534</v>
      </c>
      <c r="E174" s="281" t="s">
        <v>4411</v>
      </c>
      <c r="F174" s="282" t="s">
        <v>4412</v>
      </c>
      <c r="G174" s="283" t="s">
        <v>461</v>
      </c>
      <c r="H174" s="284">
        <v>596.5</v>
      </c>
      <c r="I174" s="285"/>
      <c r="J174" s="286">
        <f t="shared" si="0"/>
        <v>0</v>
      </c>
      <c r="K174" s="287"/>
      <c r="L174" s="288"/>
      <c r="M174" s="289" t="s">
        <v>1</v>
      </c>
      <c r="N174" s="290" t="s">
        <v>48</v>
      </c>
      <c r="O174" s="73"/>
      <c r="P174" s="221">
        <f t="shared" si="1"/>
        <v>0</v>
      </c>
      <c r="Q174" s="221">
        <v>0</v>
      </c>
      <c r="R174" s="221">
        <f t="shared" si="2"/>
        <v>0</v>
      </c>
      <c r="S174" s="221">
        <v>0</v>
      </c>
      <c r="T174" s="222">
        <f t="shared" si="3"/>
        <v>0</v>
      </c>
      <c r="U174" s="36"/>
      <c r="V174" s="36"/>
      <c r="W174" s="36"/>
      <c r="X174" s="36"/>
      <c r="Y174" s="36"/>
      <c r="Z174" s="36"/>
      <c r="AA174" s="36"/>
      <c r="AB174" s="36"/>
      <c r="AC174" s="36"/>
      <c r="AD174" s="36"/>
      <c r="AE174" s="36"/>
      <c r="AR174" s="223" t="s">
        <v>212</v>
      </c>
      <c r="AT174" s="223" t="s">
        <v>534</v>
      </c>
      <c r="AU174" s="223" t="s">
        <v>93</v>
      </c>
      <c r="AY174" s="18" t="s">
        <v>397</v>
      </c>
      <c r="BE174" s="224">
        <f t="shared" si="4"/>
        <v>0</v>
      </c>
      <c r="BF174" s="224">
        <f t="shared" si="5"/>
        <v>0</v>
      </c>
      <c r="BG174" s="224">
        <f t="shared" si="6"/>
        <v>0</v>
      </c>
      <c r="BH174" s="224">
        <f t="shared" si="7"/>
        <v>0</v>
      </c>
      <c r="BI174" s="224">
        <f t="shared" si="8"/>
        <v>0</v>
      </c>
      <c r="BJ174" s="18" t="s">
        <v>91</v>
      </c>
      <c r="BK174" s="224">
        <f t="shared" si="9"/>
        <v>0</v>
      </c>
      <c r="BL174" s="18" t="s">
        <v>162</v>
      </c>
      <c r="BM174" s="223" t="s">
        <v>670</v>
      </c>
    </row>
    <row r="175" spans="1:65" s="13" customFormat="1">
      <c r="B175" s="233"/>
      <c r="C175" s="234"/>
      <c r="D175" s="225" t="s">
        <v>465</v>
      </c>
      <c r="E175" s="235" t="s">
        <v>1</v>
      </c>
      <c r="F175" s="236" t="s">
        <v>4413</v>
      </c>
      <c r="G175" s="234"/>
      <c r="H175" s="237">
        <v>596.5</v>
      </c>
      <c r="I175" s="238"/>
      <c r="J175" s="234"/>
      <c r="K175" s="234"/>
      <c r="L175" s="239"/>
      <c r="M175" s="240"/>
      <c r="N175" s="241"/>
      <c r="O175" s="241"/>
      <c r="P175" s="241"/>
      <c r="Q175" s="241"/>
      <c r="R175" s="241"/>
      <c r="S175" s="241"/>
      <c r="T175" s="242"/>
      <c r="AT175" s="243" t="s">
        <v>465</v>
      </c>
      <c r="AU175" s="243" t="s">
        <v>93</v>
      </c>
      <c r="AV175" s="13" t="s">
        <v>93</v>
      </c>
      <c r="AW175" s="13" t="s">
        <v>38</v>
      </c>
      <c r="AX175" s="13" t="s">
        <v>83</v>
      </c>
      <c r="AY175" s="243" t="s">
        <v>397</v>
      </c>
    </row>
    <row r="176" spans="1:65" s="14" customFormat="1">
      <c r="B176" s="244"/>
      <c r="C176" s="245"/>
      <c r="D176" s="225" t="s">
        <v>465</v>
      </c>
      <c r="E176" s="246" t="s">
        <v>1</v>
      </c>
      <c r="F176" s="247" t="s">
        <v>467</v>
      </c>
      <c r="G176" s="245"/>
      <c r="H176" s="248">
        <v>596.5</v>
      </c>
      <c r="I176" s="249"/>
      <c r="J176" s="245"/>
      <c r="K176" s="245"/>
      <c r="L176" s="250"/>
      <c r="M176" s="251"/>
      <c r="N176" s="252"/>
      <c r="O176" s="252"/>
      <c r="P176" s="252"/>
      <c r="Q176" s="252"/>
      <c r="R176" s="252"/>
      <c r="S176" s="252"/>
      <c r="T176" s="253"/>
      <c r="AT176" s="254" t="s">
        <v>465</v>
      </c>
      <c r="AU176" s="254" t="s">
        <v>93</v>
      </c>
      <c r="AV176" s="14" t="s">
        <v>124</v>
      </c>
      <c r="AW176" s="14" t="s">
        <v>38</v>
      </c>
      <c r="AX176" s="14" t="s">
        <v>91</v>
      </c>
      <c r="AY176" s="254" t="s">
        <v>397</v>
      </c>
    </row>
    <row r="177" spans="1:65" s="2" customFormat="1" ht="21.75" customHeight="1">
      <c r="A177" s="36"/>
      <c r="B177" s="37"/>
      <c r="C177" s="280" t="s">
        <v>179</v>
      </c>
      <c r="D177" s="280" t="s">
        <v>534</v>
      </c>
      <c r="E177" s="281" t="s">
        <v>4414</v>
      </c>
      <c r="F177" s="282" t="s">
        <v>4415</v>
      </c>
      <c r="G177" s="283" t="s">
        <v>461</v>
      </c>
      <c r="H177" s="284">
        <v>127</v>
      </c>
      <c r="I177" s="285"/>
      <c r="J177" s="286">
        <f>ROUND(I177*H177,2)</f>
        <v>0</v>
      </c>
      <c r="K177" s="287"/>
      <c r="L177" s="288"/>
      <c r="M177" s="289" t="s">
        <v>1</v>
      </c>
      <c r="N177" s="29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212</v>
      </c>
      <c r="AT177" s="223" t="s">
        <v>534</v>
      </c>
      <c r="AU177" s="223" t="s">
        <v>93</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162</v>
      </c>
      <c r="BM177" s="223" t="s">
        <v>673</v>
      </c>
    </row>
    <row r="178" spans="1:65" s="13" customFormat="1">
      <c r="B178" s="233"/>
      <c r="C178" s="234"/>
      <c r="D178" s="225" t="s">
        <v>465</v>
      </c>
      <c r="E178" s="235" t="s">
        <v>1</v>
      </c>
      <c r="F178" s="236" t="s">
        <v>4416</v>
      </c>
      <c r="G178" s="234"/>
      <c r="H178" s="237">
        <v>127</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4" customFormat="1">
      <c r="B179" s="244"/>
      <c r="C179" s="245"/>
      <c r="D179" s="225" t="s">
        <v>465</v>
      </c>
      <c r="E179" s="246" t="s">
        <v>1</v>
      </c>
      <c r="F179" s="247" t="s">
        <v>467</v>
      </c>
      <c r="G179" s="245"/>
      <c r="H179" s="248">
        <v>127</v>
      </c>
      <c r="I179" s="249"/>
      <c r="J179" s="245"/>
      <c r="K179" s="245"/>
      <c r="L179" s="250"/>
      <c r="M179" s="251"/>
      <c r="N179" s="252"/>
      <c r="O179" s="252"/>
      <c r="P179" s="252"/>
      <c r="Q179" s="252"/>
      <c r="R179" s="252"/>
      <c r="S179" s="252"/>
      <c r="T179" s="253"/>
      <c r="AT179" s="254" t="s">
        <v>465</v>
      </c>
      <c r="AU179" s="254" t="s">
        <v>93</v>
      </c>
      <c r="AV179" s="14" t="s">
        <v>124</v>
      </c>
      <c r="AW179" s="14" t="s">
        <v>38</v>
      </c>
      <c r="AX179" s="14" t="s">
        <v>91</v>
      </c>
      <c r="AY179" s="254" t="s">
        <v>397</v>
      </c>
    </row>
    <row r="180" spans="1:65" s="2" customFormat="1" ht="33" customHeight="1">
      <c r="A180" s="36"/>
      <c r="B180" s="37"/>
      <c r="C180" s="211" t="s">
        <v>185</v>
      </c>
      <c r="D180" s="211" t="s">
        <v>400</v>
      </c>
      <c r="E180" s="212" t="s">
        <v>4417</v>
      </c>
      <c r="F180" s="213" t="s">
        <v>4418</v>
      </c>
      <c r="G180" s="214" t="s">
        <v>461</v>
      </c>
      <c r="H180" s="215">
        <v>234</v>
      </c>
      <c r="I180" s="216"/>
      <c r="J180" s="217">
        <f>ROUND(I180*H180,2)</f>
        <v>0</v>
      </c>
      <c r="K180" s="218"/>
      <c r="L180" s="41"/>
      <c r="M180" s="219" t="s">
        <v>1</v>
      </c>
      <c r="N180" s="220" t="s">
        <v>48</v>
      </c>
      <c r="O180" s="73"/>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162</v>
      </c>
      <c r="AT180" s="223" t="s">
        <v>400</v>
      </c>
      <c r="AU180" s="223" t="s">
        <v>93</v>
      </c>
      <c r="AY180" s="18" t="s">
        <v>397</v>
      </c>
      <c r="BE180" s="224">
        <f>IF(N180="základní",J180,0)</f>
        <v>0</v>
      </c>
      <c r="BF180" s="224">
        <f>IF(N180="snížená",J180,0)</f>
        <v>0</v>
      </c>
      <c r="BG180" s="224">
        <f>IF(N180="zákl. přenesená",J180,0)</f>
        <v>0</v>
      </c>
      <c r="BH180" s="224">
        <f>IF(N180="sníž. přenesená",J180,0)</f>
        <v>0</v>
      </c>
      <c r="BI180" s="224">
        <f>IF(N180="nulová",J180,0)</f>
        <v>0</v>
      </c>
      <c r="BJ180" s="18" t="s">
        <v>91</v>
      </c>
      <c r="BK180" s="224">
        <f>ROUND(I180*H180,2)</f>
        <v>0</v>
      </c>
      <c r="BL180" s="18" t="s">
        <v>162</v>
      </c>
      <c r="BM180" s="223" t="s">
        <v>676</v>
      </c>
    </row>
    <row r="181" spans="1:65" s="2" customFormat="1" ht="33" customHeight="1">
      <c r="A181" s="36"/>
      <c r="B181" s="37"/>
      <c r="C181" s="211" t="s">
        <v>188</v>
      </c>
      <c r="D181" s="211" t="s">
        <v>400</v>
      </c>
      <c r="E181" s="212" t="s">
        <v>4419</v>
      </c>
      <c r="F181" s="213" t="s">
        <v>4420</v>
      </c>
      <c r="G181" s="214" t="s">
        <v>461</v>
      </c>
      <c r="H181" s="215">
        <v>27</v>
      </c>
      <c r="I181" s="216"/>
      <c r="J181" s="217">
        <f>ROUND(I181*H181,2)</f>
        <v>0</v>
      </c>
      <c r="K181" s="218"/>
      <c r="L181" s="41"/>
      <c r="M181" s="219" t="s">
        <v>1</v>
      </c>
      <c r="N181" s="22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162</v>
      </c>
      <c r="AT181" s="223" t="s">
        <v>400</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162</v>
      </c>
      <c r="BM181" s="223" t="s">
        <v>679</v>
      </c>
    </row>
    <row r="182" spans="1:65" s="2" customFormat="1" ht="33" customHeight="1">
      <c r="A182" s="36"/>
      <c r="B182" s="37"/>
      <c r="C182" s="211" t="s">
        <v>191</v>
      </c>
      <c r="D182" s="211" t="s">
        <v>400</v>
      </c>
      <c r="E182" s="212" t="s">
        <v>1609</v>
      </c>
      <c r="F182" s="213" t="s">
        <v>4421</v>
      </c>
      <c r="G182" s="214" t="s">
        <v>1431</v>
      </c>
      <c r="H182" s="293"/>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162</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162</v>
      </c>
      <c r="BM182" s="223" t="s">
        <v>682</v>
      </c>
    </row>
    <row r="183" spans="1:65" s="12" customFormat="1" ht="22.9" customHeight="1">
      <c r="B183" s="195"/>
      <c r="C183" s="196"/>
      <c r="D183" s="197" t="s">
        <v>82</v>
      </c>
      <c r="E183" s="209" t="s">
        <v>3591</v>
      </c>
      <c r="F183" s="209" t="s">
        <v>4422</v>
      </c>
      <c r="G183" s="196"/>
      <c r="H183" s="196"/>
      <c r="I183" s="199"/>
      <c r="J183" s="210">
        <f>BK183</f>
        <v>0</v>
      </c>
      <c r="K183" s="196"/>
      <c r="L183" s="201"/>
      <c r="M183" s="202"/>
      <c r="N183" s="203"/>
      <c r="O183" s="203"/>
      <c r="P183" s="204">
        <f>SUM(P184:P315)</f>
        <v>0</v>
      </c>
      <c r="Q183" s="203"/>
      <c r="R183" s="204">
        <f>SUM(R184:R315)</f>
        <v>0</v>
      </c>
      <c r="S183" s="203"/>
      <c r="T183" s="205">
        <f>SUM(T184:T315)</f>
        <v>0</v>
      </c>
      <c r="AR183" s="206" t="s">
        <v>93</v>
      </c>
      <c r="AT183" s="207" t="s">
        <v>82</v>
      </c>
      <c r="AU183" s="207" t="s">
        <v>91</v>
      </c>
      <c r="AY183" s="206" t="s">
        <v>397</v>
      </c>
      <c r="BK183" s="208">
        <f>SUM(BK184:BK315)</f>
        <v>0</v>
      </c>
    </row>
    <row r="184" spans="1:65" s="2" customFormat="1" ht="21.75" customHeight="1">
      <c r="A184" s="36"/>
      <c r="B184" s="37"/>
      <c r="C184" s="211" t="s">
        <v>194</v>
      </c>
      <c r="D184" s="211" t="s">
        <v>400</v>
      </c>
      <c r="E184" s="212" t="s">
        <v>4423</v>
      </c>
      <c r="F184" s="213" t="s">
        <v>4424</v>
      </c>
      <c r="G184" s="214" t="s">
        <v>464</v>
      </c>
      <c r="H184" s="215">
        <v>311.85000000000002</v>
      </c>
      <c r="I184" s="216"/>
      <c r="J184" s="217">
        <f>ROUND(I184*H184,2)</f>
        <v>0</v>
      </c>
      <c r="K184" s="218"/>
      <c r="L184" s="41"/>
      <c r="M184" s="219" t="s">
        <v>1</v>
      </c>
      <c r="N184" s="22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162</v>
      </c>
      <c r="AT184" s="223" t="s">
        <v>400</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162</v>
      </c>
      <c r="BM184" s="223" t="s">
        <v>995</v>
      </c>
    </row>
    <row r="185" spans="1:65" s="13" customFormat="1">
      <c r="B185" s="233"/>
      <c r="C185" s="234"/>
      <c r="D185" s="225" t="s">
        <v>465</v>
      </c>
      <c r="E185" s="235" t="s">
        <v>1</v>
      </c>
      <c r="F185" s="236" t="s">
        <v>4425</v>
      </c>
      <c r="G185" s="234"/>
      <c r="H185" s="237">
        <v>311.85000000000002</v>
      </c>
      <c r="I185" s="238"/>
      <c r="J185" s="234"/>
      <c r="K185" s="234"/>
      <c r="L185" s="239"/>
      <c r="M185" s="240"/>
      <c r="N185" s="241"/>
      <c r="O185" s="241"/>
      <c r="P185" s="241"/>
      <c r="Q185" s="241"/>
      <c r="R185" s="241"/>
      <c r="S185" s="241"/>
      <c r="T185" s="242"/>
      <c r="AT185" s="243" t="s">
        <v>465</v>
      </c>
      <c r="AU185" s="243" t="s">
        <v>93</v>
      </c>
      <c r="AV185" s="13" t="s">
        <v>93</v>
      </c>
      <c r="AW185" s="13" t="s">
        <v>38</v>
      </c>
      <c r="AX185" s="13" t="s">
        <v>83</v>
      </c>
      <c r="AY185" s="243" t="s">
        <v>397</v>
      </c>
    </row>
    <row r="186" spans="1:65" s="14" customFormat="1">
      <c r="B186" s="244"/>
      <c r="C186" s="245"/>
      <c r="D186" s="225" t="s">
        <v>465</v>
      </c>
      <c r="E186" s="246" t="s">
        <v>1</v>
      </c>
      <c r="F186" s="247" t="s">
        <v>467</v>
      </c>
      <c r="G186" s="245"/>
      <c r="H186" s="248">
        <v>311.85000000000002</v>
      </c>
      <c r="I186" s="249"/>
      <c r="J186" s="245"/>
      <c r="K186" s="245"/>
      <c r="L186" s="250"/>
      <c r="M186" s="251"/>
      <c r="N186" s="252"/>
      <c r="O186" s="252"/>
      <c r="P186" s="252"/>
      <c r="Q186" s="252"/>
      <c r="R186" s="252"/>
      <c r="S186" s="252"/>
      <c r="T186" s="253"/>
      <c r="AT186" s="254" t="s">
        <v>465</v>
      </c>
      <c r="AU186" s="254" t="s">
        <v>93</v>
      </c>
      <c r="AV186" s="14" t="s">
        <v>124</v>
      </c>
      <c r="AW186" s="14" t="s">
        <v>38</v>
      </c>
      <c r="AX186" s="14" t="s">
        <v>91</v>
      </c>
      <c r="AY186" s="254" t="s">
        <v>397</v>
      </c>
    </row>
    <row r="187" spans="1:65" s="2" customFormat="1" ht="16.5" customHeight="1">
      <c r="A187" s="36"/>
      <c r="B187" s="37"/>
      <c r="C187" s="211" t="s">
        <v>197</v>
      </c>
      <c r="D187" s="211" t="s">
        <v>400</v>
      </c>
      <c r="E187" s="212" t="s">
        <v>4426</v>
      </c>
      <c r="F187" s="213" t="s">
        <v>4427</v>
      </c>
      <c r="G187" s="214" t="s">
        <v>461</v>
      </c>
      <c r="H187" s="215">
        <v>75</v>
      </c>
      <c r="I187" s="216"/>
      <c r="J187" s="217">
        <f t="shared" ref="J187:J192" si="10">ROUND(I187*H187,2)</f>
        <v>0</v>
      </c>
      <c r="K187" s="218"/>
      <c r="L187" s="41"/>
      <c r="M187" s="219" t="s">
        <v>1</v>
      </c>
      <c r="N187" s="220" t="s">
        <v>48</v>
      </c>
      <c r="O187" s="73"/>
      <c r="P187" s="221">
        <f t="shared" ref="P187:P192" si="11">O187*H187</f>
        <v>0</v>
      </c>
      <c r="Q187" s="221">
        <v>0</v>
      </c>
      <c r="R187" s="221">
        <f t="shared" ref="R187:R192" si="12">Q187*H187</f>
        <v>0</v>
      </c>
      <c r="S187" s="221">
        <v>0</v>
      </c>
      <c r="T187" s="222">
        <f t="shared" ref="T187:T192" si="13">S187*H187</f>
        <v>0</v>
      </c>
      <c r="U187" s="36"/>
      <c r="V187" s="36"/>
      <c r="W187" s="36"/>
      <c r="X187" s="36"/>
      <c r="Y187" s="36"/>
      <c r="Z187" s="36"/>
      <c r="AA187" s="36"/>
      <c r="AB187" s="36"/>
      <c r="AC187" s="36"/>
      <c r="AD187" s="36"/>
      <c r="AE187" s="36"/>
      <c r="AR187" s="223" t="s">
        <v>162</v>
      </c>
      <c r="AT187" s="223" t="s">
        <v>400</v>
      </c>
      <c r="AU187" s="223" t="s">
        <v>93</v>
      </c>
      <c r="AY187" s="18" t="s">
        <v>397</v>
      </c>
      <c r="BE187" s="224">
        <f t="shared" ref="BE187:BE192" si="14">IF(N187="základní",J187,0)</f>
        <v>0</v>
      </c>
      <c r="BF187" s="224">
        <f t="shared" ref="BF187:BF192" si="15">IF(N187="snížená",J187,0)</f>
        <v>0</v>
      </c>
      <c r="BG187" s="224">
        <f t="shared" ref="BG187:BG192" si="16">IF(N187="zákl. přenesená",J187,0)</f>
        <v>0</v>
      </c>
      <c r="BH187" s="224">
        <f t="shared" ref="BH187:BH192" si="17">IF(N187="sníž. přenesená",J187,0)</f>
        <v>0</v>
      </c>
      <c r="BI187" s="224">
        <f t="shared" ref="BI187:BI192" si="18">IF(N187="nulová",J187,0)</f>
        <v>0</v>
      </c>
      <c r="BJ187" s="18" t="s">
        <v>91</v>
      </c>
      <c r="BK187" s="224">
        <f t="shared" ref="BK187:BK192" si="19">ROUND(I187*H187,2)</f>
        <v>0</v>
      </c>
      <c r="BL187" s="18" t="s">
        <v>162</v>
      </c>
      <c r="BM187" s="223" t="s">
        <v>1026</v>
      </c>
    </row>
    <row r="188" spans="1:65" s="2" customFormat="1" ht="16.5" customHeight="1">
      <c r="A188" s="36"/>
      <c r="B188" s="37"/>
      <c r="C188" s="211" t="s">
        <v>200</v>
      </c>
      <c r="D188" s="211" t="s">
        <v>400</v>
      </c>
      <c r="E188" s="212" t="s">
        <v>4428</v>
      </c>
      <c r="F188" s="213" t="s">
        <v>4429</v>
      </c>
      <c r="G188" s="214" t="s">
        <v>461</v>
      </c>
      <c r="H188" s="215">
        <v>430</v>
      </c>
      <c r="I188" s="216"/>
      <c r="J188" s="217">
        <f t="shared" si="10"/>
        <v>0</v>
      </c>
      <c r="K188" s="218"/>
      <c r="L188" s="41"/>
      <c r="M188" s="219" t="s">
        <v>1</v>
      </c>
      <c r="N188" s="220" t="s">
        <v>48</v>
      </c>
      <c r="O188" s="73"/>
      <c r="P188" s="221">
        <f t="shared" si="11"/>
        <v>0</v>
      </c>
      <c r="Q188" s="221">
        <v>0</v>
      </c>
      <c r="R188" s="221">
        <f t="shared" si="12"/>
        <v>0</v>
      </c>
      <c r="S188" s="221">
        <v>0</v>
      </c>
      <c r="T188" s="222">
        <f t="shared" si="13"/>
        <v>0</v>
      </c>
      <c r="U188" s="36"/>
      <c r="V188" s="36"/>
      <c r="W188" s="36"/>
      <c r="X188" s="36"/>
      <c r="Y188" s="36"/>
      <c r="Z188" s="36"/>
      <c r="AA188" s="36"/>
      <c r="AB188" s="36"/>
      <c r="AC188" s="36"/>
      <c r="AD188" s="36"/>
      <c r="AE188" s="36"/>
      <c r="AR188" s="223" t="s">
        <v>162</v>
      </c>
      <c r="AT188" s="223" t="s">
        <v>400</v>
      </c>
      <c r="AU188" s="223" t="s">
        <v>93</v>
      </c>
      <c r="AY188" s="18" t="s">
        <v>397</v>
      </c>
      <c r="BE188" s="224">
        <f t="shared" si="14"/>
        <v>0</v>
      </c>
      <c r="BF188" s="224">
        <f t="shared" si="15"/>
        <v>0</v>
      </c>
      <c r="BG188" s="224">
        <f t="shared" si="16"/>
        <v>0</v>
      </c>
      <c r="BH188" s="224">
        <f t="shared" si="17"/>
        <v>0</v>
      </c>
      <c r="BI188" s="224">
        <f t="shared" si="18"/>
        <v>0</v>
      </c>
      <c r="BJ188" s="18" t="s">
        <v>91</v>
      </c>
      <c r="BK188" s="224">
        <f t="shared" si="19"/>
        <v>0</v>
      </c>
      <c r="BL188" s="18" t="s">
        <v>162</v>
      </c>
      <c r="BM188" s="223" t="s">
        <v>1042</v>
      </c>
    </row>
    <row r="189" spans="1:65" s="2" customFormat="1" ht="16.5" customHeight="1">
      <c r="A189" s="36"/>
      <c r="B189" s="37"/>
      <c r="C189" s="211" t="s">
        <v>203</v>
      </c>
      <c r="D189" s="211" t="s">
        <v>400</v>
      </c>
      <c r="E189" s="212" t="s">
        <v>4430</v>
      </c>
      <c r="F189" s="213" t="s">
        <v>4431</v>
      </c>
      <c r="G189" s="214" t="s">
        <v>461</v>
      </c>
      <c r="H189" s="215">
        <v>365</v>
      </c>
      <c r="I189" s="216"/>
      <c r="J189" s="217">
        <f t="shared" si="10"/>
        <v>0</v>
      </c>
      <c r="K189" s="218"/>
      <c r="L189" s="41"/>
      <c r="M189" s="219" t="s">
        <v>1</v>
      </c>
      <c r="N189" s="220" t="s">
        <v>48</v>
      </c>
      <c r="O189" s="73"/>
      <c r="P189" s="221">
        <f t="shared" si="11"/>
        <v>0</v>
      </c>
      <c r="Q189" s="221">
        <v>0</v>
      </c>
      <c r="R189" s="221">
        <f t="shared" si="12"/>
        <v>0</v>
      </c>
      <c r="S189" s="221">
        <v>0</v>
      </c>
      <c r="T189" s="222">
        <f t="shared" si="13"/>
        <v>0</v>
      </c>
      <c r="U189" s="36"/>
      <c r="V189" s="36"/>
      <c r="W189" s="36"/>
      <c r="X189" s="36"/>
      <c r="Y189" s="36"/>
      <c r="Z189" s="36"/>
      <c r="AA189" s="36"/>
      <c r="AB189" s="36"/>
      <c r="AC189" s="36"/>
      <c r="AD189" s="36"/>
      <c r="AE189" s="36"/>
      <c r="AR189" s="223" t="s">
        <v>162</v>
      </c>
      <c r="AT189" s="223" t="s">
        <v>400</v>
      </c>
      <c r="AU189" s="223" t="s">
        <v>93</v>
      </c>
      <c r="AY189" s="18" t="s">
        <v>397</v>
      </c>
      <c r="BE189" s="224">
        <f t="shared" si="14"/>
        <v>0</v>
      </c>
      <c r="BF189" s="224">
        <f t="shared" si="15"/>
        <v>0</v>
      </c>
      <c r="BG189" s="224">
        <f t="shared" si="16"/>
        <v>0</v>
      </c>
      <c r="BH189" s="224">
        <f t="shared" si="17"/>
        <v>0</v>
      </c>
      <c r="BI189" s="224">
        <f t="shared" si="18"/>
        <v>0</v>
      </c>
      <c r="BJ189" s="18" t="s">
        <v>91</v>
      </c>
      <c r="BK189" s="224">
        <f t="shared" si="19"/>
        <v>0</v>
      </c>
      <c r="BL189" s="18" t="s">
        <v>162</v>
      </c>
      <c r="BM189" s="223" t="s">
        <v>1057</v>
      </c>
    </row>
    <row r="190" spans="1:65" s="2" customFormat="1" ht="16.5" customHeight="1">
      <c r="A190" s="36"/>
      <c r="B190" s="37"/>
      <c r="C190" s="211" t="s">
        <v>206</v>
      </c>
      <c r="D190" s="211" t="s">
        <v>400</v>
      </c>
      <c r="E190" s="212" t="s">
        <v>4432</v>
      </c>
      <c r="F190" s="213" t="s">
        <v>4433</v>
      </c>
      <c r="G190" s="214" t="s">
        <v>461</v>
      </c>
      <c r="H190" s="215">
        <v>21</v>
      </c>
      <c r="I190" s="216"/>
      <c r="J190" s="217">
        <f t="shared" si="10"/>
        <v>0</v>
      </c>
      <c r="K190" s="218"/>
      <c r="L190" s="41"/>
      <c r="M190" s="219" t="s">
        <v>1</v>
      </c>
      <c r="N190" s="220" t="s">
        <v>48</v>
      </c>
      <c r="O190" s="73"/>
      <c r="P190" s="221">
        <f t="shared" si="11"/>
        <v>0</v>
      </c>
      <c r="Q190" s="221">
        <v>0</v>
      </c>
      <c r="R190" s="221">
        <f t="shared" si="12"/>
        <v>0</v>
      </c>
      <c r="S190" s="221">
        <v>0</v>
      </c>
      <c r="T190" s="222">
        <f t="shared" si="13"/>
        <v>0</v>
      </c>
      <c r="U190" s="36"/>
      <c r="V190" s="36"/>
      <c r="W190" s="36"/>
      <c r="X190" s="36"/>
      <c r="Y190" s="36"/>
      <c r="Z190" s="36"/>
      <c r="AA190" s="36"/>
      <c r="AB190" s="36"/>
      <c r="AC190" s="36"/>
      <c r="AD190" s="36"/>
      <c r="AE190" s="36"/>
      <c r="AR190" s="223" t="s">
        <v>162</v>
      </c>
      <c r="AT190" s="223" t="s">
        <v>400</v>
      </c>
      <c r="AU190" s="223" t="s">
        <v>93</v>
      </c>
      <c r="AY190" s="18" t="s">
        <v>397</v>
      </c>
      <c r="BE190" s="224">
        <f t="shared" si="14"/>
        <v>0</v>
      </c>
      <c r="BF190" s="224">
        <f t="shared" si="15"/>
        <v>0</v>
      </c>
      <c r="BG190" s="224">
        <f t="shared" si="16"/>
        <v>0</v>
      </c>
      <c r="BH190" s="224">
        <f t="shared" si="17"/>
        <v>0</v>
      </c>
      <c r="BI190" s="224">
        <f t="shared" si="18"/>
        <v>0</v>
      </c>
      <c r="BJ190" s="18" t="s">
        <v>91</v>
      </c>
      <c r="BK190" s="224">
        <f t="shared" si="19"/>
        <v>0</v>
      </c>
      <c r="BL190" s="18" t="s">
        <v>162</v>
      </c>
      <c r="BM190" s="223" t="s">
        <v>1066</v>
      </c>
    </row>
    <row r="191" spans="1:65" s="2" customFormat="1" ht="44.25" customHeight="1">
      <c r="A191" s="36"/>
      <c r="B191" s="37"/>
      <c r="C191" s="211" t="s">
        <v>209</v>
      </c>
      <c r="D191" s="211" t="s">
        <v>400</v>
      </c>
      <c r="E191" s="212" t="s">
        <v>4434</v>
      </c>
      <c r="F191" s="213" t="s">
        <v>4435</v>
      </c>
      <c r="G191" s="214" t="s">
        <v>1831</v>
      </c>
      <c r="H191" s="215">
        <v>7</v>
      </c>
      <c r="I191" s="216"/>
      <c r="J191" s="217">
        <f t="shared" si="10"/>
        <v>0</v>
      </c>
      <c r="K191" s="218"/>
      <c r="L191" s="41"/>
      <c r="M191" s="219" t="s">
        <v>1</v>
      </c>
      <c r="N191" s="220" t="s">
        <v>48</v>
      </c>
      <c r="O191" s="73"/>
      <c r="P191" s="221">
        <f t="shared" si="11"/>
        <v>0</v>
      </c>
      <c r="Q191" s="221">
        <v>0</v>
      </c>
      <c r="R191" s="221">
        <f t="shared" si="12"/>
        <v>0</v>
      </c>
      <c r="S191" s="221">
        <v>0</v>
      </c>
      <c r="T191" s="222">
        <f t="shared" si="13"/>
        <v>0</v>
      </c>
      <c r="U191" s="36"/>
      <c r="V191" s="36"/>
      <c r="W191" s="36"/>
      <c r="X191" s="36"/>
      <c r="Y191" s="36"/>
      <c r="Z191" s="36"/>
      <c r="AA191" s="36"/>
      <c r="AB191" s="36"/>
      <c r="AC191" s="36"/>
      <c r="AD191" s="36"/>
      <c r="AE191" s="36"/>
      <c r="AR191" s="223" t="s">
        <v>162</v>
      </c>
      <c r="AT191" s="223" t="s">
        <v>400</v>
      </c>
      <c r="AU191" s="223" t="s">
        <v>93</v>
      </c>
      <c r="AY191" s="18" t="s">
        <v>397</v>
      </c>
      <c r="BE191" s="224">
        <f t="shared" si="14"/>
        <v>0</v>
      </c>
      <c r="BF191" s="224">
        <f t="shared" si="15"/>
        <v>0</v>
      </c>
      <c r="BG191" s="224">
        <f t="shared" si="16"/>
        <v>0</v>
      </c>
      <c r="BH191" s="224">
        <f t="shared" si="17"/>
        <v>0</v>
      </c>
      <c r="BI191" s="224">
        <f t="shared" si="18"/>
        <v>0</v>
      </c>
      <c r="BJ191" s="18" t="s">
        <v>91</v>
      </c>
      <c r="BK191" s="224">
        <f t="shared" si="19"/>
        <v>0</v>
      </c>
      <c r="BL191" s="18" t="s">
        <v>162</v>
      </c>
      <c r="BM191" s="223" t="s">
        <v>1078</v>
      </c>
    </row>
    <row r="192" spans="1:65" s="2" customFormat="1" ht="21.75" customHeight="1">
      <c r="A192" s="36"/>
      <c r="B192" s="37"/>
      <c r="C192" s="211" t="s">
        <v>212</v>
      </c>
      <c r="D192" s="211" t="s">
        <v>400</v>
      </c>
      <c r="E192" s="212" t="s">
        <v>4436</v>
      </c>
      <c r="F192" s="213" t="s">
        <v>4437</v>
      </c>
      <c r="G192" s="214" t="s">
        <v>461</v>
      </c>
      <c r="H192" s="215">
        <v>31</v>
      </c>
      <c r="I192" s="216"/>
      <c r="J192" s="217">
        <f t="shared" si="10"/>
        <v>0</v>
      </c>
      <c r="K192" s="218"/>
      <c r="L192" s="41"/>
      <c r="M192" s="219" t="s">
        <v>1</v>
      </c>
      <c r="N192" s="220" t="s">
        <v>48</v>
      </c>
      <c r="O192" s="73"/>
      <c r="P192" s="221">
        <f t="shared" si="11"/>
        <v>0</v>
      </c>
      <c r="Q192" s="221">
        <v>0</v>
      </c>
      <c r="R192" s="221">
        <f t="shared" si="12"/>
        <v>0</v>
      </c>
      <c r="S192" s="221">
        <v>0</v>
      </c>
      <c r="T192" s="222">
        <f t="shared" si="13"/>
        <v>0</v>
      </c>
      <c r="U192" s="36"/>
      <c r="V192" s="36"/>
      <c r="W192" s="36"/>
      <c r="X192" s="36"/>
      <c r="Y192" s="36"/>
      <c r="Z192" s="36"/>
      <c r="AA192" s="36"/>
      <c r="AB192" s="36"/>
      <c r="AC192" s="36"/>
      <c r="AD192" s="36"/>
      <c r="AE192" s="36"/>
      <c r="AR192" s="223" t="s">
        <v>162</v>
      </c>
      <c r="AT192" s="223" t="s">
        <v>400</v>
      </c>
      <c r="AU192" s="223" t="s">
        <v>93</v>
      </c>
      <c r="AY192" s="18" t="s">
        <v>397</v>
      </c>
      <c r="BE192" s="224">
        <f t="shared" si="14"/>
        <v>0</v>
      </c>
      <c r="BF192" s="224">
        <f t="shared" si="15"/>
        <v>0</v>
      </c>
      <c r="BG192" s="224">
        <f t="shared" si="16"/>
        <v>0</v>
      </c>
      <c r="BH192" s="224">
        <f t="shared" si="17"/>
        <v>0</v>
      </c>
      <c r="BI192" s="224">
        <f t="shared" si="18"/>
        <v>0</v>
      </c>
      <c r="BJ192" s="18" t="s">
        <v>91</v>
      </c>
      <c r="BK192" s="224">
        <f t="shared" si="19"/>
        <v>0</v>
      </c>
      <c r="BL192" s="18" t="s">
        <v>162</v>
      </c>
      <c r="BM192" s="223" t="s">
        <v>1088</v>
      </c>
    </row>
    <row r="193" spans="1:65" s="13" customFormat="1">
      <c r="B193" s="233"/>
      <c r="C193" s="234"/>
      <c r="D193" s="225" t="s">
        <v>465</v>
      </c>
      <c r="E193" s="235" t="s">
        <v>1</v>
      </c>
      <c r="F193" s="236" t="s">
        <v>4438</v>
      </c>
      <c r="G193" s="234"/>
      <c r="H193" s="237">
        <v>31</v>
      </c>
      <c r="I193" s="238"/>
      <c r="J193" s="234"/>
      <c r="K193" s="234"/>
      <c r="L193" s="239"/>
      <c r="M193" s="240"/>
      <c r="N193" s="241"/>
      <c r="O193" s="241"/>
      <c r="P193" s="241"/>
      <c r="Q193" s="241"/>
      <c r="R193" s="241"/>
      <c r="S193" s="241"/>
      <c r="T193" s="242"/>
      <c r="AT193" s="243" t="s">
        <v>465</v>
      </c>
      <c r="AU193" s="243" t="s">
        <v>93</v>
      </c>
      <c r="AV193" s="13" t="s">
        <v>93</v>
      </c>
      <c r="AW193" s="13" t="s">
        <v>38</v>
      </c>
      <c r="AX193" s="13" t="s">
        <v>83</v>
      </c>
      <c r="AY193" s="243" t="s">
        <v>397</v>
      </c>
    </row>
    <row r="194" spans="1:65" s="14" customFormat="1">
      <c r="B194" s="244"/>
      <c r="C194" s="245"/>
      <c r="D194" s="225" t="s">
        <v>465</v>
      </c>
      <c r="E194" s="246" t="s">
        <v>1</v>
      </c>
      <c r="F194" s="247" t="s">
        <v>467</v>
      </c>
      <c r="G194" s="245"/>
      <c r="H194" s="248">
        <v>31</v>
      </c>
      <c r="I194" s="249"/>
      <c r="J194" s="245"/>
      <c r="K194" s="245"/>
      <c r="L194" s="250"/>
      <c r="M194" s="251"/>
      <c r="N194" s="252"/>
      <c r="O194" s="252"/>
      <c r="P194" s="252"/>
      <c r="Q194" s="252"/>
      <c r="R194" s="252"/>
      <c r="S194" s="252"/>
      <c r="T194" s="253"/>
      <c r="AT194" s="254" t="s">
        <v>465</v>
      </c>
      <c r="AU194" s="254" t="s">
        <v>93</v>
      </c>
      <c r="AV194" s="14" t="s">
        <v>124</v>
      </c>
      <c r="AW194" s="14" t="s">
        <v>38</v>
      </c>
      <c r="AX194" s="14" t="s">
        <v>91</v>
      </c>
      <c r="AY194" s="254" t="s">
        <v>397</v>
      </c>
    </row>
    <row r="195" spans="1:65" s="2" customFormat="1" ht="21.75" customHeight="1">
      <c r="A195" s="36"/>
      <c r="B195" s="37"/>
      <c r="C195" s="211" t="s">
        <v>182</v>
      </c>
      <c r="D195" s="211" t="s">
        <v>400</v>
      </c>
      <c r="E195" s="212" t="s">
        <v>4439</v>
      </c>
      <c r="F195" s="213" t="s">
        <v>4440</v>
      </c>
      <c r="G195" s="214" t="s">
        <v>461</v>
      </c>
      <c r="H195" s="215">
        <v>14</v>
      </c>
      <c r="I195" s="216"/>
      <c r="J195" s="217">
        <f>ROUND(I195*H195,2)</f>
        <v>0</v>
      </c>
      <c r="K195" s="218"/>
      <c r="L195" s="41"/>
      <c r="M195" s="219" t="s">
        <v>1</v>
      </c>
      <c r="N195" s="220" t="s">
        <v>48</v>
      </c>
      <c r="O195" s="73"/>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162</v>
      </c>
      <c r="AT195" s="223" t="s">
        <v>400</v>
      </c>
      <c r="AU195" s="223" t="s">
        <v>93</v>
      </c>
      <c r="AY195" s="18" t="s">
        <v>397</v>
      </c>
      <c r="BE195" s="224">
        <f>IF(N195="základní",J195,0)</f>
        <v>0</v>
      </c>
      <c r="BF195" s="224">
        <f>IF(N195="snížená",J195,0)</f>
        <v>0</v>
      </c>
      <c r="BG195" s="224">
        <f>IF(N195="zákl. přenesená",J195,0)</f>
        <v>0</v>
      </c>
      <c r="BH195" s="224">
        <f>IF(N195="sníž. přenesená",J195,0)</f>
        <v>0</v>
      </c>
      <c r="BI195" s="224">
        <f>IF(N195="nulová",J195,0)</f>
        <v>0</v>
      </c>
      <c r="BJ195" s="18" t="s">
        <v>91</v>
      </c>
      <c r="BK195" s="224">
        <f>ROUND(I195*H195,2)</f>
        <v>0</v>
      </c>
      <c r="BL195" s="18" t="s">
        <v>162</v>
      </c>
      <c r="BM195" s="223" t="s">
        <v>1096</v>
      </c>
    </row>
    <row r="196" spans="1:65" s="13" customFormat="1">
      <c r="B196" s="233"/>
      <c r="C196" s="234"/>
      <c r="D196" s="225" t="s">
        <v>465</v>
      </c>
      <c r="E196" s="235" t="s">
        <v>1</v>
      </c>
      <c r="F196" s="236" t="s">
        <v>4441</v>
      </c>
      <c r="G196" s="234"/>
      <c r="H196" s="237">
        <v>14</v>
      </c>
      <c r="I196" s="238"/>
      <c r="J196" s="234"/>
      <c r="K196" s="234"/>
      <c r="L196" s="239"/>
      <c r="M196" s="240"/>
      <c r="N196" s="241"/>
      <c r="O196" s="241"/>
      <c r="P196" s="241"/>
      <c r="Q196" s="241"/>
      <c r="R196" s="241"/>
      <c r="S196" s="241"/>
      <c r="T196" s="242"/>
      <c r="AT196" s="243" t="s">
        <v>465</v>
      </c>
      <c r="AU196" s="243" t="s">
        <v>93</v>
      </c>
      <c r="AV196" s="13" t="s">
        <v>93</v>
      </c>
      <c r="AW196" s="13" t="s">
        <v>38</v>
      </c>
      <c r="AX196" s="13" t="s">
        <v>83</v>
      </c>
      <c r="AY196" s="243" t="s">
        <v>397</v>
      </c>
    </row>
    <row r="197" spans="1:65" s="14" customFormat="1">
      <c r="B197" s="244"/>
      <c r="C197" s="245"/>
      <c r="D197" s="225" t="s">
        <v>465</v>
      </c>
      <c r="E197" s="246" t="s">
        <v>1</v>
      </c>
      <c r="F197" s="247" t="s">
        <v>467</v>
      </c>
      <c r="G197" s="245"/>
      <c r="H197" s="248">
        <v>14</v>
      </c>
      <c r="I197" s="249"/>
      <c r="J197" s="245"/>
      <c r="K197" s="245"/>
      <c r="L197" s="250"/>
      <c r="M197" s="251"/>
      <c r="N197" s="252"/>
      <c r="O197" s="252"/>
      <c r="P197" s="252"/>
      <c r="Q197" s="252"/>
      <c r="R197" s="252"/>
      <c r="S197" s="252"/>
      <c r="T197" s="253"/>
      <c r="AT197" s="254" t="s">
        <v>465</v>
      </c>
      <c r="AU197" s="254" t="s">
        <v>93</v>
      </c>
      <c r="AV197" s="14" t="s">
        <v>124</v>
      </c>
      <c r="AW197" s="14" t="s">
        <v>38</v>
      </c>
      <c r="AX197" s="14" t="s">
        <v>91</v>
      </c>
      <c r="AY197" s="254" t="s">
        <v>397</v>
      </c>
    </row>
    <row r="198" spans="1:65" s="2" customFormat="1" ht="16.5" customHeight="1">
      <c r="A198" s="36"/>
      <c r="B198" s="37"/>
      <c r="C198" s="211" t="s">
        <v>215</v>
      </c>
      <c r="D198" s="211" t="s">
        <v>400</v>
      </c>
      <c r="E198" s="212" t="s">
        <v>4442</v>
      </c>
      <c r="F198" s="213" t="s">
        <v>4443</v>
      </c>
      <c r="G198" s="214" t="s">
        <v>461</v>
      </c>
      <c r="H198" s="215">
        <v>48</v>
      </c>
      <c r="I198" s="216"/>
      <c r="J198" s="217">
        <f>ROUND(I198*H198,2)</f>
        <v>0</v>
      </c>
      <c r="K198" s="218"/>
      <c r="L198" s="41"/>
      <c r="M198" s="219" t="s">
        <v>1</v>
      </c>
      <c r="N198" s="220" t="s">
        <v>48</v>
      </c>
      <c r="O198" s="73"/>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162</v>
      </c>
      <c r="AT198" s="223" t="s">
        <v>400</v>
      </c>
      <c r="AU198" s="223" t="s">
        <v>93</v>
      </c>
      <c r="AY198" s="18" t="s">
        <v>397</v>
      </c>
      <c r="BE198" s="224">
        <f>IF(N198="základní",J198,0)</f>
        <v>0</v>
      </c>
      <c r="BF198" s="224">
        <f>IF(N198="snížená",J198,0)</f>
        <v>0</v>
      </c>
      <c r="BG198" s="224">
        <f>IF(N198="zákl. přenesená",J198,0)</f>
        <v>0</v>
      </c>
      <c r="BH198" s="224">
        <f>IF(N198="sníž. přenesená",J198,0)</f>
        <v>0</v>
      </c>
      <c r="BI198" s="224">
        <f>IF(N198="nulová",J198,0)</f>
        <v>0</v>
      </c>
      <c r="BJ198" s="18" t="s">
        <v>91</v>
      </c>
      <c r="BK198" s="224">
        <f>ROUND(I198*H198,2)</f>
        <v>0</v>
      </c>
      <c r="BL198" s="18" t="s">
        <v>162</v>
      </c>
      <c r="BM198" s="223" t="s">
        <v>1105</v>
      </c>
    </row>
    <row r="199" spans="1:65" s="13" customFormat="1">
      <c r="B199" s="233"/>
      <c r="C199" s="234"/>
      <c r="D199" s="225" t="s">
        <v>465</v>
      </c>
      <c r="E199" s="235" t="s">
        <v>1</v>
      </c>
      <c r="F199" s="236" t="s">
        <v>4444</v>
      </c>
      <c r="G199" s="234"/>
      <c r="H199" s="237">
        <v>2</v>
      </c>
      <c r="I199" s="238"/>
      <c r="J199" s="234"/>
      <c r="K199" s="234"/>
      <c r="L199" s="239"/>
      <c r="M199" s="240"/>
      <c r="N199" s="241"/>
      <c r="O199" s="241"/>
      <c r="P199" s="241"/>
      <c r="Q199" s="241"/>
      <c r="R199" s="241"/>
      <c r="S199" s="241"/>
      <c r="T199" s="242"/>
      <c r="AT199" s="243" t="s">
        <v>465</v>
      </c>
      <c r="AU199" s="243" t="s">
        <v>93</v>
      </c>
      <c r="AV199" s="13" t="s">
        <v>93</v>
      </c>
      <c r="AW199" s="13" t="s">
        <v>38</v>
      </c>
      <c r="AX199" s="13" t="s">
        <v>83</v>
      </c>
      <c r="AY199" s="243" t="s">
        <v>397</v>
      </c>
    </row>
    <row r="200" spans="1:65" s="13" customFormat="1">
      <c r="B200" s="233"/>
      <c r="C200" s="234"/>
      <c r="D200" s="225" t="s">
        <v>465</v>
      </c>
      <c r="E200" s="235" t="s">
        <v>1</v>
      </c>
      <c r="F200" s="236" t="s">
        <v>4445</v>
      </c>
      <c r="G200" s="234"/>
      <c r="H200" s="237">
        <v>1</v>
      </c>
      <c r="I200" s="238"/>
      <c r="J200" s="234"/>
      <c r="K200" s="234"/>
      <c r="L200" s="239"/>
      <c r="M200" s="240"/>
      <c r="N200" s="241"/>
      <c r="O200" s="241"/>
      <c r="P200" s="241"/>
      <c r="Q200" s="241"/>
      <c r="R200" s="241"/>
      <c r="S200" s="241"/>
      <c r="T200" s="242"/>
      <c r="AT200" s="243" t="s">
        <v>465</v>
      </c>
      <c r="AU200" s="243" t="s">
        <v>93</v>
      </c>
      <c r="AV200" s="13" t="s">
        <v>93</v>
      </c>
      <c r="AW200" s="13" t="s">
        <v>38</v>
      </c>
      <c r="AX200" s="13" t="s">
        <v>83</v>
      </c>
      <c r="AY200" s="243" t="s">
        <v>397</v>
      </c>
    </row>
    <row r="201" spans="1:65" s="13" customFormat="1">
      <c r="B201" s="233"/>
      <c r="C201" s="234"/>
      <c r="D201" s="225" t="s">
        <v>465</v>
      </c>
      <c r="E201" s="235" t="s">
        <v>1</v>
      </c>
      <c r="F201" s="236" t="s">
        <v>4446</v>
      </c>
      <c r="G201" s="234"/>
      <c r="H201" s="237">
        <v>45</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4" customFormat="1">
      <c r="B202" s="244"/>
      <c r="C202" s="245"/>
      <c r="D202" s="225" t="s">
        <v>465</v>
      </c>
      <c r="E202" s="246" t="s">
        <v>1</v>
      </c>
      <c r="F202" s="247" t="s">
        <v>467</v>
      </c>
      <c r="G202" s="245"/>
      <c r="H202" s="248">
        <v>48</v>
      </c>
      <c r="I202" s="249"/>
      <c r="J202" s="245"/>
      <c r="K202" s="245"/>
      <c r="L202" s="250"/>
      <c r="M202" s="251"/>
      <c r="N202" s="252"/>
      <c r="O202" s="252"/>
      <c r="P202" s="252"/>
      <c r="Q202" s="252"/>
      <c r="R202" s="252"/>
      <c r="S202" s="252"/>
      <c r="T202" s="253"/>
      <c r="AT202" s="254" t="s">
        <v>465</v>
      </c>
      <c r="AU202" s="254" t="s">
        <v>93</v>
      </c>
      <c r="AV202" s="14" t="s">
        <v>124</v>
      </c>
      <c r="AW202" s="14" t="s">
        <v>38</v>
      </c>
      <c r="AX202" s="14" t="s">
        <v>91</v>
      </c>
      <c r="AY202" s="254" t="s">
        <v>397</v>
      </c>
    </row>
    <row r="203" spans="1:65" s="2" customFormat="1" ht="16.5" customHeight="1">
      <c r="A203" s="36"/>
      <c r="B203" s="37"/>
      <c r="C203" s="211" t="s">
        <v>218</v>
      </c>
      <c r="D203" s="211" t="s">
        <v>400</v>
      </c>
      <c r="E203" s="212" t="s">
        <v>4447</v>
      </c>
      <c r="F203" s="213" t="s">
        <v>4448</v>
      </c>
      <c r="G203" s="214" t="s">
        <v>461</v>
      </c>
      <c r="H203" s="215">
        <v>300</v>
      </c>
      <c r="I203" s="216"/>
      <c r="J203" s="217">
        <f>ROUND(I203*H203,2)</f>
        <v>0</v>
      </c>
      <c r="K203" s="218"/>
      <c r="L203" s="41"/>
      <c r="M203" s="219" t="s">
        <v>1</v>
      </c>
      <c r="N203" s="220" t="s">
        <v>48</v>
      </c>
      <c r="O203" s="73"/>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162</v>
      </c>
      <c r="AT203" s="223" t="s">
        <v>400</v>
      </c>
      <c r="AU203" s="223" t="s">
        <v>93</v>
      </c>
      <c r="AY203" s="18" t="s">
        <v>397</v>
      </c>
      <c r="BE203" s="224">
        <f>IF(N203="základní",J203,0)</f>
        <v>0</v>
      </c>
      <c r="BF203" s="224">
        <f>IF(N203="snížená",J203,0)</f>
        <v>0</v>
      </c>
      <c r="BG203" s="224">
        <f>IF(N203="zákl. přenesená",J203,0)</f>
        <v>0</v>
      </c>
      <c r="BH203" s="224">
        <f>IF(N203="sníž. přenesená",J203,0)</f>
        <v>0</v>
      </c>
      <c r="BI203" s="224">
        <f>IF(N203="nulová",J203,0)</f>
        <v>0</v>
      </c>
      <c r="BJ203" s="18" t="s">
        <v>91</v>
      </c>
      <c r="BK203" s="224">
        <f>ROUND(I203*H203,2)</f>
        <v>0</v>
      </c>
      <c r="BL203" s="18" t="s">
        <v>162</v>
      </c>
      <c r="BM203" s="223" t="s">
        <v>790</v>
      </c>
    </row>
    <row r="204" spans="1:65" s="13" customFormat="1" ht="33.75">
      <c r="B204" s="233"/>
      <c r="C204" s="234"/>
      <c r="D204" s="225" t="s">
        <v>465</v>
      </c>
      <c r="E204" s="235" t="s">
        <v>1</v>
      </c>
      <c r="F204" s="236" t="s">
        <v>4449</v>
      </c>
      <c r="G204" s="234"/>
      <c r="H204" s="237">
        <v>173</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3" customFormat="1">
      <c r="B205" s="233"/>
      <c r="C205" s="234"/>
      <c r="D205" s="225" t="s">
        <v>465</v>
      </c>
      <c r="E205" s="235" t="s">
        <v>1</v>
      </c>
      <c r="F205" s="236" t="s">
        <v>4450</v>
      </c>
      <c r="G205" s="234"/>
      <c r="H205" s="237">
        <v>55</v>
      </c>
      <c r="I205" s="238"/>
      <c r="J205" s="234"/>
      <c r="K205" s="234"/>
      <c r="L205" s="239"/>
      <c r="M205" s="240"/>
      <c r="N205" s="241"/>
      <c r="O205" s="241"/>
      <c r="P205" s="241"/>
      <c r="Q205" s="241"/>
      <c r="R205" s="241"/>
      <c r="S205" s="241"/>
      <c r="T205" s="242"/>
      <c r="AT205" s="243" t="s">
        <v>465</v>
      </c>
      <c r="AU205" s="243" t="s">
        <v>93</v>
      </c>
      <c r="AV205" s="13" t="s">
        <v>93</v>
      </c>
      <c r="AW205" s="13" t="s">
        <v>38</v>
      </c>
      <c r="AX205" s="13" t="s">
        <v>83</v>
      </c>
      <c r="AY205" s="243" t="s">
        <v>397</v>
      </c>
    </row>
    <row r="206" spans="1:65" s="13" customFormat="1">
      <c r="B206" s="233"/>
      <c r="C206" s="234"/>
      <c r="D206" s="225" t="s">
        <v>465</v>
      </c>
      <c r="E206" s="235" t="s">
        <v>1</v>
      </c>
      <c r="F206" s="236" t="s">
        <v>4451</v>
      </c>
      <c r="G206" s="234"/>
      <c r="H206" s="237">
        <v>21</v>
      </c>
      <c r="I206" s="238"/>
      <c r="J206" s="234"/>
      <c r="K206" s="234"/>
      <c r="L206" s="239"/>
      <c r="M206" s="240"/>
      <c r="N206" s="241"/>
      <c r="O206" s="241"/>
      <c r="P206" s="241"/>
      <c r="Q206" s="241"/>
      <c r="R206" s="241"/>
      <c r="S206" s="241"/>
      <c r="T206" s="242"/>
      <c r="AT206" s="243" t="s">
        <v>465</v>
      </c>
      <c r="AU206" s="243" t="s">
        <v>93</v>
      </c>
      <c r="AV206" s="13" t="s">
        <v>93</v>
      </c>
      <c r="AW206" s="13" t="s">
        <v>38</v>
      </c>
      <c r="AX206" s="13" t="s">
        <v>83</v>
      </c>
      <c r="AY206" s="243" t="s">
        <v>397</v>
      </c>
    </row>
    <row r="207" spans="1:65" s="13" customFormat="1">
      <c r="B207" s="233"/>
      <c r="C207" s="234"/>
      <c r="D207" s="225" t="s">
        <v>465</v>
      </c>
      <c r="E207" s="235" t="s">
        <v>1</v>
      </c>
      <c r="F207" s="236" t="s">
        <v>4452</v>
      </c>
      <c r="G207" s="234"/>
      <c r="H207" s="237">
        <v>51</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300</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16.5" customHeight="1">
      <c r="A209" s="36"/>
      <c r="B209" s="37"/>
      <c r="C209" s="211" t="s">
        <v>661</v>
      </c>
      <c r="D209" s="211" t="s">
        <v>400</v>
      </c>
      <c r="E209" s="212" t="s">
        <v>4453</v>
      </c>
      <c r="F209" s="213" t="s">
        <v>4454</v>
      </c>
      <c r="G209" s="214" t="s">
        <v>461</v>
      </c>
      <c r="H209" s="215">
        <v>7.5</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162</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162</v>
      </c>
      <c r="BM209" s="223" t="s">
        <v>793</v>
      </c>
    </row>
    <row r="210" spans="1:65" s="13" customFormat="1">
      <c r="B210" s="233"/>
      <c r="C210" s="234"/>
      <c r="D210" s="225" t="s">
        <v>465</v>
      </c>
      <c r="E210" s="235" t="s">
        <v>1</v>
      </c>
      <c r="F210" s="236" t="s">
        <v>4455</v>
      </c>
      <c r="G210" s="234"/>
      <c r="H210" s="237">
        <v>4</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3" customFormat="1">
      <c r="B211" s="233"/>
      <c r="C211" s="234"/>
      <c r="D211" s="225" t="s">
        <v>465</v>
      </c>
      <c r="E211" s="235" t="s">
        <v>1</v>
      </c>
      <c r="F211" s="236" t="s">
        <v>4456</v>
      </c>
      <c r="G211" s="234"/>
      <c r="H211" s="237">
        <v>3.5</v>
      </c>
      <c r="I211" s="238"/>
      <c r="J211" s="234"/>
      <c r="K211" s="234"/>
      <c r="L211" s="239"/>
      <c r="M211" s="240"/>
      <c r="N211" s="241"/>
      <c r="O211" s="241"/>
      <c r="P211" s="241"/>
      <c r="Q211" s="241"/>
      <c r="R211" s="241"/>
      <c r="S211" s="241"/>
      <c r="T211" s="242"/>
      <c r="AT211" s="243" t="s">
        <v>465</v>
      </c>
      <c r="AU211" s="243" t="s">
        <v>93</v>
      </c>
      <c r="AV211" s="13" t="s">
        <v>93</v>
      </c>
      <c r="AW211" s="13" t="s">
        <v>38</v>
      </c>
      <c r="AX211" s="13" t="s">
        <v>83</v>
      </c>
      <c r="AY211" s="243" t="s">
        <v>397</v>
      </c>
    </row>
    <row r="212" spans="1:65" s="14" customFormat="1">
      <c r="B212" s="244"/>
      <c r="C212" s="245"/>
      <c r="D212" s="225" t="s">
        <v>465</v>
      </c>
      <c r="E212" s="246" t="s">
        <v>1</v>
      </c>
      <c r="F212" s="247" t="s">
        <v>467</v>
      </c>
      <c r="G212" s="245"/>
      <c r="H212" s="248">
        <v>7.5</v>
      </c>
      <c r="I212" s="249"/>
      <c r="J212" s="245"/>
      <c r="K212" s="245"/>
      <c r="L212" s="250"/>
      <c r="M212" s="251"/>
      <c r="N212" s="252"/>
      <c r="O212" s="252"/>
      <c r="P212" s="252"/>
      <c r="Q212" s="252"/>
      <c r="R212" s="252"/>
      <c r="S212" s="252"/>
      <c r="T212" s="253"/>
      <c r="AT212" s="254" t="s">
        <v>465</v>
      </c>
      <c r="AU212" s="254" t="s">
        <v>93</v>
      </c>
      <c r="AV212" s="14" t="s">
        <v>124</v>
      </c>
      <c r="AW212" s="14" t="s">
        <v>38</v>
      </c>
      <c r="AX212" s="14" t="s">
        <v>91</v>
      </c>
      <c r="AY212" s="254" t="s">
        <v>397</v>
      </c>
    </row>
    <row r="213" spans="1:65" s="2" customFormat="1" ht="16.5" customHeight="1">
      <c r="A213" s="36"/>
      <c r="B213" s="37"/>
      <c r="C213" s="211" t="s">
        <v>795</v>
      </c>
      <c r="D213" s="211" t="s">
        <v>400</v>
      </c>
      <c r="E213" s="212" t="s">
        <v>4457</v>
      </c>
      <c r="F213" s="213" t="s">
        <v>4458</v>
      </c>
      <c r="G213" s="214" t="s">
        <v>461</v>
      </c>
      <c r="H213" s="215">
        <v>43</v>
      </c>
      <c r="I213" s="216"/>
      <c r="J213" s="217">
        <f>ROUND(I213*H213,2)</f>
        <v>0</v>
      </c>
      <c r="K213" s="218"/>
      <c r="L213" s="41"/>
      <c r="M213" s="219" t="s">
        <v>1</v>
      </c>
      <c r="N213" s="22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162</v>
      </c>
      <c r="AT213" s="223" t="s">
        <v>400</v>
      </c>
      <c r="AU213" s="223" t="s">
        <v>93</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162</v>
      </c>
      <c r="BM213" s="223" t="s">
        <v>798</v>
      </c>
    </row>
    <row r="214" spans="1:65" s="13" customFormat="1">
      <c r="B214" s="233"/>
      <c r="C214" s="234"/>
      <c r="D214" s="225" t="s">
        <v>465</v>
      </c>
      <c r="E214" s="235" t="s">
        <v>1</v>
      </c>
      <c r="F214" s="236" t="s">
        <v>4459</v>
      </c>
      <c r="G214" s="234"/>
      <c r="H214" s="237">
        <v>21</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3" customFormat="1">
      <c r="B215" s="233"/>
      <c r="C215" s="234"/>
      <c r="D215" s="225" t="s">
        <v>465</v>
      </c>
      <c r="E215" s="235" t="s">
        <v>1</v>
      </c>
      <c r="F215" s="236" t="s">
        <v>4460</v>
      </c>
      <c r="G215" s="234"/>
      <c r="H215" s="237">
        <v>5</v>
      </c>
      <c r="I215" s="238"/>
      <c r="J215" s="234"/>
      <c r="K215" s="234"/>
      <c r="L215" s="239"/>
      <c r="M215" s="240"/>
      <c r="N215" s="241"/>
      <c r="O215" s="241"/>
      <c r="P215" s="241"/>
      <c r="Q215" s="241"/>
      <c r="R215" s="241"/>
      <c r="S215" s="241"/>
      <c r="T215" s="242"/>
      <c r="AT215" s="243" t="s">
        <v>465</v>
      </c>
      <c r="AU215" s="243" t="s">
        <v>93</v>
      </c>
      <c r="AV215" s="13" t="s">
        <v>93</v>
      </c>
      <c r="AW215" s="13" t="s">
        <v>38</v>
      </c>
      <c r="AX215" s="13" t="s">
        <v>83</v>
      </c>
      <c r="AY215" s="243" t="s">
        <v>397</v>
      </c>
    </row>
    <row r="216" spans="1:65" s="13" customFormat="1">
      <c r="B216" s="233"/>
      <c r="C216" s="234"/>
      <c r="D216" s="225" t="s">
        <v>465</v>
      </c>
      <c r="E216" s="235" t="s">
        <v>1</v>
      </c>
      <c r="F216" s="236" t="s">
        <v>4461</v>
      </c>
      <c r="G216" s="234"/>
      <c r="H216" s="237">
        <v>6</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3" customFormat="1">
      <c r="B217" s="233"/>
      <c r="C217" s="234"/>
      <c r="D217" s="225" t="s">
        <v>465</v>
      </c>
      <c r="E217" s="235" t="s">
        <v>1</v>
      </c>
      <c r="F217" s="236" t="s">
        <v>4462</v>
      </c>
      <c r="G217" s="234"/>
      <c r="H217" s="237">
        <v>11</v>
      </c>
      <c r="I217" s="238"/>
      <c r="J217" s="234"/>
      <c r="K217" s="234"/>
      <c r="L217" s="239"/>
      <c r="M217" s="240"/>
      <c r="N217" s="241"/>
      <c r="O217" s="241"/>
      <c r="P217" s="241"/>
      <c r="Q217" s="241"/>
      <c r="R217" s="241"/>
      <c r="S217" s="241"/>
      <c r="T217" s="242"/>
      <c r="AT217" s="243" t="s">
        <v>465</v>
      </c>
      <c r="AU217" s="243" t="s">
        <v>93</v>
      </c>
      <c r="AV217" s="13" t="s">
        <v>93</v>
      </c>
      <c r="AW217" s="13" t="s">
        <v>38</v>
      </c>
      <c r="AX217" s="13" t="s">
        <v>83</v>
      </c>
      <c r="AY217" s="243" t="s">
        <v>397</v>
      </c>
    </row>
    <row r="218" spans="1:65" s="14" customFormat="1">
      <c r="B218" s="244"/>
      <c r="C218" s="245"/>
      <c r="D218" s="225" t="s">
        <v>465</v>
      </c>
      <c r="E218" s="246" t="s">
        <v>1</v>
      </c>
      <c r="F218" s="247" t="s">
        <v>467</v>
      </c>
      <c r="G218" s="245"/>
      <c r="H218" s="248">
        <v>43</v>
      </c>
      <c r="I218" s="249"/>
      <c r="J218" s="245"/>
      <c r="K218" s="245"/>
      <c r="L218" s="250"/>
      <c r="M218" s="251"/>
      <c r="N218" s="252"/>
      <c r="O218" s="252"/>
      <c r="P218" s="252"/>
      <c r="Q218" s="252"/>
      <c r="R218" s="252"/>
      <c r="S218" s="252"/>
      <c r="T218" s="253"/>
      <c r="AT218" s="254" t="s">
        <v>465</v>
      </c>
      <c r="AU218" s="254" t="s">
        <v>93</v>
      </c>
      <c r="AV218" s="14" t="s">
        <v>124</v>
      </c>
      <c r="AW218" s="14" t="s">
        <v>38</v>
      </c>
      <c r="AX218" s="14" t="s">
        <v>91</v>
      </c>
      <c r="AY218" s="254" t="s">
        <v>397</v>
      </c>
    </row>
    <row r="219" spans="1:65" s="2" customFormat="1" ht="21.75" customHeight="1">
      <c r="A219" s="36"/>
      <c r="B219" s="37"/>
      <c r="C219" s="211" t="s">
        <v>664</v>
      </c>
      <c r="D219" s="211" t="s">
        <v>400</v>
      </c>
      <c r="E219" s="212" t="s">
        <v>4463</v>
      </c>
      <c r="F219" s="213" t="s">
        <v>4464</v>
      </c>
      <c r="G219" s="214" t="s">
        <v>461</v>
      </c>
      <c r="H219" s="215">
        <v>185</v>
      </c>
      <c r="I219" s="216"/>
      <c r="J219" s="217">
        <f>ROUND(I219*H219,2)</f>
        <v>0</v>
      </c>
      <c r="K219" s="218"/>
      <c r="L219" s="41"/>
      <c r="M219" s="219" t="s">
        <v>1</v>
      </c>
      <c r="N219" s="220" t="s">
        <v>48</v>
      </c>
      <c r="O219" s="73"/>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162</v>
      </c>
      <c r="AT219" s="223" t="s">
        <v>400</v>
      </c>
      <c r="AU219" s="223" t="s">
        <v>93</v>
      </c>
      <c r="AY219" s="18" t="s">
        <v>397</v>
      </c>
      <c r="BE219" s="224">
        <f>IF(N219="základní",J219,0)</f>
        <v>0</v>
      </c>
      <c r="BF219" s="224">
        <f>IF(N219="snížená",J219,0)</f>
        <v>0</v>
      </c>
      <c r="BG219" s="224">
        <f>IF(N219="zákl. přenesená",J219,0)</f>
        <v>0</v>
      </c>
      <c r="BH219" s="224">
        <f>IF(N219="sníž. přenesená",J219,0)</f>
        <v>0</v>
      </c>
      <c r="BI219" s="224">
        <f>IF(N219="nulová",J219,0)</f>
        <v>0</v>
      </c>
      <c r="BJ219" s="18" t="s">
        <v>91</v>
      </c>
      <c r="BK219" s="224">
        <f>ROUND(I219*H219,2)</f>
        <v>0</v>
      </c>
      <c r="BL219" s="18" t="s">
        <v>162</v>
      </c>
      <c r="BM219" s="223" t="s">
        <v>807</v>
      </c>
    </row>
    <row r="220" spans="1:65" s="13" customFormat="1">
      <c r="B220" s="233"/>
      <c r="C220" s="234"/>
      <c r="D220" s="225" t="s">
        <v>465</v>
      </c>
      <c r="E220" s="235" t="s">
        <v>1</v>
      </c>
      <c r="F220" s="236" t="s">
        <v>4465</v>
      </c>
      <c r="G220" s="234"/>
      <c r="H220" s="237">
        <v>51</v>
      </c>
      <c r="I220" s="238"/>
      <c r="J220" s="234"/>
      <c r="K220" s="234"/>
      <c r="L220" s="239"/>
      <c r="M220" s="240"/>
      <c r="N220" s="241"/>
      <c r="O220" s="241"/>
      <c r="P220" s="241"/>
      <c r="Q220" s="241"/>
      <c r="R220" s="241"/>
      <c r="S220" s="241"/>
      <c r="T220" s="242"/>
      <c r="AT220" s="243" t="s">
        <v>465</v>
      </c>
      <c r="AU220" s="243" t="s">
        <v>93</v>
      </c>
      <c r="AV220" s="13" t="s">
        <v>93</v>
      </c>
      <c r="AW220" s="13" t="s">
        <v>38</v>
      </c>
      <c r="AX220" s="13" t="s">
        <v>83</v>
      </c>
      <c r="AY220" s="243" t="s">
        <v>397</v>
      </c>
    </row>
    <row r="221" spans="1:65" s="13" customFormat="1">
      <c r="B221" s="233"/>
      <c r="C221" s="234"/>
      <c r="D221" s="225" t="s">
        <v>465</v>
      </c>
      <c r="E221" s="235" t="s">
        <v>1</v>
      </c>
      <c r="F221" s="236" t="s">
        <v>4466</v>
      </c>
      <c r="G221" s="234"/>
      <c r="H221" s="237">
        <v>80.5</v>
      </c>
      <c r="I221" s="238"/>
      <c r="J221" s="234"/>
      <c r="K221" s="234"/>
      <c r="L221" s="239"/>
      <c r="M221" s="240"/>
      <c r="N221" s="241"/>
      <c r="O221" s="241"/>
      <c r="P221" s="241"/>
      <c r="Q221" s="241"/>
      <c r="R221" s="241"/>
      <c r="S221" s="241"/>
      <c r="T221" s="242"/>
      <c r="AT221" s="243" t="s">
        <v>465</v>
      </c>
      <c r="AU221" s="243" t="s">
        <v>93</v>
      </c>
      <c r="AV221" s="13" t="s">
        <v>93</v>
      </c>
      <c r="AW221" s="13" t="s">
        <v>38</v>
      </c>
      <c r="AX221" s="13" t="s">
        <v>83</v>
      </c>
      <c r="AY221" s="243" t="s">
        <v>397</v>
      </c>
    </row>
    <row r="222" spans="1:65" s="13" customFormat="1">
      <c r="B222" s="233"/>
      <c r="C222" s="234"/>
      <c r="D222" s="225" t="s">
        <v>465</v>
      </c>
      <c r="E222" s="235" t="s">
        <v>1</v>
      </c>
      <c r="F222" s="236" t="s">
        <v>4467</v>
      </c>
      <c r="G222" s="234"/>
      <c r="H222" s="237">
        <v>53.5</v>
      </c>
      <c r="I222" s="238"/>
      <c r="J222" s="234"/>
      <c r="K222" s="234"/>
      <c r="L222" s="239"/>
      <c r="M222" s="240"/>
      <c r="N222" s="241"/>
      <c r="O222" s="241"/>
      <c r="P222" s="241"/>
      <c r="Q222" s="241"/>
      <c r="R222" s="241"/>
      <c r="S222" s="241"/>
      <c r="T222" s="242"/>
      <c r="AT222" s="243" t="s">
        <v>465</v>
      </c>
      <c r="AU222" s="243" t="s">
        <v>93</v>
      </c>
      <c r="AV222" s="13" t="s">
        <v>93</v>
      </c>
      <c r="AW222" s="13" t="s">
        <v>38</v>
      </c>
      <c r="AX222" s="13" t="s">
        <v>83</v>
      </c>
      <c r="AY222" s="243" t="s">
        <v>397</v>
      </c>
    </row>
    <row r="223" spans="1:65" s="14" customFormat="1">
      <c r="B223" s="244"/>
      <c r="C223" s="245"/>
      <c r="D223" s="225" t="s">
        <v>465</v>
      </c>
      <c r="E223" s="246" t="s">
        <v>1</v>
      </c>
      <c r="F223" s="247" t="s">
        <v>467</v>
      </c>
      <c r="G223" s="245"/>
      <c r="H223" s="248">
        <v>185</v>
      </c>
      <c r="I223" s="249"/>
      <c r="J223" s="245"/>
      <c r="K223" s="245"/>
      <c r="L223" s="250"/>
      <c r="M223" s="251"/>
      <c r="N223" s="252"/>
      <c r="O223" s="252"/>
      <c r="P223" s="252"/>
      <c r="Q223" s="252"/>
      <c r="R223" s="252"/>
      <c r="S223" s="252"/>
      <c r="T223" s="253"/>
      <c r="AT223" s="254" t="s">
        <v>465</v>
      </c>
      <c r="AU223" s="254" t="s">
        <v>93</v>
      </c>
      <c r="AV223" s="14" t="s">
        <v>124</v>
      </c>
      <c r="AW223" s="14" t="s">
        <v>38</v>
      </c>
      <c r="AX223" s="14" t="s">
        <v>91</v>
      </c>
      <c r="AY223" s="254" t="s">
        <v>397</v>
      </c>
    </row>
    <row r="224" spans="1:65" s="2" customFormat="1" ht="21.75" customHeight="1">
      <c r="A224" s="36"/>
      <c r="B224" s="37"/>
      <c r="C224" s="211" t="s">
        <v>809</v>
      </c>
      <c r="D224" s="211" t="s">
        <v>400</v>
      </c>
      <c r="E224" s="212" t="s">
        <v>4468</v>
      </c>
      <c r="F224" s="213" t="s">
        <v>4469</v>
      </c>
      <c r="G224" s="214" t="s">
        <v>461</v>
      </c>
      <c r="H224" s="215">
        <v>527.5</v>
      </c>
      <c r="I224" s="216"/>
      <c r="J224" s="217">
        <f>ROUND(I224*H224,2)</f>
        <v>0</v>
      </c>
      <c r="K224" s="218"/>
      <c r="L224" s="41"/>
      <c r="M224" s="219" t="s">
        <v>1</v>
      </c>
      <c r="N224" s="220" t="s">
        <v>48</v>
      </c>
      <c r="O224" s="73"/>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162</v>
      </c>
      <c r="AT224" s="223" t="s">
        <v>400</v>
      </c>
      <c r="AU224" s="223" t="s">
        <v>93</v>
      </c>
      <c r="AY224" s="18" t="s">
        <v>397</v>
      </c>
      <c r="BE224" s="224">
        <f>IF(N224="základní",J224,0)</f>
        <v>0</v>
      </c>
      <c r="BF224" s="224">
        <f>IF(N224="snížená",J224,0)</f>
        <v>0</v>
      </c>
      <c r="BG224" s="224">
        <f>IF(N224="zákl. přenesená",J224,0)</f>
        <v>0</v>
      </c>
      <c r="BH224" s="224">
        <f>IF(N224="sníž. přenesená",J224,0)</f>
        <v>0</v>
      </c>
      <c r="BI224" s="224">
        <f>IF(N224="nulová",J224,0)</f>
        <v>0</v>
      </c>
      <c r="BJ224" s="18" t="s">
        <v>91</v>
      </c>
      <c r="BK224" s="224">
        <f>ROUND(I224*H224,2)</f>
        <v>0</v>
      </c>
      <c r="BL224" s="18" t="s">
        <v>162</v>
      </c>
      <c r="BM224" s="223" t="s">
        <v>812</v>
      </c>
    </row>
    <row r="225" spans="1:65" s="13" customFormat="1">
      <c r="B225" s="233"/>
      <c r="C225" s="234"/>
      <c r="D225" s="225" t="s">
        <v>465</v>
      </c>
      <c r="E225" s="235" t="s">
        <v>1</v>
      </c>
      <c r="F225" s="236" t="s">
        <v>4470</v>
      </c>
      <c r="G225" s="234"/>
      <c r="H225" s="237">
        <v>161</v>
      </c>
      <c r="I225" s="238"/>
      <c r="J225" s="234"/>
      <c r="K225" s="234"/>
      <c r="L225" s="239"/>
      <c r="M225" s="240"/>
      <c r="N225" s="241"/>
      <c r="O225" s="241"/>
      <c r="P225" s="241"/>
      <c r="Q225" s="241"/>
      <c r="R225" s="241"/>
      <c r="S225" s="241"/>
      <c r="T225" s="242"/>
      <c r="AT225" s="243" t="s">
        <v>465</v>
      </c>
      <c r="AU225" s="243" t="s">
        <v>93</v>
      </c>
      <c r="AV225" s="13" t="s">
        <v>93</v>
      </c>
      <c r="AW225" s="13" t="s">
        <v>38</v>
      </c>
      <c r="AX225" s="13" t="s">
        <v>83</v>
      </c>
      <c r="AY225" s="243" t="s">
        <v>397</v>
      </c>
    </row>
    <row r="226" spans="1:65" s="13" customFormat="1">
      <c r="B226" s="233"/>
      <c r="C226" s="234"/>
      <c r="D226" s="225" t="s">
        <v>465</v>
      </c>
      <c r="E226" s="235" t="s">
        <v>1</v>
      </c>
      <c r="F226" s="236" t="s">
        <v>4471</v>
      </c>
      <c r="G226" s="234"/>
      <c r="H226" s="237">
        <v>208</v>
      </c>
      <c r="I226" s="238"/>
      <c r="J226" s="234"/>
      <c r="K226" s="234"/>
      <c r="L226" s="239"/>
      <c r="M226" s="240"/>
      <c r="N226" s="241"/>
      <c r="O226" s="241"/>
      <c r="P226" s="241"/>
      <c r="Q226" s="241"/>
      <c r="R226" s="241"/>
      <c r="S226" s="241"/>
      <c r="T226" s="242"/>
      <c r="AT226" s="243" t="s">
        <v>465</v>
      </c>
      <c r="AU226" s="243" t="s">
        <v>93</v>
      </c>
      <c r="AV226" s="13" t="s">
        <v>93</v>
      </c>
      <c r="AW226" s="13" t="s">
        <v>38</v>
      </c>
      <c r="AX226" s="13" t="s">
        <v>83</v>
      </c>
      <c r="AY226" s="243" t="s">
        <v>397</v>
      </c>
    </row>
    <row r="227" spans="1:65" s="13" customFormat="1">
      <c r="B227" s="233"/>
      <c r="C227" s="234"/>
      <c r="D227" s="225" t="s">
        <v>465</v>
      </c>
      <c r="E227" s="235" t="s">
        <v>1</v>
      </c>
      <c r="F227" s="236" t="s">
        <v>4472</v>
      </c>
      <c r="G227" s="234"/>
      <c r="H227" s="237">
        <v>158.5</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527.5</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21.75" customHeight="1">
      <c r="A229" s="36"/>
      <c r="B229" s="37"/>
      <c r="C229" s="211" t="s">
        <v>667</v>
      </c>
      <c r="D229" s="211" t="s">
        <v>400</v>
      </c>
      <c r="E229" s="212" t="s">
        <v>4473</v>
      </c>
      <c r="F229" s="213" t="s">
        <v>4474</v>
      </c>
      <c r="G229" s="214" t="s">
        <v>461</v>
      </c>
      <c r="H229" s="215">
        <v>51</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162</v>
      </c>
      <c r="AT229" s="223" t="s">
        <v>400</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162</v>
      </c>
      <c r="BM229" s="223" t="s">
        <v>815</v>
      </c>
    </row>
    <row r="230" spans="1:65" s="13" customFormat="1">
      <c r="B230" s="233"/>
      <c r="C230" s="234"/>
      <c r="D230" s="225" t="s">
        <v>465</v>
      </c>
      <c r="E230" s="235" t="s">
        <v>1</v>
      </c>
      <c r="F230" s="236" t="s">
        <v>4475</v>
      </c>
      <c r="G230" s="234"/>
      <c r="H230" s="237">
        <v>24</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3" customFormat="1">
      <c r="B231" s="233"/>
      <c r="C231" s="234"/>
      <c r="D231" s="225" t="s">
        <v>465</v>
      </c>
      <c r="E231" s="235" t="s">
        <v>1</v>
      </c>
      <c r="F231" s="236" t="s">
        <v>4476</v>
      </c>
      <c r="G231" s="234"/>
      <c r="H231" s="237">
        <v>27</v>
      </c>
      <c r="I231" s="238"/>
      <c r="J231" s="234"/>
      <c r="K231" s="234"/>
      <c r="L231" s="239"/>
      <c r="M231" s="240"/>
      <c r="N231" s="241"/>
      <c r="O231" s="241"/>
      <c r="P231" s="241"/>
      <c r="Q231" s="241"/>
      <c r="R231" s="241"/>
      <c r="S231" s="241"/>
      <c r="T231" s="242"/>
      <c r="AT231" s="243" t="s">
        <v>465</v>
      </c>
      <c r="AU231" s="243" t="s">
        <v>93</v>
      </c>
      <c r="AV231" s="13" t="s">
        <v>93</v>
      </c>
      <c r="AW231" s="13" t="s">
        <v>38</v>
      </c>
      <c r="AX231" s="13" t="s">
        <v>83</v>
      </c>
      <c r="AY231" s="243" t="s">
        <v>397</v>
      </c>
    </row>
    <row r="232" spans="1:65" s="14" customFormat="1">
      <c r="B232" s="244"/>
      <c r="C232" s="245"/>
      <c r="D232" s="225" t="s">
        <v>465</v>
      </c>
      <c r="E232" s="246" t="s">
        <v>1</v>
      </c>
      <c r="F232" s="247" t="s">
        <v>467</v>
      </c>
      <c r="G232" s="245"/>
      <c r="H232" s="248">
        <v>51</v>
      </c>
      <c r="I232" s="249"/>
      <c r="J232" s="245"/>
      <c r="K232" s="245"/>
      <c r="L232" s="250"/>
      <c r="M232" s="251"/>
      <c r="N232" s="252"/>
      <c r="O232" s="252"/>
      <c r="P232" s="252"/>
      <c r="Q232" s="252"/>
      <c r="R232" s="252"/>
      <c r="S232" s="252"/>
      <c r="T232" s="253"/>
      <c r="AT232" s="254" t="s">
        <v>465</v>
      </c>
      <c r="AU232" s="254" t="s">
        <v>93</v>
      </c>
      <c r="AV232" s="14" t="s">
        <v>124</v>
      </c>
      <c r="AW232" s="14" t="s">
        <v>38</v>
      </c>
      <c r="AX232" s="14" t="s">
        <v>91</v>
      </c>
      <c r="AY232" s="254" t="s">
        <v>397</v>
      </c>
    </row>
    <row r="233" spans="1:65" s="2" customFormat="1" ht="16.5" customHeight="1">
      <c r="A233" s="36"/>
      <c r="B233" s="37"/>
      <c r="C233" s="211" t="s">
        <v>818</v>
      </c>
      <c r="D233" s="211" t="s">
        <v>400</v>
      </c>
      <c r="E233" s="212" t="s">
        <v>4477</v>
      </c>
      <c r="F233" s="213" t="s">
        <v>4478</v>
      </c>
      <c r="G233" s="214" t="s">
        <v>461</v>
      </c>
      <c r="H233" s="215">
        <v>234</v>
      </c>
      <c r="I233" s="216"/>
      <c r="J233" s="217">
        <f>ROUND(I233*H233,2)</f>
        <v>0</v>
      </c>
      <c r="K233" s="218"/>
      <c r="L233" s="41"/>
      <c r="M233" s="219" t="s">
        <v>1</v>
      </c>
      <c r="N233" s="220" t="s">
        <v>48</v>
      </c>
      <c r="O233" s="73"/>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162</v>
      </c>
      <c r="AT233" s="223" t="s">
        <v>400</v>
      </c>
      <c r="AU233" s="223" t="s">
        <v>93</v>
      </c>
      <c r="AY233" s="18" t="s">
        <v>397</v>
      </c>
      <c r="BE233" s="224">
        <f>IF(N233="základní",J233,0)</f>
        <v>0</v>
      </c>
      <c r="BF233" s="224">
        <f>IF(N233="snížená",J233,0)</f>
        <v>0</v>
      </c>
      <c r="BG233" s="224">
        <f>IF(N233="zákl. přenesená",J233,0)</f>
        <v>0</v>
      </c>
      <c r="BH233" s="224">
        <f>IF(N233="sníž. přenesená",J233,0)</f>
        <v>0</v>
      </c>
      <c r="BI233" s="224">
        <f>IF(N233="nulová",J233,0)</f>
        <v>0</v>
      </c>
      <c r="BJ233" s="18" t="s">
        <v>91</v>
      </c>
      <c r="BK233" s="224">
        <f>ROUND(I233*H233,2)</f>
        <v>0</v>
      </c>
      <c r="BL233" s="18" t="s">
        <v>162</v>
      </c>
      <c r="BM233" s="223" t="s">
        <v>821</v>
      </c>
    </row>
    <row r="234" spans="1:65" s="13" customFormat="1">
      <c r="B234" s="233"/>
      <c r="C234" s="234"/>
      <c r="D234" s="225" t="s">
        <v>465</v>
      </c>
      <c r="E234" s="235" t="s">
        <v>1</v>
      </c>
      <c r="F234" s="236" t="s">
        <v>4479</v>
      </c>
      <c r="G234" s="234"/>
      <c r="H234" s="237">
        <v>234</v>
      </c>
      <c r="I234" s="238"/>
      <c r="J234" s="234"/>
      <c r="K234" s="234"/>
      <c r="L234" s="239"/>
      <c r="M234" s="240"/>
      <c r="N234" s="241"/>
      <c r="O234" s="241"/>
      <c r="P234" s="241"/>
      <c r="Q234" s="241"/>
      <c r="R234" s="241"/>
      <c r="S234" s="241"/>
      <c r="T234" s="242"/>
      <c r="AT234" s="243" t="s">
        <v>465</v>
      </c>
      <c r="AU234" s="243" t="s">
        <v>93</v>
      </c>
      <c r="AV234" s="13" t="s">
        <v>93</v>
      </c>
      <c r="AW234" s="13" t="s">
        <v>38</v>
      </c>
      <c r="AX234" s="13" t="s">
        <v>83</v>
      </c>
      <c r="AY234" s="243" t="s">
        <v>397</v>
      </c>
    </row>
    <row r="235" spans="1:65" s="14" customFormat="1">
      <c r="B235" s="244"/>
      <c r="C235" s="245"/>
      <c r="D235" s="225" t="s">
        <v>465</v>
      </c>
      <c r="E235" s="246" t="s">
        <v>1</v>
      </c>
      <c r="F235" s="247" t="s">
        <v>467</v>
      </c>
      <c r="G235" s="245"/>
      <c r="H235" s="248">
        <v>234</v>
      </c>
      <c r="I235" s="249"/>
      <c r="J235" s="245"/>
      <c r="K235" s="245"/>
      <c r="L235" s="250"/>
      <c r="M235" s="251"/>
      <c r="N235" s="252"/>
      <c r="O235" s="252"/>
      <c r="P235" s="252"/>
      <c r="Q235" s="252"/>
      <c r="R235" s="252"/>
      <c r="S235" s="252"/>
      <c r="T235" s="253"/>
      <c r="AT235" s="254" t="s">
        <v>465</v>
      </c>
      <c r="AU235" s="254" t="s">
        <v>93</v>
      </c>
      <c r="AV235" s="14" t="s">
        <v>124</v>
      </c>
      <c r="AW235" s="14" t="s">
        <v>38</v>
      </c>
      <c r="AX235" s="14" t="s">
        <v>91</v>
      </c>
      <c r="AY235" s="254" t="s">
        <v>397</v>
      </c>
    </row>
    <row r="236" spans="1:65" s="2" customFormat="1" ht="16.5" customHeight="1">
      <c r="A236" s="36"/>
      <c r="B236" s="37"/>
      <c r="C236" s="211" t="s">
        <v>670</v>
      </c>
      <c r="D236" s="211" t="s">
        <v>400</v>
      </c>
      <c r="E236" s="212" t="s">
        <v>4480</v>
      </c>
      <c r="F236" s="213" t="s">
        <v>4481</v>
      </c>
      <c r="G236" s="214" t="s">
        <v>461</v>
      </c>
      <c r="H236" s="215">
        <v>27</v>
      </c>
      <c r="I236" s="216"/>
      <c r="J236" s="217">
        <f>ROUND(I236*H236,2)</f>
        <v>0</v>
      </c>
      <c r="K236" s="218"/>
      <c r="L236" s="41"/>
      <c r="M236" s="219" t="s">
        <v>1</v>
      </c>
      <c r="N236" s="220" t="s">
        <v>48</v>
      </c>
      <c r="O236" s="73"/>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162</v>
      </c>
      <c r="AT236" s="223" t="s">
        <v>400</v>
      </c>
      <c r="AU236" s="223" t="s">
        <v>93</v>
      </c>
      <c r="AY236" s="18" t="s">
        <v>397</v>
      </c>
      <c r="BE236" s="224">
        <f>IF(N236="základní",J236,0)</f>
        <v>0</v>
      </c>
      <c r="BF236" s="224">
        <f>IF(N236="snížená",J236,0)</f>
        <v>0</v>
      </c>
      <c r="BG236" s="224">
        <f>IF(N236="zákl. přenesená",J236,0)</f>
        <v>0</v>
      </c>
      <c r="BH236" s="224">
        <f>IF(N236="sníž. přenesená",J236,0)</f>
        <v>0</v>
      </c>
      <c r="BI236" s="224">
        <f>IF(N236="nulová",J236,0)</f>
        <v>0</v>
      </c>
      <c r="BJ236" s="18" t="s">
        <v>91</v>
      </c>
      <c r="BK236" s="224">
        <f>ROUND(I236*H236,2)</f>
        <v>0</v>
      </c>
      <c r="BL236" s="18" t="s">
        <v>162</v>
      </c>
      <c r="BM236" s="223" t="s">
        <v>1173</v>
      </c>
    </row>
    <row r="237" spans="1:65" s="13" customFormat="1">
      <c r="B237" s="233"/>
      <c r="C237" s="234"/>
      <c r="D237" s="225" t="s">
        <v>465</v>
      </c>
      <c r="E237" s="235" t="s">
        <v>1</v>
      </c>
      <c r="F237" s="236" t="s">
        <v>4482</v>
      </c>
      <c r="G237" s="234"/>
      <c r="H237" s="237">
        <v>27</v>
      </c>
      <c r="I237" s="238"/>
      <c r="J237" s="234"/>
      <c r="K237" s="234"/>
      <c r="L237" s="239"/>
      <c r="M237" s="240"/>
      <c r="N237" s="241"/>
      <c r="O237" s="241"/>
      <c r="P237" s="241"/>
      <c r="Q237" s="241"/>
      <c r="R237" s="241"/>
      <c r="S237" s="241"/>
      <c r="T237" s="242"/>
      <c r="AT237" s="243" t="s">
        <v>465</v>
      </c>
      <c r="AU237" s="243" t="s">
        <v>93</v>
      </c>
      <c r="AV237" s="13" t="s">
        <v>93</v>
      </c>
      <c r="AW237" s="13" t="s">
        <v>38</v>
      </c>
      <c r="AX237" s="13" t="s">
        <v>83</v>
      </c>
      <c r="AY237" s="243" t="s">
        <v>397</v>
      </c>
    </row>
    <row r="238" spans="1:65" s="14" customFormat="1">
      <c r="B238" s="244"/>
      <c r="C238" s="245"/>
      <c r="D238" s="225" t="s">
        <v>465</v>
      </c>
      <c r="E238" s="246" t="s">
        <v>1</v>
      </c>
      <c r="F238" s="247" t="s">
        <v>467</v>
      </c>
      <c r="G238" s="245"/>
      <c r="H238" s="248">
        <v>27</v>
      </c>
      <c r="I238" s="249"/>
      <c r="J238" s="245"/>
      <c r="K238" s="245"/>
      <c r="L238" s="250"/>
      <c r="M238" s="251"/>
      <c r="N238" s="252"/>
      <c r="O238" s="252"/>
      <c r="P238" s="252"/>
      <c r="Q238" s="252"/>
      <c r="R238" s="252"/>
      <c r="S238" s="252"/>
      <c r="T238" s="253"/>
      <c r="AT238" s="254" t="s">
        <v>465</v>
      </c>
      <c r="AU238" s="254" t="s">
        <v>93</v>
      </c>
      <c r="AV238" s="14" t="s">
        <v>124</v>
      </c>
      <c r="AW238" s="14" t="s">
        <v>38</v>
      </c>
      <c r="AX238" s="14" t="s">
        <v>91</v>
      </c>
      <c r="AY238" s="254" t="s">
        <v>397</v>
      </c>
    </row>
    <row r="239" spans="1:65" s="2" customFormat="1" ht="16.5" customHeight="1">
      <c r="A239" s="36"/>
      <c r="B239" s="37"/>
      <c r="C239" s="211" t="s">
        <v>836</v>
      </c>
      <c r="D239" s="211" t="s">
        <v>400</v>
      </c>
      <c r="E239" s="212" t="s">
        <v>4483</v>
      </c>
      <c r="F239" s="213" t="s">
        <v>4484</v>
      </c>
      <c r="G239" s="214" t="s">
        <v>656</v>
      </c>
      <c r="H239" s="215">
        <v>2</v>
      </c>
      <c r="I239" s="216"/>
      <c r="J239" s="217">
        <f>ROUND(I239*H239,2)</f>
        <v>0</v>
      </c>
      <c r="K239" s="218"/>
      <c r="L239" s="41"/>
      <c r="M239" s="219" t="s">
        <v>1</v>
      </c>
      <c r="N239" s="220" t="s">
        <v>48</v>
      </c>
      <c r="O239" s="73"/>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162</v>
      </c>
      <c r="AT239" s="223" t="s">
        <v>400</v>
      </c>
      <c r="AU239" s="223" t="s">
        <v>93</v>
      </c>
      <c r="AY239" s="18" t="s">
        <v>397</v>
      </c>
      <c r="BE239" s="224">
        <f>IF(N239="základní",J239,0)</f>
        <v>0</v>
      </c>
      <c r="BF239" s="224">
        <f>IF(N239="snížená",J239,0)</f>
        <v>0</v>
      </c>
      <c r="BG239" s="224">
        <f>IF(N239="zákl. přenesená",J239,0)</f>
        <v>0</v>
      </c>
      <c r="BH239" s="224">
        <f>IF(N239="sníž. přenesená",J239,0)</f>
        <v>0</v>
      </c>
      <c r="BI239" s="224">
        <f>IF(N239="nulová",J239,0)</f>
        <v>0</v>
      </c>
      <c r="BJ239" s="18" t="s">
        <v>91</v>
      </c>
      <c r="BK239" s="224">
        <f>ROUND(I239*H239,2)</f>
        <v>0</v>
      </c>
      <c r="BL239" s="18" t="s">
        <v>162</v>
      </c>
      <c r="BM239" s="223" t="s">
        <v>1187</v>
      </c>
    </row>
    <row r="240" spans="1:65" s="2" customFormat="1" ht="16.5" customHeight="1">
      <c r="A240" s="36"/>
      <c r="B240" s="37"/>
      <c r="C240" s="211" t="s">
        <v>673</v>
      </c>
      <c r="D240" s="211" t="s">
        <v>400</v>
      </c>
      <c r="E240" s="212" t="s">
        <v>4485</v>
      </c>
      <c r="F240" s="213" t="s">
        <v>4486</v>
      </c>
      <c r="G240" s="214" t="s">
        <v>656</v>
      </c>
      <c r="H240" s="215">
        <v>31</v>
      </c>
      <c r="I240" s="216"/>
      <c r="J240" s="217">
        <f>ROUND(I240*H240,2)</f>
        <v>0</v>
      </c>
      <c r="K240" s="218"/>
      <c r="L240" s="41"/>
      <c r="M240" s="219" t="s">
        <v>1</v>
      </c>
      <c r="N240" s="220" t="s">
        <v>48</v>
      </c>
      <c r="O240" s="73"/>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162</v>
      </c>
      <c r="AT240" s="223" t="s">
        <v>400</v>
      </c>
      <c r="AU240" s="223" t="s">
        <v>93</v>
      </c>
      <c r="AY240" s="18" t="s">
        <v>397</v>
      </c>
      <c r="BE240" s="224">
        <f>IF(N240="základní",J240,0)</f>
        <v>0</v>
      </c>
      <c r="BF240" s="224">
        <f>IF(N240="snížená",J240,0)</f>
        <v>0</v>
      </c>
      <c r="BG240" s="224">
        <f>IF(N240="zákl. přenesená",J240,0)</f>
        <v>0</v>
      </c>
      <c r="BH240" s="224">
        <f>IF(N240="sníž. přenesená",J240,0)</f>
        <v>0</v>
      </c>
      <c r="BI240" s="224">
        <f>IF(N240="nulová",J240,0)</f>
        <v>0</v>
      </c>
      <c r="BJ240" s="18" t="s">
        <v>91</v>
      </c>
      <c r="BK240" s="224">
        <f>ROUND(I240*H240,2)</f>
        <v>0</v>
      </c>
      <c r="BL240" s="18" t="s">
        <v>162</v>
      </c>
      <c r="BM240" s="223" t="s">
        <v>1197</v>
      </c>
    </row>
    <row r="241" spans="1:65" s="13" customFormat="1">
      <c r="B241" s="233"/>
      <c r="C241" s="234"/>
      <c r="D241" s="225" t="s">
        <v>465</v>
      </c>
      <c r="E241" s="235" t="s">
        <v>1</v>
      </c>
      <c r="F241" s="236" t="s">
        <v>4487</v>
      </c>
      <c r="G241" s="234"/>
      <c r="H241" s="237">
        <v>31</v>
      </c>
      <c r="I241" s="238"/>
      <c r="J241" s="234"/>
      <c r="K241" s="234"/>
      <c r="L241" s="239"/>
      <c r="M241" s="240"/>
      <c r="N241" s="241"/>
      <c r="O241" s="241"/>
      <c r="P241" s="241"/>
      <c r="Q241" s="241"/>
      <c r="R241" s="241"/>
      <c r="S241" s="241"/>
      <c r="T241" s="242"/>
      <c r="AT241" s="243" t="s">
        <v>465</v>
      </c>
      <c r="AU241" s="243" t="s">
        <v>93</v>
      </c>
      <c r="AV241" s="13" t="s">
        <v>93</v>
      </c>
      <c r="AW241" s="13" t="s">
        <v>38</v>
      </c>
      <c r="AX241" s="13" t="s">
        <v>83</v>
      </c>
      <c r="AY241" s="243" t="s">
        <v>397</v>
      </c>
    </row>
    <row r="242" spans="1:65" s="14" customFormat="1">
      <c r="B242" s="244"/>
      <c r="C242" s="245"/>
      <c r="D242" s="225" t="s">
        <v>465</v>
      </c>
      <c r="E242" s="246" t="s">
        <v>1</v>
      </c>
      <c r="F242" s="247" t="s">
        <v>467</v>
      </c>
      <c r="G242" s="245"/>
      <c r="H242" s="248">
        <v>31</v>
      </c>
      <c r="I242" s="249"/>
      <c r="J242" s="245"/>
      <c r="K242" s="245"/>
      <c r="L242" s="250"/>
      <c r="M242" s="251"/>
      <c r="N242" s="252"/>
      <c r="O242" s="252"/>
      <c r="P242" s="252"/>
      <c r="Q242" s="252"/>
      <c r="R242" s="252"/>
      <c r="S242" s="252"/>
      <c r="T242" s="253"/>
      <c r="AT242" s="254" t="s">
        <v>465</v>
      </c>
      <c r="AU242" s="254" t="s">
        <v>93</v>
      </c>
      <c r="AV242" s="14" t="s">
        <v>124</v>
      </c>
      <c r="AW242" s="14" t="s">
        <v>38</v>
      </c>
      <c r="AX242" s="14" t="s">
        <v>91</v>
      </c>
      <c r="AY242" s="254" t="s">
        <v>397</v>
      </c>
    </row>
    <row r="243" spans="1:65" s="2" customFormat="1" ht="33" customHeight="1">
      <c r="A243" s="36"/>
      <c r="B243" s="37"/>
      <c r="C243" s="211" t="s">
        <v>849</v>
      </c>
      <c r="D243" s="211" t="s">
        <v>400</v>
      </c>
      <c r="E243" s="212" t="s">
        <v>4488</v>
      </c>
      <c r="F243" s="213" t="s">
        <v>4489</v>
      </c>
      <c r="G243" s="214" t="s">
        <v>461</v>
      </c>
      <c r="H243" s="215">
        <v>5</v>
      </c>
      <c r="I243" s="216"/>
      <c r="J243" s="217">
        <f>ROUND(I243*H243,2)</f>
        <v>0</v>
      </c>
      <c r="K243" s="218"/>
      <c r="L243" s="41"/>
      <c r="M243" s="219" t="s">
        <v>1</v>
      </c>
      <c r="N243" s="220" t="s">
        <v>48</v>
      </c>
      <c r="O243" s="73"/>
      <c r="P243" s="221">
        <f>O243*H243</f>
        <v>0</v>
      </c>
      <c r="Q243" s="221">
        <v>0</v>
      </c>
      <c r="R243" s="221">
        <f>Q243*H243</f>
        <v>0</v>
      </c>
      <c r="S243" s="221">
        <v>0</v>
      </c>
      <c r="T243" s="222">
        <f>S243*H243</f>
        <v>0</v>
      </c>
      <c r="U243" s="36"/>
      <c r="V243" s="36"/>
      <c r="W243" s="36"/>
      <c r="X243" s="36"/>
      <c r="Y243" s="36"/>
      <c r="Z243" s="36"/>
      <c r="AA243" s="36"/>
      <c r="AB243" s="36"/>
      <c r="AC243" s="36"/>
      <c r="AD243" s="36"/>
      <c r="AE243" s="36"/>
      <c r="AR243" s="223" t="s">
        <v>162</v>
      </c>
      <c r="AT243" s="223" t="s">
        <v>400</v>
      </c>
      <c r="AU243" s="223" t="s">
        <v>93</v>
      </c>
      <c r="AY243" s="18" t="s">
        <v>397</v>
      </c>
      <c r="BE243" s="224">
        <f>IF(N243="základní",J243,0)</f>
        <v>0</v>
      </c>
      <c r="BF243" s="224">
        <f>IF(N243="snížená",J243,0)</f>
        <v>0</v>
      </c>
      <c r="BG243" s="224">
        <f>IF(N243="zákl. přenesená",J243,0)</f>
        <v>0</v>
      </c>
      <c r="BH243" s="224">
        <f>IF(N243="sníž. přenesená",J243,0)</f>
        <v>0</v>
      </c>
      <c r="BI243" s="224">
        <f>IF(N243="nulová",J243,0)</f>
        <v>0</v>
      </c>
      <c r="BJ243" s="18" t="s">
        <v>91</v>
      </c>
      <c r="BK243" s="224">
        <f>ROUND(I243*H243,2)</f>
        <v>0</v>
      </c>
      <c r="BL243" s="18" t="s">
        <v>162</v>
      </c>
      <c r="BM243" s="223" t="s">
        <v>1205</v>
      </c>
    </row>
    <row r="244" spans="1:65" s="2" customFormat="1" ht="33" customHeight="1">
      <c r="A244" s="36"/>
      <c r="B244" s="37"/>
      <c r="C244" s="211" t="s">
        <v>676</v>
      </c>
      <c r="D244" s="211" t="s">
        <v>400</v>
      </c>
      <c r="E244" s="212" t="s">
        <v>4490</v>
      </c>
      <c r="F244" s="213" t="s">
        <v>4491</v>
      </c>
      <c r="G244" s="214" t="s">
        <v>461</v>
      </c>
      <c r="H244" s="215">
        <v>15</v>
      </c>
      <c r="I244" s="216"/>
      <c r="J244" s="217">
        <f>ROUND(I244*H244,2)</f>
        <v>0</v>
      </c>
      <c r="K244" s="218"/>
      <c r="L244" s="41"/>
      <c r="M244" s="219" t="s">
        <v>1</v>
      </c>
      <c r="N244" s="220" t="s">
        <v>48</v>
      </c>
      <c r="O244" s="73"/>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162</v>
      </c>
      <c r="AT244" s="223" t="s">
        <v>400</v>
      </c>
      <c r="AU244" s="223" t="s">
        <v>93</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162</v>
      </c>
      <c r="BM244" s="223" t="s">
        <v>1216</v>
      </c>
    </row>
    <row r="245" spans="1:65" s="2" customFormat="1" ht="33" customHeight="1">
      <c r="A245" s="36"/>
      <c r="B245" s="37"/>
      <c r="C245" s="211" t="s">
        <v>859</v>
      </c>
      <c r="D245" s="211" t="s">
        <v>400</v>
      </c>
      <c r="E245" s="212" t="s">
        <v>4492</v>
      </c>
      <c r="F245" s="213" t="s">
        <v>4493</v>
      </c>
      <c r="G245" s="214" t="s">
        <v>461</v>
      </c>
      <c r="H245" s="215">
        <v>27.5</v>
      </c>
      <c r="I245" s="216"/>
      <c r="J245" s="217">
        <f>ROUND(I245*H245,2)</f>
        <v>0</v>
      </c>
      <c r="K245" s="218"/>
      <c r="L245" s="41"/>
      <c r="M245" s="219" t="s">
        <v>1</v>
      </c>
      <c r="N245" s="220" t="s">
        <v>48</v>
      </c>
      <c r="O245" s="73"/>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162</v>
      </c>
      <c r="AT245" s="223" t="s">
        <v>400</v>
      </c>
      <c r="AU245" s="223" t="s">
        <v>93</v>
      </c>
      <c r="AY245" s="18" t="s">
        <v>397</v>
      </c>
      <c r="BE245" s="224">
        <f>IF(N245="základní",J245,0)</f>
        <v>0</v>
      </c>
      <c r="BF245" s="224">
        <f>IF(N245="snížená",J245,0)</f>
        <v>0</v>
      </c>
      <c r="BG245" s="224">
        <f>IF(N245="zákl. přenesená",J245,0)</f>
        <v>0</v>
      </c>
      <c r="BH245" s="224">
        <f>IF(N245="sníž. přenesená",J245,0)</f>
        <v>0</v>
      </c>
      <c r="BI245" s="224">
        <f>IF(N245="nulová",J245,0)</f>
        <v>0</v>
      </c>
      <c r="BJ245" s="18" t="s">
        <v>91</v>
      </c>
      <c r="BK245" s="224">
        <f>ROUND(I245*H245,2)</f>
        <v>0</v>
      </c>
      <c r="BL245" s="18" t="s">
        <v>162</v>
      </c>
      <c r="BM245" s="223" t="s">
        <v>1233</v>
      </c>
    </row>
    <row r="246" spans="1:65" s="13" customFormat="1">
      <c r="B246" s="233"/>
      <c r="C246" s="234"/>
      <c r="D246" s="225" t="s">
        <v>465</v>
      </c>
      <c r="E246" s="235" t="s">
        <v>1</v>
      </c>
      <c r="F246" s="236" t="s">
        <v>4494</v>
      </c>
      <c r="G246" s="234"/>
      <c r="H246" s="237">
        <v>27.5</v>
      </c>
      <c r="I246" s="238"/>
      <c r="J246" s="234"/>
      <c r="K246" s="234"/>
      <c r="L246" s="239"/>
      <c r="M246" s="240"/>
      <c r="N246" s="241"/>
      <c r="O246" s="241"/>
      <c r="P246" s="241"/>
      <c r="Q246" s="241"/>
      <c r="R246" s="241"/>
      <c r="S246" s="241"/>
      <c r="T246" s="242"/>
      <c r="AT246" s="243" t="s">
        <v>465</v>
      </c>
      <c r="AU246" s="243" t="s">
        <v>93</v>
      </c>
      <c r="AV246" s="13" t="s">
        <v>93</v>
      </c>
      <c r="AW246" s="13" t="s">
        <v>38</v>
      </c>
      <c r="AX246" s="13" t="s">
        <v>83</v>
      </c>
      <c r="AY246" s="243" t="s">
        <v>397</v>
      </c>
    </row>
    <row r="247" spans="1:65" s="14" customFormat="1">
      <c r="B247" s="244"/>
      <c r="C247" s="245"/>
      <c r="D247" s="225" t="s">
        <v>465</v>
      </c>
      <c r="E247" s="246" t="s">
        <v>1</v>
      </c>
      <c r="F247" s="247" t="s">
        <v>467</v>
      </c>
      <c r="G247" s="245"/>
      <c r="H247" s="248">
        <v>27.5</v>
      </c>
      <c r="I247" s="249"/>
      <c r="J247" s="245"/>
      <c r="K247" s="245"/>
      <c r="L247" s="250"/>
      <c r="M247" s="251"/>
      <c r="N247" s="252"/>
      <c r="O247" s="252"/>
      <c r="P247" s="252"/>
      <c r="Q247" s="252"/>
      <c r="R247" s="252"/>
      <c r="S247" s="252"/>
      <c r="T247" s="253"/>
      <c r="AT247" s="254" t="s">
        <v>465</v>
      </c>
      <c r="AU247" s="254" t="s">
        <v>93</v>
      </c>
      <c r="AV247" s="14" t="s">
        <v>124</v>
      </c>
      <c r="AW247" s="14" t="s">
        <v>38</v>
      </c>
      <c r="AX247" s="14" t="s">
        <v>91</v>
      </c>
      <c r="AY247" s="254" t="s">
        <v>397</v>
      </c>
    </row>
    <row r="248" spans="1:65" s="2" customFormat="1" ht="21.75" customHeight="1">
      <c r="A248" s="36"/>
      <c r="B248" s="37"/>
      <c r="C248" s="211" t="s">
        <v>679</v>
      </c>
      <c r="D248" s="211" t="s">
        <v>400</v>
      </c>
      <c r="E248" s="212" t="s">
        <v>4495</v>
      </c>
      <c r="F248" s="213" t="s">
        <v>4496</v>
      </c>
      <c r="G248" s="214" t="s">
        <v>656</v>
      </c>
      <c r="H248" s="215">
        <v>177</v>
      </c>
      <c r="I248" s="216"/>
      <c r="J248" s="217">
        <f>ROUND(I248*H248,2)</f>
        <v>0</v>
      </c>
      <c r="K248" s="218"/>
      <c r="L248" s="41"/>
      <c r="M248" s="219" t="s">
        <v>1</v>
      </c>
      <c r="N248" s="220" t="s">
        <v>48</v>
      </c>
      <c r="O248" s="73"/>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162</v>
      </c>
      <c r="AT248" s="223" t="s">
        <v>400</v>
      </c>
      <c r="AU248" s="223" t="s">
        <v>93</v>
      </c>
      <c r="AY248" s="18" t="s">
        <v>397</v>
      </c>
      <c r="BE248" s="224">
        <f>IF(N248="základní",J248,0)</f>
        <v>0</v>
      </c>
      <c r="BF248" s="224">
        <f>IF(N248="snížená",J248,0)</f>
        <v>0</v>
      </c>
      <c r="BG248" s="224">
        <f>IF(N248="zákl. přenesená",J248,0)</f>
        <v>0</v>
      </c>
      <c r="BH248" s="224">
        <f>IF(N248="sníž. přenesená",J248,0)</f>
        <v>0</v>
      </c>
      <c r="BI248" s="224">
        <f>IF(N248="nulová",J248,0)</f>
        <v>0</v>
      </c>
      <c r="BJ248" s="18" t="s">
        <v>91</v>
      </c>
      <c r="BK248" s="224">
        <f>ROUND(I248*H248,2)</f>
        <v>0</v>
      </c>
      <c r="BL248" s="18" t="s">
        <v>162</v>
      </c>
      <c r="BM248" s="223" t="s">
        <v>1241</v>
      </c>
    </row>
    <row r="249" spans="1:65" s="13" customFormat="1">
      <c r="B249" s="233"/>
      <c r="C249" s="234"/>
      <c r="D249" s="225" t="s">
        <v>465</v>
      </c>
      <c r="E249" s="235" t="s">
        <v>1</v>
      </c>
      <c r="F249" s="236" t="s">
        <v>4497</v>
      </c>
      <c r="G249" s="234"/>
      <c r="H249" s="237">
        <v>81</v>
      </c>
      <c r="I249" s="238"/>
      <c r="J249" s="234"/>
      <c r="K249" s="234"/>
      <c r="L249" s="239"/>
      <c r="M249" s="240"/>
      <c r="N249" s="241"/>
      <c r="O249" s="241"/>
      <c r="P249" s="241"/>
      <c r="Q249" s="241"/>
      <c r="R249" s="241"/>
      <c r="S249" s="241"/>
      <c r="T249" s="242"/>
      <c r="AT249" s="243" t="s">
        <v>465</v>
      </c>
      <c r="AU249" s="243" t="s">
        <v>93</v>
      </c>
      <c r="AV249" s="13" t="s">
        <v>93</v>
      </c>
      <c r="AW249" s="13" t="s">
        <v>38</v>
      </c>
      <c r="AX249" s="13" t="s">
        <v>83</v>
      </c>
      <c r="AY249" s="243" t="s">
        <v>397</v>
      </c>
    </row>
    <row r="250" spans="1:65" s="13" customFormat="1">
      <c r="B250" s="233"/>
      <c r="C250" s="234"/>
      <c r="D250" s="225" t="s">
        <v>465</v>
      </c>
      <c r="E250" s="235" t="s">
        <v>1</v>
      </c>
      <c r="F250" s="236" t="s">
        <v>4498</v>
      </c>
      <c r="G250" s="234"/>
      <c r="H250" s="237">
        <v>96</v>
      </c>
      <c r="I250" s="238"/>
      <c r="J250" s="234"/>
      <c r="K250" s="234"/>
      <c r="L250" s="239"/>
      <c r="M250" s="240"/>
      <c r="N250" s="241"/>
      <c r="O250" s="241"/>
      <c r="P250" s="241"/>
      <c r="Q250" s="241"/>
      <c r="R250" s="241"/>
      <c r="S250" s="241"/>
      <c r="T250" s="242"/>
      <c r="AT250" s="243" t="s">
        <v>465</v>
      </c>
      <c r="AU250" s="243" t="s">
        <v>93</v>
      </c>
      <c r="AV250" s="13" t="s">
        <v>93</v>
      </c>
      <c r="AW250" s="13" t="s">
        <v>38</v>
      </c>
      <c r="AX250" s="13" t="s">
        <v>83</v>
      </c>
      <c r="AY250" s="243" t="s">
        <v>397</v>
      </c>
    </row>
    <row r="251" spans="1:65" s="14" customFormat="1">
      <c r="B251" s="244"/>
      <c r="C251" s="245"/>
      <c r="D251" s="225" t="s">
        <v>465</v>
      </c>
      <c r="E251" s="246" t="s">
        <v>1</v>
      </c>
      <c r="F251" s="247" t="s">
        <v>467</v>
      </c>
      <c r="G251" s="245"/>
      <c r="H251" s="248">
        <v>177</v>
      </c>
      <c r="I251" s="249"/>
      <c r="J251" s="245"/>
      <c r="K251" s="245"/>
      <c r="L251" s="250"/>
      <c r="M251" s="251"/>
      <c r="N251" s="252"/>
      <c r="O251" s="252"/>
      <c r="P251" s="252"/>
      <c r="Q251" s="252"/>
      <c r="R251" s="252"/>
      <c r="S251" s="252"/>
      <c r="T251" s="253"/>
      <c r="AT251" s="254" t="s">
        <v>465</v>
      </c>
      <c r="AU251" s="254" t="s">
        <v>93</v>
      </c>
      <c r="AV251" s="14" t="s">
        <v>124</v>
      </c>
      <c r="AW251" s="14" t="s">
        <v>38</v>
      </c>
      <c r="AX251" s="14" t="s">
        <v>91</v>
      </c>
      <c r="AY251" s="254" t="s">
        <v>397</v>
      </c>
    </row>
    <row r="252" spans="1:65" s="2" customFormat="1" ht="21.75" customHeight="1">
      <c r="A252" s="36"/>
      <c r="B252" s="37"/>
      <c r="C252" s="211" t="s">
        <v>926</v>
      </c>
      <c r="D252" s="211" t="s">
        <v>400</v>
      </c>
      <c r="E252" s="212" t="s">
        <v>4499</v>
      </c>
      <c r="F252" s="213" t="s">
        <v>4500</v>
      </c>
      <c r="G252" s="214" t="s">
        <v>656</v>
      </c>
      <c r="H252" s="215">
        <v>80</v>
      </c>
      <c r="I252" s="216"/>
      <c r="J252" s="217">
        <f>ROUND(I252*H252,2)</f>
        <v>0</v>
      </c>
      <c r="K252" s="218"/>
      <c r="L252" s="41"/>
      <c r="M252" s="219" t="s">
        <v>1</v>
      </c>
      <c r="N252" s="220" t="s">
        <v>48</v>
      </c>
      <c r="O252" s="73"/>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162</v>
      </c>
      <c r="AT252" s="223" t="s">
        <v>400</v>
      </c>
      <c r="AU252" s="223" t="s">
        <v>93</v>
      </c>
      <c r="AY252" s="18" t="s">
        <v>397</v>
      </c>
      <c r="BE252" s="224">
        <f>IF(N252="základní",J252,0)</f>
        <v>0</v>
      </c>
      <c r="BF252" s="224">
        <f>IF(N252="snížená",J252,0)</f>
        <v>0</v>
      </c>
      <c r="BG252" s="224">
        <f>IF(N252="zákl. přenesená",J252,0)</f>
        <v>0</v>
      </c>
      <c r="BH252" s="224">
        <f>IF(N252="sníž. přenesená",J252,0)</f>
        <v>0</v>
      </c>
      <c r="BI252" s="224">
        <f>IF(N252="nulová",J252,0)</f>
        <v>0</v>
      </c>
      <c r="BJ252" s="18" t="s">
        <v>91</v>
      </c>
      <c r="BK252" s="224">
        <f>ROUND(I252*H252,2)</f>
        <v>0</v>
      </c>
      <c r="BL252" s="18" t="s">
        <v>162</v>
      </c>
      <c r="BM252" s="223" t="s">
        <v>1261</v>
      </c>
    </row>
    <row r="253" spans="1:65" s="13" customFormat="1">
      <c r="B253" s="233"/>
      <c r="C253" s="234"/>
      <c r="D253" s="225" t="s">
        <v>465</v>
      </c>
      <c r="E253" s="235" t="s">
        <v>1</v>
      </c>
      <c r="F253" s="236" t="s">
        <v>4501</v>
      </c>
      <c r="G253" s="234"/>
      <c r="H253" s="237">
        <v>61</v>
      </c>
      <c r="I253" s="238"/>
      <c r="J253" s="234"/>
      <c r="K253" s="234"/>
      <c r="L253" s="239"/>
      <c r="M253" s="240"/>
      <c r="N253" s="241"/>
      <c r="O253" s="241"/>
      <c r="P253" s="241"/>
      <c r="Q253" s="241"/>
      <c r="R253" s="241"/>
      <c r="S253" s="241"/>
      <c r="T253" s="242"/>
      <c r="AT253" s="243" t="s">
        <v>465</v>
      </c>
      <c r="AU253" s="243" t="s">
        <v>93</v>
      </c>
      <c r="AV253" s="13" t="s">
        <v>93</v>
      </c>
      <c r="AW253" s="13" t="s">
        <v>38</v>
      </c>
      <c r="AX253" s="13" t="s">
        <v>83</v>
      </c>
      <c r="AY253" s="243" t="s">
        <v>397</v>
      </c>
    </row>
    <row r="254" spans="1:65" s="13" customFormat="1">
      <c r="B254" s="233"/>
      <c r="C254" s="234"/>
      <c r="D254" s="225" t="s">
        <v>465</v>
      </c>
      <c r="E254" s="235" t="s">
        <v>1</v>
      </c>
      <c r="F254" s="236" t="s">
        <v>4502</v>
      </c>
      <c r="G254" s="234"/>
      <c r="H254" s="237">
        <v>19</v>
      </c>
      <c r="I254" s="238"/>
      <c r="J254" s="234"/>
      <c r="K254" s="234"/>
      <c r="L254" s="239"/>
      <c r="M254" s="240"/>
      <c r="N254" s="241"/>
      <c r="O254" s="241"/>
      <c r="P254" s="241"/>
      <c r="Q254" s="241"/>
      <c r="R254" s="241"/>
      <c r="S254" s="241"/>
      <c r="T254" s="242"/>
      <c r="AT254" s="243" t="s">
        <v>465</v>
      </c>
      <c r="AU254" s="243" t="s">
        <v>93</v>
      </c>
      <c r="AV254" s="13" t="s">
        <v>93</v>
      </c>
      <c r="AW254" s="13" t="s">
        <v>38</v>
      </c>
      <c r="AX254" s="13" t="s">
        <v>83</v>
      </c>
      <c r="AY254" s="243" t="s">
        <v>397</v>
      </c>
    </row>
    <row r="255" spans="1:65" s="14" customFormat="1">
      <c r="B255" s="244"/>
      <c r="C255" s="245"/>
      <c r="D255" s="225" t="s">
        <v>465</v>
      </c>
      <c r="E255" s="246" t="s">
        <v>1</v>
      </c>
      <c r="F255" s="247" t="s">
        <v>467</v>
      </c>
      <c r="G255" s="245"/>
      <c r="H255" s="248">
        <v>80</v>
      </c>
      <c r="I255" s="249"/>
      <c r="J255" s="245"/>
      <c r="K255" s="245"/>
      <c r="L255" s="250"/>
      <c r="M255" s="251"/>
      <c r="N255" s="252"/>
      <c r="O255" s="252"/>
      <c r="P255" s="252"/>
      <c r="Q255" s="252"/>
      <c r="R255" s="252"/>
      <c r="S255" s="252"/>
      <c r="T255" s="253"/>
      <c r="AT255" s="254" t="s">
        <v>465</v>
      </c>
      <c r="AU255" s="254" t="s">
        <v>93</v>
      </c>
      <c r="AV255" s="14" t="s">
        <v>124</v>
      </c>
      <c r="AW255" s="14" t="s">
        <v>38</v>
      </c>
      <c r="AX255" s="14" t="s">
        <v>91</v>
      </c>
      <c r="AY255" s="254" t="s">
        <v>397</v>
      </c>
    </row>
    <row r="256" spans="1:65" s="2" customFormat="1" ht="21.75" customHeight="1">
      <c r="A256" s="36"/>
      <c r="B256" s="37"/>
      <c r="C256" s="211" t="s">
        <v>682</v>
      </c>
      <c r="D256" s="211" t="s">
        <v>400</v>
      </c>
      <c r="E256" s="212" t="s">
        <v>4503</v>
      </c>
      <c r="F256" s="213" t="s">
        <v>4504</v>
      </c>
      <c r="G256" s="214" t="s">
        <v>656</v>
      </c>
      <c r="H256" s="215">
        <v>3</v>
      </c>
      <c r="I256" s="216"/>
      <c r="J256" s="217">
        <f>ROUND(I256*H256,2)</f>
        <v>0</v>
      </c>
      <c r="K256" s="218"/>
      <c r="L256" s="41"/>
      <c r="M256" s="219" t="s">
        <v>1</v>
      </c>
      <c r="N256" s="220" t="s">
        <v>48</v>
      </c>
      <c r="O256" s="73"/>
      <c r="P256" s="221">
        <f>O256*H256</f>
        <v>0</v>
      </c>
      <c r="Q256" s="221">
        <v>0</v>
      </c>
      <c r="R256" s="221">
        <f>Q256*H256</f>
        <v>0</v>
      </c>
      <c r="S256" s="221">
        <v>0</v>
      </c>
      <c r="T256" s="222">
        <f>S256*H256</f>
        <v>0</v>
      </c>
      <c r="U256" s="36"/>
      <c r="V256" s="36"/>
      <c r="W256" s="36"/>
      <c r="X256" s="36"/>
      <c r="Y256" s="36"/>
      <c r="Z256" s="36"/>
      <c r="AA256" s="36"/>
      <c r="AB256" s="36"/>
      <c r="AC256" s="36"/>
      <c r="AD256" s="36"/>
      <c r="AE256" s="36"/>
      <c r="AR256" s="223" t="s">
        <v>162</v>
      </c>
      <c r="AT256" s="223" t="s">
        <v>400</v>
      </c>
      <c r="AU256" s="223" t="s">
        <v>93</v>
      </c>
      <c r="AY256" s="18" t="s">
        <v>397</v>
      </c>
      <c r="BE256" s="224">
        <f>IF(N256="základní",J256,0)</f>
        <v>0</v>
      </c>
      <c r="BF256" s="224">
        <f>IF(N256="snížená",J256,0)</f>
        <v>0</v>
      </c>
      <c r="BG256" s="224">
        <f>IF(N256="zákl. přenesená",J256,0)</f>
        <v>0</v>
      </c>
      <c r="BH256" s="224">
        <f>IF(N256="sníž. přenesená",J256,0)</f>
        <v>0</v>
      </c>
      <c r="BI256" s="224">
        <f>IF(N256="nulová",J256,0)</f>
        <v>0</v>
      </c>
      <c r="BJ256" s="18" t="s">
        <v>91</v>
      </c>
      <c r="BK256" s="224">
        <f>ROUND(I256*H256,2)</f>
        <v>0</v>
      </c>
      <c r="BL256" s="18" t="s">
        <v>162</v>
      </c>
      <c r="BM256" s="223" t="s">
        <v>1280</v>
      </c>
    </row>
    <row r="257" spans="1:65" s="13" customFormat="1">
      <c r="B257" s="233"/>
      <c r="C257" s="234"/>
      <c r="D257" s="225" t="s">
        <v>465</v>
      </c>
      <c r="E257" s="235" t="s">
        <v>1</v>
      </c>
      <c r="F257" s="236" t="s">
        <v>4505</v>
      </c>
      <c r="G257" s="234"/>
      <c r="H257" s="237">
        <v>3</v>
      </c>
      <c r="I257" s="238"/>
      <c r="J257" s="234"/>
      <c r="K257" s="234"/>
      <c r="L257" s="239"/>
      <c r="M257" s="240"/>
      <c r="N257" s="241"/>
      <c r="O257" s="241"/>
      <c r="P257" s="241"/>
      <c r="Q257" s="241"/>
      <c r="R257" s="241"/>
      <c r="S257" s="241"/>
      <c r="T257" s="242"/>
      <c r="AT257" s="243" t="s">
        <v>465</v>
      </c>
      <c r="AU257" s="243" t="s">
        <v>93</v>
      </c>
      <c r="AV257" s="13" t="s">
        <v>93</v>
      </c>
      <c r="AW257" s="13" t="s">
        <v>38</v>
      </c>
      <c r="AX257" s="13" t="s">
        <v>83</v>
      </c>
      <c r="AY257" s="243" t="s">
        <v>397</v>
      </c>
    </row>
    <row r="258" spans="1:65" s="14" customFormat="1">
      <c r="B258" s="244"/>
      <c r="C258" s="245"/>
      <c r="D258" s="225" t="s">
        <v>465</v>
      </c>
      <c r="E258" s="246" t="s">
        <v>1</v>
      </c>
      <c r="F258" s="247" t="s">
        <v>467</v>
      </c>
      <c r="G258" s="245"/>
      <c r="H258" s="248">
        <v>3</v>
      </c>
      <c r="I258" s="249"/>
      <c r="J258" s="245"/>
      <c r="K258" s="245"/>
      <c r="L258" s="250"/>
      <c r="M258" s="251"/>
      <c r="N258" s="252"/>
      <c r="O258" s="252"/>
      <c r="P258" s="252"/>
      <c r="Q258" s="252"/>
      <c r="R258" s="252"/>
      <c r="S258" s="252"/>
      <c r="T258" s="253"/>
      <c r="AT258" s="254" t="s">
        <v>465</v>
      </c>
      <c r="AU258" s="254" t="s">
        <v>93</v>
      </c>
      <c r="AV258" s="14" t="s">
        <v>124</v>
      </c>
      <c r="AW258" s="14" t="s">
        <v>38</v>
      </c>
      <c r="AX258" s="14" t="s">
        <v>91</v>
      </c>
      <c r="AY258" s="254" t="s">
        <v>397</v>
      </c>
    </row>
    <row r="259" spans="1:65" s="2" customFormat="1" ht="21.75" customHeight="1">
      <c r="A259" s="36"/>
      <c r="B259" s="37"/>
      <c r="C259" s="211" t="s">
        <v>987</v>
      </c>
      <c r="D259" s="211" t="s">
        <v>400</v>
      </c>
      <c r="E259" s="212" t="s">
        <v>4506</v>
      </c>
      <c r="F259" s="213" t="s">
        <v>4507</v>
      </c>
      <c r="G259" s="214" t="s">
        <v>656</v>
      </c>
      <c r="H259" s="215">
        <v>80</v>
      </c>
      <c r="I259" s="216"/>
      <c r="J259" s="217">
        <f>ROUND(I259*H259,2)</f>
        <v>0</v>
      </c>
      <c r="K259" s="218"/>
      <c r="L259" s="41"/>
      <c r="M259" s="219" t="s">
        <v>1</v>
      </c>
      <c r="N259" s="220" t="s">
        <v>48</v>
      </c>
      <c r="O259" s="73"/>
      <c r="P259" s="221">
        <f>O259*H259</f>
        <v>0</v>
      </c>
      <c r="Q259" s="221">
        <v>0</v>
      </c>
      <c r="R259" s="221">
        <f>Q259*H259</f>
        <v>0</v>
      </c>
      <c r="S259" s="221">
        <v>0</v>
      </c>
      <c r="T259" s="222">
        <f>S259*H259</f>
        <v>0</v>
      </c>
      <c r="U259" s="36"/>
      <c r="V259" s="36"/>
      <c r="W259" s="36"/>
      <c r="X259" s="36"/>
      <c r="Y259" s="36"/>
      <c r="Z259" s="36"/>
      <c r="AA259" s="36"/>
      <c r="AB259" s="36"/>
      <c r="AC259" s="36"/>
      <c r="AD259" s="36"/>
      <c r="AE259" s="36"/>
      <c r="AR259" s="223" t="s">
        <v>162</v>
      </c>
      <c r="AT259" s="223" t="s">
        <v>400</v>
      </c>
      <c r="AU259" s="223" t="s">
        <v>93</v>
      </c>
      <c r="AY259" s="18" t="s">
        <v>397</v>
      </c>
      <c r="BE259" s="224">
        <f>IF(N259="základní",J259,0)</f>
        <v>0</v>
      </c>
      <c r="BF259" s="224">
        <f>IF(N259="snížená",J259,0)</f>
        <v>0</v>
      </c>
      <c r="BG259" s="224">
        <f>IF(N259="zákl. přenesená",J259,0)</f>
        <v>0</v>
      </c>
      <c r="BH259" s="224">
        <f>IF(N259="sníž. přenesená",J259,0)</f>
        <v>0</v>
      </c>
      <c r="BI259" s="224">
        <f>IF(N259="nulová",J259,0)</f>
        <v>0</v>
      </c>
      <c r="BJ259" s="18" t="s">
        <v>91</v>
      </c>
      <c r="BK259" s="224">
        <f>ROUND(I259*H259,2)</f>
        <v>0</v>
      </c>
      <c r="BL259" s="18" t="s">
        <v>162</v>
      </c>
      <c r="BM259" s="223" t="s">
        <v>1296</v>
      </c>
    </row>
    <row r="260" spans="1:65" s="13" customFormat="1">
      <c r="B260" s="233"/>
      <c r="C260" s="234"/>
      <c r="D260" s="225" t="s">
        <v>465</v>
      </c>
      <c r="E260" s="235" t="s">
        <v>1</v>
      </c>
      <c r="F260" s="236" t="s">
        <v>4508</v>
      </c>
      <c r="G260" s="234"/>
      <c r="H260" s="237">
        <v>41</v>
      </c>
      <c r="I260" s="238"/>
      <c r="J260" s="234"/>
      <c r="K260" s="234"/>
      <c r="L260" s="239"/>
      <c r="M260" s="240"/>
      <c r="N260" s="241"/>
      <c r="O260" s="241"/>
      <c r="P260" s="241"/>
      <c r="Q260" s="241"/>
      <c r="R260" s="241"/>
      <c r="S260" s="241"/>
      <c r="T260" s="242"/>
      <c r="AT260" s="243" t="s">
        <v>465</v>
      </c>
      <c r="AU260" s="243" t="s">
        <v>93</v>
      </c>
      <c r="AV260" s="13" t="s">
        <v>93</v>
      </c>
      <c r="AW260" s="13" t="s">
        <v>38</v>
      </c>
      <c r="AX260" s="13" t="s">
        <v>83</v>
      </c>
      <c r="AY260" s="243" t="s">
        <v>397</v>
      </c>
    </row>
    <row r="261" spans="1:65" s="13" customFormat="1">
      <c r="B261" s="233"/>
      <c r="C261" s="234"/>
      <c r="D261" s="225" t="s">
        <v>465</v>
      </c>
      <c r="E261" s="235" t="s">
        <v>1</v>
      </c>
      <c r="F261" s="236" t="s">
        <v>4509</v>
      </c>
      <c r="G261" s="234"/>
      <c r="H261" s="237">
        <v>39</v>
      </c>
      <c r="I261" s="238"/>
      <c r="J261" s="234"/>
      <c r="K261" s="234"/>
      <c r="L261" s="239"/>
      <c r="M261" s="240"/>
      <c r="N261" s="241"/>
      <c r="O261" s="241"/>
      <c r="P261" s="241"/>
      <c r="Q261" s="241"/>
      <c r="R261" s="241"/>
      <c r="S261" s="241"/>
      <c r="T261" s="242"/>
      <c r="AT261" s="243" t="s">
        <v>465</v>
      </c>
      <c r="AU261" s="243" t="s">
        <v>93</v>
      </c>
      <c r="AV261" s="13" t="s">
        <v>93</v>
      </c>
      <c r="AW261" s="13" t="s">
        <v>38</v>
      </c>
      <c r="AX261" s="13" t="s">
        <v>83</v>
      </c>
      <c r="AY261" s="243" t="s">
        <v>397</v>
      </c>
    </row>
    <row r="262" spans="1:65" s="14" customFormat="1">
      <c r="B262" s="244"/>
      <c r="C262" s="245"/>
      <c r="D262" s="225" t="s">
        <v>465</v>
      </c>
      <c r="E262" s="246" t="s">
        <v>1</v>
      </c>
      <c r="F262" s="247" t="s">
        <v>467</v>
      </c>
      <c r="G262" s="245"/>
      <c r="H262" s="248">
        <v>80</v>
      </c>
      <c r="I262" s="249"/>
      <c r="J262" s="245"/>
      <c r="K262" s="245"/>
      <c r="L262" s="250"/>
      <c r="M262" s="251"/>
      <c r="N262" s="252"/>
      <c r="O262" s="252"/>
      <c r="P262" s="252"/>
      <c r="Q262" s="252"/>
      <c r="R262" s="252"/>
      <c r="S262" s="252"/>
      <c r="T262" s="253"/>
      <c r="AT262" s="254" t="s">
        <v>465</v>
      </c>
      <c r="AU262" s="254" t="s">
        <v>93</v>
      </c>
      <c r="AV262" s="14" t="s">
        <v>124</v>
      </c>
      <c r="AW262" s="14" t="s">
        <v>38</v>
      </c>
      <c r="AX262" s="14" t="s">
        <v>91</v>
      </c>
      <c r="AY262" s="254" t="s">
        <v>397</v>
      </c>
    </row>
    <row r="263" spans="1:65" s="2" customFormat="1" ht="21.75" customHeight="1">
      <c r="A263" s="36"/>
      <c r="B263" s="37"/>
      <c r="C263" s="211" t="s">
        <v>995</v>
      </c>
      <c r="D263" s="211" t="s">
        <v>400</v>
      </c>
      <c r="E263" s="212" t="s">
        <v>4510</v>
      </c>
      <c r="F263" s="213" t="s">
        <v>4511</v>
      </c>
      <c r="G263" s="214" t="s">
        <v>656</v>
      </c>
      <c r="H263" s="215">
        <v>1</v>
      </c>
      <c r="I263" s="216"/>
      <c r="J263" s="217">
        <f>ROUND(I263*H263,2)</f>
        <v>0</v>
      </c>
      <c r="K263" s="218"/>
      <c r="L263" s="41"/>
      <c r="M263" s="219" t="s">
        <v>1</v>
      </c>
      <c r="N263" s="220" t="s">
        <v>48</v>
      </c>
      <c r="O263" s="73"/>
      <c r="P263" s="221">
        <f>O263*H263</f>
        <v>0</v>
      </c>
      <c r="Q263" s="221">
        <v>0</v>
      </c>
      <c r="R263" s="221">
        <f>Q263*H263</f>
        <v>0</v>
      </c>
      <c r="S263" s="221">
        <v>0</v>
      </c>
      <c r="T263" s="222">
        <f>S263*H263</f>
        <v>0</v>
      </c>
      <c r="U263" s="36"/>
      <c r="V263" s="36"/>
      <c r="W263" s="36"/>
      <c r="X263" s="36"/>
      <c r="Y263" s="36"/>
      <c r="Z263" s="36"/>
      <c r="AA263" s="36"/>
      <c r="AB263" s="36"/>
      <c r="AC263" s="36"/>
      <c r="AD263" s="36"/>
      <c r="AE263" s="36"/>
      <c r="AR263" s="223" t="s">
        <v>162</v>
      </c>
      <c r="AT263" s="223" t="s">
        <v>400</v>
      </c>
      <c r="AU263" s="223" t="s">
        <v>93</v>
      </c>
      <c r="AY263" s="18" t="s">
        <v>397</v>
      </c>
      <c r="BE263" s="224">
        <f>IF(N263="základní",J263,0)</f>
        <v>0</v>
      </c>
      <c r="BF263" s="224">
        <f>IF(N263="snížená",J263,0)</f>
        <v>0</v>
      </c>
      <c r="BG263" s="224">
        <f>IF(N263="zákl. přenesená",J263,0)</f>
        <v>0</v>
      </c>
      <c r="BH263" s="224">
        <f>IF(N263="sníž. přenesená",J263,0)</f>
        <v>0</v>
      </c>
      <c r="BI263" s="224">
        <f>IF(N263="nulová",J263,0)</f>
        <v>0</v>
      </c>
      <c r="BJ263" s="18" t="s">
        <v>91</v>
      </c>
      <c r="BK263" s="224">
        <f>ROUND(I263*H263,2)</f>
        <v>0</v>
      </c>
      <c r="BL263" s="18" t="s">
        <v>162</v>
      </c>
      <c r="BM263" s="223" t="s">
        <v>1311</v>
      </c>
    </row>
    <row r="264" spans="1:65" s="2" customFormat="1" ht="33" customHeight="1">
      <c r="A264" s="36"/>
      <c r="B264" s="37"/>
      <c r="C264" s="211" t="s">
        <v>1021</v>
      </c>
      <c r="D264" s="211" t="s">
        <v>400</v>
      </c>
      <c r="E264" s="212" t="s">
        <v>4512</v>
      </c>
      <c r="F264" s="213" t="s">
        <v>4513</v>
      </c>
      <c r="G264" s="214" t="s">
        <v>656</v>
      </c>
      <c r="H264" s="215">
        <v>2</v>
      </c>
      <c r="I264" s="216"/>
      <c r="J264" s="217">
        <f>ROUND(I264*H264,2)</f>
        <v>0</v>
      </c>
      <c r="K264" s="218"/>
      <c r="L264" s="41"/>
      <c r="M264" s="219" t="s">
        <v>1</v>
      </c>
      <c r="N264" s="220" t="s">
        <v>48</v>
      </c>
      <c r="O264" s="73"/>
      <c r="P264" s="221">
        <f>O264*H264</f>
        <v>0</v>
      </c>
      <c r="Q264" s="221">
        <v>0</v>
      </c>
      <c r="R264" s="221">
        <f>Q264*H264</f>
        <v>0</v>
      </c>
      <c r="S264" s="221">
        <v>0</v>
      </c>
      <c r="T264" s="222">
        <f>S264*H264</f>
        <v>0</v>
      </c>
      <c r="U264" s="36"/>
      <c r="V264" s="36"/>
      <c r="W264" s="36"/>
      <c r="X264" s="36"/>
      <c r="Y264" s="36"/>
      <c r="Z264" s="36"/>
      <c r="AA264" s="36"/>
      <c r="AB264" s="36"/>
      <c r="AC264" s="36"/>
      <c r="AD264" s="36"/>
      <c r="AE264" s="36"/>
      <c r="AR264" s="223" t="s">
        <v>162</v>
      </c>
      <c r="AT264" s="223" t="s">
        <v>400</v>
      </c>
      <c r="AU264" s="223" t="s">
        <v>93</v>
      </c>
      <c r="AY264" s="18" t="s">
        <v>397</v>
      </c>
      <c r="BE264" s="224">
        <f>IF(N264="základní",J264,0)</f>
        <v>0</v>
      </c>
      <c r="BF264" s="224">
        <f>IF(N264="snížená",J264,0)</f>
        <v>0</v>
      </c>
      <c r="BG264" s="224">
        <f>IF(N264="zákl. přenesená",J264,0)</f>
        <v>0</v>
      </c>
      <c r="BH264" s="224">
        <f>IF(N264="sníž. přenesená",J264,0)</f>
        <v>0</v>
      </c>
      <c r="BI264" s="224">
        <f>IF(N264="nulová",J264,0)</f>
        <v>0</v>
      </c>
      <c r="BJ264" s="18" t="s">
        <v>91</v>
      </c>
      <c r="BK264" s="224">
        <f>ROUND(I264*H264,2)</f>
        <v>0</v>
      </c>
      <c r="BL264" s="18" t="s">
        <v>162</v>
      </c>
      <c r="BM264" s="223" t="s">
        <v>1024</v>
      </c>
    </row>
    <row r="265" spans="1:65" s="13" customFormat="1">
      <c r="B265" s="233"/>
      <c r="C265" s="234"/>
      <c r="D265" s="225" t="s">
        <v>465</v>
      </c>
      <c r="E265" s="235" t="s">
        <v>1</v>
      </c>
      <c r="F265" s="236" t="s">
        <v>4514</v>
      </c>
      <c r="G265" s="234"/>
      <c r="H265" s="237">
        <v>2</v>
      </c>
      <c r="I265" s="238"/>
      <c r="J265" s="234"/>
      <c r="K265" s="234"/>
      <c r="L265" s="239"/>
      <c r="M265" s="240"/>
      <c r="N265" s="241"/>
      <c r="O265" s="241"/>
      <c r="P265" s="241"/>
      <c r="Q265" s="241"/>
      <c r="R265" s="241"/>
      <c r="S265" s="241"/>
      <c r="T265" s="242"/>
      <c r="AT265" s="243" t="s">
        <v>465</v>
      </c>
      <c r="AU265" s="243" t="s">
        <v>93</v>
      </c>
      <c r="AV265" s="13" t="s">
        <v>93</v>
      </c>
      <c r="AW265" s="13" t="s">
        <v>38</v>
      </c>
      <c r="AX265" s="13" t="s">
        <v>83</v>
      </c>
      <c r="AY265" s="243" t="s">
        <v>397</v>
      </c>
    </row>
    <row r="266" spans="1:65" s="14" customFormat="1">
      <c r="B266" s="244"/>
      <c r="C266" s="245"/>
      <c r="D266" s="225" t="s">
        <v>465</v>
      </c>
      <c r="E266" s="246" t="s">
        <v>1</v>
      </c>
      <c r="F266" s="247" t="s">
        <v>467</v>
      </c>
      <c r="G266" s="245"/>
      <c r="H266" s="248">
        <v>2</v>
      </c>
      <c r="I266" s="249"/>
      <c r="J266" s="245"/>
      <c r="K266" s="245"/>
      <c r="L266" s="250"/>
      <c r="M266" s="251"/>
      <c r="N266" s="252"/>
      <c r="O266" s="252"/>
      <c r="P266" s="252"/>
      <c r="Q266" s="252"/>
      <c r="R266" s="252"/>
      <c r="S266" s="252"/>
      <c r="T266" s="253"/>
      <c r="AT266" s="254" t="s">
        <v>465</v>
      </c>
      <c r="AU266" s="254" t="s">
        <v>93</v>
      </c>
      <c r="AV266" s="14" t="s">
        <v>124</v>
      </c>
      <c r="AW266" s="14" t="s">
        <v>38</v>
      </c>
      <c r="AX266" s="14" t="s">
        <v>91</v>
      </c>
      <c r="AY266" s="254" t="s">
        <v>397</v>
      </c>
    </row>
    <row r="267" spans="1:65" s="2" customFormat="1" ht="44.25" customHeight="1">
      <c r="A267" s="36"/>
      <c r="B267" s="37"/>
      <c r="C267" s="211" t="s">
        <v>1026</v>
      </c>
      <c r="D267" s="211" t="s">
        <v>400</v>
      </c>
      <c r="E267" s="212" t="s">
        <v>4515</v>
      </c>
      <c r="F267" s="213" t="s">
        <v>4516</v>
      </c>
      <c r="G267" s="214" t="s">
        <v>656</v>
      </c>
      <c r="H267" s="215">
        <v>14</v>
      </c>
      <c r="I267" s="216"/>
      <c r="J267" s="217">
        <f>ROUND(I267*H267,2)</f>
        <v>0</v>
      </c>
      <c r="K267" s="218"/>
      <c r="L267" s="41"/>
      <c r="M267" s="219" t="s">
        <v>1</v>
      </c>
      <c r="N267" s="220" t="s">
        <v>48</v>
      </c>
      <c r="O267" s="73"/>
      <c r="P267" s="221">
        <f>O267*H267</f>
        <v>0</v>
      </c>
      <c r="Q267" s="221">
        <v>0</v>
      </c>
      <c r="R267" s="221">
        <f>Q267*H267</f>
        <v>0</v>
      </c>
      <c r="S267" s="221">
        <v>0</v>
      </c>
      <c r="T267" s="222">
        <f>S267*H267</f>
        <v>0</v>
      </c>
      <c r="U267" s="36"/>
      <c r="V267" s="36"/>
      <c r="W267" s="36"/>
      <c r="X267" s="36"/>
      <c r="Y267" s="36"/>
      <c r="Z267" s="36"/>
      <c r="AA267" s="36"/>
      <c r="AB267" s="36"/>
      <c r="AC267" s="36"/>
      <c r="AD267" s="36"/>
      <c r="AE267" s="36"/>
      <c r="AR267" s="223" t="s">
        <v>162</v>
      </c>
      <c r="AT267" s="223" t="s">
        <v>400</v>
      </c>
      <c r="AU267" s="223" t="s">
        <v>93</v>
      </c>
      <c r="AY267" s="18" t="s">
        <v>397</v>
      </c>
      <c r="BE267" s="224">
        <f>IF(N267="základní",J267,0)</f>
        <v>0</v>
      </c>
      <c r="BF267" s="224">
        <f>IF(N267="snížená",J267,0)</f>
        <v>0</v>
      </c>
      <c r="BG267" s="224">
        <f>IF(N267="zákl. přenesená",J267,0)</f>
        <v>0</v>
      </c>
      <c r="BH267" s="224">
        <f>IF(N267="sníž. přenesená",J267,0)</f>
        <v>0</v>
      </c>
      <c r="BI267" s="224">
        <f>IF(N267="nulová",J267,0)</f>
        <v>0</v>
      </c>
      <c r="BJ267" s="18" t="s">
        <v>91</v>
      </c>
      <c r="BK267" s="224">
        <f>ROUND(I267*H267,2)</f>
        <v>0</v>
      </c>
      <c r="BL267" s="18" t="s">
        <v>162</v>
      </c>
      <c r="BM267" s="223" t="s">
        <v>1326</v>
      </c>
    </row>
    <row r="268" spans="1:65" s="13" customFormat="1">
      <c r="B268" s="233"/>
      <c r="C268" s="234"/>
      <c r="D268" s="225" t="s">
        <v>465</v>
      </c>
      <c r="E268" s="235" t="s">
        <v>1</v>
      </c>
      <c r="F268" s="236" t="s">
        <v>4517</v>
      </c>
      <c r="G268" s="234"/>
      <c r="H268" s="237">
        <v>14</v>
      </c>
      <c r="I268" s="238"/>
      <c r="J268" s="234"/>
      <c r="K268" s="234"/>
      <c r="L268" s="239"/>
      <c r="M268" s="240"/>
      <c r="N268" s="241"/>
      <c r="O268" s="241"/>
      <c r="P268" s="241"/>
      <c r="Q268" s="241"/>
      <c r="R268" s="241"/>
      <c r="S268" s="241"/>
      <c r="T268" s="242"/>
      <c r="AT268" s="243" t="s">
        <v>465</v>
      </c>
      <c r="AU268" s="243" t="s">
        <v>93</v>
      </c>
      <c r="AV268" s="13" t="s">
        <v>93</v>
      </c>
      <c r="AW268" s="13" t="s">
        <v>38</v>
      </c>
      <c r="AX268" s="13" t="s">
        <v>83</v>
      </c>
      <c r="AY268" s="243" t="s">
        <v>397</v>
      </c>
    </row>
    <row r="269" spans="1:65" s="14" customFormat="1">
      <c r="B269" s="244"/>
      <c r="C269" s="245"/>
      <c r="D269" s="225" t="s">
        <v>465</v>
      </c>
      <c r="E269" s="246" t="s">
        <v>1</v>
      </c>
      <c r="F269" s="247" t="s">
        <v>467</v>
      </c>
      <c r="G269" s="245"/>
      <c r="H269" s="248">
        <v>14</v>
      </c>
      <c r="I269" s="249"/>
      <c r="J269" s="245"/>
      <c r="K269" s="245"/>
      <c r="L269" s="250"/>
      <c r="M269" s="251"/>
      <c r="N269" s="252"/>
      <c r="O269" s="252"/>
      <c r="P269" s="252"/>
      <c r="Q269" s="252"/>
      <c r="R269" s="252"/>
      <c r="S269" s="252"/>
      <c r="T269" s="253"/>
      <c r="AT269" s="254" t="s">
        <v>465</v>
      </c>
      <c r="AU269" s="254" t="s">
        <v>93</v>
      </c>
      <c r="AV269" s="14" t="s">
        <v>124</v>
      </c>
      <c r="AW269" s="14" t="s">
        <v>38</v>
      </c>
      <c r="AX269" s="14" t="s">
        <v>91</v>
      </c>
      <c r="AY269" s="254" t="s">
        <v>397</v>
      </c>
    </row>
    <row r="270" spans="1:65" s="2" customFormat="1" ht="55.5" customHeight="1">
      <c r="A270" s="36"/>
      <c r="B270" s="37"/>
      <c r="C270" s="211" t="s">
        <v>1033</v>
      </c>
      <c r="D270" s="211" t="s">
        <v>400</v>
      </c>
      <c r="E270" s="212" t="s">
        <v>4518</v>
      </c>
      <c r="F270" s="213" t="s">
        <v>4519</v>
      </c>
      <c r="G270" s="214" t="s">
        <v>656</v>
      </c>
      <c r="H270" s="215">
        <v>6</v>
      </c>
      <c r="I270" s="216"/>
      <c r="J270" s="217">
        <f>ROUND(I270*H270,2)</f>
        <v>0</v>
      </c>
      <c r="K270" s="218"/>
      <c r="L270" s="41"/>
      <c r="M270" s="219" t="s">
        <v>1</v>
      </c>
      <c r="N270" s="220" t="s">
        <v>48</v>
      </c>
      <c r="O270" s="73"/>
      <c r="P270" s="221">
        <f>O270*H270</f>
        <v>0</v>
      </c>
      <c r="Q270" s="221">
        <v>0</v>
      </c>
      <c r="R270" s="221">
        <f>Q270*H270</f>
        <v>0</v>
      </c>
      <c r="S270" s="221">
        <v>0</v>
      </c>
      <c r="T270" s="222">
        <f>S270*H270</f>
        <v>0</v>
      </c>
      <c r="U270" s="36"/>
      <c r="V270" s="36"/>
      <c r="W270" s="36"/>
      <c r="X270" s="36"/>
      <c r="Y270" s="36"/>
      <c r="Z270" s="36"/>
      <c r="AA270" s="36"/>
      <c r="AB270" s="36"/>
      <c r="AC270" s="36"/>
      <c r="AD270" s="36"/>
      <c r="AE270" s="36"/>
      <c r="AR270" s="223" t="s">
        <v>162</v>
      </c>
      <c r="AT270" s="223" t="s">
        <v>400</v>
      </c>
      <c r="AU270" s="223" t="s">
        <v>93</v>
      </c>
      <c r="AY270" s="18" t="s">
        <v>397</v>
      </c>
      <c r="BE270" s="224">
        <f>IF(N270="základní",J270,0)</f>
        <v>0</v>
      </c>
      <c r="BF270" s="224">
        <f>IF(N270="snížená",J270,0)</f>
        <v>0</v>
      </c>
      <c r="BG270" s="224">
        <f>IF(N270="zákl. přenesená",J270,0)</f>
        <v>0</v>
      </c>
      <c r="BH270" s="224">
        <f>IF(N270="sníž. přenesená",J270,0)</f>
        <v>0</v>
      </c>
      <c r="BI270" s="224">
        <f>IF(N270="nulová",J270,0)</f>
        <v>0</v>
      </c>
      <c r="BJ270" s="18" t="s">
        <v>91</v>
      </c>
      <c r="BK270" s="224">
        <f>ROUND(I270*H270,2)</f>
        <v>0</v>
      </c>
      <c r="BL270" s="18" t="s">
        <v>162</v>
      </c>
      <c r="BM270" s="223" t="s">
        <v>1036</v>
      </c>
    </row>
    <row r="271" spans="1:65" s="13" customFormat="1">
      <c r="B271" s="233"/>
      <c r="C271" s="234"/>
      <c r="D271" s="225" t="s">
        <v>465</v>
      </c>
      <c r="E271" s="235" t="s">
        <v>1</v>
      </c>
      <c r="F271" s="236" t="s">
        <v>4520</v>
      </c>
      <c r="G271" s="234"/>
      <c r="H271" s="237">
        <v>6</v>
      </c>
      <c r="I271" s="238"/>
      <c r="J271" s="234"/>
      <c r="K271" s="234"/>
      <c r="L271" s="239"/>
      <c r="M271" s="240"/>
      <c r="N271" s="241"/>
      <c r="O271" s="241"/>
      <c r="P271" s="241"/>
      <c r="Q271" s="241"/>
      <c r="R271" s="241"/>
      <c r="S271" s="241"/>
      <c r="T271" s="242"/>
      <c r="AT271" s="243" t="s">
        <v>465</v>
      </c>
      <c r="AU271" s="243" t="s">
        <v>93</v>
      </c>
      <c r="AV271" s="13" t="s">
        <v>93</v>
      </c>
      <c r="AW271" s="13" t="s">
        <v>38</v>
      </c>
      <c r="AX271" s="13" t="s">
        <v>83</v>
      </c>
      <c r="AY271" s="243" t="s">
        <v>397</v>
      </c>
    </row>
    <row r="272" spans="1:65" s="14" customFormat="1">
      <c r="B272" s="244"/>
      <c r="C272" s="245"/>
      <c r="D272" s="225" t="s">
        <v>465</v>
      </c>
      <c r="E272" s="246" t="s">
        <v>1</v>
      </c>
      <c r="F272" s="247" t="s">
        <v>467</v>
      </c>
      <c r="G272" s="245"/>
      <c r="H272" s="248">
        <v>6</v>
      </c>
      <c r="I272" s="249"/>
      <c r="J272" s="245"/>
      <c r="K272" s="245"/>
      <c r="L272" s="250"/>
      <c r="M272" s="251"/>
      <c r="N272" s="252"/>
      <c r="O272" s="252"/>
      <c r="P272" s="252"/>
      <c r="Q272" s="252"/>
      <c r="R272" s="252"/>
      <c r="S272" s="252"/>
      <c r="T272" s="253"/>
      <c r="AT272" s="254" t="s">
        <v>465</v>
      </c>
      <c r="AU272" s="254" t="s">
        <v>93</v>
      </c>
      <c r="AV272" s="14" t="s">
        <v>124</v>
      </c>
      <c r="AW272" s="14" t="s">
        <v>38</v>
      </c>
      <c r="AX272" s="14" t="s">
        <v>91</v>
      </c>
      <c r="AY272" s="254" t="s">
        <v>397</v>
      </c>
    </row>
    <row r="273" spans="1:65" s="2" customFormat="1" ht="55.5" customHeight="1">
      <c r="A273" s="36"/>
      <c r="B273" s="37"/>
      <c r="C273" s="211" t="s">
        <v>1042</v>
      </c>
      <c r="D273" s="211" t="s">
        <v>400</v>
      </c>
      <c r="E273" s="212" t="s">
        <v>4521</v>
      </c>
      <c r="F273" s="213" t="s">
        <v>4522</v>
      </c>
      <c r="G273" s="214" t="s">
        <v>656</v>
      </c>
      <c r="H273" s="215">
        <v>22</v>
      </c>
      <c r="I273" s="216"/>
      <c r="J273" s="217">
        <f>ROUND(I273*H273,2)</f>
        <v>0</v>
      </c>
      <c r="K273" s="218"/>
      <c r="L273" s="41"/>
      <c r="M273" s="219" t="s">
        <v>1</v>
      </c>
      <c r="N273" s="220" t="s">
        <v>48</v>
      </c>
      <c r="O273" s="73"/>
      <c r="P273" s="221">
        <f>O273*H273</f>
        <v>0</v>
      </c>
      <c r="Q273" s="221">
        <v>0</v>
      </c>
      <c r="R273" s="221">
        <f>Q273*H273</f>
        <v>0</v>
      </c>
      <c r="S273" s="221">
        <v>0</v>
      </c>
      <c r="T273" s="222">
        <f>S273*H273</f>
        <v>0</v>
      </c>
      <c r="U273" s="36"/>
      <c r="V273" s="36"/>
      <c r="W273" s="36"/>
      <c r="X273" s="36"/>
      <c r="Y273" s="36"/>
      <c r="Z273" s="36"/>
      <c r="AA273" s="36"/>
      <c r="AB273" s="36"/>
      <c r="AC273" s="36"/>
      <c r="AD273" s="36"/>
      <c r="AE273" s="36"/>
      <c r="AR273" s="223" t="s">
        <v>162</v>
      </c>
      <c r="AT273" s="223" t="s">
        <v>400</v>
      </c>
      <c r="AU273" s="223" t="s">
        <v>93</v>
      </c>
      <c r="AY273" s="18" t="s">
        <v>397</v>
      </c>
      <c r="BE273" s="224">
        <f>IF(N273="základní",J273,0)</f>
        <v>0</v>
      </c>
      <c r="BF273" s="224">
        <f>IF(N273="snížená",J273,0)</f>
        <v>0</v>
      </c>
      <c r="BG273" s="224">
        <f>IF(N273="zákl. přenesená",J273,0)</f>
        <v>0</v>
      </c>
      <c r="BH273" s="224">
        <f>IF(N273="sníž. přenesená",J273,0)</f>
        <v>0</v>
      </c>
      <c r="BI273" s="224">
        <f>IF(N273="nulová",J273,0)</f>
        <v>0</v>
      </c>
      <c r="BJ273" s="18" t="s">
        <v>91</v>
      </c>
      <c r="BK273" s="224">
        <f>ROUND(I273*H273,2)</f>
        <v>0</v>
      </c>
      <c r="BL273" s="18" t="s">
        <v>162</v>
      </c>
      <c r="BM273" s="223" t="s">
        <v>1345</v>
      </c>
    </row>
    <row r="274" spans="1:65" s="13" customFormat="1">
      <c r="B274" s="233"/>
      <c r="C274" s="234"/>
      <c r="D274" s="225" t="s">
        <v>465</v>
      </c>
      <c r="E274" s="235" t="s">
        <v>1</v>
      </c>
      <c r="F274" s="236" t="s">
        <v>4523</v>
      </c>
      <c r="G274" s="234"/>
      <c r="H274" s="237">
        <v>22</v>
      </c>
      <c r="I274" s="238"/>
      <c r="J274" s="234"/>
      <c r="K274" s="234"/>
      <c r="L274" s="239"/>
      <c r="M274" s="240"/>
      <c r="N274" s="241"/>
      <c r="O274" s="241"/>
      <c r="P274" s="241"/>
      <c r="Q274" s="241"/>
      <c r="R274" s="241"/>
      <c r="S274" s="241"/>
      <c r="T274" s="242"/>
      <c r="AT274" s="243" t="s">
        <v>465</v>
      </c>
      <c r="AU274" s="243" t="s">
        <v>93</v>
      </c>
      <c r="AV274" s="13" t="s">
        <v>93</v>
      </c>
      <c r="AW274" s="13" t="s">
        <v>38</v>
      </c>
      <c r="AX274" s="13" t="s">
        <v>83</v>
      </c>
      <c r="AY274" s="243" t="s">
        <v>397</v>
      </c>
    </row>
    <row r="275" spans="1:65" s="14" customFormat="1">
      <c r="B275" s="244"/>
      <c r="C275" s="245"/>
      <c r="D275" s="225" t="s">
        <v>465</v>
      </c>
      <c r="E275" s="246" t="s">
        <v>1</v>
      </c>
      <c r="F275" s="247" t="s">
        <v>467</v>
      </c>
      <c r="G275" s="245"/>
      <c r="H275" s="248">
        <v>22</v>
      </c>
      <c r="I275" s="249"/>
      <c r="J275" s="245"/>
      <c r="K275" s="245"/>
      <c r="L275" s="250"/>
      <c r="M275" s="251"/>
      <c r="N275" s="252"/>
      <c r="O275" s="252"/>
      <c r="P275" s="252"/>
      <c r="Q275" s="252"/>
      <c r="R275" s="252"/>
      <c r="S275" s="252"/>
      <c r="T275" s="253"/>
      <c r="AT275" s="254" t="s">
        <v>465</v>
      </c>
      <c r="AU275" s="254" t="s">
        <v>93</v>
      </c>
      <c r="AV275" s="14" t="s">
        <v>124</v>
      </c>
      <c r="AW275" s="14" t="s">
        <v>38</v>
      </c>
      <c r="AX275" s="14" t="s">
        <v>91</v>
      </c>
      <c r="AY275" s="254" t="s">
        <v>397</v>
      </c>
    </row>
    <row r="276" spans="1:65" s="2" customFormat="1" ht="21.75" customHeight="1">
      <c r="A276" s="36"/>
      <c r="B276" s="37"/>
      <c r="C276" s="211" t="s">
        <v>1048</v>
      </c>
      <c r="D276" s="211" t="s">
        <v>400</v>
      </c>
      <c r="E276" s="212" t="s">
        <v>4524</v>
      </c>
      <c r="F276" s="213" t="s">
        <v>4525</v>
      </c>
      <c r="G276" s="214" t="s">
        <v>656</v>
      </c>
      <c r="H276" s="215">
        <v>5</v>
      </c>
      <c r="I276" s="216"/>
      <c r="J276" s="217">
        <f t="shared" ref="J276:J281" si="20">ROUND(I276*H276,2)</f>
        <v>0</v>
      </c>
      <c r="K276" s="218"/>
      <c r="L276" s="41"/>
      <c r="M276" s="219" t="s">
        <v>1</v>
      </c>
      <c r="N276" s="220" t="s">
        <v>48</v>
      </c>
      <c r="O276" s="73"/>
      <c r="P276" s="221">
        <f t="shared" ref="P276:P281" si="21">O276*H276</f>
        <v>0</v>
      </c>
      <c r="Q276" s="221">
        <v>0</v>
      </c>
      <c r="R276" s="221">
        <f t="shared" ref="R276:R281" si="22">Q276*H276</f>
        <v>0</v>
      </c>
      <c r="S276" s="221">
        <v>0</v>
      </c>
      <c r="T276" s="222">
        <f t="shared" ref="T276:T281" si="23">S276*H276</f>
        <v>0</v>
      </c>
      <c r="U276" s="36"/>
      <c r="V276" s="36"/>
      <c r="W276" s="36"/>
      <c r="X276" s="36"/>
      <c r="Y276" s="36"/>
      <c r="Z276" s="36"/>
      <c r="AA276" s="36"/>
      <c r="AB276" s="36"/>
      <c r="AC276" s="36"/>
      <c r="AD276" s="36"/>
      <c r="AE276" s="36"/>
      <c r="AR276" s="223" t="s">
        <v>162</v>
      </c>
      <c r="AT276" s="223" t="s">
        <v>400</v>
      </c>
      <c r="AU276" s="223" t="s">
        <v>93</v>
      </c>
      <c r="AY276" s="18" t="s">
        <v>397</v>
      </c>
      <c r="BE276" s="224">
        <f t="shared" ref="BE276:BE281" si="24">IF(N276="základní",J276,0)</f>
        <v>0</v>
      </c>
      <c r="BF276" s="224">
        <f t="shared" ref="BF276:BF281" si="25">IF(N276="snížená",J276,0)</f>
        <v>0</v>
      </c>
      <c r="BG276" s="224">
        <f t="shared" ref="BG276:BG281" si="26">IF(N276="zákl. přenesená",J276,0)</f>
        <v>0</v>
      </c>
      <c r="BH276" s="224">
        <f t="shared" ref="BH276:BH281" si="27">IF(N276="sníž. přenesená",J276,0)</f>
        <v>0</v>
      </c>
      <c r="BI276" s="224">
        <f t="shared" ref="BI276:BI281" si="28">IF(N276="nulová",J276,0)</f>
        <v>0</v>
      </c>
      <c r="BJ276" s="18" t="s">
        <v>91</v>
      </c>
      <c r="BK276" s="224">
        <f t="shared" ref="BK276:BK281" si="29">ROUND(I276*H276,2)</f>
        <v>0</v>
      </c>
      <c r="BL276" s="18" t="s">
        <v>162</v>
      </c>
      <c r="BM276" s="223" t="s">
        <v>1051</v>
      </c>
    </row>
    <row r="277" spans="1:65" s="2" customFormat="1" ht="16.5" customHeight="1">
      <c r="A277" s="36"/>
      <c r="B277" s="37"/>
      <c r="C277" s="280" t="s">
        <v>1057</v>
      </c>
      <c r="D277" s="280" t="s">
        <v>534</v>
      </c>
      <c r="E277" s="281" t="s">
        <v>4526</v>
      </c>
      <c r="F277" s="282" t="s">
        <v>4527</v>
      </c>
      <c r="G277" s="283" t="s">
        <v>656</v>
      </c>
      <c r="H277" s="284">
        <v>5</v>
      </c>
      <c r="I277" s="285"/>
      <c r="J277" s="286">
        <f t="shared" si="20"/>
        <v>0</v>
      </c>
      <c r="K277" s="287"/>
      <c r="L277" s="288"/>
      <c r="M277" s="289" t="s">
        <v>1</v>
      </c>
      <c r="N277" s="290" t="s">
        <v>48</v>
      </c>
      <c r="O277" s="73"/>
      <c r="P277" s="221">
        <f t="shared" si="21"/>
        <v>0</v>
      </c>
      <c r="Q277" s="221">
        <v>0</v>
      </c>
      <c r="R277" s="221">
        <f t="shared" si="22"/>
        <v>0</v>
      </c>
      <c r="S277" s="221">
        <v>0</v>
      </c>
      <c r="T277" s="222">
        <f t="shared" si="23"/>
        <v>0</v>
      </c>
      <c r="U277" s="36"/>
      <c r="V277" s="36"/>
      <c r="W277" s="36"/>
      <c r="X277" s="36"/>
      <c r="Y277" s="36"/>
      <c r="Z277" s="36"/>
      <c r="AA277" s="36"/>
      <c r="AB277" s="36"/>
      <c r="AC277" s="36"/>
      <c r="AD277" s="36"/>
      <c r="AE277" s="36"/>
      <c r="AR277" s="223" t="s">
        <v>212</v>
      </c>
      <c r="AT277" s="223" t="s">
        <v>534</v>
      </c>
      <c r="AU277" s="223" t="s">
        <v>93</v>
      </c>
      <c r="AY277" s="18" t="s">
        <v>397</v>
      </c>
      <c r="BE277" s="224">
        <f t="shared" si="24"/>
        <v>0</v>
      </c>
      <c r="BF277" s="224">
        <f t="shared" si="25"/>
        <v>0</v>
      </c>
      <c r="BG277" s="224">
        <f t="shared" si="26"/>
        <v>0</v>
      </c>
      <c r="BH277" s="224">
        <f t="shared" si="27"/>
        <v>0</v>
      </c>
      <c r="BI277" s="224">
        <f t="shared" si="28"/>
        <v>0</v>
      </c>
      <c r="BJ277" s="18" t="s">
        <v>91</v>
      </c>
      <c r="BK277" s="224">
        <f t="shared" si="29"/>
        <v>0</v>
      </c>
      <c r="BL277" s="18" t="s">
        <v>162</v>
      </c>
      <c r="BM277" s="223" t="s">
        <v>1060</v>
      </c>
    </row>
    <row r="278" spans="1:65" s="2" customFormat="1" ht="21.75" customHeight="1">
      <c r="A278" s="36"/>
      <c r="B278" s="37"/>
      <c r="C278" s="280" t="s">
        <v>1061</v>
      </c>
      <c r="D278" s="280" t="s">
        <v>534</v>
      </c>
      <c r="E278" s="281" t="s">
        <v>4528</v>
      </c>
      <c r="F278" s="282" t="s">
        <v>4529</v>
      </c>
      <c r="G278" s="283" t="s">
        <v>656</v>
      </c>
      <c r="H278" s="284">
        <v>5</v>
      </c>
      <c r="I278" s="285"/>
      <c r="J278" s="286">
        <f t="shared" si="20"/>
        <v>0</v>
      </c>
      <c r="K278" s="287"/>
      <c r="L278" s="288"/>
      <c r="M278" s="289" t="s">
        <v>1</v>
      </c>
      <c r="N278" s="290" t="s">
        <v>48</v>
      </c>
      <c r="O278" s="73"/>
      <c r="P278" s="221">
        <f t="shared" si="21"/>
        <v>0</v>
      </c>
      <c r="Q278" s="221">
        <v>0</v>
      </c>
      <c r="R278" s="221">
        <f t="shared" si="22"/>
        <v>0</v>
      </c>
      <c r="S278" s="221">
        <v>0</v>
      </c>
      <c r="T278" s="222">
        <f t="shared" si="23"/>
        <v>0</v>
      </c>
      <c r="U278" s="36"/>
      <c r="V278" s="36"/>
      <c r="W278" s="36"/>
      <c r="X278" s="36"/>
      <c r="Y278" s="36"/>
      <c r="Z278" s="36"/>
      <c r="AA278" s="36"/>
      <c r="AB278" s="36"/>
      <c r="AC278" s="36"/>
      <c r="AD278" s="36"/>
      <c r="AE278" s="36"/>
      <c r="AR278" s="223" t="s">
        <v>212</v>
      </c>
      <c r="AT278" s="223" t="s">
        <v>534</v>
      </c>
      <c r="AU278" s="223" t="s">
        <v>93</v>
      </c>
      <c r="AY278" s="18" t="s">
        <v>397</v>
      </c>
      <c r="BE278" s="224">
        <f t="shared" si="24"/>
        <v>0</v>
      </c>
      <c r="BF278" s="224">
        <f t="shared" si="25"/>
        <v>0</v>
      </c>
      <c r="BG278" s="224">
        <f t="shared" si="26"/>
        <v>0</v>
      </c>
      <c r="BH278" s="224">
        <f t="shared" si="27"/>
        <v>0</v>
      </c>
      <c r="BI278" s="224">
        <f t="shared" si="28"/>
        <v>0</v>
      </c>
      <c r="BJ278" s="18" t="s">
        <v>91</v>
      </c>
      <c r="BK278" s="224">
        <f t="shared" si="29"/>
        <v>0</v>
      </c>
      <c r="BL278" s="18" t="s">
        <v>162</v>
      </c>
      <c r="BM278" s="223" t="s">
        <v>1064</v>
      </c>
    </row>
    <row r="279" spans="1:65" s="2" customFormat="1" ht="16.5" customHeight="1">
      <c r="A279" s="36"/>
      <c r="B279" s="37"/>
      <c r="C279" s="280" t="s">
        <v>1066</v>
      </c>
      <c r="D279" s="280" t="s">
        <v>534</v>
      </c>
      <c r="E279" s="281" t="s">
        <v>4530</v>
      </c>
      <c r="F279" s="282" t="s">
        <v>4531</v>
      </c>
      <c r="G279" s="283" t="s">
        <v>656</v>
      </c>
      <c r="H279" s="284">
        <v>60</v>
      </c>
      <c r="I279" s="285"/>
      <c r="J279" s="286">
        <f t="shared" si="20"/>
        <v>0</v>
      </c>
      <c r="K279" s="287"/>
      <c r="L279" s="288"/>
      <c r="M279" s="289" t="s">
        <v>1</v>
      </c>
      <c r="N279" s="290" t="s">
        <v>48</v>
      </c>
      <c r="O279" s="73"/>
      <c r="P279" s="221">
        <f t="shared" si="21"/>
        <v>0</v>
      </c>
      <c r="Q279" s="221">
        <v>0</v>
      </c>
      <c r="R279" s="221">
        <f t="shared" si="22"/>
        <v>0</v>
      </c>
      <c r="S279" s="221">
        <v>0</v>
      </c>
      <c r="T279" s="222">
        <f t="shared" si="23"/>
        <v>0</v>
      </c>
      <c r="U279" s="36"/>
      <c r="V279" s="36"/>
      <c r="W279" s="36"/>
      <c r="X279" s="36"/>
      <c r="Y279" s="36"/>
      <c r="Z279" s="36"/>
      <c r="AA279" s="36"/>
      <c r="AB279" s="36"/>
      <c r="AC279" s="36"/>
      <c r="AD279" s="36"/>
      <c r="AE279" s="36"/>
      <c r="AR279" s="223" t="s">
        <v>212</v>
      </c>
      <c r="AT279" s="223" t="s">
        <v>534</v>
      </c>
      <c r="AU279" s="223" t="s">
        <v>93</v>
      </c>
      <c r="AY279" s="18" t="s">
        <v>397</v>
      </c>
      <c r="BE279" s="224">
        <f t="shared" si="24"/>
        <v>0</v>
      </c>
      <c r="BF279" s="224">
        <f t="shared" si="25"/>
        <v>0</v>
      </c>
      <c r="BG279" s="224">
        <f t="shared" si="26"/>
        <v>0</v>
      </c>
      <c r="BH279" s="224">
        <f t="shared" si="27"/>
        <v>0</v>
      </c>
      <c r="BI279" s="224">
        <f t="shared" si="28"/>
        <v>0</v>
      </c>
      <c r="BJ279" s="18" t="s">
        <v>91</v>
      </c>
      <c r="BK279" s="224">
        <f t="shared" si="29"/>
        <v>0</v>
      </c>
      <c r="BL279" s="18" t="s">
        <v>162</v>
      </c>
      <c r="BM279" s="223" t="s">
        <v>1069</v>
      </c>
    </row>
    <row r="280" spans="1:65" s="2" customFormat="1" ht="21.75" customHeight="1">
      <c r="A280" s="36"/>
      <c r="B280" s="37"/>
      <c r="C280" s="280" t="s">
        <v>1070</v>
      </c>
      <c r="D280" s="280" t="s">
        <v>534</v>
      </c>
      <c r="E280" s="281" t="s">
        <v>4532</v>
      </c>
      <c r="F280" s="282" t="s">
        <v>4533</v>
      </c>
      <c r="G280" s="283" t="s">
        <v>656</v>
      </c>
      <c r="H280" s="284">
        <v>25</v>
      </c>
      <c r="I280" s="285"/>
      <c r="J280" s="286">
        <f t="shared" si="20"/>
        <v>0</v>
      </c>
      <c r="K280" s="287"/>
      <c r="L280" s="288"/>
      <c r="M280" s="289" t="s">
        <v>1</v>
      </c>
      <c r="N280" s="290" t="s">
        <v>48</v>
      </c>
      <c r="O280" s="73"/>
      <c r="P280" s="221">
        <f t="shared" si="21"/>
        <v>0</v>
      </c>
      <c r="Q280" s="221">
        <v>0</v>
      </c>
      <c r="R280" s="221">
        <f t="shared" si="22"/>
        <v>0</v>
      </c>
      <c r="S280" s="221">
        <v>0</v>
      </c>
      <c r="T280" s="222">
        <f t="shared" si="23"/>
        <v>0</v>
      </c>
      <c r="U280" s="36"/>
      <c r="V280" s="36"/>
      <c r="W280" s="36"/>
      <c r="X280" s="36"/>
      <c r="Y280" s="36"/>
      <c r="Z280" s="36"/>
      <c r="AA280" s="36"/>
      <c r="AB280" s="36"/>
      <c r="AC280" s="36"/>
      <c r="AD280" s="36"/>
      <c r="AE280" s="36"/>
      <c r="AR280" s="223" t="s">
        <v>212</v>
      </c>
      <c r="AT280" s="223" t="s">
        <v>534</v>
      </c>
      <c r="AU280" s="223" t="s">
        <v>93</v>
      </c>
      <c r="AY280" s="18" t="s">
        <v>397</v>
      </c>
      <c r="BE280" s="224">
        <f t="shared" si="24"/>
        <v>0</v>
      </c>
      <c r="BF280" s="224">
        <f t="shared" si="25"/>
        <v>0</v>
      </c>
      <c r="BG280" s="224">
        <f t="shared" si="26"/>
        <v>0</v>
      </c>
      <c r="BH280" s="224">
        <f t="shared" si="27"/>
        <v>0</v>
      </c>
      <c r="BI280" s="224">
        <f t="shared" si="28"/>
        <v>0</v>
      </c>
      <c r="BJ280" s="18" t="s">
        <v>91</v>
      </c>
      <c r="BK280" s="224">
        <f t="shared" si="29"/>
        <v>0</v>
      </c>
      <c r="BL280" s="18" t="s">
        <v>162</v>
      </c>
      <c r="BM280" s="223" t="s">
        <v>1073</v>
      </c>
    </row>
    <row r="281" spans="1:65" s="2" customFormat="1" ht="21.75" customHeight="1">
      <c r="A281" s="36"/>
      <c r="B281" s="37"/>
      <c r="C281" s="280" t="s">
        <v>1078</v>
      </c>
      <c r="D281" s="280" t="s">
        <v>534</v>
      </c>
      <c r="E281" s="281" t="s">
        <v>4534</v>
      </c>
      <c r="F281" s="282" t="s">
        <v>4535</v>
      </c>
      <c r="G281" s="283" t="s">
        <v>656</v>
      </c>
      <c r="H281" s="284">
        <v>5</v>
      </c>
      <c r="I281" s="285"/>
      <c r="J281" s="286">
        <f t="shared" si="20"/>
        <v>0</v>
      </c>
      <c r="K281" s="287"/>
      <c r="L281" s="288"/>
      <c r="M281" s="289" t="s">
        <v>1</v>
      </c>
      <c r="N281" s="290" t="s">
        <v>48</v>
      </c>
      <c r="O281" s="73"/>
      <c r="P281" s="221">
        <f t="shared" si="21"/>
        <v>0</v>
      </c>
      <c r="Q281" s="221">
        <v>0</v>
      </c>
      <c r="R281" s="221">
        <f t="shared" si="22"/>
        <v>0</v>
      </c>
      <c r="S281" s="221">
        <v>0</v>
      </c>
      <c r="T281" s="222">
        <f t="shared" si="23"/>
        <v>0</v>
      </c>
      <c r="U281" s="36"/>
      <c r="V281" s="36"/>
      <c r="W281" s="36"/>
      <c r="X281" s="36"/>
      <c r="Y281" s="36"/>
      <c r="Z281" s="36"/>
      <c r="AA281" s="36"/>
      <c r="AB281" s="36"/>
      <c r="AC281" s="36"/>
      <c r="AD281" s="36"/>
      <c r="AE281" s="36"/>
      <c r="AR281" s="223" t="s">
        <v>212</v>
      </c>
      <c r="AT281" s="223" t="s">
        <v>534</v>
      </c>
      <c r="AU281" s="223" t="s">
        <v>93</v>
      </c>
      <c r="AY281" s="18" t="s">
        <v>397</v>
      </c>
      <c r="BE281" s="224">
        <f t="shared" si="24"/>
        <v>0</v>
      </c>
      <c r="BF281" s="224">
        <f t="shared" si="25"/>
        <v>0</v>
      </c>
      <c r="BG281" s="224">
        <f t="shared" si="26"/>
        <v>0</v>
      </c>
      <c r="BH281" s="224">
        <f t="shared" si="27"/>
        <v>0</v>
      </c>
      <c r="BI281" s="224">
        <f t="shared" si="28"/>
        <v>0</v>
      </c>
      <c r="BJ281" s="18" t="s">
        <v>91</v>
      </c>
      <c r="BK281" s="224">
        <f t="shared" si="29"/>
        <v>0</v>
      </c>
      <c r="BL281" s="18" t="s">
        <v>162</v>
      </c>
      <c r="BM281" s="223" t="s">
        <v>1081</v>
      </c>
    </row>
    <row r="282" spans="1:65" s="13" customFormat="1">
      <c r="B282" s="233"/>
      <c r="C282" s="234"/>
      <c r="D282" s="225" t="s">
        <v>465</v>
      </c>
      <c r="E282" s="235" t="s">
        <v>1</v>
      </c>
      <c r="F282" s="236" t="s">
        <v>4536</v>
      </c>
      <c r="G282" s="234"/>
      <c r="H282" s="237">
        <v>5</v>
      </c>
      <c r="I282" s="238"/>
      <c r="J282" s="234"/>
      <c r="K282" s="234"/>
      <c r="L282" s="239"/>
      <c r="M282" s="240"/>
      <c r="N282" s="241"/>
      <c r="O282" s="241"/>
      <c r="P282" s="241"/>
      <c r="Q282" s="241"/>
      <c r="R282" s="241"/>
      <c r="S282" s="241"/>
      <c r="T282" s="242"/>
      <c r="AT282" s="243" t="s">
        <v>465</v>
      </c>
      <c r="AU282" s="243" t="s">
        <v>93</v>
      </c>
      <c r="AV282" s="13" t="s">
        <v>93</v>
      </c>
      <c r="AW282" s="13" t="s">
        <v>38</v>
      </c>
      <c r="AX282" s="13" t="s">
        <v>83</v>
      </c>
      <c r="AY282" s="243" t="s">
        <v>397</v>
      </c>
    </row>
    <row r="283" spans="1:65" s="14" customFormat="1">
      <c r="B283" s="244"/>
      <c r="C283" s="245"/>
      <c r="D283" s="225" t="s">
        <v>465</v>
      </c>
      <c r="E283" s="246" t="s">
        <v>1</v>
      </c>
      <c r="F283" s="247" t="s">
        <v>467</v>
      </c>
      <c r="G283" s="245"/>
      <c r="H283" s="248">
        <v>5</v>
      </c>
      <c r="I283" s="249"/>
      <c r="J283" s="245"/>
      <c r="K283" s="245"/>
      <c r="L283" s="250"/>
      <c r="M283" s="251"/>
      <c r="N283" s="252"/>
      <c r="O283" s="252"/>
      <c r="P283" s="252"/>
      <c r="Q283" s="252"/>
      <c r="R283" s="252"/>
      <c r="S283" s="252"/>
      <c r="T283" s="253"/>
      <c r="AT283" s="254" t="s">
        <v>465</v>
      </c>
      <c r="AU283" s="254" t="s">
        <v>93</v>
      </c>
      <c r="AV283" s="14" t="s">
        <v>124</v>
      </c>
      <c r="AW283" s="14" t="s">
        <v>38</v>
      </c>
      <c r="AX283" s="14" t="s">
        <v>91</v>
      </c>
      <c r="AY283" s="254" t="s">
        <v>397</v>
      </c>
    </row>
    <row r="284" spans="1:65" s="2" customFormat="1" ht="16.5" customHeight="1">
      <c r="A284" s="36"/>
      <c r="B284" s="37"/>
      <c r="C284" s="280" t="s">
        <v>1084</v>
      </c>
      <c r="D284" s="280" t="s">
        <v>534</v>
      </c>
      <c r="E284" s="281" t="s">
        <v>4537</v>
      </c>
      <c r="F284" s="282" t="s">
        <v>4538</v>
      </c>
      <c r="G284" s="283" t="s">
        <v>656</v>
      </c>
      <c r="H284" s="284">
        <v>10</v>
      </c>
      <c r="I284" s="285"/>
      <c r="J284" s="286">
        <f>ROUND(I284*H284,2)</f>
        <v>0</v>
      </c>
      <c r="K284" s="287"/>
      <c r="L284" s="288"/>
      <c r="M284" s="289" t="s">
        <v>1</v>
      </c>
      <c r="N284" s="290" t="s">
        <v>48</v>
      </c>
      <c r="O284" s="73"/>
      <c r="P284" s="221">
        <f>O284*H284</f>
        <v>0</v>
      </c>
      <c r="Q284" s="221">
        <v>0</v>
      </c>
      <c r="R284" s="221">
        <f>Q284*H284</f>
        <v>0</v>
      </c>
      <c r="S284" s="221">
        <v>0</v>
      </c>
      <c r="T284" s="222">
        <f>S284*H284</f>
        <v>0</v>
      </c>
      <c r="U284" s="36"/>
      <c r="V284" s="36"/>
      <c r="W284" s="36"/>
      <c r="X284" s="36"/>
      <c r="Y284" s="36"/>
      <c r="Z284" s="36"/>
      <c r="AA284" s="36"/>
      <c r="AB284" s="36"/>
      <c r="AC284" s="36"/>
      <c r="AD284" s="36"/>
      <c r="AE284" s="36"/>
      <c r="AR284" s="223" t="s">
        <v>212</v>
      </c>
      <c r="AT284" s="223" t="s">
        <v>534</v>
      </c>
      <c r="AU284" s="223" t="s">
        <v>93</v>
      </c>
      <c r="AY284" s="18" t="s">
        <v>397</v>
      </c>
      <c r="BE284" s="224">
        <f>IF(N284="základní",J284,0)</f>
        <v>0</v>
      </c>
      <c r="BF284" s="224">
        <f>IF(N284="snížená",J284,0)</f>
        <v>0</v>
      </c>
      <c r="BG284" s="224">
        <f>IF(N284="zákl. přenesená",J284,0)</f>
        <v>0</v>
      </c>
      <c r="BH284" s="224">
        <f>IF(N284="sníž. přenesená",J284,0)</f>
        <v>0</v>
      </c>
      <c r="BI284" s="224">
        <f>IF(N284="nulová",J284,0)</f>
        <v>0</v>
      </c>
      <c r="BJ284" s="18" t="s">
        <v>91</v>
      </c>
      <c r="BK284" s="224">
        <f>ROUND(I284*H284,2)</f>
        <v>0</v>
      </c>
      <c r="BL284" s="18" t="s">
        <v>162</v>
      </c>
      <c r="BM284" s="223" t="s">
        <v>1087</v>
      </c>
    </row>
    <row r="285" spans="1:65" s="13" customFormat="1">
      <c r="B285" s="233"/>
      <c r="C285" s="234"/>
      <c r="D285" s="225" t="s">
        <v>465</v>
      </c>
      <c r="E285" s="235" t="s">
        <v>1</v>
      </c>
      <c r="F285" s="236" t="s">
        <v>4539</v>
      </c>
      <c r="G285" s="234"/>
      <c r="H285" s="237">
        <v>10</v>
      </c>
      <c r="I285" s="238"/>
      <c r="J285" s="234"/>
      <c r="K285" s="234"/>
      <c r="L285" s="239"/>
      <c r="M285" s="240"/>
      <c r="N285" s="241"/>
      <c r="O285" s="241"/>
      <c r="P285" s="241"/>
      <c r="Q285" s="241"/>
      <c r="R285" s="241"/>
      <c r="S285" s="241"/>
      <c r="T285" s="242"/>
      <c r="AT285" s="243" t="s">
        <v>465</v>
      </c>
      <c r="AU285" s="243" t="s">
        <v>93</v>
      </c>
      <c r="AV285" s="13" t="s">
        <v>93</v>
      </c>
      <c r="AW285" s="13" t="s">
        <v>38</v>
      </c>
      <c r="AX285" s="13" t="s">
        <v>83</v>
      </c>
      <c r="AY285" s="243" t="s">
        <v>397</v>
      </c>
    </row>
    <row r="286" spans="1:65" s="14" customFormat="1">
      <c r="B286" s="244"/>
      <c r="C286" s="245"/>
      <c r="D286" s="225" t="s">
        <v>465</v>
      </c>
      <c r="E286" s="246" t="s">
        <v>1</v>
      </c>
      <c r="F286" s="247" t="s">
        <v>467</v>
      </c>
      <c r="G286" s="245"/>
      <c r="H286" s="248">
        <v>10</v>
      </c>
      <c r="I286" s="249"/>
      <c r="J286" s="245"/>
      <c r="K286" s="245"/>
      <c r="L286" s="250"/>
      <c r="M286" s="251"/>
      <c r="N286" s="252"/>
      <c r="O286" s="252"/>
      <c r="P286" s="252"/>
      <c r="Q286" s="252"/>
      <c r="R286" s="252"/>
      <c r="S286" s="252"/>
      <c r="T286" s="253"/>
      <c r="AT286" s="254" t="s">
        <v>465</v>
      </c>
      <c r="AU286" s="254" t="s">
        <v>93</v>
      </c>
      <c r="AV286" s="14" t="s">
        <v>124</v>
      </c>
      <c r="AW286" s="14" t="s">
        <v>38</v>
      </c>
      <c r="AX286" s="14" t="s">
        <v>91</v>
      </c>
      <c r="AY286" s="254" t="s">
        <v>397</v>
      </c>
    </row>
    <row r="287" spans="1:65" s="2" customFormat="1" ht="21.75" customHeight="1">
      <c r="A287" s="36"/>
      <c r="B287" s="37"/>
      <c r="C287" s="211" t="s">
        <v>1088</v>
      </c>
      <c r="D287" s="211" t="s">
        <v>400</v>
      </c>
      <c r="E287" s="212" t="s">
        <v>4540</v>
      </c>
      <c r="F287" s="213" t="s">
        <v>4541</v>
      </c>
      <c r="G287" s="214" t="s">
        <v>656</v>
      </c>
      <c r="H287" s="215">
        <v>18</v>
      </c>
      <c r="I287" s="216"/>
      <c r="J287" s="217">
        <f t="shared" ref="J287:J302" si="30">ROUND(I287*H287,2)</f>
        <v>0</v>
      </c>
      <c r="K287" s="218"/>
      <c r="L287" s="41"/>
      <c r="M287" s="219" t="s">
        <v>1</v>
      </c>
      <c r="N287" s="220" t="s">
        <v>48</v>
      </c>
      <c r="O287" s="73"/>
      <c r="P287" s="221">
        <f t="shared" ref="P287:P302" si="31">O287*H287</f>
        <v>0</v>
      </c>
      <c r="Q287" s="221">
        <v>0</v>
      </c>
      <c r="R287" s="221">
        <f t="shared" ref="R287:R302" si="32">Q287*H287</f>
        <v>0</v>
      </c>
      <c r="S287" s="221">
        <v>0</v>
      </c>
      <c r="T287" s="222">
        <f t="shared" ref="T287:T302" si="33">S287*H287</f>
        <v>0</v>
      </c>
      <c r="U287" s="36"/>
      <c r="V287" s="36"/>
      <c r="W287" s="36"/>
      <c r="X287" s="36"/>
      <c r="Y287" s="36"/>
      <c r="Z287" s="36"/>
      <c r="AA287" s="36"/>
      <c r="AB287" s="36"/>
      <c r="AC287" s="36"/>
      <c r="AD287" s="36"/>
      <c r="AE287" s="36"/>
      <c r="AR287" s="223" t="s">
        <v>162</v>
      </c>
      <c r="AT287" s="223" t="s">
        <v>400</v>
      </c>
      <c r="AU287" s="223" t="s">
        <v>93</v>
      </c>
      <c r="AY287" s="18" t="s">
        <v>397</v>
      </c>
      <c r="BE287" s="224">
        <f t="shared" ref="BE287:BE302" si="34">IF(N287="základní",J287,0)</f>
        <v>0</v>
      </c>
      <c r="BF287" s="224">
        <f t="shared" ref="BF287:BF302" si="35">IF(N287="snížená",J287,0)</f>
        <v>0</v>
      </c>
      <c r="BG287" s="224">
        <f t="shared" ref="BG287:BG302" si="36">IF(N287="zákl. přenesená",J287,0)</f>
        <v>0</v>
      </c>
      <c r="BH287" s="224">
        <f t="shared" ref="BH287:BH302" si="37">IF(N287="sníž. přenesená",J287,0)</f>
        <v>0</v>
      </c>
      <c r="BI287" s="224">
        <f t="shared" ref="BI287:BI302" si="38">IF(N287="nulová",J287,0)</f>
        <v>0</v>
      </c>
      <c r="BJ287" s="18" t="s">
        <v>91</v>
      </c>
      <c r="BK287" s="224">
        <f t="shared" ref="BK287:BK302" si="39">ROUND(I287*H287,2)</f>
        <v>0</v>
      </c>
      <c r="BL287" s="18" t="s">
        <v>162</v>
      </c>
      <c r="BM287" s="223" t="s">
        <v>1091</v>
      </c>
    </row>
    <row r="288" spans="1:65" s="2" customFormat="1" ht="55.5" customHeight="1">
      <c r="A288" s="36"/>
      <c r="B288" s="37"/>
      <c r="C288" s="280" t="s">
        <v>1092</v>
      </c>
      <c r="D288" s="280" t="s">
        <v>534</v>
      </c>
      <c r="E288" s="281" t="s">
        <v>4542</v>
      </c>
      <c r="F288" s="282" t="s">
        <v>4543</v>
      </c>
      <c r="G288" s="283" t="s">
        <v>656</v>
      </c>
      <c r="H288" s="284">
        <v>5</v>
      </c>
      <c r="I288" s="285"/>
      <c r="J288" s="286">
        <f t="shared" si="30"/>
        <v>0</v>
      </c>
      <c r="K288" s="287"/>
      <c r="L288" s="288"/>
      <c r="M288" s="289" t="s">
        <v>1</v>
      </c>
      <c r="N288" s="290" t="s">
        <v>48</v>
      </c>
      <c r="O288" s="73"/>
      <c r="P288" s="221">
        <f t="shared" si="31"/>
        <v>0</v>
      </c>
      <c r="Q288" s="221">
        <v>0</v>
      </c>
      <c r="R288" s="221">
        <f t="shared" si="32"/>
        <v>0</v>
      </c>
      <c r="S288" s="221">
        <v>0</v>
      </c>
      <c r="T288" s="222">
        <f t="shared" si="33"/>
        <v>0</v>
      </c>
      <c r="U288" s="36"/>
      <c r="V288" s="36"/>
      <c r="W288" s="36"/>
      <c r="X288" s="36"/>
      <c r="Y288" s="36"/>
      <c r="Z288" s="36"/>
      <c r="AA288" s="36"/>
      <c r="AB288" s="36"/>
      <c r="AC288" s="36"/>
      <c r="AD288" s="36"/>
      <c r="AE288" s="36"/>
      <c r="AR288" s="223" t="s">
        <v>212</v>
      </c>
      <c r="AT288" s="223" t="s">
        <v>534</v>
      </c>
      <c r="AU288" s="223" t="s">
        <v>93</v>
      </c>
      <c r="AY288" s="18" t="s">
        <v>397</v>
      </c>
      <c r="BE288" s="224">
        <f t="shared" si="34"/>
        <v>0</v>
      </c>
      <c r="BF288" s="224">
        <f t="shared" si="35"/>
        <v>0</v>
      </c>
      <c r="BG288" s="224">
        <f t="shared" si="36"/>
        <v>0</v>
      </c>
      <c r="BH288" s="224">
        <f t="shared" si="37"/>
        <v>0</v>
      </c>
      <c r="BI288" s="224">
        <f t="shared" si="38"/>
        <v>0</v>
      </c>
      <c r="BJ288" s="18" t="s">
        <v>91</v>
      </c>
      <c r="BK288" s="224">
        <f t="shared" si="39"/>
        <v>0</v>
      </c>
      <c r="BL288" s="18" t="s">
        <v>162</v>
      </c>
      <c r="BM288" s="223" t="s">
        <v>1095</v>
      </c>
    </row>
    <row r="289" spans="1:65" s="2" customFormat="1" ht="55.5" customHeight="1">
      <c r="A289" s="36"/>
      <c r="B289" s="37"/>
      <c r="C289" s="280" t="s">
        <v>1096</v>
      </c>
      <c r="D289" s="280" t="s">
        <v>534</v>
      </c>
      <c r="E289" s="281" t="s">
        <v>4544</v>
      </c>
      <c r="F289" s="282" t="s">
        <v>4545</v>
      </c>
      <c r="G289" s="283" t="s">
        <v>656</v>
      </c>
      <c r="H289" s="284">
        <v>5</v>
      </c>
      <c r="I289" s="285"/>
      <c r="J289" s="286">
        <f t="shared" si="30"/>
        <v>0</v>
      </c>
      <c r="K289" s="287"/>
      <c r="L289" s="288"/>
      <c r="M289" s="289" t="s">
        <v>1</v>
      </c>
      <c r="N289" s="290" t="s">
        <v>48</v>
      </c>
      <c r="O289" s="73"/>
      <c r="P289" s="221">
        <f t="shared" si="31"/>
        <v>0</v>
      </c>
      <c r="Q289" s="221">
        <v>0</v>
      </c>
      <c r="R289" s="221">
        <f t="shared" si="32"/>
        <v>0</v>
      </c>
      <c r="S289" s="221">
        <v>0</v>
      </c>
      <c r="T289" s="222">
        <f t="shared" si="33"/>
        <v>0</v>
      </c>
      <c r="U289" s="36"/>
      <c r="V289" s="36"/>
      <c r="W289" s="36"/>
      <c r="X289" s="36"/>
      <c r="Y289" s="36"/>
      <c r="Z289" s="36"/>
      <c r="AA289" s="36"/>
      <c r="AB289" s="36"/>
      <c r="AC289" s="36"/>
      <c r="AD289" s="36"/>
      <c r="AE289" s="36"/>
      <c r="AR289" s="223" t="s">
        <v>212</v>
      </c>
      <c r="AT289" s="223" t="s">
        <v>534</v>
      </c>
      <c r="AU289" s="223" t="s">
        <v>93</v>
      </c>
      <c r="AY289" s="18" t="s">
        <v>397</v>
      </c>
      <c r="BE289" s="224">
        <f t="shared" si="34"/>
        <v>0</v>
      </c>
      <c r="BF289" s="224">
        <f t="shared" si="35"/>
        <v>0</v>
      </c>
      <c r="BG289" s="224">
        <f t="shared" si="36"/>
        <v>0</v>
      </c>
      <c r="BH289" s="224">
        <f t="shared" si="37"/>
        <v>0</v>
      </c>
      <c r="BI289" s="224">
        <f t="shared" si="38"/>
        <v>0</v>
      </c>
      <c r="BJ289" s="18" t="s">
        <v>91</v>
      </c>
      <c r="BK289" s="224">
        <f t="shared" si="39"/>
        <v>0</v>
      </c>
      <c r="BL289" s="18" t="s">
        <v>162</v>
      </c>
      <c r="BM289" s="223" t="s">
        <v>1099</v>
      </c>
    </row>
    <row r="290" spans="1:65" s="2" customFormat="1" ht="55.5" customHeight="1">
      <c r="A290" s="36"/>
      <c r="B290" s="37"/>
      <c r="C290" s="280" t="s">
        <v>1100</v>
      </c>
      <c r="D290" s="280" t="s">
        <v>534</v>
      </c>
      <c r="E290" s="281" t="s">
        <v>4546</v>
      </c>
      <c r="F290" s="282" t="s">
        <v>4547</v>
      </c>
      <c r="G290" s="283" t="s">
        <v>656</v>
      </c>
      <c r="H290" s="284">
        <v>1</v>
      </c>
      <c r="I290" s="285"/>
      <c r="J290" s="286">
        <f t="shared" si="30"/>
        <v>0</v>
      </c>
      <c r="K290" s="287"/>
      <c r="L290" s="288"/>
      <c r="M290" s="289" t="s">
        <v>1</v>
      </c>
      <c r="N290" s="290" t="s">
        <v>48</v>
      </c>
      <c r="O290" s="73"/>
      <c r="P290" s="221">
        <f t="shared" si="31"/>
        <v>0</v>
      </c>
      <c r="Q290" s="221">
        <v>0</v>
      </c>
      <c r="R290" s="221">
        <f t="shared" si="32"/>
        <v>0</v>
      </c>
      <c r="S290" s="221">
        <v>0</v>
      </c>
      <c r="T290" s="222">
        <f t="shared" si="33"/>
        <v>0</v>
      </c>
      <c r="U290" s="36"/>
      <c r="V290" s="36"/>
      <c r="W290" s="36"/>
      <c r="X290" s="36"/>
      <c r="Y290" s="36"/>
      <c r="Z290" s="36"/>
      <c r="AA290" s="36"/>
      <c r="AB290" s="36"/>
      <c r="AC290" s="36"/>
      <c r="AD290" s="36"/>
      <c r="AE290" s="36"/>
      <c r="AR290" s="223" t="s">
        <v>212</v>
      </c>
      <c r="AT290" s="223" t="s">
        <v>534</v>
      </c>
      <c r="AU290" s="223" t="s">
        <v>93</v>
      </c>
      <c r="AY290" s="18" t="s">
        <v>397</v>
      </c>
      <c r="BE290" s="224">
        <f t="shared" si="34"/>
        <v>0</v>
      </c>
      <c r="BF290" s="224">
        <f t="shared" si="35"/>
        <v>0</v>
      </c>
      <c r="BG290" s="224">
        <f t="shared" si="36"/>
        <v>0</v>
      </c>
      <c r="BH290" s="224">
        <f t="shared" si="37"/>
        <v>0</v>
      </c>
      <c r="BI290" s="224">
        <f t="shared" si="38"/>
        <v>0</v>
      </c>
      <c r="BJ290" s="18" t="s">
        <v>91</v>
      </c>
      <c r="BK290" s="224">
        <f t="shared" si="39"/>
        <v>0</v>
      </c>
      <c r="BL290" s="18" t="s">
        <v>162</v>
      </c>
      <c r="BM290" s="223" t="s">
        <v>1103</v>
      </c>
    </row>
    <row r="291" spans="1:65" s="2" customFormat="1" ht="44.25" customHeight="1">
      <c r="A291" s="36"/>
      <c r="B291" s="37"/>
      <c r="C291" s="280" t="s">
        <v>1105</v>
      </c>
      <c r="D291" s="280" t="s">
        <v>534</v>
      </c>
      <c r="E291" s="281" t="s">
        <v>4548</v>
      </c>
      <c r="F291" s="282" t="s">
        <v>4549</v>
      </c>
      <c r="G291" s="283" t="s">
        <v>656</v>
      </c>
      <c r="H291" s="284">
        <v>1</v>
      </c>
      <c r="I291" s="285"/>
      <c r="J291" s="286">
        <f t="shared" si="30"/>
        <v>0</v>
      </c>
      <c r="K291" s="287"/>
      <c r="L291" s="288"/>
      <c r="M291" s="289" t="s">
        <v>1</v>
      </c>
      <c r="N291" s="290" t="s">
        <v>48</v>
      </c>
      <c r="O291" s="73"/>
      <c r="P291" s="221">
        <f t="shared" si="31"/>
        <v>0</v>
      </c>
      <c r="Q291" s="221">
        <v>0</v>
      </c>
      <c r="R291" s="221">
        <f t="shared" si="32"/>
        <v>0</v>
      </c>
      <c r="S291" s="221">
        <v>0</v>
      </c>
      <c r="T291" s="222">
        <f t="shared" si="33"/>
        <v>0</v>
      </c>
      <c r="U291" s="36"/>
      <c r="V291" s="36"/>
      <c r="W291" s="36"/>
      <c r="X291" s="36"/>
      <c r="Y291" s="36"/>
      <c r="Z291" s="36"/>
      <c r="AA291" s="36"/>
      <c r="AB291" s="36"/>
      <c r="AC291" s="36"/>
      <c r="AD291" s="36"/>
      <c r="AE291" s="36"/>
      <c r="AR291" s="223" t="s">
        <v>212</v>
      </c>
      <c r="AT291" s="223" t="s">
        <v>534</v>
      </c>
      <c r="AU291" s="223" t="s">
        <v>93</v>
      </c>
      <c r="AY291" s="18" t="s">
        <v>397</v>
      </c>
      <c r="BE291" s="224">
        <f t="shared" si="34"/>
        <v>0</v>
      </c>
      <c r="BF291" s="224">
        <f t="shared" si="35"/>
        <v>0</v>
      </c>
      <c r="BG291" s="224">
        <f t="shared" si="36"/>
        <v>0</v>
      </c>
      <c r="BH291" s="224">
        <f t="shared" si="37"/>
        <v>0</v>
      </c>
      <c r="BI291" s="224">
        <f t="shared" si="38"/>
        <v>0</v>
      </c>
      <c r="BJ291" s="18" t="s">
        <v>91</v>
      </c>
      <c r="BK291" s="224">
        <f t="shared" si="39"/>
        <v>0</v>
      </c>
      <c r="BL291" s="18" t="s">
        <v>162</v>
      </c>
      <c r="BM291" s="223" t="s">
        <v>1108</v>
      </c>
    </row>
    <row r="292" spans="1:65" s="2" customFormat="1" ht="55.5" customHeight="1">
      <c r="A292" s="36"/>
      <c r="B292" s="37"/>
      <c r="C292" s="280" t="s">
        <v>1109</v>
      </c>
      <c r="D292" s="280" t="s">
        <v>534</v>
      </c>
      <c r="E292" s="281" t="s">
        <v>4550</v>
      </c>
      <c r="F292" s="282" t="s">
        <v>4551</v>
      </c>
      <c r="G292" s="283" t="s">
        <v>656</v>
      </c>
      <c r="H292" s="284">
        <v>1</v>
      </c>
      <c r="I292" s="285"/>
      <c r="J292" s="286">
        <f t="shared" si="30"/>
        <v>0</v>
      </c>
      <c r="K292" s="287"/>
      <c r="L292" s="288"/>
      <c r="M292" s="289" t="s">
        <v>1</v>
      </c>
      <c r="N292" s="290" t="s">
        <v>48</v>
      </c>
      <c r="O292" s="73"/>
      <c r="P292" s="221">
        <f t="shared" si="31"/>
        <v>0</v>
      </c>
      <c r="Q292" s="221">
        <v>0</v>
      </c>
      <c r="R292" s="221">
        <f t="shared" si="32"/>
        <v>0</v>
      </c>
      <c r="S292" s="221">
        <v>0</v>
      </c>
      <c r="T292" s="222">
        <f t="shared" si="33"/>
        <v>0</v>
      </c>
      <c r="U292" s="36"/>
      <c r="V292" s="36"/>
      <c r="W292" s="36"/>
      <c r="X292" s="36"/>
      <c r="Y292" s="36"/>
      <c r="Z292" s="36"/>
      <c r="AA292" s="36"/>
      <c r="AB292" s="36"/>
      <c r="AC292" s="36"/>
      <c r="AD292" s="36"/>
      <c r="AE292" s="36"/>
      <c r="AR292" s="223" t="s">
        <v>212</v>
      </c>
      <c r="AT292" s="223" t="s">
        <v>534</v>
      </c>
      <c r="AU292" s="223" t="s">
        <v>93</v>
      </c>
      <c r="AY292" s="18" t="s">
        <v>397</v>
      </c>
      <c r="BE292" s="224">
        <f t="shared" si="34"/>
        <v>0</v>
      </c>
      <c r="BF292" s="224">
        <f t="shared" si="35"/>
        <v>0</v>
      </c>
      <c r="BG292" s="224">
        <f t="shared" si="36"/>
        <v>0</v>
      </c>
      <c r="BH292" s="224">
        <f t="shared" si="37"/>
        <v>0</v>
      </c>
      <c r="BI292" s="224">
        <f t="shared" si="38"/>
        <v>0</v>
      </c>
      <c r="BJ292" s="18" t="s">
        <v>91</v>
      </c>
      <c r="BK292" s="224">
        <f t="shared" si="39"/>
        <v>0</v>
      </c>
      <c r="BL292" s="18" t="s">
        <v>162</v>
      </c>
      <c r="BM292" s="223" t="s">
        <v>1112</v>
      </c>
    </row>
    <row r="293" spans="1:65" s="2" customFormat="1" ht="55.5" customHeight="1">
      <c r="A293" s="36"/>
      <c r="B293" s="37"/>
      <c r="C293" s="280" t="s">
        <v>790</v>
      </c>
      <c r="D293" s="280" t="s">
        <v>534</v>
      </c>
      <c r="E293" s="281" t="s">
        <v>4552</v>
      </c>
      <c r="F293" s="282" t="s">
        <v>4553</v>
      </c>
      <c r="G293" s="283" t="s">
        <v>656</v>
      </c>
      <c r="H293" s="284">
        <v>1</v>
      </c>
      <c r="I293" s="285"/>
      <c r="J293" s="286">
        <f t="shared" si="30"/>
        <v>0</v>
      </c>
      <c r="K293" s="287"/>
      <c r="L293" s="288"/>
      <c r="M293" s="289" t="s">
        <v>1</v>
      </c>
      <c r="N293" s="290" t="s">
        <v>48</v>
      </c>
      <c r="O293" s="73"/>
      <c r="P293" s="221">
        <f t="shared" si="31"/>
        <v>0</v>
      </c>
      <c r="Q293" s="221">
        <v>0</v>
      </c>
      <c r="R293" s="221">
        <f t="shared" si="32"/>
        <v>0</v>
      </c>
      <c r="S293" s="221">
        <v>0</v>
      </c>
      <c r="T293" s="222">
        <f t="shared" si="33"/>
        <v>0</v>
      </c>
      <c r="U293" s="36"/>
      <c r="V293" s="36"/>
      <c r="W293" s="36"/>
      <c r="X293" s="36"/>
      <c r="Y293" s="36"/>
      <c r="Z293" s="36"/>
      <c r="AA293" s="36"/>
      <c r="AB293" s="36"/>
      <c r="AC293" s="36"/>
      <c r="AD293" s="36"/>
      <c r="AE293" s="36"/>
      <c r="AR293" s="223" t="s">
        <v>212</v>
      </c>
      <c r="AT293" s="223" t="s">
        <v>534</v>
      </c>
      <c r="AU293" s="223" t="s">
        <v>93</v>
      </c>
      <c r="AY293" s="18" t="s">
        <v>397</v>
      </c>
      <c r="BE293" s="224">
        <f t="shared" si="34"/>
        <v>0</v>
      </c>
      <c r="BF293" s="224">
        <f t="shared" si="35"/>
        <v>0</v>
      </c>
      <c r="BG293" s="224">
        <f t="shared" si="36"/>
        <v>0</v>
      </c>
      <c r="BH293" s="224">
        <f t="shared" si="37"/>
        <v>0</v>
      </c>
      <c r="BI293" s="224">
        <f t="shared" si="38"/>
        <v>0</v>
      </c>
      <c r="BJ293" s="18" t="s">
        <v>91</v>
      </c>
      <c r="BK293" s="224">
        <f t="shared" si="39"/>
        <v>0</v>
      </c>
      <c r="BL293" s="18" t="s">
        <v>162</v>
      </c>
      <c r="BM293" s="223" t="s">
        <v>1115</v>
      </c>
    </row>
    <row r="294" spans="1:65" s="2" customFormat="1" ht="55.5" customHeight="1">
      <c r="A294" s="36"/>
      <c r="B294" s="37"/>
      <c r="C294" s="280" t="s">
        <v>1116</v>
      </c>
      <c r="D294" s="280" t="s">
        <v>534</v>
      </c>
      <c r="E294" s="281" t="s">
        <v>4554</v>
      </c>
      <c r="F294" s="282" t="s">
        <v>4555</v>
      </c>
      <c r="G294" s="283" t="s">
        <v>656</v>
      </c>
      <c r="H294" s="284">
        <v>1</v>
      </c>
      <c r="I294" s="285"/>
      <c r="J294" s="286">
        <f t="shared" si="30"/>
        <v>0</v>
      </c>
      <c r="K294" s="287"/>
      <c r="L294" s="288"/>
      <c r="M294" s="289" t="s">
        <v>1</v>
      </c>
      <c r="N294" s="290" t="s">
        <v>48</v>
      </c>
      <c r="O294" s="73"/>
      <c r="P294" s="221">
        <f t="shared" si="31"/>
        <v>0</v>
      </c>
      <c r="Q294" s="221">
        <v>0</v>
      </c>
      <c r="R294" s="221">
        <f t="shared" si="32"/>
        <v>0</v>
      </c>
      <c r="S294" s="221">
        <v>0</v>
      </c>
      <c r="T294" s="222">
        <f t="shared" si="33"/>
        <v>0</v>
      </c>
      <c r="U294" s="36"/>
      <c r="V294" s="36"/>
      <c r="W294" s="36"/>
      <c r="X294" s="36"/>
      <c r="Y294" s="36"/>
      <c r="Z294" s="36"/>
      <c r="AA294" s="36"/>
      <c r="AB294" s="36"/>
      <c r="AC294" s="36"/>
      <c r="AD294" s="36"/>
      <c r="AE294" s="36"/>
      <c r="AR294" s="223" t="s">
        <v>212</v>
      </c>
      <c r="AT294" s="223" t="s">
        <v>534</v>
      </c>
      <c r="AU294" s="223" t="s">
        <v>93</v>
      </c>
      <c r="AY294" s="18" t="s">
        <v>397</v>
      </c>
      <c r="BE294" s="224">
        <f t="shared" si="34"/>
        <v>0</v>
      </c>
      <c r="BF294" s="224">
        <f t="shared" si="35"/>
        <v>0</v>
      </c>
      <c r="BG294" s="224">
        <f t="shared" si="36"/>
        <v>0</v>
      </c>
      <c r="BH294" s="224">
        <f t="shared" si="37"/>
        <v>0</v>
      </c>
      <c r="BI294" s="224">
        <f t="shared" si="38"/>
        <v>0</v>
      </c>
      <c r="BJ294" s="18" t="s">
        <v>91</v>
      </c>
      <c r="BK294" s="224">
        <f t="shared" si="39"/>
        <v>0</v>
      </c>
      <c r="BL294" s="18" t="s">
        <v>162</v>
      </c>
      <c r="BM294" s="223" t="s">
        <v>1479</v>
      </c>
    </row>
    <row r="295" spans="1:65" s="2" customFormat="1" ht="55.5" customHeight="1">
      <c r="A295" s="36"/>
      <c r="B295" s="37"/>
      <c r="C295" s="280" t="s">
        <v>793</v>
      </c>
      <c r="D295" s="280" t="s">
        <v>534</v>
      </c>
      <c r="E295" s="281" t="s">
        <v>4556</v>
      </c>
      <c r="F295" s="282" t="s">
        <v>4557</v>
      </c>
      <c r="G295" s="283" t="s">
        <v>656</v>
      </c>
      <c r="H295" s="284">
        <v>1</v>
      </c>
      <c r="I295" s="285"/>
      <c r="J295" s="286">
        <f t="shared" si="30"/>
        <v>0</v>
      </c>
      <c r="K295" s="287"/>
      <c r="L295" s="288"/>
      <c r="M295" s="289" t="s">
        <v>1</v>
      </c>
      <c r="N295" s="290" t="s">
        <v>48</v>
      </c>
      <c r="O295" s="73"/>
      <c r="P295" s="221">
        <f t="shared" si="31"/>
        <v>0</v>
      </c>
      <c r="Q295" s="221">
        <v>0</v>
      </c>
      <c r="R295" s="221">
        <f t="shared" si="32"/>
        <v>0</v>
      </c>
      <c r="S295" s="221">
        <v>0</v>
      </c>
      <c r="T295" s="222">
        <f t="shared" si="33"/>
        <v>0</v>
      </c>
      <c r="U295" s="36"/>
      <c r="V295" s="36"/>
      <c r="W295" s="36"/>
      <c r="X295" s="36"/>
      <c r="Y295" s="36"/>
      <c r="Z295" s="36"/>
      <c r="AA295" s="36"/>
      <c r="AB295" s="36"/>
      <c r="AC295" s="36"/>
      <c r="AD295" s="36"/>
      <c r="AE295" s="36"/>
      <c r="AR295" s="223" t="s">
        <v>212</v>
      </c>
      <c r="AT295" s="223" t="s">
        <v>534</v>
      </c>
      <c r="AU295" s="223" t="s">
        <v>93</v>
      </c>
      <c r="AY295" s="18" t="s">
        <v>397</v>
      </c>
      <c r="BE295" s="224">
        <f t="shared" si="34"/>
        <v>0</v>
      </c>
      <c r="BF295" s="224">
        <f t="shared" si="35"/>
        <v>0</v>
      </c>
      <c r="BG295" s="224">
        <f t="shared" si="36"/>
        <v>0</v>
      </c>
      <c r="BH295" s="224">
        <f t="shared" si="37"/>
        <v>0</v>
      </c>
      <c r="BI295" s="224">
        <f t="shared" si="38"/>
        <v>0</v>
      </c>
      <c r="BJ295" s="18" t="s">
        <v>91</v>
      </c>
      <c r="BK295" s="224">
        <f t="shared" si="39"/>
        <v>0</v>
      </c>
      <c r="BL295" s="18" t="s">
        <v>162</v>
      </c>
      <c r="BM295" s="223" t="s">
        <v>1496</v>
      </c>
    </row>
    <row r="296" spans="1:65" s="2" customFormat="1" ht="44.25" customHeight="1">
      <c r="A296" s="36"/>
      <c r="B296" s="37"/>
      <c r="C296" s="280" t="s">
        <v>1125</v>
      </c>
      <c r="D296" s="280" t="s">
        <v>534</v>
      </c>
      <c r="E296" s="281" t="s">
        <v>4558</v>
      </c>
      <c r="F296" s="282" t="s">
        <v>4559</v>
      </c>
      <c r="G296" s="283" t="s">
        <v>656</v>
      </c>
      <c r="H296" s="284">
        <v>1</v>
      </c>
      <c r="I296" s="285"/>
      <c r="J296" s="286">
        <f t="shared" si="30"/>
        <v>0</v>
      </c>
      <c r="K296" s="287"/>
      <c r="L296" s="288"/>
      <c r="M296" s="289" t="s">
        <v>1</v>
      </c>
      <c r="N296" s="290" t="s">
        <v>48</v>
      </c>
      <c r="O296" s="73"/>
      <c r="P296" s="221">
        <f t="shared" si="31"/>
        <v>0</v>
      </c>
      <c r="Q296" s="221">
        <v>0</v>
      </c>
      <c r="R296" s="221">
        <f t="shared" si="32"/>
        <v>0</v>
      </c>
      <c r="S296" s="221">
        <v>0</v>
      </c>
      <c r="T296" s="222">
        <f t="shared" si="33"/>
        <v>0</v>
      </c>
      <c r="U296" s="36"/>
      <c r="V296" s="36"/>
      <c r="W296" s="36"/>
      <c r="X296" s="36"/>
      <c r="Y296" s="36"/>
      <c r="Z296" s="36"/>
      <c r="AA296" s="36"/>
      <c r="AB296" s="36"/>
      <c r="AC296" s="36"/>
      <c r="AD296" s="36"/>
      <c r="AE296" s="36"/>
      <c r="AR296" s="223" t="s">
        <v>212</v>
      </c>
      <c r="AT296" s="223" t="s">
        <v>534</v>
      </c>
      <c r="AU296" s="223" t="s">
        <v>93</v>
      </c>
      <c r="AY296" s="18" t="s">
        <v>397</v>
      </c>
      <c r="BE296" s="224">
        <f t="shared" si="34"/>
        <v>0</v>
      </c>
      <c r="BF296" s="224">
        <f t="shared" si="35"/>
        <v>0</v>
      </c>
      <c r="BG296" s="224">
        <f t="shared" si="36"/>
        <v>0</v>
      </c>
      <c r="BH296" s="224">
        <f t="shared" si="37"/>
        <v>0</v>
      </c>
      <c r="BI296" s="224">
        <f t="shared" si="38"/>
        <v>0</v>
      </c>
      <c r="BJ296" s="18" t="s">
        <v>91</v>
      </c>
      <c r="BK296" s="224">
        <f t="shared" si="39"/>
        <v>0</v>
      </c>
      <c r="BL296" s="18" t="s">
        <v>162</v>
      </c>
      <c r="BM296" s="223" t="s">
        <v>1128</v>
      </c>
    </row>
    <row r="297" spans="1:65" s="2" customFormat="1" ht="44.25" customHeight="1">
      <c r="A297" s="36"/>
      <c r="B297" s="37"/>
      <c r="C297" s="280" t="s">
        <v>798</v>
      </c>
      <c r="D297" s="280" t="s">
        <v>534</v>
      </c>
      <c r="E297" s="281" t="s">
        <v>4560</v>
      </c>
      <c r="F297" s="282" t="s">
        <v>4561</v>
      </c>
      <c r="G297" s="283" t="s">
        <v>656</v>
      </c>
      <c r="H297" s="284">
        <v>1</v>
      </c>
      <c r="I297" s="285"/>
      <c r="J297" s="286">
        <f t="shared" si="30"/>
        <v>0</v>
      </c>
      <c r="K297" s="287"/>
      <c r="L297" s="288"/>
      <c r="M297" s="289" t="s">
        <v>1</v>
      </c>
      <c r="N297" s="290" t="s">
        <v>48</v>
      </c>
      <c r="O297" s="73"/>
      <c r="P297" s="221">
        <f t="shared" si="31"/>
        <v>0</v>
      </c>
      <c r="Q297" s="221">
        <v>0</v>
      </c>
      <c r="R297" s="221">
        <f t="shared" si="32"/>
        <v>0</v>
      </c>
      <c r="S297" s="221">
        <v>0</v>
      </c>
      <c r="T297" s="222">
        <f t="shared" si="33"/>
        <v>0</v>
      </c>
      <c r="U297" s="36"/>
      <c r="V297" s="36"/>
      <c r="W297" s="36"/>
      <c r="X297" s="36"/>
      <c r="Y297" s="36"/>
      <c r="Z297" s="36"/>
      <c r="AA297" s="36"/>
      <c r="AB297" s="36"/>
      <c r="AC297" s="36"/>
      <c r="AD297" s="36"/>
      <c r="AE297" s="36"/>
      <c r="AR297" s="223" t="s">
        <v>212</v>
      </c>
      <c r="AT297" s="223" t="s">
        <v>534</v>
      </c>
      <c r="AU297" s="223" t="s">
        <v>93</v>
      </c>
      <c r="AY297" s="18" t="s">
        <v>397</v>
      </c>
      <c r="BE297" s="224">
        <f t="shared" si="34"/>
        <v>0</v>
      </c>
      <c r="BF297" s="224">
        <f t="shared" si="35"/>
        <v>0</v>
      </c>
      <c r="BG297" s="224">
        <f t="shared" si="36"/>
        <v>0</v>
      </c>
      <c r="BH297" s="224">
        <f t="shared" si="37"/>
        <v>0</v>
      </c>
      <c r="BI297" s="224">
        <f t="shared" si="38"/>
        <v>0</v>
      </c>
      <c r="BJ297" s="18" t="s">
        <v>91</v>
      </c>
      <c r="BK297" s="224">
        <f t="shared" si="39"/>
        <v>0</v>
      </c>
      <c r="BL297" s="18" t="s">
        <v>162</v>
      </c>
      <c r="BM297" s="223" t="s">
        <v>1133</v>
      </c>
    </row>
    <row r="298" spans="1:65" s="2" customFormat="1" ht="21.75" customHeight="1">
      <c r="A298" s="36"/>
      <c r="B298" s="37"/>
      <c r="C298" s="211" t="s">
        <v>1135</v>
      </c>
      <c r="D298" s="211" t="s">
        <v>400</v>
      </c>
      <c r="E298" s="212" t="s">
        <v>4562</v>
      </c>
      <c r="F298" s="213" t="s">
        <v>4563</v>
      </c>
      <c r="G298" s="214" t="s">
        <v>656</v>
      </c>
      <c r="H298" s="215">
        <v>9</v>
      </c>
      <c r="I298" s="216"/>
      <c r="J298" s="217">
        <f t="shared" si="30"/>
        <v>0</v>
      </c>
      <c r="K298" s="218"/>
      <c r="L298" s="41"/>
      <c r="M298" s="219" t="s">
        <v>1</v>
      </c>
      <c r="N298" s="220" t="s">
        <v>48</v>
      </c>
      <c r="O298" s="73"/>
      <c r="P298" s="221">
        <f t="shared" si="31"/>
        <v>0</v>
      </c>
      <c r="Q298" s="221">
        <v>0</v>
      </c>
      <c r="R298" s="221">
        <f t="shared" si="32"/>
        <v>0</v>
      </c>
      <c r="S298" s="221">
        <v>0</v>
      </c>
      <c r="T298" s="222">
        <f t="shared" si="33"/>
        <v>0</v>
      </c>
      <c r="U298" s="36"/>
      <c r="V298" s="36"/>
      <c r="W298" s="36"/>
      <c r="X298" s="36"/>
      <c r="Y298" s="36"/>
      <c r="Z298" s="36"/>
      <c r="AA298" s="36"/>
      <c r="AB298" s="36"/>
      <c r="AC298" s="36"/>
      <c r="AD298" s="36"/>
      <c r="AE298" s="36"/>
      <c r="AR298" s="223" t="s">
        <v>162</v>
      </c>
      <c r="AT298" s="223" t="s">
        <v>400</v>
      </c>
      <c r="AU298" s="223" t="s">
        <v>93</v>
      </c>
      <c r="AY298" s="18" t="s">
        <v>397</v>
      </c>
      <c r="BE298" s="224">
        <f t="shared" si="34"/>
        <v>0</v>
      </c>
      <c r="BF298" s="224">
        <f t="shared" si="35"/>
        <v>0</v>
      </c>
      <c r="BG298" s="224">
        <f t="shared" si="36"/>
        <v>0</v>
      </c>
      <c r="BH298" s="224">
        <f t="shared" si="37"/>
        <v>0</v>
      </c>
      <c r="BI298" s="224">
        <f t="shared" si="38"/>
        <v>0</v>
      </c>
      <c r="BJ298" s="18" t="s">
        <v>91</v>
      </c>
      <c r="BK298" s="224">
        <f t="shared" si="39"/>
        <v>0</v>
      </c>
      <c r="BL298" s="18" t="s">
        <v>162</v>
      </c>
      <c r="BM298" s="223" t="s">
        <v>1138</v>
      </c>
    </row>
    <row r="299" spans="1:65" s="2" customFormat="1" ht="21.75" customHeight="1">
      <c r="A299" s="36"/>
      <c r="B299" s="37"/>
      <c r="C299" s="211" t="s">
        <v>807</v>
      </c>
      <c r="D299" s="211" t="s">
        <v>400</v>
      </c>
      <c r="E299" s="212" t="s">
        <v>4564</v>
      </c>
      <c r="F299" s="213" t="s">
        <v>4565</v>
      </c>
      <c r="G299" s="214" t="s">
        <v>1831</v>
      </c>
      <c r="H299" s="215">
        <v>6</v>
      </c>
      <c r="I299" s="216"/>
      <c r="J299" s="217">
        <f t="shared" si="30"/>
        <v>0</v>
      </c>
      <c r="K299" s="218"/>
      <c r="L299" s="41"/>
      <c r="M299" s="219" t="s">
        <v>1</v>
      </c>
      <c r="N299" s="220" t="s">
        <v>48</v>
      </c>
      <c r="O299" s="73"/>
      <c r="P299" s="221">
        <f t="shared" si="31"/>
        <v>0</v>
      </c>
      <c r="Q299" s="221">
        <v>0</v>
      </c>
      <c r="R299" s="221">
        <f t="shared" si="32"/>
        <v>0</v>
      </c>
      <c r="S299" s="221">
        <v>0</v>
      </c>
      <c r="T299" s="222">
        <f t="shared" si="33"/>
        <v>0</v>
      </c>
      <c r="U299" s="36"/>
      <c r="V299" s="36"/>
      <c r="W299" s="36"/>
      <c r="X299" s="36"/>
      <c r="Y299" s="36"/>
      <c r="Z299" s="36"/>
      <c r="AA299" s="36"/>
      <c r="AB299" s="36"/>
      <c r="AC299" s="36"/>
      <c r="AD299" s="36"/>
      <c r="AE299" s="36"/>
      <c r="AR299" s="223" t="s">
        <v>162</v>
      </c>
      <c r="AT299" s="223" t="s">
        <v>400</v>
      </c>
      <c r="AU299" s="223" t="s">
        <v>93</v>
      </c>
      <c r="AY299" s="18" t="s">
        <v>397</v>
      </c>
      <c r="BE299" s="224">
        <f t="shared" si="34"/>
        <v>0</v>
      </c>
      <c r="BF299" s="224">
        <f t="shared" si="35"/>
        <v>0</v>
      </c>
      <c r="BG299" s="224">
        <f t="shared" si="36"/>
        <v>0</v>
      </c>
      <c r="BH299" s="224">
        <f t="shared" si="37"/>
        <v>0</v>
      </c>
      <c r="BI299" s="224">
        <f t="shared" si="38"/>
        <v>0</v>
      </c>
      <c r="BJ299" s="18" t="s">
        <v>91</v>
      </c>
      <c r="BK299" s="224">
        <f t="shared" si="39"/>
        <v>0</v>
      </c>
      <c r="BL299" s="18" t="s">
        <v>162</v>
      </c>
      <c r="BM299" s="223" t="s">
        <v>1142</v>
      </c>
    </row>
    <row r="300" spans="1:65" s="2" customFormat="1" ht="44.25" customHeight="1">
      <c r="A300" s="36"/>
      <c r="B300" s="37"/>
      <c r="C300" s="211" t="s">
        <v>1143</v>
      </c>
      <c r="D300" s="211" t="s">
        <v>400</v>
      </c>
      <c r="E300" s="212" t="s">
        <v>4566</v>
      </c>
      <c r="F300" s="213" t="s">
        <v>4567</v>
      </c>
      <c r="G300" s="214" t="s">
        <v>1831</v>
      </c>
      <c r="H300" s="215">
        <v>8</v>
      </c>
      <c r="I300" s="216"/>
      <c r="J300" s="217">
        <f t="shared" si="30"/>
        <v>0</v>
      </c>
      <c r="K300" s="218"/>
      <c r="L300" s="41"/>
      <c r="M300" s="219" t="s">
        <v>1</v>
      </c>
      <c r="N300" s="220" t="s">
        <v>48</v>
      </c>
      <c r="O300" s="73"/>
      <c r="P300" s="221">
        <f t="shared" si="31"/>
        <v>0</v>
      </c>
      <c r="Q300" s="221">
        <v>0</v>
      </c>
      <c r="R300" s="221">
        <f t="shared" si="32"/>
        <v>0</v>
      </c>
      <c r="S300" s="221">
        <v>0</v>
      </c>
      <c r="T300" s="222">
        <f t="shared" si="33"/>
        <v>0</v>
      </c>
      <c r="U300" s="36"/>
      <c r="V300" s="36"/>
      <c r="W300" s="36"/>
      <c r="X300" s="36"/>
      <c r="Y300" s="36"/>
      <c r="Z300" s="36"/>
      <c r="AA300" s="36"/>
      <c r="AB300" s="36"/>
      <c r="AC300" s="36"/>
      <c r="AD300" s="36"/>
      <c r="AE300" s="36"/>
      <c r="AR300" s="223" t="s">
        <v>162</v>
      </c>
      <c r="AT300" s="223" t="s">
        <v>400</v>
      </c>
      <c r="AU300" s="223" t="s">
        <v>93</v>
      </c>
      <c r="AY300" s="18" t="s">
        <v>397</v>
      </c>
      <c r="BE300" s="224">
        <f t="shared" si="34"/>
        <v>0</v>
      </c>
      <c r="BF300" s="224">
        <f t="shared" si="35"/>
        <v>0</v>
      </c>
      <c r="BG300" s="224">
        <f t="shared" si="36"/>
        <v>0</v>
      </c>
      <c r="BH300" s="224">
        <f t="shared" si="37"/>
        <v>0</v>
      </c>
      <c r="BI300" s="224">
        <f t="shared" si="38"/>
        <v>0</v>
      </c>
      <c r="BJ300" s="18" t="s">
        <v>91</v>
      </c>
      <c r="BK300" s="224">
        <f t="shared" si="39"/>
        <v>0</v>
      </c>
      <c r="BL300" s="18" t="s">
        <v>162</v>
      </c>
      <c r="BM300" s="223" t="s">
        <v>1146</v>
      </c>
    </row>
    <row r="301" spans="1:65" s="2" customFormat="1" ht="33" customHeight="1">
      <c r="A301" s="36"/>
      <c r="B301" s="37"/>
      <c r="C301" s="211" t="s">
        <v>812</v>
      </c>
      <c r="D301" s="211" t="s">
        <v>400</v>
      </c>
      <c r="E301" s="212" t="s">
        <v>4568</v>
      </c>
      <c r="F301" s="213" t="s">
        <v>4569</v>
      </c>
      <c r="G301" s="214" t="s">
        <v>1831</v>
      </c>
      <c r="H301" s="215">
        <v>2</v>
      </c>
      <c r="I301" s="216"/>
      <c r="J301" s="217">
        <f t="shared" si="30"/>
        <v>0</v>
      </c>
      <c r="K301" s="218"/>
      <c r="L301" s="41"/>
      <c r="M301" s="219" t="s">
        <v>1</v>
      </c>
      <c r="N301" s="220" t="s">
        <v>48</v>
      </c>
      <c r="O301" s="73"/>
      <c r="P301" s="221">
        <f t="shared" si="31"/>
        <v>0</v>
      </c>
      <c r="Q301" s="221">
        <v>0</v>
      </c>
      <c r="R301" s="221">
        <f t="shared" si="32"/>
        <v>0</v>
      </c>
      <c r="S301" s="221">
        <v>0</v>
      </c>
      <c r="T301" s="222">
        <f t="shared" si="33"/>
        <v>0</v>
      </c>
      <c r="U301" s="36"/>
      <c r="V301" s="36"/>
      <c r="W301" s="36"/>
      <c r="X301" s="36"/>
      <c r="Y301" s="36"/>
      <c r="Z301" s="36"/>
      <c r="AA301" s="36"/>
      <c r="AB301" s="36"/>
      <c r="AC301" s="36"/>
      <c r="AD301" s="36"/>
      <c r="AE301" s="36"/>
      <c r="AR301" s="223" t="s">
        <v>162</v>
      </c>
      <c r="AT301" s="223" t="s">
        <v>400</v>
      </c>
      <c r="AU301" s="223" t="s">
        <v>93</v>
      </c>
      <c r="AY301" s="18" t="s">
        <v>397</v>
      </c>
      <c r="BE301" s="224">
        <f t="shared" si="34"/>
        <v>0</v>
      </c>
      <c r="BF301" s="224">
        <f t="shared" si="35"/>
        <v>0</v>
      </c>
      <c r="BG301" s="224">
        <f t="shared" si="36"/>
        <v>0</v>
      </c>
      <c r="BH301" s="224">
        <f t="shared" si="37"/>
        <v>0</v>
      </c>
      <c r="BI301" s="224">
        <f t="shared" si="38"/>
        <v>0</v>
      </c>
      <c r="BJ301" s="18" t="s">
        <v>91</v>
      </c>
      <c r="BK301" s="224">
        <f t="shared" si="39"/>
        <v>0</v>
      </c>
      <c r="BL301" s="18" t="s">
        <v>162</v>
      </c>
      <c r="BM301" s="223" t="s">
        <v>1150</v>
      </c>
    </row>
    <row r="302" spans="1:65" s="2" customFormat="1" ht="44.25" customHeight="1">
      <c r="A302" s="36"/>
      <c r="B302" s="37"/>
      <c r="C302" s="211" t="s">
        <v>1152</v>
      </c>
      <c r="D302" s="211" t="s">
        <v>400</v>
      </c>
      <c r="E302" s="212" t="s">
        <v>4570</v>
      </c>
      <c r="F302" s="213" t="s">
        <v>4571</v>
      </c>
      <c r="G302" s="214" t="s">
        <v>656</v>
      </c>
      <c r="H302" s="215">
        <v>30</v>
      </c>
      <c r="I302" s="216"/>
      <c r="J302" s="217">
        <f t="shared" si="30"/>
        <v>0</v>
      </c>
      <c r="K302" s="218"/>
      <c r="L302" s="41"/>
      <c r="M302" s="219" t="s">
        <v>1</v>
      </c>
      <c r="N302" s="220" t="s">
        <v>48</v>
      </c>
      <c r="O302" s="73"/>
      <c r="P302" s="221">
        <f t="shared" si="31"/>
        <v>0</v>
      </c>
      <c r="Q302" s="221">
        <v>0</v>
      </c>
      <c r="R302" s="221">
        <f t="shared" si="32"/>
        <v>0</v>
      </c>
      <c r="S302" s="221">
        <v>0</v>
      </c>
      <c r="T302" s="222">
        <f t="shared" si="33"/>
        <v>0</v>
      </c>
      <c r="U302" s="36"/>
      <c r="V302" s="36"/>
      <c r="W302" s="36"/>
      <c r="X302" s="36"/>
      <c r="Y302" s="36"/>
      <c r="Z302" s="36"/>
      <c r="AA302" s="36"/>
      <c r="AB302" s="36"/>
      <c r="AC302" s="36"/>
      <c r="AD302" s="36"/>
      <c r="AE302" s="36"/>
      <c r="AR302" s="223" t="s">
        <v>162</v>
      </c>
      <c r="AT302" s="223" t="s">
        <v>400</v>
      </c>
      <c r="AU302" s="223" t="s">
        <v>93</v>
      </c>
      <c r="AY302" s="18" t="s">
        <v>397</v>
      </c>
      <c r="BE302" s="224">
        <f t="shared" si="34"/>
        <v>0</v>
      </c>
      <c r="BF302" s="224">
        <f t="shared" si="35"/>
        <v>0</v>
      </c>
      <c r="BG302" s="224">
        <f t="shared" si="36"/>
        <v>0</v>
      </c>
      <c r="BH302" s="224">
        <f t="shared" si="37"/>
        <v>0</v>
      </c>
      <c r="BI302" s="224">
        <f t="shared" si="38"/>
        <v>0</v>
      </c>
      <c r="BJ302" s="18" t="s">
        <v>91</v>
      </c>
      <c r="BK302" s="224">
        <f t="shared" si="39"/>
        <v>0</v>
      </c>
      <c r="BL302" s="18" t="s">
        <v>162</v>
      </c>
      <c r="BM302" s="223" t="s">
        <v>1155</v>
      </c>
    </row>
    <row r="303" spans="1:65" s="13" customFormat="1">
      <c r="B303" s="233"/>
      <c r="C303" s="234"/>
      <c r="D303" s="225" t="s">
        <v>465</v>
      </c>
      <c r="E303" s="235" t="s">
        <v>1</v>
      </c>
      <c r="F303" s="236" t="s">
        <v>4572</v>
      </c>
      <c r="G303" s="234"/>
      <c r="H303" s="237">
        <v>30</v>
      </c>
      <c r="I303" s="238"/>
      <c r="J303" s="234"/>
      <c r="K303" s="234"/>
      <c r="L303" s="239"/>
      <c r="M303" s="240"/>
      <c r="N303" s="241"/>
      <c r="O303" s="241"/>
      <c r="P303" s="241"/>
      <c r="Q303" s="241"/>
      <c r="R303" s="241"/>
      <c r="S303" s="241"/>
      <c r="T303" s="242"/>
      <c r="AT303" s="243" t="s">
        <v>465</v>
      </c>
      <c r="AU303" s="243" t="s">
        <v>93</v>
      </c>
      <c r="AV303" s="13" t="s">
        <v>93</v>
      </c>
      <c r="AW303" s="13" t="s">
        <v>38</v>
      </c>
      <c r="AX303" s="13" t="s">
        <v>83</v>
      </c>
      <c r="AY303" s="243" t="s">
        <v>397</v>
      </c>
    </row>
    <row r="304" spans="1:65" s="14" customFormat="1">
      <c r="B304" s="244"/>
      <c r="C304" s="245"/>
      <c r="D304" s="225" t="s">
        <v>465</v>
      </c>
      <c r="E304" s="246" t="s">
        <v>1</v>
      </c>
      <c r="F304" s="247" t="s">
        <v>467</v>
      </c>
      <c r="G304" s="245"/>
      <c r="H304" s="248">
        <v>30</v>
      </c>
      <c r="I304" s="249"/>
      <c r="J304" s="245"/>
      <c r="K304" s="245"/>
      <c r="L304" s="250"/>
      <c r="M304" s="251"/>
      <c r="N304" s="252"/>
      <c r="O304" s="252"/>
      <c r="P304" s="252"/>
      <c r="Q304" s="252"/>
      <c r="R304" s="252"/>
      <c r="S304" s="252"/>
      <c r="T304" s="253"/>
      <c r="AT304" s="254" t="s">
        <v>465</v>
      </c>
      <c r="AU304" s="254" t="s">
        <v>93</v>
      </c>
      <c r="AV304" s="14" t="s">
        <v>124</v>
      </c>
      <c r="AW304" s="14" t="s">
        <v>38</v>
      </c>
      <c r="AX304" s="14" t="s">
        <v>91</v>
      </c>
      <c r="AY304" s="254" t="s">
        <v>397</v>
      </c>
    </row>
    <row r="305" spans="1:65" s="2" customFormat="1" ht="44.25" customHeight="1">
      <c r="A305" s="36"/>
      <c r="B305" s="37"/>
      <c r="C305" s="211" t="s">
        <v>815</v>
      </c>
      <c r="D305" s="211" t="s">
        <v>400</v>
      </c>
      <c r="E305" s="212" t="s">
        <v>4573</v>
      </c>
      <c r="F305" s="213" t="s">
        <v>4574</v>
      </c>
      <c r="G305" s="214" t="s">
        <v>656</v>
      </c>
      <c r="H305" s="215">
        <v>4</v>
      </c>
      <c r="I305" s="216"/>
      <c r="J305" s="217">
        <f>ROUND(I305*H305,2)</f>
        <v>0</v>
      </c>
      <c r="K305" s="218"/>
      <c r="L305" s="41"/>
      <c r="M305" s="219" t="s">
        <v>1</v>
      </c>
      <c r="N305" s="220" t="s">
        <v>48</v>
      </c>
      <c r="O305" s="73"/>
      <c r="P305" s="221">
        <f>O305*H305</f>
        <v>0</v>
      </c>
      <c r="Q305" s="221">
        <v>0</v>
      </c>
      <c r="R305" s="221">
        <f>Q305*H305</f>
        <v>0</v>
      </c>
      <c r="S305" s="221">
        <v>0</v>
      </c>
      <c r="T305" s="222">
        <f>S305*H305</f>
        <v>0</v>
      </c>
      <c r="U305" s="36"/>
      <c r="V305" s="36"/>
      <c r="W305" s="36"/>
      <c r="X305" s="36"/>
      <c r="Y305" s="36"/>
      <c r="Z305" s="36"/>
      <c r="AA305" s="36"/>
      <c r="AB305" s="36"/>
      <c r="AC305" s="36"/>
      <c r="AD305" s="36"/>
      <c r="AE305" s="36"/>
      <c r="AR305" s="223" t="s">
        <v>162</v>
      </c>
      <c r="AT305" s="223" t="s">
        <v>400</v>
      </c>
      <c r="AU305" s="223" t="s">
        <v>93</v>
      </c>
      <c r="AY305" s="18" t="s">
        <v>397</v>
      </c>
      <c r="BE305" s="224">
        <f>IF(N305="základní",J305,0)</f>
        <v>0</v>
      </c>
      <c r="BF305" s="224">
        <f>IF(N305="snížená",J305,0)</f>
        <v>0</v>
      </c>
      <c r="BG305" s="224">
        <f>IF(N305="zákl. přenesená",J305,0)</f>
        <v>0</v>
      </c>
      <c r="BH305" s="224">
        <f>IF(N305="sníž. přenesená",J305,0)</f>
        <v>0</v>
      </c>
      <c r="BI305" s="224">
        <f>IF(N305="nulová",J305,0)</f>
        <v>0</v>
      </c>
      <c r="BJ305" s="18" t="s">
        <v>91</v>
      </c>
      <c r="BK305" s="224">
        <f>ROUND(I305*H305,2)</f>
        <v>0</v>
      </c>
      <c r="BL305" s="18" t="s">
        <v>162</v>
      </c>
      <c r="BM305" s="223" t="s">
        <v>1159</v>
      </c>
    </row>
    <row r="306" spans="1:65" s="13" customFormat="1">
      <c r="B306" s="233"/>
      <c r="C306" s="234"/>
      <c r="D306" s="225" t="s">
        <v>465</v>
      </c>
      <c r="E306" s="235" t="s">
        <v>1</v>
      </c>
      <c r="F306" s="236" t="s">
        <v>4575</v>
      </c>
      <c r="G306" s="234"/>
      <c r="H306" s="237">
        <v>4</v>
      </c>
      <c r="I306" s="238"/>
      <c r="J306" s="234"/>
      <c r="K306" s="234"/>
      <c r="L306" s="239"/>
      <c r="M306" s="240"/>
      <c r="N306" s="241"/>
      <c r="O306" s="241"/>
      <c r="P306" s="241"/>
      <c r="Q306" s="241"/>
      <c r="R306" s="241"/>
      <c r="S306" s="241"/>
      <c r="T306" s="242"/>
      <c r="AT306" s="243" t="s">
        <v>465</v>
      </c>
      <c r="AU306" s="243" t="s">
        <v>93</v>
      </c>
      <c r="AV306" s="13" t="s">
        <v>93</v>
      </c>
      <c r="AW306" s="13" t="s">
        <v>38</v>
      </c>
      <c r="AX306" s="13" t="s">
        <v>83</v>
      </c>
      <c r="AY306" s="243" t="s">
        <v>397</v>
      </c>
    </row>
    <row r="307" spans="1:65" s="14" customFormat="1">
      <c r="B307" s="244"/>
      <c r="C307" s="245"/>
      <c r="D307" s="225" t="s">
        <v>465</v>
      </c>
      <c r="E307" s="246" t="s">
        <v>1</v>
      </c>
      <c r="F307" s="247" t="s">
        <v>467</v>
      </c>
      <c r="G307" s="245"/>
      <c r="H307" s="248">
        <v>4</v>
      </c>
      <c r="I307" s="249"/>
      <c r="J307" s="245"/>
      <c r="K307" s="245"/>
      <c r="L307" s="250"/>
      <c r="M307" s="251"/>
      <c r="N307" s="252"/>
      <c r="O307" s="252"/>
      <c r="P307" s="252"/>
      <c r="Q307" s="252"/>
      <c r="R307" s="252"/>
      <c r="S307" s="252"/>
      <c r="T307" s="253"/>
      <c r="AT307" s="254" t="s">
        <v>465</v>
      </c>
      <c r="AU307" s="254" t="s">
        <v>93</v>
      </c>
      <c r="AV307" s="14" t="s">
        <v>124</v>
      </c>
      <c r="AW307" s="14" t="s">
        <v>38</v>
      </c>
      <c r="AX307" s="14" t="s">
        <v>91</v>
      </c>
      <c r="AY307" s="254" t="s">
        <v>397</v>
      </c>
    </row>
    <row r="308" spans="1:65" s="2" customFormat="1" ht="21.75" customHeight="1">
      <c r="A308" s="36"/>
      <c r="B308" s="37"/>
      <c r="C308" s="211" t="s">
        <v>1161</v>
      </c>
      <c r="D308" s="211" t="s">
        <v>400</v>
      </c>
      <c r="E308" s="212" t="s">
        <v>4576</v>
      </c>
      <c r="F308" s="213" t="s">
        <v>4577</v>
      </c>
      <c r="G308" s="214" t="s">
        <v>656</v>
      </c>
      <c r="H308" s="215">
        <v>2</v>
      </c>
      <c r="I308" s="216"/>
      <c r="J308" s="217">
        <f>ROUND(I308*H308,2)</f>
        <v>0</v>
      </c>
      <c r="K308" s="218"/>
      <c r="L308" s="41"/>
      <c r="M308" s="219" t="s">
        <v>1</v>
      </c>
      <c r="N308" s="220" t="s">
        <v>48</v>
      </c>
      <c r="O308" s="73"/>
      <c r="P308" s="221">
        <f>O308*H308</f>
        <v>0</v>
      </c>
      <c r="Q308" s="221">
        <v>0</v>
      </c>
      <c r="R308" s="221">
        <f>Q308*H308</f>
        <v>0</v>
      </c>
      <c r="S308" s="221">
        <v>0</v>
      </c>
      <c r="T308" s="222">
        <f>S308*H308</f>
        <v>0</v>
      </c>
      <c r="U308" s="36"/>
      <c r="V308" s="36"/>
      <c r="W308" s="36"/>
      <c r="X308" s="36"/>
      <c r="Y308" s="36"/>
      <c r="Z308" s="36"/>
      <c r="AA308" s="36"/>
      <c r="AB308" s="36"/>
      <c r="AC308" s="36"/>
      <c r="AD308" s="36"/>
      <c r="AE308" s="36"/>
      <c r="AR308" s="223" t="s">
        <v>162</v>
      </c>
      <c r="AT308" s="223" t="s">
        <v>400</v>
      </c>
      <c r="AU308" s="223" t="s">
        <v>93</v>
      </c>
      <c r="AY308" s="18" t="s">
        <v>397</v>
      </c>
      <c r="BE308" s="224">
        <f>IF(N308="základní",J308,0)</f>
        <v>0</v>
      </c>
      <c r="BF308" s="224">
        <f>IF(N308="snížená",J308,0)</f>
        <v>0</v>
      </c>
      <c r="BG308" s="224">
        <f>IF(N308="zákl. přenesená",J308,0)</f>
        <v>0</v>
      </c>
      <c r="BH308" s="224">
        <f>IF(N308="sníž. přenesená",J308,0)</f>
        <v>0</v>
      </c>
      <c r="BI308" s="224">
        <f>IF(N308="nulová",J308,0)</f>
        <v>0</v>
      </c>
      <c r="BJ308" s="18" t="s">
        <v>91</v>
      </c>
      <c r="BK308" s="224">
        <f>ROUND(I308*H308,2)</f>
        <v>0</v>
      </c>
      <c r="BL308" s="18" t="s">
        <v>162</v>
      </c>
      <c r="BM308" s="223" t="s">
        <v>1162</v>
      </c>
    </row>
    <row r="309" spans="1:65" s="2" customFormat="1" ht="21.75" customHeight="1">
      <c r="A309" s="36"/>
      <c r="B309" s="37"/>
      <c r="C309" s="211" t="s">
        <v>821</v>
      </c>
      <c r="D309" s="211" t="s">
        <v>400</v>
      </c>
      <c r="E309" s="212" t="s">
        <v>4578</v>
      </c>
      <c r="F309" s="213" t="s">
        <v>4579</v>
      </c>
      <c r="G309" s="214" t="s">
        <v>461</v>
      </c>
      <c r="H309" s="215">
        <v>505</v>
      </c>
      <c r="I309" s="216"/>
      <c r="J309" s="217">
        <f>ROUND(I309*H309,2)</f>
        <v>0</v>
      </c>
      <c r="K309" s="218"/>
      <c r="L309" s="41"/>
      <c r="M309" s="219" t="s">
        <v>1</v>
      </c>
      <c r="N309" s="220" t="s">
        <v>48</v>
      </c>
      <c r="O309" s="73"/>
      <c r="P309" s="221">
        <f>O309*H309</f>
        <v>0</v>
      </c>
      <c r="Q309" s="221">
        <v>0</v>
      </c>
      <c r="R309" s="221">
        <f>Q309*H309</f>
        <v>0</v>
      </c>
      <c r="S309" s="221">
        <v>0</v>
      </c>
      <c r="T309" s="222">
        <f>S309*H309</f>
        <v>0</v>
      </c>
      <c r="U309" s="36"/>
      <c r="V309" s="36"/>
      <c r="W309" s="36"/>
      <c r="X309" s="36"/>
      <c r="Y309" s="36"/>
      <c r="Z309" s="36"/>
      <c r="AA309" s="36"/>
      <c r="AB309" s="36"/>
      <c r="AC309" s="36"/>
      <c r="AD309" s="36"/>
      <c r="AE309" s="36"/>
      <c r="AR309" s="223" t="s">
        <v>162</v>
      </c>
      <c r="AT309" s="223" t="s">
        <v>400</v>
      </c>
      <c r="AU309" s="223" t="s">
        <v>93</v>
      </c>
      <c r="AY309" s="18" t="s">
        <v>397</v>
      </c>
      <c r="BE309" s="224">
        <f>IF(N309="základní",J309,0)</f>
        <v>0</v>
      </c>
      <c r="BF309" s="224">
        <f>IF(N309="snížená",J309,0)</f>
        <v>0</v>
      </c>
      <c r="BG309" s="224">
        <f>IF(N309="zákl. přenesená",J309,0)</f>
        <v>0</v>
      </c>
      <c r="BH309" s="224">
        <f>IF(N309="sníž. přenesená",J309,0)</f>
        <v>0</v>
      </c>
      <c r="BI309" s="224">
        <f>IF(N309="nulová",J309,0)</f>
        <v>0</v>
      </c>
      <c r="BJ309" s="18" t="s">
        <v>91</v>
      </c>
      <c r="BK309" s="224">
        <f>ROUND(I309*H309,2)</f>
        <v>0</v>
      </c>
      <c r="BL309" s="18" t="s">
        <v>162</v>
      </c>
      <c r="BM309" s="223" t="s">
        <v>1166</v>
      </c>
    </row>
    <row r="310" spans="1:65" s="13" customFormat="1">
      <c r="B310" s="233"/>
      <c r="C310" s="234"/>
      <c r="D310" s="225" t="s">
        <v>465</v>
      </c>
      <c r="E310" s="235" t="s">
        <v>1</v>
      </c>
      <c r="F310" s="236" t="s">
        <v>4580</v>
      </c>
      <c r="G310" s="234"/>
      <c r="H310" s="237">
        <v>505</v>
      </c>
      <c r="I310" s="238"/>
      <c r="J310" s="234"/>
      <c r="K310" s="234"/>
      <c r="L310" s="239"/>
      <c r="M310" s="240"/>
      <c r="N310" s="241"/>
      <c r="O310" s="241"/>
      <c r="P310" s="241"/>
      <c r="Q310" s="241"/>
      <c r="R310" s="241"/>
      <c r="S310" s="241"/>
      <c r="T310" s="242"/>
      <c r="AT310" s="243" t="s">
        <v>465</v>
      </c>
      <c r="AU310" s="243" t="s">
        <v>93</v>
      </c>
      <c r="AV310" s="13" t="s">
        <v>93</v>
      </c>
      <c r="AW310" s="13" t="s">
        <v>38</v>
      </c>
      <c r="AX310" s="13" t="s">
        <v>83</v>
      </c>
      <c r="AY310" s="243" t="s">
        <v>397</v>
      </c>
    </row>
    <row r="311" spans="1:65" s="14" customFormat="1">
      <c r="B311" s="244"/>
      <c r="C311" s="245"/>
      <c r="D311" s="225" t="s">
        <v>465</v>
      </c>
      <c r="E311" s="246" t="s">
        <v>1</v>
      </c>
      <c r="F311" s="247" t="s">
        <v>467</v>
      </c>
      <c r="G311" s="245"/>
      <c r="H311" s="248">
        <v>505</v>
      </c>
      <c r="I311" s="249"/>
      <c r="J311" s="245"/>
      <c r="K311" s="245"/>
      <c r="L311" s="250"/>
      <c r="M311" s="251"/>
      <c r="N311" s="252"/>
      <c r="O311" s="252"/>
      <c r="P311" s="252"/>
      <c r="Q311" s="252"/>
      <c r="R311" s="252"/>
      <c r="S311" s="252"/>
      <c r="T311" s="253"/>
      <c r="AT311" s="254" t="s">
        <v>465</v>
      </c>
      <c r="AU311" s="254" t="s">
        <v>93</v>
      </c>
      <c r="AV311" s="14" t="s">
        <v>124</v>
      </c>
      <c r="AW311" s="14" t="s">
        <v>38</v>
      </c>
      <c r="AX311" s="14" t="s">
        <v>91</v>
      </c>
      <c r="AY311" s="254" t="s">
        <v>397</v>
      </c>
    </row>
    <row r="312" spans="1:65" s="2" customFormat="1" ht="21.75" customHeight="1">
      <c r="A312" s="36"/>
      <c r="B312" s="37"/>
      <c r="C312" s="211" t="s">
        <v>1168</v>
      </c>
      <c r="D312" s="211" t="s">
        <v>400</v>
      </c>
      <c r="E312" s="212" t="s">
        <v>4581</v>
      </c>
      <c r="F312" s="213" t="s">
        <v>4582</v>
      </c>
      <c r="G312" s="214" t="s">
        <v>461</v>
      </c>
      <c r="H312" s="215">
        <v>386</v>
      </c>
      <c r="I312" s="216"/>
      <c r="J312" s="217">
        <f>ROUND(I312*H312,2)</f>
        <v>0</v>
      </c>
      <c r="K312" s="218"/>
      <c r="L312" s="41"/>
      <c r="M312" s="219" t="s">
        <v>1</v>
      </c>
      <c r="N312" s="220" t="s">
        <v>48</v>
      </c>
      <c r="O312" s="73"/>
      <c r="P312" s="221">
        <f>O312*H312</f>
        <v>0</v>
      </c>
      <c r="Q312" s="221">
        <v>0</v>
      </c>
      <c r="R312" s="221">
        <f>Q312*H312</f>
        <v>0</v>
      </c>
      <c r="S312" s="221">
        <v>0</v>
      </c>
      <c r="T312" s="222">
        <f>S312*H312</f>
        <v>0</v>
      </c>
      <c r="U312" s="36"/>
      <c r="V312" s="36"/>
      <c r="W312" s="36"/>
      <c r="X312" s="36"/>
      <c r="Y312" s="36"/>
      <c r="Z312" s="36"/>
      <c r="AA312" s="36"/>
      <c r="AB312" s="36"/>
      <c r="AC312" s="36"/>
      <c r="AD312" s="36"/>
      <c r="AE312" s="36"/>
      <c r="AR312" s="223" t="s">
        <v>162</v>
      </c>
      <c r="AT312" s="223" t="s">
        <v>400</v>
      </c>
      <c r="AU312" s="223" t="s">
        <v>93</v>
      </c>
      <c r="AY312" s="18" t="s">
        <v>397</v>
      </c>
      <c r="BE312" s="224">
        <f>IF(N312="základní",J312,0)</f>
        <v>0</v>
      </c>
      <c r="BF312" s="224">
        <f>IF(N312="snížená",J312,0)</f>
        <v>0</v>
      </c>
      <c r="BG312" s="224">
        <f>IF(N312="zákl. přenesená",J312,0)</f>
        <v>0</v>
      </c>
      <c r="BH312" s="224">
        <f>IF(N312="sníž. přenesená",J312,0)</f>
        <v>0</v>
      </c>
      <c r="BI312" s="224">
        <f>IF(N312="nulová",J312,0)</f>
        <v>0</v>
      </c>
      <c r="BJ312" s="18" t="s">
        <v>91</v>
      </c>
      <c r="BK312" s="224">
        <f>ROUND(I312*H312,2)</f>
        <v>0</v>
      </c>
      <c r="BL312" s="18" t="s">
        <v>162</v>
      </c>
      <c r="BM312" s="223" t="s">
        <v>1171</v>
      </c>
    </row>
    <row r="313" spans="1:65" s="13" customFormat="1">
      <c r="B313" s="233"/>
      <c r="C313" s="234"/>
      <c r="D313" s="225" t="s">
        <v>465</v>
      </c>
      <c r="E313" s="235" t="s">
        <v>1</v>
      </c>
      <c r="F313" s="236" t="s">
        <v>4583</v>
      </c>
      <c r="G313" s="234"/>
      <c r="H313" s="237">
        <v>386</v>
      </c>
      <c r="I313" s="238"/>
      <c r="J313" s="234"/>
      <c r="K313" s="234"/>
      <c r="L313" s="239"/>
      <c r="M313" s="240"/>
      <c r="N313" s="241"/>
      <c r="O313" s="241"/>
      <c r="P313" s="241"/>
      <c r="Q313" s="241"/>
      <c r="R313" s="241"/>
      <c r="S313" s="241"/>
      <c r="T313" s="242"/>
      <c r="AT313" s="243" t="s">
        <v>465</v>
      </c>
      <c r="AU313" s="243" t="s">
        <v>93</v>
      </c>
      <c r="AV313" s="13" t="s">
        <v>93</v>
      </c>
      <c r="AW313" s="13" t="s">
        <v>38</v>
      </c>
      <c r="AX313" s="13" t="s">
        <v>83</v>
      </c>
      <c r="AY313" s="243" t="s">
        <v>397</v>
      </c>
    </row>
    <row r="314" spans="1:65" s="14" customFormat="1">
      <c r="B314" s="244"/>
      <c r="C314" s="245"/>
      <c r="D314" s="225" t="s">
        <v>465</v>
      </c>
      <c r="E314" s="246" t="s">
        <v>1</v>
      </c>
      <c r="F314" s="247" t="s">
        <v>467</v>
      </c>
      <c r="G314" s="245"/>
      <c r="H314" s="248">
        <v>386</v>
      </c>
      <c r="I314" s="249"/>
      <c r="J314" s="245"/>
      <c r="K314" s="245"/>
      <c r="L314" s="250"/>
      <c r="M314" s="251"/>
      <c r="N314" s="252"/>
      <c r="O314" s="252"/>
      <c r="P314" s="252"/>
      <c r="Q314" s="252"/>
      <c r="R314" s="252"/>
      <c r="S314" s="252"/>
      <c r="T314" s="253"/>
      <c r="AT314" s="254" t="s">
        <v>465</v>
      </c>
      <c r="AU314" s="254" t="s">
        <v>93</v>
      </c>
      <c r="AV314" s="14" t="s">
        <v>124</v>
      </c>
      <c r="AW314" s="14" t="s">
        <v>38</v>
      </c>
      <c r="AX314" s="14" t="s">
        <v>91</v>
      </c>
      <c r="AY314" s="254" t="s">
        <v>397</v>
      </c>
    </row>
    <row r="315" spans="1:65" s="2" customFormat="1" ht="33" customHeight="1">
      <c r="A315" s="36"/>
      <c r="B315" s="37"/>
      <c r="C315" s="211" t="s">
        <v>1173</v>
      </c>
      <c r="D315" s="211" t="s">
        <v>400</v>
      </c>
      <c r="E315" s="212" t="s">
        <v>4584</v>
      </c>
      <c r="F315" s="213" t="s">
        <v>4585</v>
      </c>
      <c r="G315" s="214" t="s">
        <v>1431</v>
      </c>
      <c r="H315" s="293"/>
      <c r="I315" s="216"/>
      <c r="J315" s="217">
        <f>ROUND(I315*H315,2)</f>
        <v>0</v>
      </c>
      <c r="K315" s="218"/>
      <c r="L315" s="41"/>
      <c r="M315" s="219" t="s">
        <v>1</v>
      </c>
      <c r="N315" s="220" t="s">
        <v>48</v>
      </c>
      <c r="O315" s="73"/>
      <c r="P315" s="221">
        <f>O315*H315</f>
        <v>0</v>
      </c>
      <c r="Q315" s="221">
        <v>0</v>
      </c>
      <c r="R315" s="221">
        <f>Q315*H315</f>
        <v>0</v>
      </c>
      <c r="S315" s="221">
        <v>0</v>
      </c>
      <c r="T315" s="222">
        <f>S315*H315</f>
        <v>0</v>
      </c>
      <c r="U315" s="36"/>
      <c r="V315" s="36"/>
      <c r="W315" s="36"/>
      <c r="X315" s="36"/>
      <c r="Y315" s="36"/>
      <c r="Z315" s="36"/>
      <c r="AA315" s="36"/>
      <c r="AB315" s="36"/>
      <c r="AC315" s="36"/>
      <c r="AD315" s="36"/>
      <c r="AE315" s="36"/>
      <c r="AR315" s="223" t="s">
        <v>162</v>
      </c>
      <c r="AT315" s="223" t="s">
        <v>400</v>
      </c>
      <c r="AU315" s="223" t="s">
        <v>93</v>
      </c>
      <c r="AY315" s="18" t="s">
        <v>397</v>
      </c>
      <c r="BE315" s="224">
        <f>IF(N315="základní",J315,0)</f>
        <v>0</v>
      </c>
      <c r="BF315" s="224">
        <f>IF(N315="snížená",J315,0)</f>
        <v>0</v>
      </c>
      <c r="BG315" s="224">
        <f>IF(N315="zákl. přenesená",J315,0)</f>
        <v>0</v>
      </c>
      <c r="BH315" s="224">
        <f>IF(N315="sníž. přenesená",J315,0)</f>
        <v>0</v>
      </c>
      <c r="BI315" s="224">
        <f>IF(N315="nulová",J315,0)</f>
        <v>0</v>
      </c>
      <c r="BJ315" s="18" t="s">
        <v>91</v>
      </c>
      <c r="BK315" s="224">
        <f>ROUND(I315*H315,2)</f>
        <v>0</v>
      </c>
      <c r="BL315" s="18" t="s">
        <v>162</v>
      </c>
      <c r="BM315" s="223" t="s">
        <v>1176</v>
      </c>
    </row>
    <row r="316" spans="1:65" s="12" customFormat="1" ht="22.9" customHeight="1">
      <c r="B316" s="195"/>
      <c r="C316" s="196"/>
      <c r="D316" s="197" t="s">
        <v>82</v>
      </c>
      <c r="E316" s="209" t="s">
        <v>2333</v>
      </c>
      <c r="F316" s="209" t="s">
        <v>4586</v>
      </c>
      <c r="G316" s="196"/>
      <c r="H316" s="196"/>
      <c r="I316" s="199"/>
      <c r="J316" s="210">
        <f>BK316</f>
        <v>0</v>
      </c>
      <c r="K316" s="196"/>
      <c r="L316" s="201"/>
      <c r="M316" s="202"/>
      <c r="N316" s="203"/>
      <c r="O316" s="203"/>
      <c r="P316" s="204">
        <f>SUM(P317:P461)</f>
        <v>0</v>
      </c>
      <c r="Q316" s="203"/>
      <c r="R316" s="204">
        <f>SUM(R317:R461)</f>
        <v>0</v>
      </c>
      <c r="S316" s="203"/>
      <c r="T316" s="205">
        <f>SUM(T317:T461)</f>
        <v>0</v>
      </c>
      <c r="AR316" s="206" t="s">
        <v>93</v>
      </c>
      <c r="AT316" s="207" t="s">
        <v>82</v>
      </c>
      <c r="AU316" s="207" t="s">
        <v>91</v>
      </c>
      <c r="AY316" s="206" t="s">
        <v>397</v>
      </c>
      <c r="BK316" s="208">
        <f>SUM(BK317:BK461)</f>
        <v>0</v>
      </c>
    </row>
    <row r="317" spans="1:65" s="2" customFormat="1" ht="16.5" customHeight="1">
      <c r="A317" s="36"/>
      <c r="B317" s="37"/>
      <c r="C317" s="211" t="s">
        <v>1178</v>
      </c>
      <c r="D317" s="211" t="s">
        <v>400</v>
      </c>
      <c r="E317" s="212" t="s">
        <v>4587</v>
      </c>
      <c r="F317" s="213" t="s">
        <v>4588</v>
      </c>
      <c r="G317" s="214" t="s">
        <v>461</v>
      </c>
      <c r="H317" s="215">
        <v>1</v>
      </c>
      <c r="I317" s="216"/>
      <c r="J317" s="217">
        <f>ROUND(I317*H317,2)</f>
        <v>0</v>
      </c>
      <c r="K317" s="218"/>
      <c r="L317" s="41"/>
      <c r="M317" s="219" t="s">
        <v>1</v>
      </c>
      <c r="N317" s="220" t="s">
        <v>48</v>
      </c>
      <c r="O317" s="73"/>
      <c r="P317" s="221">
        <f>O317*H317</f>
        <v>0</v>
      </c>
      <c r="Q317" s="221">
        <v>0</v>
      </c>
      <c r="R317" s="221">
        <f>Q317*H317</f>
        <v>0</v>
      </c>
      <c r="S317" s="221">
        <v>0</v>
      </c>
      <c r="T317" s="222">
        <f>S317*H317</f>
        <v>0</v>
      </c>
      <c r="U317" s="36"/>
      <c r="V317" s="36"/>
      <c r="W317" s="36"/>
      <c r="X317" s="36"/>
      <c r="Y317" s="36"/>
      <c r="Z317" s="36"/>
      <c r="AA317" s="36"/>
      <c r="AB317" s="36"/>
      <c r="AC317" s="36"/>
      <c r="AD317" s="36"/>
      <c r="AE317" s="36"/>
      <c r="AR317" s="223" t="s">
        <v>162</v>
      </c>
      <c r="AT317" s="223" t="s">
        <v>400</v>
      </c>
      <c r="AU317" s="223" t="s">
        <v>93</v>
      </c>
      <c r="AY317" s="18" t="s">
        <v>397</v>
      </c>
      <c r="BE317" s="224">
        <f>IF(N317="základní",J317,0)</f>
        <v>0</v>
      </c>
      <c r="BF317" s="224">
        <f>IF(N317="snížená",J317,0)</f>
        <v>0</v>
      </c>
      <c r="BG317" s="224">
        <f>IF(N317="zákl. přenesená",J317,0)</f>
        <v>0</v>
      </c>
      <c r="BH317" s="224">
        <f>IF(N317="sníž. přenesená",J317,0)</f>
        <v>0</v>
      </c>
      <c r="BI317" s="224">
        <f>IF(N317="nulová",J317,0)</f>
        <v>0</v>
      </c>
      <c r="BJ317" s="18" t="s">
        <v>91</v>
      </c>
      <c r="BK317" s="224">
        <f>ROUND(I317*H317,2)</f>
        <v>0</v>
      </c>
      <c r="BL317" s="18" t="s">
        <v>162</v>
      </c>
      <c r="BM317" s="223" t="s">
        <v>1181</v>
      </c>
    </row>
    <row r="318" spans="1:65" s="2" customFormat="1" ht="16.5" customHeight="1">
      <c r="A318" s="36"/>
      <c r="B318" s="37"/>
      <c r="C318" s="211" t="s">
        <v>1187</v>
      </c>
      <c r="D318" s="211" t="s">
        <v>400</v>
      </c>
      <c r="E318" s="212" t="s">
        <v>4589</v>
      </c>
      <c r="F318" s="213" t="s">
        <v>4590</v>
      </c>
      <c r="G318" s="214" t="s">
        <v>461</v>
      </c>
      <c r="H318" s="215">
        <v>1.5</v>
      </c>
      <c r="I318" s="216"/>
      <c r="J318" s="217">
        <f>ROUND(I318*H318,2)</f>
        <v>0</v>
      </c>
      <c r="K318" s="218"/>
      <c r="L318" s="41"/>
      <c r="M318" s="219" t="s">
        <v>1</v>
      </c>
      <c r="N318" s="220" t="s">
        <v>48</v>
      </c>
      <c r="O318" s="73"/>
      <c r="P318" s="221">
        <f>O318*H318</f>
        <v>0</v>
      </c>
      <c r="Q318" s="221">
        <v>0</v>
      </c>
      <c r="R318" s="221">
        <f>Q318*H318</f>
        <v>0</v>
      </c>
      <c r="S318" s="221">
        <v>0</v>
      </c>
      <c r="T318" s="222">
        <f>S318*H318</f>
        <v>0</v>
      </c>
      <c r="U318" s="36"/>
      <c r="V318" s="36"/>
      <c r="W318" s="36"/>
      <c r="X318" s="36"/>
      <c r="Y318" s="36"/>
      <c r="Z318" s="36"/>
      <c r="AA318" s="36"/>
      <c r="AB318" s="36"/>
      <c r="AC318" s="36"/>
      <c r="AD318" s="36"/>
      <c r="AE318" s="36"/>
      <c r="AR318" s="223" t="s">
        <v>162</v>
      </c>
      <c r="AT318" s="223" t="s">
        <v>400</v>
      </c>
      <c r="AU318" s="223" t="s">
        <v>93</v>
      </c>
      <c r="AY318" s="18" t="s">
        <v>397</v>
      </c>
      <c r="BE318" s="224">
        <f>IF(N318="základní",J318,0)</f>
        <v>0</v>
      </c>
      <c r="BF318" s="224">
        <f>IF(N318="snížená",J318,0)</f>
        <v>0</v>
      </c>
      <c r="BG318" s="224">
        <f>IF(N318="zákl. přenesená",J318,0)</f>
        <v>0</v>
      </c>
      <c r="BH318" s="224">
        <f>IF(N318="sníž. přenesená",J318,0)</f>
        <v>0</v>
      </c>
      <c r="BI318" s="224">
        <f>IF(N318="nulová",J318,0)</f>
        <v>0</v>
      </c>
      <c r="BJ318" s="18" t="s">
        <v>91</v>
      </c>
      <c r="BK318" s="224">
        <f>ROUND(I318*H318,2)</f>
        <v>0</v>
      </c>
      <c r="BL318" s="18" t="s">
        <v>162</v>
      </c>
      <c r="BM318" s="223" t="s">
        <v>1190</v>
      </c>
    </row>
    <row r="319" spans="1:65" s="2" customFormat="1" ht="21.75" customHeight="1">
      <c r="A319" s="36"/>
      <c r="B319" s="37"/>
      <c r="C319" s="211" t="s">
        <v>1192</v>
      </c>
      <c r="D319" s="211" t="s">
        <v>400</v>
      </c>
      <c r="E319" s="212" t="s">
        <v>4591</v>
      </c>
      <c r="F319" s="213" t="s">
        <v>4592</v>
      </c>
      <c r="G319" s="214" t="s">
        <v>461</v>
      </c>
      <c r="H319" s="215">
        <v>53.5</v>
      </c>
      <c r="I319" s="216"/>
      <c r="J319" s="217">
        <f>ROUND(I319*H319,2)</f>
        <v>0</v>
      </c>
      <c r="K319" s="218"/>
      <c r="L319" s="41"/>
      <c r="M319" s="219" t="s">
        <v>1</v>
      </c>
      <c r="N319" s="220" t="s">
        <v>48</v>
      </c>
      <c r="O319" s="73"/>
      <c r="P319" s="221">
        <f>O319*H319</f>
        <v>0</v>
      </c>
      <c r="Q319" s="221">
        <v>0</v>
      </c>
      <c r="R319" s="221">
        <f>Q319*H319</f>
        <v>0</v>
      </c>
      <c r="S319" s="221">
        <v>0</v>
      </c>
      <c r="T319" s="222">
        <f>S319*H319</f>
        <v>0</v>
      </c>
      <c r="U319" s="36"/>
      <c r="V319" s="36"/>
      <c r="W319" s="36"/>
      <c r="X319" s="36"/>
      <c r="Y319" s="36"/>
      <c r="Z319" s="36"/>
      <c r="AA319" s="36"/>
      <c r="AB319" s="36"/>
      <c r="AC319" s="36"/>
      <c r="AD319" s="36"/>
      <c r="AE319" s="36"/>
      <c r="AR319" s="223" t="s">
        <v>162</v>
      </c>
      <c r="AT319" s="223" t="s">
        <v>400</v>
      </c>
      <c r="AU319" s="223" t="s">
        <v>93</v>
      </c>
      <c r="AY319" s="18" t="s">
        <v>397</v>
      </c>
      <c r="BE319" s="224">
        <f>IF(N319="základní",J319,0)</f>
        <v>0</v>
      </c>
      <c r="BF319" s="224">
        <f>IF(N319="snížená",J319,0)</f>
        <v>0</v>
      </c>
      <c r="BG319" s="224">
        <f>IF(N319="zákl. přenesená",J319,0)</f>
        <v>0</v>
      </c>
      <c r="BH319" s="224">
        <f>IF(N319="sníž. přenesená",J319,0)</f>
        <v>0</v>
      </c>
      <c r="BI319" s="224">
        <f>IF(N319="nulová",J319,0)</f>
        <v>0</v>
      </c>
      <c r="BJ319" s="18" t="s">
        <v>91</v>
      </c>
      <c r="BK319" s="224">
        <f>ROUND(I319*H319,2)</f>
        <v>0</v>
      </c>
      <c r="BL319" s="18" t="s">
        <v>162</v>
      </c>
      <c r="BM319" s="223" t="s">
        <v>1195</v>
      </c>
    </row>
    <row r="320" spans="1:65" s="13" customFormat="1">
      <c r="B320" s="233"/>
      <c r="C320" s="234"/>
      <c r="D320" s="225" t="s">
        <v>465</v>
      </c>
      <c r="E320" s="235" t="s">
        <v>1</v>
      </c>
      <c r="F320" s="236" t="s">
        <v>4593</v>
      </c>
      <c r="G320" s="234"/>
      <c r="H320" s="237">
        <v>47</v>
      </c>
      <c r="I320" s="238"/>
      <c r="J320" s="234"/>
      <c r="K320" s="234"/>
      <c r="L320" s="239"/>
      <c r="M320" s="240"/>
      <c r="N320" s="241"/>
      <c r="O320" s="241"/>
      <c r="P320" s="241"/>
      <c r="Q320" s="241"/>
      <c r="R320" s="241"/>
      <c r="S320" s="241"/>
      <c r="T320" s="242"/>
      <c r="AT320" s="243" t="s">
        <v>465</v>
      </c>
      <c r="AU320" s="243" t="s">
        <v>93</v>
      </c>
      <c r="AV320" s="13" t="s">
        <v>93</v>
      </c>
      <c r="AW320" s="13" t="s">
        <v>38</v>
      </c>
      <c r="AX320" s="13" t="s">
        <v>83</v>
      </c>
      <c r="AY320" s="243" t="s">
        <v>397</v>
      </c>
    </row>
    <row r="321" spans="1:65" s="13" customFormat="1">
      <c r="B321" s="233"/>
      <c r="C321" s="234"/>
      <c r="D321" s="225" t="s">
        <v>465</v>
      </c>
      <c r="E321" s="235" t="s">
        <v>1</v>
      </c>
      <c r="F321" s="236" t="s">
        <v>4594</v>
      </c>
      <c r="G321" s="234"/>
      <c r="H321" s="237">
        <v>6.5</v>
      </c>
      <c r="I321" s="238"/>
      <c r="J321" s="234"/>
      <c r="K321" s="234"/>
      <c r="L321" s="239"/>
      <c r="M321" s="240"/>
      <c r="N321" s="241"/>
      <c r="O321" s="241"/>
      <c r="P321" s="241"/>
      <c r="Q321" s="241"/>
      <c r="R321" s="241"/>
      <c r="S321" s="241"/>
      <c r="T321" s="242"/>
      <c r="AT321" s="243" t="s">
        <v>465</v>
      </c>
      <c r="AU321" s="243" t="s">
        <v>93</v>
      </c>
      <c r="AV321" s="13" t="s">
        <v>93</v>
      </c>
      <c r="AW321" s="13" t="s">
        <v>38</v>
      </c>
      <c r="AX321" s="13" t="s">
        <v>83</v>
      </c>
      <c r="AY321" s="243" t="s">
        <v>397</v>
      </c>
    </row>
    <row r="322" spans="1:65" s="14" customFormat="1">
      <c r="B322" s="244"/>
      <c r="C322" s="245"/>
      <c r="D322" s="225" t="s">
        <v>465</v>
      </c>
      <c r="E322" s="246" t="s">
        <v>1</v>
      </c>
      <c r="F322" s="247" t="s">
        <v>467</v>
      </c>
      <c r="G322" s="245"/>
      <c r="H322" s="248">
        <v>53.5</v>
      </c>
      <c r="I322" s="249"/>
      <c r="J322" s="245"/>
      <c r="K322" s="245"/>
      <c r="L322" s="250"/>
      <c r="M322" s="251"/>
      <c r="N322" s="252"/>
      <c r="O322" s="252"/>
      <c r="P322" s="252"/>
      <c r="Q322" s="252"/>
      <c r="R322" s="252"/>
      <c r="S322" s="252"/>
      <c r="T322" s="253"/>
      <c r="AT322" s="254" t="s">
        <v>465</v>
      </c>
      <c r="AU322" s="254" t="s">
        <v>93</v>
      </c>
      <c r="AV322" s="14" t="s">
        <v>124</v>
      </c>
      <c r="AW322" s="14" t="s">
        <v>38</v>
      </c>
      <c r="AX322" s="14" t="s">
        <v>91</v>
      </c>
      <c r="AY322" s="254" t="s">
        <v>397</v>
      </c>
    </row>
    <row r="323" spans="1:65" s="2" customFormat="1" ht="21.75" customHeight="1">
      <c r="A323" s="36"/>
      <c r="B323" s="37"/>
      <c r="C323" s="211" t="s">
        <v>1197</v>
      </c>
      <c r="D323" s="211" t="s">
        <v>400</v>
      </c>
      <c r="E323" s="212" t="s">
        <v>4595</v>
      </c>
      <c r="F323" s="213" t="s">
        <v>4596</v>
      </c>
      <c r="G323" s="214" t="s">
        <v>461</v>
      </c>
      <c r="H323" s="215">
        <v>84</v>
      </c>
      <c r="I323" s="216"/>
      <c r="J323" s="217">
        <f>ROUND(I323*H323,2)</f>
        <v>0</v>
      </c>
      <c r="K323" s="218"/>
      <c r="L323" s="41"/>
      <c r="M323" s="219" t="s">
        <v>1</v>
      </c>
      <c r="N323" s="220" t="s">
        <v>48</v>
      </c>
      <c r="O323" s="73"/>
      <c r="P323" s="221">
        <f>O323*H323</f>
        <v>0</v>
      </c>
      <c r="Q323" s="221">
        <v>0</v>
      </c>
      <c r="R323" s="221">
        <f>Q323*H323</f>
        <v>0</v>
      </c>
      <c r="S323" s="221">
        <v>0</v>
      </c>
      <c r="T323" s="222">
        <f>S323*H323</f>
        <v>0</v>
      </c>
      <c r="U323" s="36"/>
      <c r="V323" s="36"/>
      <c r="W323" s="36"/>
      <c r="X323" s="36"/>
      <c r="Y323" s="36"/>
      <c r="Z323" s="36"/>
      <c r="AA323" s="36"/>
      <c r="AB323" s="36"/>
      <c r="AC323" s="36"/>
      <c r="AD323" s="36"/>
      <c r="AE323" s="36"/>
      <c r="AR323" s="223" t="s">
        <v>162</v>
      </c>
      <c r="AT323" s="223" t="s">
        <v>400</v>
      </c>
      <c r="AU323" s="223" t="s">
        <v>93</v>
      </c>
      <c r="AY323" s="18" t="s">
        <v>397</v>
      </c>
      <c r="BE323" s="224">
        <f>IF(N323="základní",J323,0)</f>
        <v>0</v>
      </c>
      <c r="BF323" s="224">
        <f>IF(N323="snížená",J323,0)</f>
        <v>0</v>
      </c>
      <c r="BG323" s="224">
        <f>IF(N323="zákl. přenesená",J323,0)</f>
        <v>0</v>
      </c>
      <c r="BH323" s="224">
        <f>IF(N323="sníž. přenesená",J323,0)</f>
        <v>0</v>
      </c>
      <c r="BI323" s="224">
        <f>IF(N323="nulová",J323,0)</f>
        <v>0</v>
      </c>
      <c r="BJ323" s="18" t="s">
        <v>91</v>
      </c>
      <c r="BK323" s="224">
        <f>ROUND(I323*H323,2)</f>
        <v>0</v>
      </c>
      <c r="BL323" s="18" t="s">
        <v>162</v>
      </c>
      <c r="BM323" s="223" t="s">
        <v>1200</v>
      </c>
    </row>
    <row r="324" spans="1:65" s="13" customFormat="1">
      <c r="B324" s="233"/>
      <c r="C324" s="234"/>
      <c r="D324" s="225" t="s">
        <v>465</v>
      </c>
      <c r="E324" s="235" t="s">
        <v>1</v>
      </c>
      <c r="F324" s="236" t="s">
        <v>4597</v>
      </c>
      <c r="G324" s="234"/>
      <c r="H324" s="237">
        <v>84</v>
      </c>
      <c r="I324" s="238"/>
      <c r="J324" s="234"/>
      <c r="K324" s="234"/>
      <c r="L324" s="239"/>
      <c r="M324" s="240"/>
      <c r="N324" s="241"/>
      <c r="O324" s="241"/>
      <c r="P324" s="241"/>
      <c r="Q324" s="241"/>
      <c r="R324" s="241"/>
      <c r="S324" s="241"/>
      <c r="T324" s="242"/>
      <c r="AT324" s="243" t="s">
        <v>465</v>
      </c>
      <c r="AU324" s="243" t="s">
        <v>93</v>
      </c>
      <c r="AV324" s="13" t="s">
        <v>93</v>
      </c>
      <c r="AW324" s="13" t="s">
        <v>38</v>
      </c>
      <c r="AX324" s="13" t="s">
        <v>83</v>
      </c>
      <c r="AY324" s="243" t="s">
        <v>397</v>
      </c>
    </row>
    <row r="325" spans="1:65" s="14" customFormat="1">
      <c r="B325" s="244"/>
      <c r="C325" s="245"/>
      <c r="D325" s="225" t="s">
        <v>465</v>
      </c>
      <c r="E325" s="246" t="s">
        <v>1</v>
      </c>
      <c r="F325" s="247" t="s">
        <v>467</v>
      </c>
      <c r="G325" s="245"/>
      <c r="H325" s="248">
        <v>84</v>
      </c>
      <c r="I325" s="249"/>
      <c r="J325" s="245"/>
      <c r="K325" s="245"/>
      <c r="L325" s="250"/>
      <c r="M325" s="251"/>
      <c r="N325" s="252"/>
      <c r="O325" s="252"/>
      <c r="P325" s="252"/>
      <c r="Q325" s="252"/>
      <c r="R325" s="252"/>
      <c r="S325" s="252"/>
      <c r="T325" s="253"/>
      <c r="AT325" s="254" t="s">
        <v>465</v>
      </c>
      <c r="AU325" s="254" t="s">
        <v>93</v>
      </c>
      <c r="AV325" s="14" t="s">
        <v>124</v>
      </c>
      <c r="AW325" s="14" t="s">
        <v>38</v>
      </c>
      <c r="AX325" s="14" t="s">
        <v>91</v>
      </c>
      <c r="AY325" s="254" t="s">
        <v>397</v>
      </c>
    </row>
    <row r="326" spans="1:65" s="2" customFormat="1" ht="21.75" customHeight="1">
      <c r="A326" s="36"/>
      <c r="B326" s="37"/>
      <c r="C326" s="211" t="s">
        <v>1201</v>
      </c>
      <c r="D326" s="211" t="s">
        <v>400</v>
      </c>
      <c r="E326" s="212" t="s">
        <v>4598</v>
      </c>
      <c r="F326" s="213" t="s">
        <v>4599</v>
      </c>
      <c r="G326" s="214" t="s">
        <v>461</v>
      </c>
      <c r="H326" s="215">
        <v>48</v>
      </c>
      <c r="I326" s="216"/>
      <c r="J326" s="217">
        <f>ROUND(I326*H326,2)</f>
        <v>0</v>
      </c>
      <c r="K326" s="218"/>
      <c r="L326" s="41"/>
      <c r="M326" s="219" t="s">
        <v>1</v>
      </c>
      <c r="N326" s="220" t="s">
        <v>48</v>
      </c>
      <c r="O326" s="73"/>
      <c r="P326" s="221">
        <f>O326*H326</f>
        <v>0</v>
      </c>
      <c r="Q326" s="221">
        <v>0</v>
      </c>
      <c r="R326" s="221">
        <f>Q326*H326</f>
        <v>0</v>
      </c>
      <c r="S326" s="221">
        <v>0</v>
      </c>
      <c r="T326" s="222">
        <f>S326*H326</f>
        <v>0</v>
      </c>
      <c r="U326" s="36"/>
      <c r="V326" s="36"/>
      <c r="W326" s="36"/>
      <c r="X326" s="36"/>
      <c r="Y326" s="36"/>
      <c r="Z326" s="36"/>
      <c r="AA326" s="36"/>
      <c r="AB326" s="36"/>
      <c r="AC326" s="36"/>
      <c r="AD326" s="36"/>
      <c r="AE326" s="36"/>
      <c r="AR326" s="223" t="s">
        <v>162</v>
      </c>
      <c r="AT326" s="223" t="s">
        <v>400</v>
      </c>
      <c r="AU326" s="223" t="s">
        <v>93</v>
      </c>
      <c r="AY326" s="18" t="s">
        <v>397</v>
      </c>
      <c r="BE326" s="224">
        <f>IF(N326="základní",J326,0)</f>
        <v>0</v>
      </c>
      <c r="BF326" s="224">
        <f>IF(N326="snížená",J326,0)</f>
        <v>0</v>
      </c>
      <c r="BG326" s="224">
        <f>IF(N326="zákl. přenesená",J326,0)</f>
        <v>0</v>
      </c>
      <c r="BH326" s="224">
        <f>IF(N326="sníž. přenesená",J326,0)</f>
        <v>0</v>
      </c>
      <c r="BI326" s="224">
        <f>IF(N326="nulová",J326,0)</f>
        <v>0</v>
      </c>
      <c r="BJ326" s="18" t="s">
        <v>91</v>
      </c>
      <c r="BK326" s="224">
        <f>ROUND(I326*H326,2)</f>
        <v>0</v>
      </c>
      <c r="BL326" s="18" t="s">
        <v>162</v>
      </c>
      <c r="BM326" s="223" t="s">
        <v>1204</v>
      </c>
    </row>
    <row r="327" spans="1:65" s="13" customFormat="1">
      <c r="B327" s="233"/>
      <c r="C327" s="234"/>
      <c r="D327" s="225" t="s">
        <v>465</v>
      </c>
      <c r="E327" s="235" t="s">
        <v>1</v>
      </c>
      <c r="F327" s="236" t="s">
        <v>4600</v>
      </c>
      <c r="G327" s="234"/>
      <c r="H327" s="237">
        <v>48</v>
      </c>
      <c r="I327" s="238"/>
      <c r="J327" s="234"/>
      <c r="K327" s="234"/>
      <c r="L327" s="239"/>
      <c r="M327" s="240"/>
      <c r="N327" s="241"/>
      <c r="O327" s="241"/>
      <c r="P327" s="241"/>
      <c r="Q327" s="241"/>
      <c r="R327" s="241"/>
      <c r="S327" s="241"/>
      <c r="T327" s="242"/>
      <c r="AT327" s="243" t="s">
        <v>465</v>
      </c>
      <c r="AU327" s="243" t="s">
        <v>93</v>
      </c>
      <c r="AV327" s="13" t="s">
        <v>93</v>
      </c>
      <c r="AW327" s="13" t="s">
        <v>38</v>
      </c>
      <c r="AX327" s="13" t="s">
        <v>83</v>
      </c>
      <c r="AY327" s="243" t="s">
        <v>397</v>
      </c>
    </row>
    <row r="328" spans="1:65" s="14" customFormat="1">
      <c r="B328" s="244"/>
      <c r="C328" s="245"/>
      <c r="D328" s="225" t="s">
        <v>465</v>
      </c>
      <c r="E328" s="246" t="s">
        <v>1</v>
      </c>
      <c r="F328" s="247" t="s">
        <v>467</v>
      </c>
      <c r="G328" s="245"/>
      <c r="H328" s="248">
        <v>48</v>
      </c>
      <c r="I328" s="249"/>
      <c r="J328" s="245"/>
      <c r="K328" s="245"/>
      <c r="L328" s="250"/>
      <c r="M328" s="251"/>
      <c r="N328" s="252"/>
      <c r="O328" s="252"/>
      <c r="P328" s="252"/>
      <c r="Q328" s="252"/>
      <c r="R328" s="252"/>
      <c r="S328" s="252"/>
      <c r="T328" s="253"/>
      <c r="AT328" s="254" t="s">
        <v>465</v>
      </c>
      <c r="AU328" s="254" t="s">
        <v>93</v>
      </c>
      <c r="AV328" s="14" t="s">
        <v>124</v>
      </c>
      <c r="AW328" s="14" t="s">
        <v>38</v>
      </c>
      <c r="AX328" s="14" t="s">
        <v>91</v>
      </c>
      <c r="AY328" s="254" t="s">
        <v>397</v>
      </c>
    </row>
    <row r="329" spans="1:65" s="2" customFormat="1" ht="21.75" customHeight="1">
      <c r="A329" s="36"/>
      <c r="B329" s="37"/>
      <c r="C329" s="211" t="s">
        <v>1205</v>
      </c>
      <c r="D329" s="211" t="s">
        <v>400</v>
      </c>
      <c r="E329" s="212" t="s">
        <v>4601</v>
      </c>
      <c r="F329" s="213" t="s">
        <v>4602</v>
      </c>
      <c r="G329" s="214" t="s">
        <v>461</v>
      </c>
      <c r="H329" s="215">
        <v>30</v>
      </c>
      <c r="I329" s="216"/>
      <c r="J329" s="217">
        <f>ROUND(I329*H329,2)</f>
        <v>0</v>
      </c>
      <c r="K329" s="218"/>
      <c r="L329" s="41"/>
      <c r="M329" s="219" t="s">
        <v>1</v>
      </c>
      <c r="N329" s="220" t="s">
        <v>48</v>
      </c>
      <c r="O329" s="73"/>
      <c r="P329" s="221">
        <f>O329*H329</f>
        <v>0</v>
      </c>
      <c r="Q329" s="221">
        <v>0</v>
      </c>
      <c r="R329" s="221">
        <f>Q329*H329</f>
        <v>0</v>
      </c>
      <c r="S329" s="221">
        <v>0</v>
      </c>
      <c r="T329" s="222">
        <f>S329*H329</f>
        <v>0</v>
      </c>
      <c r="U329" s="36"/>
      <c r="V329" s="36"/>
      <c r="W329" s="36"/>
      <c r="X329" s="36"/>
      <c r="Y329" s="36"/>
      <c r="Z329" s="36"/>
      <c r="AA329" s="36"/>
      <c r="AB329" s="36"/>
      <c r="AC329" s="36"/>
      <c r="AD329" s="36"/>
      <c r="AE329" s="36"/>
      <c r="AR329" s="223" t="s">
        <v>162</v>
      </c>
      <c r="AT329" s="223" t="s">
        <v>400</v>
      </c>
      <c r="AU329" s="223" t="s">
        <v>93</v>
      </c>
      <c r="AY329" s="18" t="s">
        <v>397</v>
      </c>
      <c r="BE329" s="224">
        <f>IF(N329="základní",J329,0)</f>
        <v>0</v>
      </c>
      <c r="BF329" s="224">
        <f>IF(N329="snížená",J329,0)</f>
        <v>0</v>
      </c>
      <c r="BG329" s="224">
        <f>IF(N329="zákl. přenesená",J329,0)</f>
        <v>0</v>
      </c>
      <c r="BH329" s="224">
        <f>IF(N329="sníž. přenesená",J329,0)</f>
        <v>0</v>
      </c>
      <c r="BI329" s="224">
        <f>IF(N329="nulová",J329,0)</f>
        <v>0</v>
      </c>
      <c r="BJ329" s="18" t="s">
        <v>91</v>
      </c>
      <c r="BK329" s="224">
        <f>ROUND(I329*H329,2)</f>
        <v>0</v>
      </c>
      <c r="BL329" s="18" t="s">
        <v>162</v>
      </c>
      <c r="BM329" s="223" t="s">
        <v>1208</v>
      </c>
    </row>
    <row r="330" spans="1:65" s="13" customFormat="1">
      <c r="B330" s="233"/>
      <c r="C330" s="234"/>
      <c r="D330" s="225" t="s">
        <v>465</v>
      </c>
      <c r="E330" s="235" t="s">
        <v>1</v>
      </c>
      <c r="F330" s="236" t="s">
        <v>4603</v>
      </c>
      <c r="G330" s="234"/>
      <c r="H330" s="237">
        <v>30</v>
      </c>
      <c r="I330" s="238"/>
      <c r="J330" s="234"/>
      <c r="K330" s="234"/>
      <c r="L330" s="239"/>
      <c r="M330" s="240"/>
      <c r="N330" s="241"/>
      <c r="O330" s="241"/>
      <c r="P330" s="241"/>
      <c r="Q330" s="241"/>
      <c r="R330" s="241"/>
      <c r="S330" s="241"/>
      <c r="T330" s="242"/>
      <c r="AT330" s="243" t="s">
        <v>465</v>
      </c>
      <c r="AU330" s="243" t="s">
        <v>93</v>
      </c>
      <c r="AV330" s="13" t="s">
        <v>93</v>
      </c>
      <c r="AW330" s="13" t="s">
        <v>38</v>
      </c>
      <c r="AX330" s="13" t="s">
        <v>83</v>
      </c>
      <c r="AY330" s="243" t="s">
        <v>397</v>
      </c>
    </row>
    <row r="331" spans="1:65" s="14" customFormat="1">
      <c r="B331" s="244"/>
      <c r="C331" s="245"/>
      <c r="D331" s="225" t="s">
        <v>465</v>
      </c>
      <c r="E331" s="246" t="s">
        <v>1</v>
      </c>
      <c r="F331" s="247" t="s">
        <v>467</v>
      </c>
      <c r="G331" s="245"/>
      <c r="H331" s="248">
        <v>30</v>
      </c>
      <c r="I331" s="249"/>
      <c r="J331" s="245"/>
      <c r="K331" s="245"/>
      <c r="L331" s="250"/>
      <c r="M331" s="251"/>
      <c r="N331" s="252"/>
      <c r="O331" s="252"/>
      <c r="P331" s="252"/>
      <c r="Q331" s="252"/>
      <c r="R331" s="252"/>
      <c r="S331" s="252"/>
      <c r="T331" s="253"/>
      <c r="AT331" s="254" t="s">
        <v>465</v>
      </c>
      <c r="AU331" s="254" t="s">
        <v>93</v>
      </c>
      <c r="AV331" s="14" t="s">
        <v>124</v>
      </c>
      <c r="AW331" s="14" t="s">
        <v>38</v>
      </c>
      <c r="AX331" s="14" t="s">
        <v>91</v>
      </c>
      <c r="AY331" s="254" t="s">
        <v>397</v>
      </c>
    </row>
    <row r="332" spans="1:65" s="2" customFormat="1" ht="21.75" customHeight="1">
      <c r="A332" s="36"/>
      <c r="B332" s="37"/>
      <c r="C332" s="211" t="s">
        <v>1209</v>
      </c>
      <c r="D332" s="211" t="s">
        <v>400</v>
      </c>
      <c r="E332" s="212" t="s">
        <v>4604</v>
      </c>
      <c r="F332" s="213" t="s">
        <v>4605</v>
      </c>
      <c r="G332" s="214" t="s">
        <v>461</v>
      </c>
      <c r="H332" s="215">
        <v>1698.5</v>
      </c>
      <c r="I332" s="216"/>
      <c r="J332" s="217">
        <f>ROUND(I332*H332,2)</f>
        <v>0</v>
      </c>
      <c r="K332" s="218"/>
      <c r="L332" s="41"/>
      <c r="M332" s="219" t="s">
        <v>1</v>
      </c>
      <c r="N332" s="220" t="s">
        <v>48</v>
      </c>
      <c r="O332" s="73"/>
      <c r="P332" s="221">
        <f>O332*H332</f>
        <v>0</v>
      </c>
      <c r="Q332" s="221">
        <v>0</v>
      </c>
      <c r="R332" s="221">
        <f>Q332*H332</f>
        <v>0</v>
      </c>
      <c r="S332" s="221">
        <v>0</v>
      </c>
      <c r="T332" s="222">
        <f>S332*H332</f>
        <v>0</v>
      </c>
      <c r="U332" s="36"/>
      <c r="V332" s="36"/>
      <c r="W332" s="36"/>
      <c r="X332" s="36"/>
      <c r="Y332" s="36"/>
      <c r="Z332" s="36"/>
      <c r="AA332" s="36"/>
      <c r="AB332" s="36"/>
      <c r="AC332" s="36"/>
      <c r="AD332" s="36"/>
      <c r="AE332" s="36"/>
      <c r="AR332" s="223" t="s">
        <v>162</v>
      </c>
      <c r="AT332" s="223" t="s">
        <v>400</v>
      </c>
      <c r="AU332" s="223" t="s">
        <v>93</v>
      </c>
      <c r="AY332" s="18" t="s">
        <v>397</v>
      </c>
      <c r="BE332" s="224">
        <f>IF(N332="základní",J332,0)</f>
        <v>0</v>
      </c>
      <c r="BF332" s="224">
        <f>IF(N332="snížená",J332,0)</f>
        <v>0</v>
      </c>
      <c r="BG332" s="224">
        <f>IF(N332="zákl. přenesená",J332,0)</f>
        <v>0</v>
      </c>
      <c r="BH332" s="224">
        <f>IF(N332="sníž. přenesená",J332,0)</f>
        <v>0</v>
      </c>
      <c r="BI332" s="224">
        <f>IF(N332="nulová",J332,0)</f>
        <v>0</v>
      </c>
      <c r="BJ332" s="18" t="s">
        <v>91</v>
      </c>
      <c r="BK332" s="224">
        <f>ROUND(I332*H332,2)</f>
        <v>0</v>
      </c>
      <c r="BL332" s="18" t="s">
        <v>162</v>
      </c>
      <c r="BM332" s="223" t="s">
        <v>1212</v>
      </c>
    </row>
    <row r="333" spans="1:65" s="13" customFormat="1">
      <c r="B333" s="233"/>
      <c r="C333" s="234"/>
      <c r="D333" s="225" t="s">
        <v>465</v>
      </c>
      <c r="E333" s="235" t="s">
        <v>1</v>
      </c>
      <c r="F333" s="236" t="s">
        <v>4606</v>
      </c>
      <c r="G333" s="234"/>
      <c r="H333" s="237">
        <v>568</v>
      </c>
      <c r="I333" s="238"/>
      <c r="J333" s="234"/>
      <c r="K333" s="234"/>
      <c r="L333" s="239"/>
      <c r="M333" s="240"/>
      <c r="N333" s="241"/>
      <c r="O333" s="241"/>
      <c r="P333" s="241"/>
      <c r="Q333" s="241"/>
      <c r="R333" s="241"/>
      <c r="S333" s="241"/>
      <c r="T333" s="242"/>
      <c r="AT333" s="243" t="s">
        <v>465</v>
      </c>
      <c r="AU333" s="243" t="s">
        <v>93</v>
      </c>
      <c r="AV333" s="13" t="s">
        <v>93</v>
      </c>
      <c r="AW333" s="13" t="s">
        <v>38</v>
      </c>
      <c r="AX333" s="13" t="s">
        <v>83</v>
      </c>
      <c r="AY333" s="243" t="s">
        <v>397</v>
      </c>
    </row>
    <row r="334" spans="1:65" s="13" customFormat="1">
      <c r="B334" s="233"/>
      <c r="C334" s="234"/>
      <c r="D334" s="225" t="s">
        <v>465</v>
      </c>
      <c r="E334" s="235" t="s">
        <v>1</v>
      </c>
      <c r="F334" s="236" t="s">
        <v>4607</v>
      </c>
      <c r="G334" s="234"/>
      <c r="H334" s="237">
        <v>234</v>
      </c>
      <c r="I334" s="238"/>
      <c r="J334" s="234"/>
      <c r="K334" s="234"/>
      <c r="L334" s="239"/>
      <c r="M334" s="240"/>
      <c r="N334" s="241"/>
      <c r="O334" s="241"/>
      <c r="P334" s="241"/>
      <c r="Q334" s="241"/>
      <c r="R334" s="241"/>
      <c r="S334" s="241"/>
      <c r="T334" s="242"/>
      <c r="AT334" s="243" t="s">
        <v>465</v>
      </c>
      <c r="AU334" s="243" t="s">
        <v>93</v>
      </c>
      <c r="AV334" s="13" t="s">
        <v>93</v>
      </c>
      <c r="AW334" s="13" t="s">
        <v>38</v>
      </c>
      <c r="AX334" s="13" t="s">
        <v>83</v>
      </c>
      <c r="AY334" s="243" t="s">
        <v>397</v>
      </c>
    </row>
    <row r="335" spans="1:65" s="13" customFormat="1">
      <c r="B335" s="233"/>
      <c r="C335" s="234"/>
      <c r="D335" s="225" t="s">
        <v>465</v>
      </c>
      <c r="E335" s="235" t="s">
        <v>1</v>
      </c>
      <c r="F335" s="236" t="s">
        <v>4608</v>
      </c>
      <c r="G335" s="234"/>
      <c r="H335" s="237">
        <v>113</v>
      </c>
      <c r="I335" s="238"/>
      <c r="J335" s="234"/>
      <c r="K335" s="234"/>
      <c r="L335" s="239"/>
      <c r="M335" s="240"/>
      <c r="N335" s="241"/>
      <c r="O335" s="241"/>
      <c r="P335" s="241"/>
      <c r="Q335" s="241"/>
      <c r="R335" s="241"/>
      <c r="S335" s="241"/>
      <c r="T335" s="242"/>
      <c r="AT335" s="243" t="s">
        <v>465</v>
      </c>
      <c r="AU335" s="243" t="s">
        <v>93</v>
      </c>
      <c r="AV335" s="13" t="s">
        <v>93</v>
      </c>
      <c r="AW335" s="13" t="s">
        <v>38</v>
      </c>
      <c r="AX335" s="13" t="s">
        <v>83</v>
      </c>
      <c r="AY335" s="243" t="s">
        <v>397</v>
      </c>
    </row>
    <row r="336" spans="1:65" s="13" customFormat="1">
      <c r="B336" s="233"/>
      <c r="C336" s="234"/>
      <c r="D336" s="225" t="s">
        <v>465</v>
      </c>
      <c r="E336" s="235" t="s">
        <v>1</v>
      </c>
      <c r="F336" s="236" t="s">
        <v>4609</v>
      </c>
      <c r="G336" s="234"/>
      <c r="H336" s="237">
        <v>195</v>
      </c>
      <c r="I336" s="238"/>
      <c r="J336" s="234"/>
      <c r="K336" s="234"/>
      <c r="L336" s="239"/>
      <c r="M336" s="240"/>
      <c r="N336" s="241"/>
      <c r="O336" s="241"/>
      <c r="P336" s="241"/>
      <c r="Q336" s="241"/>
      <c r="R336" s="241"/>
      <c r="S336" s="241"/>
      <c r="T336" s="242"/>
      <c r="AT336" s="243" t="s">
        <v>465</v>
      </c>
      <c r="AU336" s="243" t="s">
        <v>93</v>
      </c>
      <c r="AV336" s="13" t="s">
        <v>93</v>
      </c>
      <c r="AW336" s="13" t="s">
        <v>38</v>
      </c>
      <c r="AX336" s="13" t="s">
        <v>83</v>
      </c>
      <c r="AY336" s="243" t="s">
        <v>397</v>
      </c>
    </row>
    <row r="337" spans="1:65" s="13" customFormat="1">
      <c r="B337" s="233"/>
      <c r="C337" s="234"/>
      <c r="D337" s="225" t="s">
        <v>465</v>
      </c>
      <c r="E337" s="235" t="s">
        <v>1</v>
      </c>
      <c r="F337" s="236" t="s">
        <v>4610</v>
      </c>
      <c r="G337" s="234"/>
      <c r="H337" s="237">
        <v>19</v>
      </c>
      <c r="I337" s="238"/>
      <c r="J337" s="234"/>
      <c r="K337" s="234"/>
      <c r="L337" s="239"/>
      <c r="M337" s="240"/>
      <c r="N337" s="241"/>
      <c r="O337" s="241"/>
      <c r="P337" s="241"/>
      <c r="Q337" s="241"/>
      <c r="R337" s="241"/>
      <c r="S337" s="241"/>
      <c r="T337" s="242"/>
      <c r="AT337" s="243" t="s">
        <v>465</v>
      </c>
      <c r="AU337" s="243" t="s">
        <v>93</v>
      </c>
      <c r="AV337" s="13" t="s">
        <v>93</v>
      </c>
      <c r="AW337" s="13" t="s">
        <v>38</v>
      </c>
      <c r="AX337" s="13" t="s">
        <v>83</v>
      </c>
      <c r="AY337" s="243" t="s">
        <v>397</v>
      </c>
    </row>
    <row r="338" spans="1:65" s="13" customFormat="1">
      <c r="B338" s="233"/>
      <c r="C338" s="234"/>
      <c r="D338" s="225" t="s">
        <v>465</v>
      </c>
      <c r="E338" s="235" t="s">
        <v>1</v>
      </c>
      <c r="F338" s="236" t="s">
        <v>4611</v>
      </c>
      <c r="G338" s="234"/>
      <c r="H338" s="237">
        <v>13</v>
      </c>
      <c r="I338" s="238"/>
      <c r="J338" s="234"/>
      <c r="K338" s="234"/>
      <c r="L338" s="239"/>
      <c r="M338" s="240"/>
      <c r="N338" s="241"/>
      <c r="O338" s="241"/>
      <c r="P338" s="241"/>
      <c r="Q338" s="241"/>
      <c r="R338" s="241"/>
      <c r="S338" s="241"/>
      <c r="T338" s="242"/>
      <c r="AT338" s="243" t="s">
        <v>465</v>
      </c>
      <c r="AU338" s="243" t="s">
        <v>93</v>
      </c>
      <c r="AV338" s="13" t="s">
        <v>93</v>
      </c>
      <c r="AW338" s="13" t="s">
        <v>38</v>
      </c>
      <c r="AX338" s="13" t="s">
        <v>83</v>
      </c>
      <c r="AY338" s="243" t="s">
        <v>397</v>
      </c>
    </row>
    <row r="339" spans="1:65" s="13" customFormat="1">
      <c r="B339" s="233"/>
      <c r="C339" s="234"/>
      <c r="D339" s="225" t="s">
        <v>465</v>
      </c>
      <c r="E339" s="235" t="s">
        <v>1</v>
      </c>
      <c r="F339" s="236" t="s">
        <v>4612</v>
      </c>
      <c r="G339" s="234"/>
      <c r="H339" s="237">
        <v>15</v>
      </c>
      <c r="I339" s="238"/>
      <c r="J339" s="234"/>
      <c r="K339" s="234"/>
      <c r="L339" s="239"/>
      <c r="M339" s="240"/>
      <c r="N339" s="241"/>
      <c r="O339" s="241"/>
      <c r="P339" s="241"/>
      <c r="Q339" s="241"/>
      <c r="R339" s="241"/>
      <c r="S339" s="241"/>
      <c r="T339" s="242"/>
      <c r="AT339" s="243" t="s">
        <v>465</v>
      </c>
      <c r="AU339" s="243" t="s">
        <v>93</v>
      </c>
      <c r="AV339" s="13" t="s">
        <v>93</v>
      </c>
      <c r="AW339" s="13" t="s">
        <v>38</v>
      </c>
      <c r="AX339" s="13" t="s">
        <v>83</v>
      </c>
      <c r="AY339" s="243" t="s">
        <v>397</v>
      </c>
    </row>
    <row r="340" spans="1:65" s="13" customFormat="1" ht="22.5">
      <c r="B340" s="233"/>
      <c r="C340" s="234"/>
      <c r="D340" s="225" t="s">
        <v>465</v>
      </c>
      <c r="E340" s="235" t="s">
        <v>1</v>
      </c>
      <c r="F340" s="236" t="s">
        <v>4613</v>
      </c>
      <c r="G340" s="234"/>
      <c r="H340" s="237">
        <v>541.5</v>
      </c>
      <c r="I340" s="238"/>
      <c r="J340" s="234"/>
      <c r="K340" s="234"/>
      <c r="L340" s="239"/>
      <c r="M340" s="240"/>
      <c r="N340" s="241"/>
      <c r="O340" s="241"/>
      <c r="P340" s="241"/>
      <c r="Q340" s="241"/>
      <c r="R340" s="241"/>
      <c r="S340" s="241"/>
      <c r="T340" s="242"/>
      <c r="AT340" s="243" t="s">
        <v>465</v>
      </c>
      <c r="AU340" s="243" t="s">
        <v>93</v>
      </c>
      <c r="AV340" s="13" t="s">
        <v>93</v>
      </c>
      <c r="AW340" s="13" t="s">
        <v>38</v>
      </c>
      <c r="AX340" s="13" t="s">
        <v>83</v>
      </c>
      <c r="AY340" s="243" t="s">
        <v>397</v>
      </c>
    </row>
    <row r="341" spans="1:65" s="14" customFormat="1">
      <c r="B341" s="244"/>
      <c r="C341" s="245"/>
      <c r="D341" s="225" t="s">
        <v>465</v>
      </c>
      <c r="E341" s="246" t="s">
        <v>1</v>
      </c>
      <c r="F341" s="247" t="s">
        <v>467</v>
      </c>
      <c r="G341" s="245"/>
      <c r="H341" s="248">
        <v>1698.5</v>
      </c>
      <c r="I341" s="249"/>
      <c r="J341" s="245"/>
      <c r="K341" s="245"/>
      <c r="L341" s="250"/>
      <c r="M341" s="251"/>
      <c r="N341" s="252"/>
      <c r="O341" s="252"/>
      <c r="P341" s="252"/>
      <c r="Q341" s="252"/>
      <c r="R341" s="252"/>
      <c r="S341" s="252"/>
      <c r="T341" s="253"/>
      <c r="AT341" s="254" t="s">
        <v>465</v>
      </c>
      <c r="AU341" s="254" t="s">
        <v>93</v>
      </c>
      <c r="AV341" s="14" t="s">
        <v>124</v>
      </c>
      <c r="AW341" s="14" t="s">
        <v>38</v>
      </c>
      <c r="AX341" s="14" t="s">
        <v>91</v>
      </c>
      <c r="AY341" s="254" t="s">
        <v>397</v>
      </c>
    </row>
    <row r="342" spans="1:65" s="2" customFormat="1" ht="21.75" customHeight="1">
      <c r="A342" s="36"/>
      <c r="B342" s="37"/>
      <c r="C342" s="211" t="s">
        <v>1216</v>
      </c>
      <c r="D342" s="211" t="s">
        <v>400</v>
      </c>
      <c r="E342" s="212" t="s">
        <v>4614</v>
      </c>
      <c r="F342" s="213" t="s">
        <v>4615</v>
      </c>
      <c r="G342" s="214" t="s">
        <v>461</v>
      </c>
      <c r="H342" s="215">
        <v>1117.5</v>
      </c>
      <c r="I342" s="216"/>
      <c r="J342" s="217">
        <f>ROUND(I342*H342,2)</f>
        <v>0</v>
      </c>
      <c r="K342" s="218"/>
      <c r="L342" s="41"/>
      <c r="M342" s="219" t="s">
        <v>1</v>
      </c>
      <c r="N342" s="220" t="s">
        <v>48</v>
      </c>
      <c r="O342" s="73"/>
      <c r="P342" s="221">
        <f>O342*H342</f>
        <v>0</v>
      </c>
      <c r="Q342" s="221">
        <v>0</v>
      </c>
      <c r="R342" s="221">
        <f>Q342*H342</f>
        <v>0</v>
      </c>
      <c r="S342" s="221">
        <v>0</v>
      </c>
      <c r="T342" s="222">
        <f>S342*H342</f>
        <v>0</v>
      </c>
      <c r="U342" s="36"/>
      <c r="V342" s="36"/>
      <c r="W342" s="36"/>
      <c r="X342" s="36"/>
      <c r="Y342" s="36"/>
      <c r="Z342" s="36"/>
      <c r="AA342" s="36"/>
      <c r="AB342" s="36"/>
      <c r="AC342" s="36"/>
      <c r="AD342" s="36"/>
      <c r="AE342" s="36"/>
      <c r="AR342" s="223" t="s">
        <v>162</v>
      </c>
      <c r="AT342" s="223" t="s">
        <v>400</v>
      </c>
      <c r="AU342" s="223" t="s">
        <v>93</v>
      </c>
      <c r="AY342" s="18" t="s">
        <v>397</v>
      </c>
      <c r="BE342" s="224">
        <f>IF(N342="základní",J342,0)</f>
        <v>0</v>
      </c>
      <c r="BF342" s="224">
        <f>IF(N342="snížená",J342,0)</f>
        <v>0</v>
      </c>
      <c r="BG342" s="224">
        <f>IF(N342="zákl. přenesená",J342,0)</f>
        <v>0</v>
      </c>
      <c r="BH342" s="224">
        <f>IF(N342="sníž. přenesená",J342,0)</f>
        <v>0</v>
      </c>
      <c r="BI342" s="224">
        <f>IF(N342="nulová",J342,0)</f>
        <v>0</v>
      </c>
      <c r="BJ342" s="18" t="s">
        <v>91</v>
      </c>
      <c r="BK342" s="224">
        <f>ROUND(I342*H342,2)</f>
        <v>0</v>
      </c>
      <c r="BL342" s="18" t="s">
        <v>162</v>
      </c>
      <c r="BM342" s="223" t="s">
        <v>1219</v>
      </c>
    </row>
    <row r="343" spans="1:65" s="13" customFormat="1">
      <c r="B343" s="233"/>
      <c r="C343" s="234"/>
      <c r="D343" s="225" t="s">
        <v>465</v>
      </c>
      <c r="E343" s="235" t="s">
        <v>1</v>
      </c>
      <c r="F343" s="236" t="s">
        <v>4616</v>
      </c>
      <c r="G343" s="234"/>
      <c r="H343" s="237">
        <v>109.5</v>
      </c>
      <c r="I343" s="238"/>
      <c r="J343" s="234"/>
      <c r="K343" s="234"/>
      <c r="L343" s="239"/>
      <c r="M343" s="240"/>
      <c r="N343" s="241"/>
      <c r="O343" s="241"/>
      <c r="P343" s="241"/>
      <c r="Q343" s="241"/>
      <c r="R343" s="241"/>
      <c r="S343" s="241"/>
      <c r="T343" s="242"/>
      <c r="AT343" s="243" t="s">
        <v>465</v>
      </c>
      <c r="AU343" s="243" t="s">
        <v>93</v>
      </c>
      <c r="AV343" s="13" t="s">
        <v>93</v>
      </c>
      <c r="AW343" s="13" t="s">
        <v>38</v>
      </c>
      <c r="AX343" s="13" t="s">
        <v>83</v>
      </c>
      <c r="AY343" s="243" t="s">
        <v>397</v>
      </c>
    </row>
    <row r="344" spans="1:65" s="13" customFormat="1">
      <c r="B344" s="233"/>
      <c r="C344" s="234"/>
      <c r="D344" s="225" t="s">
        <v>465</v>
      </c>
      <c r="E344" s="235" t="s">
        <v>1</v>
      </c>
      <c r="F344" s="236" t="s">
        <v>4617</v>
      </c>
      <c r="G344" s="234"/>
      <c r="H344" s="237">
        <v>55</v>
      </c>
      <c r="I344" s="238"/>
      <c r="J344" s="234"/>
      <c r="K344" s="234"/>
      <c r="L344" s="239"/>
      <c r="M344" s="240"/>
      <c r="N344" s="241"/>
      <c r="O344" s="241"/>
      <c r="P344" s="241"/>
      <c r="Q344" s="241"/>
      <c r="R344" s="241"/>
      <c r="S344" s="241"/>
      <c r="T344" s="242"/>
      <c r="AT344" s="243" t="s">
        <v>465</v>
      </c>
      <c r="AU344" s="243" t="s">
        <v>93</v>
      </c>
      <c r="AV344" s="13" t="s">
        <v>93</v>
      </c>
      <c r="AW344" s="13" t="s">
        <v>38</v>
      </c>
      <c r="AX344" s="13" t="s">
        <v>83</v>
      </c>
      <c r="AY344" s="243" t="s">
        <v>397</v>
      </c>
    </row>
    <row r="345" spans="1:65" s="13" customFormat="1">
      <c r="B345" s="233"/>
      <c r="C345" s="234"/>
      <c r="D345" s="225" t="s">
        <v>465</v>
      </c>
      <c r="E345" s="235" t="s">
        <v>1</v>
      </c>
      <c r="F345" s="236" t="s">
        <v>4618</v>
      </c>
      <c r="G345" s="234"/>
      <c r="H345" s="237">
        <v>7</v>
      </c>
      <c r="I345" s="238"/>
      <c r="J345" s="234"/>
      <c r="K345" s="234"/>
      <c r="L345" s="239"/>
      <c r="M345" s="240"/>
      <c r="N345" s="241"/>
      <c r="O345" s="241"/>
      <c r="P345" s="241"/>
      <c r="Q345" s="241"/>
      <c r="R345" s="241"/>
      <c r="S345" s="241"/>
      <c r="T345" s="242"/>
      <c r="AT345" s="243" t="s">
        <v>465</v>
      </c>
      <c r="AU345" s="243" t="s">
        <v>93</v>
      </c>
      <c r="AV345" s="13" t="s">
        <v>93</v>
      </c>
      <c r="AW345" s="13" t="s">
        <v>38</v>
      </c>
      <c r="AX345" s="13" t="s">
        <v>83</v>
      </c>
      <c r="AY345" s="243" t="s">
        <v>397</v>
      </c>
    </row>
    <row r="346" spans="1:65" s="13" customFormat="1">
      <c r="B346" s="233"/>
      <c r="C346" s="234"/>
      <c r="D346" s="225" t="s">
        <v>465</v>
      </c>
      <c r="E346" s="235" t="s">
        <v>1</v>
      </c>
      <c r="F346" s="236" t="s">
        <v>4619</v>
      </c>
      <c r="G346" s="234"/>
      <c r="H346" s="237">
        <v>93</v>
      </c>
      <c r="I346" s="238"/>
      <c r="J346" s="234"/>
      <c r="K346" s="234"/>
      <c r="L346" s="239"/>
      <c r="M346" s="240"/>
      <c r="N346" s="241"/>
      <c r="O346" s="241"/>
      <c r="P346" s="241"/>
      <c r="Q346" s="241"/>
      <c r="R346" s="241"/>
      <c r="S346" s="241"/>
      <c r="T346" s="242"/>
      <c r="AT346" s="243" t="s">
        <v>465</v>
      </c>
      <c r="AU346" s="243" t="s">
        <v>93</v>
      </c>
      <c r="AV346" s="13" t="s">
        <v>93</v>
      </c>
      <c r="AW346" s="13" t="s">
        <v>38</v>
      </c>
      <c r="AX346" s="13" t="s">
        <v>83</v>
      </c>
      <c r="AY346" s="243" t="s">
        <v>397</v>
      </c>
    </row>
    <row r="347" spans="1:65" s="13" customFormat="1">
      <c r="B347" s="233"/>
      <c r="C347" s="234"/>
      <c r="D347" s="225" t="s">
        <v>465</v>
      </c>
      <c r="E347" s="235" t="s">
        <v>1</v>
      </c>
      <c r="F347" s="236" t="s">
        <v>4620</v>
      </c>
      <c r="G347" s="234"/>
      <c r="H347" s="237">
        <v>38</v>
      </c>
      <c r="I347" s="238"/>
      <c r="J347" s="234"/>
      <c r="K347" s="234"/>
      <c r="L347" s="239"/>
      <c r="M347" s="240"/>
      <c r="N347" s="241"/>
      <c r="O347" s="241"/>
      <c r="P347" s="241"/>
      <c r="Q347" s="241"/>
      <c r="R347" s="241"/>
      <c r="S347" s="241"/>
      <c r="T347" s="242"/>
      <c r="AT347" s="243" t="s">
        <v>465</v>
      </c>
      <c r="AU347" s="243" t="s">
        <v>93</v>
      </c>
      <c r="AV347" s="13" t="s">
        <v>93</v>
      </c>
      <c r="AW347" s="13" t="s">
        <v>38</v>
      </c>
      <c r="AX347" s="13" t="s">
        <v>83</v>
      </c>
      <c r="AY347" s="243" t="s">
        <v>397</v>
      </c>
    </row>
    <row r="348" spans="1:65" s="13" customFormat="1">
      <c r="B348" s="233"/>
      <c r="C348" s="234"/>
      <c r="D348" s="225" t="s">
        <v>465</v>
      </c>
      <c r="E348" s="235" t="s">
        <v>1</v>
      </c>
      <c r="F348" s="236" t="s">
        <v>4621</v>
      </c>
      <c r="G348" s="234"/>
      <c r="H348" s="237">
        <v>301.5</v>
      </c>
      <c r="I348" s="238"/>
      <c r="J348" s="234"/>
      <c r="K348" s="234"/>
      <c r="L348" s="239"/>
      <c r="M348" s="240"/>
      <c r="N348" s="241"/>
      <c r="O348" s="241"/>
      <c r="P348" s="241"/>
      <c r="Q348" s="241"/>
      <c r="R348" s="241"/>
      <c r="S348" s="241"/>
      <c r="T348" s="242"/>
      <c r="AT348" s="243" t="s">
        <v>465</v>
      </c>
      <c r="AU348" s="243" t="s">
        <v>93</v>
      </c>
      <c r="AV348" s="13" t="s">
        <v>93</v>
      </c>
      <c r="AW348" s="13" t="s">
        <v>38</v>
      </c>
      <c r="AX348" s="13" t="s">
        <v>83</v>
      </c>
      <c r="AY348" s="243" t="s">
        <v>397</v>
      </c>
    </row>
    <row r="349" spans="1:65" s="13" customFormat="1">
      <c r="B349" s="233"/>
      <c r="C349" s="234"/>
      <c r="D349" s="225" t="s">
        <v>465</v>
      </c>
      <c r="E349" s="235" t="s">
        <v>1</v>
      </c>
      <c r="F349" s="236" t="s">
        <v>4622</v>
      </c>
      <c r="G349" s="234"/>
      <c r="H349" s="237">
        <v>44.5</v>
      </c>
      <c r="I349" s="238"/>
      <c r="J349" s="234"/>
      <c r="K349" s="234"/>
      <c r="L349" s="239"/>
      <c r="M349" s="240"/>
      <c r="N349" s="241"/>
      <c r="O349" s="241"/>
      <c r="P349" s="241"/>
      <c r="Q349" s="241"/>
      <c r="R349" s="241"/>
      <c r="S349" s="241"/>
      <c r="T349" s="242"/>
      <c r="AT349" s="243" t="s">
        <v>465</v>
      </c>
      <c r="AU349" s="243" t="s">
        <v>93</v>
      </c>
      <c r="AV349" s="13" t="s">
        <v>93</v>
      </c>
      <c r="AW349" s="13" t="s">
        <v>38</v>
      </c>
      <c r="AX349" s="13" t="s">
        <v>83</v>
      </c>
      <c r="AY349" s="243" t="s">
        <v>397</v>
      </c>
    </row>
    <row r="350" spans="1:65" s="13" customFormat="1" ht="22.5">
      <c r="B350" s="233"/>
      <c r="C350" s="234"/>
      <c r="D350" s="225" t="s">
        <v>465</v>
      </c>
      <c r="E350" s="235" t="s">
        <v>1</v>
      </c>
      <c r="F350" s="236" t="s">
        <v>4623</v>
      </c>
      <c r="G350" s="234"/>
      <c r="H350" s="237">
        <v>469</v>
      </c>
      <c r="I350" s="238"/>
      <c r="J350" s="234"/>
      <c r="K350" s="234"/>
      <c r="L350" s="239"/>
      <c r="M350" s="240"/>
      <c r="N350" s="241"/>
      <c r="O350" s="241"/>
      <c r="P350" s="241"/>
      <c r="Q350" s="241"/>
      <c r="R350" s="241"/>
      <c r="S350" s="241"/>
      <c r="T350" s="242"/>
      <c r="AT350" s="243" t="s">
        <v>465</v>
      </c>
      <c r="AU350" s="243" t="s">
        <v>93</v>
      </c>
      <c r="AV350" s="13" t="s">
        <v>93</v>
      </c>
      <c r="AW350" s="13" t="s">
        <v>38</v>
      </c>
      <c r="AX350" s="13" t="s">
        <v>83</v>
      </c>
      <c r="AY350" s="243" t="s">
        <v>397</v>
      </c>
    </row>
    <row r="351" spans="1:65" s="14" customFormat="1">
      <c r="B351" s="244"/>
      <c r="C351" s="245"/>
      <c r="D351" s="225" t="s">
        <v>465</v>
      </c>
      <c r="E351" s="246" t="s">
        <v>1</v>
      </c>
      <c r="F351" s="247" t="s">
        <v>467</v>
      </c>
      <c r="G351" s="245"/>
      <c r="H351" s="248">
        <v>1117.5</v>
      </c>
      <c r="I351" s="249"/>
      <c r="J351" s="245"/>
      <c r="K351" s="245"/>
      <c r="L351" s="250"/>
      <c r="M351" s="251"/>
      <c r="N351" s="252"/>
      <c r="O351" s="252"/>
      <c r="P351" s="252"/>
      <c r="Q351" s="252"/>
      <c r="R351" s="252"/>
      <c r="S351" s="252"/>
      <c r="T351" s="253"/>
      <c r="AT351" s="254" t="s">
        <v>465</v>
      </c>
      <c r="AU351" s="254" t="s">
        <v>93</v>
      </c>
      <c r="AV351" s="14" t="s">
        <v>124</v>
      </c>
      <c r="AW351" s="14" t="s">
        <v>38</v>
      </c>
      <c r="AX351" s="14" t="s">
        <v>91</v>
      </c>
      <c r="AY351" s="254" t="s">
        <v>397</v>
      </c>
    </row>
    <row r="352" spans="1:65" s="2" customFormat="1" ht="21.75" customHeight="1">
      <c r="A352" s="36"/>
      <c r="B352" s="37"/>
      <c r="C352" s="211" t="s">
        <v>1228</v>
      </c>
      <c r="D352" s="211" t="s">
        <v>400</v>
      </c>
      <c r="E352" s="212" t="s">
        <v>4624</v>
      </c>
      <c r="F352" s="213" t="s">
        <v>4625</v>
      </c>
      <c r="G352" s="214" t="s">
        <v>461</v>
      </c>
      <c r="H352" s="215">
        <v>383</v>
      </c>
      <c r="I352" s="216"/>
      <c r="J352" s="217">
        <f>ROUND(I352*H352,2)</f>
        <v>0</v>
      </c>
      <c r="K352" s="218"/>
      <c r="L352" s="41"/>
      <c r="M352" s="219" t="s">
        <v>1</v>
      </c>
      <c r="N352" s="220" t="s">
        <v>48</v>
      </c>
      <c r="O352" s="73"/>
      <c r="P352" s="221">
        <f>O352*H352</f>
        <v>0</v>
      </c>
      <c r="Q352" s="221">
        <v>0</v>
      </c>
      <c r="R352" s="221">
        <f>Q352*H352</f>
        <v>0</v>
      </c>
      <c r="S352" s="221">
        <v>0</v>
      </c>
      <c r="T352" s="222">
        <f>S352*H352</f>
        <v>0</v>
      </c>
      <c r="U352" s="36"/>
      <c r="V352" s="36"/>
      <c r="W352" s="36"/>
      <c r="X352" s="36"/>
      <c r="Y352" s="36"/>
      <c r="Z352" s="36"/>
      <c r="AA352" s="36"/>
      <c r="AB352" s="36"/>
      <c r="AC352" s="36"/>
      <c r="AD352" s="36"/>
      <c r="AE352" s="36"/>
      <c r="AR352" s="223" t="s">
        <v>162</v>
      </c>
      <c r="AT352" s="223" t="s">
        <v>400</v>
      </c>
      <c r="AU352" s="223" t="s">
        <v>93</v>
      </c>
      <c r="AY352" s="18" t="s">
        <v>397</v>
      </c>
      <c r="BE352" s="224">
        <f>IF(N352="základní",J352,0)</f>
        <v>0</v>
      </c>
      <c r="BF352" s="224">
        <f>IF(N352="snížená",J352,0)</f>
        <v>0</v>
      </c>
      <c r="BG352" s="224">
        <f>IF(N352="zákl. přenesená",J352,0)</f>
        <v>0</v>
      </c>
      <c r="BH352" s="224">
        <f>IF(N352="sníž. přenesená",J352,0)</f>
        <v>0</v>
      </c>
      <c r="BI352" s="224">
        <f>IF(N352="nulová",J352,0)</f>
        <v>0</v>
      </c>
      <c r="BJ352" s="18" t="s">
        <v>91</v>
      </c>
      <c r="BK352" s="224">
        <f>ROUND(I352*H352,2)</f>
        <v>0</v>
      </c>
      <c r="BL352" s="18" t="s">
        <v>162</v>
      </c>
      <c r="BM352" s="223" t="s">
        <v>1231</v>
      </c>
    </row>
    <row r="353" spans="1:65" s="13" customFormat="1">
      <c r="B353" s="233"/>
      <c r="C353" s="234"/>
      <c r="D353" s="225" t="s">
        <v>465</v>
      </c>
      <c r="E353" s="235" t="s">
        <v>1</v>
      </c>
      <c r="F353" s="236" t="s">
        <v>4626</v>
      </c>
      <c r="G353" s="234"/>
      <c r="H353" s="237">
        <v>19</v>
      </c>
      <c r="I353" s="238"/>
      <c r="J353" s="234"/>
      <c r="K353" s="234"/>
      <c r="L353" s="239"/>
      <c r="M353" s="240"/>
      <c r="N353" s="241"/>
      <c r="O353" s="241"/>
      <c r="P353" s="241"/>
      <c r="Q353" s="241"/>
      <c r="R353" s="241"/>
      <c r="S353" s="241"/>
      <c r="T353" s="242"/>
      <c r="AT353" s="243" t="s">
        <v>465</v>
      </c>
      <c r="AU353" s="243" t="s">
        <v>93</v>
      </c>
      <c r="AV353" s="13" t="s">
        <v>93</v>
      </c>
      <c r="AW353" s="13" t="s">
        <v>38</v>
      </c>
      <c r="AX353" s="13" t="s">
        <v>83</v>
      </c>
      <c r="AY353" s="243" t="s">
        <v>397</v>
      </c>
    </row>
    <row r="354" spans="1:65" s="13" customFormat="1">
      <c r="B354" s="233"/>
      <c r="C354" s="234"/>
      <c r="D354" s="225" t="s">
        <v>465</v>
      </c>
      <c r="E354" s="235" t="s">
        <v>1</v>
      </c>
      <c r="F354" s="236" t="s">
        <v>4627</v>
      </c>
      <c r="G354" s="234"/>
      <c r="H354" s="237">
        <v>12</v>
      </c>
      <c r="I354" s="238"/>
      <c r="J354" s="234"/>
      <c r="K354" s="234"/>
      <c r="L354" s="239"/>
      <c r="M354" s="240"/>
      <c r="N354" s="241"/>
      <c r="O354" s="241"/>
      <c r="P354" s="241"/>
      <c r="Q354" s="241"/>
      <c r="R354" s="241"/>
      <c r="S354" s="241"/>
      <c r="T354" s="242"/>
      <c r="AT354" s="243" t="s">
        <v>465</v>
      </c>
      <c r="AU354" s="243" t="s">
        <v>93</v>
      </c>
      <c r="AV354" s="13" t="s">
        <v>93</v>
      </c>
      <c r="AW354" s="13" t="s">
        <v>38</v>
      </c>
      <c r="AX354" s="13" t="s">
        <v>83</v>
      </c>
      <c r="AY354" s="243" t="s">
        <v>397</v>
      </c>
    </row>
    <row r="355" spans="1:65" s="13" customFormat="1">
      <c r="B355" s="233"/>
      <c r="C355" s="234"/>
      <c r="D355" s="225" t="s">
        <v>465</v>
      </c>
      <c r="E355" s="235" t="s">
        <v>1</v>
      </c>
      <c r="F355" s="236" t="s">
        <v>4628</v>
      </c>
      <c r="G355" s="234"/>
      <c r="H355" s="237">
        <v>23</v>
      </c>
      <c r="I355" s="238"/>
      <c r="J355" s="234"/>
      <c r="K355" s="234"/>
      <c r="L355" s="239"/>
      <c r="M355" s="240"/>
      <c r="N355" s="241"/>
      <c r="O355" s="241"/>
      <c r="P355" s="241"/>
      <c r="Q355" s="241"/>
      <c r="R355" s="241"/>
      <c r="S355" s="241"/>
      <c r="T355" s="242"/>
      <c r="AT355" s="243" t="s">
        <v>465</v>
      </c>
      <c r="AU355" s="243" t="s">
        <v>93</v>
      </c>
      <c r="AV355" s="13" t="s">
        <v>93</v>
      </c>
      <c r="AW355" s="13" t="s">
        <v>38</v>
      </c>
      <c r="AX355" s="13" t="s">
        <v>83</v>
      </c>
      <c r="AY355" s="243" t="s">
        <v>397</v>
      </c>
    </row>
    <row r="356" spans="1:65" s="13" customFormat="1">
      <c r="B356" s="233"/>
      <c r="C356" s="234"/>
      <c r="D356" s="225" t="s">
        <v>465</v>
      </c>
      <c r="E356" s="235" t="s">
        <v>1</v>
      </c>
      <c r="F356" s="236" t="s">
        <v>4629</v>
      </c>
      <c r="G356" s="234"/>
      <c r="H356" s="237">
        <v>35</v>
      </c>
      <c r="I356" s="238"/>
      <c r="J356" s="234"/>
      <c r="K356" s="234"/>
      <c r="L356" s="239"/>
      <c r="M356" s="240"/>
      <c r="N356" s="241"/>
      <c r="O356" s="241"/>
      <c r="P356" s="241"/>
      <c r="Q356" s="241"/>
      <c r="R356" s="241"/>
      <c r="S356" s="241"/>
      <c r="T356" s="242"/>
      <c r="AT356" s="243" t="s">
        <v>465</v>
      </c>
      <c r="AU356" s="243" t="s">
        <v>93</v>
      </c>
      <c r="AV356" s="13" t="s">
        <v>93</v>
      </c>
      <c r="AW356" s="13" t="s">
        <v>38</v>
      </c>
      <c r="AX356" s="13" t="s">
        <v>83</v>
      </c>
      <c r="AY356" s="243" t="s">
        <v>397</v>
      </c>
    </row>
    <row r="357" spans="1:65" s="13" customFormat="1">
      <c r="B357" s="233"/>
      <c r="C357" s="234"/>
      <c r="D357" s="225" t="s">
        <v>465</v>
      </c>
      <c r="E357" s="235" t="s">
        <v>1</v>
      </c>
      <c r="F357" s="236" t="s">
        <v>4630</v>
      </c>
      <c r="G357" s="234"/>
      <c r="H357" s="237">
        <v>294</v>
      </c>
      <c r="I357" s="238"/>
      <c r="J357" s="234"/>
      <c r="K357" s="234"/>
      <c r="L357" s="239"/>
      <c r="M357" s="240"/>
      <c r="N357" s="241"/>
      <c r="O357" s="241"/>
      <c r="P357" s="241"/>
      <c r="Q357" s="241"/>
      <c r="R357" s="241"/>
      <c r="S357" s="241"/>
      <c r="T357" s="242"/>
      <c r="AT357" s="243" t="s">
        <v>465</v>
      </c>
      <c r="AU357" s="243" t="s">
        <v>93</v>
      </c>
      <c r="AV357" s="13" t="s">
        <v>93</v>
      </c>
      <c r="AW357" s="13" t="s">
        <v>38</v>
      </c>
      <c r="AX357" s="13" t="s">
        <v>83</v>
      </c>
      <c r="AY357" s="243" t="s">
        <v>397</v>
      </c>
    </row>
    <row r="358" spans="1:65" s="14" customFormat="1">
      <c r="B358" s="244"/>
      <c r="C358" s="245"/>
      <c r="D358" s="225" t="s">
        <v>465</v>
      </c>
      <c r="E358" s="246" t="s">
        <v>1</v>
      </c>
      <c r="F358" s="247" t="s">
        <v>467</v>
      </c>
      <c r="G358" s="245"/>
      <c r="H358" s="248">
        <v>383</v>
      </c>
      <c r="I358" s="249"/>
      <c r="J358" s="245"/>
      <c r="K358" s="245"/>
      <c r="L358" s="250"/>
      <c r="M358" s="251"/>
      <c r="N358" s="252"/>
      <c r="O358" s="252"/>
      <c r="P358" s="252"/>
      <c r="Q358" s="252"/>
      <c r="R358" s="252"/>
      <c r="S358" s="252"/>
      <c r="T358" s="253"/>
      <c r="AT358" s="254" t="s">
        <v>465</v>
      </c>
      <c r="AU358" s="254" t="s">
        <v>93</v>
      </c>
      <c r="AV358" s="14" t="s">
        <v>124</v>
      </c>
      <c r="AW358" s="14" t="s">
        <v>38</v>
      </c>
      <c r="AX358" s="14" t="s">
        <v>91</v>
      </c>
      <c r="AY358" s="254" t="s">
        <v>397</v>
      </c>
    </row>
    <row r="359" spans="1:65" s="2" customFormat="1" ht="21.75" customHeight="1">
      <c r="A359" s="36"/>
      <c r="B359" s="37"/>
      <c r="C359" s="211" t="s">
        <v>1233</v>
      </c>
      <c r="D359" s="211" t="s">
        <v>400</v>
      </c>
      <c r="E359" s="212" t="s">
        <v>4631</v>
      </c>
      <c r="F359" s="213" t="s">
        <v>4632</v>
      </c>
      <c r="G359" s="214" t="s">
        <v>461</v>
      </c>
      <c r="H359" s="215">
        <v>358.5</v>
      </c>
      <c r="I359" s="216"/>
      <c r="J359" s="217">
        <f>ROUND(I359*H359,2)</f>
        <v>0</v>
      </c>
      <c r="K359" s="218"/>
      <c r="L359" s="41"/>
      <c r="M359" s="219" t="s">
        <v>1</v>
      </c>
      <c r="N359" s="220" t="s">
        <v>48</v>
      </c>
      <c r="O359" s="73"/>
      <c r="P359" s="221">
        <f>O359*H359</f>
        <v>0</v>
      </c>
      <c r="Q359" s="221">
        <v>0</v>
      </c>
      <c r="R359" s="221">
        <f>Q359*H359</f>
        <v>0</v>
      </c>
      <c r="S359" s="221">
        <v>0</v>
      </c>
      <c r="T359" s="222">
        <f>S359*H359</f>
        <v>0</v>
      </c>
      <c r="U359" s="36"/>
      <c r="V359" s="36"/>
      <c r="W359" s="36"/>
      <c r="X359" s="36"/>
      <c r="Y359" s="36"/>
      <c r="Z359" s="36"/>
      <c r="AA359" s="36"/>
      <c r="AB359" s="36"/>
      <c r="AC359" s="36"/>
      <c r="AD359" s="36"/>
      <c r="AE359" s="36"/>
      <c r="AR359" s="223" t="s">
        <v>162</v>
      </c>
      <c r="AT359" s="223" t="s">
        <v>400</v>
      </c>
      <c r="AU359" s="223" t="s">
        <v>93</v>
      </c>
      <c r="AY359" s="18" t="s">
        <v>397</v>
      </c>
      <c r="BE359" s="224">
        <f>IF(N359="základní",J359,0)</f>
        <v>0</v>
      </c>
      <c r="BF359" s="224">
        <f>IF(N359="snížená",J359,0)</f>
        <v>0</v>
      </c>
      <c r="BG359" s="224">
        <f>IF(N359="zákl. přenesená",J359,0)</f>
        <v>0</v>
      </c>
      <c r="BH359" s="224">
        <f>IF(N359="sníž. přenesená",J359,0)</f>
        <v>0</v>
      </c>
      <c r="BI359" s="224">
        <f>IF(N359="nulová",J359,0)</f>
        <v>0</v>
      </c>
      <c r="BJ359" s="18" t="s">
        <v>91</v>
      </c>
      <c r="BK359" s="224">
        <f>ROUND(I359*H359,2)</f>
        <v>0</v>
      </c>
      <c r="BL359" s="18" t="s">
        <v>162</v>
      </c>
      <c r="BM359" s="223" t="s">
        <v>1236</v>
      </c>
    </row>
    <row r="360" spans="1:65" s="13" customFormat="1">
      <c r="B360" s="233"/>
      <c r="C360" s="234"/>
      <c r="D360" s="225" t="s">
        <v>465</v>
      </c>
      <c r="E360" s="235" t="s">
        <v>1</v>
      </c>
      <c r="F360" s="236" t="s">
        <v>4633</v>
      </c>
      <c r="G360" s="234"/>
      <c r="H360" s="237">
        <v>246.5</v>
      </c>
      <c r="I360" s="238"/>
      <c r="J360" s="234"/>
      <c r="K360" s="234"/>
      <c r="L360" s="239"/>
      <c r="M360" s="240"/>
      <c r="N360" s="241"/>
      <c r="O360" s="241"/>
      <c r="P360" s="241"/>
      <c r="Q360" s="241"/>
      <c r="R360" s="241"/>
      <c r="S360" s="241"/>
      <c r="T360" s="242"/>
      <c r="AT360" s="243" t="s">
        <v>465</v>
      </c>
      <c r="AU360" s="243" t="s">
        <v>93</v>
      </c>
      <c r="AV360" s="13" t="s">
        <v>93</v>
      </c>
      <c r="AW360" s="13" t="s">
        <v>38</v>
      </c>
      <c r="AX360" s="13" t="s">
        <v>83</v>
      </c>
      <c r="AY360" s="243" t="s">
        <v>397</v>
      </c>
    </row>
    <row r="361" spans="1:65" s="13" customFormat="1">
      <c r="B361" s="233"/>
      <c r="C361" s="234"/>
      <c r="D361" s="225" t="s">
        <v>465</v>
      </c>
      <c r="E361" s="235" t="s">
        <v>1</v>
      </c>
      <c r="F361" s="236" t="s">
        <v>4634</v>
      </c>
      <c r="G361" s="234"/>
      <c r="H361" s="237">
        <v>105</v>
      </c>
      <c r="I361" s="238"/>
      <c r="J361" s="234"/>
      <c r="K361" s="234"/>
      <c r="L361" s="239"/>
      <c r="M361" s="240"/>
      <c r="N361" s="241"/>
      <c r="O361" s="241"/>
      <c r="P361" s="241"/>
      <c r="Q361" s="241"/>
      <c r="R361" s="241"/>
      <c r="S361" s="241"/>
      <c r="T361" s="242"/>
      <c r="AT361" s="243" t="s">
        <v>465</v>
      </c>
      <c r="AU361" s="243" t="s">
        <v>93</v>
      </c>
      <c r="AV361" s="13" t="s">
        <v>93</v>
      </c>
      <c r="AW361" s="13" t="s">
        <v>38</v>
      </c>
      <c r="AX361" s="13" t="s">
        <v>83</v>
      </c>
      <c r="AY361" s="243" t="s">
        <v>397</v>
      </c>
    </row>
    <row r="362" spans="1:65" s="13" customFormat="1">
      <c r="B362" s="233"/>
      <c r="C362" s="234"/>
      <c r="D362" s="225" t="s">
        <v>465</v>
      </c>
      <c r="E362" s="235" t="s">
        <v>1</v>
      </c>
      <c r="F362" s="236" t="s">
        <v>4635</v>
      </c>
      <c r="G362" s="234"/>
      <c r="H362" s="237">
        <v>7</v>
      </c>
      <c r="I362" s="238"/>
      <c r="J362" s="234"/>
      <c r="K362" s="234"/>
      <c r="L362" s="239"/>
      <c r="M362" s="240"/>
      <c r="N362" s="241"/>
      <c r="O362" s="241"/>
      <c r="P362" s="241"/>
      <c r="Q362" s="241"/>
      <c r="R362" s="241"/>
      <c r="S362" s="241"/>
      <c r="T362" s="242"/>
      <c r="AT362" s="243" t="s">
        <v>465</v>
      </c>
      <c r="AU362" s="243" t="s">
        <v>93</v>
      </c>
      <c r="AV362" s="13" t="s">
        <v>93</v>
      </c>
      <c r="AW362" s="13" t="s">
        <v>38</v>
      </c>
      <c r="AX362" s="13" t="s">
        <v>83</v>
      </c>
      <c r="AY362" s="243" t="s">
        <v>397</v>
      </c>
    </row>
    <row r="363" spans="1:65" s="14" customFormat="1">
      <c r="B363" s="244"/>
      <c r="C363" s="245"/>
      <c r="D363" s="225" t="s">
        <v>465</v>
      </c>
      <c r="E363" s="246" t="s">
        <v>1</v>
      </c>
      <c r="F363" s="247" t="s">
        <v>467</v>
      </c>
      <c r="G363" s="245"/>
      <c r="H363" s="248">
        <v>358.5</v>
      </c>
      <c r="I363" s="249"/>
      <c r="J363" s="245"/>
      <c r="K363" s="245"/>
      <c r="L363" s="250"/>
      <c r="M363" s="251"/>
      <c r="N363" s="252"/>
      <c r="O363" s="252"/>
      <c r="P363" s="252"/>
      <c r="Q363" s="252"/>
      <c r="R363" s="252"/>
      <c r="S363" s="252"/>
      <c r="T363" s="253"/>
      <c r="AT363" s="254" t="s">
        <v>465</v>
      </c>
      <c r="AU363" s="254" t="s">
        <v>93</v>
      </c>
      <c r="AV363" s="14" t="s">
        <v>124</v>
      </c>
      <c r="AW363" s="14" t="s">
        <v>38</v>
      </c>
      <c r="AX363" s="14" t="s">
        <v>91</v>
      </c>
      <c r="AY363" s="254" t="s">
        <v>397</v>
      </c>
    </row>
    <row r="364" spans="1:65" s="2" customFormat="1" ht="21.75" customHeight="1">
      <c r="A364" s="36"/>
      <c r="B364" s="37"/>
      <c r="C364" s="211" t="s">
        <v>1237</v>
      </c>
      <c r="D364" s="211" t="s">
        <v>400</v>
      </c>
      <c r="E364" s="212" t="s">
        <v>4636</v>
      </c>
      <c r="F364" s="213" t="s">
        <v>4637</v>
      </c>
      <c r="G364" s="214" t="s">
        <v>461</v>
      </c>
      <c r="H364" s="215">
        <v>139</v>
      </c>
      <c r="I364" s="216"/>
      <c r="J364" s="217">
        <f>ROUND(I364*H364,2)</f>
        <v>0</v>
      </c>
      <c r="K364" s="218"/>
      <c r="L364" s="41"/>
      <c r="M364" s="219" t="s">
        <v>1</v>
      </c>
      <c r="N364" s="220" t="s">
        <v>48</v>
      </c>
      <c r="O364" s="73"/>
      <c r="P364" s="221">
        <f>O364*H364</f>
        <v>0</v>
      </c>
      <c r="Q364" s="221">
        <v>0</v>
      </c>
      <c r="R364" s="221">
        <f>Q364*H364</f>
        <v>0</v>
      </c>
      <c r="S364" s="221">
        <v>0</v>
      </c>
      <c r="T364" s="222">
        <f>S364*H364</f>
        <v>0</v>
      </c>
      <c r="U364" s="36"/>
      <c r="V364" s="36"/>
      <c r="W364" s="36"/>
      <c r="X364" s="36"/>
      <c r="Y364" s="36"/>
      <c r="Z364" s="36"/>
      <c r="AA364" s="36"/>
      <c r="AB364" s="36"/>
      <c r="AC364" s="36"/>
      <c r="AD364" s="36"/>
      <c r="AE364" s="36"/>
      <c r="AR364" s="223" t="s">
        <v>162</v>
      </c>
      <c r="AT364" s="223" t="s">
        <v>400</v>
      </c>
      <c r="AU364" s="223" t="s">
        <v>93</v>
      </c>
      <c r="AY364" s="18" t="s">
        <v>397</v>
      </c>
      <c r="BE364" s="224">
        <f>IF(N364="základní",J364,0)</f>
        <v>0</v>
      </c>
      <c r="BF364" s="224">
        <f>IF(N364="snížená",J364,0)</f>
        <v>0</v>
      </c>
      <c r="BG364" s="224">
        <f>IF(N364="zákl. přenesená",J364,0)</f>
        <v>0</v>
      </c>
      <c r="BH364" s="224">
        <f>IF(N364="sníž. přenesená",J364,0)</f>
        <v>0</v>
      </c>
      <c r="BI364" s="224">
        <f>IF(N364="nulová",J364,0)</f>
        <v>0</v>
      </c>
      <c r="BJ364" s="18" t="s">
        <v>91</v>
      </c>
      <c r="BK364" s="224">
        <f>ROUND(I364*H364,2)</f>
        <v>0</v>
      </c>
      <c r="BL364" s="18" t="s">
        <v>162</v>
      </c>
      <c r="BM364" s="223" t="s">
        <v>1240</v>
      </c>
    </row>
    <row r="365" spans="1:65" s="13" customFormat="1">
      <c r="B365" s="233"/>
      <c r="C365" s="234"/>
      <c r="D365" s="225" t="s">
        <v>465</v>
      </c>
      <c r="E365" s="235" t="s">
        <v>1</v>
      </c>
      <c r="F365" s="236" t="s">
        <v>4638</v>
      </c>
      <c r="G365" s="234"/>
      <c r="H365" s="237">
        <v>139</v>
      </c>
      <c r="I365" s="238"/>
      <c r="J365" s="234"/>
      <c r="K365" s="234"/>
      <c r="L365" s="239"/>
      <c r="M365" s="240"/>
      <c r="N365" s="241"/>
      <c r="O365" s="241"/>
      <c r="P365" s="241"/>
      <c r="Q365" s="241"/>
      <c r="R365" s="241"/>
      <c r="S365" s="241"/>
      <c r="T365" s="242"/>
      <c r="AT365" s="243" t="s">
        <v>465</v>
      </c>
      <c r="AU365" s="243" t="s">
        <v>93</v>
      </c>
      <c r="AV365" s="13" t="s">
        <v>93</v>
      </c>
      <c r="AW365" s="13" t="s">
        <v>38</v>
      </c>
      <c r="AX365" s="13" t="s">
        <v>83</v>
      </c>
      <c r="AY365" s="243" t="s">
        <v>397</v>
      </c>
    </row>
    <row r="366" spans="1:65" s="14" customFormat="1">
      <c r="B366" s="244"/>
      <c r="C366" s="245"/>
      <c r="D366" s="225" t="s">
        <v>465</v>
      </c>
      <c r="E366" s="246" t="s">
        <v>1</v>
      </c>
      <c r="F366" s="247" t="s">
        <v>467</v>
      </c>
      <c r="G366" s="245"/>
      <c r="H366" s="248">
        <v>139</v>
      </c>
      <c r="I366" s="249"/>
      <c r="J366" s="245"/>
      <c r="K366" s="245"/>
      <c r="L366" s="250"/>
      <c r="M366" s="251"/>
      <c r="N366" s="252"/>
      <c r="O366" s="252"/>
      <c r="P366" s="252"/>
      <c r="Q366" s="252"/>
      <c r="R366" s="252"/>
      <c r="S366" s="252"/>
      <c r="T366" s="253"/>
      <c r="AT366" s="254" t="s">
        <v>465</v>
      </c>
      <c r="AU366" s="254" t="s">
        <v>93</v>
      </c>
      <c r="AV366" s="14" t="s">
        <v>124</v>
      </c>
      <c r="AW366" s="14" t="s">
        <v>38</v>
      </c>
      <c r="AX366" s="14" t="s">
        <v>91</v>
      </c>
      <c r="AY366" s="254" t="s">
        <v>397</v>
      </c>
    </row>
    <row r="367" spans="1:65" s="2" customFormat="1" ht="33" customHeight="1">
      <c r="A367" s="36"/>
      <c r="B367" s="37"/>
      <c r="C367" s="211" t="s">
        <v>1241</v>
      </c>
      <c r="D367" s="211" t="s">
        <v>400</v>
      </c>
      <c r="E367" s="212" t="s">
        <v>4639</v>
      </c>
      <c r="F367" s="213" t="s">
        <v>4640</v>
      </c>
      <c r="G367" s="214" t="s">
        <v>461</v>
      </c>
      <c r="H367" s="215">
        <v>60.5</v>
      </c>
      <c r="I367" s="216"/>
      <c r="J367" s="217">
        <f>ROUND(I367*H367,2)</f>
        <v>0</v>
      </c>
      <c r="K367" s="218"/>
      <c r="L367" s="41"/>
      <c r="M367" s="219" t="s">
        <v>1</v>
      </c>
      <c r="N367" s="220" t="s">
        <v>48</v>
      </c>
      <c r="O367" s="73"/>
      <c r="P367" s="221">
        <f>O367*H367</f>
        <v>0</v>
      </c>
      <c r="Q367" s="221">
        <v>0</v>
      </c>
      <c r="R367" s="221">
        <f>Q367*H367</f>
        <v>0</v>
      </c>
      <c r="S367" s="221">
        <v>0</v>
      </c>
      <c r="T367" s="222">
        <f>S367*H367</f>
        <v>0</v>
      </c>
      <c r="U367" s="36"/>
      <c r="V367" s="36"/>
      <c r="W367" s="36"/>
      <c r="X367" s="36"/>
      <c r="Y367" s="36"/>
      <c r="Z367" s="36"/>
      <c r="AA367" s="36"/>
      <c r="AB367" s="36"/>
      <c r="AC367" s="36"/>
      <c r="AD367" s="36"/>
      <c r="AE367" s="36"/>
      <c r="AR367" s="223" t="s">
        <v>162</v>
      </c>
      <c r="AT367" s="223" t="s">
        <v>400</v>
      </c>
      <c r="AU367" s="223" t="s">
        <v>93</v>
      </c>
      <c r="AY367" s="18" t="s">
        <v>397</v>
      </c>
      <c r="BE367" s="224">
        <f>IF(N367="základní",J367,0)</f>
        <v>0</v>
      </c>
      <c r="BF367" s="224">
        <f>IF(N367="snížená",J367,0)</f>
        <v>0</v>
      </c>
      <c r="BG367" s="224">
        <f>IF(N367="zákl. přenesená",J367,0)</f>
        <v>0</v>
      </c>
      <c r="BH367" s="224">
        <f>IF(N367="sníž. přenesená",J367,0)</f>
        <v>0</v>
      </c>
      <c r="BI367" s="224">
        <f>IF(N367="nulová",J367,0)</f>
        <v>0</v>
      </c>
      <c r="BJ367" s="18" t="s">
        <v>91</v>
      </c>
      <c r="BK367" s="224">
        <f>ROUND(I367*H367,2)</f>
        <v>0</v>
      </c>
      <c r="BL367" s="18" t="s">
        <v>162</v>
      </c>
      <c r="BM367" s="223" t="s">
        <v>1245</v>
      </c>
    </row>
    <row r="368" spans="1:65" s="13" customFormat="1">
      <c r="B368" s="233"/>
      <c r="C368" s="234"/>
      <c r="D368" s="225" t="s">
        <v>465</v>
      </c>
      <c r="E368" s="235" t="s">
        <v>1</v>
      </c>
      <c r="F368" s="236" t="s">
        <v>4641</v>
      </c>
      <c r="G368" s="234"/>
      <c r="H368" s="237">
        <v>60.5</v>
      </c>
      <c r="I368" s="238"/>
      <c r="J368" s="234"/>
      <c r="K368" s="234"/>
      <c r="L368" s="239"/>
      <c r="M368" s="240"/>
      <c r="N368" s="241"/>
      <c r="O368" s="241"/>
      <c r="P368" s="241"/>
      <c r="Q368" s="241"/>
      <c r="R368" s="241"/>
      <c r="S368" s="241"/>
      <c r="T368" s="242"/>
      <c r="AT368" s="243" t="s">
        <v>465</v>
      </c>
      <c r="AU368" s="243" t="s">
        <v>93</v>
      </c>
      <c r="AV368" s="13" t="s">
        <v>93</v>
      </c>
      <c r="AW368" s="13" t="s">
        <v>38</v>
      </c>
      <c r="AX368" s="13" t="s">
        <v>83</v>
      </c>
      <c r="AY368" s="243" t="s">
        <v>397</v>
      </c>
    </row>
    <row r="369" spans="1:65" s="14" customFormat="1">
      <c r="B369" s="244"/>
      <c r="C369" s="245"/>
      <c r="D369" s="225" t="s">
        <v>465</v>
      </c>
      <c r="E369" s="246" t="s">
        <v>1</v>
      </c>
      <c r="F369" s="247" t="s">
        <v>467</v>
      </c>
      <c r="G369" s="245"/>
      <c r="H369" s="248">
        <v>60.5</v>
      </c>
      <c r="I369" s="249"/>
      <c r="J369" s="245"/>
      <c r="K369" s="245"/>
      <c r="L369" s="250"/>
      <c r="M369" s="251"/>
      <c r="N369" s="252"/>
      <c r="O369" s="252"/>
      <c r="P369" s="252"/>
      <c r="Q369" s="252"/>
      <c r="R369" s="252"/>
      <c r="S369" s="252"/>
      <c r="T369" s="253"/>
      <c r="AT369" s="254" t="s">
        <v>465</v>
      </c>
      <c r="AU369" s="254" t="s">
        <v>93</v>
      </c>
      <c r="AV369" s="14" t="s">
        <v>124</v>
      </c>
      <c r="AW369" s="14" t="s">
        <v>38</v>
      </c>
      <c r="AX369" s="14" t="s">
        <v>91</v>
      </c>
      <c r="AY369" s="254" t="s">
        <v>397</v>
      </c>
    </row>
    <row r="370" spans="1:65" s="2" customFormat="1" ht="33" customHeight="1">
      <c r="A370" s="36"/>
      <c r="B370" s="37"/>
      <c r="C370" s="211" t="s">
        <v>1257</v>
      </c>
      <c r="D370" s="211" t="s">
        <v>400</v>
      </c>
      <c r="E370" s="212" t="s">
        <v>4642</v>
      </c>
      <c r="F370" s="213" t="s">
        <v>4643</v>
      </c>
      <c r="G370" s="214" t="s">
        <v>461</v>
      </c>
      <c r="H370" s="215">
        <v>124.5</v>
      </c>
      <c r="I370" s="216"/>
      <c r="J370" s="217">
        <f>ROUND(I370*H370,2)</f>
        <v>0</v>
      </c>
      <c r="K370" s="218"/>
      <c r="L370" s="41"/>
      <c r="M370" s="219" t="s">
        <v>1</v>
      </c>
      <c r="N370" s="220" t="s">
        <v>48</v>
      </c>
      <c r="O370" s="73"/>
      <c r="P370" s="221">
        <f>O370*H370</f>
        <v>0</v>
      </c>
      <c r="Q370" s="221">
        <v>0</v>
      </c>
      <c r="R370" s="221">
        <f>Q370*H370</f>
        <v>0</v>
      </c>
      <c r="S370" s="221">
        <v>0</v>
      </c>
      <c r="T370" s="222">
        <f>S370*H370</f>
        <v>0</v>
      </c>
      <c r="U370" s="36"/>
      <c r="V370" s="36"/>
      <c r="W370" s="36"/>
      <c r="X370" s="36"/>
      <c r="Y370" s="36"/>
      <c r="Z370" s="36"/>
      <c r="AA370" s="36"/>
      <c r="AB370" s="36"/>
      <c r="AC370" s="36"/>
      <c r="AD370" s="36"/>
      <c r="AE370" s="36"/>
      <c r="AR370" s="223" t="s">
        <v>162</v>
      </c>
      <c r="AT370" s="223" t="s">
        <v>400</v>
      </c>
      <c r="AU370" s="223" t="s">
        <v>93</v>
      </c>
      <c r="AY370" s="18" t="s">
        <v>397</v>
      </c>
      <c r="BE370" s="224">
        <f>IF(N370="základní",J370,0)</f>
        <v>0</v>
      </c>
      <c r="BF370" s="224">
        <f>IF(N370="snížená",J370,0)</f>
        <v>0</v>
      </c>
      <c r="BG370" s="224">
        <f>IF(N370="zákl. přenesená",J370,0)</f>
        <v>0</v>
      </c>
      <c r="BH370" s="224">
        <f>IF(N370="sníž. přenesená",J370,0)</f>
        <v>0</v>
      </c>
      <c r="BI370" s="224">
        <f>IF(N370="nulová",J370,0)</f>
        <v>0</v>
      </c>
      <c r="BJ370" s="18" t="s">
        <v>91</v>
      </c>
      <c r="BK370" s="224">
        <f>ROUND(I370*H370,2)</f>
        <v>0</v>
      </c>
      <c r="BL370" s="18" t="s">
        <v>162</v>
      </c>
      <c r="BM370" s="223" t="s">
        <v>1260</v>
      </c>
    </row>
    <row r="371" spans="1:65" s="13" customFormat="1" ht="22.5">
      <c r="B371" s="233"/>
      <c r="C371" s="234"/>
      <c r="D371" s="225" t="s">
        <v>465</v>
      </c>
      <c r="E371" s="235" t="s">
        <v>1</v>
      </c>
      <c r="F371" s="236" t="s">
        <v>4644</v>
      </c>
      <c r="G371" s="234"/>
      <c r="H371" s="237">
        <v>124.5</v>
      </c>
      <c r="I371" s="238"/>
      <c r="J371" s="234"/>
      <c r="K371" s="234"/>
      <c r="L371" s="239"/>
      <c r="M371" s="240"/>
      <c r="N371" s="241"/>
      <c r="O371" s="241"/>
      <c r="P371" s="241"/>
      <c r="Q371" s="241"/>
      <c r="R371" s="241"/>
      <c r="S371" s="241"/>
      <c r="T371" s="242"/>
      <c r="AT371" s="243" t="s">
        <v>465</v>
      </c>
      <c r="AU371" s="243" t="s">
        <v>93</v>
      </c>
      <c r="AV371" s="13" t="s">
        <v>93</v>
      </c>
      <c r="AW371" s="13" t="s">
        <v>38</v>
      </c>
      <c r="AX371" s="13" t="s">
        <v>83</v>
      </c>
      <c r="AY371" s="243" t="s">
        <v>397</v>
      </c>
    </row>
    <row r="372" spans="1:65" s="14" customFormat="1">
      <c r="B372" s="244"/>
      <c r="C372" s="245"/>
      <c r="D372" s="225" t="s">
        <v>465</v>
      </c>
      <c r="E372" s="246" t="s">
        <v>1</v>
      </c>
      <c r="F372" s="247" t="s">
        <v>467</v>
      </c>
      <c r="G372" s="245"/>
      <c r="H372" s="248">
        <v>124.5</v>
      </c>
      <c r="I372" s="249"/>
      <c r="J372" s="245"/>
      <c r="K372" s="245"/>
      <c r="L372" s="250"/>
      <c r="M372" s="251"/>
      <c r="N372" s="252"/>
      <c r="O372" s="252"/>
      <c r="P372" s="252"/>
      <c r="Q372" s="252"/>
      <c r="R372" s="252"/>
      <c r="S372" s="252"/>
      <c r="T372" s="253"/>
      <c r="AT372" s="254" t="s">
        <v>465</v>
      </c>
      <c r="AU372" s="254" t="s">
        <v>93</v>
      </c>
      <c r="AV372" s="14" t="s">
        <v>124</v>
      </c>
      <c r="AW372" s="14" t="s">
        <v>38</v>
      </c>
      <c r="AX372" s="14" t="s">
        <v>91</v>
      </c>
      <c r="AY372" s="254" t="s">
        <v>397</v>
      </c>
    </row>
    <row r="373" spans="1:65" s="2" customFormat="1" ht="33" customHeight="1">
      <c r="A373" s="36"/>
      <c r="B373" s="37"/>
      <c r="C373" s="211" t="s">
        <v>1261</v>
      </c>
      <c r="D373" s="211" t="s">
        <v>400</v>
      </c>
      <c r="E373" s="212" t="s">
        <v>4645</v>
      </c>
      <c r="F373" s="213" t="s">
        <v>4646</v>
      </c>
      <c r="G373" s="214" t="s">
        <v>461</v>
      </c>
      <c r="H373" s="215">
        <v>33</v>
      </c>
      <c r="I373" s="216"/>
      <c r="J373" s="217">
        <f>ROUND(I373*H373,2)</f>
        <v>0</v>
      </c>
      <c r="K373" s="218"/>
      <c r="L373" s="41"/>
      <c r="M373" s="219" t="s">
        <v>1</v>
      </c>
      <c r="N373" s="220" t="s">
        <v>48</v>
      </c>
      <c r="O373" s="73"/>
      <c r="P373" s="221">
        <f>O373*H373</f>
        <v>0</v>
      </c>
      <c r="Q373" s="221">
        <v>0</v>
      </c>
      <c r="R373" s="221">
        <f>Q373*H373</f>
        <v>0</v>
      </c>
      <c r="S373" s="221">
        <v>0</v>
      </c>
      <c r="T373" s="222">
        <f>S373*H373</f>
        <v>0</v>
      </c>
      <c r="U373" s="36"/>
      <c r="V373" s="36"/>
      <c r="W373" s="36"/>
      <c r="X373" s="36"/>
      <c r="Y373" s="36"/>
      <c r="Z373" s="36"/>
      <c r="AA373" s="36"/>
      <c r="AB373" s="36"/>
      <c r="AC373" s="36"/>
      <c r="AD373" s="36"/>
      <c r="AE373" s="36"/>
      <c r="AR373" s="223" t="s">
        <v>162</v>
      </c>
      <c r="AT373" s="223" t="s">
        <v>400</v>
      </c>
      <c r="AU373" s="223" t="s">
        <v>93</v>
      </c>
      <c r="AY373" s="18" t="s">
        <v>397</v>
      </c>
      <c r="BE373" s="224">
        <f>IF(N373="základní",J373,0)</f>
        <v>0</v>
      </c>
      <c r="BF373" s="224">
        <f>IF(N373="snížená",J373,0)</f>
        <v>0</v>
      </c>
      <c r="BG373" s="224">
        <f>IF(N373="zákl. přenesená",J373,0)</f>
        <v>0</v>
      </c>
      <c r="BH373" s="224">
        <f>IF(N373="sníž. přenesená",J373,0)</f>
        <v>0</v>
      </c>
      <c r="BI373" s="224">
        <f>IF(N373="nulová",J373,0)</f>
        <v>0</v>
      </c>
      <c r="BJ373" s="18" t="s">
        <v>91</v>
      </c>
      <c r="BK373" s="224">
        <f>ROUND(I373*H373,2)</f>
        <v>0</v>
      </c>
      <c r="BL373" s="18" t="s">
        <v>162</v>
      </c>
      <c r="BM373" s="223" t="s">
        <v>1264</v>
      </c>
    </row>
    <row r="374" spans="1:65" s="13" customFormat="1">
      <c r="B374" s="233"/>
      <c r="C374" s="234"/>
      <c r="D374" s="225" t="s">
        <v>465</v>
      </c>
      <c r="E374" s="235" t="s">
        <v>1</v>
      </c>
      <c r="F374" s="236" t="s">
        <v>4647</v>
      </c>
      <c r="G374" s="234"/>
      <c r="H374" s="237">
        <v>33</v>
      </c>
      <c r="I374" s="238"/>
      <c r="J374" s="234"/>
      <c r="K374" s="234"/>
      <c r="L374" s="239"/>
      <c r="M374" s="240"/>
      <c r="N374" s="241"/>
      <c r="O374" s="241"/>
      <c r="P374" s="241"/>
      <c r="Q374" s="241"/>
      <c r="R374" s="241"/>
      <c r="S374" s="241"/>
      <c r="T374" s="242"/>
      <c r="AT374" s="243" t="s">
        <v>465</v>
      </c>
      <c r="AU374" s="243" t="s">
        <v>93</v>
      </c>
      <c r="AV374" s="13" t="s">
        <v>93</v>
      </c>
      <c r="AW374" s="13" t="s">
        <v>38</v>
      </c>
      <c r="AX374" s="13" t="s">
        <v>83</v>
      </c>
      <c r="AY374" s="243" t="s">
        <v>397</v>
      </c>
    </row>
    <row r="375" spans="1:65" s="14" customFormat="1">
      <c r="B375" s="244"/>
      <c r="C375" s="245"/>
      <c r="D375" s="225" t="s">
        <v>465</v>
      </c>
      <c r="E375" s="246" t="s">
        <v>1</v>
      </c>
      <c r="F375" s="247" t="s">
        <v>467</v>
      </c>
      <c r="G375" s="245"/>
      <c r="H375" s="248">
        <v>33</v>
      </c>
      <c r="I375" s="249"/>
      <c r="J375" s="245"/>
      <c r="K375" s="245"/>
      <c r="L375" s="250"/>
      <c r="M375" s="251"/>
      <c r="N375" s="252"/>
      <c r="O375" s="252"/>
      <c r="P375" s="252"/>
      <c r="Q375" s="252"/>
      <c r="R375" s="252"/>
      <c r="S375" s="252"/>
      <c r="T375" s="253"/>
      <c r="AT375" s="254" t="s">
        <v>465</v>
      </c>
      <c r="AU375" s="254" t="s">
        <v>93</v>
      </c>
      <c r="AV375" s="14" t="s">
        <v>124</v>
      </c>
      <c r="AW375" s="14" t="s">
        <v>38</v>
      </c>
      <c r="AX375" s="14" t="s">
        <v>91</v>
      </c>
      <c r="AY375" s="254" t="s">
        <v>397</v>
      </c>
    </row>
    <row r="376" spans="1:65" s="2" customFormat="1" ht="16.5" customHeight="1">
      <c r="A376" s="36"/>
      <c r="B376" s="37"/>
      <c r="C376" s="211" t="s">
        <v>1266</v>
      </c>
      <c r="D376" s="211" t="s">
        <v>400</v>
      </c>
      <c r="E376" s="212" t="s">
        <v>4648</v>
      </c>
      <c r="F376" s="213" t="s">
        <v>4649</v>
      </c>
      <c r="G376" s="214" t="s">
        <v>461</v>
      </c>
      <c r="H376" s="215">
        <v>509</v>
      </c>
      <c r="I376" s="216"/>
      <c r="J376" s="217">
        <f>ROUND(I376*H376,2)</f>
        <v>0</v>
      </c>
      <c r="K376" s="218"/>
      <c r="L376" s="41"/>
      <c r="M376" s="219" t="s">
        <v>1</v>
      </c>
      <c r="N376" s="220" t="s">
        <v>48</v>
      </c>
      <c r="O376" s="73"/>
      <c r="P376" s="221">
        <f>O376*H376</f>
        <v>0</v>
      </c>
      <c r="Q376" s="221">
        <v>0</v>
      </c>
      <c r="R376" s="221">
        <f>Q376*H376</f>
        <v>0</v>
      </c>
      <c r="S376" s="221">
        <v>0</v>
      </c>
      <c r="T376" s="222">
        <f>S376*H376</f>
        <v>0</v>
      </c>
      <c r="U376" s="36"/>
      <c r="V376" s="36"/>
      <c r="W376" s="36"/>
      <c r="X376" s="36"/>
      <c r="Y376" s="36"/>
      <c r="Z376" s="36"/>
      <c r="AA376" s="36"/>
      <c r="AB376" s="36"/>
      <c r="AC376" s="36"/>
      <c r="AD376" s="36"/>
      <c r="AE376" s="36"/>
      <c r="AR376" s="223" t="s">
        <v>162</v>
      </c>
      <c r="AT376" s="223" t="s">
        <v>400</v>
      </c>
      <c r="AU376" s="223" t="s">
        <v>93</v>
      </c>
      <c r="AY376" s="18" t="s">
        <v>397</v>
      </c>
      <c r="BE376" s="224">
        <f>IF(N376="základní",J376,0)</f>
        <v>0</v>
      </c>
      <c r="BF376" s="224">
        <f>IF(N376="snížená",J376,0)</f>
        <v>0</v>
      </c>
      <c r="BG376" s="224">
        <f>IF(N376="zákl. přenesená",J376,0)</f>
        <v>0</v>
      </c>
      <c r="BH376" s="224">
        <f>IF(N376="sníž. přenesená",J376,0)</f>
        <v>0</v>
      </c>
      <c r="BI376" s="224">
        <f>IF(N376="nulová",J376,0)</f>
        <v>0</v>
      </c>
      <c r="BJ376" s="18" t="s">
        <v>91</v>
      </c>
      <c r="BK376" s="224">
        <f>ROUND(I376*H376,2)</f>
        <v>0</v>
      </c>
      <c r="BL376" s="18" t="s">
        <v>162</v>
      </c>
      <c r="BM376" s="223" t="s">
        <v>1269</v>
      </c>
    </row>
    <row r="377" spans="1:65" s="13" customFormat="1">
      <c r="B377" s="233"/>
      <c r="C377" s="234"/>
      <c r="D377" s="225" t="s">
        <v>465</v>
      </c>
      <c r="E377" s="235" t="s">
        <v>1</v>
      </c>
      <c r="F377" s="236" t="s">
        <v>4650</v>
      </c>
      <c r="G377" s="234"/>
      <c r="H377" s="237">
        <v>509</v>
      </c>
      <c r="I377" s="238"/>
      <c r="J377" s="234"/>
      <c r="K377" s="234"/>
      <c r="L377" s="239"/>
      <c r="M377" s="240"/>
      <c r="N377" s="241"/>
      <c r="O377" s="241"/>
      <c r="P377" s="241"/>
      <c r="Q377" s="241"/>
      <c r="R377" s="241"/>
      <c r="S377" s="241"/>
      <c r="T377" s="242"/>
      <c r="AT377" s="243" t="s">
        <v>465</v>
      </c>
      <c r="AU377" s="243" t="s">
        <v>93</v>
      </c>
      <c r="AV377" s="13" t="s">
        <v>93</v>
      </c>
      <c r="AW377" s="13" t="s">
        <v>38</v>
      </c>
      <c r="AX377" s="13" t="s">
        <v>83</v>
      </c>
      <c r="AY377" s="243" t="s">
        <v>397</v>
      </c>
    </row>
    <row r="378" spans="1:65" s="14" customFormat="1">
      <c r="B378" s="244"/>
      <c r="C378" s="245"/>
      <c r="D378" s="225" t="s">
        <v>465</v>
      </c>
      <c r="E378" s="246" t="s">
        <v>1</v>
      </c>
      <c r="F378" s="247" t="s">
        <v>467</v>
      </c>
      <c r="G378" s="245"/>
      <c r="H378" s="248">
        <v>509</v>
      </c>
      <c r="I378" s="249"/>
      <c r="J378" s="245"/>
      <c r="K378" s="245"/>
      <c r="L378" s="250"/>
      <c r="M378" s="251"/>
      <c r="N378" s="252"/>
      <c r="O378" s="252"/>
      <c r="P378" s="252"/>
      <c r="Q378" s="252"/>
      <c r="R378" s="252"/>
      <c r="S378" s="252"/>
      <c r="T378" s="253"/>
      <c r="AT378" s="254" t="s">
        <v>465</v>
      </c>
      <c r="AU378" s="254" t="s">
        <v>93</v>
      </c>
      <c r="AV378" s="14" t="s">
        <v>124</v>
      </c>
      <c r="AW378" s="14" t="s">
        <v>38</v>
      </c>
      <c r="AX378" s="14" t="s">
        <v>91</v>
      </c>
      <c r="AY378" s="254" t="s">
        <v>397</v>
      </c>
    </row>
    <row r="379" spans="1:65" s="2" customFormat="1" ht="16.5" customHeight="1">
      <c r="A379" s="36"/>
      <c r="B379" s="37"/>
      <c r="C379" s="211" t="s">
        <v>1280</v>
      </c>
      <c r="D379" s="211" t="s">
        <v>400</v>
      </c>
      <c r="E379" s="212" t="s">
        <v>4651</v>
      </c>
      <c r="F379" s="213" t="s">
        <v>4652</v>
      </c>
      <c r="G379" s="214" t="s">
        <v>461</v>
      </c>
      <c r="H379" s="215">
        <v>687</v>
      </c>
      <c r="I379" s="216"/>
      <c r="J379" s="217">
        <f>ROUND(I379*H379,2)</f>
        <v>0</v>
      </c>
      <c r="K379" s="218"/>
      <c r="L379" s="41"/>
      <c r="M379" s="219" t="s">
        <v>1</v>
      </c>
      <c r="N379" s="220" t="s">
        <v>48</v>
      </c>
      <c r="O379" s="73"/>
      <c r="P379" s="221">
        <f>O379*H379</f>
        <v>0</v>
      </c>
      <c r="Q379" s="221">
        <v>0</v>
      </c>
      <c r="R379" s="221">
        <f>Q379*H379</f>
        <v>0</v>
      </c>
      <c r="S379" s="221">
        <v>0</v>
      </c>
      <c r="T379" s="222">
        <f>S379*H379</f>
        <v>0</v>
      </c>
      <c r="U379" s="36"/>
      <c r="V379" s="36"/>
      <c r="W379" s="36"/>
      <c r="X379" s="36"/>
      <c r="Y379" s="36"/>
      <c r="Z379" s="36"/>
      <c r="AA379" s="36"/>
      <c r="AB379" s="36"/>
      <c r="AC379" s="36"/>
      <c r="AD379" s="36"/>
      <c r="AE379" s="36"/>
      <c r="AR379" s="223" t="s">
        <v>162</v>
      </c>
      <c r="AT379" s="223" t="s">
        <v>400</v>
      </c>
      <c r="AU379" s="223" t="s">
        <v>93</v>
      </c>
      <c r="AY379" s="18" t="s">
        <v>397</v>
      </c>
      <c r="BE379" s="224">
        <f>IF(N379="základní",J379,0)</f>
        <v>0</v>
      </c>
      <c r="BF379" s="224">
        <f>IF(N379="snížená",J379,0)</f>
        <v>0</v>
      </c>
      <c r="BG379" s="224">
        <f>IF(N379="zákl. přenesená",J379,0)</f>
        <v>0</v>
      </c>
      <c r="BH379" s="224">
        <f>IF(N379="sníž. přenesená",J379,0)</f>
        <v>0</v>
      </c>
      <c r="BI379" s="224">
        <f>IF(N379="nulová",J379,0)</f>
        <v>0</v>
      </c>
      <c r="BJ379" s="18" t="s">
        <v>91</v>
      </c>
      <c r="BK379" s="224">
        <f>ROUND(I379*H379,2)</f>
        <v>0</v>
      </c>
      <c r="BL379" s="18" t="s">
        <v>162</v>
      </c>
      <c r="BM379" s="223" t="s">
        <v>1283</v>
      </c>
    </row>
    <row r="380" spans="1:65" s="13" customFormat="1">
      <c r="B380" s="233"/>
      <c r="C380" s="234"/>
      <c r="D380" s="225" t="s">
        <v>465</v>
      </c>
      <c r="E380" s="235" t="s">
        <v>1</v>
      </c>
      <c r="F380" s="236" t="s">
        <v>4653</v>
      </c>
      <c r="G380" s="234"/>
      <c r="H380" s="237">
        <v>469</v>
      </c>
      <c r="I380" s="238"/>
      <c r="J380" s="234"/>
      <c r="K380" s="234"/>
      <c r="L380" s="239"/>
      <c r="M380" s="240"/>
      <c r="N380" s="241"/>
      <c r="O380" s="241"/>
      <c r="P380" s="241"/>
      <c r="Q380" s="241"/>
      <c r="R380" s="241"/>
      <c r="S380" s="241"/>
      <c r="T380" s="242"/>
      <c r="AT380" s="243" t="s">
        <v>465</v>
      </c>
      <c r="AU380" s="243" t="s">
        <v>93</v>
      </c>
      <c r="AV380" s="13" t="s">
        <v>93</v>
      </c>
      <c r="AW380" s="13" t="s">
        <v>38</v>
      </c>
      <c r="AX380" s="13" t="s">
        <v>83</v>
      </c>
      <c r="AY380" s="243" t="s">
        <v>397</v>
      </c>
    </row>
    <row r="381" spans="1:65" s="13" customFormat="1">
      <c r="B381" s="233"/>
      <c r="C381" s="234"/>
      <c r="D381" s="225" t="s">
        <v>465</v>
      </c>
      <c r="E381" s="235" t="s">
        <v>1</v>
      </c>
      <c r="F381" s="236" t="s">
        <v>4654</v>
      </c>
      <c r="G381" s="234"/>
      <c r="H381" s="237">
        <v>218</v>
      </c>
      <c r="I381" s="238"/>
      <c r="J381" s="234"/>
      <c r="K381" s="234"/>
      <c r="L381" s="239"/>
      <c r="M381" s="240"/>
      <c r="N381" s="241"/>
      <c r="O381" s="241"/>
      <c r="P381" s="241"/>
      <c r="Q381" s="241"/>
      <c r="R381" s="241"/>
      <c r="S381" s="241"/>
      <c r="T381" s="242"/>
      <c r="AT381" s="243" t="s">
        <v>465</v>
      </c>
      <c r="AU381" s="243" t="s">
        <v>93</v>
      </c>
      <c r="AV381" s="13" t="s">
        <v>93</v>
      </c>
      <c r="AW381" s="13" t="s">
        <v>38</v>
      </c>
      <c r="AX381" s="13" t="s">
        <v>83</v>
      </c>
      <c r="AY381" s="243" t="s">
        <v>397</v>
      </c>
    </row>
    <row r="382" spans="1:65" s="14" customFormat="1">
      <c r="B382" s="244"/>
      <c r="C382" s="245"/>
      <c r="D382" s="225" t="s">
        <v>465</v>
      </c>
      <c r="E382" s="246" t="s">
        <v>1</v>
      </c>
      <c r="F382" s="247" t="s">
        <v>467</v>
      </c>
      <c r="G382" s="245"/>
      <c r="H382" s="248">
        <v>687</v>
      </c>
      <c r="I382" s="249"/>
      <c r="J382" s="245"/>
      <c r="K382" s="245"/>
      <c r="L382" s="250"/>
      <c r="M382" s="251"/>
      <c r="N382" s="252"/>
      <c r="O382" s="252"/>
      <c r="P382" s="252"/>
      <c r="Q382" s="252"/>
      <c r="R382" s="252"/>
      <c r="S382" s="252"/>
      <c r="T382" s="253"/>
      <c r="AT382" s="254" t="s">
        <v>465</v>
      </c>
      <c r="AU382" s="254" t="s">
        <v>93</v>
      </c>
      <c r="AV382" s="14" t="s">
        <v>124</v>
      </c>
      <c r="AW382" s="14" t="s">
        <v>38</v>
      </c>
      <c r="AX382" s="14" t="s">
        <v>91</v>
      </c>
      <c r="AY382" s="254" t="s">
        <v>397</v>
      </c>
    </row>
    <row r="383" spans="1:65" s="2" customFormat="1" ht="16.5" customHeight="1">
      <c r="A383" s="36"/>
      <c r="B383" s="37"/>
      <c r="C383" s="211" t="s">
        <v>1290</v>
      </c>
      <c r="D383" s="211" t="s">
        <v>400</v>
      </c>
      <c r="E383" s="212" t="s">
        <v>4655</v>
      </c>
      <c r="F383" s="213" t="s">
        <v>4656</v>
      </c>
      <c r="G383" s="214" t="s">
        <v>461</v>
      </c>
      <c r="H383" s="215">
        <v>262</v>
      </c>
      <c r="I383" s="216"/>
      <c r="J383" s="217">
        <f>ROUND(I383*H383,2)</f>
        <v>0</v>
      </c>
      <c r="K383" s="218"/>
      <c r="L383" s="41"/>
      <c r="M383" s="219" t="s">
        <v>1</v>
      </c>
      <c r="N383" s="220" t="s">
        <v>48</v>
      </c>
      <c r="O383" s="73"/>
      <c r="P383" s="221">
        <f>O383*H383</f>
        <v>0</v>
      </c>
      <c r="Q383" s="221">
        <v>0</v>
      </c>
      <c r="R383" s="221">
        <f>Q383*H383</f>
        <v>0</v>
      </c>
      <c r="S383" s="221">
        <v>0</v>
      </c>
      <c r="T383" s="222">
        <f>S383*H383</f>
        <v>0</v>
      </c>
      <c r="U383" s="36"/>
      <c r="V383" s="36"/>
      <c r="W383" s="36"/>
      <c r="X383" s="36"/>
      <c r="Y383" s="36"/>
      <c r="Z383" s="36"/>
      <c r="AA383" s="36"/>
      <c r="AB383" s="36"/>
      <c r="AC383" s="36"/>
      <c r="AD383" s="36"/>
      <c r="AE383" s="36"/>
      <c r="AR383" s="223" t="s">
        <v>162</v>
      </c>
      <c r="AT383" s="223" t="s">
        <v>400</v>
      </c>
      <c r="AU383" s="223" t="s">
        <v>93</v>
      </c>
      <c r="AY383" s="18" t="s">
        <v>397</v>
      </c>
      <c r="BE383" s="224">
        <f>IF(N383="základní",J383,0)</f>
        <v>0</v>
      </c>
      <c r="BF383" s="224">
        <f>IF(N383="snížená",J383,0)</f>
        <v>0</v>
      </c>
      <c r="BG383" s="224">
        <f>IF(N383="zákl. přenesená",J383,0)</f>
        <v>0</v>
      </c>
      <c r="BH383" s="224">
        <f>IF(N383="sníž. přenesená",J383,0)</f>
        <v>0</v>
      </c>
      <c r="BI383" s="224">
        <f>IF(N383="nulová",J383,0)</f>
        <v>0</v>
      </c>
      <c r="BJ383" s="18" t="s">
        <v>91</v>
      </c>
      <c r="BK383" s="224">
        <f>ROUND(I383*H383,2)</f>
        <v>0</v>
      </c>
      <c r="BL383" s="18" t="s">
        <v>162</v>
      </c>
      <c r="BM383" s="223" t="s">
        <v>1293</v>
      </c>
    </row>
    <row r="384" spans="1:65" s="13" customFormat="1">
      <c r="B384" s="233"/>
      <c r="C384" s="234"/>
      <c r="D384" s="225" t="s">
        <v>465</v>
      </c>
      <c r="E384" s="235" t="s">
        <v>1</v>
      </c>
      <c r="F384" s="236" t="s">
        <v>4657</v>
      </c>
      <c r="G384" s="234"/>
      <c r="H384" s="237">
        <v>208</v>
      </c>
      <c r="I384" s="238"/>
      <c r="J384" s="234"/>
      <c r="K384" s="234"/>
      <c r="L384" s="239"/>
      <c r="M384" s="240"/>
      <c r="N384" s="241"/>
      <c r="O384" s="241"/>
      <c r="P384" s="241"/>
      <c r="Q384" s="241"/>
      <c r="R384" s="241"/>
      <c r="S384" s="241"/>
      <c r="T384" s="242"/>
      <c r="AT384" s="243" t="s">
        <v>465</v>
      </c>
      <c r="AU384" s="243" t="s">
        <v>93</v>
      </c>
      <c r="AV384" s="13" t="s">
        <v>93</v>
      </c>
      <c r="AW384" s="13" t="s">
        <v>38</v>
      </c>
      <c r="AX384" s="13" t="s">
        <v>83</v>
      </c>
      <c r="AY384" s="243" t="s">
        <v>397</v>
      </c>
    </row>
    <row r="385" spans="1:65" s="13" customFormat="1">
      <c r="B385" s="233"/>
      <c r="C385" s="234"/>
      <c r="D385" s="225" t="s">
        <v>465</v>
      </c>
      <c r="E385" s="235" t="s">
        <v>1</v>
      </c>
      <c r="F385" s="236" t="s">
        <v>4658</v>
      </c>
      <c r="G385" s="234"/>
      <c r="H385" s="237">
        <v>54</v>
      </c>
      <c r="I385" s="238"/>
      <c r="J385" s="234"/>
      <c r="K385" s="234"/>
      <c r="L385" s="239"/>
      <c r="M385" s="240"/>
      <c r="N385" s="241"/>
      <c r="O385" s="241"/>
      <c r="P385" s="241"/>
      <c r="Q385" s="241"/>
      <c r="R385" s="241"/>
      <c r="S385" s="241"/>
      <c r="T385" s="242"/>
      <c r="AT385" s="243" t="s">
        <v>465</v>
      </c>
      <c r="AU385" s="243" t="s">
        <v>93</v>
      </c>
      <c r="AV385" s="13" t="s">
        <v>93</v>
      </c>
      <c r="AW385" s="13" t="s">
        <v>38</v>
      </c>
      <c r="AX385" s="13" t="s">
        <v>83</v>
      </c>
      <c r="AY385" s="243" t="s">
        <v>397</v>
      </c>
    </row>
    <row r="386" spans="1:65" s="14" customFormat="1">
      <c r="B386" s="244"/>
      <c r="C386" s="245"/>
      <c r="D386" s="225" t="s">
        <v>465</v>
      </c>
      <c r="E386" s="246" t="s">
        <v>1</v>
      </c>
      <c r="F386" s="247" t="s">
        <v>467</v>
      </c>
      <c r="G386" s="245"/>
      <c r="H386" s="248">
        <v>262</v>
      </c>
      <c r="I386" s="249"/>
      <c r="J386" s="245"/>
      <c r="K386" s="245"/>
      <c r="L386" s="250"/>
      <c r="M386" s="251"/>
      <c r="N386" s="252"/>
      <c r="O386" s="252"/>
      <c r="P386" s="252"/>
      <c r="Q386" s="252"/>
      <c r="R386" s="252"/>
      <c r="S386" s="252"/>
      <c r="T386" s="253"/>
      <c r="AT386" s="254" t="s">
        <v>465</v>
      </c>
      <c r="AU386" s="254" t="s">
        <v>93</v>
      </c>
      <c r="AV386" s="14" t="s">
        <v>124</v>
      </c>
      <c r="AW386" s="14" t="s">
        <v>38</v>
      </c>
      <c r="AX386" s="14" t="s">
        <v>91</v>
      </c>
      <c r="AY386" s="254" t="s">
        <v>397</v>
      </c>
    </row>
    <row r="387" spans="1:65" s="2" customFormat="1" ht="16.5" customHeight="1">
      <c r="A387" s="36"/>
      <c r="B387" s="37"/>
      <c r="C387" s="211" t="s">
        <v>1296</v>
      </c>
      <c r="D387" s="211" t="s">
        <v>400</v>
      </c>
      <c r="E387" s="212" t="s">
        <v>4659</v>
      </c>
      <c r="F387" s="213" t="s">
        <v>4660</v>
      </c>
      <c r="G387" s="214" t="s">
        <v>461</v>
      </c>
      <c r="H387" s="215">
        <v>328</v>
      </c>
      <c r="I387" s="216"/>
      <c r="J387" s="217">
        <f>ROUND(I387*H387,2)</f>
        <v>0</v>
      </c>
      <c r="K387" s="218"/>
      <c r="L387" s="41"/>
      <c r="M387" s="219" t="s">
        <v>1</v>
      </c>
      <c r="N387" s="220" t="s">
        <v>48</v>
      </c>
      <c r="O387" s="73"/>
      <c r="P387" s="221">
        <f>O387*H387</f>
        <v>0</v>
      </c>
      <c r="Q387" s="221">
        <v>0</v>
      </c>
      <c r="R387" s="221">
        <f>Q387*H387</f>
        <v>0</v>
      </c>
      <c r="S387" s="221">
        <v>0</v>
      </c>
      <c r="T387" s="222">
        <f>S387*H387</f>
        <v>0</v>
      </c>
      <c r="U387" s="36"/>
      <c r="V387" s="36"/>
      <c r="W387" s="36"/>
      <c r="X387" s="36"/>
      <c r="Y387" s="36"/>
      <c r="Z387" s="36"/>
      <c r="AA387" s="36"/>
      <c r="AB387" s="36"/>
      <c r="AC387" s="36"/>
      <c r="AD387" s="36"/>
      <c r="AE387" s="36"/>
      <c r="AR387" s="223" t="s">
        <v>162</v>
      </c>
      <c r="AT387" s="223" t="s">
        <v>400</v>
      </c>
      <c r="AU387" s="223" t="s">
        <v>93</v>
      </c>
      <c r="AY387" s="18" t="s">
        <v>397</v>
      </c>
      <c r="BE387" s="224">
        <f>IF(N387="základní",J387,0)</f>
        <v>0</v>
      </c>
      <c r="BF387" s="224">
        <f>IF(N387="snížená",J387,0)</f>
        <v>0</v>
      </c>
      <c r="BG387" s="224">
        <f>IF(N387="zákl. přenesená",J387,0)</f>
        <v>0</v>
      </c>
      <c r="BH387" s="224">
        <f>IF(N387="sníž. přenesená",J387,0)</f>
        <v>0</v>
      </c>
      <c r="BI387" s="224">
        <f>IF(N387="nulová",J387,0)</f>
        <v>0</v>
      </c>
      <c r="BJ387" s="18" t="s">
        <v>91</v>
      </c>
      <c r="BK387" s="224">
        <f>ROUND(I387*H387,2)</f>
        <v>0</v>
      </c>
      <c r="BL387" s="18" t="s">
        <v>162</v>
      </c>
      <c r="BM387" s="223" t="s">
        <v>1299</v>
      </c>
    </row>
    <row r="388" spans="1:65" s="13" customFormat="1">
      <c r="B388" s="233"/>
      <c r="C388" s="234"/>
      <c r="D388" s="225" t="s">
        <v>465</v>
      </c>
      <c r="E388" s="235" t="s">
        <v>1</v>
      </c>
      <c r="F388" s="236" t="s">
        <v>4661</v>
      </c>
      <c r="G388" s="234"/>
      <c r="H388" s="237">
        <v>223</v>
      </c>
      <c r="I388" s="238"/>
      <c r="J388" s="234"/>
      <c r="K388" s="234"/>
      <c r="L388" s="239"/>
      <c r="M388" s="240"/>
      <c r="N388" s="241"/>
      <c r="O388" s="241"/>
      <c r="P388" s="241"/>
      <c r="Q388" s="241"/>
      <c r="R388" s="241"/>
      <c r="S388" s="241"/>
      <c r="T388" s="242"/>
      <c r="AT388" s="243" t="s">
        <v>465</v>
      </c>
      <c r="AU388" s="243" t="s">
        <v>93</v>
      </c>
      <c r="AV388" s="13" t="s">
        <v>93</v>
      </c>
      <c r="AW388" s="13" t="s">
        <v>38</v>
      </c>
      <c r="AX388" s="13" t="s">
        <v>83</v>
      </c>
      <c r="AY388" s="243" t="s">
        <v>397</v>
      </c>
    </row>
    <row r="389" spans="1:65" s="13" customFormat="1">
      <c r="B389" s="233"/>
      <c r="C389" s="234"/>
      <c r="D389" s="225" t="s">
        <v>465</v>
      </c>
      <c r="E389" s="235" t="s">
        <v>1</v>
      </c>
      <c r="F389" s="236" t="s">
        <v>4662</v>
      </c>
      <c r="G389" s="234"/>
      <c r="H389" s="237">
        <v>105</v>
      </c>
      <c r="I389" s="238"/>
      <c r="J389" s="234"/>
      <c r="K389" s="234"/>
      <c r="L389" s="239"/>
      <c r="M389" s="240"/>
      <c r="N389" s="241"/>
      <c r="O389" s="241"/>
      <c r="P389" s="241"/>
      <c r="Q389" s="241"/>
      <c r="R389" s="241"/>
      <c r="S389" s="241"/>
      <c r="T389" s="242"/>
      <c r="AT389" s="243" t="s">
        <v>465</v>
      </c>
      <c r="AU389" s="243" t="s">
        <v>93</v>
      </c>
      <c r="AV389" s="13" t="s">
        <v>93</v>
      </c>
      <c r="AW389" s="13" t="s">
        <v>38</v>
      </c>
      <c r="AX389" s="13" t="s">
        <v>83</v>
      </c>
      <c r="AY389" s="243" t="s">
        <v>397</v>
      </c>
    </row>
    <row r="390" spans="1:65" s="14" customFormat="1">
      <c r="B390" s="244"/>
      <c r="C390" s="245"/>
      <c r="D390" s="225" t="s">
        <v>465</v>
      </c>
      <c r="E390" s="246" t="s">
        <v>1</v>
      </c>
      <c r="F390" s="247" t="s">
        <v>467</v>
      </c>
      <c r="G390" s="245"/>
      <c r="H390" s="248">
        <v>328</v>
      </c>
      <c r="I390" s="249"/>
      <c r="J390" s="245"/>
      <c r="K390" s="245"/>
      <c r="L390" s="250"/>
      <c r="M390" s="251"/>
      <c r="N390" s="252"/>
      <c r="O390" s="252"/>
      <c r="P390" s="252"/>
      <c r="Q390" s="252"/>
      <c r="R390" s="252"/>
      <c r="S390" s="252"/>
      <c r="T390" s="253"/>
      <c r="AT390" s="254" t="s">
        <v>465</v>
      </c>
      <c r="AU390" s="254" t="s">
        <v>93</v>
      </c>
      <c r="AV390" s="14" t="s">
        <v>124</v>
      </c>
      <c r="AW390" s="14" t="s">
        <v>38</v>
      </c>
      <c r="AX390" s="14" t="s">
        <v>91</v>
      </c>
      <c r="AY390" s="254" t="s">
        <v>397</v>
      </c>
    </row>
    <row r="391" spans="1:65" s="2" customFormat="1" ht="16.5" customHeight="1">
      <c r="A391" s="36"/>
      <c r="B391" s="37"/>
      <c r="C391" s="211" t="s">
        <v>1306</v>
      </c>
      <c r="D391" s="211" t="s">
        <v>400</v>
      </c>
      <c r="E391" s="212" t="s">
        <v>4663</v>
      </c>
      <c r="F391" s="213" t="s">
        <v>4664</v>
      </c>
      <c r="G391" s="214" t="s">
        <v>461</v>
      </c>
      <c r="H391" s="215">
        <v>139</v>
      </c>
      <c r="I391" s="216"/>
      <c r="J391" s="217">
        <f>ROUND(I391*H391,2)</f>
        <v>0</v>
      </c>
      <c r="K391" s="218"/>
      <c r="L391" s="41"/>
      <c r="M391" s="219" t="s">
        <v>1</v>
      </c>
      <c r="N391" s="220" t="s">
        <v>48</v>
      </c>
      <c r="O391" s="73"/>
      <c r="P391" s="221">
        <f>O391*H391</f>
        <v>0</v>
      </c>
      <c r="Q391" s="221">
        <v>0</v>
      </c>
      <c r="R391" s="221">
        <f>Q391*H391</f>
        <v>0</v>
      </c>
      <c r="S391" s="221">
        <v>0</v>
      </c>
      <c r="T391" s="222">
        <f>S391*H391</f>
        <v>0</v>
      </c>
      <c r="U391" s="36"/>
      <c r="V391" s="36"/>
      <c r="W391" s="36"/>
      <c r="X391" s="36"/>
      <c r="Y391" s="36"/>
      <c r="Z391" s="36"/>
      <c r="AA391" s="36"/>
      <c r="AB391" s="36"/>
      <c r="AC391" s="36"/>
      <c r="AD391" s="36"/>
      <c r="AE391" s="36"/>
      <c r="AR391" s="223" t="s">
        <v>162</v>
      </c>
      <c r="AT391" s="223" t="s">
        <v>400</v>
      </c>
      <c r="AU391" s="223" t="s">
        <v>93</v>
      </c>
      <c r="AY391" s="18" t="s">
        <v>397</v>
      </c>
      <c r="BE391" s="224">
        <f>IF(N391="základní",J391,0)</f>
        <v>0</v>
      </c>
      <c r="BF391" s="224">
        <f>IF(N391="snížená",J391,0)</f>
        <v>0</v>
      </c>
      <c r="BG391" s="224">
        <f>IF(N391="zákl. přenesená",J391,0)</f>
        <v>0</v>
      </c>
      <c r="BH391" s="224">
        <f>IF(N391="sníž. přenesená",J391,0)</f>
        <v>0</v>
      </c>
      <c r="BI391" s="224">
        <f>IF(N391="nulová",J391,0)</f>
        <v>0</v>
      </c>
      <c r="BJ391" s="18" t="s">
        <v>91</v>
      </c>
      <c r="BK391" s="224">
        <f>ROUND(I391*H391,2)</f>
        <v>0</v>
      </c>
      <c r="BL391" s="18" t="s">
        <v>162</v>
      </c>
      <c r="BM391" s="223" t="s">
        <v>1309</v>
      </c>
    </row>
    <row r="392" spans="1:65" s="13" customFormat="1">
      <c r="B392" s="233"/>
      <c r="C392" s="234"/>
      <c r="D392" s="225" t="s">
        <v>465</v>
      </c>
      <c r="E392" s="235" t="s">
        <v>1</v>
      </c>
      <c r="F392" s="236" t="s">
        <v>4378</v>
      </c>
      <c r="G392" s="234"/>
      <c r="H392" s="237">
        <v>139</v>
      </c>
      <c r="I392" s="238"/>
      <c r="J392" s="234"/>
      <c r="K392" s="234"/>
      <c r="L392" s="239"/>
      <c r="M392" s="240"/>
      <c r="N392" s="241"/>
      <c r="O392" s="241"/>
      <c r="P392" s="241"/>
      <c r="Q392" s="241"/>
      <c r="R392" s="241"/>
      <c r="S392" s="241"/>
      <c r="T392" s="242"/>
      <c r="AT392" s="243" t="s">
        <v>465</v>
      </c>
      <c r="AU392" s="243" t="s">
        <v>93</v>
      </c>
      <c r="AV392" s="13" t="s">
        <v>93</v>
      </c>
      <c r="AW392" s="13" t="s">
        <v>38</v>
      </c>
      <c r="AX392" s="13" t="s">
        <v>83</v>
      </c>
      <c r="AY392" s="243" t="s">
        <v>397</v>
      </c>
    </row>
    <row r="393" spans="1:65" s="14" customFormat="1">
      <c r="B393" s="244"/>
      <c r="C393" s="245"/>
      <c r="D393" s="225" t="s">
        <v>465</v>
      </c>
      <c r="E393" s="246" t="s">
        <v>1</v>
      </c>
      <c r="F393" s="247" t="s">
        <v>467</v>
      </c>
      <c r="G393" s="245"/>
      <c r="H393" s="248">
        <v>139</v>
      </c>
      <c r="I393" s="249"/>
      <c r="J393" s="245"/>
      <c r="K393" s="245"/>
      <c r="L393" s="250"/>
      <c r="M393" s="251"/>
      <c r="N393" s="252"/>
      <c r="O393" s="252"/>
      <c r="P393" s="252"/>
      <c r="Q393" s="252"/>
      <c r="R393" s="252"/>
      <c r="S393" s="252"/>
      <c r="T393" s="253"/>
      <c r="AT393" s="254" t="s">
        <v>465</v>
      </c>
      <c r="AU393" s="254" t="s">
        <v>93</v>
      </c>
      <c r="AV393" s="14" t="s">
        <v>124</v>
      </c>
      <c r="AW393" s="14" t="s">
        <v>38</v>
      </c>
      <c r="AX393" s="14" t="s">
        <v>91</v>
      </c>
      <c r="AY393" s="254" t="s">
        <v>397</v>
      </c>
    </row>
    <row r="394" spans="1:65" s="2" customFormat="1" ht="16.5" customHeight="1">
      <c r="A394" s="36"/>
      <c r="B394" s="37"/>
      <c r="C394" s="211" t="s">
        <v>1311</v>
      </c>
      <c r="D394" s="211" t="s">
        <v>400</v>
      </c>
      <c r="E394" s="212" t="s">
        <v>4665</v>
      </c>
      <c r="F394" s="213" t="s">
        <v>4666</v>
      </c>
      <c r="G394" s="214" t="s">
        <v>461</v>
      </c>
      <c r="H394" s="215">
        <v>60</v>
      </c>
      <c r="I394" s="216"/>
      <c r="J394" s="217">
        <f>ROUND(I394*H394,2)</f>
        <v>0</v>
      </c>
      <c r="K394" s="218"/>
      <c r="L394" s="41"/>
      <c r="M394" s="219" t="s">
        <v>1</v>
      </c>
      <c r="N394" s="220" t="s">
        <v>48</v>
      </c>
      <c r="O394" s="73"/>
      <c r="P394" s="221">
        <f>O394*H394</f>
        <v>0</v>
      </c>
      <c r="Q394" s="221">
        <v>0</v>
      </c>
      <c r="R394" s="221">
        <f>Q394*H394</f>
        <v>0</v>
      </c>
      <c r="S394" s="221">
        <v>0</v>
      </c>
      <c r="T394" s="222">
        <f>S394*H394</f>
        <v>0</v>
      </c>
      <c r="U394" s="36"/>
      <c r="V394" s="36"/>
      <c r="W394" s="36"/>
      <c r="X394" s="36"/>
      <c r="Y394" s="36"/>
      <c r="Z394" s="36"/>
      <c r="AA394" s="36"/>
      <c r="AB394" s="36"/>
      <c r="AC394" s="36"/>
      <c r="AD394" s="36"/>
      <c r="AE394" s="36"/>
      <c r="AR394" s="223" t="s">
        <v>162</v>
      </c>
      <c r="AT394" s="223" t="s">
        <v>400</v>
      </c>
      <c r="AU394" s="223" t="s">
        <v>93</v>
      </c>
      <c r="AY394" s="18" t="s">
        <v>397</v>
      </c>
      <c r="BE394" s="224">
        <f>IF(N394="základní",J394,0)</f>
        <v>0</v>
      </c>
      <c r="BF394" s="224">
        <f>IF(N394="snížená",J394,0)</f>
        <v>0</v>
      </c>
      <c r="BG394" s="224">
        <f>IF(N394="zákl. přenesená",J394,0)</f>
        <v>0</v>
      </c>
      <c r="BH394" s="224">
        <f>IF(N394="sníž. přenesená",J394,0)</f>
        <v>0</v>
      </c>
      <c r="BI394" s="224">
        <f>IF(N394="nulová",J394,0)</f>
        <v>0</v>
      </c>
      <c r="BJ394" s="18" t="s">
        <v>91</v>
      </c>
      <c r="BK394" s="224">
        <f>ROUND(I394*H394,2)</f>
        <v>0</v>
      </c>
      <c r="BL394" s="18" t="s">
        <v>162</v>
      </c>
      <c r="BM394" s="223" t="s">
        <v>1314</v>
      </c>
    </row>
    <row r="395" spans="1:65" s="13" customFormat="1">
      <c r="B395" s="233"/>
      <c r="C395" s="234"/>
      <c r="D395" s="225" t="s">
        <v>465</v>
      </c>
      <c r="E395" s="235" t="s">
        <v>1</v>
      </c>
      <c r="F395" s="236" t="s">
        <v>4667</v>
      </c>
      <c r="G395" s="234"/>
      <c r="H395" s="237">
        <v>60</v>
      </c>
      <c r="I395" s="238"/>
      <c r="J395" s="234"/>
      <c r="K395" s="234"/>
      <c r="L395" s="239"/>
      <c r="M395" s="240"/>
      <c r="N395" s="241"/>
      <c r="O395" s="241"/>
      <c r="P395" s="241"/>
      <c r="Q395" s="241"/>
      <c r="R395" s="241"/>
      <c r="S395" s="241"/>
      <c r="T395" s="242"/>
      <c r="AT395" s="243" t="s">
        <v>465</v>
      </c>
      <c r="AU395" s="243" t="s">
        <v>93</v>
      </c>
      <c r="AV395" s="13" t="s">
        <v>93</v>
      </c>
      <c r="AW395" s="13" t="s">
        <v>38</v>
      </c>
      <c r="AX395" s="13" t="s">
        <v>83</v>
      </c>
      <c r="AY395" s="243" t="s">
        <v>397</v>
      </c>
    </row>
    <row r="396" spans="1:65" s="14" customFormat="1">
      <c r="B396" s="244"/>
      <c r="C396" s="245"/>
      <c r="D396" s="225" t="s">
        <v>465</v>
      </c>
      <c r="E396" s="246" t="s">
        <v>1</v>
      </c>
      <c r="F396" s="247" t="s">
        <v>467</v>
      </c>
      <c r="G396" s="245"/>
      <c r="H396" s="248">
        <v>60</v>
      </c>
      <c r="I396" s="249"/>
      <c r="J396" s="245"/>
      <c r="K396" s="245"/>
      <c r="L396" s="250"/>
      <c r="M396" s="251"/>
      <c r="N396" s="252"/>
      <c r="O396" s="252"/>
      <c r="P396" s="252"/>
      <c r="Q396" s="252"/>
      <c r="R396" s="252"/>
      <c r="S396" s="252"/>
      <c r="T396" s="253"/>
      <c r="AT396" s="254" t="s">
        <v>465</v>
      </c>
      <c r="AU396" s="254" t="s">
        <v>93</v>
      </c>
      <c r="AV396" s="14" t="s">
        <v>124</v>
      </c>
      <c r="AW396" s="14" t="s">
        <v>38</v>
      </c>
      <c r="AX396" s="14" t="s">
        <v>91</v>
      </c>
      <c r="AY396" s="254" t="s">
        <v>397</v>
      </c>
    </row>
    <row r="397" spans="1:65" s="2" customFormat="1" ht="16.5" customHeight="1">
      <c r="A397" s="36"/>
      <c r="B397" s="37"/>
      <c r="C397" s="211" t="s">
        <v>1315</v>
      </c>
      <c r="D397" s="211" t="s">
        <v>400</v>
      </c>
      <c r="E397" s="212" t="s">
        <v>4668</v>
      </c>
      <c r="F397" s="213" t="s">
        <v>4669</v>
      </c>
      <c r="G397" s="214" t="s">
        <v>461</v>
      </c>
      <c r="H397" s="215">
        <v>76.5</v>
      </c>
      <c r="I397" s="216"/>
      <c r="J397" s="217">
        <f>ROUND(I397*H397,2)</f>
        <v>0</v>
      </c>
      <c r="K397" s="218"/>
      <c r="L397" s="41"/>
      <c r="M397" s="219" t="s">
        <v>1</v>
      </c>
      <c r="N397" s="220" t="s">
        <v>48</v>
      </c>
      <c r="O397" s="73"/>
      <c r="P397" s="221">
        <f>O397*H397</f>
        <v>0</v>
      </c>
      <c r="Q397" s="221">
        <v>0</v>
      </c>
      <c r="R397" s="221">
        <f>Q397*H397</f>
        <v>0</v>
      </c>
      <c r="S397" s="221">
        <v>0</v>
      </c>
      <c r="T397" s="222">
        <f>S397*H397</f>
        <v>0</v>
      </c>
      <c r="U397" s="36"/>
      <c r="V397" s="36"/>
      <c r="W397" s="36"/>
      <c r="X397" s="36"/>
      <c r="Y397" s="36"/>
      <c r="Z397" s="36"/>
      <c r="AA397" s="36"/>
      <c r="AB397" s="36"/>
      <c r="AC397" s="36"/>
      <c r="AD397" s="36"/>
      <c r="AE397" s="36"/>
      <c r="AR397" s="223" t="s">
        <v>162</v>
      </c>
      <c r="AT397" s="223" t="s">
        <v>400</v>
      </c>
      <c r="AU397" s="223" t="s">
        <v>93</v>
      </c>
      <c r="AY397" s="18" t="s">
        <v>397</v>
      </c>
      <c r="BE397" s="224">
        <f>IF(N397="základní",J397,0)</f>
        <v>0</v>
      </c>
      <c r="BF397" s="224">
        <f>IF(N397="snížená",J397,0)</f>
        <v>0</v>
      </c>
      <c r="BG397" s="224">
        <f>IF(N397="zákl. přenesená",J397,0)</f>
        <v>0</v>
      </c>
      <c r="BH397" s="224">
        <f>IF(N397="sníž. přenesená",J397,0)</f>
        <v>0</v>
      </c>
      <c r="BI397" s="224">
        <f>IF(N397="nulová",J397,0)</f>
        <v>0</v>
      </c>
      <c r="BJ397" s="18" t="s">
        <v>91</v>
      </c>
      <c r="BK397" s="224">
        <f>ROUND(I397*H397,2)</f>
        <v>0</v>
      </c>
      <c r="BL397" s="18" t="s">
        <v>162</v>
      </c>
      <c r="BM397" s="223" t="s">
        <v>1318</v>
      </c>
    </row>
    <row r="398" spans="1:65" s="13" customFormat="1">
      <c r="B398" s="233"/>
      <c r="C398" s="234"/>
      <c r="D398" s="225" t="s">
        <v>465</v>
      </c>
      <c r="E398" s="235" t="s">
        <v>1</v>
      </c>
      <c r="F398" s="236" t="s">
        <v>4670</v>
      </c>
      <c r="G398" s="234"/>
      <c r="H398" s="237">
        <v>76.5</v>
      </c>
      <c r="I398" s="238"/>
      <c r="J398" s="234"/>
      <c r="K398" s="234"/>
      <c r="L398" s="239"/>
      <c r="M398" s="240"/>
      <c r="N398" s="241"/>
      <c r="O398" s="241"/>
      <c r="P398" s="241"/>
      <c r="Q398" s="241"/>
      <c r="R398" s="241"/>
      <c r="S398" s="241"/>
      <c r="T398" s="242"/>
      <c r="AT398" s="243" t="s">
        <v>465</v>
      </c>
      <c r="AU398" s="243" t="s">
        <v>93</v>
      </c>
      <c r="AV398" s="13" t="s">
        <v>93</v>
      </c>
      <c r="AW398" s="13" t="s">
        <v>38</v>
      </c>
      <c r="AX398" s="13" t="s">
        <v>83</v>
      </c>
      <c r="AY398" s="243" t="s">
        <v>397</v>
      </c>
    </row>
    <row r="399" spans="1:65" s="14" customFormat="1">
      <c r="B399" s="244"/>
      <c r="C399" s="245"/>
      <c r="D399" s="225" t="s">
        <v>465</v>
      </c>
      <c r="E399" s="246" t="s">
        <v>1</v>
      </c>
      <c r="F399" s="247" t="s">
        <v>467</v>
      </c>
      <c r="G399" s="245"/>
      <c r="H399" s="248">
        <v>76.5</v>
      </c>
      <c r="I399" s="249"/>
      <c r="J399" s="245"/>
      <c r="K399" s="245"/>
      <c r="L399" s="250"/>
      <c r="M399" s="251"/>
      <c r="N399" s="252"/>
      <c r="O399" s="252"/>
      <c r="P399" s="252"/>
      <c r="Q399" s="252"/>
      <c r="R399" s="252"/>
      <c r="S399" s="252"/>
      <c r="T399" s="253"/>
      <c r="AT399" s="254" t="s">
        <v>465</v>
      </c>
      <c r="AU399" s="254" t="s">
        <v>93</v>
      </c>
      <c r="AV399" s="14" t="s">
        <v>124</v>
      </c>
      <c r="AW399" s="14" t="s">
        <v>38</v>
      </c>
      <c r="AX399" s="14" t="s">
        <v>91</v>
      </c>
      <c r="AY399" s="254" t="s">
        <v>397</v>
      </c>
    </row>
    <row r="400" spans="1:65" s="2" customFormat="1" ht="21.75" customHeight="1">
      <c r="A400" s="36"/>
      <c r="B400" s="37"/>
      <c r="C400" s="211" t="s">
        <v>1024</v>
      </c>
      <c r="D400" s="211" t="s">
        <v>400</v>
      </c>
      <c r="E400" s="212" t="s">
        <v>4671</v>
      </c>
      <c r="F400" s="213" t="s">
        <v>4672</v>
      </c>
      <c r="G400" s="214" t="s">
        <v>656</v>
      </c>
      <c r="H400" s="215">
        <v>697</v>
      </c>
      <c r="I400" s="216"/>
      <c r="J400" s="217">
        <f>ROUND(I400*H400,2)</f>
        <v>0</v>
      </c>
      <c r="K400" s="218"/>
      <c r="L400" s="41"/>
      <c r="M400" s="219" t="s">
        <v>1</v>
      </c>
      <c r="N400" s="220" t="s">
        <v>48</v>
      </c>
      <c r="O400" s="73"/>
      <c r="P400" s="221">
        <f>O400*H400</f>
        <v>0</v>
      </c>
      <c r="Q400" s="221">
        <v>0</v>
      </c>
      <c r="R400" s="221">
        <f>Q400*H400</f>
        <v>0</v>
      </c>
      <c r="S400" s="221">
        <v>0</v>
      </c>
      <c r="T400" s="222">
        <f>S400*H400</f>
        <v>0</v>
      </c>
      <c r="U400" s="36"/>
      <c r="V400" s="36"/>
      <c r="W400" s="36"/>
      <c r="X400" s="36"/>
      <c r="Y400" s="36"/>
      <c r="Z400" s="36"/>
      <c r="AA400" s="36"/>
      <c r="AB400" s="36"/>
      <c r="AC400" s="36"/>
      <c r="AD400" s="36"/>
      <c r="AE400" s="36"/>
      <c r="AR400" s="223" t="s">
        <v>162</v>
      </c>
      <c r="AT400" s="223" t="s">
        <v>400</v>
      </c>
      <c r="AU400" s="223" t="s">
        <v>93</v>
      </c>
      <c r="AY400" s="18" t="s">
        <v>397</v>
      </c>
      <c r="BE400" s="224">
        <f>IF(N400="základní",J400,0)</f>
        <v>0</v>
      </c>
      <c r="BF400" s="224">
        <f>IF(N400="snížená",J400,0)</f>
        <v>0</v>
      </c>
      <c r="BG400" s="224">
        <f>IF(N400="zákl. přenesená",J400,0)</f>
        <v>0</v>
      </c>
      <c r="BH400" s="224">
        <f>IF(N400="sníž. přenesená",J400,0)</f>
        <v>0</v>
      </c>
      <c r="BI400" s="224">
        <f>IF(N400="nulová",J400,0)</f>
        <v>0</v>
      </c>
      <c r="BJ400" s="18" t="s">
        <v>91</v>
      </c>
      <c r="BK400" s="224">
        <f>ROUND(I400*H400,2)</f>
        <v>0</v>
      </c>
      <c r="BL400" s="18" t="s">
        <v>162</v>
      </c>
      <c r="BM400" s="223" t="s">
        <v>1321</v>
      </c>
    </row>
    <row r="401" spans="1:65" s="13" customFormat="1" ht="22.5">
      <c r="B401" s="233"/>
      <c r="C401" s="234"/>
      <c r="D401" s="225" t="s">
        <v>465</v>
      </c>
      <c r="E401" s="235" t="s">
        <v>1</v>
      </c>
      <c r="F401" s="236" t="s">
        <v>4673</v>
      </c>
      <c r="G401" s="234"/>
      <c r="H401" s="237">
        <v>354</v>
      </c>
      <c r="I401" s="238"/>
      <c r="J401" s="234"/>
      <c r="K401" s="234"/>
      <c r="L401" s="239"/>
      <c r="M401" s="240"/>
      <c r="N401" s="241"/>
      <c r="O401" s="241"/>
      <c r="P401" s="241"/>
      <c r="Q401" s="241"/>
      <c r="R401" s="241"/>
      <c r="S401" s="241"/>
      <c r="T401" s="242"/>
      <c r="AT401" s="243" t="s">
        <v>465</v>
      </c>
      <c r="AU401" s="243" t="s">
        <v>93</v>
      </c>
      <c r="AV401" s="13" t="s">
        <v>93</v>
      </c>
      <c r="AW401" s="13" t="s">
        <v>38</v>
      </c>
      <c r="AX401" s="13" t="s">
        <v>83</v>
      </c>
      <c r="AY401" s="243" t="s">
        <v>397</v>
      </c>
    </row>
    <row r="402" spans="1:65" s="13" customFormat="1">
      <c r="B402" s="233"/>
      <c r="C402" s="234"/>
      <c r="D402" s="225" t="s">
        <v>465</v>
      </c>
      <c r="E402" s="235" t="s">
        <v>1</v>
      </c>
      <c r="F402" s="236" t="s">
        <v>4674</v>
      </c>
      <c r="G402" s="234"/>
      <c r="H402" s="237">
        <v>342</v>
      </c>
      <c r="I402" s="238"/>
      <c r="J402" s="234"/>
      <c r="K402" s="234"/>
      <c r="L402" s="239"/>
      <c r="M402" s="240"/>
      <c r="N402" s="241"/>
      <c r="O402" s="241"/>
      <c r="P402" s="241"/>
      <c r="Q402" s="241"/>
      <c r="R402" s="241"/>
      <c r="S402" s="241"/>
      <c r="T402" s="242"/>
      <c r="AT402" s="243" t="s">
        <v>465</v>
      </c>
      <c r="AU402" s="243" t="s">
        <v>93</v>
      </c>
      <c r="AV402" s="13" t="s">
        <v>93</v>
      </c>
      <c r="AW402" s="13" t="s">
        <v>38</v>
      </c>
      <c r="AX402" s="13" t="s">
        <v>83</v>
      </c>
      <c r="AY402" s="243" t="s">
        <v>397</v>
      </c>
    </row>
    <row r="403" spans="1:65" s="13" customFormat="1">
      <c r="B403" s="233"/>
      <c r="C403" s="234"/>
      <c r="D403" s="225" t="s">
        <v>465</v>
      </c>
      <c r="E403" s="235" t="s">
        <v>1</v>
      </c>
      <c r="F403" s="236" t="s">
        <v>4675</v>
      </c>
      <c r="G403" s="234"/>
      <c r="H403" s="237">
        <v>1</v>
      </c>
      <c r="I403" s="238"/>
      <c r="J403" s="234"/>
      <c r="K403" s="234"/>
      <c r="L403" s="239"/>
      <c r="M403" s="240"/>
      <c r="N403" s="241"/>
      <c r="O403" s="241"/>
      <c r="P403" s="241"/>
      <c r="Q403" s="241"/>
      <c r="R403" s="241"/>
      <c r="S403" s="241"/>
      <c r="T403" s="242"/>
      <c r="AT403" s="243" t="s">
        <v>465</v>
      </c>
      <c r="AU403" s="243" t="s">
        <v>93</v>
      </c>
      <c r="AV403" s="13" t="s">
        <v>93</v>
      </c>
      <c r="AW403" s="13" t="s">
        <v>38</v>
      </c>
      <c r="AX403" s="13" t="s">
        <v>83</v>
      </c>
      <c r="AY403" s="243" t="s">
        <v>397</v>
      </c>
    </row>
    <row r="404" spans="1:65" s="14" customFormat="1">
      <c r="B404" s="244"/>
      <c r="C404" s="245"/>
      <c r="D404" s="225" t="s">
        <v>465</v>
      </c>
      <c r="E404" s="246" t="s">
        <v>1</v>
      </c>
      <c r="F404" s="247" t="s">
        <v>467</v>
      </c>
      <c r="G404" s="245"/>
      <c r="H404" s="248">
        <v>697</v>
      </c>
      <c r="I404" s="249"/>
      <c r="J404" s="245"/>
      <c r="K404" s="245"/>
      <c r="L404" s="250"/>
      <c r="M404" s="251"/>
      <c r="N404" s="252"/>
      <c r="O404" s="252"/>
      <c r="P404" s="252"/>
      <c r="Q404" s="252"/>
      <c r="R404" s="252"/>
      <c r="S404" s="252"/>
      <c r="T404" s="253"/>
      <c r="AT404" s="254" t="s">
        <v>465</v>
      </c>
      <c r="AU404" s="254" t="s">
        <v>93</v>
      </c>
      <c r="AV404" s="14" t="s">
        <v>124</v>
      </c>
      <c r="AW404" s="14" t="s">
        <v>38</v>
      </c>
      <c r="AX404" s="14" t="s">
        <v>91</v>
      </c>
      <c r="AY404" s="254" t="s">
        <v>397</v>
      </c>
    </row>
    <row r="405" spans="1:65" s="2" customFormat="1" ht="21.75" customHeight="1">
      <c r="A405" s="36"/>
      <c r="B405" s="37"/>
      <c r="C405" s="211" t="s">
        <v>1322</v>
      </c>
      <c r="D405" s="211" t="s">
        <v>400</v>
      </c>
      <c r="E405" s="212" t="s">
        <v>4676</v>
      </c>
      <c r="F405" s="213" t="s">
        <v>4677</v>
      </c>
      <c r="G405" s="214" t="s">
        <v>4128</v>
      </c>
      <c r="H405" s="215">
        <v>1</v>
      </c>
      <c r="I405" s="216"/>
      <c r="J405" s="217">
        <f t="shared" ref="J405:J411" si="40">ROUND(I405*H405,2)</f>
        <v>0</v>
      </c>
      <c r="K405" s="218"/>
      <c r="L405" s="41"/>
      <c r="M405" s="219" t="s">
        <v>1</v>
      </c>
      <c r="N405" s="220" t="s">
        <v>48</v>
      </c>
      <c r="O405" s="73"/>
      <c r="P405" s="221">
        <f t="shared" ref="P405:P411" si="41">O405*H405</f>
        <v>0</v>
      </c>
      <c r="Q405" s="221">
        <v>0</v>
      </c>
      <c r="R405" s="221">
        <f t="shared" ref="R405:R411" si="42">Q405*H405</f>
        <v>0</v>
      </c>
      <c r="S405" s="221">
        <v>0</v>
      </c>
      <c r="T405" s="222">
        <f t="shared" ref="T405:T411" si="43">S405*H405</f>
        <v>0</v>
      </c>
      <c r="U405" s="36"/>
      <c r="V405" s="36"/>
      <c r="W405" s="36"/>
      <c r="X405" s="36"/>
      <c r="Y405" s="36"/>
      <c r="Z405" s="36"/>
      <c r="AA405" s="36"/>
      <c r="AB405" s="36"/>
      <c r="AC405" s="36"/>
      <c r="AD405" s="36"/>
      <c r="AE405" s="36"/>
      <c r="AR405" s="223" t="s">
        <v>162</v>
      </c>
      <c r="AT405" s="223" t="s">
        <v>400</v>
      </c>
      <c r="AU405" s="223" t="s">
        <v>93</v>
      </c>
      <c r="AY405" s="18" t="s">
        <v>397</v>
      </c>
      <c r="BE405" s="224">
        <f t="shared" ref="BE405:BE411" si="44">IF(N405="základní",J405,0)</f>
        <v>0</v>
      </c>
      <c r="BF405" s="224">
        <f t="shared" ref="BF405:BF411" si="45">IF(N405="snížená",J405,0)</f>
        <v>0</v>
      </c>
      <c r="BG405" s="224">
        <f t="shared" ref="BG405:BG411" si="46">IF(N405="zákl. přenesená",J405,0)</f>
        <v>0</v>
      </c>
      <c r="BH405" s="224">
        <f t="shared" ref="BH405:BH411" si="47">IF(N405="sníž. přenesená",J405,0)</f>
        <v>0</v>
      </c>
      <c r="BI405" s="224">
        <f t="shared" ref="BI405:BI411" si="48">IF(N405="nulová",J405,0)</f>
        <v>0</v>
      </c>
      <c r="BJ405" s="18" t="s">
        <v>91</v>
      </c>
      <c r="BK405" s="224">
        <f t="shared" ref="BK405:BK411" si="49">ROUND(I405*H405,2)</f>
        <v>0</v>
      </c>
      <c r="BL405" s="18" t="s">
        <v>162</v>
      </c>
      <c r="BM405" s="223" t="s">
        <v>1325</v>
      </c>
    </row>
    <row r="406" spans="1:65" s="2" customFormat="1" ht="21.75" customHeight="1">
      <c r="A406" s="36"/>
      <c r="B406" s="37"/>
      <c r="C406" s="211" t="s">
        <v>1326</v>
      </c>
      <c r="D406" s="211" t="s">
        <v>400</v>
      </c>
      <c r="E406" s="212" t="s">
        <v>4678</v>
      </c>
      <c r="F406" s="213" t="s">
        <v>4679</v>
      </c>
      <c r="G406" s="214" t="s">
        <v>4128</v>
      </c>
      <c r="H406" s="215">
        <v>1</v>
      </c>
      <c r="I406" s="216"/>
      <c r="J406" s="217">
        <f t="shared" si="40"/>
        <v>0</v>
      </c>
      <c r="K406" s="218"/>
      <c r="L406" s="41"/>
      <c r="M406" s="219" t="s">
        <v>1</v>
      </c>
      <c r="N406" s="220" t="s">
        <v>48</v>
      </c>
      <c r="O406" s="73"/>
      <c r="P406" s="221">
        <f t="shared" si="41"/>
        <v>0</v>
      </c>
      <c r="Q406" s="221">
        <v>0</v>
      </c>
      <c r="R406" s="221">
        <f t="shared" si="42"/>
        <v>0</v>
      </c>
      <c r="S406" s="221">
        <v>0</v>
      </c>
      <c r="T406" s="222">
        <f t="shared" si="43"/>
        <v>0</v>
      </c>
      <c r="U406" s="36"/>
      <c r="V406" s="36"/>
      <c r="W406" s="36"/>
      <c r="X406" s="36"/>
      <c r="Y406" s="36"/>
      <c r="Z406" s="36"/>
      <c r="AA406" s="36"/>
      <c r="AB406" s="36"/>
      <c r="AC406" s="36"/>
      <c r="AD406" s="36"/>
      <c r="AE406" s="36"/>
      <c r="AR406" s="223" t="s">
        <v>162</v>
      </c>
      <c r="AT406" s="223" t="s">
        <v>400</v>
      </c>
      <c r="AU406" s="223" t="s">
        <v>93</v>
      </c>
      <c r="AY406" s="18" t="s">
        <v>397</v>
      </c>
      <c r="BE406" s="224">
        <f t="shared" si="44"/>
        <v>0</v>
      </c>
      <c r="BF406" s="224">
        <f t="shared" si="45"/>
        <v>0</v>
      </c>
      <c r="BG406" s="224">
        <f t="shared" si="46"/>
        <v>0</v>
      </c>
      <c r="BH406" s="224">
        <f t="shared" si="47"/>
        <v>0</v>
      </c>
      <c r="BI406" s="224">
        <f t="shared" si="48"/>
        <v>0</v>
      </c>
      <c r="BJ406" s="18" t="s">
        <v>91</v>
      </c>
      <c r="BK406" s="224">
        <f t="shared" si="49"/>
        <v>0</v>
      </c>
      <c r="BL406" s="18" t="s">
        <v>162</v>
      </c>
      <c r="BM406" s="223" t="s">
        <v>1329</v>
      </c>
    </row>
    <row r="407" spans="1:65" s="2" customFormat="1" ht="16.5" customHeight="1">
      <c r="A407" s="36"/>
      <c r="B407" s="37"/>
      <c r="C407" s="211" t="s">
        <v>1331</v>
      </c>
      <c r="D407" s="211" t="s">
        <v>400</v>
      </c>
      <c r="E407" s="212" t="s">
        <v>4680</v>
      </c>
      <c r="F407" s="213" t="s">
        <v>4681</v>
      </c>
      <c r="G407" s="214" t="s">
        <v>4128</v>
      </c>
      <c r="H407" s="215">
        <v>3</v>
      </c>
      <c r="I407" s="216"/>
      <c r="J407" s="217">
        <f t="shared" si="40"/>
        <v>0</v>
      </c>
      <c r="K407" s="218"/>
      <c r="L407" s="41"/>
      <c r="M407" s="219" t="s">
        <v>1</v>
      </c>
      <c r="N407" s="220" t="s">
        <v>48</v>
      </c>
      <c r="O407" s="73"/>
      <c r="P407" s="221">
        <f t="shared" si="41"/>
        <v>0</v>
      </c>
      <c r="Q407" s="221">
        <v>0</v>
      </c>
      <c r="R407" s="221">
        <f t="shared" si="42"/>
        <v>0</v>
      </c>
      <c r="S407" s="221">
        <v>0</v>
      </c>
      <c r="T407" s="222">
        <f t="shared" si="43"/>
        <v>0</v>
      </c>
      <c r="U407" s="36"/>
      <c r="V407" s="36"/>
      <c r="W407" s="36"/>
      <c r="X407" s="36"/>
      <c r="Y407" s="36"/>
      <c r="Z407" s="36"/>
      <c r="AA407" s="36"/>
      <c r="AB407" s="36"/>
      <c r="AC407" s="36"/>
      <c r="AD407" s="36"/>
      <c r="AE407" s="36"/>
      <c r="AR407" s="223" t="s">
        <v>162</v>
      </c>
      <c r="AT407" s="223" t="s">
        <v>400</v>
      </c>
      <c r="AU407" s="223" t="s">
        <v>93</v>
      </c>
      <c r="AY407" s="18" t="s">
        <v>397</v>
      </c>
      <c r="BE407" s="224">
        <f t="shared" si="44"/>
        <v>0</v>
      </c>
      <c r="BF407" s="224">
        <f t="shared" si="45"/>
        <v>0</v>
      </c>
      <c r="BG407" s="224">
        <f t="shared" si="46"/>
        <v>0</v>
      </c>
      <c r="BH407" s="224">
        <f t="shared" si="47"/>
        <v>0</v>
      </c>
      <c r="BI407" s="224">
        <f t="shared" si="48"/>
        <v>0</v>
      </c>
      <c r="BJ407" s="18" t="s">
        <v>91</v>
      </c>
      <c r="BK407" s="224">
        <f t="shared" si="49"/>
        <v>0</v>
      </c>
      <c r="BL407" s="18" t="s">
        <v>162</v>
      </c>
      <c r="BM407" s="223" t="s">
        <v>1334</v>
      </c>
    </row>
    <row r="408" spans="1:65" s="2" customFormat="1" ht="21.75" customHeight="1">
      <c r="A408" s="36"/>
      <c r="B408" s="37"/>
      <c r="C408" s="211" t="s">
        <v>1036</v>
      </c>
      <c r="D408" s="211" t="s">
        <v>400</v>
      </c>
      <c r="E408" s="212" t="s">
        <v>4682</v>
      </c>
      <c r="F408" s="213" t="s">
        <v>4683</v>
      </c>
      <c r="G408" s="214" t="s">
        <v>4128</v>
      </c>
      <c r="H408" s="215">
        <v>1</v>
      </c>
      <c r="I408" s="216"/>
      <c r="J408" s="217">
        <f t="shared" si="40"/>
        <v>0</v>
      </c>
      <c r="K408" s="218"/>
      <c r="L408" s="41"/>
      <c r="M408" s="219" t="s">
        <v>1</v>
      </c>
      <c r="N408" s="220" t="s">
        <v>48</v>
      </c>
      <c r="O408" s="73"/>
      <c r="P408" s="221">
        <f t="shared" si="41"/>
        <v>0</v>
      </c>
      <c r="Q408" s="221">
        <v>0</v>
      </c>
      <c r="R408" s="221">
        <f t="shared" si="42"/>
        <v>0</v>
      </c>
      <c r="S408" s="221">
        <v>0</v>
      </c>
      <c r="T408" s="222">
        <f t="shared" si="43"/>
        <v>0</v>
      </c>
      <c r="U408" s="36"/>
      <c r="V408" s="36"/>
      <c r="W408" s="36"/>
      <c r="X408" s="36"/>
      <c r="Y408" s="36"/>
      <c r="Z408" s="36"/>
      <c r="AA408" s="36"/>
      <c r="AB408" s="36"/>
      <c r="AC408" s="36"/>
      <c r="AD408" s="36"/>
      <c r="AE408" s="36"/>
      <c r="AR408" s="223" t="s">
        <v>162</v>
      </c>
      <c r="AT408" s="223" t="s">
        <v>400</v>
      </c>
      <c r="AU408" s="223" t="s">
        <v>93</v>
      </c>
      <c r="AY408" s="18" t="s">
        <v>397</v>
      </c>
      <c r="BE408" s="224">
        <f t="shared" si="44"/>
        <v>0</v>
      </c>
      <c r="BF408" s="224">
        <f t="shared" si="45"/>
        <v>0</v>
      </c>
      <c r="BG408" s="224">
        <f t="shared" si="46"/>
        <v>0</v>
      </c>
      <c r="BH408" s="224">
        <f t="shared" si="47"/>
        <v>0</v>
      </c>
      <c r="BI408" s="224">
        <f t="shared" si="48"/>
        <v>0</v>
      </c>
      <c r="BJ408" s="18" t="s">
        <v>91</v>
      </c>
      <c r="BK408" s="224">
        <f t="shared" si="49"/>
        <v>0</v>
      </c>
      <c r="BL408" s="18" t="s">
        <v>162</v>
      </c>
      <c r="BM408" s="223" t="s">
        <v>1818</v>
      </c>
    </row>
    <row r="409" spans="1:65" s="2" customFormat="1" ht="21.75" customHeight="1">
      <c r="A409" s="36"/>
      <c r="B409" s="37"/>
      <c r="C409" s="211" t="s">
        <v>1340</v>
      </c>
      <c r="D409" s="211" t="s">
        <v>400</v>
      </c>
      <c r="E409" s="212" t="s">
        <v>4684</v>
      </c>
      <c r="F409" s="213" t="s">
        <v>4685</v>
      </c>
      <c r="G409" s="214" t="s">
        <v>656</v>
      </c>
      <c r="H409" s="215">
        <v>5</v>
      </c>
      <c r="I409" s="216"/>
      <c r="J409" s="217">
        <f t="shared" si="40"/>
        <v>0</v>
      </c>
      <c r="K409" s="218"/>
      <c r="L409" s="41"/>
      <c r="M409" s="219" t="s">
        <v>1</v>
      </c>
      <c r="N409" s="220" t="s">
        <v>48</v>
      </c>
      <c r="O409" s="73"/>
      <c r="P409" s="221">
        <f t="shared" si="41"/>
        <v>0</v>
      </c>
      <c r="Q409" s="221">
        <v>0</v>
      </c>
      <c r="R409" s="221">
        <f t="shared" si="42"/>
        <v>0</v>
      </c>
      <c r="S409" s="221">
        <v>0</v>
      </c>
      <c r="T409" s="222">
        <f t="shared" si="43"/>
        <v>0</v>
      </c>
      <c r="U409" s="36"/>
      <c r="V409" s="36"/>
      <c r="W409" s="36"/>
      <c r="X409" s="36"/>
      <c r="Y409" s="36"/>
      <c r="Z409" s="36"/>
      <c r="AA409" s="36"/>
      <c r="AB409" s="36"/>
      <c r="AC409" s="36"/>
      <c r="AD409" s="36"/>
      <c r="AE409" s="36"/>
      <c r="AR409" s="223" t="s">
        <v>162</v>
      </c>
      <c r="AT409" s="223" t="s">
        <v>400</v>
      </c>
      <c r="AU409" s="223" t="s">
        <v>93</v>
      </c>
      <c r="AY409" s="18" t="s">
        <v>397</v>
      </c>
      <c r="BE409" s="224">
        <f t="shared" si="44"/>
        <v>0</v>
      </c>
      <c r="BF409" s="224">
        <f t="shared" si="45"/>
        <v>0</v>
      </c>
      <c r="BG409" s="224">
        <f t="shared" si="46"/>
        <v>0</v>
      </c>
      <c r="BH409" s="224">
        <f t="shared" si="47"/>
        <v>0</v>
      </c>
      <c r="BI409" s="224">
        <f t="shared" si="48"/>
        <v>0</v>
      </c>
      <c r="BJ409" s="18" t="s">
        <v>91</v>
      </c>
      <c r="BK409" s="224">
        <f t="shared" si="49"/>
        <v>0</v>
      </c>
      <c r="BL409" s="18" t="s">
        <v>162</v>
      </c>
      <c r="BM409" s="223" t="s">
        <v>1828</v>
      </c>
    </row>
    <row r="410" spans="1:65" s="2" customFormat="1" ht="21.75" customHeight="1">
      <c r="A410" s="36"/>
      <c r="B410" s="37"/>
      <c r="C410" s="211" t="s">
        <v>1345</v>
      </c>
      <c r="D410" s="211" t="s">
        <v>400</v>
      </c>
      <c r="E410" s="212" t="s">
        <v>4686</v>
      </c>
      <c r="F410" s="213" t="s">
        <v>4687</v>
      </c>
      <c r="G410" s="214" t="s">
        <v>656</v>
      </c>
      <c r="H410" s="215">
        <v>1</v>
      </c>
      <c r="I410" s="216"/>
      <c r="J410" s="217">
        <f t="shared" si="40"/>
        <v>0</v>
      </c>
      <c r="K410" s="218"/>
      <c r="L410" s="41"/>
      <c r="M410" s="219" t="s">
        <v>1</v>
      </c>
      <c r="N410" s="220" t="s">
        <v>48</v>
      </c>
      <c r="O410" s="73"/>
      <c r="P410" s="221">
        <f t="shared" si="41"/>
        <v>0</v>
      </c>
      <c r="Q410" s="221">
        <v>0</v>
      </c>
      <c r="R410" s="221">
        <f t="shared" si="42"/>
        <v>0</v>
      </c>
      <c r="S410" s="221">
        <v>0</v>
      </c>
      <c r="T410" s="222">
        <f t="shared" si="43"/>
        <v>0</v>
      </c>
      <c r="U410" s="36"/>
      <c r="V410" s="36"/>
      <c r="W410" s="36"/>
      <c r="X410" s="36"/>
      <c r="Y410" s="36"/>
      <c r="Z410" s="36"/>
      <c r="AA410" s="36"/>
      <c r="AB410" s="36"/>
      <c r="AC410" s="36"/>
      <c r="AD410" s="36"/>
      <c r="AE410" s="36"/>
      <c r="AR410" s="223" t="s">
        <v>162</v>
      </c>
      <c r="AT410" s="223" t="s">
        <v>400</v>
      </c>
      <c r="AU410" s="223" t="s">
        <v>93</v>
      </c>
      <c r="AY410" s="18" t="s">
        <v>397</v>
      </c>
      <c r="BE410" s="224">
        <f t="shared" si="44"/>
        <v>0</v>
      </c>
      <c r="BF410" s="224">
        <f t="shared" si="45"/>
        <v>0</v>
      </c>
      <c r="BG410" s="224">
        <f t="shared" si="46"/>
        <v>0</v>
      </c>
      <c r="BH410" s="224">
        <f t="shared" si="47"/>
        <v>0</v>
      </c>
      <c r="BI410" s="224">
        <f t="shared" si="48"/>
        <v>0</v>
      </c>
      <c r="BJ410" s="18" t="s">
        <v>91</v>
      </c>
      <c r="BK410" s="224">
        <f t="shared" si="49"/>
        <v>0</v>
      </c>
      <c r="BL410" s="18" t="s">
        <v>162</v>
      </c>
      <c r="BM410" s="223" t="s">
        <v>1838</v>
      </c>
    </row>
    <row r="411" spans="1:65" s="2" customFormat="1" ht="16.5" customHeight="1">
      <c r="A411" s="36"/>
      <c r="B411" s="37"/>
      <c r="C411" s="211" t="s">
        <v>1349</v>
      </c>
      <c r="D411" s="211" t="s">
        <v>400</v>
      </c>
      <c r="E411" s="212" t="s">
        <v>4688</v>
      </c>
      <c r="F411" s="213" t="s">
        <v>4689</v>
      </c>
      <c r="G411" s="214" t="s">
        <v>656</v>
      </c>
      <c r="H411" s="215">
        <v>1</v>
      </c>
      <c r="I411" s="216"/>
      <c r="J411" s="217">
        <f t="shared" si="40"/>
        <v>0</v>
      </c>
      <c r="K411" s="218"/>
      <c r="L411" s="41"/>
      <c r="M411" s="219" t="s">
        <v>1</v>
      </c>
      <c r="N411" s="220" t="s">
        <v>48</v>
      </c>
      <c r="O411" s="73"/>
      <c r="P411" s="221">
        <f t="shared" si="41"/>
        <v>0</v>
      </c>
      <c r="Q411" s="221">
        <v>0</v>
      </c>
      <c r="R411" s="221">
        <f t="shared" si="42"/>
        <v>0</v>
      </c>
      <c r="S411" s="221">
        <v>0</v>
      </c>
      <c r="T411" s="222">
        <f t="shared" si="43"/>
        <v>0</v>
      </c>
      <c r="U411" s="36"/>
      <c r="V411" s="36"/>
      <c r="W411" s="36"/>
      <c r="X411" s="36"/>
      <c r="Y411" s="36"/>
      <c r="Z411" s="36"/>
      <c r="AA411" s="36"/>
      <c r="AB411" s="36"/>
      <c r="AC411" s="36"/>
      <c r="AD411" s="36"/>
      <c r="AE411" s="36"/>
      <c r="AR411" s="223" t="s">
        <v>162</v>
      </c>
      <c r="AT411" s="223" t="s">
        <v>400</v>
      </c>
      <c r="AU411" s="223" t="s">
        <v>93</v>
      </c>
      <c r="AY411" s="18" t="s">
        <v>397</v>
      </c>
      <c r="BE411" s="224">
        <f t="shared" si="44"/>
        <v>0</v>
      </c>
      <c r="BF411" s="224">
        <f t="shared" si="45"/>
        <v>0</v>
      </c>
      <c r="BG411" s="224">
        <f t="shared" si="46"/>
        <v>0</v>
      </c>
      <c r="BH411" s="224">
        <f t="shared" si="47"/>
        <v>0</v>
      </c>
      <c r="BI411" s="224">
        <f t="shared" si="48"/>
        <v>0</v>
      </c>
      <c r="BJ411" s="18" t="s">
        <v>91</v>
      </c>
      <c r="BK411" s="224">
        <f t="shared" si="49"/>
        <v>0</v>
      </c>
      <c r="BL411" s="18" t="s">
        <v>162</v>
      </c>
      <c r="BM411" s="223" t="s">
        <v>1352</v>
      </c>
    </row>
    <row r="412" spans="1:65" s="13" customFormat="1">
      <c r="B412" s="233"/>
      <c r="C412" s="234"/>
      <c r="D412" s="225" t="s">
        <v>465</v>
      </c>
      <c r="E412" s="235" t="s">
        <v>1</v>
      </c>
      <c r="F412" s="236" t="s">
        <v>91</v>
      </c>
      <c r="G412" s="234"/>
      <c r="H412" s="237">
        <v>1</v>
      </c>
      <c r="I412" s="238"/>
      <c r="J412" s="234"/>
      <c r="K412" s="234"/>
      <c r="L412" s="239"/>
      <c r="M412" s="240"/>
      <c r="N412" s="241"/>
      <c r="O412" s="241"/>
      <c r="P412" s="241"/>
      <c r="Q412" s="241"/>
      <c r="R412" s="241"/>
      <c r="S412" s="241"/>
      <c r="T412" s="242"/>
      <c r="AT412" s="243" t="s">
        <v>465</v>
      </c>
      <c r="AU412" s="243" t="s">
        <v>93</v>
      </c>
      <c r="AV412" s="13" t="s">
        <v>93</v>
      </c>
      <c r="AW412" s="13" t="s">
        <v>38</v>
      </c>
      <c r="AX412" s="13" t="s">
        <v>83</v>
      </c>
      <c r="AY412" s="243" t="s">
        <v>397</v>
      </c>
    </row>
    <row r="413" spans="1:65" s="14" customFormat="1">
      <c r="B413" s="244"/>
      <c r="C413" s="245"/>
      <c r="D413" s="225" t="s">
        <v>465</v>
      </c>
      <c r="E413" s="246" t="s">
        <v>1</v>
      </c>
      <c r="F413" s="247" t="s">
        <v>467</v>
      </c>
      <c r="G413" s="245"/>
      <c r="H413" s="248">
        <v>1</v>
      </c>
      <c r="I413" s="249"/>
      <c r="J413" s="245"/>
      <c r="K413" s="245"/>
      <c r="L413" s="250"/>
      <c r="M413" s="251"/>
      <c r="N413" s="252"/>
      <c r="O413" s="252"/>
      <c r="P413" s="252"/>
      <c r="Q413" s="252"/>
      <c r="R413" s="252"/>
      <c r="S413" s="252"/>
      <c r="T413" s="253"/>
      <c r="AT413" s="254" t="s">
        <v>465</v>
      </c>
      <c r="AU413" s="254" t="s">
        <v>93</v>
      </c>
      <c r="AV413" s="14" t="s">
        <v>124</v>
      </c>
      <c r="AW413" s="14" t="s">
        <v>38</v>
      </c>
      <c r="AX413" s="14" t="s">
        <v>91</v>
      </c>
      <c r="AY413" s="254" t="s">
        <v>397</v>
      </c>
    </row>
    <row r="414" spans="1:65" s="2" customFormat="1" ht="16.5" customHeight="1">
      <c r="A414" s="36"/>
      <c r="B414" s="37"/>
      <c r="C414" s="211" t="s">
        <v>1051</v>
      </c>
      <c r="D414" s="211" t="s">
        <v>400</v>
      </c>
      <c r="E414" s="212" t="s">
        <v>4690</v>
      </c>
      <c r="F414" s="213" t="s">
        <v>4691</v>
      </c>
      <c r="G414" s="214" t="s">
        <v>656</v>
      </c>
      <c r="H414" s="215">
        <v>4</v>
      </c>
      <c r="I414" s="216"/>
      <c r="J414" s="217">
        <f>ROUND(I414*H414,2)</f>
        <v>0</v>
      </c>
      <c r="K414" s="218"/>
      <c r="L414" s="41"/>
      <c r="M414" s="219" t="s">
        <v>1</v>
      </c>
      <c r="N414" s="220" t="s">
        <v>48</v>
      </c>
      <c r="O414" s="73"/>
      <c r="P414" s="221">
        <f>O414*H414</f>
        <v>0</v>
      </c>
      <c r="Q414" s="221">
        <v>0</v>
      </c>
      <c r="R414" s="221">
        <f>Q414*H414</f>
        <v>0</v>
      </c>
      <c r="S414" s="221">
        <v>0</v>
      </c>
      <c r="T414" s="222">
        <f>S414*H414</f>
        <v>0</v>
      </c>
      <c r="U414" s="36"/>
      <c r="V414" s="36"/>
      <c r="W414" s="36"/>
      <c r="X414" s="36"/>
      <c r="Y414" s="36"/>
      <c r="Z414" s="36"/>
      <c r="AA414" s="36"/>
      <c r="AB414" s="36"/>
      <c r="AC414" s="36"/>
      <c r="AD414" s="36"/>
      <c r="AE414" s="36"/>
      <c r="AR414" s="223" t="s">
        <v>162</v>
      </c>
      <c r="AT414" s="223" t="s">
        <v>400</v>
      </c>
      <c r="AU414" s="223" t="s">
        <v>93</v>
      </c>
      <c r="AY414" s="18" t="s">
        <v>397</v>
      </c>
      <c r="BE414" s="224">
        <f>IF(N414="základní",J414,0)</f>
        <v>0</v>
      </c>
      <c r="BF414" s="224">
        <f>IF(N414="snížená",J414,0)</f>
        <v>0</v>
      </c>
      <c r="BG414" s="224">
        <f>IF(N414="zákl. přenesená",J414,0)</f>
        <v>0</v>
      </c>
      <c r="BH414" s="224">
        <f>IF(N414="sníž. přenesená",J414,0)</f>
        <v>0</v>
      </c>
      <c r="BI414" s="224">
        <f>IF(N414="nulová",J414,0)</f>
        <v>0</v>
      </c>
      <c r="BJ414" s="18" t="s">
        <v>91</v>
      </c>
      <c r="BK414" s="224">
        <f>ROUND(I414*H414,2)</f>
        <v>0</v>
      </c>
      <c r="BL414" s="18" t="s">
        <v>162</v>
      </c>
      <c r="BM414" s="223" t="s">
        <v>1357</v>
      </c>
    </row>
    <row r="415" spans="1:65" s="13" customFormat="1">
      <c r="B415" s="233"/>
      <c r="C415" s="234"/>
      <c r="D415" s="225" t="s">
        <v>465</v>
      </c>
      <c r="E415" s="235" t="s">
        <v>1</v>
      </c>
      <c r="F415" s="236" t="s">
        <v>4575</v>
      </c>
      <c r="G415" s="234"/>
      <c r="H415" s="237">
        <v>4</v>
      </c>
      <c r="I415" s="238"/>
      <c r="J415" s="234"/>
      <c r="K415" s="234"/>
      <c r="L415" s="239"/>
      <c r="M415" s="240"/>
      <c r="N415" s="241"/>
      <c r="O415" s="241"/>
      <c r="P415" s="241"/>
      <c r="Q415" s="241"/>
      <c r="R415" s="241"/>
      <c r="S415" s="241"/>
      <c r="T415" s="242"/>
      <c r="AT415" s="243" t="s">
        <v>465</v>
      </c>
      <c r="AU415" s="243" t="s">
        <v>93</v>
      </c>
      <c r="AV415" s="13" t="s">
        <v>93</v>
      </c>
      <c r="AW415" s="13" t="s">
        <v>38</v>
      </c>
      <c r="AX415" s="13" t="s">
        <v>83</v>
      </c>
      <c r="AY415" s="243" t="s">
        <v>397</v>
      </c>
    </row>
    <row r="416" spans="1:65" s="14" customFormat="1">
      <c r="B416" s="244"/>
      <c r="C416" s="245"/>
      <c r="D416" s="225" t="s">
        <v>465</v>
      </c>
      <c r="E416" s="246" t="s">
        <v>1</v>
      </c>
      <c r="F416" s="247" t="s">
        <v>467</v>
      </c>
      <c r="G416" s="245"/>
      <c r="H416" s="248">
        <v>4</v>
      </c>
      <c r="I416" s="249"/>
      <c r="J416" s="245"/>
      <c r="K416" s="245"/>
      <c r="L416" s="250"/>
      <c r="M416" s="251"/>
      <c r="N416" s="252"/>
      <c r="O416" s="252"/>
      <c r="P416" s="252"/>
      <c r="Q416" s="252"/>
      <c r="R416" s="252"/>
      <c r="S416" s="252"/>
      <c r="T416" s="253"/>
      <c r="AT416" s="254" t="s">
        <v>465</v>
      </c>
      <c r="AU416" s="254" t="s">
        <v>93</v>
      </c>
      <c r="AV416" s="14" t="s">
        <v>124</v>
      </c>
      <c r="AW416" s="14" t="s">
        <v>38</v>
      </c>
      <c r="AX416" s="14" t="s">
        <v>91</v>
      </c>
      <c r="AY416" s="254" t="s">
        <v>397</v>
      </c>
    </row>
    <row r="417" spans="1:65" s="2" customFormat="1" ht="16.5" customHeight="1">
      <c r="A417" s="36"/>
      <c r="B417" s="37"/>
      <c r="C417" s="211" t="s">
        <v>1363</v>
      </c>
      <c r="D417" s="211" t="s">
        <v>400</v>
      </c>
      <c r="E417" s="212" t="s">
        <v>4692</v>
      </c>
      <c r="F417" s="213" t="s">
        <v>4693</v>
      </c>
      <c r="G417" s="214" t="s">
        <v>656</v>
      </c>
      <c r="H417" s="215">
        <v>5</v>
      </c>
      <c r="I417" s="216"/>
      <c r="J417" s="217">
        <f>ROUND(I417*H417,2)</f>
        <v>0</v>
      </c>
      <c r="K417" s="218"/>
      <c r="L417" s="41"/>
      <c r="M417" s="219" t="s">
        <v>1</v>
      </c>
      <c r="N417" s="220" t="s">
        <v>48</v>
      </c>
      <c r="O417" s="73"/>
      <c r="P417" s="221">
        <f>O417*H417</f>
        <v>0</v>
      </c>
      <c r="Q417" s="221">
        <v>0</v>
      </c>
      <c r="R417" s="221">
        <f>Q417*H417</f>
        <v>0</v>
      </c>
      <c r="S417" s="221">
        <v>0</v>
      </c>
      <c r="T417" s="222">
        <f>S417*H417</f>
        <v>0</v>
      </c>
      <c r="U417" s="36"/>
      <c r="V417" s="36"/>
      <c r="W417" s="36"/>
      <c r="X417" s="36"/>
      <c r="Y417" s="36"/>
      <c r="Z417" s="36"/>
      <c r="AA417" s="36"/>
      <c r="AB417" s="36"/>
      <c r="AC417" s="36"/>
      <c r="AD417" s="36"/>
      <c r="AE417" s="36"/>
      <c r="AR417" s="223" t="s">
        <v>162</v>
      </c>
      <c r="AT417" s="223" t="s">
        <v>400</v>
      </c>
      <c r="AU417" s="223" t="s">
        <v>93</v>
      </c>
      <c r="AY417" s="18" t="s">
        <v>397</v>
      </c>
      <c r="BE417" s="224">
        <f>IF(N417="základní",J417,0)</f>
        <v>0</v>
      </c>
      <c r="BF417" s="224">
        <f>IF(N417="snížená",J417,0)</f>
        <v>0</v>
      </c>
      <c r="BG417" s="224">
        <f>IF(N417="zákl. přenesená",J417,0)</f>
        <v>0</v>
      </c>
      <c r="BH417" s="224">
        <f>IF(N417="sníž. přenesená",J417,0)</f>
        <v>0</v>
      </c>
      <c r="BI417" s="224">
        <f>IF(N417="nulová",J417,0)</f>
        <v>0</v>
      </c>
      <c r="BJ417" s="18" t="s">
        <v>91</v>
      </c>
      <c r="BK417" s="224">
        <f>ROUND(I417*H417,2)</f>
        <v>0</v>
      </c>
      <c r="BL417" s="18" t="s">
        <v>162</v>
      </c>
      <c r="BM417" s="223" t="s">
        <v>1860</v>
      </c>
    </row>
    <row r="418" spans="1:65" s="13" customFormat="1">
      <c r="B418" s="233"/>
      <c r="C418" s="234"/>
      <c r="D418" s="225" t="s">
        <v>465</v>
      </c>
      <c r="E418" s="235" t="s">
        <v>1</v>
      </c>
      <c r="F418" s="236" t="s">
        <v>4694</v>
      </c>
      <c r="G418" s="234"/>
      <c r="H418" s="237">
        <v>5</v>
      </c>
      <c r="I418" s="238"/>
      <c r="J418" s="234"/>
      <c r="K418" s="234"/>
      <c r="L418" s="239"/>
      <c r="M418" s="240"/>
      <c r="N418" s="241"/>
      <c r="O418" s="241"/>
      <c r="P418" s="241"/>
      <c r="Q418" s="241"/>
      <c r="R418" s="241"/>
      <c r="S418" s="241"/>
      <c r="T418" s="242"/>
      <c r="AT418" s="243" t="s">
        <v>465</v>
      </c>
      <c r="AU418" s="243" t="s">
        <v>93</v>
      </c>
      <c r="AV418" s="13" t="s">
        <v>93</v>
      </c>
      <c r="AW418" s="13" t="s">
        <v>38</v>
      </c>
      <c r="AX418" s="13" t="s">
        <v>83</v>
      </c>
      <c r="AY418" s="243" t="s">
        <v>397</v>
      </c>
    </row>
    <row r="419" spans="1:65" s="14" customFormat="1">
      <c r="B419" s="244"/>
      <c r="C419" s="245"/>
      <c r="D419" s="225" t="s">
        <v>465</v>
      </c>
      <c r="E419" s="246" t="s">
        <v>1</v>
      </c>
      <c r="F419" s="247" t="s">
        <v>467</v>
      </c>
      <c r="G419" s="245"/>
      <c r="H419" s="248">
        <v>5</v>
      </c>
      <c r="I419" s="249"/>
      <c r="J419" s="245"/>
      <c r="K419" s="245"/>
      <c r="L419" s="250"/>
      <c r="M419" s="251"/>
      <c r="N419" s="252"/>
      <c r="O419" s="252"/>
      <c r="P419" s="252"/>
      <c r="Q419" s="252"/>
      <c r="R419" s="252"/>
      <c r="S419" s="252"/>
      <c r="T419" s="253"/>
      <c r="AT419" s="254" t="s">
        <v>465</v>
      </c>
      <c r="AU419" s="254" t="s">
        <v>93</v>
      </c>
      <c r="AV419" s="14" t="s">
        <v>124</v>
      </c>
      <c r="AW419" s="14" t="s">
        <v>38</v>
      </c>
      <c r="AX419" s="14" t="s">
        <v>91</v>
      </c>
      <c r="AY419" s="254" t="s">
        <v>397</v>
      </c>
    </row>
    <row r="420" spans="1:65" s="2" customFormat="1" ht="16.5" customHeight="1">
      <c r="A420" s="36"/>
      <c r="B420" s="37"/>
      <c r="C420" s="211" t="s">
        <v>1060</v>
      </c>
      <c r="D420" s="211" t="s">
        <v>400</v>
      </c>
      <c r="E420" s="212" t="s">
        <v>4695</v>
      </c>
      <c r="F420" s="213" t="s">
        <v>4696</v>
      </c>
      <c r="G420" s="214" t="s">
        <v>656</v>
      </c>
      <c r="H420" s="215">
        <v>5</v>
      </c>
      <c r="I420" s="216"/>
      <c r="J420" s="217">
        <f>ROUND(I420*H420,2)</f>
        <v>0</v>
      </c>
      <c r="K420" s="218"/>
      <c r="L420" s="41"/>
      <c r="M420" s="219" t="s">
        <v>1</v>
      </c>
      <c r="N420" s="220" t="s">
        <v>48</v>
      </c>
      <c r="O420" s="73"/>
      <c r="P420" s="221">
        <f>O420*H420</f>
        <v>0</v>
      </c>
      <c r="Q420" s="221">
        <v>0</v>
      </c>
      <c r="R420" s="221">
        <f>Q420*H420</f>
        <v>0</v>
      </c>
      <c r="S420" s="221">
        <v>0</v>
      </c>
      <c r="T420" s="222">
        <f>S420*H420</f>
        <v>0</v>
      </c>
      <c r="U420" s="36"/>
      <c r="V420" s="36"/>
      <c r="W420" s="36"/>
      <c r="X420" s="36"/>
      <c r="Y420" s="36"/>
      <c r="Z420" s="36"/>
      <c r="AA420" s="36"/>
      <c r="AB420" s="36"/>
      <c r="AC420" s="36"/>
      <c r="AD420" s="36"/>
      <c r="AE420" s="36"/>
      <c r="AR420" s="223" t="s">
        <v>162</v>
      </c>
      <c r="AT420" s="223" t="s">
        <v>400</v>
      </c>
      <c r="AU420" s="223" t="s">
        <v>93</v>
      </c>
      <c r="AY420" s="18" t="s">
        <v>397</v>
      </c>
      <c r="BE420" s="224">
        <f>IF(N420="základní",J420,0)</f>
        <v>0</v>
      </c>
      <c r="BF420" s="224">
        <f>IF(N420="snížená",J420,0)</f>
        <v>0</v>
      </c>
      <c r="BG420" s="224">
        <f>IF(N420="zákl. přenesená",J420,0)</f>
        <v>0</v>
      </c>
      <c r="BH420" s="224">
        <f>IF(N420="sníž. přenesená",J420,0)</f>
        <v>0</v>
      </c>
      <c r="BI420" s="224">
        <f>IF(N420="nulová",J420,0)</f>
        <v>0</v>
      </c>
      <c r="BJ420" s="18" t="s">
        <v>91</v>
      </c>
      <c r="BK420" s="224">
        <f>ROUND(I420*H420,2)</f>
        <v>0</v>
      </c>
      <c r="BL420" s="18" t="s">
        <v>162</v>
      </c>
      <c r="BM420" s="223" t="s">
        <v>1868</v>
      </c>
    </row>
    <row r="421" spans="1:65" s="13" customFormat="1">
      <c r="B421" s="233"/>
      <c r="C421" s="234"/>
      <c r="D421" s="225" t="s">
        <v>465</v>
      </c>
      <c r="E421" s="235" t="s">
        <v>1</v>
      </c>
      <c r="F421" s="236" t="s">
        <v>4697</v>
      </c>
      <c r="G421" s="234"/>
      <c r="H421" s="237">
        <v>5</v>
      </c>
      <c r="I421" s="238"/>
      <c r="J421" s="234"/>
      <c r="K421" s="234"/>
      <c r="L421" s="239"/>
      <c r="M421" s="240"/>
      <c r="N421" s="241"/>
      <c r="O421" s="241"/>
      <c r="P421" s="241"/>
      <c r="Q421" s="241"/>
      <c r="R421" s="241"/>
      <c r="S421" s="241"/>
      <c r="T421" s="242"/>
      <c r="AT421" s="243" t="s">
        <v>465</v>
      </c>
      <c r="AU421" s="243" t="s">
        <v>93</v>
      </c>
      <c r="AV421" s="13" t="s">
        <v>93</v>
      </c>
      <c r="AW421" s="13" t="s">
        <v>38</v>
      </c>
      <c r="AX421" s="13" t="s">
        <v>83</v>
      </c>
      <c r="AY421" s="243" t="s">
        <v>397</v>
      </c>
    </row>
    <row r="422" spans="1:65" s="14" customFormat="1">
      <c r="B422" s="244"/>
      <c r="C422" s="245"/>
      <c r="D422" s="225" t="s">
        <v>465</v>
      </c>
      <c r="E422" s="246" t="s">
        <v>1</v>
      </c>
      <c r="F422" s="247" t="s">
        <v>467</v>
      </c>
      <c r="G422" s="245"/>
      <c r="H422" s="248">
        <v>5</v>
      </c>
      <c r="I422" s="249"/>
      <c r="J422" s="245"/>
      <c r="K422" s="245"/>
      <c r="L422" s="250"/>
      <c r="M422" s="251"/>
      <c r="N422" s="252"/>
      <c r="O422" s="252"/>
      <c r="P422" s="252"/>
      <c r="Q422" s="252"/>
      <c r="R422" s="252"/>
      <c r="S422" s="252"/>
      <c r="T422" s="253"/>
      <c r="AT422" s="254" t="s">
        <v>465</v>
      </c>
      <c r="AU422" s="254" t="s">
        <v>93</v>
      </c>
      <c r="AV422" s="14" t="s">
        <v>124</v>
      </c>
      <c r="AW422" s="14" t="s">
        <v>38</v>
      </c>
      <c r="AX422" s="14" t="s">
        <v>91</v>
      </c>
      <c r="AY422" s="254" t="s">
        <v>397</v>
      </c>
    </row>
    <row r="423" spans="1:65" s="2" customFormat="1" ht="16.5" customHeight="1">
      <c r="A423" s="36"/>
      <c r="B423" s="37"/>
      <c r="C423" s="211" t="s">
        <v>1372</v>
      </c>
      <c r="D423" s="211" t="s">
        <v>400</v>
      </c>
      <c r="E423" s="212" t="s">
        <v>4698</v>
      </c>
      <c r="F423" s="213" t="s">
        <v>4699</v>
      </c>
      <c r="G423" s="214" t="s">
        <v>656</v>
      </c>
      <c r="H423" s="215">
        <v>1</v>
      </c>
      <c r="I423" s="216"/>
      <c r="J423" s="217">
        <f>ROUND(I423*H423,2)</f>
        <v>0</v>
      </c>
      <c r="K423" s="218"/>
      <c r="L423" s="41"/>
      <c r="M423" s="219" t="s">
        <v>1</v>
      </c>
      <c r="N423" s="220" t="s">
        <v>48</v>
      </c>
      <c r="O423" s="73"/>
      <c r="P423" s="221">
        <f>O423*H423</f>
        <v>0</v>
      </c>
      <c r="Q423" s="221">
        <v>0</v>
      </c>
      <c r="R423" s="221">
        <f>Q423*H423</f>
        <v>0</v>
      </c>
      <c r="S423" s="221">
        <v>0</v>
      </c>
      <c r="T423" s="222">
        <f>S423*H423</f>
        <v>0</v>
      </c>
      <c r="U423" s="36"/>
      <c r="V423" s="36"/>
      <c r="W423" s="36"/>
      <c r="X423" s="36"/>
      <c r="Y423" s="36"/>
      <c r="Z423" s="36"/>
      <c r="AA423" s="36"/>
      <c r="AB423" s="36"/>
      <c r="AC423" s="36"/>
      <c r="AD423" s="36"/>
      <c r="AE423" s="36"/>
      <c r="AR423" s="223" t="s">
        <v>162</v>
      </c>
      <c r="AT423" s="223" t="s">
        <v>400</v>
      </c>
      <c r="AU423" s="223" t="s">
        <v>93</v>
      </c>
      <c r="AY423" s="18" t="s">
        <v>397</v>
      </c>
      <c r="BE423" s="224">
        <f>IF(N423="základní",J423,0)</f>
        <v>0</v>
      </c>
      <c r="BF423" s="224">
        <f>IF(N423="snížená",J423,0)</f>
        <v>0</v>
      </c>
      <c r="BG423" s="224">
        <f>IF(N423="zákl. přenesená",J423,0)</f>
        <v>0</v>
      </c>
      <c r="BH423" s="224">
        <f>IF(N423="sníž. přenesená",J423,0)</f>
        <v>0</v>
      </c>
      <c r="BI423" s="224">
        <f>IF(N423="nulová",J423,0)</f>
        <v>0</v>
      </c>
      <c r="BJ423" s="18" t="s">
        <v>91</v>
      </c>
      <c r="BK423" s="224">
        <f>ROUND(I423*H423,2)</f>
        <v>0</v>
      </c>
      <c r="BL423" s="18" t="s">
        <v>162</v>
      </c>
      <c r="BM423" s="223" t="s">
        <v>1876</v>
      </c>
    </row>
    <row r="424" spans="1:65" s="13" customFormat="1">
      <c r="B424" s="233"/>
      <c r="C424" s="234"/>
      <c r="D424" s="225" t="s">
        <v>465</v>
      </c>
      <c r="E424" s="235" t="s">
        <v>1</v>
      </c>
      <c r="F424" s="236" t="s">
        <v>91</v>
      </c>
      <c r="G424" s="234"/>
      <c r="H424" s="237">
        <v>1</v>
      </c>
      <c r="I424" s="238"/>
      <c r="J424" s="234"/>
      <c r="K424" s="234"/>
      <c r="L424" s="239"/>
      <c r="M424" s="240"/>
      <c r="N424" s="241"/>
      <c r="O424" s="241"/>
      <c r="P424" s="241"/>
      <c r="Q424" s="241"/>
      <c r="R424" s="241"/>
      <c r="S424" s="241"/>
      <c r="T424" s="242"/>
      <c r="AT424" s="243" t="s">
        <v>465</v>
      </c>
      <c r="AU424" s="243" t="s">
        <v>93</v>
      </c>
      <c r="AV424" s="13" t="s">
        <v>93</v>
      </c>
      <c r="AW424" s="13" t="s">
        <v>38</v>
      </c>
      <c r="AX424" s="13" t="s">
        <v>83</v>
      </c>
      <c r="AY424" s="243" t="s">
        <v>397</v>
      </c>
    </row>
    <row r="425" spans="1:65" s="14" customFormat="1">
      <c r="B425" s="244"/>
      <c r="C425" s="245"/>
      <c r="D425" s="225" t="s">
        <v>465</v>
      </c>
      <c r="E425" s="246" t="s">
        <v>1</v>
      </c>
      <c r="F425" s="247" t="s">
        <v>467</v>
      </c>
      <c r="G425" s="245"/>
      <c r="H425" s="248">
        <v>1</v>
      </c>
      <c r="I425" s="249"/>
      <c r="J425" s="245"/>
      <c r="K425" s="245"/>
      <c r="L425" s="250"/>
      <c r="M425" s="251"/>
      <c r="N425" s="252"/>
      <c r="O425" s="252"/>
      <c r="P425" s="252"/>
      <c r="Q425" s="252"/>
      <c r="R425" s="252"/>
      <c r="S425" s="252"/>
      <c r="T425" s="253"/>
      <c r="AT425" s="254" t="s">
        <v>465</v>
      </c>
      <c r="AU425" s="254" t="s">
        <v>93</v>
      </c>
      <c r="AV425" s="14" t="s">
        <v>124</v>
      </c>
      <c r="AW425" s="14" t="s">
        <v>38</v>
      </c>
      <c r="AX425" s="14" t="s">
        <v>91</v>
      </c>
      <c r="AY425" s="254" t="s">
        <v>397</v>
      </c>
    </row>
    <row r="426" spans="1:65" s="2" customFormat="1" ht="21.75" customHeight="1">
      <c r="A426" s="36"/>
      <c r="B426" s="37"/>
      <c r="C426" s="211" t="s">
        <v>1064</v>
      </c>
      <c r="D426" s="211" t="s">
        <v>400</v>
      </c>
      <c r="E426" s="212" t="s">
        <v>4700</v>
      </c>
      <c r="F426" s="213" t="s">
        <v>4701</v>
      </c>
      <c r="G426" s="214" t="s">
        <v>656</v>
      </c>
      <c r="H426" s="215">
        <v>31</v>
      </c>
      <c r="I426" s="216"/>
      <c r="J426" s="217">
        <f t="shared" ref="J426:J432" si="50">ROUND(I426*H426,2)</f>
        <v>0</v>
      </c>
      <c r="K426" s="218"/>
      <c r="L426" s="41"/>
      <c r="M426" s="219" t="s">
        <v>1</v>
      </c>
      <c r="N426" s="220" t="s">
        <v>48</v>
      </c>
      <c r="O426" s="73"/>
      <c r="P426" s="221">
        <f t="shared" ref="P426:P432" si="51">O426*H426</f>
        <v>0</v>
      </c>
      <c r="Q426" s="221">
        <v>0</v>
      </c>
      <c r="R426" s="221">
        <f t="shared" ref="R426:R432" si="52">Q426*H426</f>
        <v>0</v>
      </c>
      <c r="S426" s="221">
        <v>0</v>
      </c>
      <c r="T426" s="222">
        <f t="shared" ref="T426:T432" si="53">S426*H426</f>
        <v>0</v>
      </c>
      <c r="U426" s="36"/>
      <c r="V426" s="36"/>
      <c r="W426" s="36"/>
      <c r="X426" s="36"/>
      <c r="Y426" s="36"/>
      <c r="Z426" s="36"/>
      <c r="AA426" s="36"/>
      <c r="AB426" s="36"/>
      <c r="AC426" s="36"/>
      <c r="AD426" s="36"/>
      <c r="AE426" s="36"/>
      <c r="AR426" s="223" t="s">
        <v>162</v>
      </c>
      <c r="AT426" s="223" t="s">
        <v>400</v>
      </c>
      <c r="AU426" s="223" t="s">
        <v>93</v>
      </c>
      <c r="AY426" s="18" t="s">
        <v>397</v>
      </c>
      <c r="BE426" s="224">
        <f t="shared" ref="BE426:BE432" si="54">IF(N426="základní",J426,0)</f>
        <v>0</v>
      </c>
      <c r="BF426" s="224">
        <f t="shared" ref="BF426:BF432" si="55">IF(N426="snížená",J426,0)</f>
        <v>0</v>
      </c>
      <c r="BG426" s="224">
        <f t="shared" ref="BG426:BG432" si="56">IF(N426="zákl. přenesená",J426,0)</f>
        <v>0</v>
      </c>
      <c r="BH426" s="224">
        <f t="shared" ref="BH426:BH432" si="57">IF(N426="sníž. přenesená",J426,0)</f>
        <v>0</v>
      </c>
      <c r="BI426" s="224">
        <f t="shared" ref="BI426:BI432" si="58">IF(N426="nulová",J426,0)</f>
        <v>0</v>
      </c>
      <c r="BJ426" s="18" t="s">
        <v>91</v>
      </c>
      <c r="BK426" s="224">
        <f t="shared" ref="BK426:BK432" si="59">ROUND(I426*H426,2)</f>
        <v>0</v>
      </c>
      <c r="BL426" s="18" t="s">
        <v>162</v>
      </c>
      <c r="BM426" s="223" t="s">
        <v>1884</v>
      </c>
    </row>
    <row r="427" spans="1:65" s="2" customFormat="1" ht="21.75" customHeight="1">
      <c r="A427" s="36"/>
      <c r="B427" s="37"/>
      <c r="C427" s="211" t="s">
        <v>1384</v>
      </c>
      <c r="D427" s="211" t="s">
        <v>400</v>
      </c>
      <c r="E427" s="212" t="s">
        <v>4702</v>
      </c>
      <c r="F427" s="213" t="s">
        <v>4703</v>
      </c>
      <c r="G427" s="214" t="s">
        <v>656</v>
      </c>
      <c r="H427" s="215">
        <v>92</v>
      </c>
      <c r="I427" s="216"/>
      <c r="J427" s="217">
        <f t="shared" si="50"/>
        <v>0</v>
      </c>
      <c r="K427" s="218"/>
      <c r="L427" s="41"/>
      <c r="M427" s="219" t="s">
        <v>1</v>
      </c>
      <c r="N427" s="220" t="s">
        <v>48</v>
      </c>
      <c r="O427" s="73"/>
      <c r="P427" s="221">
        <f t="shared" si="51"/>
        <v>0</v>
      </c>
      <c r="Q427" s="221">
        <v>0</v>
      </c>
      <c r="R427" s="221">
        <f t="shared" si="52"/>
        <v>0</v>
      </c>
      <c r="S427" s="221">
        <v>0</v>
      </c>
      <c r="T427" s="222">
        <f t="shared" si="53"/>
        <v>0</v>
      </c>
      <c r="U427" s="36"/>
      <c r="V427" s="36"/>
      <c r="W427" s="36"/>
      <c r="X427" s="36"/>
      <c r="Y427" s="36"/>
      <c r="Z427" s="36"/>
      <c r="AA427" s="36"/>
      <c r="AB427" s="36"/>
      <c r="AC427" s="36"/>
      <c r="AD427" s="36"/>
      <c r="AE427" s="36"/>
      <c r="AR427" s="223" t="s">
        <v>162</v>
      </c>
      <c r="AT427" s="223" t="s">
        <v>400</v>
      </c>
      <c r="AU427" s="223" t="s">
        <v>93</v>
      </c>
      <c r="AY427" s="18" t="s">
        <v>397</v>
      </c>
      <c r="BE427" s="224">
        <f t="shared" si="54"/>
        <v>0</v>
      </c>
      <c r="BF427" s="224">
        <f t="shared" si="55"/>
        <v>0</v>
      </c>
      <c r="BG427" s="224">
        <f t="shared" si="56"/>
        <v>0</v>
      </c>
      <c r="BH427" s="224">
        <f t="shared" si="57"/>
        <v>0</v>
      </c>
      <c r="BI427" s="224">
        <f t="shared" si="58"/>
        <v>0</v>
      </c>
      <c r="BJ427" s="18" t="s">
        <v>91</v>
      </c>
      <c r="BK427" s="224">
        <f t="shared" si="59"/>
        <v>0</v>
      </c>
      <c r="BL427" s="18" t="s">
        <v>162</v>
      </c>
      <c r="BM427" s="223" t="s">
        <v>1892</v>
      </c>
    </row>
    <row r="428" spans="1:65" s="2" customFormat="1" ht="21.75" customHeight="1">
      <c r="A428" s="36"/>
      <c r="B428" s="37"/>
      <c r="C428" s="211" t="s">
        <v>1069</v>
      </c>
      <c r="D428" s="211" t="s">
        <v>400</v>
      </c>
      <c r="E428" s="212" t="s">
        <v>4704</v>
      </c>
      <c r="F428" s="213" t="s">
        <v>4705</v>
      </c>
      <c r="G428" s="214" t="s">
        <v>656</v>
      </c>
      <c r="H428" s="215">
        <v>30</v>
      </c>
      <c r="I428" s="216"/>
      <c r="J428" s="217">
        <f t="shared" si="50"/>
        <v>0</v>
      </c>
      <c r="K428" s="218"/>
      <c r="L428" s="41"/>
      <c r="M428" s="219" t="s">
        <v>1</v>
      </c>
      <c r="N428" s="220" t="s">
        <v>48</v>
      </c>
      <c r="O428" s="73"/>
      <c r="P428" s="221">
        <f t="shared" si="51"/>
        <v>0</v>
      </c>
      <c r="Q428" s="221">
        <v>0</v>
      </c>
      <c r="R428" s="221">
        <f t="shared" si="52"/>
        <v>0</v>
      </c>
      <c r="S428" s="221">
        <v>0</v>
      </c>
      <c r="T428" s="222">
        <f t="shared" si="53"/>
        <v>0</v>
      </c>
      <c r="U428" s="36"/>
      <c r="V428" s="36"/>
      <c r="W428" s="36"/>
      <c r="X428" s="36"/>
      <c r="Y428" s="36"/>
      <c r="Z428" s="36"/>
      <c r="AA428" s="36"/>
      <c r="AB428" s="36"/>
      <c r="AC428" s="36"/>
      <c r="AD428" s="36"/>
      <c r="AE428" s="36"/>
      <c r="AR428" s="223" t="s">
        <v>162</v>
      </c>
      <c r="AT428" s="223" t="s">
        <v>400</v>
      </c>
      <c r="AU428" s="223" t="s">
        <v>93</v>
      </c>
      <c r="AY428" s="18" t="s">
        <v>397</v>
      </c>
      <c r="BE428" s="224">
        <f t="shared" si="54"/>
        <v>0</v>
      </c>
      <c r="BF428" s="224">
        <f t="shared" si="55"/>
        <v>0</v>
      </c>
      <c r="BG428" s="224">
        <f t="shared" si="56"/>
        <v>0</v>
      </c>
      <c r="BH428" s="224">
        <f t="shared" si="57"/>
        <v>0</v>
      </c>
      <c r="BI428" s="224">
        <f t="shared" si="58"/>
        <v>0</v>
      </c>
      <c r="BJ428" s="18" t="s">
        <v>91</v>
      </c>
      <c r="BK428" s="224">
        <f t="shared" si="59"/>
        <v>0</v>
      </c>
      <c r="BL428" s="18" t="s">
        <v>162</v>
      </c>
      <c r="BM428" s="223" t="s">
        <v>1900</v>
      </c>
    </row>
    <row r="429" spans="1:65" s="2" customFormat="1" ht="21.75" customHeight="1">
      <c r="A429" s="36"/>
      <c r="B429" s="37"/>
      <c r="C429" s="211" t="s">
        <v>1393</v>
      </c>
      <c r="D429" s="211" t="s">
        <v>400</v>
      </c>
      <c r="E429" s="212" t="s">
        <v>4706</v>
      </c>
      <c r="F429" s="213" t="s">
        <v>4707</v>
      </c>
      <c r="G429" s="214" t="s">
        <v>656</v>
      </c>
      <c r="H429" s="215">
        <v>10</v>
      </c>
      <c r="I429" s="216"/>
      <c r="J429" s="217">
        <f t="shared" si="50"/>
        <v>0</v>
      </c>
      <c r="K429" s="218"/>
      <c r="L429" s="41"/>
      <c r="M429" s="219" t="s">
        <v>1</v>
      </c>
      <c r="N429" s="220" t="s">
        <v>48</v>
      </c>
      <c r="O429" s="73"/>
      <c r="P429" s="221">
        <f t="shared" si="51"/>
        <v>0</v>
      </c>
      <c r="Q429" s="221">
        <v>0</v>
      </c>
      <c r="R429" s="221">
        <f t="shared" si="52"/>
        <v>0</v>
      </c>
      <c r="S429" s="221">
        <v>0</v>
      </c>
      <c r="T429" s="222">
        <f t="shared" si="53"/>
        <v>0</v>
      </c>
      <c r="U429" s="36"/>
      <c r="V429" s="36"/>
      <c r="W429" s="36"/>
      <c r="X429" s="36"/>
      <c r="Y429" s="36"/>
      <c r="Z429" s="36"/>
      <c r="AA429" s="36"/>
      <c r="AB429" s="36"/>
      <c r="AC429" s="36"/>
      <c r="AD429" s="36"/>
      <c r="AE429" s="36"/>
      <c r="AR429" s="223" t="s">
        <v>162</v>
      </c>
      <c r="AT429" s="223" t="s">
        <v>400</v>
      </c>
      <c r="AU429" s="223" t="s">
        <v>93</v>
      </c>
      <c r="AY429" s="18" t="s">
        <v>397</v>
      </c>
      <c r="BE429" s="224">
        <f t="shared" si="54"/>
        <v>0</v>
      </c>
      <c r="BF429" s="224">
        <f t="shared" si="55"/>
        <v>0</v>
      </c>
      <c r="BG429" s="224">
        <f t="shared" si="56"/>
        <v>0</v>
      </c>
      <c r="BH429" s="224">
        <f t="shared" si="57"/>
        <v>0</v>
      </c>
      <c r="BI429" s="224">
        <f t="shared" si="58"/>
        <v>0</v>
      </c>
      <c r="BJ429" s="18" t="s">
        <v>91</v>
      </c>
      <c r="BK429" s="224">
        <f t="shared" si="59"/>
        <v>0</v>
      </c>
      <c r="BL429" s="18" t="s">
        <v>162</v>
      </c>
      <c r="BM429" s="223" t="s">
        <v>1908</v>
      </c>
    </row>
    <row r="430" spans="1:65" s="2" customFormat="1" ht="21.75" customHeight="1">
      <c r="A430" s="36"/>
      <c r="B430" s="37"/>
      <c r="C430" s="211" t="s">
        <v>1073</v>
      </c>
      <c r="D430" s="211" t="s">
        <v>400</v>
      </c>
      <c r="E430" s="212" t="s">
        <v>4708</v>
      </c>
      <c r="F430" s="213" t="s">
        <v>4709</v>
      </c>
      <c r="G430" s="214" t="s">
        <v>656</v>
      </c>
      <c r="H430" s="215">
        <v>2</v>
      </c>
      <c r="I430" s="216"/>
      <c r="J430" s="217">
        <f t="shared" si="50"/>
        <v>0</v>
      </c>
      <c r="K430" s="218"/>
      <c r="L430" s="41"/>
      <c r="M430" s="219" t="s">
        <v>1</v>
      </c>
      <c r="N430" s="220" t="s">
        <v>48</v>
      </c>
      <c r="O430" s="73"/>
      <c r="P430" s="221">
        <f t="shared" si="51"/>
        <v>0</v>
      </c>
      <c r="Q430" s="221">
        <v>0</v>
      </c>
      <c r="R430" s="221">
        <f t="shared" si="52"/>
        <v>0</v>
      </c>
      <c r="S430" s="221">
        <v>0</v>
      </c>
      <c r="T430" s="222">
        <f t="shared" si="53"/>
        <v>0</v>
      </c>
      <c r="U430" s="36"/>
      <c r="V430" s="36"/>
      <c r="W430" s="36"/>
      <c r="X430" s="36"/>
      <c r="Y430" s="36"/>
      <c r="Z430" s="36"/>
      <c r="AA430" s="36"/>
      <c r="AB430" s="36"/>
      <c r="AC430" s="36"/>
      <c r="AD430" s="36"/>
      <c r="AE430" s="36"/>
      <c r="AR430" s="223" t="s">
        <v>162</v>
      </c>
      <c r="AT430" s="223" t="s">
        <v>400</v>
      </c>
      <c r="AU430" s="223" t="s">
        <v>93</v>
      </c>
      <c r="AY430" s="18" t="s">
        <v>397</v>
      </c>
      <c r="BE430" s="224">
        <f t="shared" si="54"/>
        <v>0</v>
      </c>
      <c r="BF430" s="224">
        <f t="shared" si="55"/>
        <v>0</v>
      </c>
      <c r="BG430" s="224">
        <f t="shared" si="56"/>
        <v>0</v>
      </c>
      <c r="BH430" s="224">
        <f t="shared" si="57"/>
        <v>0</v>
      </c>
      <c r="BI430" s="224">
        <f t="shared" si="58"/>
        <v>0</v>
      </c>
      <c r="BJ430" s="18" t="s">
        <v>91</v>
      </c>
      <c r="BK430" s="224">
        <f t="shared" si="59"/>
        <v>0</v>
      </c>
      <c r="BL430" s="18" t="s">
        <v>162</v>
      </c>
      <c r="BM430" s="223" t="s">
        <v>1916</v>
      </c>
    </row>
    <row r="431" spans="1:65" s="2" customFormat="1" ht="21.75" customHeight="1">
      <c r="A431" s="36"/>
      <c r="B431" s="37"/>
      <c r="C431" s="211" t="s">
        <v>1406</v>
      </c>
      <c r="D431" s="211" t="s">
        <v>400</v>
      </c>
      <c r="E431" s="212" t="s">
        <v>4710</v>
      </c>
      <c r="F431" s="213" t="s">
        <v>4711</v>
      </c>
      <c r="G431" s="214" t="s">
        <v>656</v>
      </c>
      <c r="H431" s="215">
        <v>2</v>
      </c>
      <c r="I431" s="216"/>
      <c r="J431" s="217">
        <f t="shared" si="50"/>
        <v>0</v>
      </c>
      <c r="K431" s="218"/>
      <c r="L431" s="41"/>
      <c r="M431" s="219" t="s">
        <v>1</v>
      </c>
      <c r="N431" s="220" t="s">
        <v>48</v>
      </c>
      <c r="O431" s="73"/>
      <c r="P431" s="221">
        <f t="shared" si="51"/>
        <v>0</v>
      </c>
      <c r="Q431" s="221">
        <v>0</v>
      </c>
      <c r="R431" s="221">
        <f t="shared" si="52"/>
        <v>0</v>
      </c>
      <c r="S431" s="221">
        <v>0</v>
      </c>
      <c r="T431" s="222">
        <f t="shared" si="53"/>
        <v>0</v>
      </c>
      <c r="U431" s="36"/>
      <c r="V431" s="36"/>
      <c r="W431" s="36"/>
      <c r="X431" s="36"/>
      <c r="Y431" s="36"/>
      <c r="Z431" s="36"/>
      <c r="AA431" s="36"/>
      <c r="AB431" s="36"/>
      <c r="AC431" s="36"/>
      <c r="AD431" s="36"/>
      <c r="AE431" s="36"/>
      <c r="AR431" s="223" t="s">
        <v>162</v>
      </c>
      <c r="AT431" s="223" t="s">
        <v>400</v>
      </c>
      <c r="AU431" s="223" t="s">
        <v>93</v>
      </c>
      <c r="AY431" s="18" t="s">
        <v>397</v>
      </c>
      <c r="BE431" s="224">
        <f t="shared" si="54"/>
        <v>0</v>
      </c>
      <c r="BF431" s="224">
        <f t="shared" si="55"/>
        <v>0</v>
      </c>
      <c r="BG431" s="224">
        <f t="shared" si="56"/>
        <v>0</v>
      </c>
      <c r="BH431" s="224">
        <f t="shared" si="57"/>
        <v>0</v>
      </c>
      <c r="BI431" s="224">
        <f t="shared" si="58"/>
        <v>0</v>
      </c>
      <c r="BJ431" s="18" t="s">
        <v>91</v>
      </c>
      <c r="BK431" s="224">
        <f t="shared" si="59"/>
        <v>0</v>
      </c>
      <c r="BL431" s="18" t="s">
        <v>162</v>
      </c>
      <c r="BM431" s="223" t="s">
        <v>1924</v>
      </c>
    </row>
    <row r="432" spans="1:65" s="2" customFormat="1" ht="21.75" customHeight="1">
      <c r="A432" s="36"/>
      <c r="B432" s="37"/>
      <c r="C432" s="211" t="s">
        <v>1081</v>
      </c>
      <c r="D432" s="211" t="s">
        <v>400</v>
      </c>
      <c r="E432" s="212" t="s">
        <v>4712</v>
      </c>
      <c r="F432" s="213" t="s">
        <v>4713</v>
      </c>
      <c r="G432" s="214" t="s">
        <v>656</v>
      </c>
      <c r="H432" s="215">
        <v>7</v>
      </c>
      <c r="I432" s="216"/>
      <c r="J432" s="217">
        <f t="shared" si="50"/>
        <v>0</v>
      </c>
      <c r="K432" s="218"/>
      <c r="L432" s="41"/>
      <c r="M432" s="219" t="s">
        <v>1</v>
      </c>
      <c r="N432" s="220" t="s">
        <v>48</v>
      </c>
      <c r="O432" s="73"/>
      <c r="P432" s="221">
        <f t="shared" si="51"/>
        <v>0</v>
      </c>
      <c r="Q432" s="221">
        <v>0</v>
      </c>
      <c r="R432" s="221">
        <f t="shared" si="52"/>
        <v>0</v>
      </c>
      <c r="S432" s="221">
        <v>0</v>
      </c>
      <c r="T432" s="222">
        <f t="shared" si="53"/>
        <v>0</v>
      </c>
      <c r="U432" s="36"/>
      <c r="V432" s="36"/>
      <c r="W432" s="36"/>
      <c r="X432" s="36"/>
      <c r="Y432" s="36"/>
      <c r="Z432" s="36"/>
      <c r="AA432" s="36"/>
      <c r="AB432" s="36"/>
      <c r="AC432" s="36"/>
      <c r="AD432" s="36"/>
      <c r="AE432" s="36"/>
      <c r="AR432" s="223" t="s">
        <v>162</v>
      </c>
      <c r="AT432" s="223" t="s">
        <v>400</v>
      </c>
      <c r="AU432" s="223" t="s">
        <v>93</v>
      </c>
      <c r="AY432" s="18" t="s">
        <v>397</v>
      </c>
      <c r="BE432" s="224">
        <f t="shared" si="54"/>
        <v>0</v>
      </c>
      <c r="BF432" s="224">
        <f t="shared" si="55"/>
        <v>0</v>
      </c>
      <c r="BG432" s="224">
        <f t="shared" si="56"/>
        <v>0</v>
      </c>
      <c r="BH432" s="224">
        <f t="shared" si="57"/>
        <v>0</v>
      </c>
      <c r="BI432" s="224">
        <f t="shared" si="58"/>
        <v>0</v>
      </c>
      <c r="BJ432" s="18" t="s">
        <v>91</v>
      </c>
      <c r="BK432" s="224">
        <f t="shared" si="59"/>
        <v>0</v>
      </c>
      <c r="BL432" s="18" t="s">
        <v>162</v>
      </c>
      <c r="BM432" s="223" t="s">
        <v>1932</v>
      </c>
    </row>
    <row r="433" spans="1:65" s="13" customFormat="1">
      <c r="B433" s="233"/>
      <c r="C433" s="234"/>
      <c r="D433" s="225" t="s">
        <v>465</v>
      </c>
      <c r="E433" s="235" t="s">
        <v>1</v>
      </c>
      <c r="F433" s="236" t="s">
        <v>4714</v>
      </c>
      <c r="G433" s="234"/>
      <c r="H433" s="237">
        <v>7</v>
      </c>
      <c r="I433" s="238"/>
      <c r="J433" s="234"/>
      <c r="K433" s="234"/>
      <c r="L433" s="239"/>
      <c r="M433" s="240"/>
      <c r="N433" s="241"/>
      <c r="O433" s="241"/>
      <c r="P433" s="241"/>
      <c r="Q433" s="241"/>
      <c r="R433" s="241"/>
      <c r="S433" s="241"/>
      <c r="T433" s="242"/>
      <c r="AT433" s="243" t="s">
        <v>465</v>
      </c>
      <c r="AU433" s="243" t="s">
        <v>93</v>
      </c>
      <c r="AV433" s="13" t="s">
        <v>93</v>
      </c>
      <c r="AW433" s="13" t="s">
        <v>38</v>
      </c>
      <c r="AX433" s="13" t="s">
        <v>83</v>
      </c>
      <c r="AY433" s="243" t="s">
        <v>397</v>
      </c>
    </row>
    <row r="434" spans="1:65" s="14" customFormat="1">
      <c r="B434" s="244"/>
      <c r="C434" s="245"/>
      <c r="D434" s="225" t="s">
        <v>465</v>
      </c>
      <c r="E434" s="246" t="s">
        <v>1</v>
      </c>
      <c r="F434" s="247" t="s">
        <v>467</v>
      </c>
      <c r="G434" s="245"/>
      <c r="H434" s="248">
        <v>7</v>
      </c>
      <c r="I434" s="249"/>
      <c r="J434" s="245"/>
      <c r="K434" s="245"/>
      <c r="L434" s="250"/>
      <c r="M434" s="251"/>
      <c r="N434" s="252"/>
      <c r="O434" s="252"/>
      <c r="P434" s="252"/>
      <c r="Q434" s="252"/>
      <c r="R434" s="252"/>
      <c r="S434" s="252"/>
      <c r="T434" s="253"/>
      <c r="AT434" s="254" t="s">
        <v>465</v>
      </c>
      <c r="AU434" s="254" t="s">
        <v>93</v>
      </c>
      <c r="AV434" s="14" t="s">
        <v>124</v>
      </c>
      <c r="AW434" s="14" t="s">
        <v>38</v>
      </c>
      <c r="AX434" s="14" t="s">
        <v>91</v>
      </c>
      <c r="AY434" s="254" t="s">
        <v>397</v>
      </c>
    </row>
    <row r="435" spans="1:65" s="2" customFormat="1" ht="21.75" customHeight="1">
      <c r="A435" s="36"/>
      <c r="B435" s="37"/>
      <c r="C435" s="211" t="s">
        <v>1410</v>
      </c>
      <c r="D435" s="211" t="s">
        <v>400</v>
      </c>
      <c r="E435" s="212" t="s">
        <v>4715</v>
      </c>
      <c r="F435" s="213" t="s">
        <v>4716</v>
      </c>
      <c r="G435" s="214" t="s">
        <v>656</v>
      </c>
      <c r="H435" s="215">
        <v>4</v>
      </c>
      <c r="I435" s="216"/>
      <c r="J435" s="217">
        <f t="shared" ref="J435:J449" si="60">ROUND(I435*H435,2)</f>
        <v>0</v>
      </c>
      <c r="K435" s="218"/>
      <c r="L435" s="41"/>
      <c r="M435" s="219" t="s">
        <v>1</v>
      </c>
      <c r="N435" s="220" t="s">
        <v>48</v>
      </c>
      <c r="O435" s="73"/>
      <c r="P435" s="221">
        <f t="shared" ref="P435:P449" si="61">O435*H435</f>
        <v>0</v>
      </c>
      <c r="Q435" s="221">
        <v>0</v>
      </c>
      <c r="R435" s="221">
        <f t="shared" ref="R435:R449" si="62">Q435*H435</f>
        <v>0</v>
      </c>
      <c r="S435" s="221">
        <v>0</v>
      </c>
      <c r="T435" s="222">
        <f t="shared" ref="T435:T449" si="63">S435*H435</f>
        <v>0</v>
      </c>
      <c r="U435" s="36"/>
      <c r="V435" s="36"/>
      <c r="W435" s="36"/>
      <c r="X435" s="36"/>
      <c r="Y435" s="36"/>
      <c r="Z435" s="36"/>
      <c r="AA435" s="36"/>
      <c r="AB435" s="36"/>
      <c r="AC435" s="36"/>
      <c r="AD435" s="36"/>
      <c r="AE435" s="36"/>
      <c r="AR435" s="223" t="s">
        <v>162</v>
      </c>
      <c r="AT435" s="223" t="s">
        <v>400</v>
      </c>
      <c r="AU435" s="223" t="s">
        <v>93</v>
      </c>
      <c r="AY435" s="18" t="s">
        <v>397</v>
      </c>
      <c r="BE435" s="224">
        <f t="shared" ref="BE435:BE449" si="64">IF(N435="základní",J435,0)</f>
        <v>0</v>
      </c>
      <c r="BF435" s="224">
        <f t="shared" ref="BF435:BF449" si="65">IF(N435="snížená",J435,0)</f>
        <v>0</v>
      </c>
      <c r="BG435" s="224">
        <f t="shared" ref="BG435:BG449" si="66">IF(N435="zákl. přenesená",J435,0)</f>
        <v>0</v>
      </c>
      <c r="BH435" s="224">
        <f t="shared" ref="BH435:BH449" si="67">IF(N435="sníž. přenesená",J435,0)</f>
        <v>0</v>
      </c>
      <c r="BI435" s="224">
        <f t="shared" ref="BI435:BI449" si="68">IF(N435="nulová",J435,0)</f>
        <v>0</v>
      </c>
      <c r="BJ435" s="18" t="s">
        <v>91</v>
      </c>
      <c r="BK435" s="224">
        <f t="shared" ref="BK435:BK449" si="69">ROUND(I435*H435,2)</f>
        <v>0</v>
      </c>
      <c r="BL435" s="18" t="s">
        <v>162</v>
      </c>
      <c r="BM435" s="223" t="s">
        <v>1940</v>
      </c>
    </row>
    <row r="436" spans="1:65" s="2" customFormat="1" ht="21.75" customHeight="1">
      <c r="A436" s="36"/>
      <c r="B436" s="37"/>
      <c r="C436" s="211" t="s">
        <v>1087</v>
      </c>
      <c r="D436" s="211" t="s">
        <v>400</v>
      </c>
      <c r="E436" s="212" t="s">
        <v>4717</v>
      </c>
      <c r="F436" s="213" t="s">
        <v>4718</v>
      </c>
      <c r="G436" s="214" t="s">
        <v>656</v>
      </c>
      <c r="H436" s="215">
        <v>2</v>
      </c>
      <c r="I436" s="216"/>
      <c r="J436" s="217">
        <f t="shared" si="60"/>
        <v>0</v>
      </c>
      <c r="K436" s="218"/>
      <c r="L436" s="41"/>
      <c r="M436" s="219" t="s">
        <v>1</v>
      </c>
      <c r="N436" s="220" t="s">
        <v>48</v>
      </c>
      <c r="O436" s="73"/>
      <c r="P436" s="221">
        <f t="shared" si="61"/>
        <v>0</v>
      </c>
      <c r="Q436" s="221">
        <v>0</v>
      </c>
      <c r="R436" s="221">
        <f t="shared" si="62"/>
        <v>0</v>
      </c>
      <c r="S436" s="221">
        <v>0</v>
      </c>
      <c r="T436" s="222">
        <f t="shared" si="63"/>
        <v>0</v>
      </c>
      <c r="U436" s="36"/>
      <c r="V436" s="36"/>
      <c r="W436" s="36"/>
      <c r="X436" s="36"/>
      <c r="Y436" s="36"/>
      <c r="Z436" s="36"/>
      <c r="AA436" s="36"/>
      <c r="AB436" s="36"/>
      <c r="AC436" s="36"/>
      <c r="AD436" s="36"/>
      <c r="AE436" s="36"/>
      <c r="AR436" s="223" t="s">
        <v>162</v>
      </c>
      <c r="AT436" s="223" t="s">
        <v>400</v>
      </c>
      <c r="AU436" s="223" t="s">
        <v>93</v>
      </c>
      <c r="AY436" s="18" t="s">
        <v>397</v>
      </c>
      <c r="BE436" s="224">
        <f t="shared" si="64"/>
        <v>0</v>
      </c>
      <c r="BF436" s="224">
        <f t="shared" si="65"/>
        <v>0</v>
      </c>
      <c r="BG436" s="224">
        <f t="shared" si="66"/>
        <v>0</v>
      </c>
      <c r="BH436" s="224">
        <f t="shared" si="67"/>
        <v>0</v>
      </c>
      <c r="BI436" s="224">
        <f t="shared" si="68"/>
        <v>0</v>
      </c>
      <c r="BJ436" s="18" t="s">
        <v>91</v>
      </c>
      <c r="BK436" s="224">
        <f t="shared" si="69"/>
        <v>0</v>
      </c>
      <c r="BL436" s="18" t="s">
        <v>162</v>
      </c>
      <c r="BM436" s="223" t="s">
        <v>1948</v>
      </c>
    </row>
    <row r="437" spans="1:65" s="2" customFormat="1" ht="21.75" customHeight="1">
      <c r="A437" s="36"/>
      <c r="B437" s="37"/>
      <c r="C437" s="211" t="s">
        <v>1418</v>
      </c>
      <c r="D437" s="211" t="s">
        <v>400</v>
      </c>
      <c r="E437" s="212" t="s">
        <v>4719</v>
      </c>
      <c r="F437" s="213" t="s">
        <v>4720</v>
      </c>
      <c r="G437" s="214" t="s">
        <v>656</v>
      </c>
      <c r="H437" s="215">
        <v>2</v>
      </c>
      <c r="I437" s="216"/>
      <c r="J437" s="217">
        <f t="shared" si="60"/>
        <v>0</v>
      </c>
      <c r="K437" s="218"/>
      <c r="L437" s="41"/>
      <c r="M437" s="219" t="s">
        <v>1</v>
      </c>
      <c r="N437" s="220" t="s">
        <v>48</v>
      </c>
      <c r="O437" s="73"/>
      <c r="P437" s="221">
        <f t="shared" si="61"/>
        <v>0</v>
      </c>
      <c r="Q437" s="221">
        <v>0</v>
      </c>
      <c r="R437" s="221">
        <f t="shared" si="62"/>
        <v>0</v>
      </c>
      <c r="S437" s="221">
        <v>0</v>
      </c>
      <c r="T437" s="222">
        <f t="shared" si="63"/>
        <v>0</v>
      </c>
      <c r="U437" s="36"/>
      <c r="V437" s="36"/>
      <c r="W437" s="36"/>
      <c r="X437" s="36"/>
      <c r="Y437" s="36"/>
      <c r="Z437" s="36"/>
      <c r="AA437" s="36"/>
      <c r="AB437" s="36"/>
      <c r="AC437" s="36"/>
      <c r="AD437" s="36"/>
      <c r="AE437" s="36"/>
      <c r="AR437" s="223" t="s">
        <v>162</v>
      </c>
      <c r="AT437" s="223" t="s">
        <v>400</v>
      </c>
      <c r="AU437" s="223" t="s">
        <v>93</v>
      </c>
      <c r="AY437" s="18" t="s">
        <v>397</v>
      </c>
      <c r="BE437" s="224">
        <f t="shared" si="64"/>
        <v>0</v>
      </c>
      <c r="BF437" s="224">
        <f t="shared" si="65"/>
        <v>0</v>
      </c>
      <c r="BG437" s="224">
        <f t="shared" si="66"/>
        <v>0</v>
      </c>
      <c r="BH437" s="224">
        <f t="shared" si="67"/>
        <v>0</v>
      </c>
      <c r="BI437" s="224">
        <f t="shared" si="68"/>
        <v>0</v>
      </c>
      <c r="BJ437" s="18" t="s">
        <v>91</v>
      </c>
      <c r="BK437" s="224">
        <f t="shared" si="69"/>
        <v>0</v>
      </c>
      <c r="BL437" s="18" t="s">
        <v>162</v>
      </c>
      <c r="BM437" s="223" t="s">
        <v>1421</v>
      </c>
    </row>
    <row r="438" spans="1:65" s="2" customFormat="1" ht="21.75" customHeight="1">
      <c r="A438" s="36"/>
      <c r="B438" s="37"/>
      <c r="C438" s="211" t="s">
        <v>1091</v>
      </c>
      <c r="D438" s="211" t="s">
        <v>400</v>
      </c>
      <c r="E438" s="212" t="s">
        <v>4721</v>
      </c>
      <c r="F438" s="213" t="s">
        <v>4722</v>
      </c>
      <c r="G438" s="214" t="s">
        <v>656</v>
      </c>
      <c r="H438" s="215">
        <v>1</v>
      </c>
      <c r="I438" s="216"/>
      <c r="J438" s="217">
        <f t="shared" si="60"/>
        <v>0</v>
      </c>
      <c r="K438" s="218"/>
      <c r="L438" s="41"/>
      <c r="M438" s="219" t="s">
        <v>1</v>
      </c>
      <c r="N438" s="220" t="s">
        <v>48</v>
      </c>
      <c r="O438" s="73"/>
      <c r="P438" s="221">
        <f t="shared" si="61"/>
        <v>0</v>
      </c>
      <c r="Q438" s="221">
        <v>0</v>
      </c>
      <c r="R438" s="221">
        <f t="shared" si="62"/>
        <v>0</v>
      </c>
      <c r="S438" s="221">
        <v>0</v>
      </c>
      <c r="T438" s="222">
        <f t="shared" si="63"/>
        <v>0</v>
      </c>
      <c r="U438" s="36"/>
      <c r="V438" s="36"/>
      <c r="W438" s="36"/>
      <c r="X438" s="36"/>
      <c r="Y438" s="36"/>
      <c r="Z438" s="36"/>
      <c r="AA438" s="36"/>
      <c r="AB438" s="36"/>
      <c r="AC438" s="36"/>
      <c r="AD438" s="36"/>
      <c r="AE438" s="36"/>
      <c r="AR438" s="223" t="s">
        <v>162</v>
      </c>
      <c r="AT438" s="223" t="s">
        <v>400</v>
      </c>
      <c r="AU438" s="223" t="s">
        <v>93</v>
      </c>
      <c r="AY438" s="18" t="s">
        <v>397</v>
      </c>
      <c r="BE438" s="224">
        <f t="shared" si="64"/>
        <v>0</v>
      </c>
      <c r="BF438" s="224">
        <f t="shared" si="65"/>
        <v>0</v>
      </c>
      <c r="BG438" s="224">
        <f t="shared" si="66"/>
        <v>0</v>
      </c>
      <c r="BH438" s="224">
        <f t="shared" si="67"/>
        <v>0</v>
      </c>
      <c r="BI438" s="224">
        <f t="shared" si="68"/>
        <v>0</v>
      </c>
      <c r="BJ438" s="18" t="s">
        <v>91</v>
      </c>
      <c r="BK438" s="224">
        <f t="shared" si="69"/>
        <v>0</v>
      </c>
      <c r="BL438" s="18" t="s">
        <v>162</v>
      </c>
      <c r="BM438" s="223" t="s">
        <v>1426</v>
      </c>
    </row>
    <row r="439" spans="1:65" s="2" customFormat="1" ht="21.75" customHeight="1">
      <c r="A439" s="36"/>
      <c r="B439" s="37"/>
      <c r="C439" s="211" t="s">
        <v>1428</v>
      </c>
      <c r="D439" s="211" t="s">
        <v>400</v>
      </c>
      <c r="E439" s="212" t="s">
        <v>4723</v>
      </c>
      <c r="F439" s="213" t="s">
        <v>4724</v>
      </c>
      <c r="G439" s="214" t="s">
        <v>656</v>
      </c>
      <c r="H439" s="215">
        <v>1</v>
      </c>
      <c r="I439" s="216"/>
      <c r="J439" s="217">
        <f t="shared" si="60"/>
        <v>0</v>
      </c>
      <c r="K439" s="218"/>
      <c r="L439" s="41"/>
      <c r="M439" s="219" t="s">
        <v>1</v>
      </c>
      <c r="N439" s="220" t="s">
        <v>48</v>
      </c>
      <c r="O439" s="73"/>
      <c r="P439" s="221">
        <f t="shared" si="61"/>
        <v>0</v>
      </c>
      <c r="Q439" s="221">
        <v>0</v>
      </c>
      <c r="R439" s="221">
        <f t="shared" si="62"/>
        <v>0</v>
      </c>
      <c r="S439" s="221">
        <v>0</v>
      </c>
      <c r="T439" s="222">
        <f t="shared" si="63"/>
        <v>0</v>
      </c>
      <c r="U439" s="36"/>
      <c r="V439" s="36"/>
      <c r="W439" s="36"/>
      <c r="X439" s="36"/>
      <c r="Y439" s="36"/>
      <c r="Z439" s="36"/>
      <c r="AA439" s="36"/>
      <c r="AB439" s="36"/>
      <c r="AC439" s="36"/>
      <c r="AD439" s="36"/>
      <c r="AE439" s="36"/>
      <c r="AR439" s="223" t="s">
        <v>162</v>
      </c>
      <c r="AT439" s="223" t="s">
        <v>400</v>
      </c>
      <c r="AU439" s="223" t="s">
        <v>93</v>
      </c>
      <c r="AY439" s="18" t="s">
        <v>397</v>
      </c>
      <c r="BE439" s="224">
        <f t="shared" si="64"/>
        <v>0</v>
      </c>
      <c r="BF439" s="224">
        <f t="shared" si="65"/>
        <v>0</v>
      </c>
      <c r="BG439" s="224">
        <f t="shared" si="66"/>
        <v>0</v>
      </c>
      <c r="BH439" s="224">
        <f t="shared" si="67"/>
        <v>0</v>
      </c>
      <c r="BI439" s="224">
        <f t="shared" si="68"/>
        <v>0</v>
      </c>
      <c r="BJ439" s="18" t="s">
        <v>91</v>
      </c>
      <c r="BK439" s="224">
        <f t="shared" si="69"/>
        <v>0</v>
      </c>
      <c r="BL439" s="18" t="s">
        <v>162</v>
      </c>
      <c r="BM439" s="223" t="s">
        <v>1432</v>
      </c>
    </row>
    <row r="440" spans="1:65" s="2" customFormat="1" ht="16.5" customHeight="1">
      <c r="A440" s="36"/>
      <c r="B440" s="37"/>
      <c r="C440" s="211" t="s">
        <v>1095</v>
      </c>
      <c r="D440" s="211" t="s">
        <v>400</v>
      </c>
      <c r="E440" s="212" t="s">
        <v>4725</v>
      </c>
      <c r="F440" s="213" t="s">
        <v>4726</v>
      </c>
      <c r="G440" s="214" t="s">
        <v>656</v>
      </c>
      <c r="H440" s="215">
        <v>2</v>
      </c>
      <c r="I440" s="216"/>
      <c r="J440" s="217">
        <f t="shared" si="60"/>
        <v>0</v>
      </c>
      <c r="K440" s="218"/>
      <c r="L440" s="41"/>
      <c r="M440" s="219" t="s">
        <v>1</v>
      </c>
      <c r="N440" s="220" t="s">
        <v>48</v>
      </c>
      <c r="O440" s="73"/>
      <c r="P440" s="221">
        <f t="shared" si="61"/>
        <v>0</v>
      </c>
      <c r="Q440" s="221">
        <v>0</v>
      </c>
      <c r="R440" s="221">
        <f t="shared" si="62"/>
        <v>0</v>
      </c>
      <c r="S440" s="221">
        <v>0</v>
      </c>
      <c r="T440" s="222">
        <f t="shared" si="63"/>
        <v>0</v>
      </c>
      <c r="U440" s="36"/>
      <c r="V440" s="36"/>
      <c r="W440" s="36"/>
      <c r="X440" s="36"/>
      <c r="Y440" s="36"/>
      <c r="Z440" s="36"/>
      <c r="AA440" s="36"/>
      <c r="AB440" s="36"/>
      <c r="AC440" s="36"/>
      <c r="AD440" s="36"/>
      <c r="AE440" s="36"/>
      <c r="AR440" s="223" t="s">
        <v>162</v>
      </c>
      <c r="AT440" s="223" t="s">
        <v>400</v>
      </c>
      <c r="AU440" s="223" t="s">
        <v>93</v>
      </c>
      <c r="AY440" s="18" t="s">
        <v>397</v>
      </c>
      <c r="BE440" s="224">
        <f t="shared" si="64"/>
        <v>0</v>
      </c>
      <c r="BF440" s="224">
        <f t="shared" si="65"/>
        <v>0</v>
      </c>
      <c r="BG440" s="224">
        <f t="shared" si="66"/>
        <v>0</v>
      </c>
      <c r="BH440" s="224">
        <f t="shared" si="67"/>
        <v>0</v>
      </c>
      <c r="BI440" s="224">
        <f t="shared" si="68"/>
        <v>0</v>
      </c>
      <c r="BJ440" s="18" t="s">
        <v>91</v>
      </c>
      <c r="BK440" s="224">
        <f t="shared" si="69"/>
        <v>0</v>
      </c>
      <c r="BL440" s="18" t="s">
        <v>162</v>
      </c>
      <c r="BM440" s="223" t="s">
        <v>1437</v>
      </c>
    </row>
    <row r="441" spans="1:65" s="2" customFormat="1" ht="21.75" customHeight="1">
      <c r="A441" s="36"/>
      <c r="B441" s="37"/>
      <c r="C441" s="211" t="s">
        <v>1439</v>
      </c>
      <c r="D441" s="211" t="s">
        <v>400</v>
      </c>
      <c r="E441" s="212" t="s">
        <v>4727</v>
      </c>
      <c r="F441" s="213" t="s">
        <v>4728</v>
      </c>
      <c r="G441" s="214" t="s">
        <v>656</v>
      </c>
      <c r="H441" s="215">
        <v>1</v>
      </c>
      <c r="I441" s="216"/>
      <c r="J441" s="217">
        <f t="shared" si="60"/>
        <v>0</v>
      </c>
      <c r="K441" s="218"/>
      <c r="L441" s="41"/>
      <c r="M441" s="219" t="s">
        <v>1</v>
      </c>
      <c r="N441" s="220" t="s">
        <v>48</v>
      </c>
      <c r="O441" s="73"/>
      <c r="P441" s="221">
        <f t="shared" si="61"/>
        <v>0</v>
      </c>
      <c r="Q441" s="221">
        <v>0</v>
      </c>
      <c r="R441" s="221">
        <f t="shared" si="62"/>
        <v>0</v>
      </c>
      <c r="S441" s="221">
        <v>0</v>
      </c>
      <c r="T441" s="222">
        <f t="shared" si="63"/>
        <v>0</v>
      </c>
      <c r="U441" s="36"/>
      <c r="V441" s="36"/>
      <c r="W441" s="36"/>
      <c r="X441" s="36"/>
      <c r="Y441" s="36"/>
      <c r="Z441" s="36"/>
      <c r="AA441" s="36"/>
      <c r="AB441" s="36"/>
      <c r="AC441" s="36"/>
      <c r="AD441" s="36"/>
      <c r="AE441" s="36"/>
      <c r="AR441" s="223" t="s">
        <v>162</v>
      </c>
      <c r="AT441" s="223" t="s">
        <v>400</v>
      </c>
      <c r="AU441" s="223" t="s">
        <v>93</v>
      </c>
      <c r="AY441" s="18" t="s">
        <v>397</v>
      </c>
      <c r="BE441" s="224">
        <f t="shared" si="64"/>
        <v>0</v>
      </c>
      <c r="BF441" s="224">
        <f t="shared" si="65"/>
        <v>0</v>
      </c>
      <c r="BG441" s="224">
        <f t="shared" si="66"/>
        <v>0</v>
      </c>
      <c r="BH441" s="224">
        <f t="shared" si="67"/>
        <v>0</v>
      </c>
      <c r="BI441" s="224">
        <f t="shared" si="68"/>
        <v>0</v>
      </c>
      <c r="BJ441" s="18" t="s">
        <v>91</v>
      </c>
      <c r="BK441" s="224">
        <f t="shared" si="69"/>
        <v>0</v>
      </c>
      <c r="BL441" s="18" t="s">
        <v>162</v>
      </c>
      <c r="BM441" s="223" t="s">
        <v>1440</v>
      </c>
    </row>
    <row r="442" spans="1:65" s="2" customFormat="1" ht="21.75" customHeight="1">
      <c r="A442" s="36"/>
      <c r="B442" s="37"/>
      <c r="C442" s="211" t="s">
        <v>1099</v>
      </c>
      <c r="D442" s="211" t="s">
        <v>400</v>
      </c>
      <c r="E442" s="212" t="s">
        <v>4729</v>
      </c>
      <c r="F442" s="213" t="s">
        <v>4730</v>
      </c>
      <c r="G442" s="214" t="s">
        <v>656</v>
      </c>
      <c r="H442" s="215">
        <v>1</v>
      </c>
      <c r="I442" s="216"/>
      <c r="J442" s="217">
        <f t="shared" si="60"/>
        <v>0</v>
      </c>
      <c r="K442" s="218"/>
      <c r="L442" s="41"/>
      <c r="M442" s="219" t="s">
        <v>1</v>
      </c>
      <c r="N442" s="220" t="s">
        <v>48</v>
      </c>
      <c r="O442" s="73"/>
      <c r="P442" s="221">
        <f t="shared" si="61"/>
        <v>0</v>
      </c>
      <c r="Q442" s="221">
        <v>0</v>
      </c>
      <c r="R442" s="221">
        <f t="shared" si="62"/>
        <v>0</v>
      </c>
      <c r="S442" s="221">
        <v>0</v>
      </c>
      <c r="T442" s="222">
        <f t="shared" si="63"/>
        <v>0</v>
      </c>
      <c r="U442" s="36"/>
      <c r="V442" s="36"/>
      <c r="W442" s="36"/>
      <c r="X442" s="36"/>
      <c r="Y442" s="36"/>
      <c r="Z442" s="36"/>
      <c r="AA442" s="36"/>
      <c r="AB442" s="36"/>
      <c r="AC442" s="36"/>
      <c r="AD442" s="36"/>
      <c r="AE442" s="36"/>
      <c r="AR442" s="223" t="s">
        <v>162</v>
      </c>
      <c r="AT442" s="223" t="s">
        <v>400</v>
      </c>
      <c r="AU442" s="223" t="s">
        <v>93</v>
      </c>
      <c r="AY442" s="18" t="s">
        <v>397</v>
      </c>
      <c r="BE442" s="224">
        <f t="shared" si="64"/>
        <v>0</v>
      </c>
      <c r="BF442" s="224">
        <f t="shared" si="65"/>
        <v>0</v>
      </c>
      <c r="BG442" s="224">
        <f t="shared" si="66"/>
        <v>0</v>
      </c>
      <c r="BH442" s="224">
        <f t="shared" si="67"/>
        <v>0</v>
      </c>
      <c r="BI442" s="224">
        <f t="shared" si="68"/>
        <v>0</v>
      </c>
      <c r="BJ442" s="18" t="s">
        <v>91</v>
      </c>
      <c r="BK442" s="224">
        <f t="shared" si="69"/>
        <v>0</v>
      </c>
      <c r="BL442" s="18" t="s">
        <v>162</v>
      </c>
      <c r="BM442" s="223" t="s">
        <v>1444</v>
      </c>
    </row>
    <row r="443" spans="1:65" s="2" customFormat="1" ht="44.25" customHeight="1">
      <c r="A443" s="36"/>
      <c r="B443" s="37"/>
      <c r="C443" s="211" t="s">
        <v>1446</v>
      </c>
      <c r="D443" s="211" t="s">
        <v>400</v>
      </c>
      <c r="E443" s="212" t="s">
        <v>4731</v>
      </c>
      <c r="F443" s="213" t="s">
        <v>4732</v>
      </c>
      <c r="G443" s="214" t="s">
        <v>656</v>
      </c>
      <c r="H443" s="215">
        <v>1</v>
      </c>
      <c r="I443" s="216"/>
      <c r="J443" s="217">
        <f t="shared" si="60"/>
        <v>0</v>
      </c>
      <c r="K443" s="218"/>
      <c r="L443" s="41"/>
      <c r="M443" s="219" t="s">
        <v>1</v>
      </c>
      <c r="N443" s="220" t="s">
        <v>48</v>
      </c>
      <c r="O443" s="73"/>
      <c r="P443" s="221">
        <f t="shared" si="61"/>
        <v>0</v>
      </c>
      <c r="Q443" s="221">
        <v>0</v>
      </c>
      <c r="R443" s="221">
        <f t="shared" si="62"/>
        <v>0</v>
      </c>
      <c r="S443" s="221">
        <v>0</v>
      </c>
      <c r="T443" s="222">
        <f t="shared" si="63"/>
        <v>0</v>
      </c>
      <c r="U443" s="36"/>
      <c r="V443" s="36"/>
      <c r="W443" s="36"/>
      <c r="X443" s="36"/>
      <c r="Y443" s="36"/>
      <c r="Z443" s="36"/>
      <c r="AA443" s="36"/>
      <c r="AB443" s="36"/>
      <c r="AC443" s="36"/>
      <c r="AD443" s="36"/>
      <c r="AE443" s="36"/>
      <c r="AR443" s="223" t="s">
        <v>162</v>
      </c>
      <c r="AT443" s="223" t="s">
        <v>400</v>
      </c>
      <c r="AU443" s="223" t="s">
        <v>93</v>
      </c>
      <c r="AY443" s="18" t="s">
        <v>397</v>
      </c>
      <c r="BE443" s="224">
        <f t="shared" si="64"/>
        <v>0</v>
      </c>
      <c r="BF443" s="224">
        <f t="shared" si="65"/>
        <v>0</v>
      </c>
      <c r="BG443" s="224">
        <f t="shared" si="66"/>
        <v>0</v>
      </c>
      <c r="BH443" s="224">
        <f t="shared" si="67"/>
        <v>0</v>
      </c>
      <c r="BI443" s="224">
        <f t="shared" si="68"/>
        <v>0</v>
      </c>
      <c r="BJ443" s="18" t="s">
        <v>91</v>
      </c>
      <c r="BK443" s="224">
        <f t="shared" si="69"/>
        <v>0</v>
      </c>
      <c r="BL443" s="18" t="s">
        <v>162</v>
      </c>
      <c r="BM443" s="223" t="s">
        <v>1449</v>
      </c>
    </row>
    <row r="444" spans="1:65" s="2" customFormat="1" ht="33" customHeight="1">
      <c r="A444" s="36"/>
      <c r="B444" s="37"/>
      <c r="C444" s="211" t="s">
        <v>1103</v>
      </c>
      <c r="D444" s="211" t="s">
        <v>400</v>
      </c>
      <c r="E444" s="212" t="s">
        <v>4733</v>
      </c>
      <c r="F444" s="213" t="s">
        <v>4734</v>
      </c>
      <c r="G444" s="214" t="s">
        <v>656</v>
      </c>
      <c r="H444" s="215">
        <v>1</v>
      </c>
      <c r="I444" s="216"/>
      <c r="J444" s="217">
        <f t="shared" si="60"/>
        <v>0</v>
      </c>
      <c r="K444" s="218"/>
      <c r="L444" s="41"/>
      <c r="M444" s="219" t="s">
        <v>1</v>
      </c>
      <c r="N444" s="220" t="s">
        <v>48</v>
      </c>
      <c r="O444" s="73"/>
      <c r="P444" s="221">
        <f t="shared" si="61"/>
        <v>0</v>
      </c>
      <c r="Q444" s="221">
        <v>0</v>
      </c>
      <c r="R444" s="221">
        <f t="shared" si="62"/>
        <v>0</v>
      </c>
      <c r="S444" s="221">
        <v>0</v>
      </c>
      <c r="T444" s="222">
        <f t="shared" si="63"/>
        <v>0</v>
      </c>
      <c r="U444" s="36"/>
      <c r="V444" s="36"/>
      <c r="W444" s="36"/>
      <c r="X444" s="36"/>
      <c r="Y444" s="36"/>
      <c r="Z444" s="36"/>
      <c r="AA444" s="36"/>
      <c r="AB444" s="36"/>
      <c r="AC444" s="36"/>
      <c r="AD444" s="36"/>
      <c r="AE444" s="36"/>
      <c r="AR444" s="223" t="s">
        <v>162</v>
      </c>
      <c r="AT444" s="223" t="s">
        <v>400</v>
      </c>
      <c r="AU444" s="223" t="s">
        <v>93</v>
      </c>
      <c r="AY444" s="18" t="s">
        <v>397</v>
      </c>
      <c r="BE444" s="224">
        <f t="shared" si="64"/>
        <v>0</v>
      </c>
      <c r="BF444" s="224">
        <f t="shared" si="65"/>
        <v>0</v>
      </c>
      <c r="BG444" s="224">
        <f t="shared" si="66"/>
        <v>0</v>
      </c>
      <c r="BH444" s="224">
        <f t="shared" si="67"/>
        <v>0</v>
      </c>
      <c r="BI444" s="224">
        <f t="shared" si="68"/>
        <v>0</v>
      </c>
      <c r="BJ444" s="18" t="s">
        <v>91</v>
      </c>
      <c r="BK444" s="224">
        <f t="shared" si="69"/>
        <v>0</v>
      </c>
      <c r="BL444" s="18" t="s">
        <v>162</v>
      </c>
      <c r="BM444" s="223" t="s">
        <v>1453</v>
      </c>
    </row>
    <row r="445" spans="1:65" s="2" customFormat="1" ht="21.75" customHeight="1">
      <c r="A445" s="36"/>
      <c r="B445" s="37"/>
      <c r="C445" s="211" t="s">
        <v>1454</v>
      </c>
      <c r="D445" s="211" t="s">
        <v>400</v>
      </c>
      <c r="E445" s="212" t="s">
        <v>4735</v>
      </c>
      <c r="F445" s="213" t="s">
        <v>4736</v>
      </c>
      <c r="G445" s="214" t="s">
        <v>656</v>
      </c>
      <c r="H445" s="215">
        <v>2</v>
      </c>
      <c r="I445" s="216"/>
      <c r="J445" s="217">
        <f t="shared" si="60"/>
        <v>0</v>
      </c>
      <c r="K445" s="218"/>
      <c r="L445" s="41"/>
      <c r="M445" s="219" t="s">
        <v>1</v>
      </c>
      <c r="N445" s="220" t="s">
        <v>48</v>
      </c>
      <c r="O445" s="73"/>
      <c r="P445" s="221">
        <f t="shared" si="61"/>
        <v>0</v>
      </c>
      <c r="Q445" s="221">
        <v>0</v>
      </c>
      <c r="R445" s="221">
        <f t="shared" si="62"/>
        <v>0</v>
      </c>
      <c r="S445" s="221">
        <v>0</v>
      </c>
      <c r="T445" s="222">
        <f t="shared" si="63"/>
        <v>0</v>
      </c>
      <c r="U445" s="36"/>
      <c r="V445" s="36"/>
      <c r="W445" s="36"/>
      <c r="X445" s="36"/>
      <c r="Y445" s="36"/>
      <c r="Z445" s="36"/>
      <c r="AA445" s="36"/>
      <c r="AB445" s="36"/>
      <c r="AC445" s="36"/>
      <c r="AD445" s="36"/>
      <c r="AE445" s="36"/>
      <c r="AR445" s="223" t="s">
        <v>162</v>
      </c>
      <c r="AT445" s="223" t="s">
        <v>400</v>
      </c>
      <c r="AU445" s="223" t="s">
        <v>93</v>
      </c>
      <c r="AY445" s="18" t="s">
        <v>397</v>
      </c>
      <c r="BE445" s="224">
        <f t="shared" si="64"/>
        <v>0</v>
      </c>
      <c r="BF445" s="224">
        <f t="shared" si="65"/>
        <v>0</v>
      </c>
      <c r="BG445" s="224">
        <f t="shared" si="66"/>
        <v>0</v>
      </c>
      <c r="BH445" s="224">
        <f t="shared" si="67"/>
        <v>0</v>
      </c>
      <c r="BI445" s="224">
        <f t="shared" si="68"/>
        <v>0</v>
      </c>
      <c r="BJ445" s="18" t="s">
        <v>91</v>
      </c>
      <c r="BK445" s="224">
        <f t="shared" si="69"/>
        <v>0</v>
      </c>
      <c r="BL445" s="18" t="s">
        <v>162</v>
      </c>
      <c r="BM445" s="223" t="s">
        <v>1457</v>
      </c>
    </row>
    <row r="446" spans="1:65" s="2" customFormat="1" ht="66.75" customHeight="1">
      <c r="A446" s="36"/>
      <c r="B446" s="37"/>
      <c r="C446" s="211" t="s">
        <v>1108</v>
      </c>
      <c r="D446" s="211" t="s">
        <v>400</v>
      </c>
      <c r="E446" s="212" t="s">
        <v>4737</v>
      </c>
      <c r="F446" s="213" t="s">
        <v>4738</v>
      </c>
      <c r="G446" s="214" t="s">
        <v>656</v>
      </c>
      <c r="H446" s="215">
        <v>8</v>
      </c>
      <c r="I446" s="216"/>
      <c r="J446" s="217">
        <f t="shared" si="60"/>
        <v>0</v>
      </c>
      <c r="K446" s="218"/>
      <c r="L446" s="41"/>
      <c r="M446" s="219" t="s">
        <v>1</v>
      </c>
      <c r="N446" s="220" t="s">
        <v>48</v>
      </c>
      <c r="O446" s="73"/>
      <c r="P446" s="221">
        <f t="shared" si="61"/>
        <v>0</v>
      </c>
      <c r="Q446" s="221">
        <v>0</v>
      </c>
      <c r="R446" s="221">
        <f t="shared" si="62"/>
        <v>0</v>
      </c>
      <c r="S446" s="221">
        <v>0</v>
      </c>
      <c r="T446" s="222">
        <f t="shared" si="63"/>
        <v>0</v>
      </c>
      <c r="U446" s="36"/>
      <c r="V446" s="36"/>
      <c r="W446" s="36"/>
      <c r="X446" s="36"/>
      <c r="Y446" s="36"/>
      <c r="Z446" s="36"/>
      <c r="AA446" s="36"/>
      <c r="AB446" s="36"/>
      <c r="AC446" s="36"/>
      <c r="AD446" s="36"/>
      <c r="AE446" s="36"/>
      <c r="AR446" s="223" t="s">
        <v>162</v>
      </c>
      <c r="AT446" s="223" t="s">
        <v>400</v>
      </c>
      <c r="AU446" s="223" t="s">
        <v>93</v>
      </c>
      <c r="AY446" s="18" t="s">
        <v>397</v>
      </c>
      <c r="BE446" s="224">
        <f t="shared" si="64"/>
        <v>0</v>
      </c>
      <c r="BF446" s="224">
        <f t="shared" si="65"/>
        <v>0</v>
      </c>
      <c r="BG446" s="224">
        <f t="shared" si="66"/>
        <v>0</v>
      </c>
      <c r="BH446" s="224">
        <f t="shared" si="67"/>
        <v>0</v>
      </c>
      <c r="BI446" s="224">
        <f t="shared" si="68"/>
        <v>0</v>
      </c>
      <c r="BJ446" s="18" t="s">
        <v>91</v>
      </c>
      <c r="BK446" s="224">
        <f t="shared" si="69"/>
        <v>0</v>
      </c>
      <c r="BL446" s="18" t="s">
        <v>162</v>
      </c>
      <c r="BM446" s="223" t="s">
        <v>1459</v>
      </c>
    </row>
    <row r="447" spans="1:65" s="2" customFormat="1" ht="55.5" customHeight="1">
      <c r="A447" s="36"/>
      <c r="B447" s="37"/>
      <c r="C447" s="211" t="s">
        <v>1460</v>
      </c>
      <c r="D447" s="211" t="s">
        <v>400</v>
      </c>
      <c r="E447" s="212" t="s">
        <v>4739</v>
      </c>
      <c r="F447" s="213" t="s">
        <v>4740</v>
      </c>
      <c r="G447" s="214" t="s">
        <v>656</v>
      </c>
      <c r="H447" s="215">
        <v>1</v>
      </c>
      <c r="I447" s="216"/>
      <c r="J447" s="217">
        <f t="shared" si="60"/>
        <v>0</v>
      </c>
      <c r="K447" s="218"/>
      <c r="L447" s="41"/>
      <c r="M447" s="219" t="s">
        <v>1</v>
      </c>
      <c r="N447" s="220" t="s">
        <v>48</v>
      </c>
      <c r="O447" s="73"/>
      <c r="P447" s="221">
        <f t="shared" si="61"/>
        <v>0</v>
      </c>
      <c r="Q447" s="221">
        <v>0</v>
      </c>
      <c r="R447" s="221">
        <f t="shared" si="62"/>
        <v>0</v>
      </c>
      <c r="S447" s="221">
        <v>0</v>
      </c>
      <c r="T447" s="222">
        <f t="shared" si="63"/>
        <v>0</v>
      </c>
      <c r="U447" s="36"/>
      <c r="V447" s="36"/>
      <c r="W447" s="36"/>
      <c r="X447" s="36"/>
      <c r="Y447" s="36"/>
      <c r="Z447" s="36"/>
      <c r="AA447" s="36"/>
      <c r="AB447" s="36"/>
      <c r="AC447" s="36"/>
      <c r="AD447" s="36"/>
      <c r="AE447" s="36"/>
      <c r="AR447" s="223" t="s">
        <v>162</v>
      </c>
      <c r="AT447" s="223" t="s">
        <v>400</v>
      </c>
      <c r="AU447" s="223" t="s">
        <v>93</v>
      </c>
      <c r="AY447" s="18" t="s">
        <v>397</v>
      </c>
      <c r="BE447" s="224">
        <f t="shared" si="64"/>
        <v>0</v>
      </c>
      <c r="BF447" s="224">
        <f t="shared" si="65"/>
        <v>0</v>
      </c>
      <c r="BG447" s="224">
        <f t="shared" si="66"/>
        <v>0</v>
      </c>
      <c r="BH447" s="224">
        <f t="shared" si="67"/>
        <v>0</v>
      </c>
      <c r="BI447" s="224">
        <f t="shared" si="68"/>
        <v>0</v>
      </c>
      <c r="BJ447" s="18" t="s">
        <v>91</v>
      </c>
      <c r="BK447" s="224">
        <f t="shared" si="69"/>
        <v>0</v>
      </c>
      <c r="BL447" s="18" t="s">
        <v>162</v>
      </c>
      <c r="BM447" s="223" t="s">
        <v>1463</v>
      </c>
    </row>
    <row r="448" spans="1:65" s="2" customFormat="1" ht="55.5" customHeight="1">
      <c r="A448" s="36"/>
      <c r="B448" s="37"/>
      <c r="C448" s="211" t="s">
        <v>1112</v>
      </c>
      <c r="D448" s="211" t="s">
        <v>400</v>
      </c>
      <c r="E448" s="212" t="s">
        <v>4741</v>
      </c>
      <c r="F448" s="213" t="s">
        <v>4742</v>
      </c>
      <c r="G448" s="214" t="s">
        <v>656</v>
      </c>
      <c r="H448" s="215">
        <v>1</v>
      </c>
      <c r="I448" s="216"/>
      <c r="J448" s="217">
        <f t="shared" si="60"/>
        <v>0</v>
      </c>
      <c r="K448" s="218"/>
      <c r="L448" s="41"/>
      <c r="M448" s="219" t="s">
        <v>1</v>
      </c>
      <c r="N448" s="220" t="s">
        <v>48</v>
      </c>
      <c r="O448" s="73"/>
      <c r="P448" s="221">
        <f t="shared" si="61"/>
        <v>0</v>
      </c>
      <c r="Q448" s="221">
        <v>0</v>
      </c>
      <c r="R448" s="221">
        <f t="shared" si="62"/>
        <v>0</v>
      </c>
      <c r="S448" s="221">
        <v>0</v>
      </c>
      <c r="T448" s="222">
        <f t="shared" si="63"/>
        <v>0</v>
      </c>
      <c r="U448" s="36"/>
      <c r="V448" s="36"/>
      <c r="W448" s="36"/>
      <c r="X448" s="36"/>
      <c r="Y448" s="36"/>
      <c r="Z448" s="36"/>
      <c r="AA448" s="36"/>
      <c r="AB448" s="36"/>
      <c r="AC448" s="36"/>
      <c r="AD448" s="36"/>
      <c r="AE448" s="36"/>
      <c r="AR448" s="223" t="s">
        <v>162</v>
      </c>
      <c r="AT448" s="223" t="s">
        <v>400</v>
      </c>
      <c r="AU448" s="223" t="s">
        <v>93</v>
      </c>
      <c r="AY448" s="18" t="s">
        <v>397</v>
      </c>
      <c r="BE448" s="224">
        <f t="shared" si="64"/>
        <v>0</v>
      </c>
      <c r="BF448" s="224">
        <f t="shared" si="65"/>
        <v>0</v>
      </c>
      <c r="BG448" s="224">
        <f t="shared" si="66"/>
        <v>0</v>
      </c>
      <c r="BH448" s="224">
        <f t="shared" si="67"/>
        <v>0</v>
      </c>
      <c r="BI448" s="224">
        <f t="shared" si="68"/>
        <v>0</v>
      </c>
      <c r="BJ448" s="18" t="s">
        <v>91</v>
      </c>
      <c r="BK448" s="224">
        <f t="shared" si="69"/>
        <v>0</v>
      </c>
      <c r="BL448" s="18" t="s">
        <v>162</v>
      </c>
      <c r="BM448" s="223" t="s">
        <v>1466</v>
      </c>
    </row>
    <row r="449" spans="1:65" s="2" customFormat="1" ht="16.5" customHeight="1">
      <c r="A449" s="36"/>
      <c r="B449" s="37"/>
      <c r="C449" s="211" t="s">
        <v>1467</v>
      </c>
      <c r="D449" s="211" t="s">
        <v>400</v>
      </c>
      <c r="E449" s="212" t="s">
        <v>3613</v>
      </c>
      <c r="F449" s="213" t="s">
        <v>3614</v>
      </c>
      <c r="G449" s="214" t="s">
        <v>1</v>
      </c>
      <c r="H449" s="215">
        <v>0</v>
      </c>
      <c r="I449" s="216"/>
      <c r="J449" s="217">
        <f t="shared" si="60"/>
        <v>0</v>
      </c>
      <c r="K449" s="218"/>
      <c r="L449" s="41"/>
      <c r="M449" s="219" t="s">
        <v>1</v>
      </c>
      <c r="N449" s="220" t="s">
        <v>48</v>
      </c>
      <c r="O449" s="73"/>
      <c r="P449" s="221">
        <f t="shared" si="61"/>
        <v>0</v>
      </c>
      <c r="Q449" s="221">
        <v>0</v>
      </c>
      <c r="R449" s="221">
        <f t="shared" si="62"/>
        <v>0</v>
      </c>
      <c r="S449" s="221">
        <v>0</v>
      </c>
      <c r="T449" s="222">
        <f t="shared" si="63"/>
        <v>0</v>
      </c>
      <c r="U449" s="36"/>
      <c r="V449" s="36"/>
      <c r="W449" s="36"/>
      <c r="X449" s="36"/>
      <c r="Y449" s="36"/>
      <c r="Z449" s="36"/>
      <c r="AA449" s="36"/>
      <c r="AB449" s="36"/>
      <c r="AC449" s="36"/>
      <c r="AD449" s="36"/>
      <c r="AE449" s="36"/>
      <c r="AR449" s="223" t="s">
        <v>162</v>
      </c>
      <c r="AT449" s="223" t="s">
        <v>400</v>
      </c>
      <c r="AU449" s="223" t="s">
        <v>93</v>
      </c>
      <c r="AY449" s="18" t="s">
        <v>397</v>
      </c>
      <c r="BE449" s="224">
        <f t="shared" si="64"/>
        <v>0</v>
      </c>
      <c r="BF449" s="224">
        <f t="shared" si="65"/>
        <v>0</v>
      </c>
      <c r="BG449" s="224">
        <f t="shared" si="66"/>
        <v>0</v>
      </c>
      <c r="BH449" s="224">
        <f t="shared" si="67"/>
        <v>0</v>
      </c>
      <c r="BI449" s="224">
        <f t="shared" si="68"/>
        <v>0</v>
      </c>
      <c r="BJ449" s="18" t="s">
        <v>91</v>
      </c>
      <c r="BK449" s="224">
        <f t="shared" si="69"/>
        <v>0</v>
      </c>
      <c r="BL449" s="18" t="s">
        <v>162</v>
      </c>
      <c r="BM449" s="223" t="s">
        <v>4743</v>
      </c>
    </row>
    <row r="450" spans="1:65" s="2" customFormat="1" ht="19.5">
      <c r="A450" s="36"/>
      <c r="B450" s="37"/>
      <c r="C450" s="38"/>
      <c r="D450" s="225" t="s">
        <v>404</v>
      </c>
      <c r="E450" s="38"/>
      <c r="F450" s="226" t="s">
        <v>3616</v>
      </c>
      <c r="G450" s="38"/>
      <c r="H450" s="38"/>
      <c r="I450" s="124"/>
      <c r="J450" s="38"/>
      <c r="K450" s="38"/>
      <c r="L450" s="41"/>
      <c r="M450" s="227"/>
      <c r="N450" s="228"/>
      <c r="O450" s="73"/>
      <c r="P450" s="73"/>
      <c r="Q450" s="73"/>
      <c r="R450" s="73"/>
      <c r="S450" s="73"/>
      <c r="T450" s="74"/>
      <c r="U450" s="36"/>
      <c r="V450" s="36"/>
      <c r="W450" s="36"/>
      <c r="X450" s="36"/>
      <c r="Y450" s="36"/>
      <c r="Z450" s="36"/>
      <c r="AA450" s="36"/>
      <c r="AB450" s="36"/>
      <c r="AC450" s="36"/>
      <c r="AD450" s="36"/>
      <c r="AE450" s="36"/>
      <c r="AT450" s="18" t="s">
        <v>404</v>
      </c>
      <c r="AU450" s="18" t="s">
        <v>93</v>
      </c>
    </row>
    <row r="451" spans="1:65" s="2" customFormat="1" ht="16.5" customHeight="1">
      <c r="A451" s="36"/>
      <c r="B451" s="37"/>
      <c r="C451" s="211" t="s">
        <v>1115</v>
      </c>
      <c r="D451" s="211" t="s">
        <v>400</v>
      </c>
      <c r="E451" s="212" t="s">
        <v>4744</v>
      </c>
      <c r="F451" s="213" t="s">
        <v>4745</v>
      </c>
      <c r="G451" s="214" t="s">
        <v>656</v>
      </c>
      <c r="H451" s="215">
        <v>1</v>
      </c>
      <c r="I451" s="216"/>
      <c r="J451" s="217">
        <f t="shared" ref="J451:J461" si="70">ROUND(I451*H451,2)</f>
        <v>0</v>
      </c>
      <c r="K451" s="218"/>
      <c r="L451" s="41"/>
      <c r="M451" s="219" t="s">
        <v>1</v>
      </c>
      <c r="N451" s="220" t="s">
        <v>48</v>
      </c>
      <c r="O451" s="73"/>
      <c r="P451" s="221">
        <f t="shared" ref="P451:P461" si="71">O451*H451</f>
        <v>0</v>
      </c>
      <c r="Q451" s="221">
        <v>0</v>
      </c>
      <c r="R451" s="221">
        <f t="shared" ref="R451:R461" si="72">Q451*H451</f>
        <v>0</v>
      </c>
      <c r="S451" s="221">
        <v>0</v>
      </c>
      <c r="T451" s="222">
        <f t="shared" ref="T451:T461" si="73">S451*H451</f>
        <v>0</v>
      </c>
      <c r="U451" s="36"/>
      <c r="V451" s="36"/>
      <c r="W451" s="36"/>
      <c r="X451" s="36"/>
      <c r="Y451" s="36"/>
      <c r="Z451" s="36"/>
      <c r="AA451" s="36"/>
      <c r="AB451" s="36"/>
      <c r="AC451" s="36"/>
      <c r="AD451" s="36"/>
      <c r="AE451" s="36"/>
      <c r="AR451" s="223" t="s">
        <v>162</v>
      </c>
      <c r="AT451" s="223" t="s">
        <v>400</v>
      </c>
      <c r="AU451" s="223" t="s">
        <v>93</v>
      </c>
      <c r="AY451" s="18" t="s">
        <v>397</v>
      </c>
      <c r="BE451" s="224">
        <f t="shared" ref="BE451:BE461" si="74">IF(N451="základní",J451,0)</f>
        <v>0</v>
      </c>
      <c r="BF451" s="224">
        <f t="shared" ref="BF451:BF461" si="75">IF(N451="snížená",J451,0)</f>
        <v>0</v>
      </c>
      <c r="BG451" s="224">
        <f t="shared" ref="BG451:BG461" si="76">IF(N451="zákl. přenesená",J451,0)</f>
        <v>0</v>
      </c>
      <c r="BH451" s="224">
        <f t="shared" ref="BH451:BH461" si="77">IF(N451="sníž. přenesená",J451,0)</f>
        <v>0</v>
      </c>
      <c r="BI451" s="224">
        <f t="shared" ref="BI451:BI461" si="78">IF(N451="nulová",J451,0)</f>
        <v>0</v>
      </c>
      <c r="BJ451" s="18" t="s">
        <v>91</v>
      </c>
      <c r="BK451" s="224">
        <f t="shared" ref="BK451:BK461" si="79">ROUND(I451*H451,2)</f>
        <v>0</v>
      </c>
      <c r="BL451" s="18" t="s">
        <v>162</v>
      </c>
      <c r="BM451" s="223" t="s">
        <v>1473</v>
      </c>
    </row>
    <row r="452" spans="1:65" s="2" customFormat="1" ht="21.75" customHeight="1">
      <c r="A452" s="36"/>
      <c r="B452" s="37"/>
      <c r="C452" s="280" t="s">
        <v>1474</v>
      </c>
      <c r="D452" s="280" t="s">
        <v>534</v>
      </c>
      <c r="E452" s="281" t="s">
        <v>4746</v>
      </c>
      <c r="F452" s="282" t="s">
        <v>4747</v>
      </c>
      <c r="G452" s="283" t="s">
        <v>656</v>
      </c>
      <c r="H452" s="284">
        <v>2</v>
      </c>
      <c r="I452" s="285"/>
      <c r="J452" s="286">
        <f t="shared" si="70"/>
        <v>0</v>
      </c>
      <c r="K452" s="287"/>
      <c r="L452" s="288"/>
      <c r="M452" s="289" t="s">
        <v>1</v>
      </c>
      <c r="N452" s="290" t="s">
        <v>48</v>
      </c>
      <c r="O452" s="73"/>
      <c r="P452" s="221">
        <f t="shared" si="71"/>
        <v>0</v>
      </c>
      <c r="Q452" s="221">
        <v>0</v>
      </c>
      <c r="R452" s="221">
        <f t="shared" si="72"/>
        <v>0</v>
      </c>
      <c r="S452" s="221">
        <v>0</v>
      </c>
      <c r="T452" s="222">
        <f t="shared" si="73"/>
        <v>0</v>
      </c>
      <c r="U452" s="36"/>
      <c r="V452" s="36"/>
      <c r="W452" s="36"/>
      <c r="X452" s="36"/>
      <c r="Y452" s="36"/>
      <c r="Z452" s="36"/>
      <c r="AA452" s="36"/>
      <c r="AB452" s="36"/>
      <c r="AC452" s="36"/>
      <c r="AD452" s="36"/>
      <c r="AE452" s="36"/>
      <c r="AR452" s="223" t="s">
        <v>212</v>
      </c>
      <c r="AT452" s="223" t="s">
        <v>534</v>
      </c>
      <c r="AU452" s="223" t="s">
        <v>93</v>
      </c>
      <c r="AY452" s="18" t="s">
        <v>397</v>
      </c>
      <c r="BE452" s="224">
        <f t="shared" si="74"/>
        <v>0</v>
      </c>
      <c r="BF452" s="224">
        <f t="shared" si="75"/>
        <v>0</v>
      </c>
      <c r="BG452" s="224">
        <f t="shared" si="76"/>
        <v>0</v>
      </c>
      <c r="BH452" s="224">
        <f t="shared" si="77"/>
        <v>0</v>
      </c>
      <c r="BI452" s="224">
        <f t="shared" si="78"/>
        <v>0</v>
      </c>
      <c r="BJ452" s="18" t="s">
        <v>91</v>
      </c>
      <c r="BK452" s="224">
        <f t="shared" si="79"/>
        <v>0</v>
      </c>
      <c r="BL452" s="18" t="s">
        <v>162</v>
      </c>
      <c r="BM452" s="223" t="s">
        <v>1477</v>
      </c>
    </row>
    <row r="453" spans="1:65" s="2" customFormat="1" ht="21.75" customHeight="1">
      <c r="A453" s="36"/>
      <c r="B453" s="37"/>
      <c r="C453" s="280" t="s">
        <v>1479</v>
      </c>
      <c r="D453" s="280" t="s">
        <v>534</v>
      </c>
      <c r="E453" s="281" t="s">
        <v>4748</v>
      </c>
      <c r="F453" s="282" t="s">
        <v>4749</v>
      </c>
      <c r="G453" s="283" t="s">
        <v>656</v>
      </c>
      <c r="H453" s="284">
        <v>3</v>
      </c>
      <c r="I453" s="285"/>
      <c r="J453" s="286">
        <f t="shared" si="70"/>
        <v>0</v>
      </c>
      <c r="K453" s="287"/>
      <c r="L453" s="288"/>
      <c r="M453" s="289" t="s">
        <v>1</v>
      </c>
      <c r="N453" s="290" t="s">
        <v>48</v>
      </c>
      <c r="O453" s="73"/>
      <c r="P453" s="221">
        <f t="shared" si="71"/>
        <v>0</v>
      </c>
      <c r="Q453" s="221">
        <v>0</v>
      </c>
      <c r="R453" s="221">
        <f t="shared" si="72"/>
        <v>0</v>
      </c>
      <c r="S453" s="221">
        <v>0</v>
      </c>
      <c r="T453" s="222">
        <f t="shared" si="73"/>
        <v>0</v>
      </c>
      <c r="U453" s="36"/>
      <c r="V453" s="36"/>
      <c r="W453" s="36"/>
      <c r="X453" s="36"/>
      <c r="Y453" s="36"/>
      <c r="Z453" s="36"/>
      <c r="AA453" s="36"/>
      <c r="AB453" s="36"/>
      <c r="AC453" s="36"/>
      <c r="AD453" s="36"/>
      <c r="AE453" s="36"/>
      <c r="AR453" s="223" t="s">
        <v>212</v>
      </c>
      <c r="AT453" s="223" t="s">
        <v>534</v>
      </c>
      <c r="AU453" s="223" t="s">
        <v>93</v>
      </c>
      <c r="AY453" s="18" t="s">
        <v>397</v>
      </c>
      <c r="BE453" s="224">
        <f t="shared" si="74"/>
        <v>0</v>
      </c>
      <c r="BF453" s="224">
        <f t="shared" si="75"/>
        <v>0</v>
      </c>
      <c r="BG453" s="224">
        <f t="shared" si="76"/>
        <v>0</v>
      </c>
      <c r="BH453" s="224">
        <f t="shared" si="77"/>
        <v>0</v>
      </c>
      <c r="BI453" s="224">
        <f t="shared" si="78"/>
        <v>0</v>
      </c>
      <c r="BJ453" s="18" t="s">
        <v>91</v>
      </c>
      <c r="BK453" s="224">
        <f t="shared" si="79"/>
        <v>0</v>
      </c>
      <c r="BL453" s="18" t="s">
        <v>162</v>
      </c>
      <c r="BM453" s="223" t="s">
        <v>1482</v>
      </c>
    </row>
    <row r="454" spans="1:65" s="2" customFormat="1" ht="21.75" customHeight="1">
      <c r="A454" s="36"/>
      <c r="B454" s="37"/>
      <c r="C454" s="280" t="s">
        <v>1491</v>
      </c>
      <c r="D454" s="280" t="s">
        <v>534</v>
      </c>
      <c r="E454" s="281" t="s">
        <v>4750</v>
      </c>
      <c r="F454" s="282" t="s">
        <v>4751</v>
      </c>
      <c r="G454" s="283" t="s">
        <v>656</v>
      </c>
      <c r="H454" s="284">
        <v>2</v>
      </c>
      <c r="I454" s="285"/>
      <c r="J454" s="286">
        <f t="shared" si="70"/>
        <v>0</v>
      </c>
      <c r="K454" s="287"/>
      <c r="L454" s="288"/>
      <c r="M454" s="289" t="s">
        <v>1</v>
      </c>
      <c r="N454" s="290" t="s">
        <v>48</v>
      </c>
      <c r="O454" s="73"/>
      <c r="P454" s="221">
        <f t="shared" si="71"/>
        <v>0</v>
      </c>
      <c r="Q454" s="221">
        <v>0</v>
      </c>
      <c r="R454" s="221">
        <f t="shared" si="72"/>
        <v>0</v>
      </c>
      <c r="S454" s="221">
        <v>0</v>
      </c>
      <c r="T454" s="222">
        <f t="shared" si="73"/>
        <v>0</v>
      </c>
      <c r="U454" s="36"/>
      <c r="V454" s="36"/>
      <c r="W454" s="36"/>
      <c r="X454" s="36"/>
      <c r="Y454" s="36"/>
      <c r="Z454" s="36"/>
      <c r="AA454" s="36"/>
      <c r="AB454" s="36"/>
      <c r="AC454" s="36"/>
      <c r="AD454" s="36"/>
      <c r="AE454" s="36"/>
      <c r="AR454" s="223" t="s">
        <v>212</v>
      </c>
      <c r="AT454" s="223" t="s">
        <v>534</v>
      </c>
      <c r="AU454" s="223" t="s">
        <v>93</v>
      </c>
      <c r="AY454" s="18" t="s">
        <v>397</v>
      </c>
      <c r="BE454" s="224">
        <f t="shared" si="74"/>
        <v>0</v>
      </c>
      <c r="BF454" s="224">
        <f t="shared" si="75"/>
        <v>0</v>
      </c>
      <c r="BG454" s="224">
        <f t="shared" si="76"/>
        <v>0</v>
      </c>
      <c r="BH454" s="224">
        <f t="shared" si="77"/>
        <v>0</v>
      </c>
      <c r="BI454" s="224">
        <f t="shared" si="78"/>
        <v>0</v>
      </c>
      <c r="BJ454" s="18" t="s">
        <v>91</v>
      </c>
      <c r="BK454" s="224">
        <f t="shared" si="79"/>
        <v>0</v>
      </c>
      <c r="BL454" s="18" t="s">
        <v>162</v>
      </c>
      <c r="BM454" s="223" t="s">
        <v>1494</v>
      </c>
    </row>
    <row r="455" spans="1:65" s="2" customFormat="1" ht="21.75" customHeight="1">
      <c r="A455" s="36"/>
      <c r="B455" s="37"/>
      <c r="C455" s="280" t="s">
        <v>1496</v>
      </c>
      <c r="D455" s="280" t="s">
        <v>534</v>
      </c>
      <c r="E455" s="281" t="s">
        <v>4752</v>
      </c>
      <c r="F455" s="282" t="s">
        <v>4753</v>
      </c>
      <c r="G455" s="283" t="s">
        <v>656</v>
      </c>
      <c r="H455" s="284">
        <v>2</v>
      </c>
      <c r="I455" s="285"/>
      <c r="J455" s="286">
        <f t="shared" si="70"/>
        <v>0</v>
      </c>
      <c r="K455" s="287"/>
      <c r="L455" s="288"/>
      <c r="M455" s="289" t="s">
        <v>1</v>
      </c>
      <c r="N455" s="290" t="s">
        <v>48</v>
      </c>
      <c r="O455" s="73"/>
      <c r="P455" s="221">
        <f t="shared" si="71"/>
        <v>0</v>
      </c>
      <c r="Q455" s="221">
        <v>0</v>
      </c>
      <c r="R455" s="221">
        <f t="shared" si="72"/>
        <v>0</v>
      </c>
      <c r="S455" s="221">
        <v>0</v>
      </c>
      <c r="T455" s="222">
        <f t="shared" si="73"/>
        <v>0</v>
      </c>
      <c r="U455" s="36"/>
      <c r="V455" s="36"/>
      <c r="W455" s="36"/>
      <c r="X455" s="36"/>
      <c r="Y455" s="36"/>
      <c r="Z455" s="36"/>
      <c r="AA455" s="36"/>
      <c r="AB455" s="36"/>
      <c r="AC455" s="36"/>
      <c r="AD455" s="36"/>
      <c r="AE455" s="36"/>
      <c r="AR455" s="223" t="s">
        <v>212</v>
      </c>
      <c r="AT455" s="223" t="s">
        <v>534</v>
      </c>
      <c r="AU455" s="223" t="s">
        <v>93</v>
      </c>
      <c r="AY455" s="18" t="s">
        <v>397</v>
      </c>
      <c r="BE455" s="224">
        <f t="shared" si="74"/>
        <v>0</v>
      </c>
      <c r="BF455" s="224">
        <f t="shared" si="75"/>
        <v>0</v>
      </c>
      <c r="BG455" s="224">
        <f t="shared" si="76"/>
        <v>0</v>
      </c>
      <c r="BH455" s="224">
        <f t="shared" si="77"/>
        <v>0</v>
      </c>
      <c r="BI455" s="224">
        <f t="shared" si="78"/>
        <v>0</v>
      </c>
      <c r="BJ455" s="18" t="s">
        <v>91</v>
      </c>
      <c r="BK455" s="224">
        <f t="shared" si="79"/>
        <v>0</v>
      </c>
      <c r="BL455" s="18" t="s">
        <v>162</v>
      </c>
      <c r="BM455" s="223" t="s">
        <v>1497</v>
      </c>
    </row>
    <row r="456" spans="1:65" s="2" customFormat="1" ht="21.75" customHeight="1">
      <c r="A456" s="36"/>
      <c r="B456" s="37"/>
      <c r="C456" s="280" t="s">
        <v>1499</v>
      </c>
      <c r="D456" s="280" t="s">
        <v>534</v>
      </c>
      <c r="E456" s="281" t="s">
        <v>4754</v>
      </c>
      <c r="F456" s="282" t="s">
        <v>4755</v>
      </c>
      <c r="G456" s="283" t="s">
        <v>656</v>
      </c>
      <c r="H456" s="284">
        <v>1</v>
      </c>
      <c r="I456" s="285"/>
      <c r="J456" s="286">
        <f t="shared" si="70"/>
        <v>0</v>
      </c>
      <c r="K456" s="287"/>
      <c r="L456" s="288"/>
      <c r="M456" s="289" t="s">
        <v>1</v>
      </c>
      <c r="N456" s="290" t="s">
        <v>48</v>
      </c>
      <c r="O456" s="73"/>
      <c r="P456" s="221">
        <f t="shared" si="71"/>
        <v>0</v>
      </c>
      <c r="Q456" s="221">
        <v>0</v>
      </c>
      <c r="R456" s="221">
        <f t="shared" si="72"/>
        <v>0</v>
      </c>
      <c r="S456" s="221">
        <v>0</v>
      </c>
      <c r="T456" s="222">
        <f t="shared" si="73"/>
        <v>0</v>
      </c>
      <c r="U456" s="36"/>
      <c r="V456" s="36"/>
      <c r="W456" s="36"/>
      <c r="X456" s="36"/>
      <c r="Y456" s="36"/>
      <c r="Z456" s="36"/>
      <c r="AA456" s="36"/>
      <c r="AB456" s="36"/>
      <c r="AC456" s="36"/>
      <c r="AD456" s="36"/>
      <c r="AE456" s="36"/>
      <c r="AR456" s="223" t="s">
        <v>212</v>
      </c>
      <c r="AT456" s="223" t="s">
        <v>534</v>
      </c>
      <c r="AU456" s="223" t="s">
        <v>93</v>
      </c>
      <c r="AY456" s="18" t="s">
        <v>397</v>
      </c>
      <c r="BE456" s="224">
        <f t="shared" si="74"/>
        <v>0</v>
      </c>
      <c r="BF456" s="224">
        <f t="shared" si="75"/>
        <v>0</v>
      </c>
      <c r="BG456" s="224">
        <f t="shared" si="76"/>
        <v>0</v>
      </c>
      <c r="BH456" s="224">
        <f t="shared" si="77"/>
        <v>0</v>
      </c>
      <c r="BI456" s="224">
        <f t="shared" si="78"/>
        <v>0</v>
      </c>
      <c r="BJ456" s="18" t="s">
        <v>91</v>
      </c>
      <c r="BK456" s="224">
        <f t="shared" si="79"/>
        <v>0</v>
      </c>
      <c r="BL456" s="18" t="s">
        <v>162</v>
      </c>
      <c r="BM456" s="223" t="s">
        <v>1502</v>
      </c>
    </row>
    <row r="457" spans="1:65" s="2" customFormat="1" ht="16.5" customHeight="1">
      <c r="A457" s="36"/>
      <c r="B457" s="37"/>
      <c r="C457" s="211" t="s">
        <v>1128</v>
      </c>
      <c r="D457" s="211" t="s">
        <v>400</v>
      </c>
      <c r="E457" s="212" t="s">
        <v>4756</v>
      </c>
      <c r="F457" s="213" t="s">
        <v>4757</v>
      </c>
      <c r="G457" s="214" t="s">
        <v>656</v>
      </c>
      <c r="H457" s="215">
        <v>1</v>
      </c>
      <c r="I457" s="216"/>
      <c r="J457" s="217">
        <f t="shared" si="70"/>
        <v>0</v>
      </c>
      <c r="K457" s="218"/>
      <c r="L457" s="41"/>
      <c r="M457" s="219" t="s">
        <v>1</v>
      </c>
      <c r="N457" s="220" t="s">
        <v>48</v>
      </c>
      <c r="O457" s="73"/>
      <c r="P457" s="221">
        <f t="shared" si="71"/>
        <v>0</v>
      </c>
      <c r="Q457" s="221">
        <v>0</v>
      </c>
      <c r="R457" s="221">
        <f t="shared" si="72"/>
        <v>0</v>
      </c>
      <c r="S457" s="221">
        <v>0</v>
      </c>
      <c r="T457" s="222">
        <f t="shared" si="73"/>
        <v>0</v>
      </c>
      <c r="U457" s="36"/>
      <c r="V457" s="36"/>
      <c r="W457" s="36"/>
      <c r="X457" s="36"/>
      <c r="Y457" s="36"/>
      <c r="Z457" s="36"/>
      <c r="AA457" s="36"/>
      <c r="AB457" s="36"/>
      <c r="AC457" s="36"/>
      <c r="AD457" s="36"/>
      <c r="AE457" s="36"/>
      <c r="AR457" s="223" t="s">
        <v>162</v>
      </c>
      <c r="AT457" s="223" t="s">
        <v>400</v>
      </c>
      <c r="AU457" s="223" t="s">
        <v>93</v>
      </c>
      <c r="AY457" s="18" t="s">
        <v>397</v>
      </c>
      <c r="BE457" s="224">
        <f t="shared" si="74"/>
        <v>0</v>
      </c>
      <c r="BF457" s="224">
        <f t="shared" si="75"/>
        <v>0</v>
      </c>
      <c r="BG457" s="224">
        <f t="shared" si="76"/>
        <v>0</v>
      </c>
      <c r="BH457" s="224">
        <f t="shared" si="77"/>
        <v>0</v>
      </c>
      <c r="BI457" s="224">
        <f t="shared" si="78"/>
        <v>0</v>
      </c>
      <c r="BJ457" s="18" t="s">
        <v>91</v>
      </c>
      <c r="BK457" s="224">
        <f t="shared" si="79"/>
        <v>0</v>
      </c>
      <c r="BL457" s="18" t="s">
        <v>162</v>
      </c>
      <c r="BM457" s="223" t="s">
        <v>1503</v>
      </c>
    </row>
    <row r="458" spans="1:65" s="2" customFormat="1" ht="33" customHeight="1">
      <c r="A458" s="36"/>
      <c r="B458" s="37"/>
      <c r="C458" s="211" t="s">
        <v>1505</v>
      </c>
      <c r="D458" s="211" t="s">
        <v>400</v>
      </c>
      <c r="E458" s="212" t="s">
        <v>4758</v>
      </c>
      <c r="F458" s="213" t="s">
        <v>4759</v>
      </c>
      <c r="G458" s="214" t="s">
        <v>461</v>
      </c>
      <c r="H458" s="215">
        <v>3912</v>
      </c>
      <c r="I458" s="216"/>
      <c r="J458" s="217">
        <f t="shared" si="70"/>
        <v>0</v>
      </c>
      <c r="K458" s="218"/>
      <c r="L458" s="41"/>
      <c r="M458" s="219" t="s">
        <v>1</v>
      </c>
      <c r="N458" s="220" t="s">
        <v>48</v>
      </c>
      <c r="O458" s="73"/>
      <c r="P458" s="221">
        <f t="shared" si="71"/>
        <v>0</v>
      </c>
      <c r="Q458" s="221">
        <v>0</v>
      </c>
      <c r="R458" s="221">
        <f t="shared" si="72"/>
        <v>0</v>
      </c>
      <c r="S458" s="221">
        <v>0</v>
      </c>
      <c r="T458" s="222">
        <f t="shared" si="73"/>
        <v>0</v>
      </c>
      <c r="U458" s="36"/>
      <c r="V458" s="36"/>
      <c r="W458" s="36"/>
      <c r="X458" s="36"/>
      <c r="Y458" s="36"/>
      <c r="Z458" s="36"/>
      <c r="AA458" s="36"/>
      <c r="AB458" s="36"/>
      <c r="AC458" s="36"/>
      <c r="AD458" s="36"/>
      <c r="AE458" s="36"/>
      <c r="AR458" s="223" t="s">
        <v>162</v>
      </c>
      <c r="AT458" s="223" t="s">
        <v>400</v>
      </c>
      <c r="AU458" s="223" t="s">
        <v>93</v>
      </c>
      <c r="AY458" s="18" t="s">
        <v>397</v>
      </c>
      <c r="BE458" s="224">
        <f t="shared" si="74"/>
        <v>0</v>
      </c>
      <c r="BF458" s="224">
        <f t="shared" si="75"/>
        <v>0</v>
      </c>
      <c r="BG458" s="224">
        <f t="shared" si="76"/>
        <v>0</v>
      </c>
      <c r="BH458" s="224">
        <f t="shared" si="77"/>
        <v>0</v>
      </c>
      <c r="BI458" s="224">
        <f t="shared" si="78"/>
        <v>0</v>
      </c>
      <c r="BJ458" s="18" t="s">
        <v>91</v>
      </c>
      <c r="BK458" s="224">
        <f t="shared" si="79"/>
        <v>0</v>
      </c>
      <c r="BL458" s="18" t="s">
        <v>162</v>
      </c>
      <c r="BM458" s="223" t="s">
        <v>1506</v>
      </c>
    </row>
    <row r="459" spans="1:65" s="2" customFormat="1" ht="33" customHeight="1">
      <c r="A459" s="36"/>
      <c r="B459" s="37"/>
      <c r="C459" s="211" t="s">
        <v>1133</v>
      </c>
      <c r="D459" s="211" t="s">
        <v>400</v>
      </c>
      <c r="E459" s="212" t="s">
        <v>4760</v>
      </c>
      <c r="F459" s="213" t="s">
        <v>4761</v>
      </c>
      <c r="G459" s="214" t="s">
        <v>461</v>
      </c>
      <c r="H459" s="215">
        <v>220.5</v>
      </c>
      <c r="I459" s="216"/>
      <c r="J459" s="217">
        <f t="shared" si="70"/>
        <v>0</v>
      </c>
      <c r="K459" s="218"/>
      <c r="L459" s="41"/>
      <c r="M459" s="219" t="s">
        <v>1</v>
      </c>
      <c r="N459" s="220" t="s">
        <v>48</v>
      </c>
      <c r="O459" s="73"/>
      <c r="P459" s="221">
        <f t="shared" si="71"/>
        <v>0</v>
      </c>
      <c r="Q459" s="221">
        <v>0</v>
      </c>
      <c r="R459" s="221">
        <f t="shared" si="72"/>
        <v>0</v>
      </c>
      <c r="S459" s="221">
        <v>0</v>
      </c>
      <c r="T459" s="222">
        <f t="shared" si="73"/>
        <v>0</v>
      </c>
      <c r="U459" s="36"/>
      <c r="V459" s="36"/>
      <c r="W459" s="36"/>
      <c r="X459" s="36"/>
      <c r="Y459" s="36"/>
      <c r="Z459" s="36"/>
      <c r="AA459" s="36"/>
      <c r="AB459" s="36"/>
      <c r="AC459" s="36"/>
      <c r="AD459" s="36"/>
      <c r="AE459" s="36"/>
      <c r="AR459" s="223" t="s">
        <v>162</v>
      </c>
      <c r="AT459" s="223" t="s">
        <v>400</v>
      </c>
      <c r="AU459" s="223" t="s">
        <v>93</v>
      </c>
      <c r="AY459" s="18" t="s">
        <v>397</v>
      </c>
      <c r="BE459" s="224">
        <f t="shared" si="74"/>
        <v>0</v>
      </c>
      <c r="BF459" s="224">
        <f t="shared" si="75"/>
        <v>0</v>
      </c>
      <c r="BG459" s="224">
        <f t="shared" si="76"/>
        <v>0</v>
      </c>
      <c r="BH459" s="224">
        <f t="shared" si="77"/>
        <v>0</v>
      </c>
      <c r="BI459" s="224">
        <f t="shared" si="78"/>
        <v>0</v>
      </c>
      <c r="BJ459" s="18" t="s">
        <v>91</v>
      </c>
      <c r="BK459" s="224">
        <f t="shared" si="79"/>
        <v>0</v>
      </c>
      <c r="BL459" s="18" t="s">
        <v>162</v>
      </c>
      <c r="BM459" s="223" t="s">
        <v>1507</v>
      </c>
    </row>
    <row r="460" spans="1:65" s="2" customFormat="1" ht="21.75" customHeight="1">
      <c r="A460" s="36"/>
      <c r="B460" s="37"/>
      <c r="C460" s="211" t="s">
        <v>1509</v>
      </c>
      <c r="D460" s="211" t="s">
        <v>400</v>
      </c>
      <c r="E460" s="212" t="s">
        <v>4762</v>
      </c>
      <c r="F460" s="213" t="s">
        <v>4763</v>
      </c>
      <c r="G460" s="214" t="s">
        <v>461</v>
      </c>
      <c r="H460" s="215">
        <v>4132.5</v>
      </c>
      <c r="I460" s="216"/>
      <c r="J460" s="217">
        <f t="shared" si="70"/>
        <v>0</v>
      </c>
      <c r="K460" s="218"/>
      <c r="L460" s="41"/>
      <c r="M460" s="219" t="s">
        <v>1</v>
      </c>
      <c r="N460" s="220" t="s">
        <v>48</v>
      </c>
      <c r="O460" s="73"/>
      <c r="P460" s="221">
        <f t="shared" si="71"/>
        <v>0</v>
      </c>
      <c r="Q460" s="221">
        <v>0</v>
      </c>
      <c r="R460" s="221">
        <f t="shared" si="72"/>
        <v>0</v>
      </c>
      <c r="S460" s="221">
        <v>0</v>
      </c>
      <c r="T460" s="222">
        <f t="shared" si="73"/>
        <v>0</v>
      </c>
      <c r="U460" s="36"/>
      <c r="V460" s="36"/>
      <c r="W460" s="36"/>
      <c r="X460" s="36"/>
      <c r="Y460" s="36"/>
      <c r="Z460" s="36"/>
      <c r="AA460" s="36"/>
      <c r="AB460" s="36"/>
      <c r="AC460" s="36"/>
      <c r="AD460" s="36"/>
      <c r="AE460" s="36"/>
      <c r="AR460" s="223" t="s">
        <v>162</v>
      </c>
      <c r="AT460" s="223" t="s">
        <v>400</v>
      </c>
      <c r="AU460" s="223" t="s">
        <v>93</v>
      </c>
      <c r="AY460" s="18" t="s">
        <v>397</v>
      </c>
      <c r="BE460" s="224">
        <f t="shared" si="74"/>
        <v>0</v>
      </c>
      <c r="BF460" s="224">
        <f t="shared" si="75"/>
        <v>0</v>
      </c>
      <c r="BG460" s="224">
        <f t="shared" si="76"/>
        <v>0</v>
      </c>
      <c r="BH460" s="224">
        <f t="shared" si="77"/>
        <v>0</v>
      </c>
      <c r="BI460" s="224">
        <f t="shared" si="78"/>
        <v>0</v>
      </c>
      <c r="BJ460" s="18" t="s">
        <v>91</v>
      </c>
      <c r="BK460" s="224">
        <f t="shared" si="79"/>
        <v>0</v>
      </c>
      <c r="BL460" s="18" t="s">
        <v>162</v>
      </c>
      <c r="BM460" s="223" t="s">
        <v>1512</v>
      </c>
    </row>
    <row r="461" spans="1:65" s="2" customFormat="1" ht="33" customHeight="1">
      <c r="A461" s="36"/>
      <c r="B461" s="37"/>
      <c r="C461" s="211" t="s">
        <v>1138</v>
      </c>
      <c r="D461" s="211" t="s">
        <v>400</v>
      </c>
      <c r="E461" s="212" t="s">
        <v>4764</v>
      </c>
      <c r="F461" s="213" t="s">
        <v>4765</v>
      </c>
      <c r="G461" s="214" t="s">
        <v>1431</v>
      </c>
      <c r="H461" s="293"/>
      <c r="I461" s="216"/>
      <c r="J461" s="217">
        <f t="shared" si="70"/>
        <v>0</v>
      </c>
      <c r="K461" s="218"/>
      <c r="L461" s="41"/>
      <c r="M461" s="219" t="s">
        <v>1</v>
      </c>
      <c r="N461" s="220" t="s">
        <v>48</v>
      </c>
      <c r="O461" s="73"/>
      <c r="P461" s="221">
        <f t="shared" si="71"/>
        <v>0</v>
      </c>
      <c r="Q461" s="221">
        <v>0</v>
      </c>
      <c r="R461" s="221">
        <f t="shared" si="72"/>
        <v>0</v>
      </c>
      <c r="S461" s="221">
        <v>0</v>
      </c>
      <c r="T461" s="222">
        <f t="shared" si="73"/>
        <v>0</v>
      </c>
      <c r="U461" s="36"/>
      <c r="V461" s="36"/>
      <c r="W461" s="36"/>
      <c r="X461" s="36"/>
      <c r="Y461" s="36"/>
      <c r="Z461" s="36"/>
      <c r="AA461" s="36"/>
      <c r="AB461" s="36"/>
      <c r="AC461" s="36"/>
      <c r="AD461" s="36"/>
      <c r="AE461" s="36"/>
      <c r="AR461" s="223" t="s">
        <v>162</v>
      </c>
      <c r="AT461" s="223" t="s">
        <v>400</v>
      </c>
      <c r="AU461" s="223" t="s">
        <v>93</v>
      </c>
      <c r="AY461" s="18" t="s">
        <v>397</v>
      </c>
      <c r="BE461" s="224">
        <f t="shared" si="74"/>
        <v>0</v>
      </c>
      <c r="BF461" s="224">
        <f t="shared" si="75"/>
        <v>0</v>
      </c>
      <c r="BG461" s="224">
        <f t="shared" si="76"/>
        <v>0</v>
      </c>
      <c r="BH461" s="224">
        <f t="shared" si="77"/>
        <v>0</v>
      </c>
      <c r="BI461" s="224">
        <f t="shared" si="78"/>
        <v>0</v>
      </c>
      <c r="BJ461" s="18" t="s">
        <v>91</v>
      </c>
      <c r="BK461" s="224">
        <f t="shared" si="79"/>
        <v>0</v>
      </c>
      <c r="BL461" s="18" t="s">
        <v>162</v>
      </c>
      <c r="BM461" s="223" t="s">
        <v>1517</v>
      </c>
    </row>
    <row r="462" spans="1:65" s="12" customFormat="1" ht="22.9" customHeight="1">
      <c r="B462" s="195"/>
      <c r="C462" s="196"/>
      <c r="D462" s="197" t="s">
        <v>82</v>
      </c>
      <c r="E462" s="209" t="s">
        <v>3605</v>
      </c>
      <c r="F462" s="209" t="s">
        <v>4766</v>
      </c>
      <c r="G462" s="196"/>
      <c r="H462" s="196"/>
      <c r="I462" s="199"/>
      <c r="J462" s="210">
        <f>BK462</f>
        <v>0</v>
      </c>
      <c r="K462" s="196"/>
      <c r="L462" s="201"/>
      <c r="M462" s="202"/>
      <c r="N462" s="203"/>
      <c r="O462" s="203"/>
      <c r="P462" s="204">
        <f>SUM(P463:P566)</f>
        <v>0</v>
      </c>
      <c r="Q462" s="203"/>
      <c r="R462" s="204">
        <f>SUM(R463:R566)</f>
        <v>0</v>
      </c>
      <c r="S462" s="203"/>
      <c r="T462" s="205">
        <f>SUM(T463:T566)</f>
        <v>0</v>
      </c>
      <c r="AR462" s="206" t="s">
        <v>93</v>
      </c>
      <c r="AT462" s="207" t="s">
        <v>82</v>
      </c>
      <c r="AU462" s="207" t="s">
        <v>91</v>
      </c>
      <c r="AY462" s="206" t="s">
        <v>397</v>
      </c>
      <c r="BK462" s="208">
        <f>SUM(BK463:BK566)</f>
        <v>0</v>
      </c>
    </row>
    <row r="463" spans="1:65" s="2" customFormat="1" ht="33" customHeight="1">
      <c r="A463" s="36"/>
      <c r="B463" s="37"/>
      <c r="C463" s="211" t="s">
        <v>1519</v>
      </c>
      <c r="D463" s="211" t="s">
        <v>400</v>
      </c>
      <c r="E463" s="212" t="s">
        <v>4767</v>
      </c>
      <c r="F463" s="213" t="s">
        <v>4768</v>
      </c>
      <c r="G463" s="214" t="s">
        <v>4128</v>
      </c>
      <c r="H463" s="215">
        <v>16</v>
      </c>
      <c r="I463" s="216"/>
      <c r="J463" s="217">
        <f>ROUND(I463*H463,2)</f>
        <v>0</v>
      </c>
      <c r="K463" s="218"/>
      <c r="L463" s="41"/>
      <c r="M463" s="219" t="s">
        <v>1</v>
      </c>
      <c r="N463" s="220" t="s">
        <v>48</v>
      </c>
      <c r="O463" s="73"/>
      <c r="P463" s="221">
        <f>O463*H463</f>
        <v>0</v>
      </c>
      <c r="Q463" s="221">
        <v>0</v>
      </c>
      <c r="R463" s="221">
        <f>Q463*H463</f>
        <v>0</v>
      </c>
      <c r="S463" s="221">
        <v>0</v>
      </c>
      <c r="T463" s="222">
        <f>S463*H463</f>
        <v>0</v>
      </c>
      <c r="U463" s="36"/>
      <c r="V463" s="36"/>
      <c r="W463" s="36"/>
      <c r="X463" s="36"/>
      <c r="Y463" s="36"/>
      <c r="Z463" s="36"/>
      <c r="AA463" s="36"/>
      <c r="AB463" s="36"/>
      <c r="AC463" s="36"/>
      <c r="AD463" s="36"/>
      <c r="AE463" s="36"/>
      <c r="AR463" s="223" t="s">
        <v>162</v>
      </c>
      <c r="AT463" s="223" t="s">
        <v>400</v>
      </c>
      <c r="AU463" s="223" t="s">
        <v>93</v>
      </c>
      <c r="AY463" s="18" t="s">
        <v>397</v>
      </c>
      <c r="BE463" s="224">
        <f>IF(N463="základní",J463,0)</f>
        <v>0</v>
      </c>
      <c r="BF463" s="224">
        <f>IF(N463="snížená",J463,0)</f>
        <v>0</v>
      </c>
      <c r="BG463" s="224">
        <f>IF(N463="zákl. přenesená",J463,0)</f>
        <v>0</v>
      </c>
      <c r="BH463" s="224">
        <f>IF(N463="sníž. přenesená",J463,0)</f>
        <v>0</v>
      </c>
      <c r="BI463" s="224">
        <f>IF(N463="nulová",J463,0)</f>
        <v>0</v>
      </c>
      <c r="BJ463" s="18" t="s">
        <v>91</v>
      </c>
      <c r="BK463" s="224">
        <f>ROUND(I463*H463,2)</f>
        <v>0</v>
      </c>
      <c r="BL463" s="18" t="s">
        <v>162</v>
      </c>
      <c r="BM463" s="223" t="s">
        <v>1522</v>
      </c>
    </row>
    <row r="464" spans="1:65" s="13" customFormat="1">
      <c r="B464" s="233"/>
      <c r="C464" s="234"/>
      <c r="D464" s="225" t="s">
        <v>465</v>
      </c>
      <c r="E464" s="235" t="s">
        <v>1</v>
      </c>
      <c r="F464" s="236" t="s">
        <v>4769</v>
      </c>
      <c r="G464" s="234"/>
      <c r="H464" s="237">
        <v>10</v>
      </c>
      <c r="I464" s="238"/>
      <c r="J464" s="234"/>
      <c r="K464" s="234"/>
      <c r="L464" s="239"/>
      <c r="M464" s="240"/>
      <c r="N464" s="241"/>
      <c r="O464" s="241"/>
      <c r="P464" s="241"/>
      <c r="Q464" s="241"/>
      <c r="R464" s="241"/>
      <c r="S464" s="241"/>
      <c r="T464" s="242"/>
      <c r="AT464" s="243" t="s">
        <v>465</v>
      </c>
      <c r="AU464" s="243" t="s">
        <v>93</v>
      </c>
      <c r="AV464" s="13" t="s">
        <v>93</v>
      </c>
      <c r="AW464" s="13" t="s">
        <v>38</v>
      </c>
      <c r="AX464" s="13" t="s">
        <v>83</v>
      </c>
      <c r="AY464" s="243" t="s">
        <v>397</v>
      </c>
    </row>
    <row r="465" spans="1:65" s="13" customFormat="1">
      <c r="B465" s="233"/>
      <c r="C465" s="234"/>
      <c r="D465" s="225" t="s">
        <v>465</v>
      </c>
      <c r="E465" s="235" t="s">
        <v>1</v>
      </c>
      <c r="F465" s="236" t="s">
        <v>4770</v>
      </c>
      <c r="G465" s="234"/>
      <c r="H465" s="237">
        <v>6</v>
      </c>
      <c r="I465" s="238"/>
      <c r="J465" s="234"/>
      <c r="K465" s="234"/>
      <c r="L465" s="239"/>
      <c r="M465" s="240"/>
      <c r="N465" s="241"/>
      <c r="O465" s="241"/>
      <c r="P465" s="241"/>
      <c r="Q465" s="241"/>
      <c r="R465" s="241"/>
      <c r="S465" s="241"/>
      <c r="T465" s="242"/>
      <c r="AT465" s="243" t="s">
        <v>465</v>
      </c>
      <c r="AU465" s="243" t="s">
        <v>93</v>
      </c>
      <c r="AV465" s="13" t="s">
        <v>93</v>
      </c>
      <c r="AW465" s="13" t="s">
        <v>38</v>
      </c>
      <c r="AX465" s="13" t="s">
        <v>83</v>
      </c>
      <c r="AY465" s="243" t="s">
        <v>397</v>
      </c>
    </row>
    <row r="466" spans="1:65" s="14" customFormat="1">
      <c r="B466" s="244"/>
      <c r="C466" s="245"/>
      <c r="D466" s="225" t="s">
        <v>465</v>
      </c>
      <c r="E466" s="246" t="s">
        <v>1</v>
      </c>
      <c r="F466" s="247" t="s">
        <v>467</v>
      </c>
      <c r="G466" s="245"/>
      <c r="H466" s="248">
        <v>16</v>
      </c>
      <c r="I466" s="249"/>
      <c r="J466" s="245"/>
      <c r="K466" s="245"/>
      <c r="L466" s="250"/>
      <c r="M466" s="251"/>
      <c r="N466" s="252"/>
      <c r="O466" s="252"/>
      <c r="P466" s="252"/>
      <c r="Q466" s="252"/>
      <c r="R466" s="252"/>
      <c r="S466" s="252"/>
      <c r="T466" s="253"/>
      <c r="AT466" s="254" t="s">
        <v>465</v>
      </c>
      <c r="AU466" s="254" t="s">
        <v>93</v>
      </c>
      <c r="AV466" s="14" t="s">
        <v>124</v>
      </c>
      <c r="AW466" s="14" t="s">
        <v>38</v>
      </c>
      <c r="AX466" s="14" t="s">
        <v>91</v>
      </c>
      <c r="AY466" s="254" t="s">
        <v>397</v>
      </c>
    </row>
    <row r="467" spans="1:65" s="2" customFormat="1" ht="33" customHeight="1">
      <c r="A467" s="36"/>
      <c r="B467" s="37"/>
      <c r="C467" s="211" t="s">
        <v>1142</v>
      </c>
      <c r="D467" s="211" t="s">
        <v>400</v>
      </c>
      <c r="E467" s="212" t="s">
        <v>4771</v>
      </c>
      <c r="F467" s="213" t="s">
        <v>4772</v>
      </c>
      <c r="G467" s="214" t="s">
        <v>4128</v>
      </c>
      <c r="H467" s="215">
        <v>36</v>
      </c>
      <c r="I467" s="216"/>
      <c r="J467" s="217">
        <f>ROUND(I467*H467,2)</f>
        <v>0</v>
      </c>
      <c r="K467" s="218"/>
      <c r="L467" s="41"/>
      <c r="M467" s="219" t="s">
        <v>1</v>
      </c>
      <c r="N467" s="220" t="s">
        <v>48</v>
      </c>
      <c r="O467" s="73"/>
      <c r="P467" s="221">
        <f>O467*H467</f>
        <v>0</v>
      </c>
      <c r="Q467" s="221">
        <v>0</v>
      </c>
      <c r="R467" s="221">
        <f>Q467*H467</f>
        <v>0</v>
      </c>
      <c r="S467" s="221">
        <v>0</v>
      </c>
      <c r="T467" s="222">
        <f>S467*H467</f>
        <v>0</v>
      </c>
      <c r="U467" s="36"/>
      <c r="V467" s="36"/>
      <c r="W467" s="36"/>
      <c r="X467" s="36"/>
      <c r="Y467" s="36"/>
      <c r="Z467" s="36"/>
      <c r="AA467" s="36"/>
      <c r="AB467" s="36"/>
      <c r="AC467" s="36"/>
      <c r="AD467" s="36"/>
      <c r="AE467" s="36"/>
      <c r="AR467" s="223" t="s">
        <v>162</v>
      </c>
      <c r="AT467" s="223" t="s">
        <v>400</v>
      </c>
      <c r="AU467" s="223" t="s">
        <v>93</v>
      </c>
      <c r="AY467" s="18" t="s">
        <v>397</v>
      </c>
      <c r="BE467" s="224">
        <f>IF(N467="základní",J467,0)</f>
        <v>0</v>
      </c>
      <c r="BF467" s="224">
        <f>IF(N467="snížená",J467,0)</f>
        <v>0</v>
      </c>
      <c r="BG467" s="224">
        <f>IF(N467="zákl. přenesená",J467,0)</f>
        <v>0</v>
      </c>
      <c r="BH467" s="224">
        <f>IF(N467="sníž. přenesená",J467,0)</f>
        <v>0</v>
      </c>
      <c r="BI467" s="224">
        <f>IF(N467="nulová",J467,0)</f>
        <v>0</v>
      </c>
      <c r="BJ467" s="18" t="s">
        <v>91</v>
      </c>
      <c r="BK467" s="224">
        <f>ROUND(I467*H467,2)</f>
        <v>0</v>
      </c>
      <c r="BL467" s="18" t="s">
        <v>162</v>
      </c>
      <c r="BM467" s="223" t="s">
        <v>1524</v>
      </c>
    </row>
    <row r="468" spans="1:65" s="13" customFormat="1">
      <c r="B468" s="233"/>
      <c r="C468" s="234"/>
      <c r="D468" s="225" t="s">
        <v>465</v>
      </c>
      <c r="E468" s="235" t="s">
        <v>1</v>
      </c>
      <c r="F468" s="236" t="s">
        <v>4773</v>
      </c>
      <c r="G468" s="234"/>
      <c r="H468" s="237">
        <v>29</v>
      </c>
      <c r="I468" s="238"/>
      <c r="J468" s="234"/>
      <c r="K468" s="234"/>
      <c r="L468" s="239"/>
      <c r="M468" s="240"/>
      <c r="N468" s="241"/>
      <c r="O468" s="241"/>
      <c r="P468" s="241"/>
      <c r="Q468" s="241"/>
      <c r="R468" s="241"/>
      <c r="S468" s="241"/>
      <c r="T468" s="242"/>
      <c r="AT468" s="243" t="s">
        <v>465</v>
      </c>
      <c r="AU468" s="243" t="s">
        <v>93</v>
      </c>
      <c r="AV468" s="13" t="s">
        <v>93</v>
      </c>
      <c r="AW468" s="13" t="s">
        <v>38</v>
      </c>
      <c r="AX468" s="13" t="s">
        <v>83</v>
      </c>
      <c r="AY468" s="243" t="s">
        <v>397</v>
      </c>
    </row>
    <row r="469" spans="1:65" s="13" customFormat="1">
      <c r="B469" s="233"/>
      <c r="C469" s="234"/>
      <c r="D469" s="225" t="s">
        <v>465</v>
      </c>
      <c r="E469" s="235" t="s">
        <v>1</v>
      </c>
      <c r="F469" s="236" t="s">
        <v>4774</v>
      </c>
      <c r="G469" s="234"/>
      <c r="H469" s="237">
        <v>7</v>
      </c>
      <c r="I469" s="238"/>
      <c r="J469" s="234"/>
      <c r="K469" s="234"/>
      <c r="L469" s="239"/>
      <c r="M469" s="240"/>
      <c r="N469" s="241"/>
      <c r="O469" s="241"/>
      <c r="P469" s="241"/>
      <c r="Q469" s="241"/>
      <c r="R469" s="241"/>
      <c r="S469" s="241"/>
      <c r="T469" s="242"/>
      <c r="AT469" s="243" t="s">
        <v>465</v>
      </c>
      <c r="AU469" s="243" t="s">
        <v>93</v>
      </c>
      <c r="AV469" s="13" t="s">
        <v>93</v>
      </c>
      <c r="AW469" s="13" t="s">
        <v>38</v>
      </c>
      <c r="AX469" s="13" t="s">
        <v>83</v>
      </c>
      <c r="AY469" s="243" t="s">
        <v>397</v>
      </c>
    </row>
    <row r="470" spans="1:65" s="14" customFormat="1">
      <c r="B470" s="244"/>
      <c r="C470" s="245"/>
      <c r="D470" s="225" t="s">
        <v>465</v>
      </c>
      <c r="E470" s="246" t="s">
        <v>1</v>
      </c>
      <c r="F470" s="247" t="s">
        <v>467</v>
      </c>
      <c r="G470" s="245"/>
      <c r="H470" s="248">
        <v>36</v>
      </c>
      <c r="I470" s="249"/>
      <c r="J470" s="245"/>
      <c r="K470" s="245"/>
      <c r="L470" s="250"/>
      <c r="M470" s="251"/>
      <c r="N470" s="252"/>
      <c r="O470" s="252"/>
      <c r="P470" s="252"/>
      <c r="Q470" s="252"/>
      <c r="R470" s="252"/>
      <c r="S470" s="252"/>
      <c r="T470" s="253"/>
      <c r="AT470" s="254" t="s">
        <v>465</v>
      </c>
      <c r="AU470" s="254" t="s">
        <v>93</v>
      </c>
      <c r="AV470" s="14" t="s">
        <v>124</v>
      </c>
      <c r="AW470" s="14" t="s">
        <v>38</v>
      </c>
      <c r="AX470" s="14" t="s">
        <v>91</v>
      </c>
      <c r="AY470" s="254" t="s">
        <v>397</v>
      </c>
    </row>
    <row r="471" spans="1:65" s="2" customFormat="1" ht="21.75" customHeight="1">
      <c r="A471" s="36"/>
      <c r="B471" s="37"/>
      <c r="C471" s="211" t="s">
        <v>1525</v>
      </c>
      <c r="D471" s="211" t="s">
        <v>400</v>
      </c>
      <c r="E471" s="212" t="s">
        <v>4775</v>
      </c>
      <c r="F471" s="213" t="s">
        <v>4776</v>
      </c>
      <c r="G471" s="214" t="s">
        <v>656</v>
      </c>
      <c r="H471" s="215">
        <v>22</v>
      </c>
      <c r="I471" s="216"/>
      <c r="J471" s="217">
        <f>ROUND(I471*H471,2)</f>
        <v>0</v>
      </c>
      <c r="K471" s="218"/>
      <c r="L471" s="41"/>
      <c r="M471" s="219" t="s">
        <v>1</v>
      </c>
      <c r="N471" s="220" t="s">
        <v>48</v>
      </c>
      <c r="O471" s="73"/>
      <c r="P471" s="221">
        <f>O471*H471</f>
        <v>0</v>
      </c>
      <c r="Q471" s="221">
        <v>0</v>
      </c>
      <c r="R471" s="221">
        <f>Q471*H471</f>
        <v>0</v>
      </c>
      <c r="S471" s="221">
        <v>0</v>
      </c>
      <c r="T471" s="222">
        <f>S471*H471</f>
        <v>0</v>
      </c>
      <c r="U471" s="36"/>
      <c r="V471" s="36"/>
      <c r="W471" s="36"/>
      <c r="X471" s="36"/>
      <c r="Y471" s="36"/>
      <c r="Z471" s="36"/>
      <c r="AA471" s="36"/>
      <c r="AB471" s="36"/>
      <c r="AC471" s="36"/>
      <c r="AD471" s="36"/>
      <c r="AE471" s="36"/>
      <c r="AR471" s="223" t="s">
        <v>162</v>
      </c>
      <c r="AT471" s="223" t="s">
        <v>400</v>
      </c>
      <c r="AU471" s="223" t="s">
        <v>93</v>
      </c>
      <c r="AY471" s="18" t="s">
        <v>397</v>
      </c>
      <c r="BE471" s="224">
        <f>IF(N471="základní",J471,0)</f>
        <v>0</v>
      </c>
      <c r="BF471" s="224">
        <f>IF(N471="snížená",J471,0)</f>
        <v>0</v>
      </c>
      <c r="BG471" s="224">
        <f>IF(N471="zákl. přenesená",J471,0)</f>
        <v>0</v>
      </c>
      <c r="BH471" s="224">
        <f>IF(N471="sníž. přenesená",J471,0)</f>
        <v>0</v>
      </c>
      <c r="BI471" s="224">
        <f>IF(N471="nulová",J471,0)</f>
        <v>0</v>
      </c>
      <c r="BJ471" s="18" t="s">
        <v>91</v>
      </c>
      <c r="BK471" s="224">
        <f>ROUND(I471*H471,2)</f>
        <v>0</v>
      </c>
      <c r="BL471" s="18" t="s">
        <v>162</v>
      </c>
      <c r="BM471" s="223" t="s">
        <v>1528</v>
      </c>
    </row>
    <row r="472" spans="1:65" s="13" customFormat="1">
      <c r="B472" s="233"/>
      <c r="C472" s="234"/>
      <c r="D472" s="225" t="s">
        <v>465</v>
      </c>
      <c r="E472" s="235" t="s">
        <v>1</v>
      </c>
      <c r="F472" s="236" t="s">
        <v>4777</v>
      </c>
      <c r="G472" s="234"/>
      <c r="H472" s="237">
        <v>22</v>
      </c>
      <c r="I472" s="238"/>
      <c r="J472" s="234"/>
      <c r="K472" s="234"/>
      <c r="L472" s="239"/>
      <c r="M472" s="240"/>
      <c r="N472" s="241"/>
      <c r="O472" s="241"/>
      <c r="P472" s="241"/>
      <c r="Q472" s="241"/>
      <c r="R472" s="241"/>
      <c r="S472" s="241"/>
      <c r="T472" s="242"/>
      <c r="AT472" s="243" t="s">
        <v>465</v>
      </c>
      <c r="AU472" s="243" t="s">
        <v>93</v>
      </c>
      <c r="AV472" s="13" t="s">
        <v>93</v>
      </c>
      <c r="AW472" s="13" t="s">
        <v>38</v>
      </c>
      <c r="AX472" s="13" t="s">
        <v>83</v>
      </c>
      <c r="AY472" s="243" t="s">
        <v>397</v>
      </c>
    </row>
    <row r="473" spans="1:65" s="14" customFormat="1">
      <c r="B473" s="244"/>
      <c r="C473" s="245"/>
      <c r="D473" s="225" t="s">
        <v>465</v>
      </c>
      <c r="E473" s="246" t="s">
        <v>1</v>
      </c>
      <c r="F473" s="247" t="s">
        <v>467</v>
      </c>
      <c r="G473" s="245"/>
      <c r="H473" s="248">
        <v>22</v>
      </c>
      <c r="I473" s="249"/>
      <c r="J473" s="245"/>
      <c r="K473" s="245"/>
      <c r="L473" s="250"/>
      <c r="M473" s="251"/>
      <c r="N473" s="252"/>
      <c r="O473" s="252"/>
      <c r="P473" s="252"/>
      <c r="Q473" s="252"/>
      <c r="R473" s="252"/>
      <c r="S473" s="252"/>
      <c r="T473" s="253"/>
      <c r="AT473" s="254" t="s">
        <v>465</v>
      </c>
      <c r="AU473" s="254" t="s">
        <v>93</v>
      </c>
      <c r="AV473" s="14" t="s">
        <v>124</v>
      </c>
      <c r="AW473" s="14" t="s">
        <v>38</v>
      </c>
      <c r="AX473" s="14" t="s">
        <v>91</v>
      </c>
      <c r="AY473" s="254" t="s">
        <v>397</v>
      </c>
    </row>
    <row r="474" spans="1:65" s="2" customFormat="1" ht="21.75" customHeight="1">
      <c r="A474" s="36"/>
      <c r="B474" s="37"/>
      <c r="C474" s="280" t="s">
        <v>1146</v>
      </c>
      <c r="D474" s="280" t="s">
        <v>534</v>
      </c>
      <c r="E474" s="281" t="s">
        <v>4778</v>
      </c>
      <c r="F474" s="282" t="s">
        <v>4779</v>
      </c>
      <c r="G474" s="283" t="s">
        <v>656</v>
      </c>
      <c r="H474" s="284">
        <v>22</v>
      </c>
      <c r="I474" s="285"/>
      <c r="J474" s="286">
        <f>ROUND(I474*H474,2)</f>
        <v>0</v>
      </c>
      <c r="K474" s="287"/>
      <c r="L474" s="288"/>
      <c r="M474" s="289" t="s">
        <v>1</v>
      </c>
      <c r="N474" s="290" t="s">
        <v>48</v>
      </c>
      <c r="O474" s="73"/>
      <c r="P474" s="221">
        <f>O474*H474</f>
        <v>0</v>
      </c>
      <c r="Q474" s="221">
        <v>0</v>
      </c>
      <c r="R474" s="221">
        <f>Q474*H474</f>
        <v>0</v>
      </c>
      <c r="S474" s="221">
        <v>0</v>
      </c>
      <c r="T474" s="222">
        <f>S474*H474</f>
        <v>0</v>
      </c>
      <c r="U474" s="36"/>
      <c r="V474" s="36"/>
      <c r="W474" s="36"/>
      <c r="X474" s="36"/>
      <c r="Y474" s="36"/>
      <c r="Z474" s="36"/>
      <c r="AA474" s="36"/>
      <c r="AB474" s="36"/>
      <c r="AC474" s="36"/>
      <c r="AD474" s="36"/>
      <c r="AE474" s="36"/>
      <c r="AR474" s="223" t="s">
        <v>212</v>
      </c>
      <c r="AT474" s="223" t="s">
        <v>534</v>
      </c>
      <c r="AU474" s="223" t="s">
        <v>93</v>
      </c>
      <c r="AY474" s="18" t="s">
        <v>397</v>
      </c>
      <c r="BE474" s="224">
        <f>IF(N474="základní",J474,0)</f>
        <v>0</v>
      </c>
      <c r="BF474" s="224">
        <f>IF(N474="snížená",J474,0)</f>
        <v>0</v>
      </c>
      <c r="BG474" s="224">
        <f>IF(N474="zákl. přenesená",J474,0)</f>
        <v>0</v>
      </c>
      <c r="BH474" s="224">
        <f>IF(N474="sníž. přenesená",J474,0)</f>
        <v>0</v>
      </c>
      <c r="BI474" s="224">
        <f>IF(N474="nulová",J474,0)</f>
        <v>0</v>
      </c>
      <c r="BJ474" s="18" t="s">
        <v>91</v>
      </c>
      <c r="BK474" s="224">
        <f>ROUND(I474*H474,2)</f>
        <v>0</v>
      </c>
      <c r="BL474" s="18" t="s">
        <v>162</v>
      </c>
      <c r="BM474" s="223" t="s">
        <v>1530</v>
      </c>
    </row>
    <row r="475" spans="1:65" s="13" customFormat="1">
      <c r="B475" s="233"/>
      <c r="C475" s="234"/>
      <c r="D475" s="225" t="s">
        <v>465</v>
      </c>
      <c r="E475" s="235" t="s">
        <v>1</v>
      </c>
      <c r="F475" s="236" t="s">
        <v>4780</v>
      </c>
      <c r="G475" s="234"/>
      <c r="H475" s="237">
        <v>2</v>
      </c>
      <c r="I475" s="238"/>
      <c r="J475" s="234"/>
      <c r="K475" s="234"/>
      <c r="L475" s="239"/>
      <c r="M475" s="240"/>
      <c r="N475" s="241"/>
      <c r="O475" s="241"/>
      <c r="P475" s="241"/>
      <c r="Q475" s="241"/>
      <c r="R475" s="241"/>
      <c r="S475" s="241"/>
      <c r="T475" s="242"/>
      <c r="AT475" s="243" t="s">
        <v>465</v>
      </c>
      <c r="AU475" s="243" t="s">
        <v>93</v>
      </c>
      <c r="AV475" s="13" t="s">
        <v>93</v>
      </c>
      <c r="AW475" s="13" t="s">
        <v>38</v>
      </c>
      <c r="AX475" s="13" t="s">
        <v>83</v>
      </c>
      <c r="AY475" s="243" t="s">
        <v>397</v>
      </c>
    </row>
    <row r="476" spans="1:65" s="13" customFormat="1">
      <c r="B476" s="233"/>
      <c r="C476" s="234"/>
      <c r="D476" s="225" t="s">
        <v>465</v>
      </c>
      <c r="E476" s="235" t="s">
        <v>1</v>
      </c>
      <c r="F476" s="236" t="s">
        <v>4781</v>
      </c>
      <c r="G476" s="234"/>
      <c r="H476" s="237">
        <v>20</v>
      </c>
      <c r="I476" s="238"/>
      <c r="J476" s="234"/>
      <c r="K476" s="234"/>
      <c r="L476" s="239"/>
      <c r="M476" s="240"/>
      <c r="N476" s="241"/>
      <c r="O476" s="241"/>
      <c r="P476" s="241"/>
      <c r="Q476" s="241"/>
      <c r="R476" s="241"/>
      <c r="S476" s="241"/>
      <c r="T476" s="242"/>
      <c r="AT476" s="243" t="s">
        <v>465</v>
      </c>
      <c r="AU476" s="243" t="s">
        <v>93</v>
      </c>
      <c r="AV476" s="13" t="s">
        <v>93</v>
      </c>
      <c r="AW476" s="13" t="s">
        <v>38</v>
      </c>
      <c r="AX476" s="13" t="s">
        <v>83</v>
      </c>
      <c r="AY476" s="243" t="s">
        <v>397</v>
      </c>
    </row>
    <row r="477" spans="1:65" s="14" customFormat="1">
      <c r="B477" s="244"/>
      <c r="C477" s="245"/>
      <c r="D477" s="225" t="s">
        <v>465</v>
      </c>
      <c r="E477" s="246" t="s">
        <v>1</v>
      </c>
      <c r="F477" s="247" t="s">
        <v>467</v>
      </c>
      <c r="G477" s="245"/>
      <c r="H477" s="248">
        <v>22</v>
      </c>
      <c r="I477" s="249"/>
      <c r="J477" s="245"/>
      <c r="K477" s="245"/>
      <c r="L477" s="250"/>
      <c r="M477" s="251"/>
      <c r="N477" s="252"/>
      <c r="O477" s="252"/>
      <c r="P477" s="252"/>
      <c r="Q477" s="252"/>
      <c r="R477" s="252"/>
      <c r="S477" s="252"/>
      <c r="T477" s="253"/>
      <c r="AT477" s="254" t="s">
        <v>465</v>
      </c>
      <c r="AU477" s="254" t="s">
        <v>93</v>
      </c>
      <c r="AV477" s="14" t="s">
        <v>124</v>
      </c>
      <c r="AW477" s="14" t="s">
        <v>38</v>
      </c>
      <c r="AX477" s="14" t="s">
        <v>91</v>
      </c>
      <c r="AY477" s="254" t="s">
        <v>397</v>
      </c>
    </row>
    <row r="478" spans="1:65" s="2" customFormat="1" ht="21.75" customHeight="1">
      <c r="A478" s="36"/>
      <c r="B478" s="37"/>
      <c r="C478" s="211" t="s">
        <v>1531</v>
      </c>
      <c r="D478" s="211" t="s">
        <v>400</v>
      </c>
      <c r="E478" s="212" t="s">
        <v>4782</v>
      </c>
      <c r="F478" s="213" t="s">
        <v>4783</v>
      </c>
      <c r="G478" s="214" t="s">
        <v>4128</v>
      </c>
      <c r="H478" s="215">
        <v>2</v>
      </c>
      <c r="I478" s="216"/>
      <c r="J478" s="217">
        <f>ROUND(I478*H478,2)</f>
        <v>0</v>
      </c>
      <c r="K478" s="218"/>
      <c r="L478" s="41"/>
      <c r="M478" s="219" t="s">
        <v>1</v>
      </c>
      <c r="N478" s="220" t="s">
        <v>48</v>
      </c>
      <c r="O478" s="73"/>
      <c r="P478" s="221">
        <f>O478*H478</f>
        <v>0</v>
      </c>
      <c r="Q478" s="221">
        <v>0</v>
      </c>
      <c r="R478" s="221">
        <f>Q478*H478</f>
        <v>0</v>
      </c>
      <c r="S478" s="221">
        <v>0</v>
      </c>
      <c r="T478" s="222">
        <f>S478*H478</f>
        <v>0</v>
      </c>
      <c r="U478" s="36"/>
      <c r="V478" s="36"/>
      <c r="W478" s="36"/>
      <c r="X478" s="36"/>
      <c r="Y478" s="36"/>
      <c r="Z478" s="36"/>
      <c r="AA478" s="36"/>
      <c r="AB478" s="36"/>
      <c r="AC478" s="36"/>
      <c r="AD478" s="36"/>
      <c r="AE478" s="36"/>
      <c r="AR478" s="223" t="s">
        <v>162</v>
      </c>
      <c r="AT478" s="223" t="s">
        <v>400</v>
      </c>
      <c r="AU478" s="223" t="s">
        <v>93</v>
      </c>
      <c r="AY478" s="18" t="s">
        <v>397</v>
      </c>
      <c r="BE478" s="224">
        <f>IF(N478="základní",J478,0)</f>
        <v>0</v>
      </c>
      <c r="BF478" s="224">
        <f>IF(N478="snížená",J478,0)</f>
        <v>0</v>
      </c>
      <c r="BG478" s="224">
        <f>IF(N478="zákl. přenesená",J478,0)</f>
        <v>0</v>
      </c>
      <c r="BH478" s="224">
        <f>IF(N478="sníž. přenesená",J478,0)</f>
        <v>0</v>
      </c>
      <c r="BI478" s="224">
        <f>IF(N478="nulová",J478,0)</f>
        <v>0</v>
      </c>
      <c r="BJ478" s="18" t="s">
        <v>91</v>
      </c>
      <c r="BK478" s="224">
        <f>ROUND(I478*H478,2)</f>
        <v>0</v>
      </c>
      <c r="BL478" s="18" t="s">
        <v>162</v>
      </c>
      <c r="BM478" s="223" t="s">
        <v>1534</v>
      </c>
    </row>
    <row r="479" spans="1:65" s="13" customFormat="1">
      <c r="B479" s="233"/>
      <c r="C479" s="234"/>
      <c r="D479" s="225" t="s">
        <v>465</v>
      </c>
      <c r="E479" s="235" t="s">
        <v>1</v>
      </c>
      <c r="F479" s="236" t="s">
        <v>4780</v>
      </c>
      <c r="G479" s="234"/>
      <c r="H479" s="237">
        <v>2</v>
      </c>
      <c r="I479" s="238"/>
      <c r="J479" s="234"/>
      <c r="K479" s="234"/>
      <c r="L479" s="239"/>
      <c r="M479" s="240"/>
      <c r="N479" s="241"/>
      <c r="O479" s="241"/>
      <c r="P479" s="241"/>
      <c r="Q479" s="241"/>
      <c r="R479" s="241"/>
      <c r="S479" s="241"/>
      <c r="T479" s="242"/>
      <c r="AT479" s="243" t="s">
        <v>465</v>
      </c>
      <c r="AU479" s="243" t="s">
        <v>93</v>
      </c>
      <c r="AV479" s="13" t="s">
        <v>93</v>
      </c>
      <c r="AW479" s="13" t="s">
        <v>38</v>
      </c>
      <c r="AX479" s="13" t="s">
        <v>83</v>
      </c>
      <c r="AY479" s="243" t="s">
        <v>397</v>
      </c>
    </row>
    <row r="480" spans="1:65" s="14" customFormat="1">
      <c r="B480" s="244"/>
      <c r="C480" s="245"/>
      <c r="D480" s="225" t="s">
        <v>465</v>
      </c>
      <c r="E480" s="246" t="s">
        <v>1</v>
      </c>
      <c r="F480" s="247" t="s">
        <v>467</v>
      </c>
      <c r="G480" s="245"/>
      <c r="H480" s="248">
        <v>2</v>
      </c>
      <c r="I480" s="249"/>
      <c r="J480" s="245"/>
      <c r="K480" s="245"/>
      <c r="L480" s="250"/>
      <c r="M480" s="251"/>
      <c r="N480" s="252"/>
      <c r="O480" s="252"/>
      <c r="P480" s="252"/>
      <c r="Q480" s="252"/>
      <c r="R480" s="252"/>
      <c r="S480" s="252"/>
      <c r="T480" s="253"/>
      <c r="AT480" s="254" t="s">
        <v>465</v>
      </c>
      <c r="AU480" s="254" t="s">
        <v>93</v>
      </c>
      <c r="AV480" s="14" t="s">
        <v>124</v>
      </c>
      <c r="AW480" s="14" t="s">
        <v>38</v>
      </c>
      <c r="AX480" s="14" t="s">
        <v>91</v>
      </c>
      <c r="AY480" s="254" t="s">
        <v>397</v>
      </c>
    </row>
    <row r="481" spans="1:65" s="2" customFormat="1" ht="33" customHeight="1">
      <c r="A481" s="36"/>
      <c r="B481" s="37"/>
      <c r="C481" s="211" t="s">
        <v>1150</v>
      </c>
      <c r="D481" s="211" t="s">
        <v>400</v>
      </c>
      <c r="E481" s="212" t="s">
        <v>4784</v>
      </c>
      <c r="F481" s="213" t="s">
        <v>4785</v>
      </c>
      <c r="G481" s="214" t="s">
        <v>4128</v>
      </c>
      <c r="H481" s="215">
        <v>152</v>
      </c>
      <c r="I481" s="216"/>
      <c r="J481" s="217">
        <f>ROUND(I481*H481,2)</f>
        <v>0</v>
      </c>
      <c r="K481" s="218"/>
      <c r="L481" s="41"/>
      <c r="M481" s="219" t="s">
        <v>1</v>
      </c>
      <c r="N481" s="220" t="s">
        <v>48</v>
      </c>
      <c r="O481" s="73"/>
      <c r="P481" s="221">
        <f>O481*H481</f>
        <v>0</v>
      </c>
      <c r="Q481" s="221">
        <v>0</v>
      </c>
      <c r="R481" s="221">
        <f>Q481*H481</f>
        <v>0</v>
      </c>
      <c r="S481" s="221">
        <v>0</v>
      </c>
      <c r="T481" s="222">
        <f>S481*H481</f>
        <v>0</v>
      </c>
      <c r="U481" s="36"/>
      <c r="V481" s="36"/>
      <c r="W481" s="36"/>
      <c r="X481" s="36"/>
      <c r="Y481" s="36"/>
      <c r="Z481" s="36"/>
      <c r="AA481" s="36"/>
      <c r="AB481" s="36"/>
      <c r="AC481" s="36"/>
      <c r="AD481" s="36"/>
      <c r="AE481" s="36"/>
      <c r="AR481" s="223" t="s">
        <v>162</v>
      </c>
      <c r="AT481" s="223" t="s">
        <v>400</v>
      </c>
      <c r="AU481" s="223" t="s">
        <v>93</v>
      </c>
      <c r="AY481" s="18" t="s">
        <v>397</v>
      </c>
      <c r="BE481" s="224">
        <f>IF(N481="základní",J481,0)</f>
        <v>0</v>
      </c>
      <c r="BF481" s="224">
        <f>IF(N481="snížená",J481,0)</f>
        <v>0</v>
      </c>
      <c r="BG481" s="224">
        <f>IF(N481="zákl. přenesená",J481,0)</f>
        <v>0</v>
      </c>
      <c r="BH481" s="224">
        <f>IF(N481="sníž. přenesená",J481,0)</f>
        <v>0</v>
      </c>
      <c r="BI481" s="224">
        <f>IF(N481="nulová",J481,0)</f>
        <v>0</v>
      </c>
      <c r="BJ481" s="18" t="s">
        <v>91</v>
      </c>
      <c r="BK481" s="224">
        <f>ROUND(I481*H481,2)</f>
        <v>0</v>
      </c>
      <c r="BL481" s="18" t="s">
        <v>162</v>
      </c>
      <c r="BM481" s="223" t="s">
        <v>1537</v>
      </c>
    </row>
    <row r="482" spans="1:65" s="13" customFormat="1">
      <c r="B482" s="233"/>
      <c r="C482" s="234"/>
      <c r="D482" s="225" t="s">
        <v>465</v>
      </c>
      <c r="E482" s="235" t="s">
        <v>1</v>
      </c>
      <c r="F482" s="236" t="s">
        <v>4786</v>
      </c>
      <c r="G482" s="234"/>
      <c r="H482" s="237">
        <v>76</v>
      </c>
      <c r="I482" s="238"/>
      <c r="J482" s="234"/>
      <c r="K482" s="234"/>
      <c r="L482" s="239"/>
      <c r="M482" s="240"/>
      <c r="N482" s="241"/>
      <c r="O482" s="241"/>
      <c r="P482" s="241"/>
      <c r="Q482" s="241"/>
      <c r="R482" s="241"/>
      <c r="S482" s="241"/>
      <c r="T482" s="242"/>
      <c r="AT482" s="243" t="s">
        <v>465</v>
      </c>
      <c r="AU482" s="243" t="s">
        <v>93</v>
      </c>
      <c r="AV482" s="13" t="s">
        <v>93</v>
      </c>
      <c r="AW482" s="13" t="s">
        <v>38</v>
      </c>
      <c r="AX482" s="13" t="s">
        <v>83</v>
      </c>
      <c r="AY482" s="243" t="s">
        <v>397</v>
      </c>
    </row>
    <row r="483" spans="1:65" s="13" customFormat="1">
      <c r="B483" s="233"/>
      <c r="C483" s="234"/>
      <c r="D483" s="225" t="s">
        <v>465</v>
      </c>
      <c r="E483" s="235" t="s">
        <v>1</v>
      </c>
      <c r="F483" s="236" t="s">
        <v>4787</v>
      </c>
      <c r="G483" s="234"/>
      <c r="H483" s="237">
        <v>76</v>
      </c>
      <c r="I483" s="238"/>
      <c r="J483" s="234"/>
      <c r="K483" s="234"/>
      <c r="L483" s="239"/>
      <c r="M483" s="240"/>
      <c r="N483" s="241"/>
      <c r="O483" s="241"/>
      <c r="P483" s="241"/>
      <c r="Q483" s="241"/>
      <c r="R483" s="241"/>
      <c r="S483" s="241"/>
      <c r="T483" s="242"/>
      <c r="AT483" s="243" t="s">
        <v>465</v>
      </c>
      <c r="AU483" s="243" t="s">
        <v>93</v>
      </c>
      <c r="AV483" s="13" t="s">
        <v>93</v>
      </c>
      <c r="AW483" s="13" t="s">
        <v>38</v>
      </c>
      <c r="AX483" s="13" t="s">
        <v>83</v>
      </c>
      <c r="AY483" s="243" t="s">
        <v>397</v>
      </c>
    </row>
    <row r="484" spans="1:65" s="14" customFormat="1">
      <c r="B484" s="244"/>
      <c r="C484" s="245"/>
      <c r="D484" s="225" t="s">
        <v>465</v>
      </c>
      <c r="E484" s="246" t="s">
        <v>1</v>
      </c>
      <c r="F484" s="247" t="s">
        <v>467</v>
      </c>
      <c r="G484" s="245"/>
      <c r="H484" s="248">
        <v>152</v>
      </c>
      <c r="I484" s="249"/>
      <c r="J484" s="245"/>
      <c r="K484" s="245"/>
      <c r="L484" s="250"/>
      <c r="M484" s="251"/>
      <c r="N484" s="252"/>
      <c r="O484" s="252"/>
      <c r="P484" s="252"/>
      <c r="Q484" s="252"/>
      <c r="R484" s="252"/>
      <c r="S484" s="252"/>
      <c r="T484" s="253"/>
      <c r="AT484" s="254" t="s">
        <v>465</v>
      </c>
      <c r="AU484" s="254" t="s">
        <v>93</v>
      </c>
      <c r="AV484" s="14" t="s">
        <v>124</v>
      </c>
      <c r="AW484" s="14" t="s">
        <v>38</v>
      </c>
      <c r="AX484" s="14" t="s">
        <v>91</v>
      </c>
      <c r="AY484" s="254" t="s">
        <v>397</v>
      </c>
    </row>
    <row r="485" spans="1:65" s="2" customFormat="1" ht="21.75" customHeight="1">
      <c r="A485" s="36"/>
      <c r="B485" s="37"/>
      <c r="C485" s="211" t="s">
        <v>1539</v>
      </c>
      <c r="D485" s="211" t="s">
        <v>400</v>
      </c>
      <c r="E485" s="212" t="s">
        <v>4788</v>
      </c>
      <c r="F485" s="213" t="s">
        <v>4789</v>
      </c>
      <c r="G485" s="214" t="s">
        <v>4128</v>
      </c>
      <c r="H485" s="215">
        <v>23</v>
      </c>
      <c r="I485" s="216"/>
      <c r="J485" s="217">
        <f>ROUND(I485*H485,2)</f>
        <v>0</v>
      </c>
      <c r="K485" s="218"/>
      <c r="L485" s="41"/>
      <c r="M485" s="219" t="s">
        <v>1</v>
      </c>
      <c r="N485" s="220" t="s">
        <v>48</v>
      </c>
      <c r="O485" s="73"/>
      <c r="P485" s="221">
        <f>O485*H485</f>
        <v>0</v>
      </c>
      <c r="Q485" s="221">
        <v>0</v>
      </c>
      <c r="R485" s="221">
        <f>Q485*H485</f>
        <v>0</v>
      </c>
      <c r="S485" s="221">
        <v>0</v>
      </c>
      <c r="T485" s="222">
        <f>S485*H485</f>
        <v>0</v>
      </c>
      <c r="U485" s="36"/>
      <c r="V485" s="36"/>
      <c r="W485" s="36"/>
      <c r="X485" s="36"/>
      <c r="Y485" s="36"/>
      <c r="Z485" s="36"/>
      <c r="AA485" s="36"/>
      <c r="AB485" s="36"/>
      <c r="AC485" s="36"/>
      <c r="AD485" s="36"/>
      <c r="AE485" s="36"/>
      <c r="AR485" s="223" t="s">
        <v>162</v>
      </c>
      <c r="AT485" s="223" t="s">
        <v>400</v>
      </c>
      <c r="AU485" s="223" t="s">
        <v>93</v>
      </c>
      <c r="AY485" s="18" t="s">
        <v>397</v>
      </c>
      <c r="BE485" s="224">
        <f>IF(N485="základní",J485,0)</f>
        <v>0</v>
      </c>
      <c r="BF485" s="224">
        <f>IF(N485="snížená",J485,0)</f>
        <v>0</v>
      </c>
      <c r="BG485" s="224">
        <f>IF(N485="zákl. přenesená",J485,0)</f>
        <v>0</v>
      </c>
      <c r="BH485" s="224">
        <f>IF(N485="sníž. přenesená",J485,0)</f>
        <v>0</v>
      </c>
      <c r="BI485" s="224">
        <f>IF(N485="nulová",J485,0)</f>
        <v>0</v>
      </c>
      <c r="BJ485" s="18" t="s">
        <v>91</v>
      </c>
      <c r="BK485" s="224">
        <f>ROUND(I485*H485,2)</f>
        <v>0</v>
      </c>
      <c r="BL485" s="18" t="s">
        <v>162</v>
      </c>
      <c r="BM485" s="223" t="s">
        <v>1542</v>
      </c>
    </row>
    <row r="486" spans="1:65" s="13" customFormat="1">
      <c r="B486" s="233"/>
      <c r="C486" s="234"/>
      <c r="D486" s="225" t="s">
        <v>465</v>
      </c>
      <c r="E486" s="235" t="s">
        <v>1</v>
      </c>
      <c r="F486" s="236" t="s">
        <v>4790</v>
      </c>
      <c r="G486" s="234"/>
      <c r="H486" s="237">
        <v>3</v>
      </c>
      <c r="I486" s="238"/>
      <c r="J486" s="234"/>
      <c r="K486" s="234"/>
      <c r="L486" s="239"/>
      <c r="M486" s="240"/>
      <c r="N486" s="241"/>
      <c r="O486" s="241"/>
      <c r="P486" s="241"/>
      <c r="Q486" s="241"/>
      <c r="R486" s="241"/>
      <c r="S486" s="241"/>
      <c r="T486" s="242"/>
      <c r="AT486" s="243" t="s">
        <v>465</v>
      </c>
      <c r="AU486" s="243" t="s">
        <v>93</v>
      </c>
      <c r="AV486" s="13" t="s">
        <v>93</v>
      </c>
      <c r="AW486" s="13" t="s">
        <v>38</v>
      </c>
      <c r="AX486" s="13" t="s">
        <v>83</v>
      </c>
      <c r="AY486" s="243" t="s">
        <v>397</v>
      </c>
    </row>
    <row r="487" spans="1:65" s="13" customFormat="1">
      <c r="B487" s="233"/>
      <c r="C487" s="234"/>
      <c r="D487" s="225" t="s">
        <v>465</v>
      </c>
      <c r="E487" s="235" t="s">
        <v>1</v>
      </c>
      <c r="F487" s="236" t="s">
        <v>4791</v>
      </c>
      <c r="G487" s="234"/>
      <c r="H487" s="237">
        <v>20</v>
      </c>
      <c r="I487" s="238"/>
      <c r="J487" s="234"/>
      <c r="K487" s="234"/>
      <c r="L487" s="239"/>
      <c r="M487" s="240"/>
      <c r="N487" s="241"/>
      <c r="O487" s="241"/>
      <c r="P487" s="241"/>
      <c r="Q487" s="241"/>
      <c r="R487" s="241"/>
      <c r="S487" s="241"/>
      <c r="T487" s="242"/>
      <c r="AT487" s="243" t="s">
        <v>465</v>
      </c>
      <c r="AU487" s="243" t="s">
        <v>93</v>
      </c>
      <c r="AV487" s="13" t="s">
        <v>93</v>
      </c>
      <c r="AW487" s="13" t="s">
        <v>38</v>
      </c>
      <c r="AX487" s="13" t="s">
        <v>83</v>
      </c>
      <c r="AY487" s="243" t="s">
        <v>397</v>
      </c>
    </row>
    <row r="488" spans="1:65" s="14" customFormat="1">
      <c r="B488" s="244"/>
      <c r="C488" s="245"/>
      <c r="D488" s="225" t="s">
        <v>465</v>
      </c>
      <c r="E488" s="246" t="s">
        <v>1</v>
      </c>
      <c r="F488" s="247" t="s">
        <v>467</v>
      </c>
      <c r="G488" s="245"/>
      <c r="H488" s="248">
        <v>23</v>
      </c>
      <c r="I488" s="249"/>
      <c r="J488" s="245"/>
      <c r="K488" s="245"/>
      <c r="L488" s="250"/>
      <c r="M488" s="251"/>
      <c r="N488" s="252"/>
      <c r="O488" s="252"/>
      <c r="P488" s="252"/>
      <c r="Q488" s="252"/>
      <c r="R488" s="252"/>
      <c r="S488" s="252"/>
      <c r="T488" s="253"/>
      <c r="AT488" s="254" t="s">
        <v>465</v>
      </c>
      <c r="AU488" s="254" t="s">
        <v>93</v>
      </c>
      <c r="AV488" s="14" t="s">
        <v>124</v>
      </c>
      <c r="AW488" s="14" t="s">
        <v>38</v>
      </c>
      <c r="AX488" s="14" t="s">
        <v>91</v>
      </c>
      <c r="AY488" s="254" t="s">
        <v>397</v>
      </c>
    </row>
    <row r="489" spans="1:65" s="2" customFormat="1" ht="21.75" customHeight="1">
      <c r="A489" s="36"/>
      <c r="B489" s="37"/>
      <c r="C489" s="211" t="s">
        <v>1155</v>
      </c>
      <c r="D489" s="211" t="s">
        <v>400</v>
      </c>
      <c r="E489" s="212" t="s">
        <v>4792</v>
      </c>
      <c r="F489" s="213" t="s">
        <v>4793</v>
      </c>
      <c r="G489" s="214" t="s">
        <v>4128</v>
      </c>
      <c r="H489" s="215">
        <v>14</v>
      </c>
      <c r="I489" s="216"/>
      <c r="J489" s="217">
        <f>ROUND(I489*H489,2)</f>
        <v>0</v>
      </c>
      <c r="K489" s="218"/>
      <c r="L489" s="41"/>
      <c r="M489" s="219" t="s">
        <v>1</v>
      </c>
      <c r="N489" s="220" t="s">
        <v>48</v>
      </c>
      <c r="O489" s="73"/>
      <c r="P489" s="221">
        <f>O489*H489</f>
        <v>0</v>
      </c>
      <c r="Q489" s="221">
        <v>0</v>
      </c>
      <c r="R489" s="221">
        <f>Q489*H489</f>
        <v>0</v>
      </c>
      <c r="S489" s="221">
        <v>0</v>
      </c>
      <c r="T489" s="222">
        <f>S489*H489</f>
        <v>0</v>
      </c>
      <c r="U489" s="36"/>
      <c r="V489" s="36"/>
      <c r="W489" s="36"/>
      <c r="X489" s="36"/>
      <c r="Y489" s="36"/>
      <c r="Z489" s="36"/>
      <c r="AA489" s="36"/>
      <c r="AB489" s="36"/>
      <c r="AC489" s="36"/>
      <c r="AD489" s="36"/>
      <c r="AE489" s="36"/>
      <c r="AR489" s="223" t="s">
        <v>162</v>
      </c>
      <c r="AT489" s="223" t="s">
        <v>400</v>
      </c>
      <c r="AU489" s="223" t="s">
        <v>93</v>
      </c>
      <c r="AY489" s="18" t="s">
        <v>397</v>
      </c>
      <c r="BE489" s="224">
        <f>IF(N489="základní",J489,0)</f>
        <v>0</v>
      </c>
      <c r="BF489" s="224">
        <f>IF(N489="snížená",J489,0)</f>
        <v>0</v>
      </c>
      <c r="BG489" s="224">
        <f>IF(N489="zákl. přenesená",J489,0)</f>
        <v>0</v>
      </c>
      <c r="BH489" s="224">
        <f>IF(N489="sníž. přenesená",J489,0)</f>
        <v>0</v>
      </c>
      <c r="BI489" s="224">
        <f>IF(N489="nulová",J489,0)</f>
        <v>0</v>
      </c>
      <c r="BJ489" s="18" t="s">
        <v>91</v>
      </c>
      <c r="BK489" s="224">
        <f>ROUND(I489*H489,2)</f>
        <v>0</v>
      </c>
      <c r="BL489" s="18" t="s">
        <v>162</v>
      </c>
      <c r="BM489" s="223" t="s">
        <v>1546</v>
      </c>
    </row>
    <row r="490" spans="1:65" s="13" customFormat="1">
      <c r="B490" s="233"/>
      <c r="C490" s="234"/>
      <c r="D490" s="225" t="s">
        <v>465</v>
      </c>
      <c r="E490" s="235" t="s">
        <v>1</v>
      </c>
      <c r="F490" s="236" t="s">
        <v>4794</v>
      </c>
      <c r="G490" s="234"/>
      <c r="H490" s="237">
        <v>14</v>
      </c>
      <c r="I490" s="238"/>
      <c r="J490" s="234"/>
      <c r="K490" s="234"/>
      <c r="L490" s="239"/>
      <c r="M490" s="240"/>
      <c r="N490" s="241"/>
      <c r="O490" s="241"/>
      <c r="P490" s="241"/>
      <c r="Q490" s="241"/>
      <c r="R490" s="241"/>
      <c r="S490" s="241"/>
      <c r="T490" s="242"/>
      <c r="AT490" s="243" t="s">
        <v>465</v>
      </c>
      <c r="AU490" s="243" t="s">
        <v>93</v>
      </c>
      <c r="AV490" s="13" t="s">
        <v>93</v>
      </c>
      <c r="AW490" s="13" t="s">
        <v>38</v>
      </c>
      <c r="AX490" s="13" t="s">
        <v>83</v>
      </c>
      <c r="AY490" s="243" t="s">
        <v>397</v>
      </c>
    </row>
    <row r="491" spans="1:65" s="14" customFormat="1">
      <c r="B491" s="244"/>
      <c r="C491" s="245"/>
      <c r="D491" s="225" t="s">
        <v>465</v>
      </c>
      <c r="E491" s="246" t="s">
        <v>1</v>
      </c>
      <c r="F491" s="247" t="s">
        <v>467</v>
      </c>
      <c r="G491" s="245"/>
      <c r="H491" s="248">
        <v>14</v>
      </c>
      <c r="I491" s="249"/>
      <c r="J491" s="245"/>
      <c r="K491" s="245"/>
      <c r="L491" s="250"/>
      <c r="M491" s="251"/>
      <c r="N491" s="252"/>
      <c r="O491" s="252"/>
      <c r="P491" s="252"/>
      <c r="Q491" s="252"/>
      <c r="R491" s="252"/>
      <c r="S491" s="252"/>
      <c r="T491" s="253"/>
      <c r="AT491" s="254" t="s">
        <v>465</v>
      </c>
      <c r="AU491" s="254" t="s">
        <v>93</v>
      </c>
      <c r="AV491" s="14" t="s">
        <v>124</v>
      </c>
      <c r="AW491" s="14" t="s">
        <v>38</v>
      </c>
      <c r="AX491" s="14" t="s">
        <v>91</v>
      </c>
      <c r="AY491" s="254" t="s">
        <v>397</v>
      </c>
    </row>
    <row r="492" spans="1:65" s="2" customFormat="1" ht="21.75" customHeight="1">
      <c r="A492" s="36"/>
      <c r="B492" s="37"/>
      <c r="C492" s="211" t="s">
        <v>1548</v>
      </c>
      <c r="D492" s="211" t="s">
        <v>400</v>
      </c>
      <c r="E492" s="212" t="s">
        <v>4795</v>
      </c>
      <c r="F492" s="213" t="s">
        <v>4796</v>
      </c>
      <c r="G492" s="214" t="s">
        <v>4128</v>
      </c>
      <c r="H492" s="215">
        <v>2</v>
      </c>
      <c r="I492" s="216"/>
      <c r="J492" s="217">
        <f>ROUND(I492*H492,2)</f>
        <v>0</v>
      </c>
      <c r="K492" s="218"/>
      <c r="L492" s="41"/>
      <c r="M492" s="219" t="s">
        <v>1</v>
      </c>
      <c r="N492" s="220" t="s">
        <v>48</v>
      </c>
      <c r="O492" s="73"/>
      <c r="P492" s="221">
        <f>O492*H492</f>
        <v>0</v>
      </c>
      <c r="Q492" s="221">
        <v>0</v>
      </c>
      <c r="R492" s="221">
        <f>Q492*H492</f>
        <v>0</v>
      </c>
      <c r="S492" s="221">
        <v>0</v>
      </c>
      <c r="T492" s="222">
        <f>S492*H492</f>
        <v>0</v>
      </c>
      <c r="U492" s="36"/>
      <c r="V492" s="36"/>
      <c r="W492" s="36"/>
      <c r="X492" s="36"/>
      <c r="Y492" s="36"/>
      <c r="Z492" s="36"/>
      <c r="AA492" s="36"/>
      <c r="AB492" s="36"/>
      <c r="AC492" s="36"/>
      <c r="AD492" s="36"/>
      <c r="AE492" s="36"/>
      <c r="AR492" s="223" t="s">
        <v>162</v>
      </c>
      <c r="AT492" s="223" t="s">
        <v>400</v>
      </c>
      <c r="AU492" s="223" t="s">
        <v>93</v>
      </c>
      <c r="AY492" s="18" t="s">
        <v>397</v>
      </c>
      <c r="BE492" s="224">
        <f>IF(N492="základní",J492,0)</f>
        <v>0</v>
      </c>
      <c r="BF492" s="224">
        <f>IF(N492="snížená",J492,0)</f>
        <v>0</v>
      </c>
      <c r="BG492" s="224">
        <f>IF(N492="zákl. přenesená",J492,0)</f>
        <v>0</v>
      </c>
      <c r="BH492" s="224">
        <f>IF(N492="sníž. přenesená",J492,0)</f>
        <v>0</v>
      </c>
      <c r="BI492" s="224">
        <f>IF(N492="nulová",J492,0)</f>
        <v>0</v>
      </c>
      <c r="BJ492" s="18" t="s">
        <v>91</v>
      </c>
      <c r="BK492" s="224">
        <f>ROUND(I492*H492,2)</f>
        <v>0</v>
      </c>
      <c r="BL492" s="18" t="s">
        <v>162</v>
      </c>
      <c r="BM492" s="223" t="s">
        <v>1551</v>
      </c>
    </row>
    <row r="493" spans="1:65" s="13" customFormat="1">
      <c r="B493" s="233"/>
      <c r="C493" s="234"/>
      <c r="D493" s="225" t="s">
        <v>465</v>
      </c>
      <c r="E493" s="235" t="s">
        <v>1</v>
      </c>
      <c r="F493" s="236" t="s">
        <v>4780</v>
      </c>
      <c r="G493" s="234"/>
      <c r="H493" s="237">
        <v>2</v>
      </c>
      <c r="I493" s="238"/>
      <c r="J493" s="234"/>
      <c r="K493" s="234"/>
      <c r="L493" s="239"/>
      <c r="M493" s="240"/>
      <c r="N493" s="241"/>
      <c r="O493" s="241"/>
      <c r="P493" s="241"/>
      <c r="Q493" s="241"/>
      <c r="R493" s="241"/>
      <c r="S493" s="241"/>
      <c r="T493" s="242"/>
      <c r="AT493" s="243" t="s">
        <v>465</v>
      </c>
      <c r="AU493" s="243" t="s">
        <v>93</v>
      </c>
      <c r="AV493" s="13" t="s">
        <v>93</v>
      </c>
      <c r="AW493" s="13" t="s">
        <v>38</v>
      </c>
      <c r="AX493" s="13" t="s">
        <v>83</v>
      </c>
      <c r="AY493" s="243" t="s">
        <v>397</v>
      </c>
    </row>
    <row r="494" spans="1:65" s="14" customFormat="1">
      <c r="B494" s="244"/>
      <c r="C494" s="245"/>
      <c r="D494" s="225" t="s">
        <v>465</v>
      </c>
      <c r="E494" s="246" t="s">
        <v>1</v>
      </c>
      <c r="F494" s="247" t="s">
        <v>467</v>
      </c>
      <c r="G494" s="245"/>
      <c r="H494" s="248">
        <v>2</v>
      </c>
      <c r="I494" s="249"/>
      <c r="J494" s="245"/>
      <c r="K494" s="245"/>
      <c r="L494" s="250"/>
      <c r="M494" s="251"/>
      <c r="N494" s="252"/>
      <c r="O494" s="252"/>
      <c r="P494" s="252"/>
      <c r="Q494" s="252"/>
      <c r="R494" s="252"/>
      <c r="S494" s="252"/>
      <c r="T494" s="253"/>
      <c r="AT494" s="254" t="s">
        <v>465</v>
      </c>
      <c r="AU494" s="254" t="s">
        <v>93</v>
      </c>
      <c r="AV494" s="14" t="s">
        <v>124</v>
      </c>
      <c r="AW494" s="14" t="s">
        <v>38</v>
      </c>
      <c r="AX494" s="14" t="s">
        <v>91</v>
      </c>
      <c r="AY494" s="254" t="s">
        <v>397</v>
      </c>
    </row>
    <row r="495" spans="1:65" s="2" customFormat="1" ht="21.75" customHeight="1">
      <c r="A495" s="36"/>
      <c r="B495" s="37"/>
      <c r="C495" s="211" t="s">
        <v>1159</v>
      </c>
      <c r="D495" s="211" t="s">
        <v>400</v>
      </c>
      <c r="E495" s="212" t="s">
        <v>4797</v>
      </c>
      <c r="F495" s="213" t="s">
        <v>4798</v>
      </c>
      <c r="G495" s="214" t="s">
        <v>4128</v>
      </c>
      <c r="H495" s="215">
        <v>1</v>
      </c>
      <c r="I495" s="216"/>
      <c r="J495" s="217">
        <f>ROUND(I495*H495,2)</f>
        <v>0</v>
      </c>
      <c r="K495" s="218"/>
      <c r="L495" s="41"/>
      <c r="M495" s="219" t="s">
        <v>1</v>
      </c>
      <c r="N495" s="220" t="s">
        <v>48</v>
      </c>
      <c r="O495" s="73"/>
      <c r="P495" s="221">
        <f>O495*H495</f>
        <v>0</v>
      </c>
      <c r="Q495" s="221">
        <v>0</v>
      </c>
      <c r="R495" s="221">
        <f>Q495*H495</f>
        <v>0</v>
      </c>
      <c r="S495" s="221">
        <v>0</v>
      </c>
      <c r="T495" s="222">
        <f>S495*H495</f>
        <v>0</v>
      </c>
      <c r="U495" s="36"/>
      <c r="V495" s="36"/>
      <c r="W495" s="36"/>
      <c r="X495" s="36"/>
      <c r="Y495" s="36"/>
      <c r="Z495" s="36"/>
      <c r="AA495" s="36"/>
      <c r="AB495" s="36"/>
      <c r="AC495" s="36"/>
      <c r="AD495" s="36"/>
      <c r="AE495" s="36"/>
      <c r="AR495" s="223" t="s">
        <v>162</v>
      </c>
      <c r="AT495" s="223" t="s">
        <v>400</v>
      </c>
      <c r="AU495" s="223" t="s">
        <v>93</v>
      </c>
      <c r="AY495" s="18" t="s">
        <v>397</v>
      </c>
      <c r="BE495" s="224">
        <f>IF(N495="základní",J495,0)</f>
        <v>0</v>
      </c>
      <c r="BF495" s="224">
        <f>IF(N495="snížená",J495,0)</f>
        <v>0</v>
      </c>
      <c r="BG495" s="224">
        <f>IF(N495="zákl. přenesená",J495,0)</f>
        <v>0</v>
      </c>
      <c r="BH495" s="224">
        <f>IF(N495="sníž. přenesená",J495,0)</f>
        <v>0</v>
      </c>
      <c r="BI495" s="224">
        <f>IF(N495="nulová",J495,0)</f>
        <v>0</v>
      </c>
      <c r="BJ495" s="18" t="s">
        <v>91</v>
      </c>
      <c r="BK495" s="224">
        <f>ROUND(I495*H495,2)</f>
        <v>0</v>
      </c>
      <c r="BL495" s="18" t="s">
        <v>162</v>
      </c>
      <c r="BM495" s="223" t="s">
        <v>1555</v>
      </c>
    </row>
    <row r="496" spans="1:65" s="13" customFormat="1">
      <c r="B496" s="233"/>
      <c r="C496" s="234"/>
      <c r="D496" s="225" t="s">
        <v>465</v>
      </c>
      <c r="E496" s="235" t="s">
        <v>1</v>
      </c>
      <c r="F496" s="236" t="s">
        <v>4799</v>
      </c>
      <c r="G496" s="234"/>
      <c r="H496" s="237">
        <v>1</v>
      </c>
      <c r="I496" s="238"/>
      <c r="J496" s="234"/>
      <c r="K496" s="234"/>
      <c r="L496" s="239"/>
      <c r="M496" s="240"/>
      <c r="N496" s="241"/>
      <c r="O496" s="241"/>
      <c r="P496" s="241"/>
      <c r="Q496" s="241"/>
      <c r="R496" s="241"/>
      <c r="S496" s="241"/>
      <c r="T496" s="242"/>
      <c r="AT496" s="243" t="s">
        <v>465</v>
      </c>
      <c r="AU496" s="243" t="s">
        <v>93</v>
      </c>
      <c r="AV496" s="13" t="s">
        <v>93</v>
      </c>
      <c r="AW496" s="13" t="s">
        <v>38</v>
      </c>
      <c r="AX496" s="13" t="s">
        <v>83</v>
      </c>
      <c r="AY496" s="243" t="s">
        <v>397</v>
      </c>
    </row>
    <row r="497" spans="1:65" s="14" customFormat="1">
      <c r="B497" s="244"/>
      <c r="C497" s="245"/>
      <c r="D497" s="225" t="s">
        <v>465</v>
      </c>
      <c r="E497" s="246" t="s">
        <v>1</v>
      </c>
      <c r="F497" s="247" t="s">
        <v>467</v>
      </c>
      <c r="G497" s="245"/>
      <c r="H497" s="248">
        <v>1</v>
      </c>
      <c r="I497" s="249"/>
      <c r="J497" s="245"/>
      <c r="K497" s="245"/>
      <c r="L497" s="250"/>
      <c r="M497" s="251"/>
      <c r="N497" s="252"/>
      <c r="O497" s="252"/>
      <c r="P497" s="252"/>
      <c r="Q497" s="252"/>
      <c r="R497" s="252"/>
      <c r="S497" s="252"/>
      <c r="T497" s="253"/>
      <c r="AT497" s="254" t="s">
        <v>465</v>
      </c>
      <c r="AU497" s="254" t="s">
        <v>93</v>
      </c>
      <c r="AV497" s="14" t="s">
        <v>124</v>
      </c>
      <c r="AW497" s="14" t="s">
        <v>38</v>
      </c>
      <c r="AX497" s="14" t="s">
        <v>91</v>
      </c>
      <c r="AY497" s="254" t="s">
        <v>397</v>
      </c>
    </row>
    <row r="498" spans="1:65" s="2" customFormat="1" ht="21.75" customHeight="1">
      <c r="A498" s="36"/>
      <c r="B498" s="37"/>
      <c r="C498" s="211" t="s">
        <v>1556</v>
      </c>
      <c r="D498" s="211" t="s">
        <v>400</v>
      </c>
      <c r="E498" s="212" t="s">
        <v>4800</v>
      </c>
      <c r="F498" s="213" t="s">
        <v>4801</v>
      </c>
      <c r="G498" s="214" t="s">
        <v>4128</v>
      </c>
      <c r="H498" s="215">
        <v>1</v>
      </c>
      <c r="I498" s="216"/>
      <c r="J498" s="217">
        <f>ROUND(I498*H498,2)</f>
        <v>0</v>
      </c>
      <c r="K498" s="218"/>
      <c r="L498" s="41"/>
      <c r="M498" s="219" t="s">
        <v>1</v>
      </c>
      <c r="N498" s="220" t="s">
        <v>48</v>
      </c>
      <c r="O498" s="73"/>
      <c r="P498" s="221">
        <f>O498*H498</f>
        <v>0</v>
      </c>
      <c r="Q498" s="221">
        <v>0</v>
      </c>
      <c r="R498" s="221">
        <f>Q498*H498</f>
        <v>0</v>
      </c>
      <c r="S498" s="221">
        <v>0</v>
      </c>
      <c r="T498" s="222">
        <f>S498*H498</f>
        <v>0</v>
      </c>
      <c r="U498" s="36"/>
      <c r="V498" s="36"/>
      <c r="W498" s="36"/>
      <c r="X498" s="36"/>
      <c r="Y498" s="36"/>
      <c r="Z498" s="36"/>
      <c r="AA498" s="36"/>
      <c r="AB498" s="36"/>
      <c r="AC498" s="36"/>
      <c r="AD498" s="36"/>
      <c r="AE498" s="36"/>
      <c r="AR498" s="223" t="s">
        <v>162</v>
      </c>
      <c r="AT498" s="223" t="s">
        <v>400</v>
      </c>
      <c r="AU498" s="223" t="s">
        <v>93</v>
      </c>
      <c r="AY498" s="18" t="s">
        <v>397</v>
      </c>
      <c r="BE498" s="224">
        <f>IF(N498="základní",J498,0)</f>
        <v>0</v>
      </c>
      <c r="BF498" s="224">
        <f>IF(N498="snížená",J498,0)</f>
        <v>0</v>
      </c>
      <c r="BG498" s="224">
        <f>IF(N498="zákl. přenesená",J498,0)</f>
        <v>0</v>
      </c>
      <c r="BH498" s="224">
        <f>IF(N498="sníž. přenesená",J498,0)</f>
        <v>0</v>
      </c>
      <c r="BI498" s="224">
        <f>IF(N498="nulová",J498,0)</f>
        <v>0</v>
      </c>
      <c r="BJ498" s="18" t="s">
        <v>91</v>
      </c>
      <c r="BK498" s="224">
        <f>ROUND(I498*H498,2)</f>
        <v>0</v>
      </c>
      <c r="BL498" s="18" t="s">
        <v>162</v>
      </c>
      <c r="BM498" s="223" t="s">
        <v>1559</v>
      </c>
    </row>
    <row r="499" spans="1:65" s="13" customFormat="1">
      <c r="B499" s="233"/>
      <c r="C499" s="234"/>
      <c r="D499" s="225" t="s">
        <v>465</v>
      </c>
      <c r="E499" s="235" t="s">
        <v>1</v>
      </c>
      <c r="F499" s="236" t="s">
        <v>4799</v>
      </c>
      <c r="G499" s="234"/>
      <c r="H499" s="237">
        <v>1</v>
      </c>
      <c r="I499" s="238"/>
      <c r="J499" s="234"/>
      <c r="K499" s="234"/>
      <c r="L499" s="239"/>
      <c r="M499" s="240"/>
      <c r="N499" s="241"/>
      <c r="O499" s="241"/>
      <c r="P499" s="241"/>
      <c r="Q499" s="241"/>
      <c r="R499" s="241"/>
      <c r="S499" s="241"/>
      <c r="T499" s="242"/>
      <c r="AT499" s="243" t="s">
        <v>465</v>
      </c>
      <c r="AU499" s="243" t="s">
        <v>93</v>
      </c>
      <c r="AV499" s="13" t="s">
        <v>93</v>
      </c>
      <c r="AW499" s="13" t="s">
        <v>38</v>
      </c>
      <c r="AX499" s="13" t="s">
        <v>83</v>
      </c>
      <c r="AY499" s="243" t="s">
        <v>397</v>
      </c>
    </row>
    <row r="500" spans="1:65" s="14" customFormat="1">
      <c r="B500" s="244"/>
      <c r="C500" s="245"/>
      <c r="D500" s="225" t="s">
        <v>465</v>
      </c>
      <c r="E500" s="246" t="s">
        <v>1</v>
      </c>
      <c r="F500" s="247" t="s">
        <v>467</v>
      </c>
      <c r="G500" s="245"/>
      <c r="H500" s="248">
        <v>1</v>
      </c>
      <c r="I500" s="249"/>
      <c r="J500" s="245"/>
      <c r="K500" s="245"/>
      <c r="L500" s="250"/>
      <c r="M500" s="251"/>
      <c r="N500" s="252"/>
      <c r="O500" s="252"/>
      <c r="P500" s="252"/>
      <c r="Q500" s="252"/>
      <c r="R500" s="252"/>
      <c r="S500" s="252"/>
      <c r="T500" s="253"/>
      <c r="AT500" s="254" t="s">
        <v>465</v>
      </c>
      <c r="AU500" s="254" t="s">
        <v>93</v>
      </c>
      <c r="AV500" s="14" t="s">
        <v>124</v>
      </c>
      <c r="AW500" s="14" t="s">
        <v>38</v>
      </c>
      <c r="AX500" s="14" t="s">
        <v>91</v>
      </c>
      <c r="AY500" s="254" t="s">
        <v>397</v>
      </c>
    </row>
    <row r="501" spans="1:65" s="2" customFormat="1" ht="33" customHeight="1">
      <c r="A501" s="36"/>
      <c r="B501" s="37"/>
      <c r="C501" s="211" t="s">
        <v>1162</v>
      </c>
      <c r="D501" s="211" t="s">
        <v>400</v>
      </c>
      <c r="E501" s="212" t="s">
        <v>4802</v>
      </c>
      <c r="F501" s="213" t="s">
        <v>4803</v>
      </c>
      <c r="G501" s="214" t="s">
        <v>4128</v>
      </c>
      <c r="H501" s="215">
        <v>7</v>
      </c>
      <c r="I501" s="216"/>
      <c r="J501" s="217">
        <f>ROUND(I501*H501,2)</f>
        <v>0</v>
      </c>
      <c r="K501" s="218"/>
      <c r="L501" s="41"/>
      <c r="M501" s="219" t="s">
        <v>1</v>
      </c>
      <c r="N501" s="220" t="s">
        <v>48</v>
      </c>
      <c r="O501" s="73"/>
      <c r="P501" s="221">
        <f>O501*H501</f>
        <v>0</v>
      </c>
      <c r="Q501" s="221">
        <v>0</v>
      </c>
      <c r="R501" s="221">
        <f>Q501*H501</f>
        <v>0</v>
      </c>
      <c r="S501" s="221">
        <v>0</v>
      </c>
      <c r="T501" s="222">
        <f>S501*H501</f>
        <v>0</v>
      </c>
      <c r="U501" s="36"/>
      <c r="V501" s="36"/>
      <c r="W501" s="36"/>
      <c r="X501" s="36"/>
      <c r="Y501" s="36"/>
      <c r="Z501" s="36"/>
      <c r="AA501" s="36"/>
      <c r="AB501" s="36"/>
      <c r="AC501" s="36"/>
      <c r="AD501" s="36"/>
      <c r="AE501" s="36"/>
      <c r="AR501" s="223" t="s">
        <v>162</v>
      </c>
      <c r="AT501" s="223" t="s">
        <v>400</v>
      </c>
      <c r="AU501" s="223" t="s">
        <v>93</v>
      </c>
      <c r="AY501" s="18" t="s">
        <v>397</v>
      </c>
      <c r="BE501" s="224">
        <f>IF(N501="základní",J501,0)</f>
        <v>0</v>
      </c>
      <c r="BF501" s="224">
        <f>IF(N501="snížená",J501,0)</f>
        <v>0</v>
      </c>
      <c r="BG501" s="224">
        <f>IF(N501="zákl. přenesená",J501,0)</f>
        <v>0</v>
      </c>
      <c r="BH501" s="224">
        <f>IF(N501="sníž. přenesená",J501,0)</f>
        <v>0</v>
      </c>
      <c r="BI501" s="224">
        <f>IF(N501="nulová",J501,0)</f>
        <v>0</v>
      </c>
      <c r="BJ501" s="18" t="s">
        <v>91</v>
      </c>
      <c r="BK501" s="224">
        <f>ROUND(I501*H501,2)</f>
        <v>0</v>
      </c>
      <c r="BL501" s="18" t="s">
        <v>162</v>
      </c>
      <c r="BM501" s="223" t="s">
        <v>1563</v>
      </c>
    </row>
    <row r="502" spans="1:65" s="13" customFormat="1">
      <c r="B502" s="233"/>
      <c r="C502" s="234"/>
      <c r="D502" s="225" t="s">
        <v>465</v>
      </c>
      <c r="E502" s="235" t="s">
        <v>1</v>
      </c>
      <c r="F502" s="236" t="s">
        <v>4804</v>
      </c>
      <c r="G502" s="234"/>
      <c r="H502" s="237">
        <v>7</v>
      </c>
      <c r="I502" s="238"/>
      <c r="J502" s="234"/>
      <c r="K502" s="234"/>
      <c r="L502" s="239"/>
      <c r="M502" s="240"/>
      <c r="N502" s="241"/>
      <c r="O502" s="241"/>
      <c r="P502" s="241"/>
      <c r="Q502" s="241"/>
      <c r="R502" s="241"/>
      <c r="S502" s="241"/>
      <c r="T502" s="242"/>
      <c r="AT502" s="243" t="s">
        <v>465</v>
      </c>
      <c r="AU502" s="243" t="s">
        <v>93</v>
      </c>
      <c r="AV502" s="13" t="s">
        <v>93</v>
      </c>
      <c r="AW502" s="13" t="s">
        <v>38</v>
      </c>
      <c r="AX502" s="13" t="s">
        <v>83</v>
      </c>
      <c r="AY502" s="243" t="s">
        <v>397</v>
      </c>
    </row>
    <row r="503" spans="1:65" s="14" customFormat="1">
      <c r="B503" s="244"/>
      <c r="C503" s="245"/>
      <c r="D503" s="225" t="s">
        <v>465</v>
      </c>
      <c r="E503" s="246" t="s">
        <v>1</v>
      </c>
      <c r="F503" s="247" t="s">
        <v>467</v>
      </c>
      <c r="G503" s="245"/>
      <c r="H503" s="248">
        <v>7</v>
      </c>
      <c r="I503" s="249"/>
      <c r="J503" s="245"/>
      <c r="K503" s="245"/>
      <c r="L503" s="250"/>
      <c r="M503" s="251"/>
      <c r="N503" s="252"/>
      <c r="O503" s="252"/>
      <c r="P503" s="252"/>
      <c r="Q503" s="252"/>
      <c r="R503" s="252"/>
      <c r="S503" s="252"/>
      <c r="T503" s="253"/>
      <c r="AT503" s="254" t="s">
        <v>465</v>
      </c>
      <c r="AU503" s="254" t="s">
        <v>93</v>
      </c>
      <c r="AV503" s="14" t="s">
        <v>124</v>
      </c>
      <c r="AW503" s="14" t="s">
        <v>38</v>
      </c>
      <c r="AX503" s="14" t="s">
        <v>91</v>
      </c>
      <c r="AY503" s="254" t="s">
        <v>397</v>
      </c>
    </row>
    <row r="504" spans="1:65" s="2" customFormat="1" ht="33" customHeight="1">
      <c r="A504" s="36"/>
      <c r="B504" s="37"/>
      <c r="C504" s="211" t="s">
        <v>1565</v>
      </c>
      <c r="D504" s="211" t="s">
        <v>400</v>
      </c>
      <c r="E504" s="212" t="s">
        <v>4805</v>
      </c>
      <c r="F504" s="213" t="s">
        <v>4806</v>
      </c>
      <c r="G504" s="214" t="s">
        <v>4128</v>
      </c>
      <c r="H504" s="215">
        <v>1</v>
      </c>
      <c r="I504" s="216"/>
      <c r="J504" s="217">
        <f>ROUND(I504*H504,2)</f>
        <v>0</v>
      </c>
      <c r="K504" s="218"/>
      <c r="L504" s="41"/>
      <c r="M504" s="219" t="s">
        <v>1</v>
      </c>
      <c r="N504" s="220" t="s">
        <v>48</v>
      </c>
      <c r="O504" s="73"/>
      <c r="P504" s="221">
        <f>O504*H504</f>
        <v>0</v>
      </c>
      <c r="Q504" s="221">
        <v>0</v>
      </c>
      <c r="R504" s="221">
        <f>Q504*H504</f>
        <v>0</v>
      </c>
      <c r="S504" s="221">
        <v>0</v>
      </c>
      <c r="T504" s="222">
        <f>S504*H504</f>
        <v>0</v>
      </c>
      <c r="U504" s="36"/>
      <c r="V504" s="36"/>
      <c r="W504" s="36"/>
      <c r="X504" s="36"/>
      <c r="Y504" s="36"/>
      <c r="Z504" s="36"/>
      <c r="AA504" s="36"/>
      <c r="AB504" s="36"/>
      <c r="AC504" s="36"/>
      <c r="AD504" s="36"/>
      <c r="AE504" s="36"/>
      <c r="AR504" s="223" t="s">
        <v>162</v>
      </c>
      <c r="AT504" s="223" t="s">
        <v>400</v>
      </c>
      <c r="AU504" s="223" t="s">
        <v>93</v>
      </c>
      <c r="AY504" s="18" t="s">
        <v>397</v>
      </c>
      <c r="BE504" s="224">
        <f>IF(N504="základní",J504,0)</f>
        <v>0</v>
      </c>
      <c r="BF504" s="224">
        <f>IF(N504="snížená",J504,0)</f>
        <v>0</v>
      </c>
      <c r="BG504" s="224">
        <f>IF(N504="zákl. přenesená",J504,0)</f>
        <v>0</v>
      </c>
      <c r="BH504" s="224">
        <f>IF(N504="sníž. přenesená",J504,0)</f>
        <v>0</v>
      </c>
      <c r="BI504" s="224">
        <f>IF(N504="nulová",J504,0)</f>
        <v>0</v>
      </c>
      <c r="BJ504" s="18" t="s">
        <v>91</v>
      </c>
      <c r="BK504" s="224">
        <f>ROUND(I504*H504,2)</f>
        <v>0</v>
      </c>
      <c r="BL504" s="18" t="s">
        <v>162</v>
      </c>
      <c r="BM504" s="223" t="s">
        <v>1567</v>
      </c>
    </row>
    <row r="505" spans="1:65" s="2" customFormat="1" ht="33" customHeight="1">
      <c r="A505" s="36"/>
      <c r="B505" s="37"/>
      <c r="C505" s="211" t="s">
        <v>1166</v>
      </c>
      <c r="D505" s="211" t="s">
        <v>400</v>
      </c>
      <c r="E505" s="212" t="s">
        <v>4807</v>
      </c>
      <c r="F505" s="213" t="s">
        <v>4808</v>
      </c>
      <c r="G505" s="214" t="s">
        <v>4128</v>
      </c>
      <c r="H505" s="215">
        <v>1</v>
      </c>
      <c r="I505" s="216"/>
      <c r="J505" s="217">
        <f>ROUND(I505*H505,2)</f>
        <v>0</v>
      </c>
      <c r="K505" s="218"/>
      <c r="L505" s="41"/>
      <c r="M505" s="219" t="s">
        <v>1</v>
      </c>
      <c r="N505" s="220" t="s">
        <v>48</v>
      </c>
      <c r="O505" s="73"/>
      <c r="P505" s="221">
        <f>O505*H505</f>
        <v>0</v>
      </c>
      <c r="Q505" s="221">
        <v>0</v>
      </c>
      <c r="R505" s="221">
        <f>Q505*H505</f>
        <v>0</v>
      </c>
      <c r="S505" s="221">
        <v>0</v>
      </c>
      <c r="T505" s="222">
        <f>S505*H505</f>
        <v>0</v>
      </c>
      <c r="U505" s="36"/>
      <c r="V505" s="36"/>
      <c r="W505" s="36"/>
      <c r="X505" s="36"/>
      <c r="Y505" s="36"/>
      <c r="Z505" s="36"/>
      <c r="AA505" s="36"/>
      <c r="AB505" s="36"/>
      <c r="AC505" s="36"/>
      <c r="AD505" s="36"/>
      <c r="AE505" s="36"/>
      <c r="AR505" s="223" t="s">
        <v>162</v>
      </c>
      <c r="AT505" s="223" t="s">
        <v>400</v>
      </c>
      <c r="AU505" s="223" t="s">
        <v>93</v>
      </c>
      <c r="AY505" s="18" t="s">
        <v>397</v>
      </c>
      <c r="BE505" s="224">
        <f>IF(N505="základní",J505,0)</f>
        <v>0</v>
      </c>
      <c r="BF505" s="224">
        <f>IF(N505="snížená",J505,0)</f>
        <v>0</v>
      </c>
      <c r="BG505" s="224">
        <f>IF(N505="zákl. přenesená",J505,0)</f>
        <v>0</v>
      </c>
      <c r="BH505" s="224">
        <f>IF(N505="sníž. přenesená",J505,0)</f>
        <v>0</v>
      </c>
      <c r="BI505" s="224">
        <f>IF(N505="nulová",J505,0)</f>
        <v>0</v>
      </c>
      <c r="BJ505" s="18" t="s">
        <v>91</v>
      </c>
      <c r="BK505" s="224">
        <f>ROUND(I505*H505,2)</f>
        <v>0</v>
      </c>
      <c r="BL505" s="18" t="s">
        <v>162</v>
      </c>
      <c r="BM505" s="223" t="s">
        <v>1569</v>
      </c>
    </row>
    <row r="506" spans="1:65" s="2" customFormat="1" ht="44.25" customHeight="1">
      <c r="A506" s="36"/>
      <c r="B506" s="37"/>
      <c r="C506" s="211" t="s">
        <v>1571</v>
      </c>
      <c r="D506" s="211" t="s">
        <v>400</v>
      </c>
      <c r="E506" s="212" t="s">
        <v>4809</v>
      </c>
      <c r="F506" s="213" t="s">
        <v>4810</v>
      </c>
      <c r="G506" s="214" t="s">
        <v>4128</v>
      </c>
      <c r="H506" s="215">
        <v>9</v>
      </c>
      <c r="I506" s="216"/>
      <c r="J506" s="217">
        <f>ROUND(I506*H506,2)</f>
        <v>0</v>
      </c>
      <c r="K506" s="218"/>
      <c r="L506" s="41"/>
      <c r="M506" s="219" t="s">
        <v>1</v>
      </c>
      <c r="N506" s="220" t="s">
        <v>48</v>
      </c>
      <c r="O506" s="73"/>
      <c r="P506" s="221">
        <f>O506*H506</f>
        <v>0</v>
      </c>
      <c r="Q506" s="221">
        <v>0</v>
      </c>
      <c r="R506" s="221">
        <f>Q506*H506</f>
        <v>0</v>
      </c>
      <c r="S506" s="221">
        <v>0</v>
      </c>
      <c r="T506" s="222">
        <f>S506*H506</f>
        <v>0</v>
      </c>
      <c r="U506" s="36"/>
      <c r="V506" s="36"/>
      <c r="W506" s="36"/>
      <c r="X506" s="36"/>
      <c r="Y506" s="36"/>
      <c r="Z506" s="36"/>
      <c r="AA506" s="36"/>
      <c r="AB506" s="36"/>
      <c r="AC506" s="36"/>
      <c r="AD506" s="36"/>
      <c r="AE506" s="36"/>
      <c r="AR506" s="223" t="s">
        <v>162</v>
      </c>
      <c r="AT506" s="223" t="s">
        <v>400</v>
      </c>
      <c r="AU506" s="223" t="s">
        <v>93</v>
      </c>
      <c r="AY506" s="18" t="s">
        <v>397</v>
      </c>
      <c r="BE506" s="224">
        <f>IF(N506="základní",J506,0)</f>
        <v>0</v>
      </c>
      <c r="BF506" s="224">
        <f>IF(N506="snížená",J506,0)</f>
        <v>0</v>
      </c>
      <c r="BG506" s="224">
        <f>IF(N506="zákl. přenesená",J506,0)</f>
        <v>0</v>
      </c>
      <c r="BH506" s="224">
        <f>IF(N506="sníž. přenesená",J506,0)</f>
        <v>0</v>
      </c>
      <c r="BI506" s="224">
        <f>IF(N506="nulová",J506,0)</f>
        <v>0</v>
      </c>
      <c r="BJ506" s="18" t="s">
        <v>91</v>
      </c>
      <c r="BK506" s="224">
        <f>ROUND(I506*H506,2)</f>
        <v>0</v>
      </c>
      <c r="BL506" s="18" t="s">
        <v>162</v>
      </c>
      <c r="BM506" s="223" t="s">
        <v>1574</v>
      </c>
    </row>
    <row r="507" spans="1:65" s="2" customFormat="1" ht="21.75" customHeight="1">
      <c r="A507" s="36"/>
      <c r="B507" s="37"/>
      <c r="C507" s="211" t="s">
        <v>1171</v>
      </c>
      <c r="D507" s="211" t="s">
        <v>400</v>
      </c>
      <c r="E507" s="212" t="s">
        <v>4811</v>
      </c>
      <c r="F507" s="213" t="s">
        <v>4812</v>
      </c>
      <c r="G507" s="214" t="s">
        <v>4128</v>
      </c>
      <c r="H507" s="215">
        <v>16</v>
      </c>
      <c r="I507" s="216"/>
      <c r="J507" s="217">
        <f>ROUND(I507*H507,2)</f>
        <v>0</v>
      </c>
      <c r="K507" s="218"/>
      <c r="L507" s="41"/>
      <c r="M507" s="219" t="s">
        <v>1</v>
      </c>
      <c r="N507" s="220" t="s">
        <v>48</v>
      </c>
      <c r="O507" s="73"/>
      <c r="P507" s="221">
        <f>O507*H507</f>
        <v>0</v>
      </c>
      <c r="Q507" s="221">
        <v>0</v>
      </c>
      <c r="R507" s="221">
        <f>Q507*H507</f>
        <v>0</v>
      </c>
      <c r="S507" s="221">
        <v>0</v>
      </c>
      <c r="T507" s="222">
        <f>S507*H507</f>
        <v>0</v>
      </c>
      <c r="U507" s="36"/>
      <c r="V507" s="36"/>
      <c r="W507" s="36"/>
      <c r="X507" s="36"/>
      <c r="Y507" s="36"/>
      <c r="Z507" s="36"/>
      <c r="AA507" s="36"/>
      <c r="AB507" s="36"/>
      <c r="AC507" s="36"/>
      <c r="AD507" s="36"/>
      <c r="AE507" s="36"/>
      <c r="AR507" s="223" t="s">
        <v>162</v>
      </c>
      <c r="AT507" s="223" t="s">
        <v>400</v>
      </c>
      <c r="AU507" s="223" t="s">
        <v>93</v>
      </c>
      <c r="AY507" s="18" t="s">
        <v>397</v>
      </c>
      <c r="BE507" s="224">
        <f>IF(N507="základní",J507,0)</f>
        <v>0</v>
      </c>
      <c r="BF507" s="224">
        <f>IF(N507="snížená",J507,0)</f>
        <v>0</v>
      </c>
      <c r="BG507" s="224">
        <f>IF(N507="zákl. přenesená",J507,0)</f>
        <v>0</v>
      </c>
      <c r="BH507" s="224">
        <f>IF(N507="sníž. přenesená",J507,0)</f>
        <v>0</v>
      </c>
      <c r="BI507" s="224">
        <f>IF(N507="nulová",J507,0)</f>
        <v>0</v>
      </c>
      <c r="BJ507" s="18" t="s">
        <v>91</v>
      </c>
      <c r="BK507" s="224">
        <f>ROUND(I507*H507,2)</f>
        <v>0</v>
      </c>
      <c r="BL507" s="18" t="s">
        <v>162</v>
      </c>
      <c r="BM507" s="223" t="s">
        <v>1578</v>
      </c>
    </row>
    <row r="508" spans="1:65" s="13" customFormat="1">
      <c r="B508" s="233"/>
      <c r="C508" s="234"/>
      <c r="D508" s="225" t="s">
        <v>465</v>
      </c>
      <c r="E508" s="235" t="s">
        <v>1</v>
      </c>
      <c r="F508" s="236" t="s">
        <v>4769</v>
      </c>
      <c r="G508" s="234"/>
      <c r="H508" s="237">
        <v>10</v>
      </c>
      <c r="I508" s="238"/>
      <c r="J508" s="234"/>
      <c r="K508" s="234"/>
      <c r="L508" s="239"/>
      <c r="M508" s="240"/>
      <c r="N508" s="241"/>
      <c r="O508" s="241"/>
      <c r="P508" s="241"/>
      <c r="Q508" s="241"/>
      <c r="R508" s="241"/>
      <c r="S508" s="241"/>
      <c r="T508" s="242"/>
      <c r="AT508" s="243" t="s">
        <v>465</v>
      </c>
      <c r="AU508" s="243" t="s">
        <v>93</v>
      </c>
      <c r="AV508" s="13" t="s">
        <v>93</v>
      </c>
      <c r="AW508" s="13" t="s">
        <v>38</v>
      </c>
      <c r="AX508" s="13" t="s">
        <v>83</v>
      </c>
      <c r="AY508" s="243" t="s">
        <v>397</v>
      </c>
    </row>
    <row r="509" spans="1:65" s="13" customFormat="1">
      <c r="B509" s="233"/>
      <c r="C509" s="234"/>
      <c r="D509" s="225" t="s">
        <v>465</v>
      </c>
      <c r="E509" s="235" t="s">
        <v>1</v>
      </c>
      <c r="F509" s="236" t="s">
        <v>4770</v>
      </c>
      <c r="G509" s="234"/>
      <c r="H509" s="237">
        <v>6</v>
      </c>
      <c r="I509" s="238"/>
      <c r="J509" s="234"/>
      <c r="K509" s="234"/>
      <c r="L509" s="239"/>
      <c r="M509" s="240"/>
      <c r="N509" s="241"/>
      <c r="O509" s="241"/>
      <c r="P509" s="241"/>
      <c r="Q509" s="241"/>
      <c r="R509" s="241"/>
      <c r="S509" s="241"/>
      <c r="T509" s="242"/>
      <c r="AT509" s="243" t="s">
        <v>465</v>
      </c>
      <c r="AU509" s="243" t="s">
        <v>93</v>
      </c>
      <c r="AV509" s="13" t="s">
        <v>93</v>
      </c>
      <c r="AW509" s="13" t="s">
        <v>38</v>
      </c>
      <c r="AX509" s="13" t="s">
        <v>83</v>
      </c>
      <c r="AY509" s="243" t="s">
        <v>397</v>
      </c>
    </row>
    <row r="510" spans="1:65" s="14" customFormat="1">
      <c r="B510" s="244"/>
      <c r="C510" s="245"/>
      <c r="D510" s="225" t="s">
        <v>465</v>
      </c>
      <c r="E510" s="246" t="s">
        <v>1</v>
      </c>
      <c r="F510" s="247" t="s">
        <v>467</v>
      </c>
      <c r="G510" s="245"/>
      <c r="H510" s="248">
        <v>16</v>
      </c>
      <c r="I510" s="249"/>
      <c r="J510" s="245"/>
      <c r="K510" s="245"/>
      <c r="L510" s="250"/>
      <c r="M510" s="251"/>
      <c r="N510" s="252"/>
      <c r="O510" s="252"/>
      <c r="P510" s="252"/>
      <c r="Q510" s="252"/>
      <c r="R510" s="252"/>
      <c r="S510" s="252"/>
      <c r="T510" s="253"/>
      <c r="AT510" s="254" t="s">
        <v>465</v>
      </c>
      <c r="AU510" s="254" t="s">
        <v>93</v>
      </c>
      <c r="AV510" s="14" t="s">
        <v>124</v>
      </c>
      <c r="AW510" s="14" t="s">
        <v>38</v>
      </c>
      <c r="AX510" s="14" t="s">
        <v>91</v>
      </c>
      <c r="AY510" s="254" t="s">
        <v>397</v>
      </c>
    </row>
    <row r="511" spans="1:65" s="2" customFormat="1" ht="21.75" customHeight="1">
      <c r="A511" s="36"/>
      <c r="B511" s="37"/>
      <c r="C511" s="211" t="s">
        <v>1580</v>
      </c>
      <c r="D511" s="211" t="s">
        <v>400</v>
      </c>
      <c r="E511" s="212" t="s">
        <v>4813</v>
      </c>
      <c r="F511" s="213" t="s">
        <v>4814</v>
      </c>
      <c r="G511" s="214" t="s">
        <v>4128</v>
      </c>
      <c r="H511" s="215">
        <v>350</v>
      </c>
      <c r="I511" s="216"/>
      <c r="J511" s="217">
        <f>ROUND(I511*H511,2)</f>
        <v>0</v>
      </c>
      <c r="K511" s="218"/>
      <c r="L511" s="41"/>
      <c r="M511" s="219" t="s">
        <v>1</v>
      </c>
      <c r="N511" s="220" t="s">
        <v>48</v>
      </c>
      <c r="O511" s="73"/>
      <c r="P511" s="221">
        <f>O511*H511</f>
        <v>0</v>
      </c>
      <c r="Q511" s="221">
        <v>0</v>
      </c>
      <c r="R511" s="221">
        <f>Q511*H511</f>
        <v>0</v>
      </c>
      <c r="S511" s="221">
        <v>0</v>
      </c>
      <c r="T511" s="222">
        <f>S511*H511</f>
        <v>0</v>
      </c>
      <c r="U511" s="36"/>
      <c r="V511" s="36"/>
      <c r="W511" s="36"/>
      <c r="X511" s="36"/>
      <c r="Y511" s="36"/>
      <c r="Z511" s="36"/>
      <c r="AA511" s="36"/>
      <c r="AB511" s="36"/>
      <c r="AC511" s="36"/>
      <c r="AD511" s="36"/>
      <c r="AE511" s="36"/>
      <c r="AR511" s="223" t="s">
        <v>162</v>
      </c>
      <c r="AT511" s="223" t="s">
        <v>400</v>
      </c>
      <c r="AU511" s="223" t="s">
        <v>93</v>
      </c>
      <c r="AY511" s="18" t="s">
        <v>397</v>
      </c>
      <c r="BE511" s="224">
        <f>IF(N511="základní",J511,0)</f>
        <v>0</v>
      </c>
      <c r="BF511" s="224">
        <f>IF(N511="snížená",J511,0)</f>
        <v>0</v>
      </c>
      <c r="BG511" s="224">
        <f>IF(N511="zákl. přenesená",J511,0)</f>
        <v>0</v>
      </c>
      <c r="BH511" s="224">
        <f>IF(N511="sníž. přenesená",J511,0)</f>
        <v>0</v>
      </c>
      <c r="BI511" s="224">
        <f>IF(N511="nulová",J511,0)</f>
        <v>0</v>
      </c>
      <c r="BJ511" s="18" t="s">
        <v>91</v>
      </c>
      <c r="BK511" s="224">
        <f>ROUND(I511*H511,2)</f>
        <v>0</v>
      </c>
      <c r="BL511" s="18" t="s">
        <v>162</v>
      </c>
      <c r="BM511" s="223" t="s">
        <v>1583</v>
      </c>
    </row>
    <row r="512" spans="1:65" s="13" customFormat="1">
      <c r="B512" s="233"/>
      <c r="C512" s="234"/>
      <c r="D512" s="225" t="s">
        <v>465</v>
      </c>
      <c r="E512" s="235" t="s">
        <v>1</v>
      </c>
      <c r="F512" s="236" t="s">
        <v>4815</v>
      </c>
      <c r="G512" s="234"/>
      <c r="H512" s="237">
        <v>152</v>
      </c>
      <c r="I512" s="238"/>
      <c r="J512" s="234"/>
      <c r="K512" s="234"/>
      <c r="L512" s="239"/>
      <c r="M512" s="240"/>
      <c r="N512" s="241"/>
      <c r="O512" s="241"/>
      <c r="P512" s="241"/>
      <c r="Q512" s="241"/>
      <c r="R512" s="241"/>
      <c r="S512" s="241"/>
      <c r="T512" s="242"/>
      <c r="AT512" s="243" t="s">
        <v>465</v>
      </c>
      <c r="AU512" s="243" t="s">
        <v>93</v>
      </c>
      <c r="AV512" s="13" t="s">
        <v>93</v>
      </c>
      <c r="AW512" s="13" t="s">
        <v>38</v>
      </c>
      <c r="AX512" s="13" t="s">
        <v>83</v>
      </c>
      <c r="AY512" s="243" t="s">
        <v>397</v>
      </c>
    </row>
    <row r="513" spans="1:65" s="13" customFormat="1">
      <c r="B513" s="233"/>
      <c r="C513" s="234"/>
      <c r="D513" s="225" t="s">
        <v>465</v>
      </c>
      <c r="E513" s="235" t="s">
        <v>1</v>
      </c>
      <c r="F513" s="236" t="s">
        <v>4816</v>
      </c>
      <c r="G513" s="234"/>
      <c r="H513" s="237">
        <v>198</v>
      </c>
      <c r="I513" s="238"/>
      <c r="J513" s="234"/>
      <c r="K513" s="234"/>
      <c r="L513" s="239"/>
      <c r="M513" s="240"/>
      <c r="N513" s="241"/>
      <c r="O513" s="241"/>
      <c r="P513" s="241"/>
      <c r="Q513" s="241"/>
      <c r="R513" s="241"/>
      <c r="S513" s="241"/>
      <c r="T513" s="242"/>
      <c r="AT513" s="243" t="s">
        <v>465</v>
      </c>
      <c r="AU513" s="243" t="s">
        <v>93</v>
      </c>
      <c r="AV513" s="13" t="s">
        <v>93</v>
      </c>
      <c r="AW513" s="13" t="s">
        <v>38</v>
      </c>
      <c r="AX513" s="13" t="s">
        <v>83</v>
      </c>
      <c r="AY513" s="243" t="s">
        <v>397</v>
      </c>
    </row>
    <row r="514" spans="1:65" s="14" customFormat="1">
      <c r="B514" s="244"/>
      <c r="C514" s="245"/>
      <c r="D514" s="225" t="s">
        <v>465</v>
      </c>
      <c r="E514" s="246" t="s">
        <v>1</v>
      </c>
      <c r="F514" s="247" t="s">
        <v>467</v>
      </c>
      <c r="G514" s="245"/>
      <c r="H514" s="248">
        <v>350</v>
      </c>
      <c r="I514" s="249"/>
      <c r="J514" s="245"/>
      <c r="K514" s="245"/>
      <c r="L514" s="250"/>
      <c r="M514" s="251"/>
      <c r="N514" s="252"/>
      <c r="O514" s="252"/>
      <c r="P514" s="252"/>
      <c r="Q514" s="252"/>
      <c r="R514" s="252"/>
      <c r="S514" s="252"/>
      <c r="T514" s="253"/>
      <c r="AT514" s="254" t="s">
        <v>465</v>
      </c>
      <c r="AU514" s="254" t="s">
        <v>93</v>
      </c>
      <c r="AV514" s="14" t="s">
        <v>124</v>
      </c>
      <c r="AW514" s="14" t="s">
        <v>38</v>
      </c>
      <c r="AX514" s="14" t="s">
        <v>91</v>
      </c>
      <c r="AY514" s="254" t="s">
        <v>397</v>
      </c>
    </row>
    <row r="515" spans="1:65" s="2" customFormat="1" ht="21.75" customHeight="1">
      <c r="A515" s="36"/>
      <c r="B515" s="37"/>
      <c r="C515" s="211" t="s">
        <v>1176</v>
      </c>
      <c r="D515" s="211" t="s">
        <v>400</v>
      </c>
      <c r="E515" s="212" t="s">
        <v>4817</v>
      </c>
      <c r="F515" s="213" t="s">
        <v>4818</v>
      </c>
      <c r="G515" s="214" t="s">
        <v>656</v>
      </c>
      <c r="H515" s="215">
        <v>72</v>
      </c>
      <c r="I515" s="216"/>
      <c r="J515" s="217">
        <f>ROUND(I515*H515,2)</f>
        <v>0</v>
      </c>
      <c r="K515" s="218"/>
      <c r="L515" s="41"/>
      <c r="M515" s="219" t="s">
        <v>1</v>
      </c>
      <c r="N515" s="220" t="s">
        <v>48</v>
      </c>
      <c r="O515" s="73"/>
      <c r="P515" s="221">
        <f>O515*H515</f>
        <v>0</v>
      </c>
      <c r="Q515" s="221">
        <v>0</v>
      </c>
      <c r="R515" s="221">
        <f>Q515*H515</f>
        <v>0</v>
      </c>
      <c r="S515" s="221">
        <v>0</v>
      </c>
      <c r="T515" s="222">
        <f>S515*H515</f>
        <v>0</v>
      </c>
      <c r="U515" s="36"/>
      <c r="V515" s="36"/>
      <c r="W515" s="36"/>
      <c r="X515" s="36"/>
      <c r="Y515" s="36"/>
      <c r="Z515" s="36"/>
      <c r="AA515" s="36"/>
      <c r="AB515" s="36"/>
      <c r="AC515" s="36"/>
      <c r="AD515" s="36"/>
      <c r="AE515" s="36"/>
      <c r="AR515" s="223" t="s">
        <v>162</v>
      </c>
      <c r="AT515" s="223" t="s">
        <v>400</v>
      </c>
      <c r="AU515" s="223" t="s">
        <v>93</v>
      </c>
      <c r="AY515" s="18" t="s">
        <v>397</v>
      </c>
      <c r="BE515" s="224">
        <f>IF(N515="základní",J515,0)</f>
        <v>0</v>
      </c>
      <c r="BF515" s="224">
        <f>IF(N515="snížená",J515,0)</f>
        <v>0</v>
      </c>
      <c r="BG515" s="224">
        <f>IF(N515="zákl. přenesená",J515,0)</f>
        <v>0</v>
      </c>
      <c r="BH515" s="224">
        <f>IF(N515="sníž. přenesená",J515,0)</f>
        <v>0</v>
      </c>
      <c r="BI515" s="224">
        <f>IF(N515="nulová",J515,0)</f>
        <v>0</v>
      </c>
      <c r="BJ515" s="18" t="s">
        <v>91</v>
      </c>
      <c r="BK515" s="224">
        <f>ROUND(I515*H515,2)</f>
        <v>0</v>
      </c>
      <c r="BL515" s="18" t="s">
        <v>162</v>
      </c>
      <c r="BM515" s="223" t="s">
        <v>1587</v>
      </c>
    </row>
    <row r="516" spans="1:65" s="13" customFormat="1">
      <c r="B516" s="233"/>
      <c r="C516" s="234"/>
      <c r="D516" s="225" t="s">
        <v>465</v>
      </c>
      <c r="E516" s="235" t="s">
        <v>1</v>
      </c>
      <c r="F516" s="236" t="s">
        <v>4819</v>
      </c>
      <c r="G516" s="234"/>
      <c r="H516" s="237">
        <v>39</v>
      </c>
      <c r="I516" s="238"/>
      <c r="J516" s="234"/>
      <c r="K516" s="234"/>
      <c r="L516" s="239"/>
      <c r="M516" s="240"/>
      <c r="N516" s="241"/>
      <c r="O516" s="241"/>
      <c r="P516" s="241"/>
      <c r="Q516" s="241"/>
      <c r="R516" s="241"/>
      <c r="S516" s="241"/>
      <c r="T516" s="242"/>
      <c r="AT516" s="243" t="s">
        <v>465</v>
      </c>
      <c r="AU516" s="243" t="s">
        <v>93</v>
      </c>
      <c r="AV516" s="13" t="s">
        <v>93</v>
      </c>
      <c r="AW516" s="13" t="s">
        <v>38</v>
      </c>
      <c r="AX516" s="13" t="s">
        <v>83</v>
      </c>
      <c r="AY516" s="243" t="s">
        <v>397</v>
      </c>
    </row>
    <row r="517" spans="1:65" s="13" customFormat="1">
      <c r="B517" s="233"/>
      <c r="C517" s="234"/>
      <c r="D517" s="225" t="s">
        <v>465</v>
      </c>
      <c r="E517" s="235" t="s">
        <v>1</v>
      </c>
      <c r="F517" s="236" t="s">
        <v>4820</v>
      </c>
      <c r="G517" s="234"/>
      <c r="H517" s="237">
        <v>32</v>
      </c>
      <c r="I517" s="238"/>
      <c r="J517" s="234"/>
      <c r="K517" s="234"/>
      <c r="L517" s="239"/>
      <c r="M517" s="240"/>
      <c r="N517" s="241"/>
      <c r="O517" s="241"/>
      <c r="P517" s="241"/>
      <c r="Q517" s="241"/>
      <c r="R517" s="241"/>
      <c r="S517" s="241"/>
      <c r="T517" s="242"/>
      <c r="AT517" s="243" t="s">
        <v>465</v>
      </c>
      <c r="AU517" s="243" t="s">
        <v>93</v>
      </c>
      <c r="AV517" s="13" t="s">
        <v>93</v>
      </c>
      <c r="AW517" s="13" t="s">
        <v>38</v>
      </c>
      <c r="AX517" s="13" t="s">
        <v>83</v>
      </c>
      <c r="AY517" s="243" t="s">
        <v>397</v>
      </c>
    </row>
    <row r="518" spans="1:65" s="13" customFormat="1">
      <c r="B518" s="233"/>
      <c r="C518" s="234"/>
      <c r="D518" s="225" t="s">
        <v>465</v>
      </c>
      <c r="E518" s="235" t="s">
        <v>1</v>
      </c>
      <c r="F518" s="236" t="s">
        <v>4675</v>
      </c>
      <c r="G518" s="234"/>
      <c r="H518" s="237">
        <v>1</v>
      </c>
      <c r="I518" s="238"/>
      <c r="J518" s="234"/>
      <c r="K518" s="234"/>
      <c r="L518" s="239"/>
      <c r="M518" s="240"/>
      <c r="N518" s="241"/>
      <c r="O518" s="241"/>
      <c r="P518" s="241"/>
      <c r="Q518" s="241"/>
      <c r="R518" s="241"/>
      <c r="S518" s="241"/>
      <c r="T518" s="242"/>
      <c r="AT518" s="243" t="s">
        <v>465</v>
      </c>
      <c r="AU518" s="243" t="s">
        <v>93</v>
      </c>
      <c r="AV518" s="13" t="s">
        <v>93</v>
      </c>
      <c r="AW518" s="13" t="s">
        <v>38</v>
      </c>
      <c r="AX518" s="13" t="s">
        <v>83</v>
      </c>
      <c r="AY518" s="243" t="s">
        <v>397</v>
      </c>
    </row>
    <row r="519" spans="1:65" s="14" customFormat="1">
      <c r="B519" s="244"/>
      <c r="C519" s="245"/>
      <c r="D519" s="225" t="s">
        <v>465</v>
      </c>
      <c r="E519" s="246" t="s">
        <v>1</v>
      </c>
      <c r="F519" s="247" t="s">
        <v>467</v>
      </c>
      <c r="G519" s="245"/>
      <c r="H519" s="248">
        <v>72</v>
      </c>
      <c r="I519" s="249"/>
      <c r="J519" s="245"/>
      <c r="K519" s="245"/>
      <c r="L519" s="250"/>
      <c r="M519" s="251"/>
      <c r="N519" s="252"/>
      <c r="O519" s="252"/>
      <c r="P519" s="252"/>
      <c r="Q519" s="252"/>
      <c r="R519" s="252"/>
      <c r="S519" s="252"/>
      <c r="T519" s="253"/>
      <c r="AT519" s="254" t="s">
        <v>465</v>
      </c>
      <c r="AU519" s="254" t="s">
        <v>93</v>
      </c>
      <c r="AV519" s="14" t="s">
        <v>124</v>
      </c>
      <c r="AW519" s="14" t="s">
        <v>38</v>
      </c>
      <c r="AX519" s="14" t="s">
        <v>91</v>
      </c>
      <c r="AY519" s="254" t="s">
        <v>397</v>
      </c>
    </row>
    <row r="520" spans="1:65" s="2" customFormat="1" ht="21.75" customHeight="1">
      <c r="A520" s="36"/>
      <c r="B520" s="37"/>
      <c r="C520" s="211" t="s">
        <v>1588</v>
      </c>
      <c r="D520" s="211" t="s">
        <v>400</v>
      </c>
      <c r="E520" s="212" t="s">
        <v>4821</v>
      </c>
      <c r="F520" s="213" t="s">
        <v>4822</v>
      </c>
      <c r="G520" s="214" t="s">
        <v>4128</v>
      </c>
      <c r="H520" s="215">
        <v>34</v>
      </c>
      <c r="I520" s="216"/>
      <c r="J520" s="217">
        <f>ROUND(I520*H520,2)</f>
        <v>0</v>
      </c>
      <c r="K520" s="218"/>
      <c r="L520" s="41"/>
      <c r="M520" s="219" t="s">
        <v>1</v>
      </c>
      <c r="N520" s="220" t="s">
        <v>48</v>
      </c>
      <c r="O520" s="73"/>
      <c r="P520" s="221">
        <f>O520*H520</f>
        <v>0</v>
      </c>
      <c r="Q520" s="221">
        <v>0</v>
      </c>
      <c r="R520" s="221">
        <f>Q520*H520</f>
        <v>0</v>
      </c>
      <c r="S520" s="221">
        <v>0</v>
      </c>
      <c r="T520" s="222">
        <f>S520*H520</f>
        <v>0</v>
      </c>
      <c r="U520" s="36"/>
      <c r="V520" s="36"/>
      <c r="W520" s="36"/>
      <c r="X520" s="36"/>
      <c r="Y520" s="36"/>
      <c r="Z520" s="36"/>
      <c r="AA520" s="36"/>
      <c r="AB520" s="36"/>
      <c r="AC520" s="36"/>
      <c r="AD520" s="36"/>
      <c r="AE520" s="36"/>
      <c r="AR520" s="223" t="s">
        <v>162</v>
      </c>
      <c r="AT520" s="223" t="s">
        <v>400</v>
      </c>
      <c r="AU520" s="223" t="s">
        <v>93</v>
      </c>
      <c r="AY520" s="18" t="s">
        <v>397</v>
      </c>
      <c r="BE520" s="224">
        <f>IF(N520="základní",J520,0)</f>
        <v>0</v>
      </c>
      <c r="BF520" s="224">
        <f>IF(N520="snížená",J520,0)</f>
        <v>0</v>
      </c>
      <c r="BG520" s="224">
        <f>IF(N520="zákl. přenesená",J520,0)</f>
        <v>0</v>
      </c>
      <c r="BH520" s="224">
        <f>IF(N520="sníž. přenesená",J520,0)</f>
        <v>0</v>
      </c>
      <c r="BI520" s="224">
        <f>IF(N520="nulová",J520,0)</f>
        <v>0</v>
      </c>
      <c r="BJ520" s="18" t="s">
        <v>91</v>
      </c>
      <c r="BK520" s="224">
        <f>ROUND(I520*H520,2)</f>
        <v>0</v>
      </c>
      <c r="BL520" s="18" t="s">
        <v>162</v>
      </c>
      <c r="BM520" s="223" t="s">
        <v>1591</v>
      </c>
    </row>
    <row r="521" spans="1:65" s="13" customFormat="1">
      <c r="B521" s="233"/>
      <c r="C521" s="234"/>
      <c r="D521" s="225" t="s">
        <v>465</v>
      </c>
      <c r="E521" s="235" t="s">
        <v>1</v>
      </c>
      <c r="F521" s="236" t="s">
        <v>4823</v>
      </c>
      <c r="G521" s="234"/>
      <c r="H521" s="237">
        <v>15</v>
      </c>
      <c r="I521" s="238"/>
      <c r="J521" s="234"/>
      <c r="K521" s="234"/>
      <c r="L521" s="239"/>
      <c r="M521" s="240"/>
      <c r="N521" s="241"/>
      <c r="O521" s="241"/>
      <c r="P521" s="241"/>
      <c r="Q521" s="241"/>
      <c r="R521" s="241"/>
      <c r="S521" s="241"/>
      <c r="T521" s="242"/>
      <c r="AT521" s="243" t="s">
        <v>465</v>
      </c>
      <c r="AU521" s="243" t="s">
        <v>93</v>
      </c>
      <c r="AV521" s="13" t="s">
        <v>93</v>
      </c>
      <c r="AW521" s="13" t="s">
        <v>38</v>
      </c>
      <c r="AX521" s="13" t="s">
        <v>83</v>
      </c>
      <c r="AY521" s="243" t="s">
        <v>397</v>
      </c>
    </row>
    <row r="522" spans="1:65" s="13" customFormat="1">
      <c r="B522" s="233"/>
      <c r="C522" s="234"/>
      <c r="D522" s="225" t="s">
        <v>465</v>
      </c>
      <c r="E522" s="235" t="s">
        <v>1</v>
      </c>
      <c r="F522" s="236" t="s">
        <v>4824</v>
      </c>
      <c r="G522" s="234"/>
      <c r="H522" s="237">
        <v>19</v>
      </c>
      <c r="I522" s="238"/>
      <c r="J522" s="234"/>
      <c r="K522" s="234"/>
      <c r="L522" s="239"/>
      <c r="M522" s="240"/>
      <c r="N522" s="241"/>
      <c r="O522" s="241"/>
      <c r="P522" s="241"/>
      <c r="Q522" s="241"/>
      <c r="R522" s="241"/>
      <c r="S522" s="241"/>
      <c r="T522" s="242"/>
      <c r="AT522" s="243" t="s">
        <v>465</v>
      </c>
      <c r="AU522" s="243" t="s">
        <v>93</v>
      </c>
      <c r="AV522" s="13" t="s">
        <v>93</v>
      </c>
      <c r="AW522" s="13" t="s">
        <v>38</v>
      </c>
      <c r="AX522" s="13" t="s">
        <v>83</v>
      </c>
      <c r="AY522" s="243" t="s">
        <v>397</v>
      </c>
    </row>
    <row r="523" spans="1:65" s="14" customFormat="1">
      <c r="B523" s="244"/>
      <c r="C523" s="245"/>
      <c r="D523" s="225" t="s">
        <v>465</v>
      </c>
      <c r="E523" s="246" t="s">
        <v>1</v>
      </c>
      <c r="F523" s="247" t="s">
        <v>467</v>
      </c>
      <c r="G523" s="245"/>
      <c r="H523" s="248">
        <v>34</v>
      </c>
      <c r="I523" s="249"/>
      <c r="J523" s="245"/>
      <c r="K523" s="245"/>
      <c r="L523" s="250"/>
      <c r="M523" s="251"/>
      <c r="N523" s="252"/>
      <c r="O523" s="252"/>
      <c r="P523" s="252"/>
      <c r="Q523" s="252"/>
      <c r="R523" s="252"/>
      <c r="S523" s="252"/>
      <c r="T523" s="253"/>
      <c r="AT523" s="254" t="s">
        <v>465</v>
      </c>
      <c r="AU523" s="254" t="s">
        <v>93</v>
      </c>
      <c r="AV523" s="14" t="s">
        <v>124</v>
      </c>
      <c r="AW523" s="14" t="s">
        <v>38</v>
      </c>
      <c r="AX523" s="14" t="s">
        <v>91</v>
      </c>
      <c r="AY523" s="254" t="s">
        <v>397</v>
      </c>
    </row>
    <row r="524" spans="1:65" s="2" customFormat="1" ht="21.75" customHeight="1">
      <c r="A524" s="36"/>
      <c r="B524" s="37"/>
      <c r="C524" s="211" t="s">
        <v>1181</v>
      </c>
      <c r="D524" s="211" t="s">
        <v>400</v>
      </c>
      <c r="E524" s="212" t="s">
        <v>4825</v>
      </c>
      <c r="F524" s="213" t="s">
        <v>4826</v>
      </c>
      <c r="G524" s="214" t="s">
        <v>4128</v>
      </c>
      <c r="H524" s="215">
        <v>12</v>
      </c>
      <c r="I524" s="216"/>
      <c r="J524" s="217">
        <f>ROUND(I524*H524,2)</f>
        <v>0</v>
      </c>
      <c r="K524" s="218"/>
      <c r="L524" s="41"/>
      <c r="M524" s="219" t="s">
        <v>1</v>
      </c>
      <c r="N524" s="220" t="s">
        <v>48</v>
      </c>
      <c r="O524" s="73"/>
      <c r="P524" s="221">
        <f>O524*H524</f>
        <v>0</v>
      </c>
      <c r="Q524" s="221">
        <v>0</v>
      </c>
      <c r="R524" s="221">
        <f>Q524*H524</f>
        <v>0</v>
      </c>
      <c r="S524" s="221">
        <v>0</v>
      </c>
      <c r="T524" s="222">
        <f>S524*H524</f>
        <v>0</v>
      </c>
      <c r="U524" s="36"/>
      <c r="V524" s="36"/>
      <c r="W524" s="36"/>
      <c r="X524" s="36"/>
      <c r="Y524" s="36"/>
      <c r="Z524" s="36"/>
      <c r="AA524" s="36"/>
      <c r="AB524" s="36"/>
      <c r="AC524" s="36"/>
      <c r="AD524" s="36"/>
      <c r="AE524" s="36"/>
      <c r="AR524" s="223" t="s">
        <v>162</v>
      </c>
      <c r="AT524" s="223" t="s">
        <v>400</v>
      </c>
      <c r="AU524" s="223" t="s">
        <v>93</v>
      </c>
      <c r="AY524" s="18" t="s">
        <v>397</v>
      </c>
      <c r="BE524" s="224">
        <f>IF(N524="základní",J524,0)</f>
        <v>0</v>
      </c>
      <c r="BF524" s="224">
        <f>IF(N524="snížená",J524,0)</f>
        <v>0</v>
      </c>
      <c r="BG524" s="224">
        <f>IF(N524="zákl. přenesená",J524,0)</f>
        <v>0</v>
      </c>
      <c r="BH524" s="224">
        <f>IF(N524="sníž. přenesená",J524,0)</f>
        <v>0</v>
      </c>
      <c r="BI524" s="224">
        <f>IF(N524="nulová",J524,0)</f>
        <v>0</v>
      </c>
      <c r="BJ524" s="18" t="s">
        <v>91</v>
      </c>
      <c r="BK524" s="224">
        <f>ROUND(I524*H524,2)</f>
        <v>0</v>
      </c>
      <c r="BL524" s="18" t="s">
        <v>162</v>
      </c>
      <c r="BM524" s="223" t="s">
        <v>1595</v>
      </c>
    </row>
    <row r="525" spans="1:65" s="13" customFormat="1">
      <c r="B525" s="233"/>
      <c r="C525" s="234"/>
      <c r="D525" s="225" t="s">
        <v>465</v>
      </c>
      <c r="E525" s="235" t="s">
        <v>1</v>
      </c>
      <c r="F525" s="236" t="s">
        <v>4827</v>
      </c>
      <c r="G525" s="234"/>
      <c r="H525" s="237">
        <v>12</v>
      </c>
      <c r="I525" s="238"/>
      <c r="J525" s="234"/>
      <c r="K525" s="234"/>
      <c r="L525" s="239"/>
      <c r="M525" s="240"/>
      <c r="N525" s="241"/>
      <c r="O525" s="241"/>
      <c r="P525" s="241"/>
      <c r="Q525" s="241"/>
      <c r="R525" s="241"/>
      <c r="S525" s="241"/>
      <c r="T525" s="242"/>
      <c r="AT525" s="243" t="s">
        <v>465</v>
      </c>
      <c r="AU525" s="243" t="s">
        <v>93</v>
      </c>
      <c r="AV525" s="13" t="s">
        <v>93</v>
      </c>
      <c r="AW525" s="13" t="s">
        <v>38</v>
      </c>
      <c r="AX525" s="13" t="s">
        <v>83</v>
      </c>
      <c r="AY525" s="243" t="s">
        <v>397</v>
      </c>
    </row>
    <row r="526" spans="1:65" s="14" customFormat="1">
      <c r="B526" s="244"/>
      <c r="C526" s="245"/>
      <c r="D526" s="225" t="s">
        <v>465</v>
      </c>
      <c r="E526" s="246" t="s">
        <v>1</v>
      </c>
      <c r="F526" s="247" t="s">
        <v>467</v>
      </c>
      <c r="G526" s="245"/>
      <c r="H526" s="248">
        <v>12</v>
      </c>
      <c r="I526" s="249"/>
      <c r="J526" s="245"/>
      <c r="K526" s="245"/>
      <c r="L526" s="250"/>
      <c r="M526" s="251"/>
      <c r="N526" s="252"/>
      <c r="O526" s="252"/>
      <c r="P526" s="252"/>
      <c r="Q526" s="252"/>
      <c r="R526" s="252"/>
      <c r="S526" s="252"/>
      <c r="T526" s="253"/>
      <c r="AT526" s="254" t="s">
        <v>465</v>
      </c>
      <c r="AU526" s="254" t="s">
        <v>93</v>
      </c>
      <c r="AV526" s="14" t="s">
        <v>124</v>
      </c>
      <c r="AW526" s="14" t="s">
        <v>38</v>
      </c>
      <c r="AX526" s="14" t="s">
        <v>91</v>
      </c>
      <c r="AY526" s="254" t="s">
        <v>397</v>
      </c>
    </row>
    <row r="527" spans="1:65" s="2" customFormat="1" ht="16.5" customHeight="1">
      <c r="A527" s="36"/>
      <c r="B527" s="37"/>
      <c r="C527" s="211" t="s">
        <v>1608</v>
      </c>
      <c r="D527" s="211" t="s">
        <v>400</v>
      </c>
      <c r="E527" s="212" t="s">
        <v>4828</v>
      </c>
      <c r="F527" s="213" t="s">
        <v>4829</v>
      </c>
      <c r="G527" s="214" t="s">
        <v>4128</v>
      </c>
      <c r="H527" s="215">
        <v>135</v>
      </c>
      <c r="I527" s="216"/>
      <c r="J527" s="217">
        <f>ROUND(I527*H527,2)</f>
        <v>0</v>
      </c>
      <c r="K527" s="218"/>
      <c r="L527" s="41"/>
      <c r="M527" s="219" t="s">
        <v>1</v>
      </c>
      <c r="N527" s="220" t="s">
        <v>48</v>
      </c>
      <c r="O527" s="73"/>
      <c r="P527" s="221">
        <f>O527*H527</f>
        <v>0</v>
      </c>
      <c r="Q527" s="221">
        <v>0</v>
      </c>
      <c r="R527" s="221">
        <f>Q527*H527</f>
        <v>0</v>
      </c>
      <c r="S527" s="221">
        <v>0</v>
      </c>
      <c r="T527" s="222">
        <f>S527*H527</f>
        <v>0</v>
      </c>
      <c r="U527" s="36"/>
      <c r="V527" s="36"/>
      <c r="W527" s="36"/>
      <c r="X527" s="36"/>
      <c r="Y527" s="36"/>
      <c r="Z527" s="36"/>
      <c r="AA527" s="36"/>
      <c r="AB527" s="36"/>
      <c r="AC527" s="36"/>
      <c r="AD527" s="36"/>
      <c r="AE527" s="36"/>
      <c r="AR527" s="223" t="s">
        <v>162</v>
      </c>
      <c r="AT527" s="223" t="s">
        <v>400</v>
      </c>
      <c r="AU527" s="223" t="s">
        <v>93</v>
      </c>
      <c r="AY527" s="18" t="s">
        <v>397</v>
      </c>
      <c r="BE527" s="224">
        <f>IF(N527="základní",J527,0)</f>
        <v>0</v>
      </c>
      <c r="BF527" s="224">
        <f>IF(N527="snížená",J527,0)</f>
        <v>0</v>
      </c>
      <c r="BG527" s="224">
        <f>IF(N527="zákl. přenesená",J527,0)</f>
        <v>0</v>
      </c>
      <c r="BH527" s="224">
        <f>IF(N527="sníž. přenesená",J527,0)</f>
        <v>0</v>
      </c>
      <c r="BI527" s="224">
        <f>IF(N527="nulová",J527,0)</f>
        <v>0</v>
      </c>
      <c r="BJ527" s="18" t="s">
        <v>91</v>
      </c>
      <c r="BK527" s="224">
        <f>ROUND(I527*H527,2)</f>
        <v>0</v>
      </c>
      <c r="BL527" s="18" t="s">
        <v>162</v>
      </c>
      <c r="BM527" s="223" t="s">
        <v>1611</v>
      </c>
    </row>
    <row r="528" spans="1:65" s="13" customFormat="1">
      <c r="B528" s="233"/>
      <c r="C528" s="234"/>
      <c r="D528" s="225" t="s">
        <v>465</v>
      </c>
      <c r="E528" s="235" t="s">
        <v>1</v>
      </c>
      <c r="F528" s="236" t="s">
        <v>4830</v>
      </c>
      <c r="G528" s="234"/>
      <c r="H528" s="237">
        <v>59</v>
      </c>
      <c r="I528" s="238"/>
      <c r="J528" s="234"/>
      <c r="K528" s="234"/>
      <c r="L528" s="239"/>
      <c r="M528" s="240"/>
      <c r="N528" s="241"/>
      <c r="O528" s="241"/>
      <c r="P528" s="241"/>
      <c r="Q528" s="241"/>
      <c r="R528" s="241"/>
      <c r="S528" s="241"/>
      <c r="T528" s="242"/>
      <c r="AT528" s="243" t="s">
        <v>465</v>
      </c>
      <c r="AU528" s="243" t="s">
        <v>93</v>
      </c>
      <c r="AV528" s="13" t="s">
        <v>93</v>
      </c>
      <c r="AW528" s="13" t="s">
        <v>38</v>
      </c>
      <c r="AX528" s="13" t="s">
        <v>83</v>
      </c>
      <c r="AY528" s="243" t="s">
        <v>397</v>
      </c>
    </row>
    <row r="529" spans="1:65" s="13" customFormat="1">
      <c r="B529" s="233"/>
      <c r="C529" s="234"/>
      <c r="D529" s="225" t="s">
        <v>465</v>
      </c>
      <c r="E529" s="235" t="s">
        <v>1</v>
      </c>
      <c r="F529" s="236" t="s">
        <v>4831</v>
      </c>
      <c r="G529" s="234"/>
      <c r="H529" s="237">
        <v>76</v>
      </c>
      <c r="I529" s="238"/>
      <c r="J529" s="234"/>
      <c r="K529" s="234"/>
      <c r="L529" s="239"/>
      <c r="M529" s="240"/>
      <c r="N529" s="241"/>
      <c r="O529" s="241"/>
      <c r="P529" s="241"/>
      <c r="Q529" s="241"/>
      <c r="R529" s="241"/>
      <c r="S529" s="241"/>
      <c r="T529" s="242"/>
      <c r="AT529" s="243" t="s">
        <v>465</v>
      </c>
      <c r="AU529" s="243" t="s">
        <v>93</v>
      </c>
      <c r="AV529" s="13" t="s">
        <v>93</v>
      </c>
      <c r="AW529" s="13" t="s">
        <v>38</v>
      </c>
      <c r="AX529" s="13" t="s">
        <v>83</v>
      </c>
      <c r="AY529" s="243" t="s">
        <v>397</v>
      </c>
    </row>
    <row r="530" spans="1:65" s="14" customFormat="1">
      <c r="B530" s="244"/>
      <c r="C530" s="245"/>
      <c r="D530" s="225" t="s">
        <v>465</v>
      </c>
      <c r="E530" s="246" t="s">
        <v>1</v>
      </c>
      <c r="F530" s="247" t="s">
        <v>467</v>
      </c>
      <c r="G530" s="245"/>
      <c r="H530" s="248">
        <v>135</v>
      </c>
      <c r="I530" s="249"/>
      <c r="J530" s="245"/>
      <c r="K530" s="245"/>
      <c r="L530" s="250"/>
      <c r="M530" s="251"/>
      <c r="N530" s="252"/>
      <c r="O530" s="252"/>
      <c r="P530" s="252"/>
      <c r="Q530" s="252"/>
      <c r="R530" s="252"/>
      <c r="S530" s="252"/>
      <c r="T530" s="253"/>
      <c r="AT530" s="254" t="s">
        <v>465</v>
      </c>
      <c r="AU530" s="254" t="s">
        <v>93</v>
      </c>
      <c r="AV530" s="14" t="s">
        <v>124</v>
      </c>
      <c r="AW530" s="14" t="s">
        <v>38</v>
      </c>
      <c r="AX530" s="14" t="s">
        <v>91</v>
      </c>
      <c r="AY530" s="254" t="s">
        <v>397</v>
      </c>
    </row>
    <row r="531" spans="1:65" s="2" customFormat="1" ht="33" customHeight="1">
      <c r="A531" s="36"/>
      <c r="B531" s="37"/>
      <c r="C531" s="211" t="s">
        <v>1190</v>
      </c>
      <c r="D531" s="211" t="s">
        <v>400</v>
      </c>
      <c r="E531" s="212" t="s">
        <v>4832</v>
      </c>
      <c r="F531" s="213" t="s">
        <v>4833</v>
      </c>
      <c r="G531" s="214" t="s">
        <v>4128</v>
      </c>
      <c r="H531" s="215">
        <v>17</v>
      </c>
      <c r="I531" s="216"/>
      <c r="J531" s="217">
        <f>ROUND(I531*H531,2)</f>
        <v>0</v>
      </c>
      <c r="K531" s="218"/>
      <c r="L531" s="41"/>
      <c r="M531" s="219" t="s">
        <v>1</v>
      </c>
      <c r="N531" s="220" t="s">
        <v>48</v>
      </c>
      <c r="O531" s="73"/>
      <c r="P531" s="221">
        <f>O531*H531</f>
        <v>0</v>
      </c>
      <c r="Q531" s="221">
        <v>0</v>
      </c>
      <c r="R531" s="221">
        <f>Q531*H531</f>
        <v>0</v>
      </c>
      <c r="S531" s="221">
        <v>0</v>
      </c>
      <c r="T531" s="222">
        <f>S531*H531</f>
        <v>0</v>
      </c>
      <c r="U531" s="36"/>
      <c r="V531" s="36"/>
      <c r="W531" s="36"/>
      <c r="X531" s="36"/>
      <c r="Y531" s="36"/>
      <c r="Z531" s="36"/>
      <c r="AA531" s="36"/>
      <c r="AB531" s="36"/>
      <c r="AC531" s="36"/>
      <c r="AD531" s="36"/>
      <c r="AE531" s="36"/>
      <c r="AR531" s="223" t="s">
        <v>162</v>
      </c>
      <c r="AT531" s="223" t="s">
        <v>400</v>
      </c>
      <c r="AU531" s="223" t="s">
        <v>93</v>
      </c>
      <c r="AY531" s="18" t="s">
        <v>397</v>
      </c>
      <c r="BE531" s="224">
        <f>IF(N531="základní",J531,0)</f>
        <v>0</v>
      </c>
      <c r="BF531" s="224">
        <f>IF(N531="snížená",J531,0)</f>
        <v>0</v>
      </c>
      <c r="BG531" s="224">
        <f>IF(N531="zákl. přenesená",J531,0)</f>
        <v>0</v>
      </c>
      <c r="BH531" s="224">
        <f>IF(N531="sníž. přenesená",J531,0)</f>
        <v>0</v>
      </c>
      <c r="BI531" s="224">
        <f>IF(N531="nulová",J531,0)</f>
        <v>0</v>
      </c>
      <c r="BJ531" s="18" t="s">
        <v>91</v>
      </c>
      <c r="BK531" s="224">
        <f>ROUND(I531*H531,2)</f>
        <v>0</v>
      </c>
      <c r="BL531" s="18" t="s">
        <v>162</v>
      </c>
      <c r="BM531" s="223" t="s">
        <v>1616</v>
      </c>
    </row>
    <row r="532" spans="1:65" s="13" customFormat="1">
      <c r="B532" s="233"/>
      <c r="C532" s="234"/>
      <c r="D532" s="225" t="s">
        <v>465</v>
      </c>
      <c r="E532" s="235" t="s">
        <v>1</v>
      </c>
      <c r="F532" s="236" t="s">
        <v>4834</v>
      </c>
      <c r="G532" s="234"/>
      <c r="H532" s="237">
        <v>17</v>
      </c>
      <c r="I532" s="238"/>
      <c r="J532" s="234"/>
      <c r="K532" s="234"/>
      <c r="L532" s="239"/>
      <c r="M532" s="240"/>
      <c r="N532" s="241"/>
      <c r="O532" s="241"/>
      <c r="P532" s="241"/>
      <c r="Q532" s="241"/>
      <c r="R532" s="241"/>
      <c r="S532" s="241"/>
      <c r="T532" s="242"/>
      <c r="AT532" s="243" t="s">
        <v>465</v>
      </c>
      <c r="AU532" s="243" t="s">
        <v>93</v>
      </c>
      <c r="AV532" s="13" t="s">
        <v>93</v>
      </c>
      <c r="AW532" s="13" t="s">
        <v>38</v>
      </c>
      <c r="AX532" s="13" t="s">
        <v>83</v>
      </c>
      <c r="AY532" s="243" t="s">
        <v>397</v>
      </c>
    </row>
    <row r="533" spans="1:65" s="14" customFormat="1">
      <c r="B533" s="244"/>
      <c r="C533" s="245"/>
      <c r="D533" s="225" t="s">
        <v>465</v>
      </c>
      <c r="E533" s="246" t="s">
        <v>1</v>
      </c>
      <c r="F533" s="247" t="s">
        <v>467</v>
      </c>
      <c r="G533" s="245"/>
      <c r="H533" s="248">
        <v>17</v>
      </c>
      <c r="I533" s="249"/>
      <c r="J533" s="245"/>
      <c r="K533" s="245"/>
      <c r="L533" s="250"/>
      <c r="M533" s="251"/>
      <c r="N533" s="252"/>
      <c r="O533" s="252"/>
      <c r="P533" s="252"/>
      <c r="Q533" s="252"/>
      <c r="R533" s="252"/>
      <c r="S533" s="252"/>
      <c r="T533" s="253"/>
      <c r="AT533" s="254" t="s">
        <v>465</v>
      </c>
      <c r="AU533" s="254" t="s">
        <v>93</v>
      </c>
      <c r="AV533" s="14" t="s">
        <v>124</v>
      </c>
      <c r="AW533" s="14" t="s">
        <v>38</v>
      </c>
      <c r="AX533" s="14" t="s">
        <v>91</v>
      </c>
      <c r="AY533" s="254" t="s">
        <v>397</v>
      </c>
    </row>
    <row r="534" spans="1:65" s="2" customFormat="1" ht="16.5" customHeight="1">
      <c r="A534" s="36"/>
      <c r="B534" s="37"/>
      <c r="C534" s="211" t="s">
        <v>1618</v>
      </c>
      <c r="D534" s="211" t="s">
        <v>400</v>
      </c>
      <c r="E534" s="212" t="s">
        <v>4835</v>
      </c>
      <c r="F534" s="213" t="s">
        <v>4836</v>
      </c>
      <c r="G534" s="214" t="s">
        <v>656</v>
      </c>
      <c r="H534" s="215">
        <v>17</v>
      </c>
      <c r="I534" s="216"/>
      <c r="J534" s="217">
        <f>ROUND(I534*H534,2)</f>
        <v>0</v>
      </c>
      <c r="K534" s="218"/>
      <c r="L534" s="41"/>
      <c r="M534" s="219" t="s">
        <v>1</v>
      </c>
      <c r="N534" s="220" t="s">
        <v>48</v>
      </c>
      <c r="O534" s="73"/>
      <c r="P534" s="221">
        <f>O534*H534</f>
        <v>0</v>
      </c>
      <c r="Q534" s="221">
        <v>0</v>
      </c>
      <c r="R534" s="221">
        <f>Q534*H534</f>
        <v>0</v>
      </c>
      <c r="S534" s="221">
        <v>0</v>
      </c>
      <c r="T534" s="222">
        <f>S534*H534</f>
        <v>0</v>
      </c>
      <c r="U534" s="36"/>
      <c r="V534" s="36"/>
      <c r="W534" s="36"/>
      <c r="X534" s="36"/>
      <c r="Y534" s="36"/>
      <c r="Z534" s="36"/>
      <c r="AA534" s="36"/>
      <c r="AB534" s="36"/>
      <c r="AC534" s="36"/>
      <c r="AD534" s="36"/>
      <c r="AE534" s="36"/>
      <c r="AR534" s="223" t="s">
        <v>162</v>
      </c>
      <c r="AT534" s="223" t="s">
        <v>400</v>
      </c>
      <c r="AU534" s="223" t="s">
        <v>93</v>
      </c>
      <c r="AY534" s="18" t="s">
        <v>397</v>
      </c>
      <c r="BE534" s="224">
        <f>IF(N534="základní",J534,0)</f>
        <v>0</v>
      </c>
      <c r="BF534" s="224">
        <f>IF(N534="snížená",J534,0)</f>
        <v>0</v>
      </c>
      <c r="BG534" s="224">
        <f>IF(N534="zákl. přenesená",J534,0)</f>
        <v>0</v>
      </c>
      <c r="BH534" s="224">
        <f>IF(N534="sníž. přenesená",J534,0)</f>
        <v>0</v>
      </c>
      <c r="BI534" s="224">
        <f>IF(N534="nulová",J534,0)</f>
        <v>0</v>
      </c>
      <c r="BJ534" s="18" t="s">
        <v>91</v>
      </c>
      <c r="BK534" s="224">
        <f>ROUND(I534*H534,2)</f>
        <v>0</v>
      </c>
      <c r="BL534" s="18" t="s">
        <v>162</v>
      </c>
      <c r="BM534" s="223" t="s">
        <v>1621</v>
      </c>
    </row>
    <row r="535" spans="1:65" s="2" customFormat="1" ht="21.75" customHeight="1">
      <c r="A535" s="36"/>
      <c r="B535" s="37"/>
      <c r="C535" s="211" t="s">
        <v>1195</v>
      </c>
      <c r="D535" s="211" t="s">
        <v>400</v>
      </c>
      <c r="E535" s="212" t="s">
        <v>4837</v>
      </c>
      <c r="F535" s="213" t="s">
        <v>4838</v>
      </c>
      <c r="G535" s="214" t="s">
        <v>461</v>
      </c>
      <c r="H535" s="215">
        <v>35</v>
      </c>
      <c r="I535" s="216"/>
      <c r="J535" s="217">
        <f>ROUND(I535*H535,2)</f>
        <v>0</v>
      </c>
      <c r="K535" s="218"/>
      <c r="L535" s="41"/>
      <c r="M535" s="219" t="s">
        <v>1</v>
      </c>
      <c r="N535" s="220" t="s">
        <v>48</v>
      </c>
      <c r="O535" s="73"/>
      <c r="P535" s="221">
        <f>O535*H535</f>
        <v>0</v>
      </c>
      <c r="Q535" s="221">
        <v>0</v>
      </c>
      <c r="R535" s="221">
        <f>Q535*H535</f>
        <v>0</v>
      </c>
      <c r="S535" s="221">
        <v>0</v>
      </c>
      <c r="T535" s="222">
        <f>S535*H535</f>
        <v>0</v>
      </c>
      <c r="U535" s="36"/>
      <c r="V535" s="36"/>
      <c r="W535" s="36"/>
      <c r="X535" s="36"/>
      <c r="Y535" s="36"/>
      <c r="Z535" s="36"/>
      <c r="AA535" s="36"/>
      <c r="AB535" s="36"/>
      <c r="AC535" s="36"/>
      <c r="AD535" s="36"/>
      <c r="AE535" s="36"/>
      <c r="AR535" s="223" t="s">
        <v>162</v>
      </c>
      <c r="AT535" s="223" t="s">
        <v>400</v>
      </c>
      <c r="AU535" s="223" t="s">
        <v>93</v>
      </c>
      <c r="AY535" s="18" t="s">
        <v>397</v>
      </c>
      <c r="BE535" s="224">
        <f>IF(N535="základní",J535,0)</f>
        <v>0</v>
      </c>
      <c r="BF535" s="224">
        <f>IF(N535="snížená",J535,0)</f>
        <v>0</v>
      </c>
      <c r="BG535" s="224">
        <f>IF(N535="zákl. přenesená",J535,0)</f>
        <v>0</v>
      </c>
      <c r="BH535" s="224">
        <f>IF(N535="sníž. přenesená",J535,0)</f>
        <v>0</v>
      </c>
      <c r="BI535" s="224">
        <f>IF(N535="nulová",J535,0)</f>
        <v>0</v>
      </c>
      <c r="BJ535" s="18" t="s">
        <v>91</v>
      </c>
      <c r="BK535" s="224">
        <f>ROUND(I535*H535,2)</f>
        <v>0</v>
      </c>
      <c r="BL535" s="18" t="s">
        <v>162</v>
      </c>
      <c r="BM535" s="223" t="s">
        <v>1624</v>
      </c>
    </row>
    <row r="536" spans="1:65" s="2" customFormat="1" ht="21.75" customHeight="1">
      <c r="A536" s="36"/>
      <c r="B536" s="37"/>
      <c r="C536" s="211" t="s">
        <v>1625</v>
      </c>
      <c r="D536" s="211" t="s">
        <v>400</v>
      </c>
      <c r="E536" s="212" t="s">
        <v>4839</v>
      </c>
      <c r="F536" s="213" t="s">
        <v>4840</v>
      </c>
      <c r="G536" s="214" t="s">
        <v>4128</v>
      </c>
      <c r="H536" s="215">
        <v>22</v>
      </c>
      <c r="I536" s="216"/>
      <c r="J536" s="217">
        <f>ROUND(I536*H536,2)</f>
        <v>0</v>
      </c>
      <c r="K536" s="218"/>
      <c r="L536" s="41"/>
      <c r="M536" s="219" t="s">
        <v>1</v>
      </c>
      <c r="N536" s="220" t="s">
        <v>48</v>
      </c>
      <c r="O536" s="73"/>
      <c r="P536" s="221">
        <f>O536*H536</f>
        <v>0</v>
      </c>
      <c r="Q536" s="221">
        <v>0</v>
      </c>
      <c r="R536" s="221">
        <f>Q536*H536</f>
        <v>0</v>
      </c>
      <c r="S536" s="221">
        <v>0</v>
      </c>
      <c r="T536" s="222">
        <f>S536*H536</f>
        <v>0</v>
      </c>
      <c r="U536" s="36"/>
      <c r="V536" s="36"/>
      <c r="W536" s="36"/>
      <c r="X536" s="36"/>
      <c r="Y536" s="36"/>
      <c r="Z536" s="36"/>
      <c r="AA536" s="36"/>
      <c r="AB536" s="36"/>
      <c r="AC536" s="36"/>
      <c r="AD536" s="36"/>
      <c r="AE536" s="36"/>
      <c r="AR536" s="223" t="s">
        <v>162</v>
      </c>
      <c r="AT536" s="223" t="s">
        <v>400</v>
      </c>
      <c r="AU536" s="223" t="s">
        <v>93</v>
      </c>
      <c r="AY536" s="18" t="s">
        <v>397</v>
      </c>
      <c r="BE536" s="224">
        <f>IF(N536="základní",J536,0)</f>
        <v>0</v>
      </c>
      <c r="BF536" s="224">
        <f>IF(N536="snížená",J536,0)</f>
        <v>0</v>
      </c>
      <c r="BG536" s="224">
        <f>IF(N536="zákl. přenesená",J536,0)</f>
        <v>0</v>
      </c>
      <c r="BH536" s="224">
        <f>IF(N536="sníž. přenesená",J536,0)</f>
        <v>0</v>
      </c>
      <c r="BI536" s="224">
        <f>IF(N536="nulová",J536,0)</f>
        <v>0</v>
      </c>
      <c r="BJ536" s="18" t="s">
        <v>91</v>
      </c>
      <c r="BK536" s="224">
        <f>ROUND(I536*H536,2)</f>
        <v>0</v>
      </c>
      <c r="BL536" s="18" t="s">
        <v>162</v>
      </c>
      <c r="BM536" s="223" t="s">
        <v>1628</v>
      </c>
    </row>
    <row r="537" spans="1:65" s="13" customFormat="1">
      <c r="B537" s="233"/>
      <c r="C537" s="234"/>
      <c r="D537" s="225" t="s">
        <v>465</v>
      </c>
      <c r="E537" s="235" t="s">
        <v>1</v>
      </c>
      <c r="F537" s="236" t="s">
        <v>4780</v>
      </c>
      <c r="G537" s="234"/>
      <c r="H537" s="237">
        <v>2</v>
      </c>
      <c r="I537" s="238"/>
      <c r="J537" s="234"/>
      <c r="K537" s="234"/>
      <c r="L537" s="239"/>
      <c r="M537" s="240"/>
      <c r="N537" s="241"/>
      <c r="O537" s="241"/>
      <c r="P537" s="241"/>
      <c r="Q537" s="241"/>
      <c r="R537" s="241"/>
      <c r="S537" s="241"/>
      <c r="T537" s="242"/>
      <c r="AT537" s="243" t="s">
        <v>465</v>
      </c>
      <c r="AU537" s="243" t="s">
        <v>93</v>
      </c>
      <c r="AV537" s="13" t="s">
        <v>93</v>
      </c>
      <c r="AW537" s="13" t="s">
        <v>38</v>
      </c>
      <c r="AX537" s="13" t="s">
        <v>83</v>
      </c>
      <c r="AY537" s="243" t="s">
        <v>397</v>
      </c>
    </row>
    <row r="538" spans="1:65" s="13" customFormat="1">
      <c r="B538" s="233"/>
      <c r="C538" s="234"/>
      <c r="D538" s="225" t="s">
        <v>465</v>
      </c>
      <c r="E538" s="235" t="s">
        <v>1</v>
      </c>
      <c r="F538" s="236" t="s">
        <v>4781</v>
      </c>
      <c r="G538" s="234"/>
      <c r="H538" s="237">
        <v>20</v>
      </c>
      <c r="I538" s="238"/>
      <c r="J538" s="234"/>
      <c r="K538" s="234"/>
      <c r="L538" s="239"/>
      <c r="M538" s="240"/>
      <c r="N538" s="241"/>
      <c r="O538" s="241"/>
      <c r="P538" s="241"/>
      <c r="Q538" s="241"/>
      <c r="R538" s="241"/>
      <c r="S538" s="241"/>
      <c r="T538" s="242"/>
      <c r="AT538" s="243" t="s">
        <v>465</v>
      </c>
      <c r="AU538" s="243" t="s">
        <v>93</v>
      </c>
      <c r="AV538" s="13" t="s">
        <v>93</v>
      </c>
      <c r="AW538" s="13" t="s">
        <v>38</v>
      </c>
      <c r="AX538" s="13" t="s">
        <v>83</v>
      </c>
      <c r="AY538" s="243" t="s">
        <v>397</v>
      </c>
    </row>
    <row r="539" spans="1:65" s="14" customFormat="1">
      <c r="B539" s="244"/>
      <c r="C539" s="245"/>
      <c r="D539" s="225" t="s">
        <v>465</v>
      </c>
      <c r="E539" s="246" t="s">
        <v>1</v>
      </c>
      <c r="F539" s="247" t="s">
        <v>467</v>
      </c>
      <c r="G539" s="245"/>
      <c r="H539" s="248">
        <v>22</v>
      </c>
      <c r="I539" s="249"/>
      <c r="J539" s="245"/>
      <c r="K539" s="245"/>
      <c r="L539" s="250"/>
      <c r="M539" s="251"/>
      <c r="N539" s="252"/>
      <c r="O539" s="252"/>
      <c r="P539" s="252"/>
      <c r="Q539" s="252"/>
      <c r="R539" s="252"/>
      <c r="S539" s="252"/>
      <c r="T539" s="253"/>
      <c r="AT539" s="254" t="s">
        <v>465</v>
      </c>
      <c r="AU539" s="254" t="s">
        <v>93</v>
      </c>
      <c r="AV539" s="14" t="s">
        <v>124</v>
      </c>
      <c r="AW539" s="14" t="s">
        <v>38</v>
      </c>
      <c r="AX539" s="14" t="s">
        <v>91</v>
      </c>
      <c r="AY539" s="254" t="s">
        <v>397</v>
      </c>
    </row>
    <row r="540" spans="1:65" s="2" customFormat="1" ht="21.75" customHeight="1">
      <c r="A540" s="36"/>
      <c r="B540" s="37"/>
      <c r="C540" s="211" t="s">
        <v>1200</v>
      </c>
      <c r="D540" s="211" t="s">
        <v>400</v>
      </c>
      <c r="E540" s="212" t="s">
        <v>4841</v>
      </c>
      <c r="F540" s="213" t="s">
        <v>4842</v>
      </c>
      <c r="G540" s="214" t="s">
        <v>656</v>
      </c>
      <c r="H540" s="215">
        <v>40</v>
      </c>
      <c r="I540" s="216"/>
      <c r="J540" s="217">
        <f>ROUND(I540*H540,2)</f>
        <v>0</v>
      </c>
      <c r="K540" s="218"/>
      <c r="L540" s="41"/>
      <c r="M540" s="219" t="s">
        <v>1</v>
      </c>
      <c r="N540" s="220" t="s">
        <v>48</v>
      </c>
      <c r="O540" s="73"/>
      <c r="P540" s="221">
        <f>O540*H540</f>
        <v>0</v>
      </c>
      <c r="Q540" s="221">
        <v>0</v>
      </c>
      <c r="R540" s="221">
        <f>Q540*H540</f>
        <v>0</v>
      </c>
      <c r="S540" s="221">
        <v>0</v>
      </c>
      <c r="T540" s="222">
        <f>S540*H540</f>
        <v>0</v>
      </c>
      <c r="U540" s="36"/>
      <c r="V540" s="36"/>
      <c r="W540" s="36"/>
      <c r="X540" s="36"/>
      <c r="Y540" s="36"/>
      <c r="Z540" s="36"/>
      <c r="AA540" s="36"/>
      <c r="AB540" s="36"/>
      <c r="AC540" s="36"/>
      <c r="AD540" s="36"/>
      <c r="AE540" s="36"/>
      <c r="AR540" s="223" t="s">
        <v>162</v>
      </c>
      <c r="AT540" s="223" t="s">
        <v>400</v>
      </c>
      <c r="AU540" s="223" t="s">
        <v>93</v>
      </c>
      <c r="AY540" s="18" t="s">
        <v>397</v>
      </c>
      <c r="BE540" s="224">
        <f>IF(N540="základní",J540,0)</f>
        <v>0</v>
      </c>
      <c r="BF540" s="224">
        <f>IF(N540="snížená",J540,0)</f>
        <v>0</v>
      </c>
      <c r="BG540" s="224">
        <f>IF(N540="zákl. přenesená",J540,0)</f>
        <v>0</v>
      </c>
      <c r="BH540" s="224">
        <f>IF(N540="sníž. přenesená",J540,0)</f>
        <v>0</v>
      </c>
      <c r="BI540" s="224">
        <f>IF(N540="nulová",J540,0)</f>
        <v>0</v>
      </c>
      <c r="BJ540" s="18" t="s">
        <v>91</v>
      </c>
      <c r="BK540" s="224">
        <f>ROUND(I540*H540,2)</f>
        <v>0</v>
      </c>
      <c r="BL540" s="18" t="s">
        <v>162</v>
      </c>
      <c r="BM540" s="223" t="s">
        <v>1633</v>
      </c>
    </row>
    <row r="541" spans="1:65" s="2" customFormat="1" ht="21.75" customHeight="1">
      <c r="A541" s="36"/>
      <c r="B541" s="37"/>
      <c r="C541" s="280" t="s">
        <v>1635</v>
      </c>
      <c r="D541" s="280" t="s">
        <v>534</v>
      </c>
      <c r="E541" s="281" t="s">
        <v>4843</v>
      </c>
      <c r="F541" s="282" t="s">
        <v>4844</v>
      </c>
      <c r="G541" s="283" t="s">
        <v>656</v>
      </c>
      <c r="H541" s="284">
        <v>40</v>
      </c>
      <c r="I541" s="285"/>
      <c r="J541" s="286">
        <f>ROUND(I541*H541,2)</f>
        <v>0</v>
      </c>
      <c r="K541" s="287"/>
      <c r="L541" s="288"/>
      <c r="M541" s="289" t="s">
        <v>1</v>
      </c>
      <c r="N541" s="290" t="s">
        <v>48</v>
      </c>
      <c r="O541" s="73"/>
      <c r="P541" s="221">
        <f>O541*H541</f>
        <v>0</v>
      </c>
      <c r="Q541" s="221">
        <v>0</v>
      </c>
      <c r="R541" s="221">
        <f>Q541*H541</f>
        <v>0</v>
      </c>
      <c r="S541" s="221">
        <v>0</v>
      </c>
      <c r="T541" s="222">
        <f>S541*H541</f>
        <v>0</v>
      </c>
      <c r="U541" s="36"/>
      <c r="V541" s="36"/>
      <c r="W541" s="36"/>
      <c r="X541" s="36"/>
      <c r="Y541" s="36"/>
      <c r="Z541" s="36"/>
      <c r="AA541" s="36"/>
      <c r="AB541" s="36"/>
      <c r="AC541" s="36"/>
      <c r="AD541" s="36"/>
      <c r="AE541" s="36"/>
      <c r="AR541" s="223" t="s">
        <v>212</v>
      </c>
      <c r="AT541" s="223" t="s">
        <v>534</v>
      </c>
      <c r="AU541" s="223" t="s">
        <v>93</v>
      </c>
      <c r="AY541" s="18" t="s">
        <v>397</v>
      </c>
      <c r="BE541" s="224">
        <f>IF(N541="základní",J541,0)</f>
        <v>0</v>
      </c>
      <c r="BF541" s="224">
        <f>IF(N541="snížená",J541,0)</f>
        <v>0</v>
      </c>
      <c r="BG541" s="224">
        <f>IF(N541="zákl. přenesená",J541,0)</f>
        <v>0</v>
      </c>
      <c r="BH541" s="224">
        <f>IF(N541="sníž. přenesená",J541,0)</f>
        <v>0</v>
      </c>
      <c r="BI541" s="224">
        <f>IF(N541="nulová",J541,0)</f>
        <v>0</v>
      </c>
      <c r="BJ541" s="18" t="s">
        <v>91</v>
      </c>
      <c r="BK541" s="224">
        <f>ROUND(I541*H541,2)</f>
        <v>0</v>
      </c>
      <c r="BL541" s="18" t="s">
        <v>162</v>
      </c>
      <c r="BM541" s="223" t="s">
        <v>1638</v>
      </c>
    </row>
    <row r="542" spans="1:65" s="13" customFormat="1">
      <c r="B542" s="233"/>
      <c r="C542" s="234"/>
      <c r="D542" s="225" t="s">
        <v>465</v>
      </c>
      <c r="E542" s="235" t="s">
        <v>1</v>
      </c>
      <c r="F542" s="236" t="s">
        <v>4845</v>
      </c>
      <c r="G542" s="234"/>
      <c r="H542" s="237">
        <v>21</v>
      </c>
      <c r="I542" s="238"/>
      <c r="J542" s="234"/>
      <c r="K542" s="234"/>
      <c r="L542" s="239"/>
      <c r="M542" s="240"/>
      <c r="N542" s="241"/>
      <c r="O542" s="241"/>
      <c r="P542" s="241"/>
      <c r="Q542" s="241"/>
      <c r="R542" s="241"/>
      <c r="S542" s="241"/>
      <c r="T542" s="242"/>
      <c r="AT542" s="243" t="s">
        <v>465</v>
      </c>
      <c r="AU542" s="243" t="s">
        <v>93</v>
      </c>
      <c r="AV542" s="13" t="s">
        <v>93</v>
      </c>
      <c r="AW542" s="13" t="s">
        <v>38</v>
      </c>
      <c r="AX542" s="13" t="s">
        <v>83</v>
      </c>
      <c r="AY542" s="243" t="s">
        <v>397</v>
      </c>
    </row>
    <row r="543" spans="1:65" s="13" customFormat="1">
      <c r="B543" s="233"/>
      <c r="C543" s="234"/>
      <c r="D543" s="225" t="s">
        <v>465</v>
      </c>
      <c r="E543" s="235" t="s">
        <v>1</v>
      </c>
      <c r="F543" s="236" t="s">
        <v>4846</v>
      </c>
      <c r="G543" s="234"/>
      <c r="H543" s="237">
        <v>19</v>
      </c>
      <c r="I543" s="238"/>
      <c r="J543" s="234"/>
      <c r="K543" s="234"/>
      <c r="L543" s="239"/>
      <c r="M543" s="240"/>
      <c r="N543" s="241"/>
      <c r="O543" s="241"/>
      <c r="P543" s="241"/>
      <c r="Q543" s="241"/>
      <c r="R543" s="241"/>
      <c r="S543" s="241"/>
      <c r="T543" s="242"/>
      <c r="AT543" s="243" t="s">
        <v>465</v>
      </c>
      <c r="AU543" s="243" t="s">
        <v>93</v>
      </c>
      <c r="AV543" s="13" t="s">
        <v>93</v>
      </c>
      <c r="AW543" s="13" t="s">
        <v>38</v>
      </c>
      <c r="AX543" s="13" t="s">
        <v>83</v>
      </c>
      <c r="AY543" s="243" t="s">
        <v>397</v>
      </c>
    </row>
    <row r="544" spans="1:65" s="14" customFormat="1">
      <c r="B544" s="244"/>
      <c r="C544" s="245"/>
      <c r="D544" s="225" t="s">
        <v>465</v>
      </c>
      <c r="E544" s="246" t="s">
        <v>1</v>
      </c>
      <c r="F544" s="247" t="s">
        <v>467</v>
      </c>
      <c r="G544" s="245"/>
      <c r="H544" s="248">
        <v>40</v>
      </c>
      <c r="I544" s="249"/>
      <c r="J544" s="245"/>
      <c r="K544" s="245"/>
      <c r="L544" s="250"/>
      <c r="M544" s="251"/>
      <c r="N544" s="252"/>
      <c r="O544" s="252"/>
      <c r="P544" s="252"/>
      <c r="Q544" s="252"/>
      <c r="R544" s="252"/>
      <c r="S544" s="252"/>
      <c r="T544" s="253"/>
      <c r="AT544" s="254" t="s">
        <v>465</v>
      </c>
      <c r="AU544" s="254" t="s">
        <v>93</v>
      </c>
      <c r="AV544" s="14" t="s">
        <v>124</v>
      </c>
      <c r="AW544" s="14" t="s">
        <v>38</v>
      </c>
      <c r="AX544" s="14" t="s">
        <v>91</v>
      </c>
      <c r="AY544" s="254" t="s">
        <v>397</v>
      </c>
    </row>
    <row r="545" spans="1:65" s="2" customFormat="1" ht="21.75" customHeight="1">
      <c r="A545" s="36"/>
      <c r="B545" s="37"/>
      <c r="C545" s="211" t="s">
        <v>1204</v>
      </c>
      <c r="D545" s="211" t="s">
        <v>400</v>
      </c>
      <c r="E545" s="212" t="s">
        <v>4847</v>
      </c>
      <c r="F545" s="213" t="s">
        <v>4848</v>
      </c>
      <c r="G545" s="214" t="s">
        <v>656</v>
      </c>
      <c r="H545" s="215">
        <v>28</v>
      </c>
      <c r="I545" s="216"/>
      <c r="J545" s="217">
        <f>ROUND(I545*H545,2)</f>
        <v>0</v>
      </c>
      <c r="K545" s="218"/>
      <c r="L545" s="41"/>
      <c r="M545" s="219" t="s">
        <v>1</v>
      </c>
      <c r="N545" s="220" t="s">
        <v>48</v>
      </c>
      <c r="O545" s="73"/>
      <c r="P545" s="221">
        <f>O545*H545</f>
        <v>0</v>
      </c>
      <c r="Q545" s="221">
        <v>0</v>
      </c>
      <c r="R545" s="221">
        <f>Q545*H545</f>
        <v>0</v>
      </c>
      <c r="S545" s="221">
        <v>0</v>
      </c>
      <c r="T545" s="222">
        <f>S545*H545</f>
        <v>0</v>
      </c>
      <c r="U545" s="36"/>
      <c r="V545" s="36"/>
      <c r="W545" s="36"/>
      <c r="X545" s="36"/>
      <c r="Y545" s="36"/>
      <c r="Z545" s="36"/>
      <c r="AA545" s="36"/>
      <c r="AB545" s="36"/>
      <c r="AC545" s="36"/>
      <c r="AD545" s="36"/>
      <c r="AE545" s="36"/>
      <c r="AR545" s="223" t="s">
        <v>162</v>
      </c>
      <c r="AT545" s="223" t="s">
        <v>400</v>
      </c>
      <c r="AU545" s="223" t="s">
        <v>93</v>
      </c>
      <c r="AY545" s="18" t="s">
        <v>397</v>
      </c>
      <c r="BE545" s="224">
        <f>IF(N545="základní",J545,0)</f>
        <v>0</v>
      </c>
      <c r="BF545" s="224">
        <f>IF(N545="snížená",J545,0)</f>
        <v>0</v>
      </c>
      <c r="BG545" s="224">
        <f>IF(N545="zákl. přenesená",J545,0)</f>
        <v>0</v>
      </c>
      <c r="BH545" s="224">
        <f>IF(N545="sníž. přenesená",J545,0)</f>
        <v>0</v>
      </c>
      <c r="BI545" s="224">
        <f>IF(N545="nulová",J545,0)</f>
        <v>0</v>
      </c>
      <c r="BJ545" s="18" t="s">
        <v>91</v>
      </c>
      <c r="BK545" s="224">
        <f>ROUND(I545*H545,2)</f>
        <v>0</v>
      </c>
      <c r="BL545" s="18" t="s">
        <v>162</v>
      </c>
      <c r="BM545" s="223" t="s">
        <v>1642</v>
      </c>
    </row>
    <row r="546" spans="1:65" s="13" customFormat="1">
      <c r="B546" s="233"/>
      <c r="C546" s="234"/>
      <c r="D546" s="225" t="s">
        <v>465</v>
      </c>
      <c r="E546" s="235" t="s">
        <v>1</v>
      </c>
      <c r="F546" s="236" t="s">
        <v>4849</v>
      </c>
      <c r="G546" s="234"/>
      <c r="H546" s="237">
        <v>15</v>
      </c>
      <c r="I546" s="238"/>
      <c r="J546" s="234"/>
      <c r="K546" s="234"/>
      <c r="L546" s="239"/>
      <c r="M546" s="240"/>
      <c r="N546" s="241"/>
      <c r="O546" s="241"/>
      <c r="P546" s="241"/>
      <c r="Q546" s="241"/>
      <c r="R546" s="241"/>
      <c r="S546" s="241"/>
      <c r="T546" s="242"/>
      <c r="AT546" s="243" t="s">
        <v>465</v>
      </c>
      <c r="AU546" s="243" t="s">
        <v>93</v>
      </c>
      <c r="AV546" s="13" t="s">
        <v>93</v>
      </c>
      <c r="AW546" s="13" t="s">
        <v>38</v>
      </c>
      <c r="AX546" s="13" t="s">
        <v>83</v>
      </c>
      <c r="AY546" s="243" t="s">
        <v>397</v>
      </c>
    </row>
    <row r="547" spans="1:65" s="13" customFormat="1">
      <c r="B547" s="233"/>
      <c r="C547" s="234"/>
      <c r="D547" s="225" t="s">
        <v>465</v>
      </c>
      <c r="E547" s="235" t="s">
        <v>1</v>
      </c>
      <c r="F547" s="236" t="s">
        <v>4850</v>
      </c>
      <c r="G547" s="234"/>
      <c r="H547" s="237">
        <v>13</v>
      </c>
      <c r="I547" s="238"/>
      <c r="J547" s="234"/>
      <c r="K547" s="234"/>
      <c r="L547" s="239"/>
      <c r="M547" s="240"/>
      <c r="N547" s="241"/>
      <c r="O547" s="241"/>
      <c r="P547" s="241"/>
      <c r="Q547" s="241"/>
      <c r="R547" s="241"/>
      <c r="S547" s="241"/>
      <c r="T547" s="242"/>
      <c r="AT547" s="243" t="s">
        <v>465</v>
      </c>
      <c r="AU547" s="243" t="s">
        <v>93</v>
      </c>
      <c r="AV547" s="13" t="s">
        <v>93</v>
      </c>
      <c r="AW547" s="13" t="s">
        <v>38</v>
      </c>
      <c r="AX547" s="13" t="s">
        <v>83</v>
      </c>
      <c r="AY547" s="243" t="s">
        <v>397</v>
      </c>
    </row>
    <row r="548" spans="1:65" s="14" customFormat="1">
      <c r="B548" s="244"/>
      <c r="C548" s="245"/>
      <c r="D548" s="225" t="s">
        <v>465</v>
      </c>
      <c r="E548" s="246" t="s">
        <v>1</v>
      </c>
      <c r="F548" s="247" t="s">
        <v>467</v>
      </c>
      <c r="G548" s="245"/>
      <c r="H548" s="248">
        <v>28</v>
      </c>
      <c r="I548" s="249"/>
      <c r="J548" s="245"/>
      <c r="K548" s="245"/>
      <c r="L548" s="250"/>
      <c r="M548" s="251"/>
      <c r="N548" s="252"/>
      <c r="O548" s="252"/>
      <c r="P548" s="252"/>
      <c r="Q548" s="252"/>
      <c r="R548" s="252"/>
      <c r="S548" s="252"/>
      <c r="T548" s="253"/>
      <c r="AT548" s="254" t="s">
        <v>465</v>
      </c>
      <c r="AU548" s="254" t="s">
        <v>93</v>
      </c>
      <c r="AV548" s="14" t="s">
        <v>124</v>
      </c>
      <c r="AW548" s="14" t="s">
        <v>38</v>
      </c>
      <c r="AX548" s="14" t="s">
        <v>91</v>
      </c>
      <c r="AY548" s="254" t="s">
        <v>397</v>
      </c>
    </row>
    <row r="549" spans="1:65" s="2" customFormat="1" ht="21.75" customHeight="1">
      <c r="A549" s="36"/>
      <c r="B549" s="37"/>
      <c r="C549" s="211" t="s">
        <v>1644</v>
      </c>
      <c r="D549" s="211" t="s">
        <v>400</v>
      </c>
      <c r="E549" s="212" t="s">
        <v>4851</v>
      </c>
      <c r="F549" s="213" t="s">
        <v>4852</v>
      </c>
      <c r="G549" s="214" t="s">
        <v>656</v>
      </c>
      <c r="H549" s="215">
        <v>4</v>
      </c>
      <c r="I549" s="216"/>
      <c r="J549" s="217">
        <f>ROUND(I549*H549,2)</f>
        <v>0</v>
      </c>
      <c r="K549" s="218"/>
      <c r="L549" s="41"/>
      <c r="M549" s="219" t="s">
        <v>1</v>
      </c>
      <c r="N549" s="220" t="s">
        <v>48</v>
      </c>
      <c r="O549" s="73"/>
      <c r="P549" s="221">
        <f>O549*H549</f>
        <v>0</v>
      </c>
      <c r="Q549" s="221">
        <v>0</v>
      </c>
      <c r="R549" s="221">
        <f>Q549*H549</f>
        <v>0</v>
      </c>
      <c r="S549" s="221">
        <v>0</v>
      </c>
      <c r="T549" s="222">
        <f>S549*H549</f>
        <v>0</v>
      </c>
      <c r="U549" s="36"/>
      <c r="V549" s="36"/>
      <c r="W549" s="36"/>
      <c r="X549" s="36"/>
      <c r="Y549" s="36"/>
      <c r="Z549" s="36"/>
      <c r="AA549" s="36"/>
      <c r="AB549" s="36"/>
      <c r="AC549" s="36"/>
      <c r="AD549" s="36"/>
      <c r="AE549" s="36"/>
      <c r="AR549" s="223" t="s">
        <v>162</v>
      </c>
      <c r="AT549" s="223" t="s">
        <v>400</v>
      </c>
      <c r="AU549" s="223" t="s">
        <v>93</v>
      </c>
      <c r="AY549" s="18" t="s">
        <v>397</v>
      </c>
      <c r="BE549" s="224">
        <f>IF(N549="základní",J549,0)</f>
        <v>0</v>
      </c>
      <c r="BF549" s="224">
        <f>IF(N549="snížená",J549,0)</f>
        <v>0</v>
      </c>
      <c r="BG549" s="224">
        <f>IF(N549="zákl. přenesená",J549,0)</f>
        <v>0</v>
      </c>
      <c r="BH549" s="224">
        <f>IF(N549="sníž. přenesená",J549,0)</f>
        <v>0</v>
      </c>
      <c r="BI549" s="224">
        <f>IF(N549="nulová",J549,0)</f>
        <v>0</v>
      </c>
      <c r="BJ549" s="18" t="s">
        <v>91</v>
      </c>
      <c r="BK549" s="224">
        <f>ROUND(I549*H549,2)</f>
        <v>0</v>
      </c>
      <c r="BL549" s="18" t="s">
        <v>162</v>
      </c>
      <c r="BM549" s="223" t="s">
        <v>1647</v>
      </c>
    </row>
    <row r="550" spans="1:65" s="13" customFormat="1">
      <c r="B550" s="233"/>
      <c r="C550" s="234"/>
      <c r="D550" s="225" t="s">
        <v>465</v>
      </c>
      <c r="E550" s="235" t="s">
        <v>1</v>
      </c>
      <c r="F550" s="236" t="s">
        <v>4853</v>
      </c>
      <c r="G550" s="234"/>
      <c r="H550" s="237">
        <v>4</v>
      </c>
      <c r="I550" s="238"/>
      <c r="J550" s="234"/>
      <c r="K550" s="234"/>
      <c r="L550" s="239"/>
      <c r="M550" s="240"/>
      <c r="N550" s="241"/>
      <c r="O550" s="241"/>
      <c r="P550" s="241"/>
      <c r="Q550" s="241"/>
      <c r="R550" s="241"/>
      <c r="S550" s="241"/>
      <c r="T550" s="242"/>
      <c r="AT550" s="243" t="s">
        <v>465</v>
      </c>
      <c r="AU550" s="243" t="s">
        <v>93</v>
      </c>
      <c r="AV550" s="13" t="s">
        <v>93</v>
      </c>
      <c r="AW550" s="13" t="s">
        <v>38</v>
      </c>
      <c r="AX550" s="13" t="s">
        <v>83</v>
      </c>
      <c r="AY550" s="243" t="s">
        <v>397</v>
      </c>
    </row>
    <row r="551" spans="1:65" s="14" customFormat="1">
      <c r="B551" s="244"/>
      <c r="C551" s="245"/>
      <c r="D551" s="225" t="s">
        <v>465</v>
      </c>
      <c r="E551" s="246" t="s">
        <v>1</v>
      </c>
      <c r="F551" s="247" t="s">
        <v>467</v>
      </c>
      <c r="G551" s="245"/>
      <c r="H551" s="248">
        <v>4</v>
      </c>
      <c r="I551" s="249"/>
      <c r="J551" s="245"/>
      <c r="K551" s="245"/>
      <c r="L551" s="250"/>
      <c r="M551" s="251"/>
      <c r="N551" s="252"/>
      <c r="O551" s="252"/>
      <c r="P551" s="252"/>
      <c r="Q551" s="252"/>
      <c r="R551" s="252"/>
      <c r="S551" s="252"/>
      <c r="T551" s="253"/>
      <c r="AT551" s="254" t="s">
        <v>465</v>
      </c>
      <c r="AU551" s="254" t="s">
        <v>93</v>
      </c>
      <c r="AV551" s="14" t="s">
        <v>124</v>
      </c>
      <c r="AW551" s="14" t="s">
        <v>38</v>
      </c>
      <c r="AX551" s="14" t="s">
        <v>91</v>
      </c>
      <c r="AY551" s="254" t="s">
        <v>397</v>
      </c>
    </row>
    <row r="552" spans="1:65" s="2" customFormat="1" ht="21.75" customHeight="1">
      <c r="A552" s="36"/>
      <c r="B552" s="37"/>
      <c r="C552" s="211" t="s">
        <v>1208</v>
      </c>
      <c r="D552" s="211" t="s">
        <v>400</v>
      </c>
      <c r="E552" s="212" t="s">
        <v>4854</v>
      </c>
      <c r="F552" s="213" t="s">
        <v>4855</v>
      </c>
      <c r="G552" s="214" t="s">
        <v>656</v>
      </c>
      <c r="H552" s="215">
        <v>173</v>
      </c>
      <c r="I552" s="216"/>
      <c r="J552" s="217">
        <f>ROUND(I552*H552,2)</f>
        <v>0</v>
      </c>
      <c r="K552" s="218"/>
      <c r="L552" s="41"/>
      <c r="M552" s="219" t="s">
        <v>1</v>
      </c>
      <c r="N552" s="220" t="s">
        <v>48</v>
      </c>
      <c r="O552" s="73"/>
      <c r="P552" s="221">
        <f>O552*H552</f>
        <v>0</v>
      </c>
      <c r="Q552" s="221">
        <v>0</v>
      </c>
      <c r="R552" s="221">
        <f>Q552*H552</f>
        <v>0</v>
      </c>
      <c r="S552" s="221">
        <v>0</v>
      </c>
      <c r="T552" s="222">
        <f>S552*H552</f>
        <v>0</v>
      </c>
      <c r="U552" s="36"/>
      <c r="V552" s="36"/>
      <c r="W552" s="36"/>
      <c r="X552" s="36"/>
      <c r="Y552" s="36"/>
      <c r="Z552" s="36"/>
      <c r="AA552" s="36"/>
      <c r="AB552" s="36"/>
      <c r="AC552" s="36"/>
      <c r="AD552" s="36"/>
      <c r="AE552" s="36"/>
      <c r="AR552" s="223" t="s">
        <v>162</v>
      </c>
      <c r="AT552" s="223" t="s">
        <v>400</v>
      </c>
      <c r="AU552" s="223" t="s">
        <v>93</v>
      </c>
      <c r="AY552" s="18" t="s">
        <v>397</v>
      </c>
      <c r="BE552" s="224">
        <f>IF(N552="základní",J552,0)</f>
        <v>0</v>
      </c>
      <c r="BF552" s="224">
        <f>IF(N552="snížená",J552,0)</f>
        <v>0</v>
      </c>
      <c r="BG552" s="224">
        <f>IF(N552="zákl. přenesená",J552,0)</f>
        <v>0</v>
      </c>
      <c r="BH552" s="224">
        <f>IF(N552="sníž. přenesená",J552,0)</f>
        <v>0</v>
      </c>
      <c r="BI552" s="224">
        <f>IF(N552="nulová",J552,0)</f>
        <v>0</v>
      </c>
      <c r="BJ552" s="18" t="s">
        <v>91</v>
      </c>
      <c r="BK552" s="224">
        <f>ROUND(I552*H552,2)</f>
        <v>0</v>
      </c>
      <c r="BL552" s="18" t="s">
        <v>162</v>
      </c>
      <c r="BM552" s="223" t="s">
        <v>1651</v>
      </c>
    </row>
    <row r="553" spans="1:65" s="13" customFormat="1">
      <c r="B553" s="233"/>
      <c r="C553" s="234"/>
      <c r="D553" s="225" t="s">
        <v>465</v>
      </c>
      <c r="E553" s="235" t="s">
        <v>1</v>
      </c>
      <c r="F553" s="236" t="s">
        <v>4856</v>
      </c>
      <c r="G553" s="234"/>
      <c r="H553" s="237">
        <v>173</v>
      </c>
      <c r="I553" s="238"/>
      <c r="J553" s="234"/>
      <c r="K553" s="234"/>
      <c r="L553" s="239"/>
      <c r="M553" s="240"/>
      <c r="N553" s="241"/>
      <c r="O553" s="241"/>
      <c r="P553" s="241"/>
      <c r="Q553" s="241"/>
      <c r="R553" s="241"/>
      <c r="S553" s="241"/>
      <c r="T553" s="242"/>
      <c r="AT553" s="243" t="s">
        <v>465</v>
      </c>
      <c r="AU553" s="243" t="s">
        <v>93</v>
      </c>
      <c r="AV553" s="13" t="s">
        <v>93</v>
      </c>
      <c r="AW553" s="13" t="s">
        <v>38</v>
      </c>
      <c r="AX553" s="13" t="s">
        <v>83</v>
      </c>
      <c r="AY553" s="243" t="s">
        <v>397</v>
      </c>
    </row>
    <row r="554" spans="1:65" s="14" customFormat="1">
      <c r="B554" s="244"/>
      <c r="C554" s="245"/>
      <c r="D554" s="225" t="s">
        <v>465</v>
      </c>
      <c r="E554" s="246" t="s">
        <v>1</v>
      </c>
      <c r="F554" s="247" t="s">
        <v>467</v>
      </c>
      <c r="G554" s="245"/>
      <c r="H554" s="248">
        <v>173</v>
      </c>
      <c r="I554" s="249"/>
      <c r="J554" s="245"/>
      <c r="K554" s="245"/>
      <c r="L554" s="250"/>
      <c r="M554" s="251"/>
      <c r="N554" s="252"/>
      <c r="O554" s="252"/>
      <c r="P554" s="252"/>
      <c r="Q554" s="252"/>
      <c r="R554" s="252"/>
      <c r="S554" s="252"/>
      <c r="T554" s="253"/>
      <c r="AT554" s="254" t="s">
        <v>465</v>
      </c>
      <c r="AU554" s="254" t="s">
        <v>93</v>
      </c>
      <c r="AV554" s="14" t="s">
        <v>124</v>
      </c>
      <c r="AW554" s="14" t="s">
        <v>38</v>
      </c>
      <c r="AX554" s="14" t="s">
        <v>91</v>
      </c>
      <c r="AY554" s="254" t="s">
        <v>397</v>
      </c>
    </row>
    <row r="555" spans="1:65" s="2" customFormat="1" ht="16.5" customHeight="1">
      <c r="A555" s="36"/>
      <c r="B555" s="37"/>
      <c r="C555" s="280" t="s">
        <v>1652</v>
      </c>
      <c r="D555" s="280" t="s">
        <v>534</v>
      </c>
      <c r="E555" s="281" t="s">
        <v>4857</v>
      </c>
      <c r="F555" s="282" t="s">
        <v>4858</v>
      </c>
      <c r="G555" s="283" t="s">
        <v>656</v>
      </c>
      <c r="H555" s="284">
        <v>22</v>
      </c>
      <c r="I555" s="285"/>
      <c r="J555" s="286">
        <f>ROUND(I555*H555,2)</f>
        <v>0</v>
      </c>
      <c r="K555" s="287"/>
      <c r="L555" s="288"/>
      <c r="M555" s="289" t="s">
        <v>1</v>
      </c>
      <c r="N555" s="290" t="s">
        <v>48</v>
      </c>
      <c r="O555" s="73"/>
      <c r="P555" s="221">
        <f>O555*H555</f>
        <v>0</v>
      </c>
      <c r="Q555" s="221">
        <v>0</v>
      </c>
      <c r="R555" s="221">
        <f>Q555*H555</f>
        <v>0</v>
      </c>
      <c r="S555" s="221">
        <v>0</v>
      </c>
      <c r="T555" s="222">
        <f>S555*H555</f>
        <v>0</v>
      </c>
      <c r="U555" s="36"/>
      <c r="V555" s="36"/>
      <c r="W555" s="36"/>
      <c r="X555" s="36"/>
      <c r="Y555" s="36"/>
      <c r="Z555" s="36"/>
      <c r="AA555" s="36"/>
      <c r="AB555" s="36"/>
      <c r="AC555" s="36"/>
      <c r="AD555" s="36"/>
      <c r="AE555" s="36"/>
      <c r="AR555" s="223" t="s">
        <v>212</v>
      </c>
      <c r="AT555" s="223" t="s">
        <v>534</v>
      </c>
      <c r="AU555" s="223" t="s">
        <v>93</v>
      </c>
      <c r="AY555" s="18" t="s">
        <v>397</v>
      </c>
      <c r="BE555" s="224">
        <f>IF(N555="základní",J555,0)</f>
        <v>0</v>
      </c>
      <c r="BF555" s="224">
        <f>IF(N555="snížená",J555,0)</f>
        <v>0</v>
      </c>
      <c r="BG555" s="224">
        <f>IF(N555="zákl. přenesená",J555,0)</f>
        <v>0</v>
      </c>
      <c r="BH555" s="224">
        <f>IF(N555="sníž. přenesená",J555,0)</f>
        <v>0</v>
      </c>
      <c r="BI555" s="224">
        <f>IF(N555="nulová",J555,0)</f>
        <v>0</v>
      </c>
      <c r="BJ555" s="18" t="s">
        <v>91</v>
      </c>
      <c r="BK555" s="224">
        <f>ROUND(I555*H555,2)</f>
        <v>0</v>
      </c>
      <c r="BL555" s="18" t="s">
        <v>162</v>
      </c>
      <c r="BM555" s="223" t="s">
        <v>1655</v>
      </c>
    </row>
    <row r="556" spans="1:65" s="13" customFormat="1">
      <c r="B556" s="233"/>
      <c r="C556" s="234"/>
      <c r="D556" s="225" t="s">
        <v>465</v>
      </c>
      <c r="E556" s="235" t="s">
        <v>1</v>
      </c>
      <c r="F556" s="236" t="s">
        <v>4859</v>
      </c>
      <c r="G556" s="234"/>
      <c r="H556" s="237">
        <v>2</v>
      </c>
      <c r="I556" s="238"/>
      <c r="J556" s="234"/>
      <c r="K556" s="234"/>
      <c r="L556" s="239"/>
      <c r="M556" s="240"/>
      <c r="N556" s="241"/>
      <c r="O556" s="241"/>
      <c r="P556" s="241"/>
      <c r="Q556" s="241"/>
      <c r="R556" s="241"/>
      <c r="S556" s="241"/>
      <c r="T556" s="242"/>
      <c r="AT556" s="243" t="s">
        <v>465</v>
      </c>
      <c r="AU556" s="243" t="s">
        <v>93</v>
      </c>
      <c r="AV556" s="13" t="s">
        <v>93</v>
      </c>
      <c r="AW556" s="13" t="s">
        <v>38</v>
      </c>
      <c r="AX556" s="13" t="s">
        <v>83</v>
      </c>
      <c r="AY556" s="243" t="s">
        <v>397</v>
      </c>
    </row>
    <row r="557" spans="1:65" s="13" customFormat="1">
      <c r="B557" s="233"/>
      <c r="C557" s="234"/>
      <c r="D557" s="225" t="s">
        <v>465</v>
      </c>
      <c r="E557" s="235" t="s">
        <v>1</v>
      </c>
      <c r="F557" s="236" t="s">
        <v>4860</v>
      </c>
      <c r="G557" s="234"/>
      <c r="H557" s="237">
        <v>20</v>
      </c>
      <c r="I557" s="238"/>
      <c r="J557" s="234"/>
      <c r="K557" s="234"/>
      <c r="L557" s="239"/>
      <c r="M557" s="240"/>
      <c r="N557" s="241"/>
      <c r="O557" s="241"/>
      <c r="P557" s="241"/>
      <c r="Q557" s="241"/>
      <c r="R557" s="241"/>
      <c r="S557" s="241"/>
      <c r="T557" s="242"/>
      <c r="AT557" s="243" t="s">
        <v>465</v>
      </c>
      <c r="AU557" s="243" t="s">
        <v>93</v>
      </c>
      <c r="AV557" s="13" t="s">
        <v>93</v>
      </c>
      <c r="AW557" s="13" t="s">
        <v>38</v>
      </c>
      <c r="AX557" s="13" t="s">
        <v>83</v>
      </c>
      <c r="AY557" s="243" t="s">
        <v>397</v>
      </c>
    </row>
    <row r="558" spans="1:65" s="14" customFormat="1">
      <c r="B558" s="244"/>
      <c r="C558" s="245"/>
      <c r="D558" s="225" t="s">
        <v>465</v>
      </c>
      <c r="E558" s="246" t="s">
        <v>1</v>
      </c>
      <c r="F558" s="247" t="s">
        <v>467</v>
      </c>
      <c r="G558" s="245"/>
      <c r="H558" s="248">
        <v>22</v>
      </c>
      <c r="I558" s="249"/>
      <c r="J558" s="245"/>
      <c r="K558" s="245"/>
      <c r="L558" s="250"/>
      <c r="M558" s="251"/>
      <c r="N558" s="252"/>
      <c r="O558" s="252"/>
      <c r="P558" s="252"/>
      <c r="Q558" s="252"/>
      <c r="R558" s="252"/>
      <c r="S558" s="252"/>
      <c r="T558" s="253"/>
      <c r="AT558" s="254" t="s">
        <v>465</v>
      </c>
      <c r="AU558" s="254" t="s">
        <v>93</v>
      </c>
      <c r="AV558" s="14" t="s">
        <v>124</v>
      </c>
      <c r="AW558" s="14" t="s">
        <v>38</v>
      </c>
      <c r="AX558" s="14" t="s">
        <v>91</v>
      </c>
      <c r="AY558" s="254" t="s">
        <v>397</v>
      </c>
    </row>
    <row r="559" spans="1:65" s="2" customFormat="1" ht="21.75" customHeight="1">
      <c r="A559" s="36"/>
      <c r="B559" s="37"/>
      <c r="C559" s="280" t="s">
        <v>1212</v>
      </c>
      <c r="D559" s="280" t="s">
        <v>534</v>
      </c>
      <c r="E559" s="281" t="s">
        <v>4861</v>
      </c>
      <c r="F559" s="282" t="s">
        <v>4862</v>
      </c>
      <c r="G559" s="283" t="s">
        <v>656</v>
      </c>
      <c r="H559" s="284">
        <v>151</v>
      </c>
      <c r="I559" s="285"/>
      <c r="J559" s="286">
        <f>ROUND(I559*H559,2)</f>
        <v>0</v>
      </c>
      <c r="K559" s="287"/>
      <c r="L559" s="288"/>
      <c r="M559" s="289" t="s">
        <v>1</v>
      </c>
      <c r="N559" s="290" t="s">
        <v>48</v>
      </c>
      <c r="O559" s="73"/>
      <c r="P559" s="221">
        <f>O559*H559</f>
        <v>0</v>
      </c>
      <c r="Q559" s="221">
        <v>0</v>
      </c>
      <c r="R559" s="221">
        <f>Q559*H559</f>
        <v>0</v>
      </c>
      <c r="S559" s="221">
        <v>0</v>
      </c>
      <c r="T559" s="222">
        <f>S559*H559</f>
        <v>0</v>
      </c>
      <c r="U559" s="36"/>
      <c r="V559" s="36"/>
      <c r="W559" s="36"/>
      <c r="X559" s="36"/>
      <c r="Y559" s="36"/>
      <c r="Z559" s="36"/>
      <c r="AA559" s="36"/>
      <c r="AB559" s="36"/>
      <c r="AC559" s="36"/>
      <c r="AD559" s="36"/>
      <c r="AE559" s="36"/>
      <c r="AR559" s="223" t="s">
        <v>212</v>
      </c>
      <c r="AT559" s="223" t="s">
        <v>534</v>
      </c>
      <c r="AU559" s="223" t="s">
        <v>93</v>
      </c>
      <c r="AY559" s="18" t="s">
        <v>397</v>
      </c>
      <c r="BE559" s="224">
        <f>IF(N559="základní",J559,0)</f>
        <v>0</v>
      </c>
      <c r="BF559" s="224">
        <f>IF(N559="snížená",J559,0)</f>
        <v>0</v>
      </c>
      <c r="BG559" s="224">
        <f>IF(N559="zákl. přenesená",J559,0)</f>
        <v>0</v>
      </c>
      <c r="BH559" s="224">
        <f>IF(N559="sníž. přenesená",J559,0)</f>
        <v>0</v>
      </c>
      <c r="BI559" s="224">
        <f>IF(N559="nulová",J559,0)</f>
        <v>0</v>
      </c>
      <c r="BJ559" s="18" t="s">
        <v>91</v>
      </c>
      <c r="BK559" s="224">
        <f>ROUND(I559*H559,2)</f>
        <v>0</v>
      </c>
      <c r="BL559" s="18" t="s">
        <v>162</v>
      </c>
      <c r="BM559" s="223" t="s">
        <v>1659</v>
      </c>
    </row>
    <row r="560" spans="1:65" s="13" customFormat="1">
      <c r="B560" s="233"/>
      <c r="C560" s="234"/>
      <c r="D560" s="225" t="s">
        <v>465</v>
      </c>
      <c r="E560" s="235" t="s">
        <v>1</v>
      </c>
      <c r="F560" s="236" t="s">
        <v>4863</v>
      </c>
      <c r="G560" s="234"/>
      <c r="H560" s="237">
        <v>75</v>
      </c>
      <c r="I560" s="238"/>
      <c r="J560" s="234"/>
      <c r="K560" s="234"/>
      <c r="L560" s="239"/>
      <c r="M560" s="240"/>
      <c r="N560" s="241"/>
      <c r="O560" s="241"/>
      <c r="P560" s="241"/>
      <c r="Q560" s="241"/>
      <c r="R560" s="241"/>
      <c r="S560" s="241"/>
      <c r="T560" s="242"/>
      <c r="AT560" s="243" t="s">
        <v>465</v>
      </c>
      <c r="AU560" s="243" t="s">
        <v>93</v>
      </c>
      <c r="AV560" s="13" t="s">
        <v>93</v>
      </c>
      <c r="AW560" s="13" t="s">
        <v>38</v>
      </c>
      <c r="AX560" s="13" t="s">
        <v>83</v>
      </c>
      <c r="AY560" s="243" t="s">
        <v>397</v>
      </c>
    </row>
    <row r="561" spans="1:65" s="13" customFormat="1">
      <c r="B561" s="233"/>
      <c r="C561" s="234"/>
      <c r="D561" s="225" t="s">
        <v>465</v>
      </c>
      <c r="E561" s="235" t="s">
        <v>1</v>
      </c>
      <c r="F561" s="236" t="s">
        <v>4831</v>
      </c>
      <c r="G561" s="234"/>
      <c r="H561" s="237">
        <v>76</v>
      </c>
      <c r="I561" s="238"/>
      <c r="J561" s="234"/>
      <c r="K561" s="234"/>
      <c r="L561" s="239"/>
      <c r="M561" s="240"/>
      <c r="N561" s="241"/>
      <c r="O561" s="241"/>
      <c r="P561" s="241"/>
      <c r="Q561" s="241"/>
      <c r="R561" s="241"/>
      <c r="S561" s="241"/>
      <c r="T561" s="242"/>
      <c r="AT561" s="243" t="s">
        <v>465</v>
      </c>
      <c r="AU561" s="243" t="s">
        <v>93</v>
      </c>
      <c r="AV561" s="13" t="s">
        <v>93</v>
      </c>
      <c r="AW561" s="13" t="s">
        <v>38</v>
      </c>
      <c r="AX561" s="13" t="s">
        <v>83</v>
      </c>
      <c r="AY561" s="243" t="s">
        <v>397</v>
      </c>
    </row>
    <row r="562" spans="1:65" s="14" customFormat="1">
      <c r="B562" s="244"/>
      <c r="C562" s="245"/>
      <c r="D562" s="225" t="s">
        <v>465</v>
      </c>
      <c r="E562" s="246" t="s">
        <v>1</v>
      </c>
      <c r="F562" s="247" t="s">
        <v>467</v>
      </c>
      <c r="G562" s="245"/>
      <c r="H562" s="248">
        <v>151</v>
      </c>
      <c r="I562" s="249"/>
      <c r="J562" s="245"/>
      <c r="K562" s="245"/>
      <c r="L562" s="250"/>
      <c r="M562" s="251"/>
      <c r="N562" s="252"/>
      <c r="O562" s="252"/>
      <c r="P562" s="252"/>
      <c r="Q562" s="252"/>
      <c r="R562" s="252"/>
      <c r="S562" s="252"/>
      <c r="T562" s="253"/>
      <c r="AT562" s="254" t="s">
        <v>465</v>
      </c>
      <c r="AU562" s="254" t="s">
        <v>93</v>
      </c>
      <c r="AV562" s="14" t="s">
        <v>124</v>
      </c>
      <c r="AW562" s="14" t="s">
        <v>38</v>
      </c>
      <c r="AX562" s="14" t="s">
        <v>91</v>
      </c>
      <c r="AY562" s="254" t="s">
        <v>397</v>
      </c>
    </row>
    <row r="563" spans="1:65" s="2" customFormat="1" ht="16.5" customHeight="1">
      <c r="A563" s="36"/>
      <c r="B563" s="37"/>
      <c r="C563" s="211" t="s">
        <v>1661</v>
      </c>
      <c r="D563" s="211" t="s">
        <v>400</v>
      </c>
      <c r="E563" s="212" t="s">
        <v>4864</v>
      </c>
      <c r="F563" s="213" t="s">
        <v>4865</v>
      </c>
      <c r="G563" s="214" t="s">
        <v>656</v>
      </c>
      <c r="H563" s="215">
        <v>84</v>
      </c>
      <c r="I563" s="216"/>
      <c r="J563" s="217">
        <f>ROUND(I563*H563,2)</f>
        <v>0</v>
      </c>
      <c r="K563" s="218"/>
      <c r="L563" s="41"/>
      <c r="M563" s="219" t="s">
        <v>1</v>
      </c>
      <c r="N563" s="220" t="s">
        <v>48</v>
      </c>
      <c r="O563" s="73"/>
      <c r="P563" s="221">
        <f>O563*H563</f>
        <v>0</v>
      </c>
      <c r="Q563" s="221">
        <v>0</v>
      </c>
      <c r="R563" s="221">
        <f>Q563*H563</f>
        <v>0</v>
      </c>
      <c r="S563" s="221">
        <v>0</v>
      </c>
      <c r="T563" s="222">
        <f>S563*H563</f>
        <v>0</v>
      </c>
      <c r="U563" s="36"/>
      <c r="V563" s="36"/>
      <c r="W563" s="36"/>
      <c r="X563" s="36"/>
      <c r="Y563" s="36"/>
      <c r="Z563" s="36"/>
      <c r="AA563" s="36"/>
      <c r="AB563" s="36"/>
      <c r="AC563" s="36"/>
      <c r="AD563" s="36"/>
      <c r="AE563" s="36"/>
      <c r="AR563" s="223" t="s">
        <v>162</v>
      </c>
      <c r="AT563" s="223" t="s">
        <v>400</v>
      </c>
      <c r="AU563" s="223" t="s">
        <v>93</v>
      </c>
      <c r="AY563" s="18" t="s">
        <v>397</v>
      </c>
      <c r="BE563" s="224">
        <f>IF(N563="základní",J563,0)</f>
        <v>0</v>
      </c>
      <c r="BF563" s="224">
        <f>IF(N563="snížená",J563,0)</f>
        <v>0</v>
      </c>
      <c r="BG563" s="224">
        <f>IF(N563="zákl. přenesená",J563,0)</f>
        <v>0</v>
      </c>
      <c r="BH563" s="224">
        <f>IF(N563="sníž. přenesená",J563,0)</f>
        <v>0</v>
      </c>
      <c r="BI563" s="224">
        <f>IF(N563="nulová",J563,0)</f>
        <v>0</v>
      </c>
      <c r="BJ563" s="18" t="s">
        <v>91</v>
      </c>
      <c r="BK563" s="224">
        <f>ROUND(I563*H563,2)</f>
        <v>0</v>
      </c>
      <c r="BL563" s="18" t="s">
        <v>162</v>
      </c>
      <c r="BM563" s="223" t="s">
        <v>1664</v>
      </c>
    </row>
    <row r="564" spans="1:65" s="13" customFormat="1">
      <c r="B564" s="233"/>
      <c r="C564" s="234"/>
      <c r="D564" s="225" t="s">
        <v>465</v>
      </c>
      <c r="E564" s="235" t="s">
        <v>1</v>
      </c>
      <c r="F564" s="236" t="s">
        <v>4866</v>
      </c>
      <c r="G564" s="234"/>
      <c r="H564" s="237">
        <v>84</v>
      </c>
      <c r="I564" s="238"/>
      <c r="J564" s="234"/>
      <c r="K564" s="234"/>
      <c r="L564" s="239"/>
      <c r="M564" s="240"/>
      <c r="N564" s="241"/>
      <c r="O564" s="241"/>
      <c r="P564" s="241"/>
      <c r="Q564" s="241"/>
      <c r="R564" s="241"/>
      <c r="S564" s="241"/>
      <c r="T564" s="242"/>
      <c r="AT564" s="243" t="s">
        <v>465</v>
      </c>
      <c r="AU564" s="243" t="s">
        <v>93</v>
      </c>
      <c r="AV564" s="13" t="s">
        <v>93</v>
      </c>
      <c r="AW564" s="13" t="s">
        <v>38</v>
      </c>
      <c r="AX564" s="13" t="s">
        <v>83</v>
      </c>
      <c r="AY564" s="243" t="s">
        <v>397</v>
      </c>
    </row>
    <row r="565" spans="1:65" s="14" customFormat="1">
      <c r="B565" s="244"/>
      <c r="C565" s="245"/>
      <c r="D565" s="225" t="s">
        <v>465</v>
      </c>
      <c r="E565" s="246" t="s">
        <v>1</v>
      </c>
      <c r="F565" s="247" t="s">
        <v>467</v>
      </c>
      <c r="G565" s="245"/>
      <c r="H565" s="248">
        <v>84</v>
      </c>
      <c r="I565" s="249"/>
      <c r="J565" s="245"/>
      <c r="K565" s="245"/>
      <c r="L565" s="250"/>
      <c r="M565" s="251"/>
      <c r="N565" s="252"/>
      <c r="O565" s="252"/>
      <c r="P565" s="252"/>
      <c r="Q565" s="252"/>
      <c r="R565" s="252"/>
      <c r="S565" s="252"/>
      <c r="T565" s="253"/>
      <c r="AT565" s="254" t="s">
        <v>465</v>
      </c>
      <c r="AU565" s="254" t="s">
        <v>93</v>
      </c>
      <c r="AV565" s="14" t="s">
        <v>124</v>
      </c>
      <c r="AW565" s="14" t="s">
        <v>38</v>
      </c>
      <c r="AX565" s="14" t="s">
        <v>91</v>
      </c>
      <c r="AY565" s="254" t="s">
        <v>397</v>
      </c>
    </row>
    <row r="566" spans="1:65" s="2" customFormat="1" ht="33" customHeight="1">
      <c r="A566" s="36"/>
      <c r="B566" s="37"/>
      <c r="C566" s="211" t="s">
        <v>1219</v>
      </c>
      <c r="D566" s="211" t="s">
        <v>400</v>
      </c>
      <c r="E566" s="212" t="s">
        <v>4867</v>
      </c>
      <c r="F566" s="213" t="s">
        <v>4868</v>
      </c>
      <c r="G566" s="214" t="s">
        <v>1431</v>
      </c>
      <c r="H566" s="293"/>
      <c r="I566" s="216"/>
      <c r="J566" s="217">
        <f>ROUND(I566*H566,2)</f>
        <v>0</v>
      </c>
      <c r="K566" s="218"/>
      <c r="L566" s="41"/>
      <c r="M566" s="219" t="s">
        <v>1</v>
      </c>
      <c r="N566" s="220" t="s">
        <v>48</v>
      </c>
      <c r="O566" s="73"/>
      <c r="P566" s="221">
        <f>O566*H566</f>
        <v>0</v>
      </c>
      <c r="Q566" s="221">
        <v>0</v>
      </c>
      <c r="R566" s="221">
        <f>Q566*H566</f>
        <v>0</v>
      </c>
      <c r="S566" s="221">
        <v>0</v>
      </c>
      <c r="T566" s="222">
        <f>S566*H566</f>
        <v>0</v>
      </c>
      <c r="U566" s="36"/>
      <c r="V566" s="36"/>
      <c r="W566" s="36"/>
      <c r="X566" s="36"/>
      <c r="Y566" s="36"/>
      <c r="Z566" s="36"/>
      <c r="AA566" s="36"/>
      <c r="AB566" s="36"/>
      <c r="AC566" s="36"/>
      <c r="AD566" s="36"/>
      <c r="AE566" s="36"/>
      <c r="AR566" s="223" t="s">
        <v>162</v>
      </c>
      <c r="AT566" s="223" t="s">
        <v>400</v>
      </c>
      <c r="AU566" s="223" t="s">
        <v>93</v>
      </c>
      <c r="AY566" s="18" t="s">
        <v>397</v>
      </c>
      <c r="BE566" s="224">
        <f>IF(N566="základní",J566,0)</f>
        <v>0</v>
      </c>
      <c r="BF566" s="224">
        <f>IF(N566="snížená",J566,0)</f>
        <v>0</v>
      </c>
      <c r="BG566" s="224">
        <f>IF(N566="zákl. přenesená",J566,0)</f>
        <v>0</v>
      </c>
      <c r="BH566" s="224">
        <f>IF(N566="sníž. přenesená",J566,0)</f>
        <v>0</v>
      </c>
      <c r="BI566" s="224">
        <f>IF(N566="nulová",J566,0)</f>
        <v>0</v>
      </c>
      <c r="BJ566" s="18" t="s">
        <v>91</v>
      </c>
      <c r="BK566" s="224">
        <f>ROUND(I566*H566,2)</f>
        <v>0</v>
      </c>
      <c r="BL566" s="18" t="s">
        <v>162</v>
      </c>
      <c r="BM566" s="223" t="s">
        <v>1668</v>
      </c>
    </row>
    <row r="567" spans="1:65" s="12" customFormat="1" ht="22.9" customHeight="1">
      <c r="B567" s="195"/>
      <c r="C567" s="196"/>
      <c r="D567" s="197" t="s">
        <v>82</v>
      </c>
      <c r="E567" s="209" t="s">
        <v>2340</v>
      </c>
      <c r="F567" s="209" t="s">
        <v>4869</v>
      </c>
      <c r="G567" s="196"/>
      <c r="H567" s="196"/>
      <c r="I567" s="199"/>
      <c r="J567" s="210">
        <f>BK567</f>
        <v>0</v>
      </c>
      <c r="K567" s="196"/>
      <c r="L567" s="201"/>
      <c r="M567" s="202"/>
      <c r="N567" s="203"/>
      <c r="O567" s="203"/>
      <c r="P567" s="204">
        <f>SUM(P568:P591)</f>
        <v>0</v>
      </c>
      <c r="Q567" s="203"/>
      <c r="R567" s="204">
        <f>SUM(R568:R591)</f>
        <v>0</v>
      </c>
      <c r="S567" s="203"/>
      <c r="T567" s="205">
        <f>SUM(T568:T591)</f>
        <v>0</v>
      </c>
      <c r="AR567" s="206" t="s">
        <v>93</v>
      </c>
      <c r="AT567" s="207" t="s">
        <v>82</v>
      </c>
      <c r="AU567" s="207" t="s">
        <v>91</v>
      </c>
      <c r="AY567" s="206" t="s">
        <v>397</v>
      </c>
      <c r="BK567" s="208">
        <f>SUM(BK568:BK591)</f>
        <v>0</v>
      </c>
    </row>
    <row r="568" spans="1:65" s="2" customFormat="1" ht="33" customHeight="1">
      <c r="A568" s="36"/>
      <c r="B568" s="37"/>
      <c r="C568" s="211" t="s">
        <v>1670</v>
      </c>
      <c r="D568" s="211" t="s">
        <v>400</v>
      </c>
      <c r="E568" s="212" t="s">
        <v>4870</v>
      </c>
      <c r="F568" s="213" t="s">
        <v>4871</v>
      </c>
      <c r="G568" s="214" t="s">
        <v>4128</v>
      </c>
      <c r="H568" s="215">
        <v>173</v>
      </c>
      <c r="I568" s="216"/>
      <c r="J568" s="217">
        <f>ROUND(I568*H568,2)</f>
        <v>0</v>
      </c>
      <c r="K568" s="218"/>
      <c r="L568" s="41"/>
      <c r="M568" s="219" t="s">
        <v>1</v>
      </c>
      <c r="N568" s="220" t="s">
        <v>48</v>
      </c>
      <c r="O568" s="73"/>
      <c r="P568" s="221">
        <f>O568*H568</f>
        <v>0</v>
      </c>
      <c r="Q568" s="221">
        <v>0</v>
      </c>
      <c r="R568" s="221">
        <f>Q568*H568</f>
        <v>0</v>
      </c>
      <c r="S568" s="221">
        <v>0</v>
      </c>
      <c r="T568" s="222">
        <f>S568*H568</f>
        <v>0</v>
      </c>
      <c r="U568" s="36"/>
      <c r="V568" s="36"/>
      <c r="W568" s="36"/>
      <c r="X568" s="36"/>
      <c r="Y568" s="36"/>
      <c r="Z568" s="36"/>
      <c r="AA568" s="36"/>
      <c r="AB568" s="36"/>
      <c r="AC568" s="36"/>
      <c r="AD568" s="36"/>
      <c r="AE568" s="36"/>
      <c r="AR568" s="223" t="s">
        <v>162</v>
      </c>
      <c r="AT568" s="223" t="s">
        <v>400</v>
      </c>
      <c r="AU568" s="223" t="s">
        <v>93</v>
      </c>
      <c r="AY568" s="18" t="s">
        <v>397</v>
      </c>
      <c r="BE568" s="224">
        <f>IF(N568="základní",J568,0)</f>
        <v>0</v>
      </c>
      <c r="BF568" s="224">
        <f>IF(N568="snížená",J568,0)</f>
        <v>0</v>
      </c>
      <c r="BG568" s="224">
        <f>IF(N568="zákl. přenesená",J568,0)</f>
        <v>0</v>
      </c>
      <c r="BH568" s="224">
        <f>IF(N568="sníž. přenesená",J568,0)</f>
        <v>0</v>
      </c>
      <c r="BI568" s="224">
        <f>IF(N568="nulová",J568,0)</f>
        <v>0</v>
      </c>
      <c r="BJ568" s="18" t="s">
        <v>91</v>
      </c>
      <c r="BK568" s="224">
        <f>ROUND(I568*H568,2)</f>
        <v>0</v>
      </c>
      <c r="BL568" s="18" t="s">
        <v>162</v>
      </c>
      <c r="BM568" s="223" t="s">
        <v>1673</v>
      </c>
    </row>
    <row r="569" spans="1:65" s="13" customFormat="1">
      <c r="B569" s="233"/>
      <c r="C569" s="234"/>
      <c r="D569" s="225" t="s">
        <v>465</v>
      </c>
      <c r="E569" s="235" t="s">
        <v>1</v>
      </c>
      <c r="F569" s="236" t="s">
        <v>4872</v>
      </c>
      <c r="G569" s="234"/>
      <c r="H569" s="237">
        <v>77</v>
      </c>
      <c r="I569" s="238"/>
      <c r="J569" s="234"/>
      <c r="K569" s="234"/>
      <c r="L569" s="239"/>
      <c r="M569" s="240"/>
      <c r="N569" s="241"/>
      <c r="O569" s="241"/>
      <c r="P569" s="241"/>
      <c r="Q569" s="241"/>
      <c r="R569" s="241"/>
      <c r="S569" s="241"/>
      <c r="T569" s="242"/>
      <c r="AT569" s="243" t="s">
        <v>465</v>
      </c>
      <c r="AU569" s="243" t="s">
        <v>93</v>
      </c>
      <c r="AV569" s="13" t="s">
        <v>93</v>
      </c>
      <c r="AW569" s="13" t="s">
        <v>38</v>
      </c>
      <c r="AX569" s="13" t="s">
        <v>83</v>
      </c>
      <c r="AY569" s="243" t="s">
        <v>397</v>
      </c>
    </row>
    <row r="570" spans="1:65" s="13" customFormat="1">
      <c r="B570" s="233"/>
      <c r="C570" s="234"/>
      <c r="D570" s="225" t="s">
        <v>465</v>
      </c>
      <c r="E570" s="235" t="s">
        <v>1</v>
      </c>
      <c r="F570" s="236" t="s">
        <v>4498</v>
      </c>
      <c r="G570" s="234"/>
      <c r="H570" s="237">
        <v>96</v>
      </c>
      <c r="I570" s="238"/>
      <c r="J570" s="234"/>
      <c r="K570" s="234"/>
      <c r="L570" s="239"/>
      <c r="M570" s="240"/>
      <c r="N570" s="241"/>
      <c r="O570" s="241"/>
      <c r="P570" s="241"/>
      <c r="Q570" s="241"/>
      <c r="R570" s="241"/>
      <c r="S570" s="241"/>
      <c r="T570" s="242"/>
      <c r="AT570" s="243" t="s">
        <v>465</v>
      </c>
      <c r="AU570" s="243" t="s">
        <v>93</v>
      </c>
      <c r="AV570" s="13" t="s">
        <v>93</v>
      </c>
      <c r="AW570" s="13" t="s">
        <v>38</v>
      </c>
      <c r="AX570" s="13" t="s">
        <v>83</v>
      </c>
      <c r="AY570" s="243" t="s">
        <v>397</v>
      </c>
    </row>
    <row r="571" spans="1:65" s="14" customFormat="1">
      <c r="B571" s="244"/>
      <c r="C571" s="245"/>
      <c r="D571" s="225" t="s">
        <v>465</v>
      </c>
      <c r="E571" s="246" t="s">
        <v>1</v>
      </c>
      <c r="F571" s="247" t="s">
        <v>467</v>
      </c>
      <c r="G571" s="245"/>
      <c r="H571" s="248">
        <v>173</v>
      </c>
      <c r="I571" s="249"/>
      <c r="J571" s="245"/>
      <c r="K571" s="245"/>
      <c r="L571" s="250"/>
      <c r="M571" s="251"/>
      <c r="N571" s="252"/>
      <c r="O571" s="252"/>
      <c r="P571" s="252"/>
      <c r="Q571" s="252"/>
      <c r="R571" s="252"/>
      <c r="S571" s="252"/>
      <c r="T571" s="253"/>
      <c r="AT571" s="254" t="s">
        <v>465</v>
      </c>
      <c r="AU571" s="254" t="s">
        <v>93</v>
      </c>
      <c r="AV571" s="14" t="s">
        <v>124</v>
      </c>
      <c r="AW571" s="14" t="s">
        <v>38</v>
      </c>
      <c r="AX571" s="14" t="s">
        <v>91</v>
      </c>
      <c r="AY571" s="254" t="s">
        <v>397</v>
      </c>
    </row>
    <row r="572" spans="1:65" s="2" customFormat="1" ht="33" customHeight="1">
      <c r="A572" s="36"/>
      <c r="B572" s="37"/>
      <c r="C572" s="211" t="s">
        <v>1231</v>
      </c>
      <c r="D572" s="211" t="s">
        <v>400</v>
      </c>
      <c r="E572" s="212" t="s">
        <v>4873</v>
      </c>
      <c r="F572" s="213" t="s">
        <v>4874</v>
      </c>
      <c r="G572" s="214" t="s">
        <v>656</v>
      </c>
      <c r="H572" s="215">
        <v>2</v>
      </c>
      <c r="I572" s="216"/>
      <c r="J572" s="217">
        <f>ROUND(I572*H572,2)</f>
        <v>0</v>
      </c>
      <c r="K572" s="218"/>
      <c r="L572" s="41"/>
      <c r="M572" s="219" t="s">
        <v>1</v>
      </c>
      <c r="N572" s="220" t="s">
        <v>48</v>
      </c>
      <c r="O572" s="73"/>
      <c r="P572" s="221">
        <f>O572*H572</f>
        <v>0</v>
      </c>
      <c r="Q572" s="221">
        <v>0</v>
      </c>
      <c r="R572" s="221">
        <f>Q572*H572</f>
        <v>0</v>
      </c>
      <c r="S572" s="221">
        <v>0</v>
      </c>
      <c r="T572" s="222">
        <f>S572*H572</f>
        <v>0</v>
      </c>
      <c r="U572" s="36"/>
      <c r="V572" s="36"/>
      <c r="W572" s="36"/>
      <c r="X572" s="36"/>
      <c r="Y572" s="36"/>
      <c r="Z572" s="36"/>
      <c r="AA572" s="36"/>
      <c r="AB572" s="36"/>
      <c r="AC572" s="36"/>
      <c r="AD572" s="36"/>
      <c r="AE572" s="36"/>
      <c r="AR572" s="223" t="s">
        <v>162</v>
      </c>
      <c r="AT572" s="223" t="s">
        <v>400</v>
      </c>
      <c r="AU572" s="223" t="s">
        <v>93</v>
      </c>
      <c r="AY572" s="18" t="s">
        <v>397</v>
      </c>
      <c r="BE572" s="224">
        <f>IF(N572="základní",J572,0)</f>
        <v>0</v>
      </c>
      <c r="BF572" s="224">
        <f>IF(N572="snížená",J572,0)</f>
        <v>0</v>
      </c>
      <c r="BG572" s="224">
        <f>IF(N572="zákl. přenesená",J572,0)</f>
        <v>0</v>
      </c>
      <c r="BH572" s="224">
        <f>IF(N572="sníž. přenesená",J572,0)</f>
        <v>0</v>
      </c>
      <c r="BI572" s="224">
        <f>IF(N572="nulová",J572,0)</f>
        <v>0</v>
      </c>
      <c r="BJ572" s="18" t="s">
        <v>91</v>
      </c>
      <c r="BK572" s="224">
        <f>ROUND(I572*H572,2)</f>
        <v>0</v>
      </c>
      <c r="BL572" s="18" t="s">
        <v>162</v>
      </c>
      <c r="BM572" s="223" t="s">
        <v>1677</v>
      </c>
    </row>
    <row r="573" spans="1:65" s="13" customFormat="1">
      <c r="B573" s="233"/>
      <c r="C573" s="234"/>
      <c r="D573" s="225" t="s">
        <v>465</v>
      </c>
      <c r="E573" s="235" t="s">
        <v>1</v>
      </c>
      <c r="F573" s="236" t="s">
        <v>93</v>
      </c>
      <c r="G573" s="234"/>
      <c r="H573" s="237">
        <v>2</v>
      </c>
      <c r="I573" s="238"/>
      <c r="J573" s="234"/>
      <c r="K573" s="234"/>
      <c r="L573" s="239"/>
      <c r="M573" s="240"/>
      <c r="N573" s="241"/>
      <c r="O573" s="241"/>
      <c r="P573" s="241"/>
      <c r="Q573" s="241"/>
      <c r="R573" s="241"/>
      <c r="S573" s="241"/>
      <c r="T573" s="242"/>
      <c r="AT573" s="243" t="s">
        <v>465</v>
      </c>
      <c r="AU573" s="243" t="s">
        <v>93</v>
      </c>
      <c r="AV573" s="13" t="s">
        <v>93</v>
      </c>
      <c r="AW573" s="13" t="s">
        <v>38</v>
      </c>
      <c r="AX573" s="13" t="s">
        <v>83</v>
      </c>
      <c r="AY573" s="243" t="s">
        <v>397</v>
      </c>
    </row>
    <row r="574" spans="1:65" s="14" customFormat="1">
      <c r="B574" s="244"/>
      <c r="C574" s="245"/>
      <c r="D574" s="225" t="s">
        <v>465</v>
      </c>
      <c r="E574" s="246" t="s">
        <v>1</v>
      </c>
      <c r="F574" s="247" t="s">
        <v>467</v>
      </c>
      <c r="G574" s="245"/>
      <c r="H574" s="248">
        <v>2</v>
      </c>
      <c r="I574" s="249"/>
      <c r="J574" s="245"/>
      <c r="K574" s="245"/>
      <c r="L574" s="250"/>
      <c r="M574" s="251"/>
      <c r="N574" s="252"/>
      <c r="O574" s="252"/>
      <c r="P574" s="252"/>
      <c r="Q574" s="252"/>
      <c r="R574" s="252"/>
      <c r="S574" s="252"/>
      <c r="T574" s="253"/>
      <c r="AT574" s="254" t="s">
        <v>465</v>
      </c>
      <c r="AU574" s="254" t="s">
        <v>93</v>
      </c>
      <c r="AV574" s="14" t="s">
        <v>124</v>
      </c>
      <c r="AW574" s="14" t="s">
        <v>38</v>
      </c>
      <c r="AX574" s="14" t="s">
        <v>91</v>
      </c>
      <c r="AY574" s="254" t="s">
        <v>397</v>
      </c>
    </row>
    <row r="575" spans="1:65" s="2" customFormat="1" ht="21.75" customHeight="1">
      <c r="A575" s="36"/>
      <c r="B575" s="37"/>
      <c r="C575" s="211" t="s">
        <v>1679</v>
      </c>
      <c r="D575" s="211" t="s">
        <v>400</v>
      </c>
      <c r="E575" s="212" t="s">
        <v>4875</v>
      </c>
      <c r="F575" s="213" t="s">
        <v>4876</v>
      </c>
      <c r="G575" s="214" t="s">
        <v>656</v>
      </c>
      <c r="H575" s="215">
        <v>74</v>
      </c>
      <c r="I575" s="216"/>
      <c r="J575" s="217">
        <f>ROUND(I575*H575,2)</f>
        <v>0</v>
      </c>
      <c r="K575" s="218"/>
      <c r="L575" s="41"/>
      <c r="M575" s="219" t="s">
        <v>1</v>
      </c>
      <c r="N575" s="220" t="s">
        <v>48</v>
      </c>
      <c r="O575" s="73"/>
      <c r="P575" s="221">
        <f>O575*H575</f>
        <v>0</v>
      </c>
      <c r="Q575" s="221">
        <v>0</v>
      </c>
      <c r="R575" s="221">
        <f>Q575*H575</f>
        <v>0</v>
      </c>
      <c r="S575" s="221">
        <v>0</v>
      </c>
      <c r="T575" s="222">
        <f>S575*H575</f>
        <v>0</v>
      </c>
      <c r="U575" s="36"/>
      <c r="V575" s="36"/>
      <c r="W575" s="36"/>
      <c r="X575" s="36"/>
      <c r="Y575" s="36"/>
      <c r="Z575" s="36"/>
      <c r="AA575" s="36"/>
      <c r="AB575" s="36"/>
      <c r="AC575" s="36"/>
      <c r="AD575" s="36"/>
      <c r="AE575" s="36"/>
      <c r="AR575" s="223" t="s">
        <v>162</v>
      </c>
      <c r="AT575" s="223" t="s">
        <v>400</v>
      </c>
      <c r="AU575" s="223" t="s">
        <v>93</v>
      </c>
      <c r="AY575" s="18" t="s">
        <v>397</v>
      </c>
      <c r="BE575" s="224">
        <f>IF(N575="základní",J575,0)</f>
        <v>0</v>
      </c>
      <c r="BF575" s="224">
        <f>IF(N575="snížená",J575,0)</f>
        <v>0</v>
      </c>
      <c r="BG575" s="224">
        <f>IF(N575="zákl. přenesená",J575,0)</f>
        <v>0</v>
      </c>
      <c r="BH575" s="224">
        <f>IF(N575="sníž. přenesená",J575,0)</f>
        <v>0</v>
      </c>
      <c r="BI575" s="224">
        <f>IF(N575="nulová",J575,0)</f>
        <v>0</v>
      </c>
      <c r="BJ575" s="18" t="s">
        <v>91</v>
      </c>
      <c r="BK575" s="224">
        <f>ROUND(I575*H575,2)</f>
        <v>0</v>
      </c>
      <c r="BL575" s="18" t="s">
        <v>162</v>
      </c>
      <c r="BM575" s="223" t="s">
        <v>1682</v>
      </c>
    </row>
    <row r="576" spans="1:65" s="13" customFormat="1">
      <c r="B576" s="233"/>
      <c r="C576" s="234"/>
      <c r="D576" s="225" t="s">
        <v>465</v>
      </c>
      <c r="E576" s="235" t="s">
        <v>1</v>
      </c>
      <c r="F576" s="236" t="s">
        <v>4877</v>
      </c>
      <c r="G576" s="234"/>
      <c r="H576" s="237">
        <v>36</v>
      </c>
      <c r="I576" s="238"/>
      <c r="J576" s="234"/>
      <c r="K576" s="234"/>
      <c r="L576" s="239"/>
      <c r="M576" s="240"/>
      <c r="N576" s="241"/>
      <c r="O576" s="241"/>
      <c r="P576" s="241"/>
      <c r="Q576" s="241"/>
      <c r="R576" s="241"/>
      <c r="S576" s="241"/>
      <c r="T576" s="242"/>
      <c r="AT576" s="243" t="s">
        <v>465</v>
      </c>
      <c r="AU576" s="243" t="s">
        <v>93</v>
      </c>
      <c r="AV576" s="13" t="s">
        <v>93</v>
      </c>
      <c r="AW576" s="13" t="s">
        <v>38</v>
      </c>
      <c r="AX576" s="13" t="s">
        <v>83</v>
      </c>
      <c r="AY576" s="243" t="s">
        <v>397</v>
      </c>
    </row>
    <row r="577" spans="1:65" s="13" customFormat="1">
      <c r="B577" s="233"/>
      <c r="C577" s="234"/>
      <c r="D577" s="225" t="s">
        <v>465</v>
      </c>
      <c r="E577" s="235" t="s">
        <v>1</v>
      </c>
      <c r="F577" s="236" t="s">
        <v>4878</v>
      </c>
      <c r="G577" s="234"/>
      <c r="H577" s="237">
        <v>38</v>
      </c>
      <c r="I577" s="238"/>
      <c r="J577" s="234"/>
      <c r="K577" s="234"/>
      <c r="L577" s="239"/>
      <c r="M577" s="240"/>
      <c r="N577" s="241"/>
      <c r="O577" s="241"/>
      <c r="P577" s="241"/>
      <c r="Q577" s="241"/>
      <c r="R577" s="241"/>
      <c r="S577" s="241"/>
      <c r="T577" s="242"/>
      <c r="AT577" s="243" t="s">
        <v>465</v>
      </c>
      <c r="AU577" s="243" t="s">
        <v>93</v>
      </c>
      <c r="AV577" s="13" t="s">
        <v>93</v>
      </c>
      <c r="AW577" s="13" t="s">
        <v>38</v>
      </c>
      <c r="AX577" s="13" t="s">
        <v>83</v>
      </c>
      <c r="AY577" s="243" t="s">
        <v>397</v>
      </c>
    </row>
    <row r="578" spans="1:65" s="14" customFormat="1">
      <c r="B578" s="244"/>
      <c r="C578" s="245"/>
      <c r="D578" s="225" t="s">
        <v>465</v>
      </c>
      <c r="E578" s="246" t="s">
        <v>1</v>
      </c>
      <c r="F578" s="247" t="s">
        <v>467</v>
      </c>
      <c r="G578" s="245"/>
      <c r="H578" s="248">
        <v>74</v>
      </c>
      <c r="I578" s="249"/>
      <c r="J578" s="245"/>
      <c r="K578" s="245"/>
      <c r="L578" s="250"/>
      <c r="M578" s="251"/>
      <c r="N578" s="252"/>
      <c r="O578" s="252"/>
      <c r="P578" s="252"/>
      <c r="Q578" s="252"/>
      <c r="R578" s="252"/>
      <c r="S578" s="252"/>
      <c r="T578" s="253"/>
      <c r="AT578" s="254" t="s">
        <v>465</v>
      </c>
      <c r="AU578" s="254" t="s">
        <v>93</v>
      </c>
      <c r="AV578" s="14" t="s">
        <v>124</v>
      </c>
      <c r="AW578" s="14" t="s">
        <v>38</v>
      </c>
      <c r="AX578" s="14" t="s">
        <v>91</v>
      </c>
      <c r="AY578" s="254" t="s">
        <v>397</v>
      </c>
    </row>
    <row r="579" spans="1:65" s="2" customFormat="1" ht="21.75" customHeight="1">
      <c r="A579" s="36"/>
      <c r="B579" s="37"/>
      <c r="C579" s="211" t="s">
        <v>1236</v>
      </c>
      <c r="D579" s="211" t="s">
        <v>400</v>
      </c>
      <c r="E579" s="212" t="s">
        <v>4879</v>
      </c>
      <c r="F579" s="213" t="s">
        <v>4880</v>
      </c>
      <c r="G579" s="214" t="s">
        <v>656</v>
      </c>
      <c r="H579" s="215">
        <v>29</v>
      </c>
      <c r="I579" s="216"/>
      <c r="J579" s="217">
        <f>ROUND(I579*H579,2)</f>
        <v>0</v>
      </c>
      <c r="K579" s="218"/>
      <c r="L579" s="41"/>
      <c r="M579" s="219" t="s">
        <v>1</v>
      </c>
      <c r="N579" s="220" t="s">
        <v>48</v>
      </c>
      <c r="O579" s="73"/>
      <c r="P579" s="221">
        <f>O579*H579</f>
        <v>0</v>
      </c>
      <c r="Q579" s="221">
        <v>0</v>
      </c>
      <c r="R579" s="221">
        <f>Q579*H579</f>
        <v>0</v>
      </c>
      <c r="S579" s="221">
        <v>0</v>
      </c>
      <c r="T579" s="222">
        <f>S579*H579</f>
        <v>0</v>
      </c>
      <c r="U579" s="36"/>
      <c r="V579" s="36"/>
      <c r="W579" s="36"/>
      <c r="X579" s="36"/>
      <c r="Y579" s="36"/>
      <c r="Z579" s="36"/>
      <c r="AA579" s="36"/>
      <c r="AB579" s="36"/>
      <c r="AC579" s="36"/>
      <c r="AD579" s="36"/>
      <c r="AE579" s="36"/>
      <c r="AR579" s="223" t="s">
        <v>162</v>
      </c>
      <c r="AT579" s="223" t="s">
        <v>400</v>
      </c>
      <c r="AU579" s="223" t="s">
        <v>93</v>
      </c>
      <c r="AY579" s="18" t="s">
        <v>397</v>
      </c>
      <c r="BE579" s="224">
        <f>IF(N579="základní",J579,0)</f>
        <v>0</v>
      </c>
      <c r="BF579" s="224">
        <f>IF(N579="snížená",J579,0)</f>
        <v>0</v>
      </c>
      <c r="BG579" s="224">
        <f>IF(N579="zákl. přenesená",J579,0)</f>
        <v>0</v>
      </c>
      <c r="BH579" s="224">
        <f>IF(N579="sníž. přenesená",J579,0)</f>
        <v>0</v>
      </c>
      <c r="BI579" s="224">
        <f>IF(N579="nulová",J579,0)</f>
        <v>0</v>
      </c>
      <c r="BJ579" s="18" t="s">
        <v>91</v>
      </c>
      <c r="BK579" s="224">
        <f>ROUND(I579*H579,2)</f>
        <v>0</v>
      </c>
      <c r="BL579" s="18" t="s">
        <v>162</v>
      </c>
      <c r="BM579" s="223" t="s">
        <v>1686</v>
      </c>
    </row>
    <row r="580" spans="1:65" s="13" customFormat="1">
      <c r="B580" s="233"/>
      <c r="C580" s="234"/>
      <c r="D580" s="225" t="s">
        <v>465</v>
      </c>
      <c r="E580" s="235" t="s">
        <v>1</v>
      </c>
      <c r="F580" s="236" t="s">
        <v>4881</v>
      </c>
      <c r="G580" s="234"/>
      <c r="H580" s="237">
        <v>19</v>
      </c>
      <c r="I580" s="238"/>
      <c r="J580" s="234"/>
      <c r="K580" s="234"/>
      <c r="L580" s="239"/>
      <c r="M580" s="240"/>
      <c r="N580" s="241"/>
      <c r="O580" s="241"/>
      <c r="P580" s="241"/>
      <c r="Q580" s="241"/>
      <c r="R580" s="241"/>
      <c r="S580" s="241"/>
      <c r="T580" s="242"/>
      <c r="AT580" s="243" t="s">
        <v>465</v>
      </c>
      <c r="AU580" s="243" t="s">
        <v>93</v>
      </c>
      <c r="AV580" s="13" t="s">
        <v>93</v>
      </c>
      <c r="AW580" s="13" t="s">
        <v>38</v>
      </c>
      <c r="AX580" s="13" t="s">
        <v>83</v>
      </c>
      <c r="AY580" s="243" t="s">
        <v>397</v>
      </c>
    </row>
    <row r="581" spans="1:65" s="13" customFormat="1">
      <c r="B581" s="233"/>
      <c r="C581" s="234"/>
      <c r="D581" s="225" t="s">
        <v>465</v>
      </c>
      <c r="E581" s="235" t="s">
        <v>1</v>
      </c>
      <c r="F581" s="236" t="s">
        <v>4882</v>
      </c>
      <c r="G581" s="234"/>
      <c r="H581" s="237">
        <v>10</v>
      </c>
      <c r="I581" s="238"/>
      <c r="J581" s="234"/>
      <c r="K581" s="234"/>
      <c r="L581" s="239"/>
      <c r="M581" s="240"/>
      <c r="N581" s="241"/>
      <c r="O581" s="241"/>
      <c r="P581" s="241"/>
      <c r="Q581" s="241"/>
      <c r="R581" s="241"/>
      <c r="S581" s="241"/>
      <c r="T581" s="242"/>
      <c r="AT581" s="243" t="s">
        <v>465</v>
      </c>
      <c r="AU581" s="243" t="s">
        <v>93</v>
      </c>
      <c r="AV581" s="13" t="s">
        <v>93</v>
      </c>
      <c r="AW581" s="13" t="s">
        <v>38</v>
      </c>
      <c r="AX581" s="13" t="s">
        <v>83</v>
      </c>
      <c r="AY581" s="243" t="s">
        <v>397</v>
      </c>
    </row>
    <row r="582" spans="1:65" s="14" customFormat="1">
      <c r="B582" s="244"/>
      <c r="C582" s="245"/>
      <c r="D582" s="225" t="s">
        <v>465</v>
      </c>
      <c r="E582" s="246" t="s">
        <v>1</v>
      </c>
      <c r="F582" s="247" t="s">
        <v>467</v>
      </c>
      <c r="G582" s="245"/>
      <c r="H582" s="248">
        <v>29</v>
      </c>
      <c r="I582" s="249"/>
      <c r="J582" s="245"/>
      <c r="K582" s="245"/>
      <c r="L582" s="250"/>
      <c r="M582" s="251"/>
      <c r="N582" s="252"/>
      <c r="O582" s="252"/>
      <c r="P582" s="252"/>
      <c r="Q582" s="252"/>
      <c r="R582" s="252"/>
      <c r="S582" s="252"/>
      <c r="T582" s="253"/>
      <c r="AT582" s="254" t="s">
        <v>465</v>
      </c>
      <c r="AU582" s="254" t="s">
        <v>93</v>
      </c>
      <c r="AV582" s="14" t="s">
        <v>124</v>
      </c>
      <c r="AW582" s="14" t="s">
        <v>38</v>
      </c>
      <c r="AX582" s="14" t="s">
        <v>91</v>
      </c>
      <c r="AY582" s="254" t="s">
        <v>397</v>
      </c>
    </row>
    <row r="583" spans="1:65" s="2" customFormat="1" ht="44.25" customHeight="1">
      <c r="A583" s="36"/>
      <c r="B583" s="37"/>
      <c r="C583" s="211" t="s">
        <v>1688</v>
      </c>
      <c r="D583" s="211" t="s">
        <v>400</v>
      </c>
      <c r="E583" s="212" t="s">
        <v>4883</v>
      </c>
      <c r="F583" s="213" t="s">
        <v>4884</v>
      </c>
      <c r="G583" s="214" t="s">
        <v>4128</v>
      </c>
      <c r="H583" s="215">
        <v>36</v>
      </c>
      <c r="I583" s="216"/>
      <c r="J583" s="217">
        <f>ROUND(I583*H583,2)</f>
        <v>0</v>
      </c>
      <c r="K583" s="218"/>
      <c r="L583" s="41"/>
      <c r="M583" s="219" t="s">
        <v>1</v>
      </c>
      <c r="N583" s="220" t="s">
        <v>48</v>
      </c>
      <c r="O583" s="73"/>
      <c r="P583" s="221">
        <f>O583*H583</f>
        <v>0</v>
      </c>
      <c r="Q583" s="221">
        <v>0</v>
      </c>
      <c r="R583" s="221">
        <f>Q583*H583</f>
        <v>0</v>
      </c>
      <c r="S583" s="221">
        <v>0</v>
      </c>
      <c r="T583" s="222">
        <f>S583*H583</f>
        <v>0</v>
      </c>
      <c r="U583" s="36"/>
      <c r="V583" s="36"/>
      <c r="W583" s="36"/>
      <c r="X583" s="36"/>
      <c r="Y583" s="36"/>
      <c r="Z583" s="36"/>
      <c r="AA583" s="36"/>
      <c r="AB583" s="36"/>
      <c r="AC583" s="36"/>
      <c r="AD583" s="36"/>
      <c r="AE583" s="36"/>
      <c r="AR583" s="223" t="s">
        <v>162</v>
      </c>
      <c r="AT583" s="223" t="s">
        <v>400</v>
      </c>
      <c r="AU583" s="223" t="s">
        <v>93</v>
      </c>
      <c r="AY583" s="18" t="s">
        <v>397</v>
      </c>
      <c r="BE583" s="224">
        <f>IF(N583="základní",J583,0)</f>
        <v>0</v>
      </c>
      <c r="BF583" s="224">
        <f>IF(N583="snížená",J583,0)</f>
        <v>0</v>
      </c>
      <c r="BG583" s="224">
        <f>IF(N583="zákl. přenesená",J583,0)</f>
        <v>0</v>
      </c>
      <c r="BH583" s="224">
        <f>IF(N583="sníž. přenesená",J583,0)</f>
        <v>0</v>
      </c>
      <c r="BI583" s="224">
        <f>IF(N583="nulová",J583,0)</f>
        <v>0</v>
      </c>
      <c r="BJ583" s="18" t="s">
        <v>91</v>
      </c>
      <c r="BK583" s="224">
        <f>ROUND(I583*H583,2)</f>
        <v>0</v>
      </c>
      <c r="BL583" s="18" t="s">
        <v>162</v>
      </c>
      <c r="BM583" s="223" t="s">
        <v>1691</v>
      </c>
    </row>
    <row r="584" spans="1:65" s="13" customFormat="1">
      <c r="B584" s="233"/>
      <c r="C584" s="234"/>
      <c r="D584" s="225" t="s">
        <v>465</v>
      </c>
      <c r="E584" s="235" t="s">
        <v>1</v>
      </c>
      <c r="F584" s="236" t="s">
        <v>4885</v>
      </c>
      <c r="G584" s="234"/>
      <c r="H584" s="237">
        <v>29</v>
      </c>
      <c r="I584" s="238"/>
      <c r="J584" s="234"/>
      <c r="K584" s="234"/>
      <c r="L584" s="239"/>
      <c r="M584" s="240"/>
      <c r="N584" s="241"/>
      <c r="O584" s="241"/>
      <c r="P584" s="241"/>
      <c r="Q584" s="241"/>
      <c r="R584" s="241"/>
      <c r="S584" s="241"/>
      <c r="T584" s="242"/>
      <c r="AT584" s="243" t="s">
        <v>465</v>
      </c>
      <c r="AU584" s="243" t="s">
        <v>93</v>
      </c>
      <c r="AV584" s="13" t="s">
        <v>93</v>
      </c>
      <c r="AW584" s="13" t="s">
        <v>38</v>
      </c>
      <c r="AX584" s="13" t="s">
        <v>83</v>
      </c>
      <c r="AY584" s="243" t="s">
        <v>397</v>
      </c>
    </row>
    <row r="585" spans="1:65" s="13" customFormat="1">
      <c r="B585" s="233"/>
      <c r="C585" s="234"/>
      <c r="D585" s="225" t="s">
        <v>465</v>
      </c>
      <c r="E585" s="235" t="s">
        <v>1</v>
      </c>
      <c r="F585" s="236" t="s">
        <v>4774</v>
      </c>
      <c r="G585" s="234"/>
      <c r="H585" s="237">
        <v>7</v>
      </c>
      <c r="I585" s="238"/>
      <c r="J585" s="234"/>
      <c r="K585" s="234"/>
      <c r="L585" s="239"/>
      <c r="M585" s="240"/>
      <c r="N585" s="241"/>
      <c r="O585" s="241"/>
      <c r="P585" s="241"/>
      <c r="Q585" s="241"/>
      <c r="R585" s="241"/>
      <c r="S585" s="241"/>
      <c r="T585" s="242"/>
      <c r="AT585" s="243" t="s">
        <v>465</v>
      </c>
      <c r="AU585" s="243" t="s">
        <v>93</v>
      </c>
      <c r="AV585" s="13" t="s">
        <v>93</v>
      </c>
      <c r="AW585" s="13" t="s">
        <v>38</v>
      </c>
      <c r="AX585" s="13" t="s">
        <v>83</v>
      </c>
      <c r="AY585" s="243" t="s">
        <v>397</v>
      </c>
    </row>
    <row r="586" spans="1:65" s="14" customFormat="1">
      <c r="B586" s="244"/>
      <c r="C586" s="245"/>
      <c r="D586" s="225" t="s">
        <v>465</v>
      </c>
      <c r="E586" s="246" t="s">
        <v>1</v>
      </c>
      <c r="F586" s="247" t="s">
        <v>467</v>
      </c>
      <c r="G586" s="245"/>
      <c r="H586" s="248">
        <v>36</v>
      </c>
      <c r="I586" s="249"/>
      <c r="J586" s="245"/>
      <c r="K586" s="245"/>
      <c r="L586" s="250"/>
      <c r="M586" s="251"/>
      <c r="N586" s="252"/>
      <c r="O586" s="252"/>
      <c r="P586" s="252"/>
      <c r="Q586" s="252"/>
      <c r="R586" s="252"/>
      <c r="S586" s="252"/>
      <c r="T586" s="253"/>
      <c r="AT586" s="254" t="s">
        <v>465</v>
      </c>
      <c r="AU586" s="254" t="s">
        <v>93</v>
      </c>
      <c r="AV586" s="14" t="s">
        <v>124</v>
      </c>
      <c r="AW586" s="14" t="s">
        <v>38</v>
      </c>
      <c r="AX586" s="14" t="s">
        <v>91</v>
      </c>
      <c r="AY586" s="254" t="s">
        <v>397</v>
      </c>
    </row>
    <row r="587" spans="1:65" s="2" customFormat="1" ht="66.75" customHeight="1">
      <c r="A587" s="36"/>
      <c r="B587" s="37"/>
      <c r="C587" s="211" t="s">
        <v>1240</v>
      </c>
      <c r="D587" s="211" t="s">
        <v>400</v>
      </c>
      <c r="E587" s="212" t="s">
        <v>4886</v>
      </c>
      <c r="F587" s="213" t="s">
        <v>4887</v>
      </c>
      <c r="G587" s="214" t="s">
        <v>656</v>
      </c>
      <c r="H587" s="215">
        <v>22</v>
      </c>
      <c r="I587" s="216"/>
      <c r="J587" s="217">
        <f>ROUND(I587*H587,2)</f>
        <v>0</v>
      </c>
      <c r="K587" s="218"/>
      <c r="L587" s="41"/>
      <c r="M587" s="219" t="s">
        <v>1</v>
      </c>
      <c r="N587" s="220" t="s">
        <v>48</v>
      </c>
      <c r="O587" s="73"/>
      <c r="P587" s="221">
        <f>O587*H587</f>
        <v>0</v>
      </c>
      <c r="Q587" s="221">
        <v>0</v>
      </c>
      <c r="R587" s="221">
        <f>Q587*H587</f>
        <v>0</v>
      </c>
      <c r="S587" s="221">
        <v>0</v>
      </c>
      <c r="T587" s="222">
        <f>S587*H587</f>
        <v>0</v>
      </c>
      <c r="U587" s="36"/>
      <c r="V587" s="36"/>
      <c r="W587" s="36"/>
      <c r="X587" s="36"/>
      <c r="Y587" s="36"/>
      <c r="Z587" s="36"/>
      <c r="AA587" s="36"/>
      <c r="AB587" s="36"/>
      <c r="AC587" s="36"/>
      <c r="AD587" s="36"/>
      <c r="AE587" s="36"/>
      <c r="AR587" s="223" t="s">
        <v>162</v>
      </c>
      <c r="AT587" s="223" t="s">
        <v>400</v>
      </c>
      <c r="AU587" s="223" t="s">
        <v>93</v>
      </c>
      <c r="AY587" s="18" t="s">
        <v>397</v>
      </c>
      <c r="BE587" s="224">
        <f>IF(N587="základní",J587,0)</f>
        <v>0</v>
      </c>
      <c r="BF587" s="224">
        <f>IF(N587="snížená",J587,0)</f>
        <v>0</v>
      </c>
      <c r="BG587" s="224">
        <f>IF(N587="zákl. přenesená",J587,0)</f>
        <v>0</v>
      </c>
      <c r="BH587" s="224">
        <f>IF(N587="sníž. přenesená",J587,0)</f>
        <v>0</v>
      </c>
      <c r="BI587" s="224">
        <f>IF(N587="nulová",J587,0)</f>
        <v>0</v>
      </c>
      <c r="BJ587" s="18" t="s">
        <v>91</v>
      </c>
      <c r="BK587" s="224">
        <f>ROUND(I587*H587,2)</f>
        <v>0</v>
      </c>
      <c r="BL587" s="18" t="s">
        <v>162</v>
      </c>
      <c r="BM587" s="223" t="s">
        <v>1695</v>
      </c>
    </row>
    <row r="588" spans="1:65" s="13" customFormat="1">
      <c r="B588" s="233"/>
      <c r="C588" s="234"/>
      <c r="D588" s="225" t="s">
        <v>465</v>
      </c>
      <c r="E588" s="235" t="s">
        <v>1</v>
      </c>
      <c r="F588" s="236" t="s">
        <v>4780</v>
      </c>
      <c r="G588" s="234"/>
      <c r="H588" s="237">
        <v>2</v>
      </c>
      <c r="I588" s="238"/>
      <c r="J588" s="234"/>
      <c r="K588" s="234"/>
      <c r="L588" s="239"/>
      <c r="M588" s="240"/>
      <c r="N588" s="241"/>
      <c r="O588" s="241"/>
      <c r="P588" s="241"/>
      <c r="Q588" s="241"/>
      <c r="R588" s="241"/>
      <c r="S588" s="241"/>
      <c r="T588" s="242"/>
      <c r="AT588" s="243" t="s">
        <v>465</v>
      </c>
      <c r="AU588" s="243" t="s">
        <v>93</v>
      </c>
      <c r="AV588" s="13" t="s">
        <v>93</v>
      </c>
      <c r="AW588" s="13" t="s">
        <v>38</v>
      </c>
      <c r="AX588" s="13" t="s">
        <v>83</v>
      </c>
      <c r="AY588" s="243" t="s">
        <v>397</v>
      </c>
    </row>
    <row r="589" spans="1:65" s="13" customFormat="1">
      <c r="B589" s="233"/>
      <c r="C589" s="234"/>
      <c r="D589" s="225" t="s">
        <v>465</v>
      </c>
      <c r="E589" s="235" t="s">
        <v>1</v>
      </c>
      <c r="F589" s="236" t="s">
        <v>4781</v>
      </c>
      <c r="G589" s="234"/>
      <c r="H589" s="237">
        <v>20</v>
      </c>
      <c r="I589" s="238"/>
      <c r="J589" s="234"/>
      <c r="K589" s="234"/>
      <c r="L589" s="239"/>
      <c r="M589" s="240"/>
      <c r="N589" s="241"/>
      <c r="O589" s="241"/>
      <c r="P589" s="241"/>
      <c r="Q589" s="241"/>
      <c r="R589" s="241"/>
      <c r="S589" s="241"/>
      <c r="T589" s="242"/>
      <c r="AT589" s="243" t="s">
        <v>465</v>
      </c>
      <c r="AU589" s="243" t="s">
        <v>93</v>
      </c>
      <c r="AV589" s="13" t="s">
        <v>93</v>
      </c>
      <c r="AW589" s="13" t="s">
        <v>38</v>
      </c>
      <c r="AX589" s="13" t="s">
        <v>83</v>
      </c>
      <c r="AY589" s="243" t="s">
        <v>397</v>
      </c>
    </row>
    <row r="590" spans="1:65" s="14" customFormat="1">
      <c r="B590" s="244"/>
      <c r="C590" s="245"/>
      <c r="D590" s="225" t="s">
        <v>465</v>
      </c>
      <c r="E590" s="246" t="s">
        <v>1</v>
      </c>
      <c r="F590" s="247" t="s">
        <v>467</v>
      </c>
      <c r="G590" s="245"/>
      <c r="H590" s="248">
        <v>22</v>
      </c>
      <c r="I590" s="249"/>
      <c r="J590" s="245"/>
      <c r="K590" s="245"/>
      <c r="L590" s="250"/>
      <c r="M590" s="251"/>
      <c r="N590" s="252"/>
      <c r="O590" s="252"/>
      <c r="P590" s="252"/>
      <c r="Q590" s="252"/>
      <c r="R590" s="252"/>
      <c r="S590" s="252"/>
      <c r="T590" s="253"/>
      <c r="AT590" s="254" t="s">
        <v>465</v>
      </c>
      <c r="AU590" s="254" t="s">
        <v>93</v>
      </c>
      <c r="AV590" s="14" t="s">
        <v>124</v>
      </c>
      <c r="AW590" s="14" t="s">
        <v>38</v>
      </c>
      <c r="AX590" s="14" t="s">
        <v>91</v>
      </c>
      <c r="AY590" s="254" t="s">
        <v>397</v>
      </c>
    </row>
    <row r="591" spans="1:65" s="2" customFormat="1" ht="33" customHeight="1">
      <c r="A591" s="36"/>
      <c r="B591" s="37"/>
      <c r="C591" s="211" t="s">
        <v>1697</v>
      </c>
      <c r="D591" s="211" t="s">
        <v>400</v>
      </c>
      <c r="E591" s="212" t="s">
        <v>4888</v>
      </c>
      <c r="F591" s="213" t="s">
        <v>4889</v>
      </c>
      <c r="G591" s="214" t="s">
        <v>1431</v>
      </c>
      <c r="H591" s="293"/>
      <c r="I591" s="216"/>
      <c r="J591" s="217">
        <f>ROUND(I591*H591,2)</f>
        <v>0</v>
      </c>
      <c r="K591" s="218"/>
      <c r="L591" s="41"/>
      <c r="M591" s="219" t="s">
        <v>1</v>
      </c>
      <c r="N591" s="220" t="s">
        <v>48</v>
      </c>
      <c r="O591" s="73"/>
      <c r="P591" s="221">
        <f>O591*H591</f>
        <v>0</v>
      </c>
      <c r="Q591" s="221">
        <v>0</v>
      </c>
      <c r="R591" s="221">
        <f>Q591*H591</f>
        <v>0</v>
      </c>
      <c r="S591" s="221">
        <v>0</v>
      </c>
      <c r="T591" s="222">
        <f>S591*H591</f>
        <v>0</v>
      </c>
      <c r="U591" s="36"/>
      <c r="V591" s="36"/>
      <c r="W591" s="36"/>
      <c r="X591" s="36"/>
      <c r="Y591" s="36"/>
      <c r="Z591" s="36"/>
      <c r="AA591" s="36"/>
      <c r="AB591" s="36"/>
      <c r="AC591" s="36"/>
      <c r="AD591" s="36"/>
      <c r="AE591" s="36"/>
      <c r="AR591" s="223" t="s">
        <v>162</v>
      </c>
      <c r="AT591" s="223" t="s">
        <v>400</v>
      </c>
      <c r="AU591" s="223" t="s">
        <v>93</v>
      </c>
      <c r="AY591" s="18" t="s">
        <v>397</v>
      </c>
      <c r="BE591" s="224">
        <f>IF(N591="základní",J591,0)</f>
        <v>0</v>
      </c>
      <c r="BF591" s="224">
        <f>IF(N591="snížená",J591,0)</f>
        <v>0</v>
      </c>
      <c r="BG591" s="224">
        <f>IF(N591="zákl. přenesená",J591,0)</f>
        <v>0</v>
      </c>
      <c r="BH591" s="224">
        <f>IF(N591="sníž. přenesená",J591,0)</f>
        <v>0</v>
      </c>
      <c r="BI591" s="224">
        <f>IF(N591="nulová",J591,0)</f>
        <v>0</v>
      </c>
      <c r="BJ591" s="18" t="s">
        <v>91</v>
      </c>
      <c r="BK591" s="224">
        <f>ROUND(I591*H591,2)</f>
        <v>0</v>
      </c>
      <c r="BL591" s="18" t="s">
        <v>162</v>
      </c>
      <c r="BM591" s="223" t="s">
        <v>1700</v>
      </c>
    </row>
    <row r="592" spans="1:65" s="12" customFormat="1" ht="22.9" customHeight="1">
      <c r="B592" s="195"/>
      <c r="C592" s="196"/>
      <c r="D592" s="197" t="s">
        <v>82</v>
      </c>
      <c r="E592" s="209" t="s">
        <v>3612</v>
      </c>
      <c r="F592" s="209" t="s">
        <v>4890</v>
      </c>
      <c r="G592" s="196"/>
      <c r="H592" s="196"/>
      <c r="I592" s="199"/>
      <c r="J592" s="210">
        <f>BK592</f>
        <v>0</v>
      </c>
      <c r="K592" s="196"/>
      <c r="L592" s="201"/>
      <c r="M592" s="202"/>
      <c r="N592" s="203"/>
      <c r="O592" s="203"/>
      <c r="P592" s="204">
        <f>SUM(P593:P607)</f>
        <v>0</v>
      </c>
      <c r="Q592" s="203"/>
      <c r="R592" s="204">
        <f>SUM(R593:R607)</f>
        <v>0</v>
      </c>
      <c r="S592" s="203"/>
      <c r="T592" s="205">
        <f>SUM(T593:T607)</f>
        <v>0</v>
      </c>
      <c r="AR592" s="206" t="s">
        <v>93</v>
      </c>
      <c r="AT592" s="207" t="s">
        <v>82</v>
      </c>
      <c r="AU592" s="207" t="s">
        <v>91</v>
      </c>
      <c r="AY592" s="206" t="s">
        <v>397</v>
      </c>
      <c r="BK592" s="208">
        <f>SUM(BK593:BK607)</f>
        <v>0</v>
      </c>
    </row>
    <row r="593" spans="1:65" s="2" customFormat="1" ht="44.25" customHeight="1">
      <c r="A593" s="36"/>
      <c r="B593" s="37"/>
      <c r="C593" s="211" t="s">
        <v>1245</v>
      </c>
      <c r="D593" s="211" t="s">
        <v>400</v>
      </c>
      <c r="E593" s="212" t="s">
        <v>4891</v>
      </c>
      <c r="F593" s="213" t="s">
        <v>4892</v>
      </c>
      <c r="G593" s="214" t="s">
        <v>656</v>
      </c>
      <c r="H593" s="215">
        <v>2</v>
      </c>
      <c r="I593" s="216"/>
      <c r="J593" s="217">
        <f>ROUND(I593*H593,2)</f>
        <v>0</v>
      </c>
      <c r="K593" s="218"/>
      <c r="L593" s="41"/>
      <c r="M593" s="219" t="s">
        <v>1</v>
      </c>
      <c r="N593" s="220" t="s">
        <v>48</v>
      </c>
      <c r="O593" s="73"/>
      <c r="P593" s="221">
        <f>O593*H593</f>
        <v>0</v>
      </c>
      <c r="Q593" s="221">
        <v>0</v>
      </c>
      <c r="R593" s="221">
        <f>Q593*H593</f>
        <v>0</v>
      </c>
      <c r="S593" s="221">
        <v>0</v>
      </c>
      <c r="T593" s="222">
        <f>S593*H593</f>
        <v>0</v>
      </c>
      <c r="U593" s="36"/>
      <c r="V593" s="36"/>
      <c r="W593" s="36"/>
      <c r="X593" s="36"/>
      <c r="Y593" s="36"/>
      <c r="Z593" s="36"/>
      <c r="AA593" s="36"/>
      <c r="AB593" s="36"/>
      <c r="AC593" s="36"/>
      <c r="AD593" s="36"/>
      <c r="AE593" s="36"/>
      <c r="AR593" s="223" t="s">
        <v>162</v>
      </c>
      <c r="AT593" s="223" t="s">
        <v>400</v>
      </c>
      <c r="AU593" s="223" t="s">
        <v>93</v>
      </c>
      <c r="AY593" s="18" t="s">
        <v>397</v>
      </c>
      <c r="BE593" s="224">
        <f>IF(N593="základní",J593,0)</f>
        <v>0</v>
      </c>
      <c r="BF593" s="224">
        <f>IF(N593="snížená",J593,0)</f>
        <v>0</v>
      </c>
      <c r="BG593" s="224">
        <f>IF(N593="zákl. přenesená",J593,0)</f>
        <v>0</v>
      </c>
      <c r="BH593" s="224">
        <f>IF(N593="sníž. přenesená",J593,0)</f>
        <v>0</v>
      </c>
      <c r="BI593" s="224">
        <f>IF(N593="nulová",J593,0)</f>
        <v>0</v>
      </c>
      <c r="BJ593" s="18" t="s">
        <v>91</v>
      </c>
      <c r="BK593" s="224">
        <f>ROUND(I593*H593,2)</f>
        <v>0</v>
      </c>
      <c r="BL593" s="18" t="s">
        <v>162</v>
      </c>
      <c r="BM593" s="223" t="s">
        <v>1705</v>
      </c>
    </row>
    <row r="594" spans="1:65" s="2" customFormat="1" ht="44.25" customHeight="1">
      <c r="A594" s="36"/>
      <c r="B594" s="37"/>
      <c r="C594" s="211" t="s">
        <v>1707</v>
      </c>
      <c r="D594" s="211" t="s">
        <v>400</v>
      </c>
      <c r="E594" s="212" t="s">
        <v>4893</v>
      </c>
      <c r="F594" s="213" t="s">
        <v>4894</v>
      </c>
      <c r="G594" s="214" t="s">
        <v>656</v>
      </c>
      <c r="H594" s="215">
        <v>100</v>
      </c>
      <c r="I594" s="216"/>
      <c r="J594" s="217">
        <f>ROUND(I594*H594,2)</f>
        <v>0</v>
      </c>
      <c r="K594" s="218"/>
      <c r="L594" s="41"/>
      <c r="M594" s="219" t="s">
        <v>1</v>
      </c>
      <c r="N594" s="220" t="s">
        <v>48</v>
      </c>
      <c r="O594" s="73"/>
      <c r="P594" s="221">
        <f>O594*H594</f>
        <v>0</v>
      </c>
      <c r="Q594" s="221">
        <v>0</v>
      </c>
      <c r="R594" s="221">
        <f>Q594*H594</f>
        <v>0</v>
      </c>
      <c r="S594" s="221">
        <v>0</v>
      </c>
      <c r="T594" s="222">
        <f>S594*H594</f>
        <v>0</v>
      </c>
      <c r="U594" s="36"/>
      <c r="V594" s="36"/>
      <c r="W594" s="36"/>
      <c r="X594" s="36"/>
      <c r="Y594" s="36"/>
      <c r="Z594" s="36"/>
      <c r="AA594" s="36"/>
      <c r="AB594" s="36"/>
      <c r="AC594" s="36"/>
      <c r="AD594" s="36"/>
      <c r="AE594" s="36"/>
      <c r="AR594" s="223" t="s">
        <v>162</v>
      </c>
      <c r="AT594" s="223" t="s">
        <v>400</v>
      </c>
      <c r="AU594" s="223" t="s">
        <v>93</v>
      </c>
      <c r="AY594" s="18" t="s">
        <v>397</v>
      </c>
      <c r="BE594" s="224">
        <f>IF(N594="základní",J594,0)</f>
        <v>0</v>
      </c>
      <c r="BF594" s="224">
        <f>IF(N594="snížená",J594,0)</f>
        <v>0</v>
      </c>
      <c r="BG594" s="224">
        <f>IF(N594="zákl. přenesená",J594,0)</f>
        <v>0</v>
      </c>
      <c r="BH594" s="224">
        <f>IF(N594="sníž. přenesená",J594,0)</f>
        <v>0</v>
      </c>
      <c r="BI594" s="224">
        <f>IF(N594="nulová",J594,0)</f>
        <v>0</v>
      </c>
      <c r="BJ594" s="18" t="s">
        <v>91</v>
      </c>
      <c r="BK594" s="224">
        <f>ROUND(I594*H594,2)</f>
        <v>0</v>
      </c>
      <c r="BL594" s="18" t="s">
        <v>162</v>
      </c>
      <c r="BM594" s="223" t="s">
        <v>1708</v>
      </c>
    </row>
    <row r="595" spans="1:65" s="2" customFormat="1" ht="21.75" customHeight="1">
      <c r="A595" s="36"/>
      <c r="B595" s="37"/>
      <c r="C595" s="211" t="s">
        <v>1260</v>
      </c>
      <c r="D595" s="211" t="s">
        <v>400</v>
      </c>
      <c r="E595" s="212" t="s">
        <v>4895</v>
      </c>
      <c r="F595" s="213" t="s">
        <v>4896</v>
      </c>
      <c r="G595" s="214" t="s">
        <v>656</v>
      </c>
      <c r="H595" s="215">
        <v>6</v>
      </c>
      <c r="I595" s="216"/>
      <c r="J595" s="217">
        <f>ROUND(I595*H595,2)</f>
        <v>0</v>
      </c>
      <c r="K595" s="218"/>
      <c r="L595" s="41"/>
      <c r="M595" s="219" t="s">
        <v>1</v>
      </c>
      <c r="N595" s="220" t="s">
        <v>48</v>
      </c>
      <c r="O595" s="73"/>
      <c r="P595" s="221">
        <f>O595*H595</f>
        <v>0</v>
      </c>
      <c r="Q595" s="221">
        <v>0</v>
      </c>
      <c r="R595" s="221">
        <f>Q595*H595</f>
        <v>0</v>
      </c>
      <c r="S595" s="221">
        <v>0</v>
      </c>
      <c r="T595" s="222">
        <f>S595*H595</f>
        <v>0</v>
      </c>
      <c r="U595" s="36"/>
      <c r="V595" s="36"/>
      <c r="W595" s="36"/>
      <c r="X595" s="36"/>
      <c r="Y595" s="36"/>
      <c r="Z595" s="36"/>
      <c r="AA595" s="36"/>
      <c r="AB595" s="36"/>
      <c r="AC595" s="36"/>
      <c r="AD595" s="36"/>
      <c r="AE595" s="36"/>
      <c r="AR595" s="223" t="s">
        <v>162</v>
      </c>
      <c r="AT595" s="223" t="s">
        <v>400</v>
      </c>
      <c r="AU595" s="223" t="s">
        <v>93</v>
      </c>
      <c r="AY595" s="18" t="s">
        <v>397</v>
      </c>
      <c r="BE595" s="224">
        <f>IF(N595="základní",J595,0)</f>
        <v>0</v>
      </c>
      <c r="BF595" s="224">
        <f>IF(N595="snížená",J595,0)</f>
        <v>0</v>
      </c>
      <c r="BG595" s="224">
        <f>IF(N595="zákl. přenesená",J595,0)</f>
        <v>0</v>
      </c>
      <c r="BH595" s="224">
        <f>IF(N595="sníž. přenesená",J595,0)</f>
        <v>0</v>
      </c>
      <c r="BI595" s="224">
        <f>IF(N595="nulová",J595,0)</f>
        <v>0</v>
      </c>
      <c r="BJ595" s="18" t="s">
        <v>91</v>
      </c>
      <c r="BK595" s="224">
        <f>ROUND(I595*H595,2)</f>
        <v>0</v>
      </c>
      <c r="BL595" s="18" t="s">
        <v>162</v>
      </c>
      <c r="BM595" s="223" t="s">
        <v>1712</v>
      </c>
    </row>
    <row r="596" spans="1:65" s="2" customFormat="1" ht="21.75" customHeight="1">
      <c r="A596" s="36"/>
      <c r="B596" s="37"/>
      <c r="C596" s="211" t="s">
        <v>1713</v>
      </c>
      <c r="D596" s="211" t="s">
        <v>400</v>
      </c>
      <c r="E596" s="212" t="s">
        <v>4897</v>
      </c>
      <c r="F596" s="213" t="s">
        <v>4898</v>
      </c>
      <c r="G596" s="214" t="s">
        <v>656</v>
      </c>
      <c r="H596" s="215">
        <v>6</v>
      </c>
      <c r="I596" s="216"/>
      <c r="J596" s="217">
        <f>ROUND(I596*H596,2)</f>
        <v>0</v>
      </c>
      <c r="K596" s="218"/>
      <c r="L596" s="41"/>
      <c r="M596" s="219" t="s">
        <v>1</v>
      </c>
      <c r="N596" s="220" t="s">
        <v>48</v>
      </c>
      <c r="O596" s="73"/>
      <c r="P596" s="221">
        <f>O596*H596</f>
        <v>0</v>
      </c>
      <c r="Q596" s="221">
        <v>0</v>
      </c>
      <c r="R596" s="221">
        <f>Q596*H596</f>
        <v>0</v>
      </c>
      <c r="S596" s="221">
        <v>0</v>
      </c>
      <c r="T596" s="222">
        <f>S596*H596</f>
        <v>0</v>
      </c>
      <c r="U596" s="36"/>
      <c r="V596" s="36"/>
      <c r="W596" s="36"/>
      <c r="X596" s="36"/>
      <c r="Y596" s="36"/>
      <c r="Z596" s="36"/>
      <c r="AA596" s="36"/>
      <c r="AB596" s="36"/>
      <c r="AC596" s="36"/>
      <c r="AD596" s="36"/>
      <c r="AE596" s="36"/>
      <c r="AR596" s="223" t="s">
        <v>162</v>
      </c>
      <c r="AT596" s="223" t="s">
        <v>400</v>
      </c>
      <c r="AU596" s="223" t="s">
        <v>93</v>
      </c>
      <c r="AY596" s="18" t="s">
        <v>397</v>
      </c>
      <c r="BE596" s="224">
        <f>IF(N596="základní",J596,0)</f>
        <v>0</v>
      </c>
      <c r="BF596" s="224">
        <f>IF(N596="snížená",J596,0)</f>
        <v>0</v>
      </c>
      <c r="BG596" s="224">
        <f>IF(N596="zákl. přenesená",J596,0)</f>
        <v>0</v>
      </c>
      <c r="BH596" s="224">
        <f>IF(N596="sníž. přenesená",J596,0)</f>
        <v>0</v>
      </c>
      <c r="BI596" s="224">
        <f>IF(N596="nulová",J596,0)</f>
        <v>0</v>
      </c>
      <c r="BJ596" s="18" t="s">
        <v>91</v>
      </c>
      <c r="BK596" s="224">
        <f>ROUND(I596*H596,2)</f>
        <v>0</v>
      </c>
      <c r="BL596" s="18" t="s">
        <v>162</v>
      </c>
      <c r="BM596" s="223" t="s">
        <v>1716</v>
      </c>
    </row>
    <row r="597" spans="1:65" s="2" customFormat="1" ht="21.75" customHeight="1">
      <c r="A597" s="36"/>
      <c r="B597" s="37"/>
      <c r="C597" s="211" t="s">
        <v>1264</v>
      </c>
      <c r="D597" s="211" t="s">
        <v>400</v>
      </c>
      <c r="E597" s="212" t="s">
        <v>4899</v>
      </c>
      <c r="F597" s="213" t="s">
        <v>4900</v>
      </c>
      <c r="G597" s="214" t="s">
        <v>656</v>
      </c>
      <c r="H597" s="215">
        <v>55</v>
      </c>
      <c r="I597" s="216"/>
      <c r="J597" s="217">
        <f>ROUND(I597*H597,2)</f>
        <v>0</v>
      </c>
      <c r="K597" s="218"/>
      <c r="L597" s="41"/>
      <c r="M597" s="219" t="s">
        <v>1</v>
      </c>
      <c r="N597" s="220" t="s">
        <v>48</v>
      </c>
      <c r="O597" s="73"/>
      <c r="P597" s="221">
        <f>O597*H597</f>
        <v>0</v>
      </c>
      <c r="Q597" s="221">
        <v>0</v>
      </c>
      <c r="R597" s="221">
        <f>Q597*H597</f>
        <v>0</v>
      </c>
      <c r="S597" s="221">
        <v>0</v>
      </c>
      <c r="T597" s="222">
        <f>S597*H597</f>
        <v>0</v>
      </c>
      <c r="U597" s="36"/>
      <c r="V597" s="36"/>
      <c r="W597" s="36"/>
      <c r="X597" s="36"/>
      <c r="Y597" s="36"/>
      <c r="Z597" s="36"/>
      <c r="AA597" s="36"/>
      <c r="AB597" s="36"/>
      <c r="AC597" s="36"/>
      <c r="AD597" s="36"/>
      <c r="AE597" s="36"/>
      <c r="AR597" s="223" t="s">
        <v>162</v>
      </c>
      <c r="AT597" s="223" t="s">
        <v>400</v>
      </c>
      <c r="AU597" s="223" t="s">
        <v>93</v>
      </c>
      <c r="AY597" s="18" t="s">
        <v>397</v>
      </c>
      <c r="BE597" s="224">
        <f>IF(N597="základní",J597,0)</f>
        <v>0</v>
      </c>
      <c r="BF597" s="224">
        <f>IF(N597="snížená",J597,0)</f>
        <v>0</v>
      </c>
      <c r="BG597" s="224">
        <f>IF(N597="zákl. přenesená",J597,0)</f>
        <v>0</v>
      </c>
      <c r="BH597" s="224">
        <f>IF(N597="sníž. přenesená",J597,0)</f>
        <v>0</v>
      </c>
      <c r="BI597" s="224">
        <f>IF(N597="nulová",J597,0)</f>
        <v>0</v>
      </c>
      <c r="BJ597" s="18" t="s">
        <v>91</v>
      </c>
      <c r="BK597" s="224">
        <f>ROUND(I597*H597,2)</f>
        <v>0</v>
      </c>
      <c r="BL597" s="18" t="s">
        <v>162</v>
      </c>
      <c r="BM597" s="223" t="s">
        <v>1720</v>
      </c>
    </row>
    <row r="598" spans="1:65" s="13" customFormat="1">
      <c r="B598" s="233"/>
      <c r="C598" s="234"/>
      <c r="D598" s="225" t="s">
        <v>465</v>
      </c>
      <c r="E598" s="235" t="s">
        <v>1</v>
      </c>
      <c r="F598" s="236" t="s">
        <v>4901</v>
      </c>
      <c r="G598" s="234"/>
      <c r="H598" s="237">
        <v>20</v>
      </c>
      <c r="I598" s="238"/>
      <c r="J598" s="234"/>
      <c r="K598" s="234"/>
      <c r="L598" s="239"/>
      <c r="M598" s="240"/>
      <c r="N598" s="241"/>
      <c r="O598" s="241"/>
      <c r="P598" s="241"/>
      <c r="Q598" s="241"/>
      <c r="R598" s="241"/>
      <c r="S598" s="241"/>
      <c r="T598" s="242"/>
      <c r="AT598" s="243" t="s">
        <v>465</v>
      </c>
      <c r="AU598" s="243" t="s">
        <v>93</v>
      </c>
      <c r="AV598" s="13" t="s">
        <v>93</v>
      </c>
      <c r="AW598" s="13" t="s">
        <v>38</v>
      </c>
      <c r="AX598" s="13" t="s">
        <v>83</v>
      </c>
      <c r="AY598" s="243" t="s">
        <v>397</v>
      </c>
    </row>
    <row r="599" spans="1:65" s="13" customFormat="1">
      <c r="B599" s="233"/>
      <c r="C599" s="234"/>
      <c r="D599" s="225" t="s">
        <v>465</v>
      </c>
      <c r="E599" s="235" t="s">
        <v>1</v>
      </c>
      <c r="F599" s="236" t="s">
        <v>4902</v>
      </c>
      <c r="G599" s="234"/>
      <c r="H599" s="237">
        <v>35</v>
      </c>
      <c r="I599" s="238"/>
      <c r="J599" s="234"/>
      <c r="K599" s="234"/>
      <c r="L599" s="239"/>
      <c r="M599" s="240"/>
      <c r="N599" s="241"/>
      <c r="O599" s="241"/>
      <c r="P599" s="241"/>
      <c r="Q599" s="241"/>
      <c r="R599" s="241"/>
      <c r="S599" s="241"/>
      <c r="T599" s="242"/>
      <c r="AT599" s="243" t="s">
        <v>465</v>
      </c>
      <c r="AU599" s="243" t="s">
        <v>93</v>
      </c>
      <c r="AV599" s="13" t="s">
        <v>93</v>
      </c>
      <c r="AW599" s="13" t="s">
        <v>38</v>
      </c>
      <c r="AX599" s="13" t="s">
        <v>83</v>
      </c>
      <c r="AY599" s="243" t="s">
        <v>397</v>
      </c>
    </row>
    <row r="600" spans="1:65" s="14" customFormat="1">
      <c r="B600" s="244"/>
      <c r="C600" s="245"/>
      <c r="D600" s="225" t="s">
        <v>465</v>
      </c>
      <c r="E600" s="246" t="s">
        <v>1</v>
      </c>
      <c r="F600" s="247" t="s">
        <v>467</v>
      </c>
      <c r="G600" s="245"/>
      <c r="H600" s="248">
        <v>55</v>
      </c>
      <c r="I600" s="249"/>
      <c r="J600" s="245"/>
      <c r="K600" s="245"/>
      <c r="L600" s="250"/>
      <c r="M600" s="251"/>
      <c r="N600" s="252"/>
      <c r="O600" s="252"/>
      <c r="P600" s="252"/>
      <c r="Q600" s="252"/>
      <c r="R600" s="252"/>
      <c r="S600" s="252"/>
      <c r="T600" s="253"/>
      <c r="AT600" s="254" t="s">
        <v>465</v>
      </c>
      <c r="AU600" s="254" t="s">
        <v>93</v>
      </c>
      <c r="AV600" s="14" t="s">
        <v>124</v>
      </c>
      <c r="AW600" s="14" t="s">
        <v>38</v>
      </c>
      <c r="AX600" s="14" t="s">
        <v>91</v>
      </c>
      <c r="AY600" s="254" t="s">
        <v>397</v>
      </c>
    </row>
    <row r="601" spans="1:65" s="2" customFormat="1" ht="21.75" customHeight="1">
      <c r="A601" s="36"/>
      <c r="B601" s="37"/>
      <c r="C601" s="211" t="s">
        <v>1722</v>
      </c>
      <c r="D601" s="211" t="s">
        <v>400</v>
      </c>
      <c r="E601" s="212" t="s">
        <v>4903</v>
      </c>
      <c r="F601" s="213" t="s">
        <v>4904</v>
      </c>
      <c r="G601" s="214" t="s">
        <v>656</v>
      </c>
      <c r="H601" s="215">
        <v>2</v>
      </c>
      <c r="I601" s="216"/>
      <c r="J601" s="217">
        <f>ROUND(I601*H601,2)</f>
        <v>0</v>
      </c>
      <c r="K601" s="218"/>
      <c r="L601" s="41"/>
      <c r="M601" s="219" t="s">
        <v>1</v>
      </c>
      <c r="N601" s="220" t="s">
        <v>48</v>
      </c>
      <c r="O601" s="73"/>
      <c r="P601" s="221">
        <f>O601*H601</f>
        <v>0</v>
      </c>
      <c r="Q601" s="221">
        <v>0</v>
      </c>
      <c r="R601" s="221">
        <f>Q601*H601</f>
        <v>0</v>
      </c>
      <c r="S601" s="221">
        <v>0</v>
      </c>
      <c r="T601" s="222">
        <f>S601*H601</f>
        <v>0</v>
      </c>
      <c r="U601" s="36"/>
      <c r="V601" s="36"/>
      <c r="W601" s="36"/>
      <c r="X601" s="36"/>
      <c r="Y601" s="36"/>
      <c r="Z601" s="36"/>
      <c r="AA601" s="36"/>
      <c r="AB601" s="36"/>
      <c r="AC601" s="36"/>
      <c r="AD601" s="36"/>
      <c r="AE601" s="36"/>
      <c r="AR601" s="223" t="s">
        <v>162</v>
      </c>
      <c r="AT601" s="223" t="s">
        <v>400</v>
      </c>
      <c r="AU601" s="223" t="s">
        <v>93</v>
      </c>
      <c r="AY601" s="18" t="s">
        <v>397</v>
      </c>
      <c r="BE601" s="224">
        <f>IF(N601="základní",J601,0)</f>
        <v>0</v>
      </c>
      <c r="BF601" s="224">
        <f>IF(N601="snížená",J601,0)</f>
        <v>0</v>
      </c>
      <c r="BG601" s="224">
        <f>IF(N601="zákl. přenesená",J601,0)</f>
        <v>0</v>
      </c>
      <c r="BH601" s="224">
        <f>IF(N601="sníž. přenesená",J601,0)</f>
        <v>0</v>
      </c>
      <c r="BI601" s="224">
        <f>IF(N601="nulová",J601,0)</f>
        <v>0</v>
      </c>
      <c r="BJ601" s="18" t="s">
        <v>91</v>
      </c>
      <c r="BK601" s="224">
        <f>ROUND(I601*H601,2)</f>
        <v>0</v>
      </c>
      <c r="BL601" s="18" t="s">
        <v>162</v>
      </c>
      <c r="BM601" s="223" t="s">
        <v>1725</v>
      </c>
    </row>
    <row r="602" spans="1:65" s="2" customFormat="1" ht="21.75" customHeight="1">
      <c r="A602" s="36"/>
      <c r="B602" s="37"/>
      <c r="C602" s="211" t="s">
        <v>1269</v>
      </c>
      <c r="D602" s="211" t="s">
        <v>400</v>
      </c>
      <c r="E602" s="212" t="s">
        <v>4905</v>
      </c>
      <c r="F602" s="213" t="s">
        <v>4906</v>
      </c>
      <c r="G602" s="214" t="s">
        <v>656</v>
      </c>
      <c r="H602" s="215">
        <v>65</v>
      </c>
      <c r="I602" s="216"/>
      <c r="J602" s="217">
        <f>ROUND(I602*H602,2)</f>
        <v>0</v>
      </c>
      <c r="K602" s="218"/>
      <c r="L602" s="41"/>
      <c r="M602" s="219" t="s">
        <v>1</v>
      </c>
      <c r="N602" s="220" t="s">
        <v>48</v>
      </c>
      <c r="O602" s="73"/>
      <c r="P602" s="221">
        <f>O602*H602</f>
        <v>0</v>
      </c>
      <c r="Q602" s="221">
        <v>0</v>
      </c>
      <c r="R602" s="221">
        <f>Q602*H602</f>
        <v>0</v>
      </c>
      <c r="S602" s="221">
        <v>0</v>
      </c>
      <c r="T602" s="222">
        <f>S602*H602</f>
        <v>0</v>
      </c>
      <c r="U602" s="36"/>
      <c r="V602" s="36"/>
      <c r="W602" s="36"/>
      <c r="X602" s="36"/>
      <c r="Y602" s="36"/>
      <c r="Z602" s="36"/>
      <c r="AA602" s="36"/>
      <c r="AB602" s="36"/>
      <c r="AC602" s="36"/>
      <c r="AD602" s="36"/>
      <c r="AE602" s="36"/>
      <c r="AR602" s="223" t="s">
        <v>162</v>
      </c>
      <c r="AT602" s="223" t="s">
        <v>400</v>
      </c>
      <c r="AU602" s="223" t="s">
        <v>93</v>
      </c>
      <c r="AY602" s="18" t="s">
        <v>397</v>
      </c>
      <c r="BE602" s="224">
        <f>IF(N602="základní",J602,0)</f>
        <v>0</v>
      </c>
      <c r="BF602" s="224">
        <f>IF(N602="snížená",J602,0)</f>
        <v>0</v>
      </c>
      <c r="BG602" s="224">
        <f>IF(N602="zákl. přenesená",J602,0)</f>
        <v>0</v>
      </c>
      <c r="BH602" s="224">
        <f>IF(N602="sníž. přenesená",J602,0)</f>
        <v>0</v>
      </c>
      <c r="BI602" s="224">
        <f>IF(N602="nulová",J602,0)</f>
        <v>0</v>
      </c>
      <c r="BJ602" s="18" t="s">
        <v>91</v>
      </c>
      <c r="BK602" s="224">
        <f>ROUND(I602*H602,2)</f>
        <v>0</v>
      </c>
      <c r="BL602" s="18" t="s">
        <v>162</v>
      </c>
      <c r="BM602" s="223" t="s">
        <v>1728</v>
      </c>
    </row>
    <row r="603" spans="1:65" s="13" customFormat="1">
      <c r="B603" s="233"/>
      <c r="C603" s="234"/>
      <c r="D603" s="225" t="s">
        <v>465</v>
      </c>
      <c r="E603" s="235" t="s">
        <v>1</v>
      </c>
      <c r="F603" s="236" t="s">
        <v>4907</v>
      </c>
      <c r="G603" s="234"/>
      <c r="H603" s="237">
        <v>65</v>
      </c>
      <c r="I603" s="238"/>
      <c r="J603" s="234"/>
      <c r="K603" s="234"/>
      <c r="L603" s="239"/>
      <c r="M603" s="240"/>
      <c r="N603" s="241"/>
      <c r="O603" s="241"/>
      <c r="P603" s="241"/>
      <c r="Q603" s="241"/>
      <c r="R603" s="241"/>
      <c r="S603" s="241"/>
      <c r="T603" s="242"/>
      <c r="AT603" s="243" t="s">
        <v>465</v>
      </c>
      <c r="AU603" s="243" t="s">
        <v>93</v>
      </c>
      <c r="AV603" s="13" t="s">
        <v>93</v>
      </c>
      <c r="AW603" s="13" t="s">
        <v>38</v>
      </c>
      <c r="AX603" s="13" t="s">
        <v>83</v>
      </c>
      <c r="AY603" s="243" t="s">
        <v>397</v>
      </c>
    </row>
    <row r="604" spans="1:65" s="14" customFormat="1">
      <c r="B604" s="244"/>
      <c r="C604" s="245"/>
      <c r="D604" s="225" t="s">
        <v>465</v>
      </c>
      <c r="E604" s="246" t="s">
        <v>1</v>
      </c>
      <c r="F604" s="247" t="s">
        <v>467</v>
      </c>
      <c r="G604" s="245"/>
      <c r="H604" s="248">
        <v>65</v>
      </c>
      <c r="I604" s="249"/>
      <c r="J604" s="245"/>
      <c r="K604" s="245"/>
      <c r="L604" s="250"/>
      <c r="M604" s="251"/>
      <c r="N604" s="252"/>
      <c r="O604" s="252"/>
      <c r="P604" s="252"/>
      <c r="Q604" s="252"/>
      <c r="R604" s="252"/>
      <c r="S604" s="252"/>
      <c r="T604" s="253"/>
      <c r="AT604" s="254" t="s">
        <v>465</v>
      </c>
      <c r="AU604" s="254" t="s">
        <v>93</v>
      </c>
      <c r="AV604" s="14" t="s">
        <v>124</v>
      </c>
      <c r="AW604" s="14" t="s">
        <v>38</v>
      </c>
      <c r="AX604" s="14" t="s">
        <v>91</v>
      </c>
      <c r="AY604" s="254" t="s">
        <v>397</v>
      </c>
    </row>
    <row r="605" spans="1:65" s="2" customFormat="1" ht="21.75" customHeight="1">
      <c r="A605" s="36"/>
      <c r="B605" s="37"/>
      <c r="C605" s="211" t="s">
        <v>1730</v>
      </c>
      <c r="D605" s="211" t="s">
        <v>400</v>
      </c>
      <c r="E605" s="212" t="s">
        <v>4908</v>
      </c>
      <c r="F605" s="213" t="s">
        <v>4909</v>
      </c>
      <c r="G605" s="214" t="s">
        <v>656</v>
      </c>
      <c r="H605" s="215">
        <v>4</v>
      </c>
      <c r="I605" s="216"/>
      <c r="J605" s="217">
        <f>ROUND(I605*H605,2)</f>
        <v>0</v>
      </c>
      <c r="K605" s="218"/>
      <c r="L605" s="41"/>
      <c r="M605" s="219" t="s">
        <v>1</v>
      </c>
      <c r="N605" s="220" t="s">
        <v>48</v>
      </c>
      <c r="O605" s="73"/>
      <c r="P605" s="221">
        <f>O605*H605</f>
        <v>0</v>
      </c>
      <c r="Q605" s="221">
        <v>0</v>
      </c>
      <c r="R605" s="221">
        <f>Q605*H605</f>
        <v>0</v>
      </c>
      <c r="S605" s="221">
        <v>0</v>
      </c>
      <c r="T605" s="222">
        <f>S605*H605</f>
        <v>0</v>
      </c>
      <c r="U605" s="36"/>
      <c r="V605" s="36"/>
      <c r="W605" s="36"/>
      <c r="X605" s="36"/>
      <c r="Y605" s="36"/>
      <c r="Z605" s="36"/>
      <c r="AA605" s="36"/>
      <c r="AB605" s="36"/>
      <c r="AC605" s="36"/>
      <c r="AD605" s="36"/>
      <c r="AE605" s="36"/>
      <c r="AR605" s="223" t="s">
        <v>162</v>
      </c>
      <c r="AT605" s="223" t="s">
        <v>400</v>
      </c>
      <c r="AU605" s="223" t="s">
        <v>93</v>
      </c>
      <c r="AY605" s="18" t="s">
        <v>397</v>
      </c>
      <c r="BE605" s="224">
        <f>IF(N605="základní",J605,0)</f>
        <v>0</v>
      </c>
      <c r="BF605" s="224">
        <f>IF(N605="snížená",J605,0)</f>
        <v>0</v>
      </c>
      <c r="BG605" s="224">
        <f>IF(N605="zákl. přenesená",J605,0)</f>
        <v>0</v>
      </c>
      <c r="BH605" s="224">
        <f>IF(N605="sníž. přenesená",J605,0)</f>
        <v>0</v>
      </c>
      <c r="BI605" s="224">
        <f>IF(N605="nulová",J605,0)</f>
        <v>0</v>
      </c>
      <c r="BJ605" s="18" t="s">
        <v>91</v>
      </c>
      <c r="BK605" s="224">
        <f>ROUND(I605*H605,2)</f>
        <v>0</v>
      </c>
      <c r="BL605" s="18" t="s">
        <v>162</v>
      </c>
      <c r="BM605" s="223" t="s">
        <v>1733</v>
      </c>
    </row>
    <row r="606" spans="1:65" s="13" customFormat="1">
      <c r="B606" s="233"/>
      <c r="C606" s="234"/>
      <c r="D606" s="225" t="s">
        <v>465</v>
      </c>
      <c r="E606" s="235" t="s">
        <v>1</v>
      </c>
      <c r="F606" s="236" t="s">
        <v>4575</v>
      </c>
      <c r="G606" s="234"/>
      <c r="H606" s="237">
        <v>4</v>
      </c>
      <c r="I606" s="238"/>
      <c r="J606" s="234"/>
      <c r="K606" s="234"/>
      <c r="L606" s="239"/>
      <c r="M606" s="240"/>
      <c r="N606" s="241"/>
      <c r="O606" s="241"/>
      <c r="P606" s="241"/>
      <c r="Q606" s="241"/>
      <c r="R606" s="241"/>
      <c r="S606" s="241"/>
      <c r="T606" s="242"/>
      <c r="AT606" s="243" t="s">
        <v>465</v>
      </c>
      <c r="AU606" s="243" t="s">
        <v>93</v>
      </c>
      <c r="AV606" s="13" t="s">
        <v>93</v>
      </c>
      <c r="AW606" s="13" t="s">
        <v>38</v>
      </c>
      <c r="AX606" s="13" t="s">
        <v>83</v>
      </c>
      <c r="AY606" s="243" t="s">
        <v>397</v>
      </c>
    </row>
    <row r="607" spans="1:65" s="14" customFormat="1">
      <c r="B607" s="244"/>
      <c r="C607" s="245"/>
      <c r="D607" s="225" t="s">
        <v>465</v>
      </c>
      <c r="E607" s="246" t="s">
        <v>1</v>
      </c>
      <c r="F607" s="247" t="s">
        <v>467</v>
      </c>
      <c r="G607" s="245"/>
      <c r="H607" s="248">
        <v>4</v>
      </c>
      <c r="I607" s="249"/>
      <c r="J607" s="245"/>
      <c r="K607" s="245"/>
      <c r="L607" s="250"/>
      <c r="M607" s="251"/>
      <c r="N607" s="252"/>
      <c r="O607" s="252"/>
      <c r="P607" s="252"/>
      <c r="Q607" s="252"/>
      <c r="R607" s="252"/>
      <c r="S607" s="252"/>
      <c r="T607" s="253"/>
      <c r="AT607" s="254" t="s">
        <v>465</v>
      </c>
      <c r="AU607" s="254" t="s">
        <v>93</v>
      </c>
      <c r="AV607" s="14" t="s">
        <v>124</v>
      </c>
      <c r="AW607" s="14" t="s">
        <v>38</v>
      </c>
      <c r="AX607" s="14" t="s">
        <v>91</v>
      </c>
      <c r="AY607" s="254" t="s">
        <v>397</v>
      </c>
    </row>
    <row r="608" spans="1:65" s="12" customFormat="1" ht="22.9" customHeight="1">
      <c r="B608" s="195"/>
      <c r="C608" s="196"/>
      <c r="D608" s="197" t="s">
        <v>82</v>
      </c>
      <c r="E608" s="209" t="s">
        <v>2351</v>
      </c>
      <c r="F608" s="209" t="s">
        <v>4910</v>
      </c>
      <c r="G608" s="196"/>
      <c r="H608" s="196"/>
      <c r="I608" s="199"/>
      <c r="J608" s="210">
        <f>BK608</f>
        <v>0</v>
      </c>
      <c r="K608" s="196"/>
      <c r="L608" s="201"/>
      <c r="M608" s="202"/>
      <c r="N608" s="203"/>
      <c r="O608" s="203"/>
      <c r="P608" s="204">
        <f>SUM(P609:P611)</f>
        <v>0</v>
      </c>
      <c r="Q608" s="203"/>
      <c r="R608" s="204">
        <f>SUM(R609:R611)</f>
        <v>0</v>
      </c>
      <c r="S608" s="203"/>
      <c r="T608" s="205">
        <f>SUM(T609:T611)</f>
        <v>0</v>
      </c>
      <c r="AR608" s="206" t="s">
        <v>93</v>
      </c>
      <c r="AT608" s="207" t="s">
        <v>82</v>
      </c>
      <c r="AU608" s="207" t="s">
        <v>91</v>
      </c>
      <c r="AY608" s="206" t="s">
        <v>397</v>
      </c>
      <c r="BK608" s="208">
        <f>SUM(BK609:BK611)</f>
        <v>0</v>
      </c>
    </row>
    <row r="609" spans="1:65" s="2" customFormat="1" ht="21.75" customHeight="1">
      <c r="A609" s="36"/>
      <c r="B609" s="37"/>
      <c r="C609" s="211" t="s">
        <v>1283</v>
      </c>
      <c r="D609" s="211" t="s">
        <v>400</v>
      </c>
      <c r="E609" s="212" t="s">
        <v>4911</v>
      </c>
      <c r="F609" s="213" t="s">
        <v>4912</v>
      </c>
      <c r="G609" s="214" t="s">
        <v>1831</v>
      </c>
      <c r="H609" s="215">
        <v>2</v>
      </c>
      <c r="I609" s="216"/>
      <c r="J609" s="217">
        <f>ROUND(I609*H609,2)</f>
        <v>0</v>
      </c>
      <c r="K609" s="218"/>
      <c r="L609" s="41"/>
      <c r="M609" s="219" t="s">
        <v>1</v>
      </c>
      <c r="N609" s="220" t="s">
        <v>48</v>
      </c>
      <c r="O609" s="73"/>
      <c r="P609" s="221">
        <f>O609*H609</f>
        <v>0</v>
      </c>
      <c r="Q609" s="221">
        <v>0</v>
      </c>
      <c r="R609" s="221">
        <f>Q609*H609</f>
        <v>0</v>
      </c>
      <c r="S609" s="221">
        <v>0</v>
      </c>
      <c r="T609" s="222">
        <f>S609*H609</f>
        <v>0</v>
      </c>
      <c r="U609" s="36"/>
      <c r="V609" s="36"/>
      <c r="W609" s="36"/>
      <c r="X609" s="36"/>
      <c r="Y609" s="36"/>
      <c r="Z609" s="36"/>
      <c r="AA609" s="36"/>
      <c r="AB609" s="36"/>
      <c r="AC609" s="36"/>
      <c r="AD609" s="36"/>
      <c r="AE609" s="36"/>
      <c r="AR609" s="223" t="s">
        <v>162</v>
      </c>
      <c r="AT609" s="223" t="s">
        <v>400</v>
      </c>
      <c r="AU609" s="223" t="s">
        <v>93</v>
      </c>
      <c r="AY609" s="18" t="s">
        <v>397</v>
      </c>
      <c r="BE609" s="224">
        <f>IF(N609="základní",J609,0)</f>
        <v>0</v>
      </c>
      <c r="BF609" s="224">
        <f>IF(N609="snížená",J609,0)</f>
        <v>0</v>
      </c>
      <c r="BG609" s="224">
        <f>IF(N609="zákl. přenesená",J609,0)</f>
        <v>0</v>
      </c>
      <c r="BH609" s="224">
        <f>IF(N609="sníž. přenesená",J609,0)</f>
        <v>0</v>
      </c>
      <c r="BI609" s="224">
        <f>IF(N609="nulová",J609,0)</f>
        <v>0</v>
      </c>
      <c r="BJ609" s="18" t="s">
        <v>91</v>
      </c>
      <c r="BK609" s="224">
        <f>ROUND(I609*H609,2)</f>
        <v>0</v>
      </c>
      <c r="BL609" s="18" t="s">
        <v>162</v>
      </c>
      <c r="BM609" s="223" t="s">
        <v>1736</v>
      </c>
    </row>
    <row r="610" spans="1:65" s="2" customFormat="1" ht="33" customHeight="1">
      <c r="A610" s="36"/>
      <c r="B610" s="37"/>
      <c r="C610" s="280" t="s">
        <v>1738</v>
      </c>
      <c r="D610" s="280" t="s">
        <v>534</v>
      </c>
      <c r="E610" s="281" t="s">
        <v>4913</v>
      </c>
      <c r="F610" s="282" t="s">
        <v>4914</v>
      </c>
      <c r="G610" s="283" t="s">
        <v>656</v>
      </c>
      <c r="H610" s="284">
        <v>2</v>
      </c>
      <c r="I610" s="285"/>
      <c r="J610" s="286">
        <f>ROUND(I610*H610,2)</f>
        <v>0</v>
      </c>
      <c r="K610" s="287"/>
      <c r="L610" s="288"/>
      <c r="M610" s="289" t="s">
        <v>1</v>
      </c>
      <c r="N610" s="290" t="s">
        <v>48</v>
      </c>
      <c r="O610" s="73"/>
      <c r="P610" s="221">
        <f>O610*H610</f>
        <v>0</v>
      </c>
      <c r="Q610" s="221">
        <v>0</v>
      </c>
      <c r="R610" s="221">
        <f>Q610*H610</f>
        <v>0</v>
      </c>
      <c r="S610" s="221">
        <v>0</v>
      </c>
      <c r="T610" s="222">
        <f>S610*H610</f>
        <v>0</v>
      </c>
      <c r="U610" s="36"/>
      <c r="V610" s="36"/>
      <c r="W610" s="36"/>
      <c r="X610" s="36"/>
      <c r="Y610" s="36"/>
      <c r="Z610" s="36"/>
      <c r="AA610" s="36"/>
      <c r="AB610" s="36"/>
      <c r="AC610" s="36"/>
      <c r="AD610" s="36"/>
      <c r="AE610" s="36"/>
      <c r="AR610" s="223" t="s">
        <v>212</v>
      </c>
      <c r="AT610" s="223" t="s">
        <v>534</v>
      </c>
      <c r="AU610" s="223" t="s">
        <v>93</v>
      </c>
      <c r="AY610" s="18" t="s">
        <v>397</v>
      </c>
      <c r="BE610" s="224">
        <f>IF(N610="základní",J610,0)</f>
        <v>0</v>
      </c>
      <c r="BF610" s="224">
        <f>IF(N610="snížená",J610,0)</f>
        <v>0</v>
      </c>
      <c r="BG610" s="224">
        <f>IF(N610="zákl. přenesená",J610,0)</f>
        <v>0</v>
      </c>
      <c r="BH610" s="224">
        <f>IF(N610="sníž. přenesená",J610,0)</f>
        <v>0</v>
      </c>
      <c r="BI610" s="224">
        <f>IF(N610="nulová",J610,0)</f>
        <v>0</v>
      </c>
      <c r="BJ610" s="18" t="s">
        <v>91</v>
      </c>
      <c r="BK610" s="224">
        <f>ROUND(I610*H610,2)</f>
        <v>0</v>
      </c>
      <c r="BL610" s="18" t="s">
        <v>162</v>
      </c>
      <c r="BM610" s="223" t="s">
        <v>1741</v>
      </c>
    </row>
    <row r="611" spans="1:65" s="2" customFormat="1" ht="33" customHeight="1">
      <c r="A611" s="36"/>
      <c r="B611" s="37"/>
      <c r="C611" s="211" t="s">
        <v>1293</v>
      </c>
      <c r="D611" s="211" t="s">
        <v>400</v>
      </c>
      <c r="E611" s="212" t="s">
        <v>4915</v>
      </c>
      <c r="F611" s="213" t="s">
        <v>4916</v>
      </c>
      <c r="G611" s="214" t="s">
        <v>1431</v>
      </c>
      <c r="H611" s="293"/>
      <c r="I611" s="216"/>
      <c r="J611" s="217">
        <f>ROUND(I611*H611,2)</f>
        <v>0</v>
      </c>
      <c r="K611" s="218"/>
      <c r="L611" s="41"/>
      <c r="M611" s="219" t="s">
        <v>1</v>
      </c>
      <c r="N611" s="220" t="s">
        <v>48</v>
      </c>
      <c r="O611" s="73"/>
      <c r="P611" s="221">
        <f>O611*H611</f>
        <v>0</v>
      </c>
      <c r="Q611" s="221">
        <v>0</v>
      </c>
      <c r="R611" s="221">
        <f>Q611*H611</f>
        <v>0</v>
      </c>
      <c r="S611" s="221">
        <v>0</v>
      </c>
      <c r="T611" s="222">
        <f>S611*H611</f>
        <v>0</v>
      </c>
      <c r="U611" s="36"/>
      <c r="V611" s="36"/>
      <c r="W611" s="36"/>
      <c r="X611" s="36"/>
      <c r="Y611" s="36"/>
      <c r="Z611" s="36"/>
      <c r="AA611" s="36"/>
      <c r="AB611" s="36"/>
      <c r="AC611" s="36"/>
      <c r="AD611" s="36"/>
      <c r="AE611" s="36"/>
      <c r="AR611" s="223" t="s">
        <v>162</v>
      </c>
      <c r="AT611" s="223" t="s">
        <v>400</v>
      </c>
      <c r="AU611" s="223" t="s">
        <v>93</v>
      </c>
      <c r="AY611" s="18" t="s">
        <v>397</v>
      </c>
      <c r="BE611" s="224">
        <f>IF(N611="základní",J611,0)</f>
        <v>0</v>
      </c>
      <c r="BF611" s="224">
        <f>IF(N611="snížená",J611,0)</f>
        <v>0</v>
      </c>
      <c r="BG611" s="224">
        <f>IF(N611="zákl. přenesená",J611,0)</f>
        <v>0</v>
      </c>
      <c r="BH611" s="224">
        <f>IF(N611="sníž. přenesená",J611,0)</f>
        <v>0</v>
      </c>
      <c r="BI611" s="224">
        <f>IF(N611="nulová",J611,0)</f>
        <v>0</v>
      </c>
      <c r="BJ611" s="18" t="s">
        <v>91</v>
      </c>
      <c r="BK611" s="224">
        <f>ROUND(I611*H611,2)</f>
        <v>0</v>
      </c>
      <c r="BL611" s="18" t="s">
        <v>162</v>
      </c>
      <c r="BM611" s="223" t="s">
        <v>1746</v>
      </c>
    </row>
    <row r="612" spans="1:65" s="12" customFormat="1" ht="22.9" customHeight="1">
      <c r="B612" s="195"/>
      <c r="C612" s="196"/>
      <c r="D612" s="197" t="s">
        <v>82</v>
      </c>
      <c r="E612" s="209" t="s">
        <v>2355</v>
      </c>
      <c r="F612" s="209" t="s">
        <v>4917</v>
      </c>
      <c r="G612" s="196"/>
      <c r="H612" s="196"/>
      <c r="I612" s="199"/>
      <c r="J612" s="210">
        <f>BK612</f>
        <v>0</v>
      </c>
      <c r="K612" s="196"/>
      <c r="L612" s="201"/>
      <c r="M612" s="202"/>
      <c r="N612" s="203"/>
      <c r="O612" s="203"/>
      <c r="P612" s="204">
        <f>SUM(P613:P616)</f>
        <v>0</v>
      </c>
      <c r="Q612" s="203"/>
      <c r="R612" s="204">
        <f>SUM(R613:R616)</f>
        <v>0</v>
      </c>
      <c r="S612" s="203"/>
      <c r="T612" s="205">
        <f>SUM(T613:T616)</f>
        <v>0</v>
      </c>
      <c r="AR612" s="206" t="s">
        <v>93</v>
      </c>
      <c r="AT612" s="207" t="s">
        <v>82</v>
      </c>
      <c r="AU612" s="207" t="s">
        <v>91</v>
      </c>
      <c r="AY612" s="206" t="s">
        <v>397</v>
      </c>
      <c r="BK612" s="208">
        <f>SUM(BK613:BK616)</f>
        <v>0</v>
      </c>
    </row>
    <row r="613" spans="1:65" s="2" customFormat="1" ht="33" customHeight="1">
      <c r="A613" s="36"/>
      <c r="B613" s="37"/>
      <c r="C613" s="211" t="s">
        <v>1749</v>
      </c>
      <c r="D613" s="211" t="s">
        <v>400</v>
      </c>
      <c r="E613" s="212" t="s">
        <v>4918</v>
      </c>
      <c r="F613" s="213" t="s">
        <v>4919</v>
      </c>
      <c r="G613" s="214" t="s">
        <v>656</v>
      </c>
      <c r="H613" s="215">
        <v>2</v>
      </c>
      <c r="I613" s="216"/>
      <c r="J613" s="217">
        <f>ROUND(I613*H613,2)</f>
        <v>0</v>
      </c>
      <c r="K613" s="218"/>
      <c r="L613" s="41"/>
      <c r="M613" s="219" t="s">
        <v>1</v>
      </c>
      <c r="N613" s="220" t="s">
        <v>48</v>
      </c>
      <c r="O613" s="73"/>
      <c r="P613" s="221">
        <f>O613*H613</f>
        <v>0</v>
      </c>
      <c r="Q613" s="221">
        <v>0</v>
      </c>
      <c r="R613" s="221">
        <f>Q613*H613</f>
        <v>0</v>
      </c>
      <c r="S613" s="221">
        <v>0</v>
      </c>
      <c r="T613" s="222">
        <f>S613*H613</f>
        <v>0</v>
      </c>
      <c r="U613" s="36"/>
      <c r="V613" s="36"/>
      <c r="W613" s="36"/>
      <c r="X613" s="36"/>
      <c r="Y613" s="36"/>
      <c r="Z613" s="36"/>
      <c r="AA613" s="36"/>
      <c r="AB613" s="36"/>
      <c r="AC613" s="36"/>
      <c r="AD613" s="36"/>
      <c r="AE613" s="36"/>
      <c r="AR613" s="223" t="s">
        <v>162</v>
      </c>
      <c r="AT613" s="223" t="s">
        <v>400</v>
      </c>
      <c r="AU613" s="223" t="s">
        <v>93</v>
      </c>
      <c r="AY613" s="18" t="s">
        <v>397</v>
      </c>
      <c r="BE613" s="224">
        <f>IF(N613="základní",J613,0)</f>
        <v>0</v>
      </c>
      <c r="BF613" s="224">
        <f>IF(N613="snížená",J613,0)</f>
        <v>0</v>
      </c>
      <c r="BG613" s="224">
        <f>IF(N613="zákl. přenesená",J613,0)</f>
        <v>0</v>
      </c>
      <c r="BH613" s="224">
        <f>IF(N613="sníž. přenesená",J613,0)</f>
        <v>0</v>
      </c>
      <c r="BI613" s="224">
        <f>IF(N613="nulová",J613,0)</f>
        <v>0</v>
      </c>
      <c r="BJ613" s="18" t="s">
        <v>91</v>
      </c>
      <c r="BK613" s="224">
        <f>ROUND(I613*H613,2)</f>
        <v>0</v>
      </c>
      <c r="BL613" s="18" t="s">
        <v>162</v>
      </c>
      <c r="BM613" s="223" t="s">
        <v>1752</v>
      </c>
    </row>
    <row r="614" spans="1:65" s="2" customFormat="1" ht="33" customHeight="1">
      <c r="A614" s="36"/>
      <c r="B614" s="37"/>
      <c r="C614" s="211" t="s">
        <v>1299</v>
      </c>
      <c r="D614" s="211" t="s">
        <v>400</v>
      </c>
      <c r="E614" s="212" t="s">
        <v>4920</v>
      </c>
      <c r="F614" s="213" t="s">
        <v>4921</v>
      </c>
      <c r="G614" s="214" t="s">
        <v>656</v>
      </c>
      <c r="H614" s="215">
        <v>2</v>
      </c>
      <c r="I614" s="216"/>
      <c r="J614" s="217">
        <f>ROUND(I614*H614,2)</f>
        <v>0</v>
      </c>
      <c r="K614" s="218"/>
      <c r="L614" s="41"/>
      <c r="M614" s="219" t="s">
        <v>1</v>
      </c>
      <c r="N614" s="220" t="s">
        <v>48</v>
      </c>
      <c r="O614" s="73"/>
      <c r="P614" s="221">
        <f>O614*H614</f>
        <v>0</v>
      </c>
      <c r="Q614" s="221">
        <v>0</v>
      </c>
      <c r="R614" s="221">
        <f>Q614*H614</f>
        <v>0</v>
      </c>
      <c r="S614" s="221">
        <v>0</v>
      </c>
      <c r="T614" s="222">
        <f>S614*H614</f>
        <v>0</v>
      </c>
      <c r="U614" s="36"/>
      <c r="V614" s="36"/>
      <c r="W614" s="36"/>
      <c r="X614" s="36"/>
      <c r="Y614" s="36"/>
      <c r="Z614" s="36"/>
      <c r="AA614" s="36"/>
      <c r="AB614" s="36"/>
      <c r="AC614" s="36"/>
      <c r="AD614" s="36"/>
      <c r="AE614" s="36"/>
      <c r="AR614" s="223" t="s">
        <v>162</v>
      </c>
      <c r="AT614" s="223" t="s">
        <v>400</v>
      </c>
      <c r="AU614" s="223" t="s">
        <v>93</v>
      </c>
      <c r="AY614" s="18" t="s">
        <v>397</v>
      </c>
      <c r="BE614" s="224">
        <f>IF(N614="základní",J614,0)</f>
        <v>0</v>
      </c>
      <c r="BF614" s="224">
        <f>IF(N614="snížená",J614,0)</f>
        <v>0</v>
      </c>
      <c r="BG614" s="224">
        <f>IF(N614="zákl. přenesená",J614,0)</f>
        <v>0</v>
      </c>
      <c r="BH614" s="224">
        <f>IF(N614="sníž. přenesená",J614,0)</f>
        <v>0</v>
      </c>
      <c r="BI614" s="224">
        <f>IF(N614="nulová",J614,0)</f>
        <v>0</v>
      </c>
      <c r="BJ614" s="18" t="s">
        <v>91</v>
      </c>
      <c r="BK614" s="224">
        <f>ROUND(I614*H614,2)</f>
        <v>0</v>
      </c>
      <c r="BL614" s="18" t="s">
        <v>162</v>
      </c>
      <c r="BM614" s="223" t="s">
        <v>1756</v>
      </c>
    </row>
    <row r="615" spans="1:65" s="2" customFormat="1" ht="21.75" customHeight="1">
      <c r="A615" s="36"/>
      <c r="B615" s="37"/>
      <c r="C615" s="280" t="s">
        <v>1760</v>
      </c>
      <c r="D615" s="280" t="s">
        <v>534</v>
      </c>
      <c r="E615" s="281" t="s">
        <v>4922</v>
      </c>
      <c r="F615" s="282" t="s">
        <v>4923</v>
      </c>
      <c r="G615" s="283" t="s">
        <v>656</v>
      </c>
      <c r="H615" s="284">
        <v>1</v>
      </c>
      <c r="I615" s="285"/>
      <c r="J615" s="286">
        <f>ROUND(I615*H615,2)</f>
        <v>0</v>
      </c>
      <c r="K615" s="287"/>
      <c r="L615" s="288"/>
      <c r="M615" s="289" t="s">
        <v>1</v>
      </c>
      <c r="N615" s="290" t="s">
        <v>48</v>
      </c>
      <c r="O615" s="73"/>
      <c r="P615" s="221">
        <f>O615*H615</f>
        <v>0</v>
      </c>
      <c r="Q615" s="221">
        <v>0</v>
      </c>
      <c r="R615" s="221">
        <f>Q615*H615</f>
        <v>0</v>
      </c>
      <c r="S615" s="221">
        <v>0</v>
      </c>
      <c r="T615" s="222">
        <f>S615*H615</f>
        <v>0</v>
      </c>
      <c r="U615" s="36"/>
      <c r="V615" s="36"/>
      <c r="W615" s="36"/>
      <c r="X615" s="36"/>
      <c r="Y615" s="36"/>
      <c r="Z615" s="36"/>
      <c r="AA615" s="36"/>
      <c r="AB615" s="36"/>
      <c r="AC615" s="36"/>
      <c r="AD615" s="36"/>
      <c r="AE615" s="36"/>
      <c r="AR615" s="223" t="s">
        <v>212</v>
      </c>
      <c r="AT615" s="223" t="s">
        <v>534</v>
      </c>
      <c r="AU615" s="223" t="s">
        <v>93</v>
      </c>
      <c r="AY615" s="18" t="s">
        <v>397</v>
      </c>
      <c r="BE615" s="224">
        <f>IF(N615="základní",J615,0)</f>
        <v>0</v>
      </c>
      <c r="BF615" s="224">
        <f>IF(N615="snížená",J615,0)</f>
        <v>0</v>
      </c>
      <c r="BG615" s="224">
        <f>IF(N615="zákl. přenesená",J615,0)</f>
        <v>0</v>
      </c>
      <c r="BH615" s="224">
        <f>IF(N615="sníž. přenesená",J615,0)</f>
        <v>0</v>
      </c>
      <c r="BI615" s="224">
        <f>IF(N615="nulová",J615,0)</f>
        <v>0</v>
      </c>
      <c r="BJ615" s="18" t="s">
        <v>91</v>
      </c>
      <c r="BK615" s="224">
        <f>ROUND(I615*H615,2)</f>
        <v>0</v>
      </c>
      <c r="BL615" s="18" t="s">
        <v>162</v>
      </c>
      <c r="BM615" s="223" t="s">
        <v>1763</v>
      </c>
    </row>
    <row r="616" spans="1:65" s="2" customFormat="1" ht="33" customHeight="1">
      <c r="A616" s="36"/>
      <c r="B616" s="37"/>
      <c r="C616" s="211" t="s">
        <v>1309</v>
      </c>
      <c r="D616" s="211" t="s">
        <v>400</v>
      </c>
      <c r="E616" s="212" t="s">
        <v>4924</v>
      </c>
      <c r="F616" s="213" t="s">
        <v>4925</v>
      </c>
      <c r="G616" s="214" t="s">
        <v>1431</v>
      </c>
      <c r="H616" s="293"/>
      <c r="I616" s="216"/>
      <c r="J616" s="217">
        <f>ROUND(I616*H616,2)</f>
        <v>0</v>
      </c>
      <c r="K616" s="218"/>
      <c r="L616" s="41"/>
      <c r="M616" s="266" t="s">
        <v>1</v>
      </c>
      <c r="N616" s="267" t="s">
        <v>48</v>
      </c>
      <c r="O616" s="231"/>
      <c r="P616" s="268">
        <f>O616*H616</f>
        <v>0</v>
      </c>
      <c r="Q616" s="268">
        <v>0</v>
      </c>
      <c r="R616" s="268">
        <f>Q616*H616</f>
        <v>0</v>
      </c>
      <c r="S616" s="268">
        <v>0</v>
      </c>
      <c r="T616" s="269">
        <f>S616*H616</f>
        <v>0</v>
      </c>
      <c r="U616" s="36"/>
      <c r="V616" s="36"/>
      <c r="W616" s="36"/>
      <c r="X616" s="36"/>
      <c r="Y616" s="36"/>
      <c r="Z616" s="36"/>
      <c r="AA616" s="36"/>
      <c r="AB616" s="36"/>
      <c r="AC616" s="36"/>
      <c r="AD616" s="36"/>
      <c r="AE616" s="36"/>
      <c r="AR616" s="223" t="s">
        <v>162</v>
      </c>
      <c r="AT616" s="223" t="s">
        <v>400</v>
      </c>
      <c r="AU616" s="223" t="s">
        <v>93</v>
      </c>
      <c r="AY616" s="18" t="s">
        <v>397</v>
      </c>
      <c r="BE616" s="224">
        <f>IF(N616="základní",J616,0)</f>
        <v>0</v>
      </c>
      <c r="BF616" s="224">
        <f>IF(N616="snížená",J616,0)</f>
        <v>0</v>
      </c>
      <c r="BG616" s="224">
        <f>IF(N616="zákl. přenesená",J616,0)</f>
        <v>0</v>
      </c>
      <c r="BH616" s="224">
        <f>IF(N616="sníž. přenesená",J616,0)</f>
        <v>0</v>
      </c>
      <c r="BI616" s="224">
        <f>IF(N616="nulová",J616,0)</f>
        <v>0</v>
      </c>
      <c r="BJ616" s="18" t="s">
        <v>91</v>
      </c>
      <c r="BK616" s="224">
        <f>ROUND(I616*H616,2)</f>
        <v>0</v>
      </c>
      <c r="BL616" s="18" t="s">
        <v>162</v>
      </c>
      <c r="BM616" s="223" t="s">
        <v>1767</v>
      </c>
    </row>
    <row r="617" spans="1:65" s="2" customFormat="1" ht="6.95" customHeight="1">
      <c r="A617" s="36"/>
      <c r="B617" s="56"/>
      <c r="C617" s="57"/>
      <c r="D617" s="57"/>
      <c r="E617" s="57"/>
      <c r="F617" s="57"/>
      <c r="G617" s="57"/>
      <c r="H617" s="57"/>
      <c r="I617" s="160"/>
      <c r="J617" s="57"/>
      <c r="K617" s="57"/>
      <c r="L617" s="41"/>
      <c r="M617" s="36"/>
      <c r="O617" s="36"/>
      <c r="P617" s="36"/>
      <c r="Q617" s="36"/>
      <c r="R617" s="36"/>
      <c r="S617" s="36"/>
      <c r="T617" s="36"/>
      <c r="U617" s="36"/>
      <c r="V617" s="36"/>
      <c r="W617" s="36"/>
      <c r="X617" s="36"/>
      <c r="Y617" s="36"/>
      <c r="Z617" s="36"/>
      <c r="AA617" s="36"/>
      <c r="AB617" s="36"/>
      <c r="AC617" s="36"/>
      <c r="AD617" s="36"/>
      <c r="AE617" s="36"/>
    </row>
  </sheetData>
  <sheetProtection algorithmName="SHA-512" hashValue="shZ7zU13/dJBYFAOPYx5FWdQsj2/6bGXB5NtmxN9y8dt0Z62KEg/9xLAU1b/LxQ4lQUkxblce+8DZjo486NlBA==" saltValue="7MbhCqyGPEJKAW1T/eai/799BtJm8DgIM5OsBi1Vt2838jh7tZaoLtGYgmBhQ9CRnPsvaPQeov1k4ixl1pKqOA==" spinCount="100000" sheet="1" objects="1" scenarios="1" formatColumns="0" formatRows="0" autoFilter="0"/>
  <autoFilter ref="C132:K616" xr:uid="{00000000-0009-0000-0000-000005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2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116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4926</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ROUND(J127,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ROUND((SUM(BE127:BE226)),  2)</f>
        <v>0</v>
      </c>
      <c r="G37" s="36"/>
      <c r="H37" s="36"/>
      <c r="I37" s="139">
        <v>0.21</v>
      </c>
      <c r="J37" s="138">
        <f>ROUND(((SUM(BE127:BE226))*I37),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ROUND((SUM(BF127:BF226)),  2)</f>
        <v>0</v>
      </c>
      <c r="G38" s="36"/>
      <c r="H38" s="36"/>
      <c r="I38" s="139">
        <v>0.15</v>
      </c>
      <c r="J38" s="138">
        <f>ROUND(((SUM(BF127:BF226))*I38),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ROUND((SUM(BG127:BG226)),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ROUND((SUM(BH127:BH226)),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ROUND((SUM(BI127:BI226)),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1.05 - Plynová zařízení</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J127</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563</v>
      </c>
      <c r="E101" s="172"/>
      <c r="F101" s="172"/>
      <c r="G101" s="172"/>
      <c r="H101" s="172"/>
      <c r="I101" s="173"/>
      <c r="J101" s="174">
        <f>J128</f>
        <v>0</v>
      </c>
      <c r="K101" s="170"/>
      <c r="L101" s="175"/>
    </row>
    <row r="102" spans="1:47" s="10" customFormat="1" ht="19.899999999999999" customHeight="1">
      <c r="B102" s="176"/>
      <c r="C102" s="106"/>
      <c r="D102" s="177" t="s">
        <v>4927</v>
      </c>
      <c r="E102" s="178"/>
      <c r="F102" s="178"/>
      <c r="G102" s="178"/>
      <c r="H102" s="178"/>
      <c r="I102" s="179"/>
      <c r="J102" s="180">
        <f>J129</f>
        <v>0</v>
      </c>
      <c r="K102" s="106"/>
      <c r="L102" s="181"/>
    </row>
    <row r="103" spans="1:47" s="10" customFormat="1" ht="19.899999999999999" customHeight="1">
      <c r="B103" s="176"/>
      <c r="C103" s="106"/>
      <c r="D103" s="177" t="s">
        <v>576</v>
      </c>
      <c r="E103" s="178"/>
      <c r="F103" s="178"/>
      <c r="G103" s="178"/>
      <c r="H103" s="178"/>
      <c r="I103" s="179"/>
      <c r="J103" s="180">
        <f>J214</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3" s="1" customFormat="1" ht="12" customHeight="1">
      <c r="B114" s="22"/>
      <c r="C114" s="30" t="s">
        <v>368</v>
      </c>
      <c r="D114" s="23"/>
      <c r="E114" s="23"/>
      <c r="F114" s="23"/>
      <c r="G114" s="23"/>
      <c r="H114" s="23"/>
      <c r="I114" s="117"/>
      <c r="J114" s="23"/>
      <c r="K114" s="23"/>
      <c r="L114" s="21"/>
    </row>
    <row r="115" spans="1:63" s="1" customFormat="1" ht="16.5" customHeight="1">
      <c r="B115" s="22"/>
      <c r="C115" s="23"/>
      <c r="D115" s="23"/>
      <c r="E115" s="344" t="s">
        <v>555</v>
      </c>
      <c r="F115" s="309"/>
      <c r="G115" s="309"/>
      <c r="H115" s="309"/>
      <c r="I115" s="117"/>
      <c r="J115" s="23"/>
      <c r="K115" s="23"/>
      <c r="L115" s="21"/>
    </row>
    <row r="116" spans="1:63" s="1" customFormat="1" ht="12" customHeight="1">
      <c r="B116" s="22"/>
      <c r="C116" s="30" t="s">
        <v>556</v>
      </c>
      <c r="D116" s="23"/>
      <c r="E116" s="23"/>
      <c r="F116" s="23"/>
      <c r="G116" s="23"/>
      <c r="H116" s="23"/>
      <c r="I116" s="117"/>
      <c r="J116" s="23"/>
      <c r="K116" s="23"/>
      <c r="L116" s="21"/>
    </row>
    <row r="117" spans="1:63" s="2" customFormat="1" ht="16.5" customHeight="1">
      <c r="A117" s="36"/>
      <c r="B117" s="37"/>
      <c r="C117" s="38"/>
      <c r="D117" s="38"/>
      <c r="E117" s="353" t="s">
        <v>4352</v>
      </c>
      <c r="F117" s="343"/>
      <c r="G117" s="343"/>
      <c r="H117" s="343"/>
      <c r="I117" s="124"/>
      <c r="J117" s="38"/>
      <c r="K117" s="38"/>
      <c r="L117" s="53"/>
      <c r="S117" s="36"/>
      <c r="T117" s="36"/>
      <c r="U117" s="36"/>
      <c r="V117" s="36"/>
      <c r="W117" s="36"/>
      <c r="X117" s="36"/>
      <c r="Y117" s="36"/>
      <c r="Z117" s="36"/>
      <c r="AA117" s="36"/>
      <c r="AB117" s="36"/>
      <c r="AC117" s="36"/>
      <c r="AD117" s="36"/>
      <c r="AE117" s="36"/>
    </row>
    <row r="118" spans="1:63" s="2" customFormat="1" ht="12" customHeight="1">
      <c r="A118" s="36"/>
      <c r="B118" s="37"/>
      <c r="C118" s="30" t="s">
        <v>4353</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3" s="2" customFormat="1" ht="16.5" customHeight="1">
      <c r="A119" s="36"/>
      <c r="B119" s="37"/>
      <c r="C119" s="38"/>
      <c r="D119" s="38"/>
      <c r="E119" s="323" t="str">
        <f>E13</f>
        <v>1.05 - Plynová zařízení</v>
      </c>
      <c r="F119" s="343"/>
      <c r="G119" s="343"/>
      <c r="H119" s="343"/>
      <c r="I119" s="124"/>
      <c r="J119" s="38"/>
      <c r="K119" s="38"/>
      <c r="L119" s="53"/>
      <c r="S119" s="36"/>
      <c r="T119" s="36"/>
      <c r="U119" s="36"/>
      <c r="V119" s="36"/>
      <c r="W119" s="36"/>
      <c r="X119" s="36"/>
      <c r="Y119" s="36"/>
      <c r="Z119" s="36"/>
      <c r="AA119" s="36"/>
      <c r="AB119" s="36"/>
      <c r="AC119" s="36"/>
      <c r="AD119" s="36"/>
      <c r="AE119" s="36"/>
    </row>
    <row r="120" spans="1:63"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3" s="2" customFormat="1" ht="12" customHeight="1">
      <c r="A121" s="36"/>
      <c r="B121" s="37"/>
      <c r="C121" s="30" t="s">
        <v>22</v>
      </c>
      <c r="D121" s="38"/>
      <c r="E121" s="38"/>
      <c r="F121" s="28" t="str">
        <f>F16</f>
        <v>Moravská Třebová</v>
      </c>
      <c r="G121" s="38"/>
      <c r="H121" s="38"/>
      <c r="I121" s="125" t="s">
        <v>24</v>
      </c>
      <c r="J121" s="68" t="str">
        <f>IF(J16="","",J16)</f>
        <v>18. 5. 2020</v>
      </c>
      <c r="K121" s="38"/>
      <c r="L121" s="53"/>
      <c r="S121" s="36"/>
      <c r="T121" s="36"/>
      <c r="U121" s="36"/>
      <c r="V121" s="36"/>
      <c r="W121" s="36"/>
      <c r="X121" s="36"/>
      <c r="Y121" s="36"/>
      <c r="Z121" s="36"/>
      <c r="AA121" s="36"/>
      <c r="AB121" s="36"/>
      <c r="AC121" s="36"/>
      <c r="AD121" s="36"/>
      <c r="AE121" s="36"/>
    </row>
    <row r="122" spans="1:63"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3" s="2" customFormat="1" ht="25.7" customHeight="1">
      <c r="A123" s="36"/>
      <c r="B123" s="37"/>
      <c r="C123" s="30" t="s">
        <v>30</v>
      </c>
      <c r="D123" s="38"/>
      <c r="E123" s="38"/>
      <c r="F123" s="28" t="str">
        <f>E19</f>
        <v>Pardubický kraj</v>
      </c>
      <c r="G123" s="38"/>
      <c r="H123" s="38"/>
      <c r="I123" s="125" t="s">
        <v>36</v>
      </c>
      <c r="J123" s="34" t="str">
        <f>E25</f>
        <v>SIEBERT + TALAŠ, spol. s r.o.</v>
      </c>
      <c r="K123" s="38"/>
      <c r="L123" s="53"/>
      <c r="S123" s="36"/>
      <c r="T123" s="36"/>
      <c r="U123" s="36"/>
      <c r="V123" s="36"/>
      <c r="W123" s="36"/>
      <c r="X123" s="36"/>
      <c r="Y123" s="36"/>
      <c r="Z123" s="36"/>
      <c r="AA123" s="36"/>
      <c r="AB123" s="36"/>
      <c r="AC123" s="36"/>
      <c r="AD123" s="36"/>
      <c r="AE123" s="36"/>
    </row>
    <row r="124" spans="1:63" s="2" customFormat="1" ht="15.2" customHeight="1">
      <c r="A124" s="36"/>
      <c r="B124" s="37"/>
      <c r="C124" s="30" t="s">
        <v>34</v>
      </c>
      <c r="D124" s="38"/>
      <c r="E124" s="38"/>
      <c r="F124" s="28" t="str">
        <f>IF(E22="","",E22)</f>
        <v>Vyplň údaj</v>
      </c>
      <c r="G124" s="38"/>
      <c r="H124" s="38"/>
      <c r="I124" s="125" t="s">
        <v>39</v>
      </c>
      <c r="J124" s="34" t="str">
        <f>E28</f>
        <v xml:space="preserve"> </v>
      </c>
      <c r="K124" s="38"/>
      <c r="L124" s="53"/>
      <c r="S124" s="36"/>
      <c r="T124" s="36"/>
      <c r="U124" s="36"/>
      <c r="V124" s="36"/>
      <c r="W124" s="36"/>
      <c r="X124" s="36"/>
      <c r="Y124" s="36"/>
      <c r="Z124" s="36"/>
      <c r="AA124" s="36"/>
      <c r="AB124" s="36"/>
      <c r="AC124" s="36"/>
      <c r="AD124" s="36"/>
      <c r="AE124" s="36"/>
    </row>
    <row r="125" spans="1:63" s="2" customFormat="1" ht="10.3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63" s="11" customFormat="1" ht="29.25" customHeight="1">
      <c r="A126" s="182"/>
      <c r="B126" s="183"/>
      <c r="C126" s="184" t="s">
        <v>384</v>
      </c>
      <c r="D126" s="185" t="s">
        <v>68</v>
      </c>
      <c r="E126" s="185" t="s">
        <v>64</v>
      </c>
      <c r="F126" s="185" t="s">
        <v>65</v>
      </c>
      <c r="G126" s="185" t="s">
        <v>385</v>
      </c>
      <c r="H126" s="185" t="s">
        <v>386</v>
      </c>
      <c r="I126" s="186" t="s">
        <v>387</v>
      </c>
      <c r="J126" s="187" t="s">
        <v>372</v>
      </c>
      <c r="K126" s="188" t="s">
        <v>388</v>
      </c>
      <c r="L126" s="189"/>
      <c r="M126" s="77" t="s">
        <v>1</v>
      </c>
      <c r="N126" s="78" t="s">
        <v>47</v>
      </c>
      <c r="O126" s="78" t="s">
        <v>389</v>
      </c>
      <c r="P126" s="78" t="s">
        <v>390</v>
      </c>
      <c r="Q126" s="78" t="s">
        <v>391</v>
      </c>
      <c r="R126" s="78" t="s">
        <v>392</v>
      </c>
      <c r="S126" s="78" t="s">
        <v>393</v>
      </c>
      <c r="T126" s="79" t="s">
        <v>394</v>
      </c>
      <c r="U126" s="182"/>
      <c r="V126" s="182"/>
      <c r="W126" s="182"/>
      <c r="X126" s="182"/>
      <c r="Y126" s="182"/>
      <c r="Z126" s="182"/>
      <c r="AA126" s="182"/>
      <c r="AB126" s="182"/>
      <c r="AC126" s="182"/>
      <c r="AD126" s="182"/>
      <c r="AE126" s="182"/>
    </row>
    <row r="127" spans="1:63" s="2" customFormat="1" ht="22.9" customHeight="1">
      <c r="A127" s="36"/>
      <c r="B127" s="37"/>
      <c r="C127" s="84" t="s">
        <v>395</v>
      </c>
      <c r="D127" s="38"/>
      <c r="E127" s="38"/>
      <c r="F127" s="38"/>
      <c r="G127" s="38"/>
      <c r="H127" s="38"/>
      <c r="I127" s="124"/>
      <c r="J127" s="190">
        <f>BK127</f>
        <v>0</v>
      </c>
      <c r="K127" s="38"/>
      <c r="L127" s="41"/>
      <c r="M127" s="80"/>
      <c r="N127" s="191"/>
      <c r="O127" s="81"/>
      <c r="P127" s="192">
        <f>P128</f>
        <v>0</v>
      </c>
      <c r="Q127" s="81"/>
      <c r="R127" s="192">
        <f>R128</f>
        <v>0</v>
      </c>
      <c r="S127" s="81"/>
      <c r="T127" s="193">
        <f>T128</f>
        <v>0</v>
      </c>
      <c r="U127" s="36"/>
      <c r="V127" s="36"/>
      <c r="W127" s="36"/>
      <c r="X127" s="36"/>
      <c r="Y127" s="36"/>
      <c r="Z127" s="36"/>
      <c r="AA127" s="36"/>
      <c r="AB127" s="36"/>
      <c r="AC127" s="36"/>
      <c r="AD127" s="36"/>
      <c r="AE127" s="36"/>
      <c r="AT127" s="18" t="s">
        <v>82</v>
      </c>
      <c r="AU127" s="18" t="s">
        <v>374</v>
      </c>
      <c r="BK127" s="194">
        <f>BK128</f>
        <v>0</v>
      </c>
    </row>
    <row r="128" spans="1:63" s="12" customFormat="1" ht="25.9" customHeight="1">
      <c r="B128" s="195"/>
      <c r="C128" s="196"/>
      <c r="D128" s="197" t="s">
        <v>82</v>
      </c>
      <c r="E128" s="198" t="s">
        <v>1359</v>
      </c>
      <c r="F128" s="198" t="s">
        <v>1360</v>
      </c>
      <c r="G128" s="196"/>
      <c r="H128" s="196"/>
      <c r="I128" s="199"/>
      <c r="J128" s="200">
        <f>BK128</f>
        <v>0</v>
      </c>
      <c r="K128" s="196"/>
      <c r="L128" s="201"/>
      <c r="M128" s="202"/>
      <c r="N128" s="203"/>
      <c r="O128" s="203"/>
      <c r="P128" s="204">
        <f>P129+P214</f>
        <v>0</v>
      </c>
      <c r="Q128" s="203"/>
      <c r="R128" s="204">
        <f>R129+R214</f>
        <v>0</v>
      </c>
      <c r="S128" s="203"/>
      <c r="T128" s="205">
        <f>T129+T214</f>
        <v>0</v>
      </c>
      <c r="AR128" s="206" t="s">
        <v>93</v>
      </c>
      <c r="AT128" s="207" t="s">
        <v>82</v>
      </c>
      <c r="AU128" s="207" t="s">
        <v>83</v>
      </c>
      <c r="AY128" s="206" t="s">
        <v>397</v>
      </c>
      <c r="BK128" s="208">
        <f>BK129+BK214</f>
        <v>0</v>
      </c>
    </row>
    <row r="129" spans="1:65" s="12" customFormat="1" ht="22.9" customHeight="1">
      <c r="B129" s="195"/>
      <c r="C129" s="196"/>
      <c r="D129" s="197" t="s">
        <v>82</v>
      </c>
      <c r="E129" s="209" t="s">
        <v>3598</v>
      </c>
      <c r="F129" s="209" t="s">
        <v>4928</v>
      </c>
      <c r="G129" s="196"/>
      <c r="H129" s="196"/>
      <c r="I129" s="199"/>
      <c r="J129" s="210">
        <f>BK129</f>
        <v>0</v>
      </c>
      <c r="K129" s="196"/>
      <c r="L129" s="201"/>
      <c r="M129" s="202"/>
      <c r="N129" s="203"/>
      <c r="O129" s="203"/>
      <c r="P129" s="204">
        <f>SUM(P130:P213)</f>
        <v>0</v>
      </c>
      <c r="Q129" s="203"/>
      <c r="R129" s="204">
        <f>SUM(R130:R213)</f>
        <v>0</v>
      </c>
      <c r="S129" s="203"/>
      <c r="T129" s="205">
        <f>SUM(T130:T213)</f>
        <v>0</v>
      </c>
      <c r="AR129" s="206" t="s">
        <v>93</v>
      </c>
      <c r="AT129" s="207" t="s">
        <v>82</v>
      </c>
      <c r="AU129" s="207" t="s">
        <v>91</v>
      </c>
      <c r="AY129" s="206" t="s">
        <v>397</v>
      </c>
      <c r="BK129" s="208">
        <f>SUM(BK130:BK213)</f>
        <v>0</v>
      </c>
    </row>
    <row r="130" spans="1:65" s="2" customFormat="1" ht="21.75" customHeight="1">
      <c r="A130" s="36"/>
      <c r="B130" s="37"/>
      <c r="C130" s="211" t="s">
        <v>91</v>
      </c>
      <c r="D130" s="211" t="s">
        <v>400</v>
      </c>
      <c r="E130" s="212" t="s">
        <v>4929</v>
      </c>
      <c r="F130" s="213" t="s">
        <v>4930</v>
      </c>
      <c r="G130" s="214" t="s">
        <v>461</v>
      </c>
      <c r="H130" s="215">
        <v>14.5</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162</v>
      </c>
      <c r="AT130" s="223" t="s">
        <v>400</v>
      </c>
      <c r="AU130" s="223" t="s">
        <v>93</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162</v>
      </c>
      <c r="BM130" s="223" t="s">
        <v>93</v>
      </c>
    </row>
    <row r="131" spans="1:65" s="13" customFormat="1">
      <c r="B131" s="233"/>
      <c r="C131" s="234"/>
      <c r="D131" s="225" t="s">
        <v>465</v>
      </c>
      <c r="E131" s="235" t="s">
        <v>1</v>
      </c>
      <c r="F131" s="236" t="s">
        <v>4931</v>
      </c>
      <c r="G131" s="234"/>
      <c r="H131" s="237">
        <v>14.5</v>
      </c>
      <c r="I131" s="238"/>
      <c r="J131" s="234"/>
      <c r="K131" s="234"/>
      <c r="L131" s="239"/>
      <c r="M131" s="240"/>
      <c r="N131" s="241"/>
      <c r="O131" s="241"/>
      <c r="P131" s="241"/>
      <c r="Q131" s="241"/>
      <c r="R131" s="241"/>
      <c r="S131" s="241"/>
      <c r="T131" s="242"/>
      <c r="AT131" s="243" t="s">
        <v>465</v>
      </c>
      <c r="AU131" s="243" t="s">
        <v>93</v>
      </c>
      <c r="AV131" s="13" t="s">
        <v>93</v>
      </c>
      <c r="AW131" s="13" t="s">
        <v>38</v>
      </c>
      <c r="AX131" s="13" t="s">
        <v>83</v>
      </c>
      <c r="AY131" s="243" t="s">
        <v>397</v>
      </c>
    </row>
    <row r="132" spans="1:65" s="14" customFormat="1">
      <c r="B132" s="244"/>
      <c r="C132" s="245"/>
      <c r="D132" s="225" t="s">
        <v>465</v>
      </c>
      <c r="E132" s="246" t="s">
        <v>1</v>
      </c>
      <c r="F132" s="247" t="s">
        <v>467</v>
      </c>
      <c r="G132" s="245"/>
      <c r="H132" s="248">
        <v>14.5</v>
      </c>
      <c r="I132" s="249"/>
      <c r="J132" s="245"/>
      <c r="K132" s="245"/>
      <c r="L132" s="250"/>
      <c r="M132" s="251"/>
      <c r="N132" s="252"/>
      <c r="O132" s="252"/>
      <c r="P132" s="252"/>
      <c r="Q132" s="252"/>
      <c r="R132" s="252"/>
      <c r="S132" s="252"/>
      <c r="T132" s="253"/>
      <c r="AT132" s="254" t="s">
        <v>465</v>
      </c>
      <c r="AU132" s="254" t="s">
        <v>93</v>
      </c>
      <c r="AV132" s="14" t="s">
        <v>124</v>
      </c>
      <c r="AW132" s="14" t="s">
        <v>38</v>
      </c>
      <c r="AX132" s="14" t="s">
        <v>91</v>
      </c>
      <c r="AY132" s="254" t="s">
        <v>397</v>
      </c>
    </row>
    <row r="133" spans="1:65" s="2" customFormat="1" ht="21.75" customHeight="1">
      <c r="A133" s="36"/>
      <c r="B133" s="37"/>
      <c r="C133" s="211" t="s">
        <v>93</v>
      </c>
      <c r="D133" s="211" t="s">
        <v>400</v>
      </c>
      <c r="E133" s="212" t="s">
        <v>4932</v>
      </c>
      <c r="F133" s="213" t="s">
        <v>4933</v>
      </c>
      <c r="G133" s="214" t="s">
        <v>461</v>
      </c>
      <c r="H133" s="215">
        <v>9</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162</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162</v>
      </c>
      <c r="BM133" s="223" t="s">
        <v>124</v>
      </c>
    </row>
    <row r="134" spans="1:65" s="13" customFormat="1">
      <c r="B134" s="233"/>
      <c r="C134" s="234"/>
      <c r="D134" s="225" t="s">
        <v>465</v>
      </c>
      <c r="E134" s="235" t="s">
        <v>1</v>
      </c>
      <c r="F134" s="236" t="s">
        <v>4934</v>
      </c>
      <c r="G134" s="234"/>
      <c r="H134" s="237">
        <v>4</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3" customFormat="1">
      <c r="B135" s="233"/>
      <c r="C135" s="234"/>
      <c r="D135" s="225" t="s">
        <v>465</v>
      </c>
      <c r="E135" s="235" t="s">
        <v>1</v>
      </c>
      <c r="F135" s="236" t="s">
        <v>4935</v>
      </c>
      <c r="G135" s="234"/>
      <c r="H135" s="237">
        <v>5</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9</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21.75" customHeight="1">
      <c r="A137" s="36"/>
      <c r="B137" s="37"/>
      <c r="C137" s="211" t="s">
        <v>112</v>
      </c>
      <c r="D137" s="211" t="s">
        <v>400</v>
      </c>
      <c r="E137" s="212" t="s">
        <v>4936</v>
      </c>
      <c r="F137" s="213" t="s">
        <v>4937</v>
      </c>
      <c r="G137" s="214" t="s">
        <v>461</v>
      </c>
      <c r="H137" s="215">
        <v>2</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162</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162</v>
      </c>
      <c r="BM137" s="223" t="s">
        <v>133</v>
      </c>
    </row>
    <row r="138" spans="1:65" s="13" customFormat="1">
      <c r="B138" s="233"/>
      <c r="C138" s="234"/>
      <c r="D138" s="225" t="s">
        <v>465</v>
      </c>
      <c r="E138" s="235" t="s">
        <v>1</v>
      </c>
      <c r="F138" s="236" t="s">
        <v>4938</v>
      </c>
      <c r="G138" s="234"/>
      <c r="H138" s="237">
        <v>1</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3" customFormat="1">
      <c r="B139" s="233"/>
      <c r="C139" s="234"/>
      <c r="D139" s="225" t="s">
        <v>465</v>
      </c>
      <c r="E139" s="235" t="s">
        <v>1</v>
      </c>
      <c r="F139" s="236" t="s">
        <v>4939</v>
      </c>
      <c r="G139" s="234"/>
      <c r="H139" s="237">
        <v>1</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2</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21.75" customHeight="1">
      <c r="A141" s="36"/>
      <c r="B141" s="37"/>
      <c r="C141" s="211" t="s">
        <v>124</v>
      </c>
      <c r="D141" s="211" t="s">
        <v>400</v>
      </c>
      <c r="E141" s="212" t="s">
        <v>4940</v>
      </c>
      <c r="F141" s="213" t="s">
        <v>4941</v>
      </c>
      <c r="G141" s="214" t="s">
        <v>461</v>
      </c>
      <c r="H141" s="215">
        <v>29</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162</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162</v>
      </c>
      <c r="BM141" s="223" t="s">
        <v>136</v>
      </c>
    </row>
    <row r="142" spans="1:65" s="13" customFormat="1">
      <c r="B142" s="233"/>
      <c r="C142" s="234"/>
      <c r="D142" s="225" t="s">
        <v>465</v>
      </c>
      <c r="E142" s="235" t="s">
        <v>1</v>
      </c>
      <c r="F142" s="236" t="s">
        <v>4942</v>
      </c>
      <c r="G142" s="234"/>
      <c r="H142" s="237">
        <v>0.5</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3" customFormat="1">
      <c r="B143" s="233"/>
      <c r="C143" s="234"/>
      <c r="D143" s="225" t="s">
        <v>465</v>
      </c>
      <c r="E143" s="235" t="s">
        <v>1</v>
      </c>
      <c r="F143" s="236" t="s">
        <v>4943</v>
      </c>
      <c r="G143" s="234"/>
      <c r="H143" s="237">
        <v>28.5</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4" customFormat="1">
      <c r="B144" s="244"/>
      <c r="C144" s="245"/>
      <c r="D144" s="225" t="s">
        <v>465</v>
      </c>
      <c r="E144" s="246" t="s">
        <v>1</v>
      </c>
      <c r="F144" s="247" t="s">
        <v>467</v>
      </c>
      <c r="G144" s="245"/>
      <c r="H144" s="248">
        <v>29</v>
      </c>
      <c r="I144" s="249"/>
      <c r="J144" s="245"/>
      <c r="K144" s="245"/>
      <c r="L144" s="250"/>
      <c r="M144" s="251"/>
      <c r="N144" s="252"/>
      <c r="O144" s="252"/>
      <c r="P144" s="252"/>
      <c r="Q144" s="252"/>
      <c r="R144" s="252"/>
      <c r="S144" s="252"/>
      <c r="T144" s="253"/>
      <c r="AT144" s="254" t="s">
        <v>465</v>
      </c>
      <c r="AU144" s="254" t="s">
        <v>93</v>
      </c>
      <c r="AV144" s="14" t="s">
        <v>124</v>
      </c>
      <c r="AW144" s="14" t="s">
        <v>38</v>
      </c>
      <c r="AX144" s="14" t="s">
        <v>91</v>
      </c>
      <c r="AY144" s="254" t="s">
        <v>397</v>
      </c>
    </row>
    <row r="145" spans="1:65" s="2" customFormat="1" ht="21.75" customHeight="1">
      <c r="A145" s="36"/>
      <c r="B145" s="37"/>
      <c r="C145" s="211" t="s">
        <v>130</v>
      </c>
      <c r="D145" s="211" t="s">
        <v>400</v>
      </c>
      <c r="E145" s="212" t="s">
        <v>4944</v>
      </c>
      <c r="F145" s="213" t="s">
        <v>4945</v>
      </c>
      <c r="G145" s="214" t="s">
        <v>461</v>
      </c>
      <c r="H145" s="215">
        <v>15.5</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162</v>
      </c>
      <c r="AT145" s="223" t="s">
        <v>400</v>
      </c>
      <c r="AU145" s="223" t="s">
        <v>93</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162</v>
      </c>
      <c r="BM145" s="223" t="s">
        <v>145</v>
      </c>
    </row>
    <row r="146" spans="1:65" s="13" customFormat="1">
      <c r="B146" s="233"/>
      <c r="C146" s="234"/>
      <c r="D146" s="225" t="s">
        <v>465</v>
      </c>
      <c r="E146" s="235" t="s">
        <v>1</v>
      </c>
      <c r="F146" s="236" t="s">
        <v>4942</v>
      </c>
      <c r="G146" s="234"/>
      <c r="H146" s="237">
        <v>0.5</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3" customFormat="1">
      <c r="B147" s="233"/>
      <c r="C147" s="234"/>
      <c r="D147" s="225" t="s">
        <v>465</v>
      </c>
      <c r="E147" s="235" t="s">
        <v>1</v>
      </c>
      <c r="F147" s="236" t="s">
        <v>4946</v>
      </c>
      <c r="G147" s="234"/>
      <c r="H147" s="237">
        <v>13</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3" customFormat="1">
      <c r="B148" s="233"/>
      <c r="C148" s="234"/>
      <c r="D148" s="225" t="s">
        <v>465</v>
      </c>
      <c r="E148" s="235" t="s">
        <v>1</v>
      </c>
      <c r="F148" s="236" t="s">
        <v>4947</v>
      </c>
      <c r="G148" s="234"/>
      <c r="H148" s="237">
        <v>2</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15.5</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21.75" customHeight="1">
      <c r="A150" s="36"/>
      <c r="B150" s="37"/>
      <c r="C150" s="211" t="s">
        <v>133</v>
      </c>
      <c r="D150" s="211" t="s">
        <v>400</v>
      </c>
      <c r="E150" s="212" t="s">
        <v>4948</v>
      </c>
      <c r="F150" s="213" t="s">
        <v>4949</v>
      </c>
      <c r="G150" s="214" t="s">
        <v>461</v>
      </c>
      <c r="H150" s="215">
        <v>2</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162</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162</v>
      </c>
      <c r="BM150" s="223" t="s">
        <v>151</v>
      </c>
    </row>
    <row r="151" spans="1:65" s="13" customFormat="1">
      <c r="B151" s="233"/>
      <c r="C151" s="234"/>
      <c r="D151" s="225" t="s">
        <v>465</v>
      </c>
      <c r="E151" s="235" t="s">
        <v>1</v>
      </c>
      <c r="F151" s="236" t="s">
        <v>4950</v>
      </c>
      <c r="G151" s="234"/>
      <c r="H151" s="237">
        <v>2</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2</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21.75" customHeight="1">
      <c r="A153" s="36"/>
      <c r="B153" s="37"/>
      <c r="C153" s="211" t="s">
        <v>139</v>
      </c>
      <c r="D153" s="211" t="s">
        <v>400</v>
      </c>
      <c r="E153" s="212" t="s">
        <v>4951</v>
      </c>
      <c r="F153" s="213" t="s">
        <v>4952</v>
      </c>
      <c r="G153" s="214" t="s">
        <v>461</v>
      </c>
      <c r="H153" s="215">
        <v>41</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162</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162</v>
      </c>
      <c r="BM153" s="223" t="s">
        <v>157</v>
      </c>
    </row>
    <row r="154" spans="1:65" s="13" customFormat="1">
      <c r="B154" s="233"/>
      <c r="C154" s="234"/>
      <c r="D154" s="225" t="s">
        <v>465</v>
      </c>
      <c r="E154" s="235" t="s">
        <v>1</v>
      </c>
      <c r="F154" s="236" t="s">
        <v>4938</v>
      </c>
      <c r="G154" s="234"/>
      <c r="H154" s="237">
        <v>1</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3" customFormat="1">
      <c r="B155" s="233"/>
      <c r="C155" s="234"/>
      <c r="D155" s="225" t="s">
        <v>465</v>
      </c>
      <c r="E155" s="235" t="s">
        <v>1</v>
      </c>
      <c r="F155" s="236" t="s">
        <v>4953</v>
      </c>
      <c r="G155" s="234"/>
      <c r="H155" s="237">
        <v>40</v>
      </c>
      <c r="I155" s="238"/>
      <c r="J155" s="234"/>
      <c r="K155" s="234"/>
      <c r="L155" s="239"/>
      <c r="M155" s="240"/>
      <c r="N155" s="241"/>
      <c r="O155" s="241"/>
      <c r="P155" s="241"/>
      <c r="Q155" s="241"/>
      <c r="R155" s="241"/>
      <c r="S155" s="241"/>
      <c r="T155" s="242"/>
      <c r="AT155" s="243" t="s">
        <v>465</v>
      </c>
      <c r="AU155" s="243" t="s">
        <v>93</v>
      </c>
      <c r="AV155" s="13" t="s">
        <v>93</v>
      </c>
      <c r="AW155" s="13" t="s">
        <v>38</v>
      </c>
      <c r="AX155" s="13" t="s">
        <v>83</v>
      </c>
      <c r="AY155" s="243" t="s">
        <v>397</v>
      </c>
    </row>
    <row r="156" spans="1:65" s="14" customFormat="1">
      <c r="B156" s="244"/>
      <c r="C156" s="245"/>
      <c r="D156" s="225" t="s">
        <v>465</v>
      </c>
      <c r="E156" s="246" t="s">
        <v>1</v>
      </c>
      <c r="F156" s="247" t="s">
        <v>467</v>
      </c>
      <c r="G156" s="245"/>
      <c r="H156" s="248">
        <v>41</v>
      </c>
      <c r="I156" s="249"/>
      <c r="J156" s="245"/>
      <c r="K156" s="245"/>
      <c r="L156" s="250"/>
      <c r="M156" s="251"/>
      <c r="N156" s="252"/>
      <c r="O156" s="252"/>
      <c r="P156" s="252"/>
      <c r="Q156" s="252"/>
      <c r="R156" s="252"/>
      <c r="S156" s="252"/>
      <c r="T156" s="253"/>
      <c r="AT156" s="254" t="s">
        <v>465</v>
      </c>
      <c r="AU156" s="254" t="s">
        <v>93</v>
      </c>
      <c r="AV156" s="14" t="s">
        <v>124</v>
      </c>
      <c r="AW156" s="14" t="s">
        <v>38</v>
      </c>
      <c r="AX156" s="14" t="s">
        <v>91</v>
      </c>
      <c r="AY156" s="254" t="s">
        <v>397</v>
      </c>
    </row>
    <row r="157" spans="1:65" s="2" customFormat="1" ht="21.75" customHeight="1">
      <c r="A157" s="36"/>
      <c r="B157" s="37"/>
      <c r="C157" s="211" t="s">
        <v>136</v>
      </c>
      <c r="D157" s="211" t="s">
        <v>400</v>
      </c>
      <c r="E157" s="212" t="s">
        <v>4954</v>
      </c>
      <c r="F157" s="213" t="s">
        <v>4955</v>
      </c>
      <c r="G157" s="214" t="s">
        <v>461</v>
      </c>
      <c r="H157" s="215">
        <v>2.5</v>
      </c>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162</v>
      </c>
      <c r="AT157" s="223" t="s">
        <v>400</v>
      </c>
      <c r="AU157" s="223" t="s">
        <v>93</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162</v>
      </c>
      <c r="BM157" s="223" t="s">
        <v>162</v>
      </c>
    </row>
    <row r="158" spans="1:65" s="13" customFormat="1">
      <c r="B158" s="233"/>
      <c r="C158" s="234"/>
      <c r="D158" s="225" t="s">
        <v>465</v>
      </c>
      <c r="E158" s="235" t="s">
        <v>1</v>
      </c>
      <c r="F158" s="236" t="s">
        <v>4956</v>
      </c>
      <c r="G158" s="234"/>
      <c r="H158" s="237">
        <v>2.5</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2.5</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2" customFormat="1" ht="21.75" customHeight="1">
      <c r="A160" s="36"/>
      <c r="B160" s="37"/>
      <c r="C160" s="211" t="s">
        <v>142</v>
      </c>
      <c r="D160" s="211" t="s">
        <v>400</v>
      </c>
      <c r="E160" s="212" t="s">
        <v>4957</v>
      </c>
      <c r="F160" s="213" t="s">
        <v>4958</v>
      </c>
      <c r="G160" s="214" t="s">
        <v>656</v>
      </c>
      <c r="H160" s="215">
        <v>1</v>
      </c>
      <c r="I160" s="216"/>
      <c r="J160" s="217">
        <f t="shared" ref="J160:J181" si="0">ROUND(I160*H160,2)</f>
        <v>0</v>
      </c>
      <c r="K160" s="218"/>
      <c r="L160" s="41"/>
      <c r="M160" s="219" t="s">
        <v>1</v>
      </c>
      <c r="N160" s="220" t="s">
        <v>48</v>
      </c>
      <c r="O160" s="73"/>
      <c r="P160" s="221">
        <f t="shared" ref="P160:P181" si="1">O160*H160</f>
        <v>0</v>
      </c>
      <c r="Q160" s="221">
        <v>0</v>
      </c>
      <c r="R160" s="221">
        <f t="shared" ref="R160:R181" si="2">Q160*H160</f>
        <v>0</v>
      </c>
      <c r="S160" s="221">
        <v>0</v>
      </c>
      <c r="T160" s="222">
        <f t="shared" ref="T160:T181" si="3">S160*H160</f>
        <v>0</v>
      </c>
      <c r="U160" s="36"/>
      <c r="V160" s="36"/>
      <c r="W160" s="36"/>
      <c r="X160" s="36"/>
      <c r="Y160" s="36"/>
      <c r="Z160" s="36"/>
      <c r="AA160" s="36"/>
      <c r="AB160" s="36"/>
      <c r="AC160" s="36"/>
      <c r="AD160" s="36"/>
      <c r="AE160" s="36"/>
      <c r="AR160" s="223" t="s">
        <v>162</v>
      </c>
      <c r="AT160" s="223" t="s">
        <v>400</v>
      </c>
      <c r="AU160" s="223" t="s">
        <v>93</v>
      </c>
      <c r="AY160" s="18" t="s">
        <v>397</v>
      </c>
      <c r="BE160" s="224">
        <f t="shared" ref="BE160:BE181" si="4">IF(N160="základní",J160,0)</f>
        <v>0</v>
      </c>
      <c r="BF160" s="224">
        <f t="shared" ref="BF160:BF181" si="5">IF(N160="snížená",J160,0)</f>
        <v>0</v>
      </c>
      <c r="BG160" s="224">
        <f t="shared" ref="BG160:BG181" si="6">IF(N160="zákl. přenesená",J160,0)</f>
        <v>0</v>
      </c>
      <c r="BH160" s="224">
        <f t="shared" ref="BH160:BH181" si="7">IF(N160="sníž. přenesená",J160,0)</f>
        <v>0</v>
      </c>
      <c r="BI160" s="224">
        <f t="shared" ref="BI160:BI181" si="8">IF(N160="nulová",J160,0)</f>
        <v>0</v>
      </c>
      <c r="BJ160" s="18" t="s">
        <v>91</v>
      </c>
      <c r="BK160" s="224">
        <f t="shared" ref="BK160:BK181" si="9">ROUND(I160*H160,2)</f>
        <v>0</v>
      </c>
      <c r="BL160" s="18" t="s">
        <v>162</v>
      </c>
      <c r="BM160" s="223" t="s">
        <v>168</v>
      </c>
    </row>
    <row r="161" spans="1:65" s="2" customFormat="1" ht="21.75" customHeight="1">
      <c r="A161" s="36"/>
      <c r="B161" s="37"/>
      <c r="C161" s="211" t="s">
        <v>145</v>
      </c>
      <c r="D161" s="211" t="s">
        <v>400</v>
      </c>
      <c r="E161" s="212" t="s">
        <v>4959</v>
      </c>
      <c r="F161" s="213" t="s">
        <v>4960</v>
      </c>
      <c r="G161" s="214" t="s">
        <v>656</v>
      </c>
      <c r="H161" s="215">
        <v>1</v>
      </c>
      <c r="I161" s="216"/>
      <c r="J161" s="217">
        <f t="shared" si="0"/>
        <v>0</v>
      </c>
      <c r="K161" s="218"/>
      <c r="L161" s="41"/>
      <c r="M161" s="219" t="s">
        <v>1</v>
      </c>
      <c r="N161" s="220" t="s">
        <v>48</v>
      </c>
      <c r="O161" s="73"/>
      <c r="P161" s="221">
        <f t="shared" si="1"/>
        <v>0</v>
      </c>
      <c r="Q161" s="221">
        <v>0</v>
      </c>
      <c r="R161" s="221">
        <f t="shared" si="2"/>
        <v>0</v>
      </c>
      <c r="S161" s="221">
        <v>0</v>
      </c>
      <c r="T161" s="222">
        <f t="shared" si="3"/>
        <v>0</v>
      </c>
      <c r="U161" s="36"/>
      <c r="V161" s="36"/>
      <c r="W161" s="36"/>
      <c r="X161" s="36"/>
      <c r="Y161" s="36"/>
      <c r="Z161" s="36"/>
      <c r="AA161" s="36"/>
      <c r="AB161" s="36"/>
      <c r="AC161" s="36"/>
      <c r="AD161" s="36"/>
      <c r="AE161" s="36"/>
      <c r="AR161" s="223" t="s">
        <v>162</v>
      </c>
      <c r="AT161" s="223" t="s">
        <v>400</v>
      </c>
      <c r="AU161" s="223" t="s">
        <v>93</v>
      </c>
      <c r="AY161" s="18" t="s">
        <v>397</v>
      </c>
      <c r="BE161" s="224">
        <f t="shared" si="4"/>
        <v>0</v>
      </c>
      <c r="BF161" s="224">
        <f t="shared" si="5"/>
        <v>0</v>
      </c>
      <c r="BG161" s="224">
        <f t="shared" si="6"/>
        <v>0</v>
      </c>
      <c r="BH161" s="224">
        <f t="shared" si="7"/>
        <v>0</v>
      </c>
      <c r="BI161" s="224">
        <f t="shared" si="8"/>
        <v>0</v>
      </c>
      <c r="BJ161" s="18" t="s">
        <v>91</v>
      </c>
      <c r="BK161" s="224">
        <f t="shared" si="9"/>
        <v>0</v>
      </c>
      <c r="BL161" s="18" t="s">
        <v>162</v>
      </c>
      <c r="BM161" s="223" t="s">
        <v>174</v>
      </c>
    </row>
    <row r="162" spans="1:65" s="2" customFormat="1" ht="21.75" customHeight="1">
      <c r="A162" s="36"/>
      <c r="B162" s="37"/>
      <c r="C162" s="211" t="s">
        <v>148</v>
      </c>
      <c r="D162" s="211" t="s">
        <v>400</v>
      </c>
      <c r="E162" s="212" t="s">
        <v>4961</v>
      </c>
      <c r="F162" s="213" t="s">
        <v>4962</v>
      </c>
      <c r="G162" s="214" t="s">
        <v>656</v>
      </c>
      <c r="H162" s="215">
        <v>1</v>
      </c>
      <c r="I162" s="216"/>
      <c r="J162" s="217">
        <f t="shared" si="0"/>
        <v>0</v>
      </c>
      <c r="K162" s="218"/>
      <c r="L162" s="41"/>
      <c r="M162" s="219" t="s">
        <v>1</v>
      </c>
      <c r="N162" s="220" t="s">
        <v>48</v>
      </c>
      <c r="O162" s="73"/>
      <c r="P162" s="221">
        <f t="shared" si="1"/>
        <v>0</v>
      </c>
      <c r="Q162" s="221">
        <v>0</v>
      </c>
      <c r="R162" s="221">
        <f t="shared" si="2"/>
        <v>0</v>
      </c>
      <c r="S162" s="221">
        <v>0</v>
      </c>
      <c r="T162" s="222">
        <f t="shared" si="3"/>
        <v>0</v>
      </c>
      <c r="U162" s="36"/>
      <c r="V162" s="36"/>
      <c r="W162" s="36"/>
      <c r="X162" s="36"/>
      <c r="Y162" s="36"/>
      <c r="Z162" s="36"/>
      <c r="AA162" s="36"/>
      <c r="AB162" s="36"/>
      <c r="AC162" s="36"/>
      <c r="AD162" s="36"/>
      <c r="AE162" s="36"/>
      <c r="AR162" s="223" t="s">
        <v>162</v>
      </c>
      <c r="AT162" s="223" t="s">
        <v>400</v>
      </c>
      <c r="AU162" s="223" t="s">
        <v>93</v>
      </c>
      <c r="AY162" s="18" t="s">
        <v>397</v>
      </c>
      <c r="BE162" s="224">
        <f t="shared" si="4"/>
        <v>0</v>
      </c>
      <c r="BF162" s="224">
        <f t="shared" si="5"/>
        <v>0</v>
      </c>
      <c r="BG162" s="224">
        <f t="shared" si="6"/>
        <v>0</v>
      </c>
      <c r="BH162" s="224">
        <f t="shared" si="7"/>
        <v>0</v>
      </c>
      <c r="BI162" s="224">
        <f t="shared" si="8"/>
        <v>0</v>
      </c>
      <c r="BJ162" s="18" t="s">
        <v>91</v>
      </c>
      <c r="BK162" s="224">
        <f t="shared" si="9"/>
        <v>0</v>
      </c>
      <c r="BL162" s="18" t="s">
        <v>162</v>
      </c>
      <c r="BM162" s="223" t="s">
        <v>179</v>
      </c>
    </row>
    <row r="163" spans="1:65" s="2" customFormat="1" ht="16.5" customHeight="1">
      <c r="A163" s="36"/>
      <c r="B163" s="37"/>
      <c r="C163" s="211" t="s">
        <v>151</v>
      </c>
      <c r="D163" s="211" t="s">
        <v>400</v>
      </c>
      <c r="E163" s="212" t="s">
        <v>4963</v>
      </c>
      <c r="F163" s="213" t="s">
        <v>4964</v>
      </c>
      <c r="G163" s="214" t="s">
        <v>461</v>
      </c>
      <c r="H163" s="215">
        <v>0.5</v>
      </c>
      <c r="I163" s="216"/>
      <c r="J163" s="217">
        <f t="shared" si="0"/>
        <v>0</v>
      </c>
      <c r="K163" s="218"/>
      <c r="L163" s="41"/>
      <c r="M163" s="219" t="s">
        <v>1</v>
      </c>
      <c r="N163" s="220" t="s">
        <v>48</v>
      </c>
      <c r="O163" s="73"/>
      <c r="P163" s="221">
        <f t="shared" si="1"/>
        <v>0</v>
      </c>
      <c r="Q163" s="221">
        <v>0</v>
      </c>
      <c r="R163" s="221">
        <f t="shared" si="2"/>
        <v>0</v>
      </c>
      <c r="S163" s="221">
        <v>0</v>
      </c>
      <c r="T163" s="222">
        <f t="shared" si="3"/>
        <v>0</v>
      </c>
      <c r="U163" s="36"/>
      <c r="V163" s="36"/>
      <c r="W163" s="36"/>
      <c r="X163" s="36"/>
      <c r="Y163" s="36"/>
      <c r="Z163" s="36"/>
      <c r="AA163" s="36"/>
      <c r="AB163" s="36"/>
      <c r="AC163" s="36"/>
      <c r="AD163" s="36"/>
      <c r="AE163" s="36"/>
      <c r="AR163" s="223" t="s">
        <v>162</v>
      </c>
      <c r="AT163" s="223" t="s">
        <v>400</v>
      </c>
      <c r="AU163" s="223" t="s">
        <v>93</v>
      </c>
      <c r="AY163" s="18" t="s">
        <v>397</v>
      </c>
      <c r="BE163" s="224">
        <f t="shared" si="4"/>
        <v>0</v>
      </c>
      <c r="BF163" s="224">
        <f t="shared" si="5"/>
        <v>0</v>
      </c>
      <c r="BG163" s="224">
        <f t="shared" si="6"/>
        <v>0</v>
      </c>
      <c r="BH163" s="224">
        <f t="shared" si="7"/>
        <v>0</v>
      </c>
      <c r="BI163" s="224">
        <f t="shared" si="8"/>
        <v>0</v>
      </c>
      <c r="BJ163" s="18" t="s">
        <v>91</v>
      </c>
      <c r="BK163" s="224">
        <f t="shared" si="9"/>
        <v>0</v>
      </c>
      <c r="BL163" s="18" t="s">
        <v>162</v>
      </c>
      <c r="BM163" s="223" t="s">
        <v>188</v>
      </c>
    </row>
    <row r="164" spans="1:65" s="2" customFormat="1" ht="16.5" customHeight="1">
      <c r="A164" s="36"/>
      <c r="B164" s="37"/>
      <c r="C164" s="211" t="s">
        <v>154</v>
      </c>
      <c r="D164" s="211" t="s">
        <v>400</v>
      </c>
      <c r="E164" s="212" t="s">
        <v>4965</v>
      </c>
      <c r="F164" s="213" t="s">
        <v>4966</v>
      </c>
      <c r="G164" s="214" t="s">
        <v>461</v>
      </c>
      <c r="H164" s="215">
        <v>1</v>
      </c>
      <c r="I164" s="216"/>
      <c r="J164" s="217">
        <f t="shared" si="0"/>
        <v>0</v>
      </c>
      <c r="K164" s="218"/>
      <c r="L164" s="41"/>
      <c r="M164" s="219" t="s">
        <v>1</v>
      </c>
      <c r="N164" s="220" t="s">
        <v>48</v>
      </c>
      <c r="O164" s="73"/>
      <c r="P164" s="221">
        <f t="shared" si="1"/>
        <v>0</v>
      </c>
      <c r="Q164" s="221">
        <v>0</v>
      </c>
      <c r="R164" s="221">
        <f t="shared" si="2"/>
        <v>0</v>
      </c>
      <c r="S164" s="221">
        <v>0</v>
      </c>
      <c r="T164" s="222">
        <f t="shared" si="3"/>
        <v>0</v>
      </c>
      <c r="U164" s="36"/>
      <c r="V164" s="36"/>
      <c r="W164" s="36"/>
      <c r="X164" s="36"/>
      <c r="Y164" s="36"/>
      <c r="Z164" s="36"/>
      <c r="AA164" s="36"/>
      <c r="AB164" s="36"/>
      <c r="AC164" s="36"/>
      <c r="AD164" s="36"/>
      <c r="AE164" s="36"/>
      <c r="AR164" s="223" t="s">
        <v>162</v>
      </c>
      <c r="AT164" s="223" t="s">
        <v>400</v>
      </c>
      <c r="AU164" s="223" t="s">
        <v>93</v>
      </c>
      <c r="AY164" s="18" t="s">
        <v>397</v>
      </c>
      <c r="BE164" s="224">
        <f t="shared" si="4"/>
        <v>0</v>
      </c>
      <c r="BF164" s="224">
        <f t="shared" si="5"/>
        <v>0</v>
      </c>
      <c r="BG164" s="224">
        <f t="shared" si="6"/>
        <v>0</v>
      </c>
      <c r="BH164" s="224">
        <f t="shared" si="7"/>
        <v>0</v>
      </c>
      <c r="BI164" s="224">
        <f t="shared" si="8"/>
        <v>0</v>
      </c>
      <c r="BJ164" s="18" t="s">
        <v>91</v>
      </c>
      <c r="BK164" s="224">
        <f t="shared" si="9"/>
        <v>0</v>
      </c>
      <c r="BL164" s="18" t="s">
        <v>162</v>
      </c>
      <c r="BM164" s="223" t="s">
        <v>194</v>
      </c>
    </row>
    <row r="165" spans="1:65" s="2" customFormat="1" ht="16.5" customHeight="1">
      <c r="A165" s="36"/>
      <c r="B165" s="37"/>
      <c r="C165" s="211" t="s">
        <v>157</v>
      </c>
      <c r="D165" s="211" t="s">
        <v>400</v>
      </c>
      <c r="E165" s="212" t="s">
        <v>4967</v>
      </c>
      <c r="F165" s="213" t="s">
        <v>4968</v>
      </c>
      <c r="G165" s="214" t="s">
        <v>461</v>
      </c>
      <c r="H165" s="215">
        <v>1</v>
      </c>
      <c r="I165" s="216"/>
      <c r="J165" s="217">
        <f t="shared" si="0"/>
        <v>0</v>
      </c>
      <c r="K165" s="218"/>
      <c r="L165" s="41"/>
      <c r="M165" s="219" t="s">
        <v>1</v>
      </c>
      <c r="N165" s="220" t="s">
        <v>48</v>
      </c>
      <c r="O165" s="73"/>
      <c r="P165" s="221">
        <f t="shared" si="1"/>
        <v>0</v>
      </c>
      <c r="Q165" s="221">
        <v>0</v>
      </c>
      <c r="R165" s="221">
        <f t="shared" si="2"/>
        <v>0</v>
      </c>
      <c r="S165" s="221">
        <v>0</v>
      </c>
      <c r="T165" s="222">
        <f t="shared" si="3"/>
        <v>0</v>
      </c>
      <c r="U165" s="36"/>
      <c r="V165" s="36"/>
      <c r="W165" s="36"/>
      <c r="X165" s="36"/>
      <c r="Y165" s="36"/>
      <c r="Z165" s="36"/>
      <c r="AA165" s="36"/>
      <c r="AB165" s="36"/>
      <c r="AC165" s="36"/>
      <c r="AD165" s="36"/>
      <c r="AE165" s="36"/>
      <c r="AR165" s="223" t="s">
        <v>162</v>
      </c>
      <c r="AT165" s="223" t="s">
        <v>400</v>
      </c>
      <c r="AU165" s="223" t="s">
        <v>93</v>
      </c>
      <c r="AY165" s="18" t="s">
        <v>397</v>
      </c>
      <c r="BE165" s="224">
        <f t="shared" si="4"/>
        <v>0</v>
      </c>
      <c r="BF165" s="224">
        <f t="shared" si="5"/>
        <v>0</v>
      </c>
      <c r="BG165" s="224">
        <f t="shared" si="6"/>
        <v>0</v>
      </c>
      <c r="BH165" s="224">
        <f t="shared" si="7"/>
        <v>0</v>
      </c>
      <c r="BI165" s="224">
        <f t="shared" si="8"/>
        <v>0</v>
      </c>
      <c r="BJ165" s="18" t="s">
        <v>91</v>
      </c>
      <c r="BK165" s="224">
        <f t="shared" si="9"/>
        <v>0</v>
      </c>
      <c r="BL165" s="18" t="s">
        <v>162</v>
      </c>
      <c r="BM165" s="223" t="s">
        <v>200</v>
      </c>
    </row>
    <row r="166" spans="1:65" s="2" customFormat="1" ht="21.75" customHeight="1">
      <c r="A166" s="36"/>
      <c r="B166" s="37"/>
      <c r="C166" s="211" t="s">
        <v>8</v>
      </c>
      <c r="D166" s="211" t="s">
        <v>400</v>
      </c>
      <c r="E166" s="212" t="s">
        <v>4969</v>
      </c>
      <c r="F166" s="213" t="s">
        <v>4970</v>
      </c>
      <c r="G166" s="214" t="s">
        <v>461</v>
      </c>
      <c r="H166" s="215">
        <v>1</v>
      </c>
      <c r="I166" s="216"/>
      <c r="J166" s="217">
        <f t="shared" si="0"/>
        <v>0</v>
      </c>
      <c r="K166" s="218"/>
      <c r="L166" s="41"/>
      <c r="M166" s="219" t="s">
        <v>1</v>
      </c>
      <c r="N166" s="220" t="s">
        <v>48</v>
      </c>
      <c r="O166" s="73"/>
      <c r="P166" s="221">
        <f t="shared" si="1"/>
        <v>0</v>
      </c>
      <c r="Q166" s="221">
        <v>0</v>
      </c>
      <c r="R166" s="221">
        <f t="shared" si="2"/>
        <v>0</v>
      </c>
      <c r="S166" s="221">
        <v>0</v>
      </c>
      <c r="T166" s="222">
        <f t="shared" si="3"/>
        <v>0</v>
      </c>
      <c r="U166" s="36"/>
      <c r="V166" s="36"/>
      <c r="W166" s="36"/>
      <c r="X166" s="36"/>
      <c r="Y166" s="36"/>
      <c r="Z166" s="36"/>
      <c r="AA166" s="36"/>
      <c r="AB166" s="36"/>
      <c r="AC166" s="36"/>
      <c r="AD166" s="36"/>
      <c r="AE166" s="36"/>
      <c r="AR166" s="223" t="s">
        <v>162</v>
      </c>
      <c r="AT166" s="223" t="s">
        <v>400</v>
      </c>
      <c r="AU166" s="223" t="s">
        <v>93</v>
      </c>
      <c r="AY166" s="18" t="s">
        <v>397</v>
      </c>
      <c r="BE166" s="224">
        <f t="shared" si="4"/>
        <v>0</v>
      </c>
      <c r="BF166" s="224">
        <f t="shared" si="5"/>
        <v>0</v>
      </c>
      <c r="BG166" s="224">
        <f t="shared" si="6"/>
        <v>0</v>
      </c>
      <c r="BH166" s="224">
        <f t="shared" si="7"/>
        <v>0</v>
      </c>
      <c r="BI166" s="224">
        <f t="shared" si="8"/>
        <v>0</v>
      </c>
      <c r="BJ166" s="18" t="s">
        <v>91</v>
      </c>
      <c r="BK166" s="224">
        <f t="shared" si="9"/>
        <v>0</v>
      </c>
      <c r="BL166" s="18" t="s">
        <v>162</v>
      </c>
      <c r="BM166" s="223" t="s">
        <v>206</v>
      </c>
    </row>
    <row r="167" spans="1:65" s="2" customFormat="1" ht="21.75" customHeight="1">
      <c r="A167" s="36"/>
      <c r="B167" s="37"/>
      <c r="C167" s="211" t="s">
        <v>162</v>
      </c>
      <c r="D167" s="211" t="s">
        <v>400</v>
      </c>
      <c r="E167" s="212" t="s">
        <v>4971</v>
      </c>
      <c r="F167" s="213" t="s">
        <v>4972</v>
      </c>
      <c r="G167" s="214" t="s">
        <v>4128</v>
      </c>
      <c r="H167" s="215">
        <v>1</v>
      </c>
      <c r="I167" s="216"/>
      <c r="J167" s="217">
        <f t="shared" si="0"/>
        <v>0</v>
      </c>
      <c r="K167" s="218"/>
      <c r="L167" s="41"/>
      <c r="M167" s="219" t="s">
        <v>1</v>
      </c>
      <c r="N167" s="220" t="s">
        <v>48</v>
      </c>
      <c r="O167" s="73"/>
      <c r="P167" s="221">
        <f t="shared" si="1"/>
        <v>0</v>
      </c>
      <c r="Q167" s="221">
        <v>0</v>
      </c>
      <c r="R167" s="221">
        <f t="shared" si="2"/>
        <v>0</v>
      </c>
      <c r="S167" s="221">
        <v>0</v>
      </c>
      <c r="T167" s="222">
        <f t="shared" si="3"/>
        <v>0</v>
      </c>
      <c r="U167" s="36"/>
      <c r="V167" s="36"/>
      <c r="W167" s="36"/>
      <c r="X167" s="36"/>
      <c r="Y167" s="36"/>
      <c r="Z167" s="36"/>
      <c r="AA167" s="36"/>
      <c r="AB167" s="36"/>
      <c r="AC167" s="36"/>
      <c r="AD167" s="36"/>
      <c r="AE167" s="36"/>
      <c r="AR167" s="223" t="s">
        <v>162</v>
      </c>
      <c r="AT167" s="223" t="s">
        <v>400</v>
      </c>
      <c r="AU167" s="223" t="s">
        <v>93</v>
      </c>
      <c r="AY167" s="18" t="s">
        <v>397</v>
      </c>
      <c r="BE167" s="224">
        <f t="shared" si="4"/>
        <v>0</v>
      </c>
      <c r="BF167" s="224">
        <f t="shared" si="5"/>
        <v>0</v>
      </c>
      <c r="BG167" s="224">
        <f t="shared" si="6"/>
        <v>0</v>
      </c>
      <c r="BH167" s="224">
        <f t="shared" si="7"/>
        <v>0</v>
      </c>
      <c r="BI167" s="224">
        <f t="shared" si="8"/>
        <v>0</v>
      </c>
      <c r="BJ167" s="18" t="s">
        <v>91</v>
      </c>
      <c r="BK167" s="224">
        <f t="shared" si="9"/>
        <v>0</v>
      </c>
      <c r="BL167" s="18" t="s">
        <v>162</v>
      </c>
      <c r="BM167" s="223" t="s">
        <v>212</v>
      </c>
    </row>
    <row r="168" spans="1:65" s="2" customFormat="1" ht="21.75" customHeight="1">
      <c r="A168" s="36"/>
      <c r="B168" s="37"/>
      <c r="C168" s="211" t="s">
        <v>165</v>
      </c>
      <c r="D168" s="211" t="s">
        <v>400</v>
      </c>
      <c r="E168" s="212" t="s">
        <v>4973</v>
      </c>
      <c r="F168" s="213" t="s">
        <v>4974</v>
      </c>
      <c r="G168" s="214" t="s">
        <v>4128</v>
      </c>
      <c r="H168" s="215">
        <v>1</v>
      </c>
      <c r="I168" s="216"/>
      <c r="J168" s="217">
        <f t="shared" si="0"/>
        <v>0</v>
      </c>
      <c r="K168" s="218"/>
      <c r="L168" s="41"/>
      <c r="M168" s="219" t="s">
        <v>1</v>
      </c>
      <c r="N168" s="220" t="s">
        <v>48</v>
      </c>
      <c r="O168" s="73"/>
      <c r="P168" s="221">
        <f t="shared" si="1"/>
        <v>0</v>
      </c>
      <c r="Q168" s="221">
        <v>0</v>
      </c>
      <c r="R168" s="221">
        <f t="shared" si="2"/>
        <v>0</v>
      </c>
      <c r="S168" s="221">
        <v>0</v>
      </c>
      <c r="T168" s="222">
        <f t="shared" si="3"/>
        <v>0</v>
      </c>
      <c r="U168" s="36"/>
      <c r="V168" s="36"/>
      <c r="W168" s="36"/>
      <c r="X168" s="36"/>
      <c r="Y168" s="36"/>
      <c r="Z168" s="36"/>
      <c r="AA168" s="36"/>
      <c r="AB168" s="36"/>
      <c r="AC168" s="36"/>
      <c r="AD168" s="36"/>
      <c r="AE168" s="36"/>
      <c r="AR168" s="223" t="s">
        <v>162</v>
      </c>
      <c r="AT168" s="223" t="s">
        <v>400</v>
      </c>
      <c r="AU168" s="223" t="s">
        <v>93</v>
      </c>
      <c r="AY168" s="18" t="s">
        <v>397</v>
      </c>
      <c r="BE168" s="224">
        <f t="shared" si="4"/>
        <v>0</v>
      </c>
      <c r="BF168" s="224">
        <f t="shared" si="5"/>
        <v>0</v>
      </c>
      <c r="BG168" s="224">
        <f t="shared" si="6"/>
        <v>0</v>
      </c>
      <c r="BH168" s="224">
        <f t="shared" si="7"/>
        <v>0</v>
      </c>
      <c r="BI168" s="224">
        <f t="shared" si="8"/>
        <v>0</v>
      </c>
      <c r="BJ168" s="18" t="s">
        <v>91</v>
      </c>
      <c r="BK168" s="224">
        <f t="shared" si="9"/>
        <v>0</v>
      </c>
      <c r="BL168" s="18" t="s">
        <v>162</v>
      </c>
      <c r="BM168" s="223" t="s">
        <v>215</v>
      </c>
    </row>
    <row r="169" spans="1:65" s="2" customFormat="1" ht="16.5" customHeight="1">
      <c r="A169" s="36"/>
      <c r="B169" s="37"/>
      <c r="C169" s="211" t="s">
        <v>168</v>
      </c>
      <c r="D169" s="211" t="s">
        <v>400</v>
      </c>
      <c r="E169" s="212" t="s">
        <v>4975</v>
      </c>
      <c r="F169" s="213" t="s">
        <v>4976</v>
      </c>
      <c r="G169" s="214" t="s">
        <v>4128</v>
      </c>
      <c r="H169" s="215">
        <v>1</v>
      </c>
      <c r="I169" s="216"/>
      <c r="J169" s="217">
        <f t="shared" si="0"/>
        <v>0</v>
      </c>
      <c r="K169" s="218"/>
      <c r="L169" s="41"/>
      <c r="M169" s="219" t="s">
        <v>1</v>
      </c>
      <c r="N169" s="220" t="s">
        <v>48</v>
      </c>
      <c r="O169" s="73"/>
      <c r="P169" s="221">
        <f t="shared" si="1"/>
        <v>0</v>
      </c>
      <c r="Q169" s="221">
        <v>0</v>
      </c>
      <c r="R169" s="221">
        <f t="shared" si="2"/>
        <v>0</v>
      </c>
      <c r="S169" s="221">
        <v>0</v>
      </c>
      <c r="T169" s="222">
        <f t="shared" si="3"/>
        <v>0</v>
      </c>
      <c r="U169" s="36"/>
      <c r="V169" s="36"/>
      <c r="W169" s="36"/>
      <c r="X169" s="36"/>
      <c r="Y169" s="36"/>
      <c r="Z169" s="36"/>
      <c r="AA169" s="36"/>
      <c r="AB169" s="36"/>
      <c r="AC169" s="36"/>
      <c r="AD169" s="36"/>
      <c r="AE169" s="36"/>
      <c r="AR169" s="223" t="s">
        <v>162</v>
      </c>
      <c r="AT169" s="223" t="s">
        <v>400</v>
      </c>
      <c r="AU169" s="223" t="s">
        <v>93</v>
      </c>
      <c r="AY169" s="18" t="s">
        <v>397</v>
      </c>
      <c r="BE169" s="224">
        <f t="shared" si="4"/>
        <v>0</v>
      </c>
      <c r="BF169" s="224">
        <f t="shared" si="5"/>
        <v>0</v>
      </c>
      <c r="BG169" s="224">
        <f t="shared" si="6"/>
        <v>0</v>
      </c>
      <c r="BH169" s="224">
        <f t="shared" si="7"/>
        <v>0</v>
      </c>
      <c r="BI169" s="224">
        <f t="shared" si="8"/>
        <v>0</v>
      </c>
      <c r="BJ169" s="18" t="s">
        <v>91</v>
      </c>
      <c r="BK169" s="224">
        <f t="shared" si="9"/>
        <v>0</v>
      </c>
      <c r="BL169" s="18" t="s">
        <v>162</v>
      </c>
      <c r="BM169" s="223" t="s">
        <v>661</v>
      </c>
    </row>
    <row r="170" spans="1:65" s="2" customFormat="1" ht="16.5" customHeight="1">
      <c r="A170" s="36"/>
      <c r="B170" s="37"/>
      <c r="C170" s="211" t="s">
        <v>171</v>
      </c>
      <c r="D170" s="211" t="s">
        <v>400</v>
      </c>
      <c r="E170" s="212" t="s">
        <v>4977</v>
      </c>
      <c r="F170" s="213" t="s">
        <v>4978</v>
      </c>
      <c r="G170" s="214" t="s">
        <v>4128</v>
      </c>
      <c r="H170" s="215">
        <v>1</v>
      </c>
      <c r="I170" s="216"/>
      <c r="J170" s="217">
        <f t="shared" si="0"/>
        <v>0</v>
      </c>
      <c r="K170" s="218"/>
      <c r="L170" s="41"/>
      <c r="M170" s="219" t="s">
        <v>1</v>
      </c>
      <c r="N170" s="220" t="s">
        <v>48</v>
      </c>
      <c r="O170" s="73"/>
      <c r="P170" s="221">
        <f t="shared" si="1"/>
        <v>0</v>
      </c>
      <c r="Q170" s="221">
        <v>0</v>
      </c>
      <c r="R170" s="221">
        <f t="shared" si="2"/>
        <v>0</v>
      </c>
      <c r="S170" s="221">
        <v>0</v>
      </c>
      <c r="T170" s="222">
        <f t="shared" si="3"/>
        <v>0</v>
      </c>
      <c r="U170" s="36"/>
      <c r="V170" s="36"/>
      <c r="W170" s="36"/>
      <c r="X170" s="36"/>
      <c r="Y170" s="36"/>
      <c r="Z170" s="36"/>
      <c r="AA170" s="36"/>
      <c r="AB170" s="36"/>
      <c r="AC170" s="36"/>
      <c r="AD170" s="36"/>
      <c r="AE170" s="36"/>
      <c r="AR170" s="223" t="s">
        <v>162</v>
      </c>
      <c r="AT170" s="223" t="s">
        <v>400</v>
      </c>
      <c r="AU170" s="223" t="s">
        <v>93</v>
      </c>
      <c r="AY170" s="18" t="s">
        <v>397</v>
      </c>
      <c r="BE170" s="224">
        <f t="shared" si="4"/>
        <v>0</v>
      </c>
      <c r="BF170" s="224">
        <f t="shared" si="5"/>
        <v>0</v>
      </c>
      <c r="BG170" s="224">
        <f t="shared" si="6"/>
        <v>0</v>
      </c>
      <c r="BH170" s="224">
        <f t="shared" si="7"/>
        <v>0</v>
      </c>
      <c r="BI170" s="224">
        <f t="shared" si="8"/>
        <v>0</v>
      </c>
      <c r="BJ170" s="18" t="s">
        <v>91</v>
      </c>
      <c r="BK170" s="224">
        <f t="shared" si="9"/>
        <v>0</v>
      </c>
      <c r="BL170" s="18" t="s">
        <v>162</v>
      </c>
      <c r="BM170" s="223" t="s">
        <v>664</v>
      </c>
    </row>
    <row r="171" spans="1:65" s="2" customFormat="1" ht="33" customHeight="1">
      <c r="A171" s="36"/>
      <c r="B171" s="37"/>
      <c r="C171" s="211" t="s">
        <v>174</v>
      </c>
      <c r="D171" s="211" t="s">
        <v>400</v>
      </c>
      <c r="E171" s="212" t="s">
        <v>4979</v>
      </c>
      <c r="F171" s="213" t="s">
        <v>4980</v>
      </c>
      <c r="G171" s="214" t="s">
        <v>4128</v>
      </c>
      <c r="H171" s="215">
        <v>2</v>
      </c>
      <c r="I171" s="216"/>
      <c r="J171" s="217">
        <f t="shared" si="0"/>
        <v>0</v>
      </c>
      <c r="K171" s="218"/>
      <c r="L171" s="41"/>
      <c r="M171" s="219" t="s">
        <v>1</v>
      </c>
      <c r="N171" s="220" t="s">
        <v>48</v>
      </c>
      <c r="O171" s="73"/>
      <c r="P171" s="221">
        <f t="shared" si="1"/>
        <v>0</v>
      </c>
      <c r="Q171" s="221">
        <v>0</v>
      </c>
      <c r="R171" s="221">
        <f t="shared" si="2"/>
        <v>0</v>
      </c>
      <c r="S171" s="221">
        <v>0</v>
      </c>
      <c r="T171" s="222">
        <f t="shared" si="3"/>
        <v>0</v>
      </c>
      <c r="U171" s="36"/>
      <c r="V171" s="36"/>
      <c r="W171" s="36"/>
      <c r="X171" s="36"/>
      <c r="Y171" s="36"/>
      <c r="Z171" s="36"/>
      <c r="AA171" s="36"/>
      <c r="AB171" s="36"/>
      <c r="AC171" s="36"/>
      <c r="AD171" s="36"/>
      <c r="AE171" s="36"/>
      <c r="AR171" s="223" t="s">
        <v>162</v>
      </c>
      <c r="AT171" s="223" t="s">
        <v>400</v>
      </c>
      <c r="AU171" s="223" t="s">
        <v>93</v>
      </c>
      <c r="AY171" s="18" t="s">
        <v>397</v>
      </c>
      <c r="BE171" s="224">
        <f t="shared" si="4"/>
        <v>0</v>
      </c>
      <c r="BF171" s="224">
        <f t="shared" si="5"/>
        <v>0</v>
      </c>
      <c r="BG171" s="224">
        <f t="shared" si="6"/>
        <v>0</v>
      </c>
      <c r="BH171" s="224">
        <f t="shared" si="7"/>
        <v>0</v>
      </c>
      <c r="BI171" s="224">
        <f t="shared" si="8"/>
        <v>0</v>
      </c>
      <c r="BJ171" s="18" t="s">
        <v>91</v>
      </c>
      <c r="BK171" s="224">
        <f t="shared" si="9"/>
        <v>0</v>
      </c>
      <c r="BL171" s="18" t="s">
        <v>162</v>
      </c>
      <c r="BM171" s="223" t="s">
        <v>667</v>
      </c>
    </row>
    <row r="172" spans="1:65" s="2" customFormat="1" ht="33" customHeight="1">
      <c r="A172" s="36"/>
      <c r="B172" s="37"/>
      <c r="C172" s="211" t="s">
        <v>7</v>
      </c>
      <c r="D172" s="211" t="s">
        <v>400</v>
      </c>
      <c r="E172" s="212" t="s">
        <v>4981</v>
      </c>
      <c r="F172" s="213" t="s">
        <v>4982</v>
      </c>
      <c r="G172" s="214" t="s">
        <v>656</v>
      </c>
      <c r="H172" s="215">
        <v>4</v>
      </c>
      <c r="I172" s="216"/>
      <c r="J172" s="217">
        <f t="shared" si="0"/>
        <v>0</v>
      </c>
      <c r="K172" s="218"/>
      <c r="L172" s="41"/>
      <c r="M172" s="219" t="s">
        <v>1</v>
      </c>
      <c r="N172" s="220" t="s">
        <v>48</v>
      </c>
      <c r="O172" s="73"/>
      <c r="P172" s="221">
        <f t="shared" si="1"/>
        <v>0</v>
      </c>
      <c r="Q172" s="221">
        <v>0</v>
      </c>
      <c r="R172" s="221">
        <f t="shared" si="2"/>
        <v>0</v>
      </c>
      <c r="S172" s="221">
        <v>0</v>
      </c>
      <c r="T172" s="222">
        <f t="shared" si="3"/>
        <v>0</v>
      </c>
      <c r="U172" s="36"/>
      <c r="V172" s="36"/>
      <c r="W172" s="36"/>
      <c r="X172" s="36"/>
      <c r="Y172" s="36"/>
      <c r="Z172" s="36"/>
      <c r="AA172" s="36"/>
      <c r="AB172" s="36"/>
      <c r="AC172" s="36"/>
      <c r="AD172" s="36"/>
      <c r="AE172" s="36"/>
      <c r="AR172" s="223" t="s">
        <v>162</v>
      </c>
      <c r="AT172" s="223" t="s">
        <v>400</v>
      </c>
      <c r="AU172" s="223" t="s">
        <v>93</v>
      </c>
      <c r="AY172" s="18" t="s">
        <v>397</v>
      </c>
      <c r="BE172" s="224">
        <f t="shared" si="4"/>
        <v>0</v>
      </c>
      <c r="BF172" s="224">
        <f t="shared" si="5"/>
        <v>0</v>
      </c>
      <c r="BG172" s="224">
        <f t="shared" si="6"/>
        <v>0</v>
      </c>
      <c r="BH172" s="224">
        <f t="shared" si="7"/>
        <v>0</v>
      </c>
      <c r="BI172" s="224">
        <f t="shared" si="8"/>
        <v>0</v>
      </c>
      <c r="BJ172" s="18" t="s">
        <v>91</v>
      </c>
      <c r="BK172" s="224">
        <f t="shared" si="9"/>
        <v>0</v>
      </c>
      <c r="BL172" s="18" t="s">
        <v>162</v>
      </c>
      <c r="BM172" s="223" t="s">
        <v>670</v>
      </c>
    </row>
    <row r="173" spans="1:65" s="2" customFormat="1" ht="21.75" customHeight="1">
      <c r="A173" s="36"/>
      <c r="B173" s="37"/>
      <c r="C173" s="211" t="s">
        <v>179</v>
      </c>
      <c r="D173" s="211" t="s">
        <v>400</v>
      </c>
      <c r="E173" s="212" t="s">
        <v>4983</v>
      </c>
      <c r="F173" s="213" t="s">
        <v>4984</v>
      </c>
      <c r="G173" s="214" t="s">
        <v>656</v>
      </c>
      <c r="H173" s="215">
        <v>2</v>
      </c>
      <c r="I173" s="216"/>
      <c r="J173" s="217">
        <f t="shared" si="0"/>
        <v>0</v>
      </c>
      <c r="K173" s="218"/>
      <c r="L173" s="41"/>
      <c r="M173" s="219" t="s">
        <v>1</v>
      </c>
      <c r="N173" s="220" t="s">
        <v>48</v>
      </c>
      <c r="O173" s="73"/>
      <c r="P173" s="221">
        <f t="shared" si="1"/>
        <v>0</v>
      </c>
      <c r="Q173" s="221">
        <v>0</v>
      </c>
      <c r="R173" s="221">
        <f t="shared" si="2"/>
        <v>0</v>
      </c>
      <c r="S173" s="221">
        <v>0</v>
      </c>
      <c r="T173" s="222">
        <f t="shared" si="3"/>
        <v>0</v>
      </c>
      <c r="U173" s="36"/>
      <c r="V173" s="36"/>
      <c r="W173" s="36"/>
      <c r="X173" s="36"/>
      <c r="Y173" s="36"/>
      <c r="Z173" s="36"/>
      <c r="AA173" s="36"/>
      <c r="AB173" s="36"/>
      <c r="AC173" s="36"/>
      <c r="AD173" s="36"/>
      <c r="AE173" s="36"/>
      <c r="AR173" s="223" t="s">
        <v>162</v>
      </c>
      <c r="AT173" s="223" t="s">
        <v>400</v>
      </c>
      <c r="AU173" s="223" t="s">
        <v>93</v>
      </c>
      <c r="AY173" s="18" t="s">
        <v>397</v>
      </c>
      <c r="BE173" s="224">
        <f t="shared" si="4"/>
        <v>0</v>
      </c>
      <c r="BF173" s="224">
        <f t="shared" si="5"/>
        <v>0</v>
      </c>
      <c r="BG173" s="224">
        <f t="shared" si="6"/>
        <v>0</v>
      </c>
      <c r="BH173" s="224">
        <f t="shared" si="7"/>
        <v>0</v>
      </c>
      <c r="BI173" s="224">
        <f t="shared" si="8"/>
        <v>0</v>
      </c>
      <c r="BJ173" s="18" t="s">
        <v>91</v>
      </c>
      <c r="BK173" s="224">
        <f t="shared" si="9"/>
        <v>0</v>
      </c>
      <c r="BL173" s="18" t="s">
        <v>162</v>
      </c>
      <c r="BM173" s="223" t="s">
        <v>673</v>
      </c>
    </row>
    <row r="174" spans="1:65" s="2" customFormat="1" ht="21.75" customHeight="1">
      <c r="A174" s="36"/>
      <c r="B174" s="37"/>
      <c r="C174" s="211" t="s">
        <v>185</v>
      </c>
      <c r="D174" s="211" t="s">
        <v>400</v>
      </c>
      <c r="E174" s="212" t="s">
        <v>4985</v>
      </c>
      <c r="F174" s="213" t="s">
        <v>4986</v>
      </c>
      <c r="G174" s="214" t="s">
        <v>656</v>
      </c>
      <c r="H174" s="215">
        <v>1</v>
      </c>
      <c r="I174" s="216"/>
      <c r="J174" s="217">
        <f t="shared" si="0"/>
        <v>0</v>
      </c>
      <c r="K174" s="218"/>
      <c r="L174" s="41"/>
      <c r="M174" s="219" t="s">
        <v>1</v>
      </c>
      <c r="N174" s="220" t="s">
        <v>48</v>
      </c>
      <c r="O174" s="73"/>
      <c r="P174" s="221">
        <f t="shared" si="1"/>
        <v>0</v>
      </c>
      <c r="Q174" s="221">
        <v>0</v>
      </c>
      <c r="R174" s="221">
        <f t="shared" si="2"/>
        <v>0</v>
      </c>
      <c r="S174" s="221">
        <v>0</v>
      </c>
      <c r="T174" s="222">
        <f t="shared" si="3"/>
        <v>0</v>
      </c>
      <c r="U174" s="36"/>
      <c r="V174" s="36"/>
      <c r="W174" s="36"/>
      <c r="X174" s="36"/>
      <c r="Y174" s="36"/>
      <c r="Z174" s="36"/>
      <c r="AA174" s="36"/>
      <c r="AB174" s="36"/>
      <c r="AC174" s="36"/>
      <c r="AD174" s="36"/>
      <c r="AE174" s="36"/>
      <c r="AR174" s="223" t="s">
        <v>162</v>
      </c>
      <c r="AT174" s="223" t="s">
        <v>400</v>
      </c>
      <c r="AU174" s="223" t="s">
        <v>93</v>
      </c>
      <c r="AY174" s="18" t="s">
        <v>397</v>
      </c>
      <c r="BE174" s="224">
        <f t="shared" si="4"/>
        <v>0</v>
      </c>
      <c r="BF174" s="224">
        <f t="shared" si="5"/>
        <v>0</v>
      </c>
      <c r="BG174" s="224">
        <f t="shared" si="6"/>
        <v>0</v>
      </c>
      <c r="BH174" s="224">
        <f t="shared" si="7"/>
        <v>0</v>
      </c>
      <c r="BI174" s="224">
        <f t="shared" si="8"/>
        <v>0</v>
      </c>
      <c r="BJ174" s="18" t="s">
        <v>91</v>
      </c>
      <c r="BK174" s="224">
        <f t="shared" si="9"/>
        <v>0</v>
      </c>
      <c r="BL174" s="18" t="s">
        <v>162</v>
      </c>
      <c r="BM174" s="223" t="s">
        <v>676</v>
      </c>
    </row>
    <row r="175" spans="1:65" s="2" customFormat="1" ht="21.75" customHeight="1">
      <c r="A175" s="36"/>
      <c r="B175" s="37"/>
      <c r="C175" s="211" t="s">
        <v>188</v>
      </c>
      <c r="D175" s="211" t="s">
        <v>400</v>
      </c>
      <c r="E175" s="212" t="s">
        <v>4987</v>
      </c>
      <c r="F175" s="213" t="s">
        <v>4988</v>
      </c>
      <c r="G175" s="214" t="s">
        <v>656</v>
      </c>
      <c r="H175" s="215">
        <v>2</v>
      </c>
      <c r="I175" s="216"/>
      <c r="J175" s="217">
        <f t="shared" si="0"/>
        <v>0</v>
      </c>
      <c r="K175" s="218"/>
      <c r="L175" s="41"/>
      <c r="M175" s="219" t="s">
        <v>1</v>
      </c>
      <c r="N175" s="220" t="s">
        <v>48</v>
      </c>
      <c r="O175" s="73"/>
      <c r="P175" s="221">
        <f t="shared" si="1"/>
        <v>0</v>
      </c>
      <c r="Q175" s="221">
        <v>0</v>
      </c>
      <c r="R175" s="221">
        <f t="shared" si="2"/>
        <v>0</v>
      </c>
      <c r="S175" s="221">
        <v>0</v>
      </c>
      <c r="T175" s="222">
        <f t="shared" si="3"/>
        <v>0</v>
      </c>
      <c r="U175" s="36"/>
      <c r="V175" s="36"/>
      <c r="W175" s="36"/>
      <c r="X175" s="36"/>
      <c r="Y175" s="36"/>
      <c r="Z175" s="36"/>
      <c r="AA175" s="36"/>
      <c r="AB175" s="36"/>
      <c r="AC175" s="36"/>
      <c r="AD175" s="36"/>
      <c r="AE175" s="36"/>
      <c r="AR175" s="223" t="s">
        <v>162</v>
      </c>
      <c r="AT175" s="223" t="s">
        <v>400</v>
      </c>
      <c r="AU175" s="223" t="s">
        <v>93</v>
      </c>
      <c r="AY175" s="18" t="s">
        <v>397</v>
      </c>
      <c r="BE175" s="224">
        <f t="shared" si="4"/>
        <v>0</v>
      </c>
      <c r="BF175" s="224">
        <f t="shared" si="5"/>
        <v>0</v>
      </c>
      <c r="BG175" s="224">
        <f t="shared" si="6"/>
        <v>0</v>
      </c>
      <c r="BH175" s="224">
        <f t="shared" si="7"/>
        <v>0</v>
      </c>
      <c r="BI175" s="224">
        <f t="shared" si="8"/>
        <v>0</v>
      </c>
      <c r="BJ175" s="18" t="s">
        <v>91</v>
      </c>
      <c r="BK175" s="224">
        <f t="shared" si="9"/>
        <v>0</v>
      </c>
      <c r="BL175" s="18" t="s">
        <v>162</v>
      </c>
      <c r="BM175" s="223" t="s">
        <v>679</v>
      </c>
    </row>
    <row r="176" spans="1:65" s="2" customFormat="1" ht="21.75" customHeight="1">
      <c r="A176" s="36"/>
      <c r="B176" s="37"/>
      <c r="C176" s="211" t="s">
        <v>191</v>
      </c>
      <c r="D176" s="211" t="s">
        <v>400</v>
      </c>
      <c r="E176" s="212" t="s">
        <v>4989</v>
      </c>
      <c r="F176" s="213" t="s">
        <v>4990</v>
      </c>
      <c r="G176" s="214" t="s">
        <v>656</v>
      </c>
      <c r="H176" s="215">
        <v>3</v>
      </c>
      <c r="I176" s="216"/>
      <c r="J176" s="217">
        <f t="shared" si="0"/>
        <v>0</v>
      </c>
      <c r="K176" s="218"/>
      <c r="L176" s="41"/>
      <c r="M176" s="219" t="s">
        <v>1</v>
      </c>
      <c r="N176" s="220" t="s">
        <v>48</v>
      </c>
      <c r="O176" s="73"/>
      <c r="P176" s="221">
        <f t="shared" si="1"/>
        <v>0</v>
      </c>
      <c r="Q176" s="221">
        <v>0</v>
      </c>
      <c r="R176" s="221">
        <f t="shared" si="2"/>
        <v>0</v>
      </c>
      <c r="S176" s="221">
        <v>0</v>
      </c>
      <c r="T176" s="222">
        <f t="shared" si="3"/>
        <v>0</v>
      </c>
      <c r="U176" s="36"/>
      <c r="V176" s="36"/>
      <c r="W176" s="36"/>
      <c r="X176" s="36"/>
      <c r="Y176" s="36"/>
      <c r="Z176" s="36"/>
      <c r="AA176" s="36"/>
      <c r="AB176" s="36"/>
      <c r="AC176" s="36"/>
      <c r="AD176" s="36"/>
      <c r="AE176" s="36"/>
      <c r="AR176" s="223" t="s">
        <v>162</v>
      </c>
      <c r="AT176" s="223" t="s">
        <v>400</v>
      </c>
      <c r="AU176" s="223" t="s">
        <v>93</v>
      </c>
      <c r="AY176" s="18" t="s">
        <v>397</v>
      </c>
      <c r="BE176" s="224">
        <f t="shared" si="4"/>
        <v>0</v>
      </c>
      <c r="BF176" s="224">
        <f t="shared" si="5"/>
        <v>0</v>
      </c>
      <c r="BG176" s="224">
        <f t="shared" si="6"/>
        <v>0</v>
      </c>
      <c r="BH176" s="224">
        <f t="shared" si="7"/>
        <v>0</v>
      </c>
      <c r="BI176" s="224">
        <f t="shared" si="8"/>
        <v>0</v>
      </c>
      <c r="BJ176" s="18" t="s">
        <v>91</v>
      </c>
      <c r="BK176" s="224">
        <f t="shared" si="9"/>
        <v>0</v>
      </c>
      <c r="BL176" s="18" t="s">
        <v>162</v>
      </c>
      <c r="BM176" s="223" t="s">
        <v>682</v>
      </c>
    </row>
    <row r="177" spans="1:65" s="2" customFormat="1" ht="21.75" customHeight="1">
      <c r="A177" s="36"/>
      <c r="B177" s="37"/>
      <c r="C177" s="211" t="s">
        <v>194</v>
      </c>
      <c r="D177" s="211" t="s">
        <v>400</v>
      </c>
      <c r="E177" s="212" t="s">
        <v>4991</v>
      </c>
      <c r="F177" s="213" t="s">
        <v>4992</v>
      </c>
      <c r="G177" s="214" t="s">
        <v>656</v>
      </c>
      <c r="H177" s="215">
        <v>2</v>
      </c>
      <c r="I177" s="216"/>
      <c r="J177" s="217">
        <f t="shared" si="0"/>
        <v>0</v>
      </c>
      <c r="K177" s="218"/>
      <c r="L177" s="41"/>
      <c r="M177" s="219" t="s">
        <v>1</v>
      </c>
      <c r="N177" s="220" t="s">
        <v>48</v>
      </c>
      <c r="O177" s="73"/>
      <c r="P177" s="221">
        <f t="shared" si="1"/>
        <v>0</v>
      </c>
      <c r="Q177" s="221">
        <v>0</v>
      </c>
      <c r="R177" s="221">
        <f t="shared" si="2"/>
        <v>0</v>
      </c>
      <c r="S177" s="221">
        <v>0</v>
      </c>
      <c r="T177" s="222">
        <f t="shared" si="3"/>
        <v>0</v>
      </c>
      <c r="U177" s="36"/>
      <c r="V177" s="36"/>
      <c r="W177" s="36"/>
      <c r="X177" s="36"/>
      <c r="Y177" s="36"/>
      <c r="Z177" s="36"/>
      <c r="AA177" s="36"/>
      <c r="AB177" s="36"/>
      <c r="AC177" s="36"/>
      <c r="AD177" s="36"/>
      <c r="AE177" s="36"/>
      <c r="AR177" s="223" t="s">
        <v>162</v>
      </c>
      <c r="AT177" s="223" t="s">
        <v>400</v>
      </c>
      <c r="AU177" s="223" t="s">
        <v>93</v>
      </c>
      <c r="AY177" s="18" t="s">
        <v>397</v>
      </c>
      <c r="BE177" s="224">
        <f t="shared" si="4"/>
        <v>0</v>
      </c>
      <c r="BF177" s="224">
        <f t="shared" si="5"/>
        <v>0</v>
      </c>
      <c r="BG177" s="224">
        <f t="shared" si="6"/>
        <v>0</v>
      </c>
      <c r="BH177" s="224">
        <f t="shared" si="7"/>
        <v>0</v>
      </c>
      <c r="BI177" s="224">
        <f t="shared" si="8"/>
        <v>0</v>
      </c>
      <c r="BJ177" s="18" t="s">
        <v>91</v>
      </c>
      <c r="BK177" s="224">
        <f t="shared" si="9"/>
        <v>0</v>
      </c>
      <c r="BL177" s="18" t="s">
        <v>162</v>
      </c>
      <c r="BM177" s="223" t="s">
        <v>995</v>
      </c>
    </row>
    <row r="178" spans="1:65" s="2" customFormat="1" ht="21.75" customHeight="1">
      <c r="A178" s="36"/>
      <c r="B178" s="37"/>
      <c r="C178" s="211" t="s">
        <v>197</v>
      </c>
      <c r="D178" s="211" t="s">
        <v>400</v>
      </c>
      <c r="E178" s="212" t="s">
        <v>4993</v>
      </c>
      <c r="F178" s="213" t="s">
        <v>4994</v>
      </c>
      <c r="G178" s="214" t="s">
        <v>656</v>
      </c>
      <c r="H178" s="215">
        <v>1</v>
      </c>
      <c r="I178" s="216"/>
      <c r="J178" s="217">
        <f t="shared" si="0"/>
        <v>0</v>
      </c>
      <c r="K178" s="218"/>
      <c r="L178" s="41"/>
      <c r="M178" s="219" t="s">
        <v>1</v>
      </c>
      <c r="N178" s="220" t="s">
        <v>48</v>
      </c>
      <c r="O178" s="73"/>
      <c r="P178" s="221">
        <f t="shared" si="1"/>
        <v>0</v>
      </c>
      <c r="Q178" s="221">
        <v>0</v>
      </c>
      <c r="R178" s="221">
        <f t="shared" si="2"/>
        <v>0</v>
      </c>
      <c r="S178" s="221">
        <v>0</v>
      </c>
      <c r="T178" s="222">
        <f t="shared" si="3"/>
        <v>0</v>
      </c>
      <c r="U178" s="36"/>
      <c r="V178" s="36"/>
      <c r="W178" s="36"/>
      <c r="X178" s="36"/>
      <c r="Y178" s="36"/>
      <c r="Z178" s="36"/>
      <c r="AA178" s="36"/>
      <c r="AB178" s="36"/>
      <c r="AC178" s="36"/>
      <c r="AD178" s="36"/>
      <c r="AE178" s="36"/>
      <c r="AR178" s="223" t="s">
        <v>162</v>
      </c>
      <c r="AT178" s="223" t="s">
        <v>400</v>
      </c>
      <c r="AU178" s="223" t="s">
        <v>93</v>
      </c>
      <c r="AY178" s="18" t="s">
        <v>397</v>
      </c>
      <c r="BE178" s="224">
        <f t="shared" si="4"/>
        <v>0</v>
      </c>
      <c r="BF178" s="224">
        <f t="shared" si="5"/>
        <v>0</v>
      </c>
      <c r="BG178" s="224">
        <f t="shared" si="6"/>
        <v>0</v>
      </c>
      <c r="BH178" s="224">
        <f t="shared" si="7"/>
        <v>0</v>
      </c>
      <c r="BI178" s="224">
        <f t="shared" si="8"/>
        <v>0</v>
      </c>
      <c r="BJ178" s="18" t="s">
        <v>91</v>
      </c>
      <c r="BK178" s="224">
        <f t="shared" si="9"/>
        <v>0</v>
      </c>
      <c r="BL178" s="18" t="s">
        <v>162</v>
      </c>
      <c r="BM178" s="223" t="s">
        <v>1026</v>
      </c>
    </row>
    <row r="179" spans="1:65" s="2" customFormat="1" ht="21.75" customHeight="1">
      <c r="A179" s="36"/>
      <c r="B179" s="37"/>
      <c r="C179" s="211" t="s">
        <v>200</v>
      </c>
      <c r="D179" s="211" t="s">
        <v>400</v>
      </c>
      <c r="E179" s="212" t="s">
        <v>4995</v>
      </c>
      <c r="F179" s="213" t="s">
        <v>4996</v>
      </c>
      <c r="G179" s="214" t="s">
        <v>656</v>
      </c>
      <c r="H179" s="215">
        <v>3</v>
      </c>
      <c r="I179" s="216"/>
      <c r="J179" s="217">
        <f t="shared" si="0"/>
        <v>0</v>
      </c>
      <c r="K179" s="218"/>
      <c r="L179" s="41"/>
      <c r="M179" s="219" t="s">
        <v>1</v>
      </c>
      <c r="N179" s="220" t="s">
        <v>48</v>
      </c>
      <c r="O179" s="73"/>
      <c r="P179" s="221">
        <f t="shared" si="1"/>
        <v>0</v>
      </c>
      <c r="Q179" s="221">
        <v>0</v>
      </c>
      <c r="R179" s="221">
        <f t="shared" si="2"/>
        <v>0</v>
      </c>
      <c r="S179" s="221">
        <v>0</v>
      </c>
      <c r="T179" s="222">
        <f t="shared" si="3"/>
        <v>0</v>
      </c>
      <c r="U179" s="36"/>
      <c r="V179" s="36"/>
      <c r="W179" s="36"/>
      <c r="X179" s="36"/>
      <c r="Y179" s="36"/>
      <c r="Z179" s="36"/>
      <c r="AA179" s="36"/>
      <c r="AB179" s="36"/>
      <c r="AC179" s="36"/>
      <c r="AD179" s="36"/>
      <c r="AE179" s="36"/>
      <c r="AR179" s="223" t="s">
        <v>162</v>
      </c>
      <c r="AT179" s="223" t="s">
        <v>400</v>
      </c>
      <c r="AU179" s="223" t="s">
        <v>93</v>
      </c>
      <c r="AY179" s="18" t="s">
        <v>397</v>
      </c>
      <c r="BE179" s="224">
        <f t="shared" si="4"/>
        <v>0</v>
      </c>
      <c r="BF179" s="224">
        <f t="shared" si="5"/>
        <v>0</v>
      </c>
      <c r="BG179" s="224">
        <f t="shared" si="6"/>
        <v>0</v>
      </c>
      <c r="BH179" s="224">
        <f t="shared" si="7"/>
        <v>0</v>
      </c>
      <c r="BI179" s="224">
        <f t="shared" si="8"/>
        <v>0</v>
      </c>
      <c r="BJ179" s="18" t="s">
        <v>91</v>
      </c>
      <c r="BK179" s="224">
        <f t="shared" si="9"/>
        <v>0</v>
      </c>
      <c r="BL179" s="18" t="s">
        <v>162</v>
      </c>
      <c r="BM179" s="223" t="s">
        <v>1042</v>
      </c>
    </row>
    <row r="180" spans="1:65" s="2" customFormat="1" ht="21.75" customHeight="1">
      <c r="A180" s="36"/>
      <c r="B180" s="37"/>
      <c r="C180" s="211" t="s">
        <v>203</v>
      </c>
      <c r="D180" s="211" t="s">
        <v>400</v>
      </c>
      <c r="E180" s="212" t="s">
        <v>4997</v>
      </c>
      <c r="F180" s="213" t="s">
        <v>4998</v>
      </c>
      <c r="G180" s="214" t="s">
        <v>4128</v>
      </c>
      <c r="H180" s="215">
        <v>1</v>
      </c>
      <c r="I180" s="216"/>
      <c r="J180" s="217">
        <f t="shared" si="0"/>
        <v>0</v>
      </c>
      <c r="K180" s="218"/>
      <c r="L180" s="41"/>
      <c r="M180" s="219" t="s">
        <v>1</v>
      </c>
      <c r="N180" s="220" t="s">
        <v>48</v>
      </c>
      <c r="O180" s="73"/>
      <c r="P180" s="221">
        <f t="shared" si="1"/>
        <v>0</v>
      </c>
      <c r="Q180" s="221">
        <v>0</v>
      </c>
      <c r="R180" s="221">
        <f t="shared" si="2"/>
        <v>0</v>
      </c>
      <c r="S180" s="221">
        <v>0</v>
      </c>
      <c r="T180" s="222">
        <f t="shared" si="3"/>
        <v>0</v>
      </c>
      <c r="U180" s="36"/>
      <c r="V180" s="36"/>
      <c r="W180" s="36"/>
      <c r="X180" s="36"/>
      <c r="Y180" s="36"/>
      <c r="Z180" s="36"/>
      <c r="AA180" s="36"/>
      <c r="AB180" s="36"/>
      <c r="AC180" s="36"/>
      <c r="AD180" s="36"/>
      <c r="AE180" s="36"/>
      <c r="AR180" s="223" t="s">
        <v>162</v>
      </c>
      <c r="AT180" s="223" t="s">
        <v>400</v>
      </c>
      <c r="AU180" s="223" t="s">
        <v>93</v>
      </c>
      <c r="AY180" s="18" t="s">
        <v>397</v>
      </c>
      <c r="BE180" s="224">
        <f t="shared" si="4"/>
        <v>0</v>
      </c>
      <c r="BF180" s="224">
        <f t="shared" si="5"/>
        <v>0</v>
      </c>
      <c r="BG180" s="224">
        <f t="shared" si="6"/>
        <v>0</v>
      </c>
      <c r="BH180" s="224">
        <f t="shared" si="7"/>
        <v>0</v>
      </c>
      <c r="BI180" s="224">
        <f t="shared" si="8"/>
        <v>0</v>
      </c>
      <c r="BJ180" s="18" t="s">
        <v>91</v>
      </c>
      <c r="BK180" s="224">
        <f t="shared" si="9"/>
        <v>0</v>
      </c>
      <c r="BL180" s="18" t="s">
        <v>162</v>
      </c>
      <c r="BM180" s="223" t="s">
        <v>1057</v>
      </c>
    </row>
    <row r="181" spans="1:65" s="2" customFormat="1" ht="21.75" customHeight="1">
      <c r="A181" s="36"/>
      <c r="B181" s="37"/>
      <c r="C181" s="211" t="s">
        <v>206</v>
      </c>
      <c r="D181" s="211" t="s">
        <v>400</v>
      </c>
      <c r="E181" s="212" t="s">
        <v>4999</v>
      </c>
      <c r="F181" s="213" t="s">
        <v>5000</v>
      </c>
      <c r="G181" s="214" t="s">
        <v>4128</v>
      </c>
      <c r="H181" s="215">
        <v>4</v>
      </c>
      <c r="I181" s="216"/>
      <c r="J181" s="217">
        <f t="shared" si="0"/>
        <v>0</v>
      </c>
      <c r="K181" s="218"/>
      <c r="L181" s="41"/>
      <c r="M181" s="219" t="s">
        <v>1</v>
      </c>
      <c r="N181" s="220" t="s">
        <v>48</v>
      </c>
      <c r="O181" s="73"/>
      <c r="P181" s="221">
        <f t="shared" si="1"/>
        <v>0</v>
      </c>
      <c r="Q181" s="221">
        <v>0</v>
      </c>
      <c r="R181" s="221">
        <f t="shared" si="2"/>
        <v>0</v>
      </c>
      <c r="S181" s="221">
        <v>0</v>
      </c>
      <c r="T181" s="222">
        <f t="shared" si="3"/>
        <v>0</v>
      </c>
      <c r="U181" s="36"/>
      <c r="V181" s="36"/>
      <c r="W181" s="36"/>
      <c r="X181" s="36"/>
      <c r="Y181" s="36"/>
      <c r="Z181" s="36"/>
      <c r="AA181" s="36"/>
      <c r="AB181" s="36"/>
      <c r="AC181" s="36"/>
      <c r="AD181" s="36"/>
      <c r="AE181" s="36"/>
      <c r="AR181" s="223" t="s">
        <v>162</v>
      </c>
      <c r="AT181" s="223" t="s">
        <v>400</v>
      </c>
      <c r="AU181" s="223" t="s">
        <v>93</v>
      </c>
      <c r="AY181" s="18" t="s">
        <v>397</v>
      </c>
      <c r="BE181" s="224">
        <f t="shared" si="4"/>
        <v>0</v>
      </c>
      <c r="BF181" s="224">
        <f t="shared" si="5"/>
        <v>0</v>
      </c>
      <c r="BG181" s="224">
        <f t="shared" si="6"/>
        <v>0</v>
      </c>
      <c r="BH181" s="224">
        <f t="shared" si="7"/>
        <v>0</v>
      </c>
      <c r="BI181" s="224">
        <f t="shared" si="8"/>
        <v>0</v>
      </c>
      <c r="BJ181" s="18" t="s">
        <v>91</v>
      </c>
      <c r="BK181" s="224">
        <f t="shared" si="9"/>
        <v>0</v>
      </c>
      <c r="BL181" s="18" t="s">
        <v>162</v>
      </c>
      <c r="BM181" s="223" t="s">
        <v>1066</v>
      </c>
    </row>
    <row r="182" spans="1:65" s="13" customFormat="1">
      <c r="B182" s="233"/>
      <c r="C182" s="234"/>
      <c r="D182" s="225" t="s">
        <v>465</v>
      </c>
      <c r="E182" s="235" t="s">
        <v>1</v>
      </c>
      <c r="F182" s="236" t="s">
        <v>4938</v>
      </c>
      <c r="G182" s="234"/>
      <c r="H182" s="237">
        <v>1</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3" customFormat="1">
      <c r="B183" s="233"/>
      <c r="C183" s="234"/>
      <c r="D183" s="225" t="s">
        <v>465</v>
      </c>
      <c r="E183" s="235" t="s">
        <v>1</v>
      </c>
      <c r="F183" s="236" t="s">
        <v>5001</v>
      </c>
      <c r="G183" s="234"/>
      <c r="H183" s="237">
        <v>3</v>
      </c>
      <c r="I183" s="238"/>
      <c r="J183" s="234"/>
      <c r="K183" s="234"/>
      <c r="L183" s="239"/>
      <c r="M183" s="240"/>
      <c r="N183" s="241"/>
      <c r="O183" s="241"/>
      <c r="P183" s="241"/>
      <c r="Q183" s="241"/>
      <c r="R183" s="241"/>
      <c r="S183" s="241"/>
      <c r="T183" s="242"/>
      <c r="AT183" s="243" t="s">
        <v>465</v>
      </c>
      <c r="AU183" s="243" t="s">
        <v>93</v>
      </c>
      <c r="AV183" s="13" t="s">
        <v>93</v>
      </c>
      <c r="AW183" s="13" t="s">
        <v>38</v>
      </c>
      <c r="AX183" s="13" t="s">
        <v>83</v>
      </c>
      <c r="AY183" s="243" t="s">
        <v>397</v>
      </c>
    </row>
    <row r="184" spans="1:65" s="14" customFormat="1">
      <c r="B184" s="244"/>
      <c r="C184" s="245"/>
      <c r="D184" s="225" t="s">
        <v>465</v>
      </c>
      <c r="E184" s="246" t="s">
        <v>1</v>
      </c>
      <c r="F184" s="247" t="s">
        <v>467</v>
      </c>
      <c r="G184" s="245"/>
      <c r="H184" s="248">
        <v>4</v>
      </c>
      <c r="I184" s="249"/>
      <c r="J184" s="245"/>
      <c r="K184" s="245"/>
      <c r="L184" s="250"/>
      <c r="M184" s="251"/>
      <c r="N184" s="252"/>
      <c r="O184" s="252"/>
      <c r="P184" s="252"/>
      <c r="Q184" s="252"/>
      <c r="R184" s="252"/>
      <c r="S184" s="252"/>
      <c r="T184" s="253"/>
      <c r="AT184" s="254" t="s">
        <v>465</v>
      </c>
      <c r="AU184" s="254" t="s">
        <v>93</v>
      </c>
      <c r="AV184" s="14" t="s">
        <v>124</v>
      </c>
      <c r="AW184" s="14" t="s">
        <v>38</v>
      </c>
      <c r="AX184" s="14" t="s">
        <v>91</v>
      </c>
      <c r="AY184" s="254" t="s">
        <v>397</v>
      </c>
    </row>
    <row r="185" spans="1:65" s="2" customFormat="1" ht="21.75" customHeight="1">
      <c r="A185" s="36"/>
      <c r="B185" s="37"/>
      <c r="C185" s="211" t="s">
        <v>209</v>
      </c>
      <c r="D185" s="211" t="s">
        <v>400</v>
      </c>
      <c r="E185" s="212" t="s">
        <v>5002</v>
      </c>
      <c r="F185" s="213" t="s">
        <v>5003</v>
      </c>
      <c r="G185" s="214" t="s">
        <v>4128</v>
      </c>
      <c r="H185" s="215">
        <v>1</v>
      </c>
      <c r="I185" s="216"/>
      <c r="J185" s="217">
        <f t="shared" ref="J185:J191" si="10">ROUND(I185*H185,2)</f>
        <v>0</v>
      </c>
      <c r="K185" s="218"/>
      <c r="L185" s="41"/>
      <c r="M185" s="219" t="s">
        <v>1</v>
      </c>
      <c r="N185" s="220" t="s">
        <v>48</v>
      </c>
      <c r="O185" s="73"/>
      <c r="P185" s="221">
        <f t="shared" ref="P185:P191" si="11">O185*H185</f>
        <v>0</v>
      </c>
      <c r="Q185" s="221">
        <v>0</v>
      </c>
      <c r="R185" s="221">
        <f t="shared" ref="R185:R191" si="12">Q185*H185</f>
        <v>0</v>
      </c>
      <c r="S185" s="221">
        <v>0</v>
      </c>
      <c r="T185" s="222">
        <f t="shared" ref="T185:T191" si="13">S185*H185</f>
        <v>0</v>
      </c>
      <c r="U185" s="36"/>
      <c r="V185" s="36"/>
      <c r="W185" s="36"/>
      <c r="X185" s="36"/>
      <c r="Y185" s="36"/>
      <c r="Z185" s="36"/>
      <c r="AA185" s="36"/>
      <c r="AB185" s="36"/>
      <c r="AC185" s="36"/>
      <c r="AD185" s="36"/>
      <c r="AE185" s="36"/>
      <c r="AR185" s="223" t="s">
        <v>162</v>
      </c>
      <c r="AT185" s="223" t="s">
        <v>400</v>
      </c>
      <c r="AU185" s="223" t="s">
        <v>93</v>
      </c>
      <c r="AY185" s="18" t="s">
        <v>397</v>
      </c>
      <c r="BE185" s="224">
        <f t="shared" ref="BE185:BE191" si="14">IF(N185="základní",J185,0)</f>
        <v>0</v>
      </c>
      <c r="BF185" s="224">
        <f t="shared" ref="BF185:BF191" si="15">IF(N185="snížená",J185,0)</f>
        <v>0</v>
      </c>
      <c r="BG185" s="224">
        <f t="shared" ref="BG185:BG191" si="16">IF(N185="zákl. přenesená",J185,0)</f>
        <v>0</v>
      </c>
      <c r="BH185" s="224">
        <f t="shared" ref="BH185:BH191" si="17">IF(N185="sníž. přenesená",J185,0)</f>
        <v>0</v>
      </c>
      <c r="BI185" s="224">
        <f t="shared" ref="BI185:BI191" si="18">IF(N185="nulová",J185,0)</f>
        <v>0</v>
      </c>
      <c r="BJ185" s="18" t="s">
        <v>91</v>
      </c>
      <c r="BK185" s="224">
        <f t="shared" ref="BK185:BK191" si="19">ROUND(I185*H185,2)</f>
        <v>0</v>
      </c>
      <c r="BL185" s="18" t="s">
        <v>162</v>
      </c>
      <c r="BM185" s="223" t="s">
        <v>1078</v>
      </c>
    </row>
    <row r="186" spans="1:65" s="2" customFormat="1" ht="21.75" customHeight="1">
      <c r="A186" s="36"/>
      <c r="B186" s="37"/>
      <c r="C186" s="211" t="s">
        <v>212</v>
      </c>
      <c r="D186" s="211" t="s">
        <v>400</v>
      </c>
      <c r="E186" s="212" t="s">
        <v>5004</v>
      </c>
      <c r="F186" s="213" t="s">
        <v>5005</v>
      </c>
      <c r="G186" s="214" t="s">
        <v>4128</v>
      </c>
      <c r="H186" s="215">
        <v>1</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162</v>
      </c>
      <c r="AT186" s="223" t="s">
        <v>400</v>
      </c>
      <c r="AU186" s="223" t="s">
        <v>93</v>
      </c>
      <c r="AY186" s="18" t="s">
        <v>397</v>
      </c>
      <c r="BE186" s="224">
        <f t="shared" si="14"/>
        <v>0</v>
      </c>
      <c r="BF186" s="224">
        <f t="shared" si="15"/>
        <v>0</v>
      </c>
      <c r="BG186" s="224">
        <f t="shared" si="16"/>
        <v>0</v>
      </c>
      <c r="BH186" s="224">
        <f t="shared" si="17"/>
        <v>0</v>
      </c>
      <c r="BI186" s="224">
        <f t="shared" si="18"/>
        <v>0</v>
      </c>
      <c r="BJ186" s="18" t="s">
        <v>91</v>
      </c>
      <c r="BK186" s="224">
        <f t="shared" si="19"/>
        <v>0</v>
      </c>
      <c r="BL186" s="18" t="s">
        <v>162</v>
      </c>
      <c r="BM186" s="223" t="s">
        <v>1088</v>
      </c>
    </row>
    <row r="187" spans="1:65" s="2" customFormat="1" ht="21.75" customHeight="1">
      <c r="A187" s="36"/>
      <c r="B187" s="37"/>
      <c r="C187" s="211" t="s">
        <v>182</v>
      </c>
      <c r="D187" s="211" t="s">
        <v>400</v>
      </c>
      <c r="E187" s="212" t="s">
        <v>5006</v>
      </c>
      <c r="F187" s="213" t="s">
        <v>5007</v>
      </c>
      <c r="G187" s="214" t="s">
        <v>656</v>
      </c>
      <c r="H187" s="215">
        <v>3</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162</v>
      </c>
      <c r="AT187" s="223" t="s">
        <v>400</v>
      </c>
      <c r="AU187" s="223" t="s">
        <v>93</v>
      </c>
      <c r="AY187" s="18" t="s">
        <v>397</v>
      </c>
      <c r="BE187" s="224">
        <f t="shared" si="14"/>
        <v>0</v>
      </c>
      <c r="BF187" s="224">
        <f t="shared" si="15"/>
        <v>0</v>
      </c>
      <c r="BG187" s="224">
        <f t="shared" si="16"/>
        <v>0</v>
      </c>
      <c r="BH187" s="224">
        <f t="shared" si="17"/>
        <v>0</v>
      </c>
      <c r="BI187" s="224">
        <f t="shared" si="18"/>
        <v>0</v>
      </c>
      <c r="BJ187" s="18" t="s">
        <v>91</v>
      </c>
      <c r="BK187" s="224">
        <f t="shared" si="19"/>
        <v>0</v>
      </c>
      <c r="BL187" s="18" t="s">
        <v>162</v>
      </c>
      <c r="BM187" s="223" t="s">
        <v>1096</v>
      </c>
    </row>
    <row r="188" spans="1:65" s="2" customFormat="1" ht="21.75" customHeight="1">
      <c r="A188" s="36"/>
      <c r="B188" s="37"/>
      <c r="C188" s="211" t="s">
        <v>215</v>
      </c>
      <c r="D188" s="211" t="s">
        <v>400</v>
      </c>
      <c r="E188" s="212" t="s">
        <v>5008</v>
      </c>
      <c r="F188" s="213" t="s">
        <v>5009</v>
      </c>
      <c r="G188" s="214" t="s">
        <v>656</v>
      </c>
      <c r="H188" s="215">
        <v>5</v>
      </c>
      <c r="I188" s="216"/>
      <c r="J188" s="217">
        <f t="shared" si="10"/>
        <v>0</v>
      </c>
      <c r="K188" s="218"/>
      <c r="L188" s="41"/>
      <c r="M188" s="219" t="s">
        <v>1</v>
      </c>
      <c r="N188" s="220" t="s">
        <v>48</v>
      </c>
      <c r="O188" s="73"/>
      <c r="P188" s="221">
        <f t="shared" si="11"/>
        <v>0</v>
      </c>
      <c r="Q188" s="221">
        <v>0</v>
      </c>
      <c r="R188" s="221">
        <f t="shared" si="12"/>
        <v>0</v>
      </c>
      <c r="S188" s="221">
        <v>0</v>
      </c>
      <c r="T188" s="222">
        <f t="shared" si="13"/>
        <v>0</v>
      </c>
      <c r="U188" s="36"/>
      <c r="V188" s="36"/>
      <c r="W188" s="36"/>
      <c r="X188" s="36"/>
      <c r="Y188" s="36"/>
      <c r="Z188" s="36"/>
      <c r="AA188" s="36"/>
      <c r="AB188" s="36"/>
      <c r="AC188" s="36"/>
      <c r="AD188" s="36"/>
      <c r="AE188" s="36"/>
      <c r="AR188" s="223" t="s">
        <v>162</v>
      </c>
      <c r="AT188" s="223" t="s">
        <v>400</v>
      </c>
      <c r="AU188" s="223" t="s">
        <v>93</v>
      </c>
      <c r="AY188" s="18" t="s">
        <v>397</v>
      </c>
      <c r="BE188" s="224">
        <f t="shared" si="14"/>
        <v>0</v>
      </c>
      <c r="BF188" s="224">
        <f t="shared" si="15"/>
        <v>0</v>
      </c>
      <c r="BG188" s="224">
        <f t="shared" si="16"/>
        <v>0</v>
      </c>
      <c r="BH188" s="224">
        <f t="shared" si="17"/>
        <v>0</v>
      </c>
      <c r="BI188" s="224">
        <f t="shared" si="18"/>
        <v>0</v>
      </c>
      <c r="BJ188" s="18" t="s">
        <v>91</v>
      </c>
      <c r="BK188" s="224">
        <f t="shared" si="19"/>
        <v>0</v>
      </c>
      <c r="BL188" s="18" t="s">
        <v>162</v>
      </c>
      <c r="BM188" s="223" t="s">
        <v>1105</v>
      </c>
    </row>
    <row r="189" spans="1:65" s="2" customFormat="1" ht="21.75" customHeight="1">
      <c r="A189" s="36"/>
      <c r="B189" s="37"/>
      <c r="C189" s="211" t="s">
        <v>218</v>
      </c>
      <c r="D189" s="211" t="s">
        <v>400</v>
      </c>
      <c r="E189" s="212" t="s">
        <v>5010</v>
      </c>
      <c r="F189" s="213" t="s">
        <v>5011</v>
      </c>
      <c r="G189" s="214" t="s">
        <v>656</v>
      </c>
      <c r="H189" s="215">
        <v>4</v>
      </c>
      <c r="I189" s="216"/>
      <c r="J189" s="217">
        <f t="shared" si="10"/>
        <v>0</v>
      </c>
      <c r="K189" s="218"/>
      <c r="L189" s="41"/>
      <c r="M189" s="219" t="s">
        <v>1</v>
      </c>
      <c r="N189" s="220" t="s">
        <v>48</v>
      </c>
      <c r="O189" s="73"/>
      <c r="P189" s="221">
        <f t="shared" si="11"/>
        <v>0</v>
      </c>
      <c r="Q189" s="221">
        <v>0</v>
      </c>
      <c r="R189" s="221">
        <f t="shared" si="12"/>
        <v>0</v>
      </c>
      <c r="S189" s="221">
        <v>0</v>
      </c>
      <c r="T189" s="222">
        <f t="shared" si="13"/>
        <v>0</v>
      </c>
      <c r="U189" s="36"/>
      <c r="V189" s="36"/>
      <c r="W189" s="36"/>
      <c r="X189" s="36"/>
      <c r="Y189" s="36"/>
      <c r="Z189" s="36"/>
      <c r="AA189" s="36"/>
      <c r="AB189" s="36"/>
      <c r="AC189" s="36"/>
      <c r="AD189" s="36"/>
      <c r="AE189" s="36"/>
      <c r="AR189" s="223" t="s">
        <v>162</v>
      </c>
      <c r="AT189" s="223" t="s">
        <v>400</v>
      </c>
      <c r="AU189" s="223" t="s">
        <v>93</v>
      </c>
      <c r="AY189" s="18" t="s">
        <v>397</v>
      </c>
      <c r="BE189" s="224">
        <f t="shared" si="14"/>
        <v>0</v>
      </c>
      <c r="BF189" s="224">
        <f t="shared" si="15"/>
        <v>0</v>
      </c>
      <c r="BG189" s="224">
        <f t="shared" si="16"/>
        <v>0</v>
      </c>
      <c r="BH189" s="224">
        <f t="shared" si="17"/>
        <v>0</v>
      </c>
      <c r="BI189" s="224">
        <f t="shared" si="18"/>
        <v>0</v>
      </c>
      <c r="BJ189" s="18" t="s">
        <v>91</v>
      </c>
      <c r="BK189" s="224">
        <f t="shared" si="19"/>
        <v>0</v>
      </c>
      <c r="BL189" s="18" t="s">
        <v>162</v>
      </c>
      <c r="BM189" s="223" t="s">
        <v>790</v>
      </c>
    </row>
    <row r="190" spans="1:65" s="2" customFormat="1" ht="21.75" customHeight="1">
      <c r="A190" s="36"/>
      <c r="B190" s="37"/>
      <c r="C190" s="211" t="s">
        <v>661</v>
      </c>
      <c r="D190" s="211" t="s">
        <v>400</v>
      </c>
      <c r="E190" s="212" t="s">
        <v>5012</v>
      </c>
      <c r="F190" s="213" t="s">
        <v>5013</v>
      </c>
      <c r="G190" s="214" t="s">
        <v>656</v>
      </c>
      <c r="H190" s="215">
        <v>4</v>
      </c>
      <c r="I190" s="216"/>
      <c r="J190" s="217">
        <f t="shared" si="10"/>
        <v>0</v>
      </c>
      <c r="K190" s="218"/>
      <c r="L190" s="41"/>
      <c r="M190" s="219" t="s">
        <v>1</v>
      </c>
      <c r="N190" s="220" t="s">
        <v>48</v>
      </c>
      <c r="O190" s="73"/>
      <c r="P190" s="221">
        <f t="shared" si="11"/>
        <v>0</v>
      </c>
      <c r="Q190" s="221">
        <v>0</v>
      </c>
      <c r="R190" s="221">
        <f t="shared" si="12"/>
        <v>0</v>
      </c>
      <c r="S190" s="221">
        <v>0</v>
      </c>
      <c r="T190" s="222">
        <f t="shared" si="13"/>
        <v>0</v>
      </c>
      <c r="U190" s="36"/>
      <c r="V190" s="36"/>
      <c r="W190" s="36"/>
      <c r="X190" s="36"/>
      <c r="Y190" s="36"/>
      <c r="Z190" s="36"/>
      <c r="AA190" s="36"/>
      <c r="AB190" s="36"/>
      <c r="AC190" s="36"/>
      <c r="AD190" s="36"/>
      <c r="AE190" s="36"/>
      <c r="AR190" s="223" t="s">
        <v>162</v>
      </c>
      <c r="AT190" s="223" t="s">
        <v>400</v>
      </c>
      <c r="AU190" s="223" t="s">
        <v>93</v>
      </c>
      <c r="AY190" s="18" t="s">
        <v>397</v>
      </c>
      <c r="BE190" s="224">
        <f t="shared" si="14"/>
        <v>0</v>
      </c>
      <c r="BF190" s="224">
        <f t="shared" si="15"/>
        <v>0</v>
      </c>
      <c r="BG190" s="224">
        <f t="shared" si="16"/>
        <v>0</v>
      </c>
      <c r="BH190" s="224">
        <f t="shared" si="17"/>
        <v>0</v>
      </c>
      <c r="BI190" s="224">
        <f t="shared" si="18"/>
        <v>0</v>
      </c>
      <c r="BJ190" s="18" t="s">
        <v>91</v>
      </c>
      <c r="BK190" s="224">
        <f t="shared" si="19"/>
        <v>0</v>
      </c>
      <c r="BL190" s="18" t="s">
        <v>162</v>
      </c>
      <c r="BM190" s="223" t="s">
        <v>793</v>
      </c>
    </row>
    <row r="191" spans="1:65" s="2" customFormat="1" ht="21.75" customHeight="1">
      <c r="A191" s="36"/>
      <c r="B191" s="37"/>
      <c r="C191" s="211" t="s">
        <v>795</v>
      </c>
      <c r="D191" s="211" t="s">
        <v>400</v>
      </c>
      <c r="E191" s="212" t="s">
        <v>5014</v>
      </c>
      <c r="F191" s="213" t="s">
        <v>5015</v>
      </c>
      <c r="G191" s="214" t="s">
        <v>656</v>
      </c>
      <c r="H191" s="215">
        <v>2</v>
      </c>
      <c r="I191" s="216"/>
      <c r="J191" s="217">
        <f t="shared" si="10"/>
        <v>0</v>
      </c>
      <c r="K191" s="218"/>
      <c r="L191" s="41"/>
      <c r="M191" s="219" t="s">
        <v>1</v>
      </c>
      <c r="N191" s="220" t="s">
        <v>48</v>
      </c>
      <c r="O191" s="73"/>
      <c r="P191" s="221">
        <f t="shared" si="11"/>
        <v>0</v>
      </c>
      <c r="Q191" s="221">
        <v>0</v>
      </c>
      <c r="R191" s="221">
        <f t="shared" si="12"/>
        <v>0</v>
      </c>
      <c r="S191" s="221">
        <v>0</v>
      </c>
      <c r="T191" s="222">
        <f t="shared" si="13"/>
        <v>0</v>
      </c>
      <c r="U191" s="36"/>
      <c r="V191" s="36"/>
      <c r="W191" s="36"/>
      <c r="X191" s="36"/>
      <c r="Y191" s="36"/>
      <c r="Z191" s="36"/>
      <c r="AA191" s="36"/>
      <c r="AB191" s="36"/>
      <c r="AC191" s="36"/>
      <c r="AD191" s="36"/>
      <c r="AE191" s="36"/>
      <c r="AR191" s="223" t="s">
        <v>162</v>
      </c>
      <c r="AT191" s="223" t="s">
        <v>400</v>
      </c>
      <c r="AU191" s="223" t="s">
        <v>93</v>
      </c>
      <c r="AY191" s="18" t="s">
        <v>397</v>
      </c>
      <c r="BE191" s="224">
        <f t="shared" si="14"/>
        <v>0</v>
      </c>
      <c r="BF191" s="224">
        <f t="shared" si="15"/>
        <v>0</v>
      </c>
      <c r="BG191" s="224">
        <f t="shared" si="16"/>
        <v>0</v>
      </c>
      <c r="BH191" s="224">
        <f t="shared" si="17"/>
        <v>0</v>
      </c>
      <c r="BI191" s="224">
        <f t="shared" si="18"/>
        <v>0</v>
      </c>
      <c r="BJ191" s="18" t="s">
        <v>91</v>
      </c>
      <c r="BK191" s="224">
        <f t="shared" si="19"/>
        <v>0</v>
      </c>
      <c r="BL191" s="18" t="s">
        <v>162</v>
      </c>
      <c r="BM191" s="223" t="s">
        <v>798</v>
      </c>
    </row>
    <row r="192" spans="1:65" s="13" customFormat="1">
      <c r="B192" s="233"/>
      <c r="C192" s="234"/>
      <c r="D192" s="225" t="s">
        <v>465</v>
      </c>
      <c r="E192" s="235" t="s">
        <v>1</v>
      </c>
      <c r="F192" s="236" t="s">
        <v>4938</v>
      </c>
      <c r="G192" s="234"/>
      <c r="H192" s="237">
        <v>1</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3" customFormat="1">
      <c r="B193" s="233"/>
      <c r="C193" s="234"/>
      <c r="D193" s="225" t="s">
        <v>465</v>
      </c>
      <c r="E193" s="235" t="s">
        <v>1</v>
      </c>
      <c r="F193" s="236" t="s">
        <v>5016</v>
      </c>
      <c r="G193" s="234"/>
      <c r="H193" s="237">
        <v>1</v>
      </c>
      <c r="I193" s="238"/>
      <c r="J193" s="234"/>
      <c r="K193" s="234"/>
      <c r="L193" s="239"/>
      <c r="M193" s="240"/>
      <c r="N193" s="241"/>
      <c r="O193" s="241"/>
      <c r="P193" s="241"/>
      <c r="Q193" s="241"/>
      <c r="R193" s="241"/>
      <c r="S193" s="241"/>
      <c r="T193" s="242"/>
      <c r="AT193" s="243" t="s">
        <v>465</v>
      </c>
      <c r="AU193" s="243" t="s">
        <v>93</v>
      </c>
      <c r="AV193" s="13" t="s">
        <v>93</v>
      </c>
      <c r="AW193" s="13" t="s">
        <v>38</v>
      </c>
      <c r="AX193" s="13" t="s">
        <v>83</v>
      </c>
      <c r="AY193" s="243" t="s">
        <v>397</v>
      </c>
    </row>
    <row r="194" spans="1:65" s="14" customFormat="1">
      <c r="B194" s="244"/>
      <c r="C194" s="245"/>
      <c r="D194" s="225" t="s">
        <v>465</v>
      </c>
      <c r="E194" s="246" t="s">
        <v>1</v>
      </c>
      <c r="F194" s="247" t="s">
        <v>467</v>
      </c>
      <c r="G194" s="245"/>
      <c r="H194" s="248">
        <v>2</v>
      </c>
      <c r="I194" s="249"/>
      <c r="J194" s="245"/>
      <c r="K194" s="245"/>
      <c r="L194" s="250"/>
      <c r="M194" s="251"/>
      <c r="N194" s="252"/>
      <c r="O194" s="252"/>
      <c r="P194" s="252"/>
      <c r="Q194" s="252"/>
      <c r="R194" s="252"/>
      <c r="S194" s="252"/>
      <c r="T194" s="253"/>
      <c r="AT194" s="254" t="s">
        <v>465</v>
      </c>
      <c r="AU194" s="254" t="s">
        <v>93</v>
      </c>
      <c r="AV194" s="14" t="s">
        <v>124</v>
      </c>
      <c r="AW194" s="14" t="s">
        <v>38</v>
      </c>
      <c r="AX194" s="14" t="s">
        <v>91</v>
      </c>
      <c r="AY194" s="254" t="s">
        <v>397</v>
      </c>
    </row>
    <row r="195" spans="1:65" s="2" customFormat="1" ht="33" customHeight="1">
      <c r="A195" s="36"/>
      <c r="B195" s="37"/>
      <c r="C195" s="211" t="s">
        <v>664</v>
      </c>
      <c r="D195" s="211" t="s">
        <v>400</v>
      </c>
      <c r="E195" s="212" t="s">
        <v>5017</v>
      </c>
      <c r="F195" s="213" t="s">
        <v>5018</v>
      </c>
      <c r="G195" s="214" t="s">
        <v>4128</v>
      </c>
      <c r="H195" s="215">
        <v>1</v>
      </c>
      <c r="I195" s="216"/>
      <c r="J195" s="217">
        <f t="shared" ref="J195:J213" si="20">ROUND(I195*H195,2)</f>
        <v>0</v>
      </c>
      <c r="K195" s="218"/>
      <c r="L195" s="41"/>
      <c r="M195" s="219" t="s">
        <v>1</v>
      </c>
      <c r="N195" s="220" t="s">
        <v>48</v>
      </c>
      <c r="O195" s="73"/>
      <c r="P195" s="221">
        <f t="shared" ref="P195:P213" si="21">O195*H195</f>
        <v>0</v>
      </c>
      <c r="Q195" s="221">
        <v>0</v>
      </c>
      <c r="R195" s="221">
        <f t="shared" ref="R195:R213" si="22">Q195*H195</f>
        <v>0</v>
      </c>
      <c r="S195" s="221">
        <v>0</v>
      </c>
      <c r="T195" s="222">
        <f t="shared" ref="T195:T213" si="23">S195*H195</f>
        <v>0</v>
      </c>
      <c r="U195" s="36"/>
      <c r="V195" s="36"/>
      <c r="W195" s="36"/>
      <c r="X195" s="36"/>
      <c r="Y195" s="36"/>
      <c r="Z195" s="36"/>
      <c r="AA195" s="36"/>
      <c r="AB195" s="36"/>
      <c r="AC195" s="36"/>
      <c r="AD195" s="36"/>
      <c r="AE195" s="36"/>
      <c r="AR195" s="223" t="s">
        <v>162</v>
      </c>
      <c r="AT195" s="223" t="s">
        <v>400</v>
      </c>
      <c r="AU195" s="223" t="s">
        <v>93</v>
      </c>
      <c r="AY195" s="18" t="s">
        <v>397</v>
      </c>
      <c r="BE195" s="224">
        <f t="shared" ref="BE195:BE213" si="24">IF(N195="základní",J195,0)</f>
        <v>0</v>
      </c>
      <c r="BF195" s="224">
        <f t="shared" ref="BF195:BF213" si="25">IF(N195="snížená",J195,0)</f>
        <v>0</v>
      </c>
      <c r="BG195" s="224">
        <f t="shared" ref="BG195:BG213" si="26">IF(N195="zákl. přenesená",J195,0)</f>
        <v>0</v>
      </c>
      <c r="BH195" s="224">
        <f t="shared" ref="BH195:BH213" si="27">IF(N195="sníž. přenesená",J195,0)</f>
        <v>0</v>
      </c>
      <c r="BI195" s="224">
        <f t="shared" ref="BI195:BI213" si="28">IF(N195="nulová",J195,0)</f>
        <v>0</v>
      </c>
      <c r="BJ195" s="18" t="s">
        <v>91</v>
      </c>
      <c r="BK195" s="224">
        <f t="shared" ref="BK195:BK213" si="29">ROUND(I195*H195,2)</f>
        <v>0</v>
      </c>
      <c r="BL195" s="18" t="s">
        <v>162</v>
      </c>
      <c r="BM195" s="223" t="s">
        <v>807</v>
      </c>
    </row>
    <row r="196" spans="1:65" s="2" customFormat="1" ht="21.75" customHeight="1">
      <c r="A196" s="36"/>
      <c r="B196" s="37"/>
      <c r="C196" s="211" t="s">
        <v>809</v>
      </c>
      <c r="D196" s="211" t="s">
        <v>400</v>
      </c>
      <c r="E196" s="212" t="s">
        <v>5019</v>
      </c>
      <c r="F196" s="213" t="s">
        <v>5020</v>
      </c>
      <c r="G196" s="214" t="s">
        <v>656</v>
      </c>
      <c r="H196" s="215">
        <v>1</v>
      </c>
      <c r="I196" s="216"/>
      <c r="J196" s="217">
        <f t="shared" si="20"/>
        <v>0</v>
      </c>
      <c r="K196" s="218"/>
      <c r="L196" s="41"/>
      <c r="M196" s="219" t="s">
        <v>1</v>
      </c>
      <c r="N196" s="220" t="s">
        <v>48</v>
      </c>
      <c r="O196" s="73"/>
      <c r="P196" s="221">
        <f t="shared" si="21"/>
        <v>0</v>
      </c>
      <c r="Q196" s="221">
        <v>0</v>
      </c>
      <c r="R196" s="221">
        <f t="shared" si="22"/>
        <v>0</v>
      </c>
      <c r="S196" s="221">
        <v>0</v>
      </c>
      <c r="T196" s="222">
        <f t="shared" si="23"/>
        <v>0</v>
      </c>
      <c r="U196" s="36"/>
      <c r="V196" s="36"/>
      <c r="W196" s="36"/>
      <c r="X196" s="36"/>
      <c r="Y196" s="36"/>
      <c r="Z196" s="36"/>
      <c r="AA196" s="36"/>
      <c r="AB196" s="36"/>
      <c r="AC196" s="36"/>
      <c r="AD196" s="36"/>
      <c r="AE196" s="36"/>
      <c r="AR196" s="223" t="s">
        <v>162</v>
      </c>
      <c r="AT196" s="223" t="s">
        <v>400</v>
      </c>
      <c r="AU196" s="223" t="s">
        <v>93</v>
      </c>
      <c r="AY196" s="18" t="s">
        <v>397</v>
      </c>
      <c r="BE196" s="224">
        <f t="shared" si="24"/>
        <v>0</v>
      </c>
      <c r="BF196" s="224">
        <f t="shared" si="25"/>
        <v>0</v>
      </c>
      <c r="BG196" s="224">
        <f t="shared" si="26"/>
        <v>0</v>
      </c>
      <c r="BH196" s="224">
        <f t="shared" si="27"/>
        <v>0</v>
      </c>
      <c r="BI196" s="224">
        <f t="shared" si="28"/>
        <v>0</v>
      </c>
      <c r="BJ196" s="18" t="s">
        <v>91</v>
      </c>
      <c r="BK196" s="224">
        <f t="shared" si="29"/>
        <v>0</v>
      </c>
      <c r="BL196" s="18" t="s">
        <v>162</v>
      </c>
      <c r="BM196" s="223" t="s">
        <v>812</v>
      </c>
    </row>
    <row r="197" spans="1:65" s="2" customFormat="1" ht="21.75" customHeight="1">
      <c r="A197" s="36"/>
      <c r="B197" s="37"/>
      <c r="C197" s="211" t="s">
        <v>667</v>
      </c>
      <c r="D197" s="211" t="s">
        <v>400</v>
      </c>
      <c r="E197" s="212" t="s">
        <v>5021</v>
      </c>
      <c r="F197" s="213" t="s">
        <v>5022</v>
      </c>
      <c r="G197" s="214" t="s">
        <v>656</v>
      </c>
      <c r="H197" s="215">
        <v>1</v>
      </c>
      <c r="I197" s="216"/>
      <c r="J197" s="217">
        <f t="shared" si="20"/>
        <v>0</v>
      </c>
      <c r="K197" s="218"/>
      <c r="L197" s="41"/>
      <c r="M197" s="219" t="s">
        <v>1</v>
      </c>
      <c r="N197" s="220" t="s">
        <v>48</v>
      </c>
      <c r="O197" s="73"/>
      <c r="P197" s="221">
        <f t="shared" si="21"/>
        <v>0</v>
      </c>
      <c r="Q197" s="221">
        <v>0</v>
      </c>
      <c r="R197" s="221">
        <f t="shared" si="22"/>
        <v>0</v>
      </c>
      <c r="S197" s="221">
        <v>0</v>
      </c>
      <c r="T197" s="222">
        <f t="shared" si="23"/>
        <v>0</v>
      </c>
      <c r="U197" s="36"/>
      <c r="V197" s="36"/>
      <c r="W197" s="36"/>
      <c r="X197" s="36"/>
      <c r="Y197" s="36"/>
      <c r="Z197" s="36"/>
      <c r="AA197" s="36"/>
      <c r="AB197" s="36"/>
      <c r="AC197" s="36"/>
      <c r="AD197" s="36"/>
      <c r="AE197" s="36"/>
      <c r="AR197" s="223" t="s">
        <v>162</v>
      </c>
      <c r="AT197" s="223" t="s">
        <v>400</v>
      </c>
      <c r="AU197" s="223" t="s">
        <v>93</v>
      </c>
      <c r="AY197" s="18" t="s">
        <v>397</v>
      </c>
      <c r="BE197" s="224">
        <f t="shared" si="24"/>
        <v>0</v>
      </c>
      <c r="BF197" s="224">
        <f t="shared" si="25"/>
        <v>0</v>
      </c>
      <c r="BG197" s="224">
        <f t="shared" si="26"/>
        <v>0</v>
      </c>
      <c r="BH197" s="224">
        <f t="shared" si="27"/>
        <v>0</v>
      </c>
      <c r="BI197" s="224">
        <f t="shared" si="28"/>
        <v>0</v>
      </c>
      <c r="BJ197" s="18" t="s">
        <v>91</v>
      </c>
      <c r="BK197" s="224">
        <f t="shared" si="29"/>
        <v>0</v>
      </c>
      <c r="BL197" s="18" t="s">
        <v>162</v>
      </c>
      <c r="BM197" s="223" t="s">
        <v>815</v>
      </c>
    </row>
    <row r="198" spans="1:65" s="2" customFormat="1" ht="33" customHeight="1">
      <c r="A198" s="36"/>
      <c r="B198" s="37"/>
      <c r="C198" s="280" t="s">
        <v>818</v>
      </c>
      <c r="D198" s="280" t="s">
        <v>534</v>
      </c>
      <c r="E198" s="281" t="s">
        <v>5023</v>
      </c>
      <c r="F198" s="282" t="s">
        <v>5024</v>
      </c>
      <c r="G198" s="283" t="s">
        <v>656</v>
      </c>
      <c r="H198" s="284">
        <v>1</v>
      </c>
      <c r="I198" s="285"/>
      <c r="J198" s="286">
        <f t="shared" si="20"/>
        <v>0</v>
      </c>
      <c r="K198" s="287"/>
      <c r="L198" s="288"/>
      <c r="M198" s="289" t="s">
        <v>1</v>
      </c>
      <c r="N198" s="290" t="s">
        <v>48</v>
      </c>
      <c r="O198" s="73"/>
      <c r="P198" s="221">
        <f t="shared" si="21"/>
        <v>0</v>
      </c>
      <c r="Q198" s="221">
        <v>0</v>
      </c>
      <c r="R198" s="221">
        <f t="shared" si="22"/>
        <v>0</v>
      </c>
      <c r="S198" s="221">
        <v>0</v>
      </c>
      <c r="T198" s="222">
        <f t="shared" si="23"/>
        <v>0</v>
      </c>
      <c r="U198" s="36"/>
      <c r="V198" s="36"/>
      <c r="W198" s="36"/>
      <c r="X198" s="36"/>
      <c r="Y198" s="36"/>
      <c r="Z198" s="36"/>
      <c r="AA198" s="36"/>
      <c r="AB198" s="36"/>
      <c r="AC198" s="36"/>
      <c r="AD198" s="36"/>
      <c r="AE198" s="36"/>
      <c r="AR198" s="223" t="s">
        <v>212</v>
      </c>
      <c r="AT198" s="223" t="s">
        <v>534</v>
      </c>
      <c r="AU198" s="223" t="s">
        <v>93</v>
      </c>
      <c r="AY198" s="18" t="s">
        <v>397</v>
      </c>
      <c r="BE198" s="224">
        <f t="shared" si="24"/>
        <v>0</v>
      </c>
      <c r="BF198" s="224">
        <f t="shared" si="25"/>
        <v>0</v>
      </c>
      <c r="BG198" s="224">
        <f t="shared" si="26"/>
        <v>0</v>
      </c>
      <c r="BH198" s="224">
        <f t="shared" si="27"/>
        <v>0</v>
      </c>
      <c r="BI198" s="224">
        <f t="shared" si="28"/>
        <v>0</v>
      </c>
      <c r="BJ198" s="18" t="s">
        <v>91</v>
      </c>
      <c r="BK198" s="224">
        <f t="shared" si="29"/>
        <v>0</v>
      </c>
      <c r="BL198" s="18" t="s">
        <v>162</v>
      </c>
      <c r="BM198" s="223" t="s">
        <v>821</v>
      </c>
    </row>
    <row r="199" spans="1:65" s="2" customFormat="1" ht="21.75" customHeight="1">
      <c r="A199" s="36"/>
      <c r="B199" s="37"/>
      <c r="C199" s="211" t="s">
        <v>670</v>
      </c>
      <c r="D199" s="211" t="s">
        <v>400</v>
      </c>
      <c r="E199" s="212" t="s">
        <v>5025</v>
      </c>
      <c r="F199" s="213" t="s">
        <v>5026</v>
      </c>
      <c r="G199" s="214" t="s">
        <v>656</v>
      </c>
      <c r="H199" s="215">
        <v>1</v>
      </c>
      <c r="I199" s="216"/>
      <c r="J199" s="217">
        <f t="shared" si="20"/>
        <v>0</v>
      </c>
      <c r="K199" s="218"/>
      <c r="L199" s="41"/>
      <c r="M199" s="219" t="s">
        <v>1</v>
      </c>
      <c r="N199" s="220" t="s">
        <v>48</v>
      </c>
      <c r="O199" s="73"/>
      <c r="P199" s="221">
        <f t="shared" si="21"/>
        <v>0</v>
      </c>
      <c r="Q199" s="221">
        <v>0</v>
      </c>
      <c r="R199" s="221">
        <f t="shared" si="22"/>
        <v>0</v>
      </c>
      <c r="S199" s="221">
        <v>0</v>
      </c>
      <c r="T199" s="222">
        <f t="shared" si="23"/>
        <v>0</v>
      </c>
      <c r="U199" s="36"/>
      <c r="V199" s="36"/>
      <c r="W199" s="36"/>
      <c r="X199" s="36"/>
      <c r="Y199" s="36"/>
      <c r="Z199" s="36"/>
      <c r="AA199" s="36"/>
      <c r="AB199" s="36"/>
      <c r="AC199" s="36"/>
      <c r="AD199" s="36"/>
      <c r="AE199" s="36"/>
      <c r="AR199" s="223" t="s">
        <v>162</v>
      </c>
      <c r="AT199" s="223" t="s">
        <v>400</v>
      </c>
      <c r="AU199" s="223" t="s">
        <v>93</v>
      </c>
      <c r="AY199" s="18" t="s">
        <v>397</v>
      </c>
      <c r="BE199" s="224">
        <f t="shared" si="24"/>
        <v>0</v>
      </c>
      <c r="BF199" s="224">
        <f t="shared" si="25"/>
        <v>0</v>
      </c>
      <c r="BG199" s="224">
        <f t="shared" si="26"/>
        <v>0</v>
      </c>
      <c r="BH199" s="224">
        <f t="shared" si="27"/>
        <v>0</v>
      </c>
      <c r="BI199" s="224">
        <f t="shared" si="28"/>
        <v>0</v>
      </c>
      <c r="BJ199" s="18" t="s">
        <v>91</v>
      </c>
      <c r="BK199" s="224">
        <f t="shared" si="29"/>
        <v>0</v>
      </c>
      <c r="BL199" s="18" t="s">
        <v>162</v>
      </c>
      <c r="BM199" s="223" t="s">
        <v>1173</v>
      </c>
    </row>
    <row r="200" spans="1:65" s="2" customFormat="1" ht="33" customHeight="1">
      <c r="A200" s="36"/>
      <c r="B200" s="37"/>
      <c r="C200" s="280" t="s">
        <v>836</v>
      </c>
      <c r="D200" s="280" t="s">
        <v>534</v>
      </c>
      <c r="E200" s="281" t="s">
        <v>5027</v>
      </c>
      <c r="F200" s="282" t="s">
        <v>5028</v>
      </c>
      <c r="G200" s="283" t="s">
        <v>656</v>
      </c>
      <c r="H200" s="284">
        <v>1</v>
      </c>
      <c r="I200" s="285"/>
      <c r="J200" s="286">
        <f t="shared" si="20"/>
        <v>0</v>
      </c>
      <c r="K200" s="287"/>
      <c r="L200" s="288"/>
      <c r="M200" s="289" t="s">
        <v>1</v>
      </c>
      <c r="N200" s="290" t="s">
        <v>48</v>
      </c>
      <c r="O200" s="73"/>
      <c r="P200" s="221">
        <f t="shared" si="21"/>
        <v>0</v>
      </c>
      <c r="Q200" s="221">
        <v>0</v>
      </c>
      <c r="R200" s="221">
        <f t="shared" si="22"/>
        <v>0</v>
      </c>
      <c r="S200" s="221">
        <v>0</v>
      </c>
      <c r="T200" s="222">
        <f t="shared" si="23"/>
        <v>0</v>
      </c>
      <c r="U200" s="36"/>
      <c r="V200" s="36"/>
      <c r="W200" s="36"/>
      <c r="X200" s="36"/>
      <c r="Y200" s="36"/>
      <c r="Z200" s="36"/>
      <c r="AA200" s="36"/>
      <c r="AB200" s="36"/>
      <c r="AC200" s="36"/>
      <c r="AD200" s="36"/>
      <c r="AE200" s="36"/>
      <c r="AR200" s="223" t="s">
        <v>212</v>
      </c>
      <c r="AT200" s="223" t="s">
        <v>534</v>
      </c>
      <c r="AU200" s="223" t="s">
        <v>93</v>
      </c>
      <c r="AY200" s="18" t="s">
        <v>397</v>
      </c>
      <c r="BE200" s="224">
        <f t="shared" si="24"/>
        <v>0</v>
      </c>
      <c r="BF200" s="224">
        <f t="shared" si="25"/>
        <v>0</v>
      </c>
      <c r="BG200" s="224">
        <f t="shared" si="26"/>
        <v>0</v>
      </c>
      <c r="BH200" s="224">
        <f t="shared" si="27"/>
        <v>0</v>
      </c>
      <c r="BI200" s="224">
        <f t="shared" si="28"/>
        <v>0</v>
      </c>
      <c r="BJ200" s="18" t="s">
        <v>91</v>
      </c>
      <c r="BK200" s="224">
        <f t="shared" si="29"/>
        <v>0</v>
      </c>
      <c r="BL200" s="18" t="s">
        <v>162</v>
      </c>
      <c r="BM200" s="223" t="s">
        <v>1187</v>
      </c>
    </row>
    <row r="201" spans="1:65" s="2" customFormat="1" ht="33" customHeight="1">
      <c r="A201" s="36"/>
      <c r="B201" s="37"/>
      <c r="C201" s="211" t="s">
        <v>673</v>
      </c>
      <c r="D201" s="211" t="s">
        <v>400</v>
      </c>
      <c r="E201" s="212" t="s">
        <v>5029</v>
      </c>
      <c r="F201" s="213" t="s">
        <v>5030</v>
      </c>
      <c r="G201" s="214" t="s">
        <v>656</v>
      </c>
      <c r="H201" s="215">
        <v>1</v>
      </c>
      <c r="I201" s="216"/>
      <c r="J201" s="217">
        <f t="shared" si="20"/>
        <v>0</v>
      </c>
      <c r="K201" s="218"/>
      <c r="L201" s="41"/>
      <c r="M201" s="219" t="s">
        <v>1</v>
      </c>
      <c r="N201" s="220" t="s">
        <v>48</v>
      </c>
      <c r="O201" s="73"/>
      <c r="P201" s="221">
        <f t="shared" si="21"/>
        <v>0</v>
      </c>
      <c r="Q201" s="221">
        <v>0</v>
      </c>
      <c r="R201" s="221">
        <f t="shared" si="22"/>
        <v>0</v>
      </c>
      <c r="S201" s="221">
        <v>0</v>
      </c>
      <c r="T201" s="222">
        <f t="shared" si="23"/>
        <v>0</v>
      </c>
      <c r="U201" s="36"/>
      <c r="V201" s="36"/>
      <c r="W201" s="36"/>
      <c r="X201" s="36"/>
      <c r="Y201" s="36"/>
      <c r="Z201" s="36"/>
      <c r="AA201" s="36"/>
      <c r="AB201" s="36"/>
      <c r="AC201" s="36"/>
      <c r="AD201" s="36"/>
      <c r="AE201" s="36"/>
      <c r="AR201" s="223" t="s">
        <v>162</v>
      </c>
      <c r="AT201" s="223" t="s">
        <v>400</v>
      </c>
      <c r="AU201" s="223" t="s">
        <v>93</v>
      </c>
      <c r="AY201" s="18" t="s">
        <v>397</v>
      </c>
      <c r="BE201" s="224">
        <f t="shared" si="24"/>
        <v>0</v>
      </c>
      <c r="BF201" s="224">
        <f t="shared" si="25"/>
        <v>0</v>
      </c>
      <c r="BG201" s="224">
        <f t="shared" si="26"/>
        <v>0</v>
      </c>
      <c r="BH201" s="224">
        <f t="shared" si="27"/>
        <v>0</v>
      </c>
      <c r="BI201" s="224">
        <f t="shared" si="28"/>
        <v>0</v>
      </c>
      <c r="BJ201" s="18" t="s">
        <v>91</v>
      </c>
      <c r="BK201" s="224">
        <f t="shared" si="29"/>
        <v>0</v>
      </c>
      <c r="BL201" s="18" t="s">
        <v>162</v>
      </c>
      <c r="BM201" s="223" t="s">
        <v>1197</v>
      </c>
    </row>
    <row r="202" spans="1:65" s="2" customFormat="1" ht="33" customHeight="1">
      <c r="A202" s="36"/>
      <c r="B202" s="37"/>
      <c r="C202" s="211" t="s">
        <v>849</v>
      </c>
      <c r="D202" s="211" t="s">
        <v>400</v>
      </c>
      <c r="E202" s="212" t="s">
        <v>5031</v>
      </c>
      <c r="F202" s="213" t="s">
        <v>5032</v>
      </c>
      <c r="G202" s="214" t="s">
        <v>656</v>
      </c>
      <c r="H202" s="215">
        <v>1</v>
      </c>
      <c r="I202" s="216"/>
      <c r="J202" s="217">
        <f t="shared" si="20"/>
        <v>0</v>
      </c>
      <c r="K202" s="218"/>
      <c r="L202" s="41"/>
      <c r="M202" s="219" t="s">
        <v>1</v>
      </c>
      <c r="N202" s="220" t="s">
        <v>48</v>
      </c>
      <c r="O202" s="73"/>
      <c r="P202" s="221">
        <f t="shared" si="21"/>
        <v>0</v>
      </c>
      <c r="Q202" s="221">
        <v>0</v>
      </c>
      <c r="R202" s="221">
        <f t="shared" si="22"/>
        <v>0</v>
      </c>
      <c r="S202" s="221">
        <v>0</v>
      </c>
      <c r="T202" s="222">
        <f t="shared" si="23"/>
        <v>0</v>
      </c>
      <c r="U202" s="36"/>
      <c r="V202" s="36"/>
      <c r="W202" s="36"/>
      <c r="X202" s="36"/>
      <c r="Y202" s="36"/>
      <c r="Z202" s="36"/>
      <c r="AA202" s="36"/>
      <c r="AB202" s="36"/>
      <c r="AC202" s="36"/>
      <c r="AD202" s="36"/>
      <c r="AE202" s="36"/>
      <c r="AR202" s="223" t="s">
        <v>162</v>
      </c>
      <c r="AT202" s="223" t="s">
        <v>400</v>
      </c>
      <c r="AU202" s="223" t="s">
        <v>93</v>
      </c>
      <c r="AY202" s="18" t="s">
        <v>397</v>
      </c>
      <c r="BE202" s="224">
        <f t="shared" si="24"/>
        <v>0</v>
      </c>
      <c r="BF202" s="224">
        <f t="shared" si="25"/>
        <v>0</v>
      </c>
      <c r="BG202" s="224">
        <f t="shared" si="26"/>
        <v>0</v>
      </c>
      <c r="BH202" s="224">
        <f t="shared" si="27"/>
        <v>0</v>
      </c>
      <c r="BI202" s="224">
        <f t="shared" si="28"/>
        <v>0</v>
      </c>
      <c r="BJ202" s="18" t="s">
        <v>91</v>
      </c>
      <c r="BK202" s="224">
        <f t="shared" si="29"/>
        <v>0</v>
      </c>
      <c r="BL202" s="18" t="s">
        <v>162</v>
      </c>
      <c r="BM202" s="223" t="s">
        <v>1205</v>
      </c>
    </row>
    <row r="203" spans="1:65" s="2" customFormat="1" ht="21.75" customHeight="1">
      <c r="A203" s="36"/>
      <c r="B203" s="37"/>
      <c r="C203" s="280" t="s">
        <v>676</v>
      </c>
      <c r="D203" s="280" t="s">
        <v>534</v>
      </c>
      <c r="E203" s="281" t="s">
        <v>5033</v>
      </c>
      <c r="F203" s="282" t="s">
        <v>5034</v>
      </c>
      <c r="G203" s="283" t="s">
        <v>656</v>
      </c>
      <c r="H203" s="284">
        <v>1</v>
      </c>
      <c r="I203" s="285"/>
      <c r="J203" s="286">
        <f t="shared" si="20"/>
        <v>0</v>
      </c>
      <c r="K203" s="287"/>
      <c r="L203" s="288"/>
      <c r="M203" s="289" t="s">
        <v>1</v>
      </c>
      <c r="N203" s="290" t="s">
        <v>48</v>
      </c>
      <c r="O203" s="73"/>
      <c r="P203" s="221">
        <f t="shared" si="21"/>
        <v>0</v>
      </c>
      <c r="Q203" s="221">
        <v>0</v>
      </c>
      <c r="R203" s="221">
        <f t="shared" si="22"/>
        <v>0</v>
      </c>
      <c r="S203" s="221">
        <v>0</v>
      </c>
      <c r="T203" s="222">
        <f t="shared" si="23"/>
        <v>0</v>
      </c>
      <c r="U203" s="36"/>
      <c r="V203" s="36"/>
      <c r="W203" s="36"/>
      <c r="X203" s="36"/>
      <c r="Y203" s="36"/>
      <c r="Z203" s="36"/>
      <c r="AA203" s="36"/>
      <c r="AB203" s="36"/>
      <c r="AC203" s="36"/>
      <c r="AD203" s="36"/>
      <c r="AE203" s="36"/>
      <c r="AR203" s="223" t="s">
        <v>212</v>
      </c>
      <c r="AT203" s="223" t="s">
        <v>534</v>
      </c>
      <c r="AU203" s="223" t="s">
        <v>93</v>
      </c>
      <c r="AY203" s="18" t="s">
        <v>397</v>
      </c>
      <c r="BE203" s="224">
        <f t="shared" si="24"/>
        <v>0</v>
      </c>
      <c r="BF203" s="224">
        <f t="shared" si="25"/>
        <v>0</v>
      </c>
      <c r="BG203" s="224">
        <f t="shared" si="26"/>
        <v>0</v>
      </c>
      <c r="BH203" s="224">
        <f t="shared" si="27"/>
        <v>0</v>
      </c>
      <c r="BI203" s="224">
        <f t="shared" si="28"/>
        <v>0</v>
      </c>
      <c r="BJ203" s="18" t="s">
        <v>91</v>
      </c>
      <c r="BK203" s="224">
        <f t="shared" si="29"/>
        <v>0</v>
      </c>
      <c r="BL203" s="18" t="s">
        <v>162</v>
      </c>
      <c r="BM203" s="223" t="s">
        <v>1216</v>
      </c>
    </row>
    <row r="204" spans="1:65" s="2" customFormat="1" ht="21.75" customHeight="1">
      <c r="A204" s="36"/>
      <c r="B204" s="37"/>
      <c r="C204" s="280" t="s">
        <v>859</v>
      </c>
      <c r="D204" s="280" t="s">
        <v>534</v>
      </c>
      <c r="E204" s="281" t="s">
        <v>5035</v>
      </c>
      <c r="F204" s="282" t="s">
        <v>5036</v>
      </c>
      <c r="G204" s="283" t="s">
        <v>656</v>
      </c>
      <c r="H204" s="284">
        <v>1</v>
      </c>
      <c r="I204" s="285"/>
      <c r="J204" s="286">
        <f t="shared" si="20"/>
        <v>0</v>
      </c>
      <c r="K204" s="287"/>
      <c r="L204" s="288"/>
      <c r="M204" s="289" t="s">
        <v>1</v>
      </c>
      <c r="N204" s="290" t="s">
        <v>48</v>
      </c>
      <c r="O204" s="73"/>
      <c r="P204" s="221">
        <f t="shared" si="21"/>
        <v>0</v>
      </c>
      <c r="Q204" s="221">
        <v>0</v>
      </c>
      <c r="R204" s="221">
        <f t="shared" si="22"/>
        <v>0</v>
      </c>
      <c r="S204" s="221">
        <v>0</v>
      </c>
      <c r="T204" s="222">
        <f t="shared" si="23"/>
        <v>0</v>
      </c>
      <c r="U204" s="36"/>
      <c r="V204" s="36"/>
      <c r="W204" s="36"/>
      <c r="X204" s="36"/>
      <c r="Y204" s="36"/>
      <c r="Z204" s="36"/>
      <c r="AA204" s="36"/>
      <c r="AB204" s="36"/>
      <c r="AC204" s="36"/>
      <c r="AD204" s="36"/>
      <c r="AE204" s="36"/>
      <c r="AR204" s="223" t="s">
        <v>212</v>
      </c>
      <c r="AT204" s="223" t="s">
        <v>534</v>
      </c>
      <c r="AU204" s="223" t="s">
        <v>93</v>
      </c>
      <c r="AY204" s="18" t="s">
        <v>397</v>
      </c>
      <c r="BE204" s="224">
        <f t="shared" si="24"/>
        <v>0</v>
      </c>
      <c r="BF204" s="224">
        <f t="shared" si="25"/>
        <v>0</v>
      </c>
      <c r="BG204" s="224">
        <f t="shared" si="26"/>
        <v>0</v>
      </c>
      <c r="BH204" s="224">
        <f t="shared" si="27"/>
        <v>0</v>
      </c>
      <c r="BI204" s="224">
        <f t="shared" si="28"/>
        <v>0</v>
      </c>
      <c r="BJ204" s="18" t="s">
        <v>91</v>
      </c>
      <c r="BK204" s="224">
        <f t="shared" si="29"/>
        <v>0</v>
      </c>
      <c r="BL204" s="18" t="s">
        <v>162</v>
      </c>
      <c r="BM204" s="223" t="s">
        <v>1233</v>
      </c>
    </row>
    <row r="205" spans="1:65" s="2" customFormat="1" ht="21.75" customHeight="1">
      <c r="A205" s="36"/>
      <c r="B205" s="37"/>
      <c r="C205" s="280" t="s">
        <v>679</v>
      </c>
      <c r="D205" s="280" t="s">
        <v>534</v>
      </c>
      <c r="E205" s="281" t="s">
        <v>5037</v>
      </c>
      <c r="F205" s="282" t="s">
        <v>5038</v>
      </c>
      <c r="G205" s="283" t="s">
        <v>656</v>
      </c>
      <c r="H205" s="284">
        <v>4</v>
      </c>
      <c r="I205" s="285"/>
      <c r="J205" s="286">
        <f t="shared" si="20"/>
        <v>0</v>
      </c>
      <c r="K205" s="287"/>
      <c r="L205" s="288"/>
      <c r="M205" s="289" t="s">
        <v>1</v>
      </c>
      <c r="N205" s="290" t="s">
        <v>48</v>
      </c>
      <c r="O205" s="73"/>
      <c r="P205" s="221">
        <f t="shared" si="21"/>
        <v>0</v>
      </c>
      <c r="Q205" s="221">
        <v>0</v>
      </c>
      <c r="R205" s="221">
        <f t="shared" si="22"/>
        <v>0</v>
      </c>
      <c r="S205" s="221">
        <v>0</v>
      </c>
      <c r="T205" s="222">
        <f t="shared" si="23"/>
        <v>0</v>
      </c>
      <c r="U205" s="36"/>
      <c r="V205" s="36"/>
      <c r="W205" s="36"/>
      <c r="X205" s="36"/>
      <c r="Y205" s="36"/>
      <c r="Z205" s="36"/>
      <c r="AA205" s="36"/>
      <c r="AB205" s="36"/>
      <c r="AC205" s="36"/>
      <c r="AD205" s="36"/>
      <c r="AE205" s="36"/>
      <c r="AR205" s="223" t="s">
        <v>212</v>
      </c>
      <c r="AT205" s="223" t="s">
        <v>534</v>
      </c>
      <c r="AU205" s="223" t="s">
        <v>93</v>
      </c>
      <c r="AY205" s="18" t="s">
        <v>397</v>
      </c>
      <c r="BE205" s="224">
        <f t="shared" si="24"/>
        <v>0</v>
      </c>
      <c r="BF205" s="224">
        <f t="shared" si="25"/>
        <v>0</v>
      </c>
      <c r="BG205" s="224">
        <f t="shared" si="26"/>
        <v>0</v>
      </c>
      <c r="BH205" s="224">
        <f t="shared" si="27"/>
        <v>0</v>
      </c>
      <c r="BI205" s="224">
        <f t="shared" si="28"/>
        <v>0</v>
      </c>
      <c r="BJ205" s="18" t="s">
        <v>91</v>
      </c>
      <c r="BK205" s="224">
        <f t="shared" si="29"/>
        <v>0</v>
      </c>
      <c r="BL205" s="18" t="s">
        <v>162</v>
      </c>
      <c r="BM205" s="223" t="s">
        <v>1241</v>
      </c>
    </row>
    <row r="206" spans="1:65" s="2" customFormat="1" ht="21.75" customHeight="1">
      <c r="A206" s="36"/>
      <c r="B206" s="37"/>
      <c r="C206" s="280" t="s">
        <v>926</v>
      </c>
      <c r="D206" s="280" t="s">
        <v>534</v>
      </c>
      <c r="E206" s="281" t="s">
        <v>5039</v>
      </c>
      <c r="F206" s="282" t="s">
        <v>5040</v>
      </c>
      <c r="G206" s="283" t="s">
        <v>656</v>
      </c>
      <c r="H206" s="284">
        <v>1</v>
      </c>
      <c r="I206" s="285"/>
      <c r="J206" s="286">
        <f t="shared" si="20"/>
        <v>0</v>
      </c>
      <c r="K206" s="287"/>
      <c r="L206" s="288"/>
      <c r="M206" s="289" t="s">
        <v>1</v>
      </c>
      <c r="N206" s="290" t="s">
        <v>48</v>
      </c>
      <c r="O206" s="73"/>
      <c r="P206" s="221">
        <f t="shared" si="21"/>
        <v>0</v>
      </c>
      <c r="Q206" s="221">
        <v>0</v>
      </c>
      <c r="R206" s="221">
        <f t="shared" si="22"/>
        <v>0</v>
      </c>
      <c r="S206" s="221">
        <v>0</v>
      </c>
      <c r="T206" s="222">
        <f t="shared" si="23"/>
        <v>0</v>
      </c>
      <c r="U206" s="36"/>
      <c r="V206" s="36"/>
      <c r="W206" s="36"/>
      <c r="X206" s="36"/>
      <c r="Y206" s="36"/>
      <c r="Z206" s="36"/>
      <c r="AA206" s="36"/>
      <c r="AB206" s="36"/>
      <c r="AC206" s="36"/>
      <c r="AD206" s="36"/>
      <c r="AE206" s="36"/>
      <c r="AR206" s="223" t="s">
        <v>212</v>
      </c>
      <c r="AT206" s="223" t="s">
        <v>534</v>
      </c>
      <c r="AU206" s="223" t="s">
        <v>93</v>
      </c>
      <c r="AY206" s="18" t="s">
        <v>397</v>
      </c>
      <c r="BE206" s="224">
        <f t="shared" si="24"/>
        <v>0</v>
      </c>
      <c r="BF206" s="224">
        <f t="shared" si="25"/>
        <v>0</v>
      </c>
      <c r="BG206" s="224">
        <f t="shared" si="26"/>
        <v>0</v>
      </c>
      <c r="BH206" s="224">
        <f t="shared" si="27"/>
        <v>0</v>
      </c>
      <c r="BI206" s="224">
        <f t="shared" si="28"/>
        <v>0</v>
      </c>
      <c r="BJ206" s="18" t="s">
        <v>91</v>
      </c>
      <c r="BK206" s="224">
        <f t="shared" si="29"/>
        <v>0</v>
      </c>
      <c r="BL206" s="18" t="s">
        <v>162</v>
      </c>
      <c r="BM206" s="223" t="s">
        <v>1261</v>
      </c>
    </row>
    <row r="207" spans="1:65" s="2" customFormat="1" ht="16.5" customHeight="1">
      <c r="A207" s="36"/>
      <c r="B207" s="37"/>
      <c r="C207" s="211" t="s">
        <v>682</v>
      </c>
      <c r="D207" s="211" t="s">
        <v>400</v>
      </c>
      <c r="E207" s="212" t="s">
        <v>5041</v>
      </c>
      <c r="F207" s="213" t="s">
        <v>5042</v>
      </c>
      <c r="G207" s="214" t="s">
        <v>656</v>
      </c>
      <c r="H207" s="215">
        <v>2</v>
      </c>
      <c r="I207" s="216"/>
      <c r="J207" s="217">
        <f t="shared" si="20"/>
        <v>0</v>
      </c>
      <c r="K207" s="218"/>
      <c r="L207" s="41"/>
      <c r="M207" s="219" t="s">
        <v>1</v>
      </c>
      <c r="N207" s="220" t="s">
        <v>48</v>
      </c>
      <c r="O207" s="73"/>
      <c r="P207" s="221">
        <f t="shared" si="21"/>
        <v>0</v>
      </c>
      <c r="Q207" s="221">
        <v>0</v>
      </c>
      <c r="R207" s="221">
        <f t="shared" si="22"/>
        <v>0</v>
      </c>
      <c r="S207" s="221">
        <v>0</v>
      </c>
      <c r="T207" s="222">
        <f t="shared" si="23"/>
        <v>0</v>
      </c>
      <c r="U207" s="36"/>
      <c r="V207" s="36"/>
      <c r="W207" s="36"/>
      <c r="X207" s="36"/>
      <c r="Y207" s="36"/>
      <c r="Z207" s="36"/>
      <c r="AA207" s="36"/>
      <c r="AB207" s="36"/>
      <c r="AC207" s="36"/>
      <c r="AD207" s="36"/>
      <c r="AE207" s="36"/>
      <c r="AR207" s="223" t="s">
        <v>162</v>
      </c>
      <c r="AT207" s="223" t="s">
        <v>400</v>
      </c>
      <c r="AU207" s="223" t="s">
        <v>93</v>
      </c>
      <c r="AY207" s="18" t="s">
        <v>397</v>
      </c>
      <c r="BE207" s="224">
        <f t="shared" si="24"/>
        <v>0</v>
      </c>
      <c r="BF207" s="224">
        <f t="shared" si="25"/>
        <v>0</v>
      </c>
      <c r="BG207" s="224">
        <f t="shared" si="26"/>
        <v>0</v>
      </c>
      <c r="BH207" s="224">
        <f t="shared" si="27"/>
        <v>0</v>
      </c>
      <c r="BI207" s="224">
        <f t="shared" si="28"/>
        <v>0</v>
      </c>
      <c r="BJ207" s="18" t="s">
        <v>91</v>
      </c>
      <c r="BK207" s="224">
        <f t="shared" si="29"/>
        <v>0</v>
      </c>
      <c r="BL207" s="18" t="s">
        <v>162</v>
      </c>
      <c r="BM207" s="223" t="s">
        <v>1280</v>
      </c>
    </row>
    <row r="208" spans="1:65" s="2" customFormat="1" ht="16.5" customHeight="1">
      <c r="A208" s="36"/>
      <c r="B208" s="37"/>
      <c r="C208" s="211" t="s">
        <v>987</v>
      </c>
      <c r="D208" s="211" t="s">
        <v>400</v>
      </c>
      <c r="E208" s="212" t="s">
        <v>5043</v>
      </c>
      <c r="F208" s="213" t="s">
        <v>5044</v>
      </c>
      <c r="G208" s="214" t="s">
        <v>656</v>
      </c>
      <c r="H208" s="215">
        <v>2</v>
      </c>
      <c r="I208" s="216"/>
      <c r="J208" s="217">
        <f t="shared" si="20"/>
        <v>0</v>
      </c>
      <c r="K208" s="218"/>
      <c r="L208" s="41"/>
      <c r="M208" s="219" t="s">
        <v>1</v>
      </c>
      <c r="N208" s="220" t="s">
        <v>48</v>
      </c>
      <c r="O208" s="73"/>
      <c r="P208" s="221">
        <f t="shared" si="21"/>
        <v>0</v>
      </c>
      <c r="Q208" s="221">
        <v>0</v>
      </c>
      <c r="R208" s="221">
        <f t="shared" si="22"/>
        <v>0</v>
      </c>
      <c r="S208" s="221">
        <v>0</v>
      </c>
      <c r="T208" s="222">
        <f t="shared" si="23"/>
        <v>0</v>
      </c>
      <c r="U208" s="36"/>
      <c r="V208" s="36"/>
      <c r="W208" s="36"/>
      <c r="X208" s="36"/>
      <c r="Y208" s="36"/>
      <c r="Z208" s="36"/>
      <c r="AA208" s="36"/>
      <c r="AB208" s="36"/>
      <c r="AC208" s="36"/>
      <c r="AD208" s="36"/>
      <c r="AE208" s="36"/>
      <c r="AR208" s="223" t="s">
        <v>162</v>
      </c>
      <c r="AT208" s="223" t="s">
        <v>400</v>
      </c>
      <c r="AU208" s="223" t="s">
        <v>93</v>
      </c>
      <c r="AY208" s="18" t="s">
        <v>397</v>
      </c>
      <c r="BE208" s="224">
        <f t="shared" si="24"/>
        <v>0</v>
      </c>
      <c r="BF208" s="224">
        <f t="shared" si="25"/>
        <v>0</v>
      </c>
      <c r="BG208" s="224">
        <f t="shared" si="26"/>
        <v>0</v>
      </c>
      <c r="BH208" s="224">
        <f t="shared" si="27"/>
        <v>0</v>
      </c>
      <c r="BI208" s="224">
        <f t="shared" si="28"/>
        <v>0</v>
      </c>
      <c r="BJ208" s="18" t="s">
        <v>91</v>
      </c>
      <c r="BK208" s="224">
        <f t="shared" si="29"/>
        <v>0</v>
      </c>
      <c r="BL208" s="18" t="s">
        <v>162</v>
      </c>
      <c r="BM208" s="223" t="s">
        <v>1296</v>
      </c>
    </row>
    <row r="209" spans="1:65" s="2" customFormat="1" ht="16.5" customHeight="1">
      <c r="A209" s="36"/>
      <c r="B209" s="37"/>
      <c r="C209" s="211" t="s">
        <v>995</v>
      </c>
      <c r="D209" s="211" t="s">
        <v>400</v>
      </c>
      <c r="E209" s="212" t="s">
        <v>5045</v>
      </c>
      <c r="F209" s="213" t="s">
        <v>5046</v>
      </c>
      <c r="G209" s="214" t="s">
        <v>656</v>
      </c>
      <c r="H209" s="215">
        <v>2</v>
      </c>
      <c r="I209" s="216"/>
      <c r="J209" s="217">
        <f t="shared" si="20"/>
        <v>0</v>
      </c>
      <c r="K209" s="218"/>
      <c r="L209" s="41"/>
      <c r="M209" s="219" t="s">
        <v>1</v>
      </c>
      <c r="N209" s="220" t="s">
        <v>48</v>
      </c>
      <c r="O209" s="73"/>
      <c r="P209" s="221">
        <f t="shared" si="21"/>
        <v>0</v>
      </c>
      <c r="Q209" s="221">
        <v>0</v>
      </c>
      <c r="R209" s="221">
        <f t="shared" si="22"/>
        <v>0</v>
      </c>
      <c r="S209" s="221">
        <v>0</v>
      </c>
      <c r="T209" s="222">
        <f t="shared" si="23"/>
        <v>0</v>
      </c>
      <c r="U209" s="36"/>
      <c r="V209" s="36"/>
      <c r="W209" s="36"/>
      <c r="X209" s="36"/>
      <c r="Y209" s="36"/>
      <c r="Z209" s="36"/>
      <c r="AA209" s="36"/>
      <c r="AB209" s="36"/>
      <c r="AC209" s="36"/>
      <c r="AD209" s="36"/>
      <c r="AE209" s="36"/>
      <c r="AR209" s="223" t="s">
        <v>162</v>
      </c>
      <c r="AT209" s="223" t="s">
        <v>400</v>
      </c>
      <c r="AU209" s="223" t="s">
        <v>93</v>
      </c>
      <c r="AY209" s="18" t="s">
        <v>397</v>
      </c>
      <c r="BE209" s="224">
        <f t="shared" si="24"/>
        <v>0</v>
      </c>
      <c r="BF209" s="224">
        <f t="shared" si="25"/>
        <v>0</v>
      </c>
      <c r="BG209" s="224">
        <f t="shared" si="26"/>
        <v>0</v>
      </c>
      <c r="BH209" s="224">
        <f t="shared" si="27"/>
        <v>0</v>
      </c>
      <c r="BI209" s="224">
        <f t="shared" si="28"/>
        <v>0</v>
      </c>
      <c r="BJ209" s="18" t="s">
        <v>91</v>
      </c>
      <c r="BK209" s="224">
        <f t="shared" si="29"/>
        <v>0</v>
      </c>
      <c r="BL209" s="18" t="s">
        <v>162</v>
      </c>
      <c r="BM209" s="223" t="s">
        <v>1311</v>
      </c>
    </row>
    <row r="210" spans="1:65" s="2" customFormat="1" ht="16.5" customHeight="1">
      <c r="A210" s="36"/>
      <c r="B210" s="37"/>
      <c r="C210" s="211" t="s">
        <v>1021</v>
      </c>
      <c r="D210" s="211" t="s">
        <v>400</v>
      </c>
      <c r="E210" s="212" t="s">
        <v>5047</v>
      </c>
      <c r="F210" s="213" t="s">
        <v>5048</v>
      </c>
      <c r="G210" s="214" t="s">
        <v>656</v>
      </c>
      <c r="H210" s="215">
        <v>2</v>
      </c>
      <c r="I210" s="216"/>
      <c r="J210" s="217">
        <f t="shared" si="20"/>
        <v>0</v>
      </c>
      <c r="K210" s="218"/>
      <c r="L210" s="41"/>
      <c r="M210" s="219" t="s">
        <v>1</v>
      </c>
      <c r="N210" s="220" t="s">
        <v>48</v>
      </c>
      <c r="O210" s="73"/>
      <c r="P210" s="221">
        <f t="shared" si="21"/>
        <v>0</v>
      </c>
      <c r="Q210" s="221">
        <v>0</v>
      </c>
      <c r="R210" s="221">
        <f t="shared" si="22"/>
        <v>0</v>
      </c>
      <c r="S210" s="221">
        <v>0</v>
      </c>
      <c r="T210" s="222">
        <f t="shared" si="23"/>
        <v>0</v>
      </c>
      <c r="U210" s="36"/>
      <c r="V210" s="36"/>
      <c r="W210" s="36"/>
      <c r="X210" s="36"/>
      <c r="Y210" s="36"/>
      <c r="Z210" s="36"/>
      <c r="AA210" s="36"/>
      <c r="AB210" s="36"/>
      <c r="AC210" s="36"/>
      <c r="AD210" s="36"/>
      <c r="AE210" s="36"/>
      <c r="AR210" s="223" t="s">
        <v>162</v>
      </c>
      <c r="AT210" s="223" t="s">
        <v>400</v>
      </c>
      <c r="AU210" s="223" t="s">
        <v>93</v>
      </c>
      <c r="AY210" s="18" t="s">
        <v>397</v>
      </c>
      <c r="BE210" s="224">
        <f t="shared" si="24"/>
        <v>0</v>
      </c>
      <c r="BF210" s="224">
        <f t="shared" si="25"/>
        <v>0</v>
      </c>
      <c r="BG210" s="224">
        <f t="shared" si="26"/>
        <v>0</v>
      </c>
      <c r="BH210" s="224">
        <f t="shared" si="27"/>
        <v>0</v>
      </c>
      <c r="BI210" s="224">
        <f t="shared" si="28"/>
        <v>0</v>
      </c>
      <c r="BJ210" s="18" t="s">
        <v>91</v>
      </c>
      <c r="BK210" s="224">
        <f t="shared" si="29"/>
        <v>0</v>
      </c>
      <c r="BL210" s="18" t="s">
        <v>162</v>
      </c>
      <c r="BM210" s="223" t="s">
        <v>1024</v>
      </c>
    </row>
    <row r="211" spans="1:65" s="2" customFormat="1" ht="16.5" customHeight="1">
      <c r="A211" s="36"/>
      <c r="B211" s="37"/>
      <c r="C211" s="211" t="s">
        <v>1026</v>
      </c>
      <c r="D211" s="211" t="s">
        <v>400</v>
      </c>
      <c r="E211" s="212" t="s">
        <v>5049</v>
      </c>
      <c r="F211" s="213" t="s">
        <v>5050</v>
      </c>
      <c r="G211" s="214" t="s">
        <v>656</v>
      </c>
      <c r="H211" s="215">
        <v>2</v>
      </c>
      <c r="I211" s="216"/>
      <c r="J211" s="217">
        <f t="shared" si="20"/>
        <v>0</v>
      </c>
      <c r="K211" s="218"/>
      <c r="L211" s="41"/>
      <c r="M211" s="219" t="s">
        <v>1</v>
      </c>
      <c r="N211" s="220" t="s">
        <v>48</v>
      </c>
      <c r="O211" s="73"/>
      <c r="P211" s="221">
        <f t="shared" si="21"/>
        <v>0</v>
      </c>
      <c r="Q211" s="221">
        <v>0</v>
      </c>
      <c r="R211" s="221">
        <f t="shared" si="22"/>
        <v>0</v>
      </c>
      <c r="S211" s="221">
        <v>0</v>
      </c>
      <c r="T211" s="222">
        <f t="shared" si="23"/>
        <v>0</v>
      </c>
      <c r="U211" s="36"/>
      <c r="V211" s="36"/>
      <c r="W211" s="36"/>
      <c r="X211" s="36"/>
      <c r="Y211" s="36"/>
      <c r="Z211" s="36"/>
      <c r="AA211" s="36"/>
      <c r="AB211" s="36"/>
      <c r="AC211" s="36"/>
      <c r="AD211" s="36"/>
      <c r="AE211" s="36"/>
      <c r="AR211" s="223" t="s">
        <v>162</v>
      </c>
      <c r="AT211" s="223" t="s">
        <v>400</v>
      </c>
      <c r="AU211" s="223" t="s">
        <v>93</v>
      </c>
      <c r="AY211" s="18" t="s">
        <v>397</v>
      </c>
      <c r="BE211" s="224">
        <f t="shared" si="24"/>
        <v>0</v>
      </c>
      <c r="BF211" s="224">
        <f t="shared" si="25"/>
        <v>0</v>
      </c>
      <c r="BG211" s="224">
        <f t="shared" si="26"/>
        <v>0</v>
      </c>
      <c r="BH211" s="224">
        <f t="shared" si="27"/>
        <v>0</v>
      </c>
      <c r="BI211" s="224">
        <f t="shared" si="28"/>
        <v>0</v>
      </c>
      <c r="BJ211" s="18" t="s">
        <v>91</v>
      </c>
      <c r="BK211" s="224">
        <f t="shared" si="29"/>
        <v>0</v>
      </c>
      <c r="BL211" s="18" t="s">
        <v>162</v>
      </c>
      <c r="BM211" s="223" t="s">
        <v>1326</v>
      </c>
    </row>
    <row r="212" spans="1:65" s="2" customFormat="1" ht="16.5" customHeight="1">
      <c r="A212" s="36"/>
      <c r="B212" s="37"/>
      <c r="C212" s="211" t="s">
        <v>1033</v>
      </c>
      <c r="D212" s="211" t="s">
        <v>400</v>
      </c>
      <c r="E212" s="212" t="s">
        <v>5051</v>
      </c>
      <c r="F212" s="213" t="s">
        <v>5052</v>
      </c>
      <c r="G212" s="214" t="s">
        <v>3626</v>
      </c>
      <c r="H212" s="215">
        <v>50</v>
      </c>
      <c r="I212" s="216"/>
      <c r="J212" s="217">
        <f t="shared" si="20"/>
        <v>0</v>
      </c>
      <c r="K212" s="218"/>
      <c r="L212" s="41"/>
      <c r="M212" s="219" t="s">
        <v>1</v>
      </c>
      <c r="N212" s="220" t="s">
        <v>48</v>
      </c>
      <c r="O212" s="73"/>
      <c r="P212" s="221">
        <f t="shared" si="21"/>
        <v>0</v>
      </c>
      <c r="Q212" s="221">
        <v>0</v>
      </c>
      <c r="R212" s="221">
        <f t="shared" si="22"/>
        <v>0</v>
      </c>
      <c r="S212" s="221">
        <v>0</v>
      </c>
      <c r="T212" s="222">
        <f t="shared" si="23"/>
        <v>0</v>
      </c>
      <c r="U212" s="36"/>
      <c r="V212" s="36"/>
      <c r="W212" s="36"/>
      <c r="X212" s="36"/>
      <c r="Y212" s="36"/>
      <c r="Z212" s="36"/>
      <c r="AA212" s="36"/>
      <c r="AB212" s="36"/>
      <c r="AC212" s="36"/>
      <c r="AD212" s="36"/>
      <c r="AE212" s="36"/>
      <c r="AR212" s="223" t="s">
        <v>162</v>
      </c>
      <c r="AT212" s="223" t="s">
        <v>400</v>
      </c>
      <c r="AU212" s="223" t="s">
        <v>93</v>
      </c>
      <c r="AY212" s="18" t="s">
        <v>397</v>
      </c>
      <c r="BE212" s="224">
        <f t="shared" si="24"/>
        <v>0</v>
      </c>
      <c r="BF212" s="224">
        <f t="shared" si="25"/>
        <v>0</v>
      </c>
      <c r="BG212" s="224">
        <f t="shared" si="26"/>
        <v>0</v>
      </c>
      <c r="BH212" s="224">
        <f t="shared" si="27"/>
        <v>0</v>
      </c>
      <c r="BI212" s="224">
        <f t="shared" si="28"/>
        <v>0</v>
      </c>
      <c r="BJ212" s="18" t="s">
        <v>91</v>
      </c>
      <c r="BK212" s="224">
        <f t="shared" si="29"/>
        <v>0</v>
      </c>
      <c r="BL212" s="18" t="s">
        <v>162</v>
      </c>
      <c r="BM212" s="223" t="s">
        <v>1036</v>
      </c>
    </row>
    <row r="213" spans="1:65" s="2" customFormat="1" ht="33" customHeight="1">
      <c r="A213" s="36"/>
      <c r="B213" s="37"/>
      <c r="C213" s="211" t="s">
        <v>1042</v>
      </c>
      <c r="D213" s="211" t="s">
        <v>400</v>
      </c>
      <c r="E213" s="212" t="s">
        <v>5053</v>
      </c>
      <c r="F213" s="213" t="s">
        <v>5054</v>
      </c>
      <c r="G213" s="214" t="s">
        <v>1431</v>
      </c>
      <c r="H213" s="293"/>
      <c r="I213" s="216"/>
      <c r="J213" s="217">
        <f t="shared" si="20"/>
        <v>0</v>
      </c>
      <c r="K213" s="218"/>
      <c r="L213" s="41"/>
      <c r="M213" s="219" t="s">
        <v>1</v>
      </c>
      <c r="N213" s="220" t="s">
        <v>48</v>
      </c>
      <c r="O213" s="73"/>
      <c r="P213" s="221">
        <f t="shared" si="21"/>
        <v>0</v>
      </c>
      <c r="Q213" s="221">
        <v>0</v>
      </c>
      <c r="R213" s="221">
        <f t="shared" si="22"/>
        <v>0</v>
      </c>
      <c r="S213" s="221">
        <v>0</v>
      </c>
      <c r="T213" s="222">
        <f t="shared" si="23"/>
        <v>0</v>
      </c>
      <c r="U213" s="36"/>
      <c r="V213" s="36"/>
      <c r="W213" s="36"/>
      <c r="X213" s="36"/>
      <c r="Y213" s="36"/>
      <c r="Z213" s="36"/>
      <c r="AA213" s="36"/>
      <c r="AB213" s="36"/>
      <c r="AC213" s="36"/>
      <c r="AD213" s="36"/>
      <c r="AE213" s="36"/>
      <c r="AR213" s="223" t="s">
        <v>162</v>
      </c>
      <c r="AT213" s="223" t="s">
        <v>400</v>
      </c>
      <c r="AU213" s="223" t="s">
        <v>93</v>
      </c>
      <c r="AY213" s="18" t="s">
        <v>397</v>
      </c>
      <c r="BE213" s="224">
        <f t="shared" si="24"/>
        <v>0</v>
      </c>
      <c r="BF213" s="224">
        <f t="shared" si="25"/>
        <v>0</v>
      </c>
      <c r="BG213" s="224">
        <f t="shared" si="26"/>
        <v>0</v>
      </c>
      <c r="BH213" s="224">
        <f t="shared" si="27"/>
        <v>0</v>
      </c>
      <c r="BI213" s="224">
        <f t="shared" si="28"/>
        <v>0</v>
      </c>
      <c r="BJ213" s="18" t="s">
        <v>91</v>
      </c>
      <c r="BK213" s="224">
        <f t="shared" si="29"/>
        <v>0</v>
      </c>
      <c r="BL213" s="18" t="s">
        <v>162</v>
      </c>
      <c r="BM213" s="223" t="s">
        <v>1345</v>
      </c>
    </row>
    <row r="214" spans="1:65" s="12" customFormat="1" ht="22.9" customHeight="1">
      <c r="B214" s="195"/>
      <c r="C214" s="196"/>
      <c r="D214" s="197" t="s">
        <v>82</v>
      </c>
      <c r="E214" s="209" t="s">
        <v>3879</v>
      </c>
      <c r="F214" s="209" t="s">
        <v>3957</v>
      </c>
      <c r="G214" s="196"/>
      <c r="H214" s="196"/>
      <c r="I214" s="199"/>
      <c r="J214" s="210">
        <f>BK214</f>
        <v>0</v>
      </c>
      <c r="K214" s="196"/>
      <c r="L214" s="201"/>
      <c r="M214" s="202"/>
      <c r="N214" s="203"/>
      <c r="O214" s="203"/>
      <c r="P214" s="204">
        <f>SUM(P215:P226)</f>
        <v>0</v>
      </c>
      <c r="Q214" s="203"/>
      <c r="R214" s="204">
        <f>SUM(R215:R226)</f>
        <v>0</v>
      </c>
      <c r="S214" s="203"/>
      <c r="T214" s="205">
        <f>SUM(T215:T226)</f>
        <v>0</v>
      </c>
      <c r="AR214" s="206" t="s">
        <v>93</v>
      </c>
      <c r="AT214" s="207" t="s">
        <v>82</v>
      </c>
      <c r="AU214" s="207" t="s">
        <v>91</v>
      </c>
      <c r="AY214" s="206" t="s">
        <v>397</v>
      </c>
      <c r="BK214" s="208">
        <f>SUM(BK215:BK226)</f>
        <v>0</v>
      </c>
    </row>
    <row r="215" spans="1:65" s="2" customFormat="1" ht="21.75" customHeight="1">
      <c r="A215" s="36"/>
      <c r="B215" s="37"/>
      <c r="C215" s="211" t="s">
        <v>1048</v>
      </c>
      <c r="D215" s="211" t="s">
        <v>400</v>
      </c>
      <c r="E215" s="212" t="s">
        <v>5055</v>
      </c>
      <c r="F215" s="213" t="s">
        <v>5056</v>
      </c>
      <c r="G215" s="214" t="s">
        <v>546</v>
      </c>
      <c r="H215" s="215">
        <v>2</v>
      </c>
      <c r="I215" s="216"/>
      <c r="J215" s="217">
        <f t="shared" ref="J215:J226" si="30">ROUND(I215*H215,2)</f>
        <v>0</v>
      </c>
      <c r="K215" s="218"/>
      <c r="L215" s="41"/>
      <c r="M215" s="219" t="s">
        <v>1</v>
      </c>
      <c r="N215" s="220" t="s">
        <v>48</v>
      </c>
      <c r="O215" s="73"/>
      <c r="P215" s="221">
        <f t="shared" ref="P215:P226" si="31">O215*H215</f>
        <v>0</v>
      </c>
      <c r="Q215" s="221">
        <v>0</v>
      </c>
      <c r="R215" s="221">
        <f t="shared" ref="R215:R226" si="32">Q215*H215</f>
        <v>0</v>
      </c>
      <c r="S215" s="221">
        <v>0</v>
      </c>
      <c r="T215" s="222">
        <f t="shared" ref="T215:T226" si="33">S215*H215</f>
        <v>0</v>
      </c>
      <c r="U215" s="36"/>
      <c r="V215" s="36"/>
      <c r="W215" s="36"/>
      <c r="X215" s="36"/>
      <c r="Y215" s="36"/>
      <c r="Z215" s="36"/>
      <c r="AA215" s="36"/>
      <c r="AB215" s="36"/>
      <c r="AC215" s="36"/>
      <c r="AD215" s="36"/>
      <c r="AE215" s="36"/>
      <c r="AR215" s="223" t="s">
        <v>162</v>
      </c>
      <c r="AT215" s="223" t="s">
        <v>400</v>
      </c>
      <c r="AU215" s="223" t="s">
        <v>93</v>
      </c>
      <c r="AY215" s="18" t="s">
        <v>397</v>
      </c>
      <c r="BE215" s="224">
        <f t="shared" ref="BE215:BE226" si="34">IF(N215="základní",J215,0)</f>
        <v>0</v>
      </c>
      <c r="BF215" s="224">
        <f t="shared" ref="BF215:BF226" si="35">IF(N215="snížená",J215,0)</f>
        <v>0</v>
      </c>
      <c r="BG215" s="224">
        <f t="shared" ref="BG215:BG226" si="36">IF(N215="zákl. přenesená",J215,0)</f>
        <v>0</v>
      </c>
      <c r="BH215" s="224">
        <f t="shared" ref="BH215:BH226" si="37">IF(N215="sníž. přenesená",J215,0)</f>
        <v>0</v>
      </c>
      <c r="BI215" s="224">
        <f t="shared" ref="BI215:BI226" si="38">IF(N215="nulová",J215,0)</f>
        <v>0</v>
      </c>
      <c r="BJ215" s="18" t="s">
        <v>91</v>
      </c>
      <c r="BK215" s="224">
        <f t="shared" ref="BK215:BK226" si="39">ROUND(I215*H215,2)</f>
        <v>0</v>
      </c>
      <c r="BL215" s="18" t="s">
        <v>162</v>
      </c>
      <c r="BM215" s="223" t="s">
        <v>1051</v>
      </c>
    </row>
    <row r="216" spans="1:65" s="2" customFormat="1" ht="21.75" customHeight="1">
      <c r="A216" s="36"/>
      <c r="B216" s="37"/>
      <c r="C216" s="211" t="s">
        <v>1057</v>
      </c>
      <c r="D216" s="211" t="s">
        <v>400</v>
      </c>
      <c r="E216" s="212" t="s">
        <v>5057</v>
      </c>
      <c r="F216" s="213" t="s">
        <v>5058</v>
      </c>
      <c r="G216" s="214" t="s">
        <v>546</v>
      </c>
      <c r="H216" s="215">
        <v>2</v>
      </c>
      <c r="I216" s="216"/>
      <c r="J216" s="217">
        <f t="shared" si="30"/>
        <v>0</v>
      </c>
      <c r="K216" s="218"/>
      <c r="L216" s="41"/>
      <c r="M216" s="219" t="s">
        <v>1</v>
      </c>
      <c r="N216" s="220" t="s">
        <v>48</v>
      </c>
      <c r="O216" s="73"/>
      <c r="P216" s="221">
        <f t="shared" si="31"/>
        <v>0</v>
      </c>
      <c r="Q216" s="221">
        <v>0</v>
      </c>
      <c r="R216" s="221">
        <f t="shared" si="32"/>
        <v>0</v>
      </c>
      <c r="S216" s="221">
        <v>0</v>
      </c>
      <c r="T216" s="222">
        <f t="shared" si="33"/>
        <v>0</v>
      </c>
      <c r="U216" s="36"/>
      <c r="V216" s="36"/>
      <c r="W216" s="36"/>
      <c r="X216" s="36"/>
      <c r="Y216" s="36"/>
      <c r="Z216" s="36"/>
      <c r="AA216" s="36"/>
      <c r="AB216" s="36"/>
      <c r="AC216" s="36"/>
      <c r="AD216" s="36"/>
      <c r="AE216" s="36"/>
      <c r="AR216" s="223" t="s">
        <v>162</v>
      </c>
      <c r="AT216" s="223" t="s">
        <v>400</v>
      </c>
      <c r="AU216" s="223" t="s">
        <v>93</v>
      </c>
      <c r="AY216" s="18" t="s">
        <v>397</v>
      </c>
      <c r="BE216" s="224">
        <f t="shared" si="34"/>
        <v>0</v>
      </c>
      <c r="BF216" s="224">
        <f t="shared" si="35"/>
        <v>0</v>
      </c>
      <c r="BG216" s="224">
        <f t="shared" si="36"/>
        <v>0</v>
      </c>
      <c r="BH216" s="224">
        <f t="shared" si="37"/>
        <v>0</v>
      </c>
      <c r="BI216" s="224">
        <f t="shared" si="38"/>
        <v>0</v>
      </c>
      <c r="BJ216" s="18" t="s">
        <v>91</v>
      </c>
      <c r="BK216" s="224">
        <f t="shared" si="39"/>
        <v>0</v>
      </c>
      <c r="BL216" s="18" t="s">
        <v>162</v>
      </c>
      <c r="BM216" s="223" t="s">
        <v>1060</v>
      </c>
    </row>
    <row r="217" spans="1:65" s="2" customFormat="1" ht="21.75" customHeight="1">
      <c r="A217" s="36"/>
      <c r="B217" s="37"/>
      <c r="C217" s="211" t="s">
        <v>1061</v>
      </c>
      <c r="D217" s="211" t="s">
        <v>400</v>
      </c>
      <c r="E217" s="212" t="s">
        <v>5059</v>
      </c>
      <c r="F217" s="213" t="s">
        <v>5060</v>
      </c>
      <c r="G217" s="214" t="s">
        <v>546</v>
      </c>
      <c r="H217" s="215">
        <v>2</v>
      </c>
      <c r="I217" s="216"/>
      <c r="J217" s="217">
        <f t="shared" si="30"/>
        <v>0</v>
      </c>
      <c r="K217" s="218"/>
      <c r="L217" s="41"/>
      <c r="M217" s="219" t="s">
        <v>1</v>
      </c>
      <c r="N217" s="220" t="s">
        <v>48</v>
      </c>
      <c r="O217" s="73"/>
      <c r="P217" s="221">
        <f t="shared" si="31"/>
        <v>0</v>
      </c>
      <c r="Q217" s="221">
        <v>0</v>
      </c>
      <c r="R217" s="221">
        <f t="shared" si="32"/>
        <v>0</v>
      </c>
      <c r="S217" s="221">
        <v>0</v>
      </c>
      <c r="T217" s="222">
        <f t="shared" si="33"/>
        <v>0</v>
      </c>
      <c r="U217" s="36"/>
      <c r="V217" s="36"/>
      <c r="W217" s="36"/>
      <c r="X217" s="36"/>
      <c r="Y217" s="36"/>
      <c r="Z217" s="36"/>
      <c r="AA217" s="36"/>
      <c r="AB217" s="36"/>
      <c r="AC217" s="36"/>
      <c r="AD217" s="36"/>
      <c r="AE217" s="36"/>
      <c r="AR217" s="223" t="s">
        <v>162</v>
      </c>
      <c r="AT217" s="223" t="s">
        <v>400</v>
      </c>
      <c r="AU217" s="223" t="s">
        <v>93</v>
      </c>
      <c r="AY217" s="18" t="s">
        <v>397</v>
      </c>
      <c r="BE217" s="224">
        <f t="shared" si="34"/>
        <v>0</v>
      </c>
      <c r="BF217" s="224">
        <f t="shared" si="35"/>
        <v>0</v>
      </c>
      <c r="BG217" s="224">
        <f t="shared" si="36"/>
        <v>0</v>
      </c>
      <c r="BH217" s="224">
        <f t="shared" si="37"/>
        <v>0</v>
      </c>
      <c r="BI217" s="224">
        <f t="shared" si="38"/>
        <v>0</v>
      </c>
      <c r="BJ217" s="18" t="s">
        <v>91</v>
      </c>
      <c r="BK217" s="224">
        <f t="shared" si="39"/>
        <v>0</v>
      </c>
      <c r="BL217" s="18" t="s">
        <v>162</v>
      </c>
      <c r="BM217" s="223" t="s">
        <v>1064</v>
      </c>
    </row>
    <row r="218" spans="1:65" s="2" customFormat="1" ht="33" customHeight="1">
      <c r="A218" s="36"/>
      <c r="B218" s="37"/>
      <c r="C218" s="211" t="s">
        <v>1066</v>
      </c>
      <c r="D218" s="211" t="s">
        <v>400</v>
      </c>
      <c r="E218" s="212" t="s">
        <v>5061</v>
      </c>
      <c r="F218" s="213" t="s">
        <v>5062</v>
      </c>
      <c r="G218" s="214" t="s">
        <v>461</v>
      </c>
      <c r="H218" s="215">
        <v>70</v>
      </c>
      <c r="I218" s="216"/>
      <c r="J218" s="217">
        <f t="shared" si="30"/>
        <v>0</v>
      </c>
      <c r="K218" s="218"/>
      <c r="L218" s="41"/>
      <c r="M218" s="219" t="s">
        <v>1</v>
      </c>
      <c r="N218" s="220" t="s">
        <v>48</v>
      </c>
      <c r="O218" s="73"/>
      <c r="P218" s="221">
        <f t="shared" si="31"/>
        <v>0</v>
      </c>
      <c r="Q218" s="221">
        <v>0</v>
      </c>
      <c r="R218" s="221">
        <f t="shared" si="32"/>
        <v>0</v>
      </c>
      <c r="S218" s="221">
        <v>0</v>
      </c>
      <c r="T218" s="222">
        <f t="shared" si="33"/>
        <v>0</v>
      </c>
      <c r="U218" s="36"/>
      <c r="V218" s="36"/>
      <c r="W218" s="36"/>
      <c r="X218" s="36"/>
      <c r="Y218" s="36"/>
      <c r="Z218" s="36"/>
      <c r="AA218" s="36"/>
      <c r="AB218" s="36"/>
      <c r="AC218" s="36"/>
      <c r="AD218" s="36"/>
      <c r="AE218" s="36"/>
      <c r="AR218" s="223" t="s">
        <v>162</v>
      </c>
      <c r="AT218" s="223" t="s">
        <v>400</v>
      </c>
      <c r="AU218" s="223" t="s">
        <v>93</v>
      </c>
      <c r="AY218" s="18" t="s">
        <v>397</v>
      </c>
      <c r="BE218" s="224">
        <f t="shared" si="34"/>
        <v>0</v>
      </c>
      <c r="BF218" s="224">
        <f t="shared" si="35"/>
        <v>0</v>
      </c>
      <c r="BG218" s="224">
        <f t="shared" si="36"/>
        <v>0</v>
      </c>
      <c r="BH218" s="224">
        <f t="shared" si="37"/>
        <v>0</v>
      </c>
      <c r="BI218" s="224">
        <f t="shared" si="38"/>
        <v>0</v>
      </c>
      <c r="BJ218" s="18" t="s">
        <v>91</v>
      </c>
      <c r="BK218" s="224">
        <f t="shared" si="39"/>
        <v>0</v>
      </c>
      <c r="BL218" s="18" t="s">
        <v>162</v>
      </c>
      <c r="BM218" s="223" t="s">
        <v>1069</v>
      </c>
    </row>
    <row r="219" spans="1:65" s="2" customFormat="1" ht="33" customHeight="1">
      <c r="A219" s="36"/>
      <c r="B219" s="37"/>
      <c r="C219" s="211" t="s">
        <v>1070</v>
      </c>
      <c r="D219" s="211" t="s">
        <v>400</v>
      </c>
      <c r="E219" s="212" t="s">
        <v>5063</v>
      </c>
      <c r="F219" s="213" t="s">
        <v>5064</v>
      </c>
      <c r="G219" s="214" t="s">
        <v>461</v>
      </c>
      <c r="H219" s="215">
        <v>43</v>
      </c>
      <c r="I219" s="216"/>
      <c r="J219" s="217">
        <f t="shared" si="30"/>
        <v>0</v>
      </c>
      <c r="K219" s="218"/>
      <c r="L219" s="41"/>
      <c r="M219" s="219" t="s">
        <v>1</v>
      </c>
      <c r="N219" s="220" t="s">
        <v>48</v>
      </c>
      <c r="O219" s="73"/>
      <c r="P219" s="221">
        <f t="shared" si="31"/>
        <v>0</v>
      </c>
      <c r="Q219" s="221">
        <v>0</v>
      </c>
      <c r="R219" s="221">
        <f t="shared" si="32"/>
        <v>0</v>
      </c>
      <c r="S219" s="221">
        <v>0</v>
      </c>
      <c r="T219" s="222">
        <f t="shared" si="33"/>
        <v>0</v>
      </c>
      <c r="U219" s="36"/>
      <c r="V219" s="36"/>
      <c r="W219" s="36"/>
      <c r="X219" s="36"/>
      <c r="Y219" s="36"/>
      <c r="Z219" s="36"/>
      <c r="AA219" s="36"/>
      <c r="AB219" s="36"/>
      <c r="AC219" s="36"/>
      <c r="AD219" s="36"/>
      <c r="AE219" s="36"/>
      <c r="AR219" s="223" t="s">
        <v>162</v>
      </c>
      <c r="AT219" s="223" t="s">
        <v>400</v>
      </c>
      <c r="AU219" s="223" t="s">
        <v>93</v>
      </c>
      <c r="AY219" s="18" t="s">
        <v>397</v>
      </c>
      <c r="BE219" s="224">
        <f t="shared" si="34"/>
        <v>0</v>
      </c>
      <c r="BF219" s="224">
        <f t="shared" si="35"/>
        <v>0</v>
      </c>
      <c r="BG219" s="224">
        <f t="shared" si="36"/>
        <v>0</v>
      </c>
      <c r="BH219" s="224">
        <f t="shared" si="37"/>
        <v>0</v>
      </c>
      <c r="BI219" s="224">
        <f t="shared" si="38"/>
        <v>0</v>
      </c>
      <c r="BJ219" s="18" t="s">
        <v>91</v>
      </c>
      <c r="BK219" s="224">
        <f t="shared" si="39"/>
        <v>0</v>
      </c>
      <c r="BL219" s="18" t="s">
        <v>162</v>
      </c>
      <c r="BM219" s="223" t="s">
        <v>1073</v>
      </c>
    </row>
    <row r="220" spans="1:65" s="2" customFormat="1" ht="33" customHeight="1">
      <c r="A220" s="36"/>
      <c r="B220" s="37"/>
      <c r="C220" s="211" t="s">
        <v>1078</v>
      </c>
      <c r="D220" s="211" t="s">
        <v>400</v>
      </c>
      <c r="E220" s="212" t="s">
        <v>5065</v>
      </c>
      <c r="F220" s="213" t="s">
        <v>5066</v>
      </c>
      <c r="G220" s="214" t="s">
        <v>461</v>
      </c>
      <c r="H220" s="215">
        <v>2.5</v>
      </c>
      <c r="I220" s="216"/>
      <c r="J220" s="217">
        <f t="shared" si="30"/>
        <v>0</v>
      </c>
      <c r="K220" s="218"/>
      <c r="L220" s="41"/>
      <c r="M220" s="219" t="s">
        <v>1</v>
      </c>
      <c r="N220" s="220" t="s">
        <v>48</v>
      </c>
      <c r="O220" s="73"/>
      <c r="P220" s="221">
        <f t="shared" si="31"/>
        <v>0</v>
      </c>
      <c r="Q220" s="221">
        <v>0</v>
      </c>
      <c r="R220" s="221">
        <f t="shared" si="32"/>
        <v>0</v>
      </c>
      <c r="S220" s="221">
        <v>0</v>
      </c>
      <c r="T220" s="222">
        <f t="shared" si="33"/>
        <v>0</v>
      </c>
      <c r="U220" s="36"/>
      <c r="V220" s="36"/>
      <c r="W220" s="36"/>
      <c r="X220" s="36"/>
      <c r="Y220" s="36"/>
      <c r="Z220" s="36"/>
      <c r="AA220" s="36"/>
      <c r="AB220" s="36"/>
      <c r="AC220" s="36"/>
      <c r="AD220" s="36"/>
      <c r="AE220" s="36"/>
      <c r="AR220" s="223" t="s">
        <v>162</v>
      </c>
      <c r="AT220" s="223" t="s">
        <v>400</v>
      </c>
      <c r="AU220" s="223" t="s">
        <v>93</v>
      </c>
      <c r="AY220" s="18" t="s">
        <v>397</v>
      </c>
      <c r="BE220" s="224">
        <f t="shared" si="34"/>
        <v>0</v>
      </c>
      <c r="BF220" s="224">
        <f t="shared" si="35"/>
        <v>0</v>
      </c>
      <c r="BG220" s="224">
        <f t="shared" si="36"/>
        <v>0</v>
      </c>
      <c r="BH220" s="224">
        <f t="shared" si="37"/>
        <v>0</v>
      </c>
      <c r="BI220" s="224">
        <f t="shared" si="38"/>
        <v>0</v>
      </c>
      <c r="BJ220" s="18" t="s">
        <v>91</v>
      </c>
      <c r="BK220" s="224">
        <f t="shared" si="39"/>
        <v>0</v>
      </c>
      <c r="BL220" s="18" t="s">
        <v>162</v>
      </c>
      <c r="BM220" s="223" t="s">
        <v>1081</v>
      </c>
    </row>
    <row r="221" spans="1:65" s="2" customFormat="1" ht="33" customHeight="1">
      <c r="A221" s="36"/>
      <c r="B221" s="37"/>
      <c r="C221" s="211" t="s">
        <v>1084</v>
      </c>
      <c r="D221" s="211" t="s">
        <v>400</v>
      </c>
      <c r="E221" s="212" t="s">
        <v>5067</v>
      </c>
      <c r="F221" s="213" t="s">
        <v>5068</v>
      </c>
      <c r="G221" s="214" t="s">
        <v>461</v>
      </c>
      <c r="H221" s="215">
        <v>70</v>
      </c>
      <c r="I221" s="216"/>
      <c r="J221" s="217">
        <f t="shared" si="30"/>
        <v>0</v>
      </c>
      <c r="K221" s="218"/>
      <c r="L221" s="41"/>
      <c r="M221" s="219" t="s">
        <v>1</v>
      </c>
      <c r="N221" s="220" t="s">
        <v>48</v>
      </c>
      <c r="O221" s="73"/>
      <c r="P221" s="221">
        <f t="shared" si="31"/>
        <v>0</v>
      </c>
      <c r="Q221" s="221">
        <v>0</v>
      </c>
      <c r="R221" s="221">
        <f t="shared" si="32"/>
        <v>0</v>
      </c>
      <c r="S221" s="221">
        <v>0</v>
      </c>
      <c r="T221" s="222">
        <f t="shared" si="33"/>
        <v>0</v>
      </c>
      <c r="U221" s="36"/>
      <c r="V221" s="36"/>
      <c r="W221" s="36"/>
      <c r="X221" s="36"/>
      <c r="Y221" s="36"/>
      <c r="Z221" s="36"/>
      <c r="AA221" s="36"/>
      <c r="AB221" s="36"/>
      <c r="AC221" s="36"/>
      <c r="AD221" s="36"/>
      <c r="AE221" s="36"/>
      <c r="AR221" s="223" t="s">
        <v>162</v>
      </c>
      <c r="AT221" s="223" t="s">
        <v>400</v>
      </c>
      <c r="AU221" s="223" t="s">
        <v>93</v>
      </c>
      <c r="AY221" s="18" t="s">
        <v>397</v>
      </c>
      <c r="BE221" s="224">
        <f t="shared" si="34"/>
        <v>0</v>
      </c>
      <c r="BF221" s="224">
        <f t="shared" si="35"/>
        <v>0</v>
      </c>
      <c r="BG221" s="224">
        <f t="shared" si="36"/>
        <v>0</v>
      </c>
      <c r="BH221" s="224">
        <f t="shared" si="37"/>
        <v>0</v>
      </c>
      <c r="BI221" s="224">
        <f t="shared" si="38"/>
        <v>0</v>
      </c>
      <c r="BJ221" s="18" t="s">
        <v>91</v>
      </c>
      <c r="BK221" s="224">
        <f t="shared" si="39"/>
        <v>0</v>
      </c>
      <c r="BL221" s="18" t="s">
        <v>162</v>
      </c>
      <c r="BM221" s="223" t="s">
        <v>1087</v>
      </c>
    </row>
    <row r="222" spans="1:65" s="2" customFormat="1" ht="33" customHeight="1">
      <c r="A222" s="36"/>
      <c r="B222" s="37"/>
      <c r="C222" s="211" t="s">
        <v>1088</v>
      </c>
      <c r="D222" s="211" t="s">
        <v>400</v>
      </c>
      <c r="E222" s="212" t="s">
        <v>5069</v>
      </c>
      <c r="F222" s="213" t="s">
        <v>5070</v>
      </c>
      <c r="G222" s="214" t="s">
        <v>461</v>
      </c>
      <c r="H222" s="215">
        <v>43</v>
      </c>
      <c r="I222" s="216"/>
      <c r="J222" s="217">
        <f t="shared" si="30"/>
        <v>0</v>
      </c>
      <c r="K222" s="218"/>
      <c r="L222" s="41"/>
      <c r="M222" s="219" t="s">
        <v>1</v>
      </c>
      <c r="N222" s="220" t="s">
        <v>48</v>
      </c>
      <c r="O222" s="73"/>
      <c r="P222" s="221">
        <f t="shared" si="31"/>
        <v>0</v>
      </c>
      <c r="Q222" s="221">
        <v>0</v>
      </c>
      <c r="R222" s="221">
        <f t="shared" si="32"/>
        <v>0</v>
      </c>
      <c r="S222" s="221">
        <v>0</v>
      </c>
      <c r="T222" s="222">
        <f t="shared" si="33"/>
        <v>0</v>
      </c>
      <c r="U222" s="36"/>
      <c r="V222" s="36"/>
      <c r="W222" s="36"/>
      <c r="X222" s="36"/>
      <c r="Y222" s="36"/>
      <c r="Z222" s="36"/>
      <c r="AA222" s="36"/>
      <c r="AB222" s="36"/>
      <c r="AC222" s="36"/>
      <c r="AD222" s="36"/>
      <c r="AE222" s="36"/>
      <c r="AR222" s="223" t="s">
        <v>162</v>
      </c>
      <c r="AT222" s="223" t="s">
        <v>400</v>
      </c>
      <c r="AU222" s="223" t="s">
        <v>93</v>
      </c>
      <c r="AY222" s="18" t="s">
        <v>397</v>
      </c>
      <c r="BE222" s="224">
        <f t="shared" si="34"/>
        <v>0</v>
      </c>
      <c r="BF222" s="224">
        <f t="shared" si="35"/>
        <v>0</v>
      </c>
      <c r="BG222" s="224">
        <f t="shared" si="36"/>
        <v>0</v>
      </c>
      <c r="BH222" s="224">
        <f t="shared" si="37"/>
        <v>0</v>
      </c>
      <c r="BI222" s="224">
        <f t="shared" si="38"/>
        <v>0</v>
      </c>
      <c r="BJ222" s="18" t="s">
        <v>91</v>
      </c>
      <c r="BK222" s="224">
        <f t="shared" si="39"/>
        <v>0</v>
      </c>
      <c r="BL222" s="18" t="s">
        <v>162</v>
      </c>
      <c r="BM222" s="223" t="s">
        <v>1091</v>
      </c>
    </row>
    <row r="223" spans="1:65" s="2" customFormat="1" ht="33" customHeight="1">
      <c r="A223" s="36"/>
      <c r="B223" s="37"/>
      <c r="C223" s="211" t="s">
        <v>1092</v>
      </c>
      <c r="D223" s="211" t="s">
        <v>400</v>
      </c>
      <c r="E223" s="212" t="s">
        <v>5071</v>
      </c>
      <c r="F223" s="213" t="s">
        <v>5072</v>
      </c>
      <c r="G223" s="214" t="s">
        <v>461</v>
      </c>
      <c r="H223" s="215">
        <v>2.5</v>
      </c>
      <c r="I223" s="216"/>
      <c r="J223" s="217">
        <f t="shared" si="30"/>
        <v>0</v>
      </c>
      <c r="K223" s="218"/>
      <c r="L223" s="41"/>
      <c r="M223" s="219" t="s">
        <v>1</v>
      </c>
      <c r="N223" s="220" t="s">
        <v>48</v>
      </c>
      <c r="O223" s="73"/>
      <c r="P223" s="221">
        <f t="shared" si="31"/>
        <v>0</v>
      </c>
      <c r="Q223" s="221">
        <v>0</v>
      </c>
      <c r="R223" s="221">
        <f t="shared" si="32"/>
        <v>0</v>
      </c>
      <c r="S223" s="221">
        <v>0</v>
      </c>
      <c r="T223" s="222">
        <f t="shared" si="33"/>
        <v>0</v>
      </c>
      <c r="U223" s="36"/>
      <c r="V223" s="36"/>
      <c r="W223" s="36"/>
      <c r="X223" s="36"/>
      <c r="Y223" s="36"/>
      <c r="Z223" s="36"/>
      <c r="AA223" s="36"/>
      <c r="AB223" s="36"/>
      <c r="AC223" s="36"/>
      <c r="AD223" s="36"/>
      <c r="AE223" s="36"/>
      <c r="AR223" s="223" t="s">
        <v>162</v>
      </c>
      <c r="AT223" s="223" t="s">
        <v>400</v>
      </c>
      <c r="AU223" s="223" t="s">
        <v>93</v>
      </c>
      <c r="AY223" s="18" t="s">
        <v>397</v>
      </c>
      <c r="BE223" s="224">
        <f t="shared" si="34"/>
        <v>0</v>
      </c>
      <c r="BF223" s="224">
        <f t="shared" si="35"/>
        <v>0</v>
      </c>
      <c r="BG223" s="224">
        <f t="shared" si="36"/>
        <v>0</v>
      </c>
      <c r="BH223" s="224">
        <f t="shared" si="37"/>
        <v>0</v>
      </c>
      <c r="BI223" s="224">
        <f t="shared" si="38"/>
        <v>0</v>
      </c>
      <c r="BJ223" s="18" t="s">
        <v>91</v>
      </c>
      <c r="BK223" s="224">
        <f t="shared" si="39"/>
        <v>0</v>
      </c>
      <c r="BL223" s="18" t="s">
        <v>162</v>
      </c>
      <c r="BM223" s="223" t="s">
        <v>1095</v>
      </c>
    </row>
    <row r="224" spans="1:65" s="2" customFormat="1" ht="21.75" customHeight="1">
      <c r="A224" s="36"/>
      <c r="B224" s="37"/>
      <c r="C224" s="211" t="s">
        <v>1096</v>
      </c>
      <c r="D224" s="211" t="s">
        <v>400</v>
      </c>
      <c r="E224" s="212" t="s">
        <v>790</v>
      </c>
      <c r="F224" s="213" t="s">
        <v>5073</v>
      </c>
      <c r="G224" s="214" t="s">
        <v>461</v>
      </c>
      <c r="H224" s="215">
        <v>70</v>
      </c>
      <c r="I224" s="216"/>
      <c r="J224" s="217">
        <f t="shared" si="30"/>
        <v>0</v>
      </c>
      <c r="K224" s="218"/>
      <c r="L224" s="41"/>
      <c r="M224" s="219" t="s">
        <v>1</v>
      </c>
      <c r="N224" s="220" t="s">
        <v>48</v>
      </c>
      <c r="O224" s="73"/>
      <c r="P224" s="221">
        <f t="shared" si="31"/>
        <v>0</v>
      </c>
      <c r="Q224" s="221">
        <v>0</v>
      </c>
      <c r="R224" s="221">
        <f t="shared" si="32"/>
        <v>0</v>
      </c>
      <c r="S224" s="221">
        <v>0</v>
      </c>
      <c r="T224" s="222">
        <f t="shared" si="33"/>
        <v>0</v>
      </c>
      <c r="U224" s="36"/>
      <c r="V224" s="36"/>
      <c r="W224" s="36"/>
      <c r="X224" s="36"/>
      <c r="Y224" s="36"/>
      <c r="Z224" s="36"/>
      <c r="AA224" s="36"/>
      <c r="AB224" s="36"/>
      <c r="AC224" s="36"/>
      <c r="AD224" s="36"/>
      <c r="AE224" s="36"/>
      <c r="AR224" s="223" t="s">
        <v>162</v>
      </c>
      <c r="AT224" s="223" t="s">
        <v>400</v>
      </c>
      <c r="AU224" s="223" t="s">
        <v>93</v>
      </c>
      <c r="AY224" s="18" t="s">
        <v>397</v>
      </c>
      <c r="BE224" s="224">
        <f t="shared" si="34"/>
        <v>0</v>
      </c>
      <c r="BF224" s="224">
        <f t="shared" si="35"/>
        <v>0</v>
      </c>
      <c r="BG224" s="224">
        <f t="shared" si="36"/>
        <v>0</v>
      </c>
      <c r="BH224" s="224">
        <f t="shared" si="37"/>
        <v>0</v>
      </c>
      <c r="BI224" s="224">
        <f t="shared" si="38"/>
        <v>0</v>
      </c>
      <c r="BJ224" s="18" t="s">
        <v>91</v>
      </c>
      <c r="BK224" s="224">
        <f t="shared" si="39"/>
        <v>0</v>
      </c>
      <c r="BL224" s="18" t="s">
        <v>162</v>
      </c>
      <c r="BM224" s="223" t="s">
        <v>1099</v>
      </c>
    </row>
    <row r="225" spans="1:65" s="2" customFormat="1" ht="33" customHeight="1">
      <c r="A225" s="36"/>
      <c r="B225" s="37"/>
      <c r="C225" s="211" t="s">
        <v>1100</v>
      </c>
      <c r="D225" s="211" t="s">
        <v>400</v>
      </c>
      <c r="E225" s="212" t="s">
        <v>5074</v>
      </c>
      <c r="F225" s="213" t="s">
        <v>5075</v>
      </c>
      <c r="G225" s="214" t="s">
        <v>461</v>
      </c>
      <c r="H225" s="215">
        <v>43</v>
      </c>
      <c r="I225" s="216"/>
      <c r="J225" s="217">
        <f t="shared" si="30"/>
        <v>0</v>
      </c>
      <c r="K225" s="218"/>
      <c r="L225" s="41"/>
      <c r="M225" s="219" t="s">
        <v>1</v>
      </c>
      <c r="N225" s="220" t="s">
        <v>48</v>
      </c>
      <c r="O225" s="73"/>
      <c r="P225" s="221">
        <f t="shared" si="31"/>
        <v>0</v>
      </c>
      <c r="Q225" s="221">
        <v>0</v>
      </c>
      <c r="R225" s="221">
        <f t="shared" si="32"/>
        <v>0</v>
      </c>
      <c r="S225" s="221">
        <v>0</v>
      </c>
      <c r="T225" s="222">
        <f t="shared" si="33"/>
        <v>0</v>
      </c>
      <c r="U225" s="36"/>
      <c r="V225" s="36"/>
      <c r="W225" s="36"/>
      <c r="X225" s="36"/>
      <c r="Y225" s="36"/>
      <c r="Z225" s="36"/>
      <c r="AA225" s="36"/>
      <c r="AB225" s="36"/>
      <c r="AC225" s="36"/>
      <c r="AD225" s="36"/>
      <c r="AE225" s="36"/>
      <c r="AR225" s="223" t="s">
        <v>162</v>
      </c>
      <c r="AT225" s="223" t="s">
        <v>400</v>
      </c>
      <c r="AU225" s="223" t="s">
        <v>93</v>
      </c>
      <c r="AY225" s="18" t="s">
        <v>397</v>
      </c>
      <c r="BE225" s="224">
        <f t="shared" si="34"/>
        <v>0</v>
      </c>
      <c r="BF225" s="224">
        <f t="shared" si="35"/>
        <v>0</v>
      </c>
      <c r="BG225" s="224">
        <f t="shared" si="36"/>
        <v>0</v>
      </c>
      <c r="BH225" s="224">
        <f t="shared" si="37"/>
        <v>0</v>
      </c>
      <c r="BI225" s="224">
        <f t="shared" si="38"/>
        <v>0</v>
      </c>
      <c r="BJ225" s="18" t="s">
        <v>91</v>
      </c>
      <c r="BK225" s="224">
        <f t="shared" si="39"/>
        <v>0</v>
      </c>
      <c r="BL225" s="18" t="s">
        <v>162</v>
      </c>
      <c r="BM225" s="223" t="s">
        <v>1103</v>
      </c>
    </row>
    <row r="226" spans="1:65" s="2" customFormat="1" ht="33" customHeight="1">
      <c r="A226" s="36"/>
      <c r="B226" s="37"/>
      <c r="C226" s="211" t="s">
        <v>1105</v>
      </c>
      <c r="D226" s="211" t="s">
        <v>400</v>
      </c>
      <c r="E226" s="212" t="s">
        <v>5076</v>
      </c>
      <c r="F226" s="213" t="s">
        <v>5077</v>
      </c>
      <c r="G226" s="214" t="s">
        <v>461</v>
      </c>
      <c r="H226" s="215">
        <v>2.5</v>
      </c>
      <c r="I226" s="216"/>
      <c r="J226" s="217">
        <f t="shared" si="30"/>
        <v>0</v>
      </c>
      <c r="K226" s="218"/>
      <c r="L226" s="41"/>
      <c r="M226" s="266" t="s">
        <v>1</v>
      </c>
      <c r="N226" s="267" t="s">
        <v>48</v>
      </c>
      <c r="O226" s="231"/>
      <c r="P226" s="268">
        <f t="shared" si="31"/>
        <v>0</v>
      </c>
      <c r="Q226" s="268">
        <v>0</v>
      </c>
      <c r="R226" s="268">
        <f t="shared" si="32"/>
        <v>0</v>
      </c>
      <c r="S226" s="268">
        <v>0</v>
      </c>
      <c r="T226" s="269">
        <f t="shared" si="33"/>
        <v>0</v>
      </c>
      <c r="U226" s="36"/>
      <c r="V226" s="36"/>
      <c r="W226" s="36"/>
      <c r="X226" s="36"/>
      <c r="Y226" s="36"/>
      <c r="Z226" s="36"/>
      <c r="AA226" s="36"/>
      <c r="AB226" s="36"/>
      <c r="AC226" s="36"/>
      <c r="AD226" s="36"/>
      <c r="AE226" s="36"/>
      <c r="AR226" s="223" t="s">
        <v>162</v>
      </c>
      <c r="AT226" s="223" t="s">
        <v>400</v>
      </c>
      <c r="AU226" s="223" t="s">
        <v>93</v>
      </c>
      <c r="AY226" s="18" t="s">
        <v>397</v>
      </c>
      <c r="BE226" s="224">
        <f t="shared" si="34"/>
        <v>0</v>
      </c>
      <c r="BF226" s="224">
        <f t="shared" si="35"/>
        <v>0</v>
      </c>
      <c r="BG226" s="224">
        <f t="shared" si="36"/>
        <v>0</v>
      </c>
      <c r="BH226" s="224">
        <f t="shared" si="37"/>
        <v>0</v>
      </c>
      <c r="BI226" s="224">
        <f t="shared" si="38"/>
        <v>0</v>
      </c>
      <c r="BJ226" s="18" t="s">
        <v>91</v>
      </c>
      <c r="BK226" s="224">
        <f t="shared" si="39"/>
        <v>0</v>
      </c>
      <c r="BL226" s="18" t="s">
        <v>162</v>
      </c>
      <c r="BM226" s="223" t="s">
        <v>1108</v>
      </c>
    </row>
    <row r="227" spans="1:65" s="2" customFormat="1" ht="6.95" customHeight="1">
      <c r="A227" s="36"/>
      <c r="B227" s="56"/>
      <c r="C227" s="57"/>
      <c r="D227" s="57"/>
      <c r="E227" s="57"/>
      <c r="F227" s="57"/>
      <c r="G227" s="57"/>
      <c r="H227" s="57"/>
      <c r="I227" s="160"/>
      <c r="J227" s="57"/>
      <c r="K227" s="57"/>
      <c r="L227" s="41"/>
      <c r="M227" s="36"/>
      <c r="O227" s="36"/>
      <c r="P227" s="36"/>
      <c r="Q227" s="36"/>
      <c r="R227" s="36"/>
      <c r="S227" s="36"/>
      <c r="T227" s="36"/>
      <c r="U227" s="36"/>
      <c r="V227" s="36"/>
      <c r="W227" s="36"/>
      <c r="X227" s="36"/>
      <c r="Y227" s="36"/>
      <c r="Z227" s="36"/>
      <c r="AA227" s="36"/>
      <c r="AB227" s="36"/>
      <c r="AC227" s="36"/>
      <c r="AD227" s="36"/>
      <c r="AE227" s="36"/>
    </row>
  </sheetData>
  <sheetProtection algorithmName="SHA-512" hashValue="T+GjCpSTR3tCltPdhzZPcYEbhDNnyaE4r0e2LgwE+Ird0/XyE2qAwpYDU5ffenmbK234RAcQHXDtJIuDXqeS0Q==" saltValue="O1jb4/sQflyptpTtyYe/HV9a8Tn9VvYbFkXK8ny6k5lXRTNWZhWbTEPM8sQcJA7RjyVG0R30JS1TvjjtcxWTvQ==" spinCount="100000" sheet="1" objects="1" scenarios="1" formatColumns="0" formatRows="0" autoFilter="0"/>
  <autoFilter ref="C126:K226" xr:uid="{00000000-0009-0000-0000-000006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37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119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5078</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ROUND(J146,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ROUND((SUM(BE146:BE378)),  2)</f>
        <v>0</v>
      </c>
      <c r="G37" s="36"/>
      <c r="H37" s="36"/>
      <c r="I37" s="139">
        <v>0.21</v>
      </c>
      <c r="J37" s="138">
        <f>ROUND(((SUM(BE146:BE378))*I37),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ROUND((SUM(BF146:BF378)),  2)</f>
        <v>0</v>
      </c>
      <c r="G38" s="36"/>
      <c r="H38" s="36"/>
      <c r="I38" s="139">
        <v>0.15</v>
      </c>
      <c r="J38" s="138">
        <f>ROUND(((SUM(BF146:BF378))*I38),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ROUND((SUM(BG146:BG378)),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ROUND((SUM(BH146:BH378)),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ROUND((SUM(BI146:BI378)),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1.06 - Ústřední vytápění</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J146</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5079</v>
      </c>
      <c r="E101" s="172"/>
      <c r="F101" s="172"/>
      <c r="G101" s="172"/>
      <c r="H101" s="172"/>
      <c r="I101" s="173"/>
      <c r="J101" s="174">
        <f>J147</f>
        <v>0</v>
      </c>
      <c r="K101" s="170"/>
      <c r="L101" s="175"/>
    </row>
    <row r="102" spans="1:47" s="9" customFormat="1" ht="24.95" customHeight="1">
      <c r="B102" s="169"/>
      <c r="C102" s="170"/>
      <c r="D102" s="171" t="s">
        <v>5080</v>
      </c>
      <c r="E102" s="172"/>
      <c r="F102" s="172"/>
      <c r="G102" s="172"/>
      <c r="H102" s="172"/>
      <c r="I102" s="173"/>
      <c r="J102" s="174">
        <f>J168</f>
        <v>0</v>
      </c>
      <c r="K102" s="170"/>
      <c r="L102" s="175"/>
    </row>
    <row r="103" spans="1:47" s="9" customFormat="1" ht="24.95" customHeight="1">
      <c r="B103" s="169"/>
      <c r="C103" s="170"/>
      <c r="D103" s="171" t="s">
        <v>5081</v>
      </c>
      <c r="E103" s="172"/>
      <c r="F103" s="172"/>
      <c r="G103" s="172"/>
      <c r="H103" s="172"/>
      <c r="I103" s="173"/>
      <c r="J103" s="174">
        <f>J176</f>
        <v>0</v>
      </c>
      <c r="K103" s="170"/>
      <c r="L103" s="175"/>
    </row>
    <row r="104" spans="1:47" s="9" customFormat="1" ht="24.95" customHeight="1">
      <c r="B104" s="169"/>
      <c r="C104" s="170"/>
      <c r="D104" s="171" t="s">
        <v>5082</v>
      </c>
      <c r="E104" s="172"/>
      <c r="F104" s="172"/>
      <c r="G104" s="172"/>
      <c r="H104" s="172"/>
      <c r="I104" s="173"/>
      <c r="J104" s="174">
        <f>J184</f>
        <v>0</v>
      </c>
      <c r="K104" s="170"/>
      <c r="L104" s="175"/>
    </row>
    <row r="105" spans="1:47" s="9" customFormat="1" ht="24.95" customHeight="1">
      <c r="B105" s="169"/>
      <c r="C105" s="170"/>
      <c r="D105" s="171" t="s">
        <v>5083</v>
      </c>
      <c r="E105" s="172"/>
      <c r="F105" s="172"/>
      <c r="G105" s="172"/>
      <c r="H105" s="172"/>
      <c r="I105" s="173"/>
      <c r="J105" s="174">
        <f>J193</f>
        <v>0</v>
      </c>
      <c r="K105" s="170"/>
      <c r="L105" s="175"/>
    </row>
    <row r="106" spans="1:47" s="9" customFormat="1" ht="24.95" customHeight="1">
      <c r="B106" s="169"/>
      <c r="C106" s="170"/>
      <c r="D106" s="171" t="s">
        <v>5084</v>
      </c>
      <c r="E106" s="172"/>
      <c r="F106" s="172"/>
      <c r="G106" s="172"/>
      <c r="H106" s="172"/>
      <c r="I106" s="173"/>
      <c r="J106" s="174">
        <f>J202</f>
        <v>0</v>
      </c>
      <c r="K106" s="170"/>
      <c r="L106" s="175"/>
    </row>
    <row r="107" spans="1:47" s="9" customFormat="1" ht="24.95" customHeight="1">
      <c r="B107" s="169"/>
      <c r="C107" s="170"/>
      <c r="D107" s="171" t="s">
        <v>5085</v>
      </c>
      <c r="E107" s="172"/>
      <c r="F107" s="172"/>
      <c r="G107" s="172"/>
      <c r="H107" s="172"/>
      <c r="I107" s="173"/>
      <c r="J107" s="174">
        <f>J211</f>
        <v>0</v>
      </c>
      <c r="K107" s="170"/>
      <c r="L107" s="175"/>
    </row>
    <row r="108" spans="1:47" s="9" customFormat="1" ht="24.95" customHeight="1">
      <c r="B108" s="169"/>
      <c r="C108" s="170"/>
      <c r="D108" s="171" t="s">
        <v>5086</v>
      </c>
      <c r="E108" s="172"/>
      <c r="F108" s="172"/>
      <c r="G108" s="172"/>
      <c r="H108" s="172"/>
      <c r="I108" s="173"/>
      <c r="J108" s="174">
        <f>J220</f>
        <v>0</v>
      </c>
      <c r="K108" s="170"/>
      <c r="L108" s="175"/>
    </row>
    <row r="109" spans="1:47" s="9" customFormat="1" ht="24.95" customHeight="1">
      <c r="B109" s="169"/>
      <c r="C109" s="170"/>
      <c r="D109" s="171" t="s">
        <v>5087</v>
      </c>
      <c r="E109" s="172"/>
      <c r="F109" s="172"/>
      <c r="G109" s="172"/>
      <c r="H109" s="172"/>
      <c r="I109" s="173"/>
      <c r="J109" s="174">
        <f>J229</f>
        <v>0</v>
      </c>
      <c r="K109" s="170"/>
      <c r="L109" s="175"/>
    </row>
    <row r="110" spans="1:47" s="9" customFormat="1" ht="24.95" customHeight="1">
      <c r="B110" s="169"/>
      <c r="C110" s="170"/>
      <c r="D110" s="171" t="s">
        <v>5088</v>
      </c>
      <c r="E110" s="172"/>
      <c r="F110" s="172"/>
      <c r="G110" s="172"/>
      <c r="H110" s="172"/>
      <c r="I110" s="173"/>
      <c r="J110" s="174">
        <f>J238</f>
        <v>0</v>
      </c>
      <c r="K110" s="170"/>
      <c r="L110" s="175"/>
    </row>
    <row r="111" spans="1:47" s="9" customFormat="1" ht="24.95" customHeight="1">
      <c r="B111" s="169"/>
      <c r="C111" s="170"/>
      <c r="D111" s="171" t="s">
        <v>5089</v>
      </c>
      <c r="E111" s="172"/>
      <c r="F111" s="172"/>
      <c r="G111" s="172"/>
      <c r="H111" s="172"/>
      <c r="I111" s="173"/>
      <c r="J111" s="174">
        <f>J247</f>
        <v>0</v>
      </c>
      <c r="K111" s="170"/>
      <c r="L111" s="175"/>
    </row>
    <row r="112" spans="1:47" s="9" customFormat="1" ht="24.95" customHeight="1">
      <c r="B112" s="169"/>
      <c r="C112" s="170"/>
      <c r="D112" s="171" t="s">
        <v>5090</v>
      </c>
      <c r="E112" s="172"/>
      <c r="F112" s="172"/>
      <c r="G112" s="172"/>
      <c r="H112" s="172"/>
      <c r="I112" s="173"/>
      <c r="J112" s="174">
        <f>J249</f>
        <v>0</v>
      </c>
      <c r="K112" s="170"/>
      <c r="L112" s="175"/>
    </row>
    <row r="113" spans="1:31" s="9" customFormat="1" ht="24.95" customHeight="1">
      <c r="B113" s="169"/>
      <c r="C113" s="170"/>
      <c r="D113" s="171" t="s">
        <v>5091</v>
      </c>
      <c r="E113" s="172"/>
      <c r="F113" s="172"/>
      <c r="G113" s="172"/>
      <c r="H113" s="172"/>
      <c r="I113" s="173"/>
      <c r="J113" s="174">
        <f>J253</f>
        <v>0</v>
      </c>
      <c r="K113" s="170"/>
      <c r="L113" s="175"/>
    </row>
    <row r="114" spans="1:31" s="9" customFormat="1" ht="24.95" customHeight="1">
      <c r="B114" s="169"/>
      <c r="C114" s="170"/>
      <c r="D114" s="171" t="s">
        <v>5092</v>
      </c>
      <c r="E114" s="172"/>
      <c r="F114" s="172"/>
      <c r="G114" s="172"/>
      <c r="H114" s="172"/>
      <c r="I114" s="173"/>
      <c r="J114" s="174">
        <f>J260</f>
        <v>0</v>
      </c>
      <c r="K114" s="170"/>
      <c r="L114" s="175"/>
    </row>
    <row r="115" spans="1:31" s="9" customFormat="1" ht="24.95" customHeight="1">
      <c r="B115" s="169"/>
      <c r="C115" s="170"/>
      <c r="D115" s="171" t="s">
        <v>5093</v>
      </c>
      <c r="E115" s="172"/>
      <c r="F115" s="172"/>
      <c r="G115" s="172"/>
      <c r="H115" s="172"/>
      <c r="I115" s="173"/>
      <c r="J115" s="174">
        <f>J277</f>
        <v>0</v>
      </c>
      <c r="K115" s="170"/>
      <c r="L115" s="175"/>
    </row>
    <row r="116" spans="1:31" s="9" customFormat="1" ht="24.95" customHeight="1">
      <c r="B116" s="169"/>
      <c r="C116" s="170"/>
      <c r="D116" s="171" t="s">
        <v>5094</v>
      </c>
      <c r="E116" s="172"/>
      <c r="F116" s="172"/>
      <c r="G116" s="172"/>
      <c r="H116" s="172"/>
      <c r="I116" s="173"/>
      <c r="J116" s="174">
        <f>J294</f>
        <v>0</v>
      </c>
      <c r="K116" s="170"/>
      <c r="L116" s="175"/>
    </row>
    <row r="117" spans="1:31" s="9" customFormat="1" ht="24.95" customHeight="1">
      <c r="B117" s="169"/>
      <c r="C117" s="170"/>
      <c r="D117" s="171" t="s">
        <v>5095</v>
      </c>
      <c r="E117" s="172"/>
      <c r="F117" s="172"/>
      <c r="G117" s="172"/>
      <c r="H117" s="172"/>
      <c r="I117" s="173"/>
      <c r="J117" s="174">
        <f>J323</f>
        <v>0</v>
      </c>
      <c r="K117" s="170"/>
      <c r="L117" s="175"/>
    </row>
    <row r="118" spans="1:31" s="9" customFormat="1" ht="24.95" customHeight="1">
      <c r="B118" s="169"/>
      <c r="C118" s="170"/>
      <c r="D118" s="171" t="s">
        <v>5096</v>
      </c>
      <c r="E118" s="172"/>
      <c r="F118" s="172"/>
      <c r="G118" s="172"/>
      <c r="H118" s="172"/>
      <c r="I118" s="173"/>
      <c r="J118" s="174">
        <f>J337</f>
        <v>0</v>
      </c>
      <c r="K118" s="170"/>
      <c r="L118" s="175"/>
    </row>
    <row r="119" spans="1:31" s="9" customFormat="1" ht="24.95" customHeight="1">
      <c r="B119" s="169"/>
      <c r="C119" s="170"/>
      <c r="D119" s="171" t="s">
        <v>5097</v>
      </c>
      <c r="E119" s="172"/>
      <c r="F119" s="172"/>
      <c r="G119" s="172"/>
      <c r="H119" s="172"/>
      <c r="I119" s="173"/>
      <c r="J119" s="174">
        <f>J350</f>
        <v>0</v>
      </c>
      <c r="K119" s="170"/>
      <c r="L119" s="175"/>
    </row>
    <row r="120" spans="1:31" s="9" customFormat="1" ht="24.95" customHeight="1">
      <c r="B120" s="169"/>
      <c r="C120" s="170"/>
      <c r="D120" s="171" t="s">
        <v>5098</v>
      </c>
      <c r="E120" s="172"/>
      <c r="F120" s="172"/>
      <c r="G120" s="172"/>
      <c r="H120" s="172"/>
      <c r="I120" s="173"/>
      <c r="J120" s="174">
        <f>J352</f>
        <v>0</v>
      </c>
      <c r="K120" s="170"/>
      <c r="L120" s="175"/>
    </row>
    <row r="121" spans="1:31" s="9" customFormat="1" ht="24.95" customHeight="1">
      <c r="B121" s="169"/>
      <c r="C121" s="170"/>
      <c r="D121" s="171" t="s">
        <v>580</v>
      </c>
      <c r="E121" s="172"/>
      <c r="F121" s="172"/>
      <c r="G121" s="172"/>
      <c r="H121" s="172"/>
      <c r="I121" s="173"/>
      <c r="J121" s="174">
        <f>J361</f>
        <v>0</v>
      </c>
      <c r="K121" s="170"/>
      <c r="L121" s="175"/>
    </row>
    <row r="122" spans="1:31" s="10" customFormat="1" ht="19.899999999999999" customHeight="1">
      <c r="B122" s="176"/>
      <c r="C122" s="106"/>
      <c r="D122" s="177" t="s">
        <v>5099</v>
      </c>
      <c r="E122" s="178"/>
      <c r="F122" s="178"/>
      <c r="G122" s="178"/>
      <c r="H122" s="178"/>
      <c r="I122" s="179"/>
      <c r="J122" s="180">
        <f>J362</f>
        <v>0</v>
      </c>
      <c r="K122" s="106"/>
      <c r="L122" s="181"/>
    </row>
    <row r="123" spans="1:31" s="2" customFormat="1" ht="21.7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31" s="2" customFormat="1" ht="6.95" customHeight="1">
      <c r="A124" s="36"/>
      <c r="B124" s="56"/>
      <c r="C124" s="57"/>
      <c r="D124" s="57"/>
      <c r="E124" s="57"/>
      <c r="F124" s="57"/>
      <c r="G124" s="57"/>
      <c r="H124" s="57"/>
      <c r="I124" s="160"/>
      <c r="J124" s="57"/>
      <c r="K124" s="57"/>
      <c r="L124" s="53"/>
      <c r="S124" s="36"/>
      <c r="T124" s="36"/>
      <c r="U124" s="36"/>
      <c r="V124" s="36"/>
      <c r="W124" s="36"/>
      <c r="X124" s="36"/>
      <c r="Y124" s="36"/>
      <c r="Z124" s="36"/>
      <c r="AA124" s="36"/>
      <c r="AB124" s="36"/>
      <c r="AC124" s="36"/>
      <c r="AD124" s="36"/>
      <c r="AE124" s="36"/>
    </row>
    <row r="128" spans="1:31" s="2" customFormat="1" ht="6.95" customHeight="1">
      <c r="A128" s="36"/>
      <c r="B128" s="58"/>
      <c r="C128" s="59"/>
      <c r="D128" s="59"/>
      <c r="E128" s="59"/>
      <c r="F128" s="59"/>
      <c r="G128" s="59"/>
      <c r="H128" s="59"/>
      <c r="I128" s="163"/>
      <c r="J128" s="59"/>
      <c r="K128" s="59"/>
      <c r="L128" s="53"/>
      <c r="S128" s="36"/>
      <c r="T128" s="36"/>
      <c r="U128" s="36"/>
      <c r="V128" s="36"/>
      <c r="W128" s="36"/>
      <c r="X128" s="36"/>
      <c r="Y128" s="36"/>
      <c r="Z128" s="36"/>
      <c r="AA128" s="36"/>
      <c r="AB128" s="36"/>
      <c r="AC128" s="36"/>
      <c r="AD128" s="36"/>
      <c r="AE128" s="36"/>
    </row>
    <row r="129" spans="1:31" s="2" customFormat="1" ht="24.95" customHeight="1">
      <c r="A129" s="36"/>
      <c r="B129" s="37"/>
      <c r="C129" s="24" t="s">
        <v>383</v>
      </c>
      <c r="D129" s="38"/>
      <c r="E129" s="38"/>
      <c r="F129" s="38"/>
      <c r="G129" s="38"/>
      <c r="H129" s="38"/>
      <c r="I129" s="124"/>
      <c r="J129" s="38"/>
      <c r="K129" s="38"/>
      <c r="L129" s="53"/>
      <c r="S129" s="36"/>
      <c r="T129" s="36"/>
      <c r="U129" s="36"/>
      <c r="V129" s="36"/>
      <c r="W129" s="36"/>
      <c r="X129" s="36"/>
      <c r="Y129" s="36"/>
      <c r="Z129" s="36"/>
      <c r="AA129" s="36"/>
      <c r="AB129" s="36"/>
      <c r="AC129" s="36"/>
      <c r="AD129" s="36"/>
      <c r="AE129" s="36"/>
    </row>
    <row r="130" spans="1:31" s="2" customFormat="1" ht="6.95" customHeight="1">
      <c r="A130" s="36"/>
      <c r="B130" s="37"/>
      <c r="C130" s="38"/>
      <c r="D130" s="38"/>
      <c r="E130" s="38"/>
      <c r="F130" s="38"/>
      <c r="G130" s="38"/>
      <c r="H130" s="38"/>
      <c r="I130" s="124"/>
      <c r="J130" s="38"/>
      <c r="K130" s="38"/>
      <c r="L130" s="53"/>
      <c r="S130" s="36"/>
      <c r="T130" s="36"/>
      <c r="U130" s="36"/>
      <c r="V130" s="36"/>
      <c r="W130" s="36"/>
      <c r="X130" s="36"/>
      <c r="Y130" s="36"/>
      <c r="Z130" s="36"/>
      <c r="AA130" s="36"/>
      <c r="AB130" s="36"/>
      <c r="AC130" s="36"/>
      <c r="AD130" s="36"/>
      <c r="AE130" s="36"/>
    </row>
    <row r="131" spans="1:31" s="2" customFormat="1" ht="12" customHeight="1">
      <c r="A131" s="36"/>
      <c r="B131" s="37"/>
      <c r="C131" s="30" t="s">
        <v>16</v>
      </c>
      <c r="D131" s="38"/>
      <c r="E131" s="38"/>
      <c r="F131" s="38"/>
      <c r="G131" s="38"/>
      <c r="H131" s="38"/>
      <c r="I131" s="124"/>
      <c r="J131" s="38"/>
      <c r="K131" s="38"/>
      <c r="L131" s="53"/>
      <c r="S131" s="36"/>
      <c r="T131" s="36"/>
      <c r="U131" s="36"/>
      <c r="V131" s="36"/>
      <c r="W131" s="36"/>
      <c r="X131" s="36"/>
      <c r="Y131" s="36"/>
      <c r="Z131" s="36"/>
      <c r="AA131" s="36"/>
      <c r="AB131" s="36"/>
      <c r="AC131" s="36"/>
      <c r="AD131" s="36"/>
      <c r="AE131" s="36"/>
    </row>
    <row r="132" spans="1:31" s="2" customFormat="1" ht="23.25" customHeight="1">
      <c r="A132" s="36"/>
      <c r="B132" s="37"/>
      <c r="C132" s="38"/>
      <c r="D132" s="38"/>
      <c r="E132" s="344" t="str">
        <f>E7</f>
        <v>NNP Moravská Třebová, výstavba nového objektu nemocnice a výjezdové základny ZZS PAK</v>
      </c>
      <c r="F132" s="345"/>
      <c r="G132" s="345"/>
      <c r="H132" s="345"/>
      <c r="I132" s="124"/>
      <c r="J132" s="38"/>
      <c r="K132" s="38"/>
      <c r="L132" s="53"/>
      <c r="S132" s="36"/>
      <c r="T132" s="36"/>
      <c r="U132" s="36"/>
      <c r="V132" s="36"/>
      <c r="W132" s="36"/>
      <c r="X132" s="36"/>
      <c r="Y132" s="36"/>
      <c r="Z132" s="36"/>
      <c r="AA132" s="36"/>
      <c r="AB132" s="36"/>
      <c r="AC132" s="36"/>
      <c r="AD132" s="36"/>
      <c r="AE132" s="36"/>
    </row>
    <row r="133" spans="1:31" s="1" customFormat="1" ht="12" customHeight="1">
      <c r="B133" s="22"/>
      <c r="C133" s="30" t="s">
        <v>368</v>
      </c>
      <c r="D133" s="23"/>
      <c r="E133" s="23"/>
      <c r="F133" s="23"/>
      <c r="G133" s="23"/>
      <c r="H133" s="23"/>
      <c r="I133" s="117"/>
      <c r="J133" s="23"/>
      <c r="K133" s="23"/>
      <c r="L133" s="21"/>
    </row>
    <row r="134" spans="1:31" s="1" customFormat="1" ht="16.5" customHeight="1">
      <c r="B134" s="22"/>
      <c r="C134" s="23"/>
      <c r="D134" s="23"/>
      <c r="E134" s="344" t="s">
        <v>555</v>
      </c>
      <c r="F134" s="309"/>
      <c r="G134" s="309"/>
      <c r="H134" s="309"/>
      <c r="I134" s="117"/>
      <c r="J134" s="23"/>
      <c r="K134" s="23"/>
      <c r="L134" s="21"/>
    </row>
    <row r="135" spans="1:31" s="1" customFormat="1" ht="12" customHeight="1">
      <c r="B135" s="22"/>
      <c r="C135" s="30" t="s">
        <v>556</v>
      </c>
      <c r="D135" s="23"/>
      <c r="E135" s="23"/>
      <c r="F135" s="23"/>
      <c r="G135" s="23"/>
      <c r="H135" s="23"/>
      <c r="I135" s="117"/>
      <c r="J135" s="23"/>
      <c r="K135" s="23"/>
      <c r="L135" s="21"/>
    </row>
    <row r="136" spans="1:31" s="2" customFormat="1" ht="16.5" customHeight="1">
      <c r="A136" s="36"/>
      <c r="B136" s="37"/>
      <c r="C136" s="38"/>
      <c r="D136" s="38"/>
      <c r="E136" s="353" t="s">
        <v>4352</v>
      </c>
      <c r="F136" s="343"/>
      <c r="G136" s="343"/>
      <c r="H136" s="343"/>
      <c r="I136" s="124"/>
      <c r="J136" s="38"/>
      <c r="K136" s="38"/>
      <c r="L136" s="53"/>
      <c r="S136" s="36"/>
      <c r="T136" s="36"/>
      <c r="U136" s="36"/>
      <c r="V136" s="36"/>
      <c r="W136" s="36"/>
      <c r="X136" s="36"/>
      <c r="Y136" s="36"/>
      <c r="Z136" s="36"/>
      <c r="AA136" s="36"/>
      <c r="AB136" s="36"/>
      <c r="AC136" s="36"/>
      <c r="AD136" s="36"/>
      <c r="AE136" s="36"/>
    </row>
    <row r="137" spans="1:31" s="2" customFormat="1" ht="12" customHeight="1">
      <c r="A137" s="36"/>
      <c r="B137" s="37"/>
      <c r="C137" s="30" t="s">
        <v>4353</v>
      </c>
      <c r="D137" s="38"/>
      <c r="E137" s="38"/>
      <c r="F137" s="38"/>
      <c r="G137" s="38"/>
      <c r="H137" s="38"/>
      <c r="I137" s="124"/>
      <c r="J137" s="38"/>
      <c r="K137" s="38"/>
      <c r="L137" s="53"/>
      <c r="S137" s="36"/>
      <c r="T137" s="36"/>
      <c r="U137" s="36"/>
      <c r="V137" s="36"/>
      <c r="W137" s="36"/>
      <c r="X137" s="36"/>
      <c r="Y137" s="36"/>
      <c r="Z137" s="36"/>
      <c r="AA137" s="36"/>
      <c r="AB137" s="36"/>
      <c r="AC137" s="36"/>
      <c r="AD137" s="36"/>
      <c r="AE137" s="36"/>
    </row>
    <row r="138" spans="1:31" s="2" customFormat="1" ht="16.5" customHeight="1">
      <c r="A138" s="36"/>
      <c r="B138" s="37"/>
      <c r="C138" s="38"/>
      <c r="D138" s="38"/>
      <c r="E138" s="323" t="str">
        <f>E13</f>
        <v>1.06 - Ústřední vytápění</v>
      </c>
      <c r="F138" s="343"/>
      <c r="G138" s="343"/>
      <c r="H138" s="343"/>
      <c r="I138" s="124"/>
      <c r="J138" s="38"/>
      <c r="K138" s="38"/>
      <c r="L138" s="53"/>
      <c r="S138" s="36"/>
      <c r="T138" s="36"/>
      <c r="U138" s="36"/>
      <c r="V138" s="36"/>
      <c r="W138" s="36"/>
      <c r="X138" s="36"/>
      <c r="Y138" s="36"/>
      <c r="Z138" s="36"/>
      <c r="AA138" s="36"/>
      <c r="AB138" s="36"/>
      <c r="AC138" s="36"/>
      <c r="AD138" s="36"/>
      <c r="AE138" s="36"/>
    </row>
    <row r="139" spans="1:31" s="2" customFormat="1" ht="6.95" customHeight="1">
      <c r="A139" s="36"/>
      <c r="B139" s="37"/>
      <c r="C139" s="38"/>
      <c r="D139" s="38"/>
      <c r="E139" s="38"/>
      <c r="F139" s="38"/>
      <c r="G139" s="38"/>
      <c r="H139" s="38"/>
      <c r="I139" s="124"/>
      <c r="J139" s="38"/>
      <c r="K139" s="38"/>
      <c r="L139" s="53"/>
      <c r="S139" s="36"/>
      <c r="T139" s="36"/>
      <c r="U139" s="36"/>
      <c r="V139" s="36"/>
      <c r="W139" s="36"/>
      <c r="X139" s="36"/>
      <c r="Y139" s="36"/>
      <c r="Z139" s="36"/>
      <c r="AA139" s="36"/>
      <c r="AB139" s="36"/>
      <c r="AC139" s="36"/>
      <c r="AD139" s="36"/>
      <c r="AE139" s="36"/>
    </row>
    <row r="140" spans="1:31" s="2" customFormat="1" ht="12" customHeight="1">
      <c r="A140" s="36"/>
      <c r="B140" s="37"/>
      <c r="C140" s="30" t="s">
        <v>22</v>
      </c>
      <c r="D140" s="38"/>
      <c r="E140" s="38"/>
      <c r="F140" s="28" t="str">
        <f>F16</f>
        <v>Moravská Třebová</v>
      </c>
      <c r="G140" s="38"/>
      <c r="H140" s="38"/>
      <c r="I140" s="125" t="s">
        <v>24</v>
      </c>
      <c r="J140" s="68" t="str">
        <f>IF(J16="","",J16)</f>
        <v>18. 5. 2020</v>
      </c>
      <c r="K140" s="38"/>
      <c r="L140" s="53"/>
      <c r="S140" s="36"/>
      <c r="T140" s="36"/>
      <c r="U140" s="36"/>
      <c r="V140" s="36"/>
      <c r="W140" s="36"/>
      <c r="X140" s="36"/>
      <c r="Y140" s="36"/>
      <c r="Z140" s="36"/>
      <c r="AA140" s="36"/>
      <c r="AB140" s="36"/>
      <c r="AC140" s="36"/>
      <c r="AD140" s="36"/>
      <c r="AE140" s="36"/>
    </row>
    <row r="141" spans="1:31" s="2" customFormat="1" ht="6.95" customHeight="1">
      <c r="A141" s="36"/>
      <c r="B141" s="37"/>
      <c r="C141" s="38"/>
      <c r="D141" s="38"/>
      <c r="E141" s="38"/>
      <c r="F141" s="38"/>
      <c r="G141" s="38"/>
      <c r="H141" s="38"/>
      <c r="I141" s="124"/>
      <c r="J141" s="38"/>
      <c r="K141" s="38"/>
      <c r="L141" s="53"/>
      <c r="S141" s="36"/>
      <c r="T141" s="36"/>
      <c r="U141" s="36"/>
      <c r="V141" s="36"/>
      <c r="W141" s="36"/>
      <c r="X141" s="36"/>
      <c r="Y141" s="36"/>
      <c r="Z141" s="36"/>
      <c r="AA141" s="36"/>
      <c r="AB141" s="36"/>
      <c r="AC141" s="36"/>
      <c r="AD141" s="36"/>
      <c r="AE141" s="36"/>
    </row>
    <row r="142" spans="1:31" s="2" customFormat="1" ht="25.7" customHeight="1">
      <c r="A142" s="36"/>
      <c r="B142" s="37"/>
      <c r="C142" s="30" t="s">
        <v>30</v>
      </c>
      <c r="D142" s="38"/>
      <c r="E142" s="38"/>
      <c r="F142" s="28" t="str">
        <f>E19</f>
        <v>Pardubický kraj</v>
      </c>
      <c r="G142" s="38"/>
      <c r="H142" s="38"/>
      <c r="I142" s="125" t="s">
        <v>36</v>
      </c>
      <c r="J142" s="34" t="str">
        <f>E25</f>
        <v>SIEBERT + TALAŠ, spol. s r.o.</v>
      </c>
      <c r="K142" s="38"/>
      <c r="L142" s="53"/>
      <c r="S142" s="36"/>
      <c r="T142" s="36"/>
      <c r="U142" s="36"/>
      <c r="V142" s="36"/>
      <c r="W142" s="36"/>
      <c r="X142" s="36"/>
      <c r="Y142" s="36"/>
      <c r="Z142" s="36"/>
      <c r="AA142" s="36"/>
      <c r="AB142" s="36"/>
      <c r="AC142" s="36"/>
      <c r="AD142" s="36"/>
      <c r="AE142" s="36"/>
    </row>
    <row r="143" spans="1:31" s="2" customFormat="1" ht="15.2" customHeight="1">
      <c r="A143" s="36"/>
      <c r="B143" s="37"/>
      <c r="C143" s="30" t="s">
        <v>34</v>
      </c>
      <c r="D143" s="38"/>
      <c r="E143" s="38"/>
      <c r="F143" s="28" t="str">
        <f>IF(E22="","",E22)</f>
        <v>Vyplň údaj</v>
      </c>
      <c r="G143" s="38"/>
      <c r="H143" s="38"/>
      <c r="I143" s="125" t="s">
        <v>39</v>
      </c>
      <c r="J143" s="34" t="str">
        <f>E28</f>
        <v xml:space="preserve"> </v>
      </c>
      <c r="K143" s="38"/>
      <c r="L143" s="53"/>
      <c r="S143" s="36"/>
      <c r="T143" s="36"/>
      <c r="U143" s="36"/>
      <c r="V143" s="36"/>
      <c r="W143" s="36"/>
      <c r="X143" s="36"/>
      <c r="Y143" s="36"/>
      <c r="Z143" s="36"/>
      <c r="AA143" s="36"/>
      <c r="AB143" s="36"/>
      <c r="AC143" s="36"/>
      <c r="AD143" s="36"/>
      <c r="AE143" s="36"/>
    </row>
    <row r="144" spans="1:31" s="2" customFormat="1" ht="10.35" customHeight="1">
      <c r="A144" s="36"/>
      <c r="B144" s="37"/>
      <c r="C144" s="38"/>
      <c r="D144" s="38"/>
      <c r="E144" s="38"/>
      <c r="F144" s="38"/>
      <c r="G144" s="38"/>
      <c r="H144" s="38"/>
      <c r="I144" s="124"/>
      <c r="J144" s="38"/>
      <c r="K144" s="38"/>
      <c r="L144" s="53"/>
      <c r="S144" s="36"/>
      <c r="T144" s="36"/>
      <c r="U144" s="36"/>
      <c r="V144" s="36"/>
      <c r="W144" s="36"/>
      <c r="X144" s="36"/>
      <c r="Y144" s="36"/>
      <c r="Z144" s="36"/>
      <c r="AA144" s="36"/>
      <c r="AB144" s="36"/>
      <c r="AC144" s="36"/>
      <c r="AD144" s="36"/>
      <c r="AE144" s="36"/>
    </row>
    <row r="145" spans="1:65" s="11" customFormat="1" ht="29.25" customHeight="1">
      <c r="A145" s="182"/>
      <c r="B145" s="183"/>
      <c r="C145" s="184" t="s">
        <v>384</v>
      </c>
      <c r="D145" s="185" t="s">
        <v>68</v>
      </c>
      <c r="E145" s="185" t="s">
        <v>64</v>
      </c>
      <c r="F145" s="185" t="s">
        <v>65</v>
      </c>
      <c r="G145" s="185" t="s">
        <v>385</v>
      </c>
      <c r="H145" s="185" t="s">
        <v>386</v>
      </c>
      <c r="I145" s="186" t="s">
        <v>387</v>
      </c>
      <c r="J145" s="187" t="s">
        <v>372</v>
      </c>
      <c r="K145" s="188" t="s">
        <v>388</v>
      </c>
      <c r="L145" s="189"/>
      <c r="M145" s="77" t="s">
        <v>1</v>
      </c>
      <c r="N145" s="78" t="s">
        <v>47</v>
      </c>
      <c r="O145" s="78" t="s">
        <v>389</v>
      </c>
      <c r="P145" s="78" t="s">
        <v>390</v>
      </c>
      <c r="Q145" s="78" t="s">
        <v>391</v>
      </c>
      <c r="R145" s="78" t="s">
        <v>392</v>
      </c>
      <c r="S145" s="78" t="s">
        <v>393</v>
      </c>
      <c r="T145" s="79" t="s">
        <v>394</v>
      </c>
      <c r="U145" s="182"/>
      <c r="V145" s="182"/>
      <c r="W145" s="182"/>
      <c r="X145" s="182"/>
      <c r="Y145" s="182"/>
      <c r="Z145" s="182"/>
      <c r="AA145" s="182"/>
      <c r="AB145" s="182"/>
      <c r="AC145" s="182"/>
      <c r="AD145" s="182"/>
      <c r="AE145" s="182"/>
    </row>
    <row r="146" spans="1:65" s="2" customFormat="1" ht="22.9" customHeight="1">
      <c r="A146" s="36"/>
      <c r="B146" s="37"/>
      <c r="C146" s="84" t="s">
        <v>395</v>
      </c>
      <c r="D146" s="38"/>
      <c r="E146" s="38"/>
      <c r="F146" s="38"/>
      <c r="G146" s="38"/>
      <c r="H146" s="38"/>
      <c r="I146" s="124"/>
      <c r="J146" s="190">
        <f>BK146</f>
        <v>0</v>
      </c>
      <c r="K146" s="38"/>
      <c r="L146" s="41"/>
      <c r="M146" s="80"/>
      <c r="N146" s="191"/>
      <c r="O146" s="81"/>
      <c r="P146" s="192">
        <f>P147+P168+P176+P184+P193+P202+P211+P220+P229+P238+P247+P249+P253+P260+P277+P294+P323+P337+P350+P352+P361</f>
        <v>0</v>
      </c>
      <c r="Q146" s="81"/>
      <c r="R146" s="192">
        <f>R147+R168+R176+R184+R193+R202+R211+R220+R229+R238+R247+R249+R253+R260+R277+R294+R323+R337+R350+R352+R361</f>
        <v>0</v>
      </c>
      <c r="S146" s="81"/>
      <c r="T146" s="193">
        <f>T147+T168+T176+T184+T193+T202+T211+T220+T229+T238+T247+T249+T253+T260+T277+T294+T323+T337+T350+T352+T361</f>
        <v>0</v>
      </c>
      <c r="U146" s="36"/>
      <c r="V146" s="36"/>
      <c r="W146" s="36"/>
      <c r="X146" s="36"/>
      <c r="Y146" s="36"/>
      <c r="Z146" s="36"/>
      <c r="AA146" s="36"/>
      <c r="AB146" s="36"/>
      <c r="AC146" s="36"/>
      <c r="AD146" s="36"/>
      <c r="AE146" s="36"/>
      <c r="AT146" s="18" t="s">
        <v>82</v>
      </c>
      <c r="AU146" s="18" t="s">
        <v>374</v>
      </c>
      <c r="BK146" s="194">
        <f>BK147+BK168+BK176+BK184+BK193+BK202+BK211+BK220+BK229+BK238+BK247+BK249+BK253+BK260+BK277+BK294+BK323+BK337+BK350+BK352+BK361</f>
        <v>0</v>
      </c>
    </row>
    <row r="147" spans="1:65" s="12" customFormat="1" ht="25.9" customHeight="1">
      <c r="B147" s="195"/>
      <c r="C147" s="196"/>
      <c r="D147" s="197" t="s">
        <v>82</v>
      </c>
      <c r="E147" s="198" t="s">
        <v>5100</v>
      </c>
      <c r="F147" s="198" t="s">
        <v>5101</v>
      </c>
      <c r="G147" s="196"/>
      <c r="H147" s="196"/>
      <c r="I147" s="199"/>
      <c r="J147" s="200">
        <f>BK147</f>
        <v>0</v>
      </c>
      <c r="K147" s="196"/>
      <c r="L147" s="201"/>
      <c r="M147" s="202"/>
      <c r="N147" s="203"/>
      <c r="O147" s="203"/>
      <c r="P147" s="204">
        <f>SUM(P148:P167)</f>
        <v>0</v>
      </c>
      <c r="Q147" s="203"/>
      <c r="R147" s="204">
        <f>SUM(R148:R167)</f>
        <v>0</v>
      </c>
      <c r="S147" s="203"/>
      <c r="T147" s="205">
        <f>SUM(T148:T167)</f>
        <v>0</v>
      </c>
      <c r="AR147" s="206" t="s">
        <v>91</v>
      </c>
      <c r="AT147" s="207" t="s">
        <v>82</v>
      </c>
      <c r="AU147" s="207" t="s">
        <v>83</v>
      </c>
      <c r="AY147" s="206" t="s">
        <v>397</v>
      </c>
      <c r="BK147" s="208">
        <f>SUM(BK148:BK167)</f>
        <v>0</v>
      </c>
    </row>
    <row r="148" spans="1:65" s="2" customFormat="1" ht="44.25" customHeight="1">
      <c r="A148" s="36"/>
      <c r="B148" s="37"/>
      <c r="C148" s="211" t="s">
        <v>91</v>
      </c>
      <c r="D148" s="211" t="s">
        <v>400</v>
      </c>
      <c r="E148" s="212" t="s">
        <v>5102</v>
      </c>
      <c r="F148" s="213" t="s">
        <v>5103</v>
      </c>
      <c r="G148" s="214" t="s">
        <v>1831</v>
      </c>
      <c r="H148" s="215">
        <v>2</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91</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93</v>
      </c>
    </row>
    <row r="149" spans="1:65" s="2" customFormat="1" ht="39">
      <c r="A149" s="36"/>
      <c r="B149" s="37"/>
      <c r="C149" s="38"/>
      <c r="D149" s="225" t="s">
        <v>404</v>
      </c>
      <c r="E149" s="38"/>
      <c r="F149" s="226" t="s">
        <v>5104</v>
      </c>
      <c r="G149" s="38"/>
      <c r="H149" s="38"/>
      <c r="I149" s="124"/>
      <c r="J149" s="38"/>
      <c r="K149" s="38"/>
      <c r="L149" s="41"/>
      <c r="M149" s="227"/>
      <c r="N149" s="228"/>
      <c r="O149" s="73"/>
      <c r="P149" s="73"/>
      <c r="Q149" s="73"/>
      <c r="R149" s="73"/>
      <c r="S149" s="73"/>
      <c r="T149" s="74"/>
      <c r="U149" s="36"/>
      <c r="V149" s="36"/>
      <c r="W149" s="36"/>
      <c r="X149" s="36"/>
      <c r="Y149" s="36"/>
      <c r="Z149" s="36"/>
      <c r="AA149" s="36"/>
      <c r="AB149" s="36"/>
      <c r="AC149" s="36"/>
      <c r="AD149" s="36"/>
      <c r="AE149" s="36"/>
      <c r="AT149" s="18" t="s">
        <v>404</v>
      </c>
      <c r="AU149" s="18" t="s">
        <v>91</v>
      </c>
    </row>
    <row r="150" spans="1:65" s="2" customFormat="1" ht="44.25" customHeight="1">
      <c r="A150" s="36"/>
      <c r="B150" s="37"/>
      <c r="C150" s="211" t="s">
        <v>93</v>
      </c>
      <c r="D150" s="211" t="s">
        <v>400</v>
      </c>
      <c r="E150" s="212" t="s">
        <v>5105</v>
      </c>
      <c r="F150" s="213" t="s">
        <v>5106</v>
      </c>
      <c r="G150" s="214" t="s">
        <v>1831</v>
      </c>
      <c r="H150" s="215">
        <v>1</v>
      </c>
      <c r="I150" s="216"/>
      <c r="J150" s="217">
        <f t="shared" ref="J150:J167" si="0">ROUND(I150*H150,2)</f>
        <v>0</v>
      </c>
      <c r="K150" s="218"/>
      <c r="L150" s="41"/>
      <c r="M150" s="219" t="s">
        <v>1</v>
      </c>
      <c r="N150" s="220" t="s">
        <v>48</v>
      </c>
      <c r="O150" s="73"/>
      <c r="P150" s="221">
        <f t="shared" ref="P150:P167" si="1">O150*H150</f>
        <v>0</v>
      </c>
      <c r="Q150" s="221">
        <v>0</v>
      </c>
      <c r="R150" s="221">
        <f t="shared" ref="R150:R167" si="2">Q150*H150</f>
        <v>0</v>
      </c>
      <c r="S150" s="221">
        <v>0</v>
      </c>
      <c r="T150" s="222">
        <f t="shared" ref="T150:T167" si="3">S150*H150</f>
        <v>0</v>
      </c>
      <c r="U150" s="36"/>
      <c r="V150" s="36"/>
      <c r="W150" s="36"/>
      <c r="X150" s="36"/>
      <c r="Y150" s="36"/>
      <c r="Z150" s="36"/>
      <c r="AA150" s="36"/>
      <c r="AB150" s="36"/>
      <c r="AC150" s="36"/>
      <c r="AD150" s="36"/>
      <c r="AE150" s="36"/>
      <c r="AR150" s="223" t="s">
        <v>124</v>
      </c>
      <c r="AT150" s="223" t="s">
        <v>400</v>
      </c>
      <c r="AU150" s="223" t="s">
        <v>91</v>
      </c>
      <c r="AY150" s="18" t="s">
        <v>397</v>
      </c>
      <c r="BE150" s="224">
        <f t="shared" ref="BE150:BE167" si="4">IF(N150="základní",J150,0)</f>
        <v>0</v>
      </c>
      <c r="BF150" s="224">
        <f t="shared" ref="BF150:BF167" si="5">IF(N150="snížená",J150,0)</f>
        <v>0</v>
      </c>
      <c r="BG150" s="224">
        <f t="shared" ref="BG150:BG167" si="6">IF(N150="zákl. přenesená",J150,0)</f>
        <v>0</v>
      </c>
      <c r="BH150" s="224">
        <f t="shared" ref="BH150:BH167" si="7">IF(N150="sníž. přenesená",J150,0)</f>
        <v>0</v>
      </c>
      <c r="BI150" s="224">
        <f t="shared" ref="BI150:BI167" si="8">IF(N150="nulová",J150,0)</f>
        <v>0</v>
      </c>
      <c r="BJ150" s="18" t="s">
        <v>91</v>
      </c>
      <c r="BK150" s="224">
        <f t="shared" ref="BK150:BK167" si="9">ROUND(I150*H150,2)</f>
        <v>0</v>
      </c>
      <c r="BL150" s="18" t="s">
        <v>124</v>
      </c>
      <c r="BM150" s="223" t="s">
        <v>124</v>
      </c>
    </row>
    <row r="151" spans="1:65" s="2" customFormat="1" ht="21.75" customHeight="1">
      <c r="A151" s="36"/>
      <c r="B151" s="37"/>
      <c r="C151" s="211" t="s">
        <v>112</v>
      </c>
      <c r="D151" s="211" t="s">
        <v>400</v>
      </c>
      <c r="E151" s="212" t="s">
        <v>5107</v>
      </c>
      <c r="F151" s="213" t="s">
        <v>5108</v>
      </c>
      <c r="G151" s="214" t="s">
        <v>1831</v>
      </c>
      <c r="H151" s="215">
        <v>2</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133</v>
      </c>
    </row>
    <row r="152" spans="1:65" s="2" customFormat="1" ht="21.75" customHeight="1">
      <c r="A152" s="36"/>
      <c r="B152" s="37"/>
      <c r="C152" s="211" t="s">
        <v>124</v>
      </c>
      <c r="D152" s="211" t="s">
        <v>400</v>
      </c>
      <c r="E152" s="212" t="s">
        <v>5109</v>
      </c>
      <c r="F152" s="213" t="s">
        <v>5110</v>
      </c>
      <c r="G152" s="214" t="s">
        <v>1831</v>
      </c>
      <c r="H152" s="215">
        <v>2</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136</v>
      </c>
    </row>
    <row r="153" spans="1:65" s="2" customFormat="1" ht="44.25" customHeight="1">
      <c r="A153" s="36"/>
      <c r="B153" s="37"/>
      <c r="C153" s="211" t="s">
        <v>130</v>
      </c>
      <c r="D153" s="211" t="s">
        <v>400</v>
      </c>
      <c r="E153" s="212" t="s">
        <v>5111</v>
      </c>
      <c r="F153" s="213" t="s">
        <v>5112</v>
      </c>
      <c r="G153" s="214" t="s">
        <v>1831</v>
      </c>
      <c r="H153" s="215">
        <v>1</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145</v>
      </c>
    </row>
    <row r="154" spans="1:65" s="2" customFormat="1" ht="55.5" customHeight="1">
      <c r="A154" s="36"/>
      <c r="B154" s="37"/>
      <c r="C154" s="211" t="s">
        <v>133</v>
      </c>
      <c r="D154" s="211" t="s">
        <v>400</v>
      </c>
      <c r="E154" s="212" t="s">
        <v>5113</v>
      </c>
      <c r="F154" s="213" t="s">
        <v>5114</v>
      </c>
      <c r="G154" s="214" t="s">
        <v>1831</v>
      </c>
      <c r="H154" s="215">
        <v>1</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151</v>
      </c>
    </row>
    <row r="155" spans="1:65" s="2" customFormat="1" ht="44.25" customHeight="1">
      <c r="A155" s="36"/>
      <c r="B155" s="37"/>
      <c r="C155" s="211" t="s">
        <v>139</v>
      </c>
      <c r="D155" s="211" t="s">
        <v>400</v>
      </c>
      <c r="E155" s="212" t="s">
        <v>5115</v>
      </c>
      <c r="F155" s="213" t="s">
        <v>5116</v>
      </c>
      <c r="G155" s="214" t="s">
        <v>1831</v>
      </c>
      <c r="H155" s="215">
        <v>2</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157</v>
      </c>
    </row>
    <row r="156" spans="1:65" s="2" customFormat="1" ht="16.5" customHeight="1">
      <c r="A156" s="36"/>
      <c r="B156" s="37"/>
      <c r="C156" s="211" t="s">
        <v>136</v>
      </c>
      <c r="D156" s="211" t="s">
        <v>400</v>
      </c>
      <c r="E156" s="212" t="s">
        <v>5117</v>
      </c>
      <c r="F156" s="213" t="s">
        <v>5118</v>
      </c>
      <c r="G156" s="214" t="s">
        <v>1831</v>
      </c>
      <c r="H156" s="215">
        <v>1</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162</v>
      </c>
    </row>
    <row r="157" spans="1:65" s="2" customFormat="1" ht="16.5" customHeight="1">
      <c r="A157" s="36"/>
      <c r="B157" s="37"/>
      <c r="C157" s="211" t="s">
        <v>142</v>
      </c>
      <c r="D157" s="211" t="s">
        <v>400</v>
      </c>
      <c r="E157" s="212" t="s">
        <v>5119</v>
      </c>
      <c r="F157" s="213" t="s">
        <v>5120</v>
      </c>
      <c r="G157" s="214" t="s">
        <v>1831</v>
      </c>
      <c r="H157" s="215">
        <v>2</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168</v>
      </c>
    </row>
    <row r="158" spans="1:65" s="2" customFormat="1" ht="44.25" customHeight="1">
      <c r="A158" s="36"/>
      <c r="B158" s="37"/>
      <c r="C158" s="211" t="s">
        <v>145</v>
      </c>
      <c r="D158" s="211" t="s">
        <v>400</v>
      </c>
      <c r="E158" s="212" t="s">
        <v>5121</v>
      </c>
      <c r="F158" s="213" t="s">
        <v>5122</v>
      </c>
      <c r="G158" s="214" t="s">
        <v>1831</v>
      </c>
      <c r="H158" s="215">
        <v>2</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174</v>
      </c>
    </row>
    <row r="159" spans="1:65" s="2" customFormat="1" ht="16.5" customHeight="1">
      <c r="A159" s="36"/>
      <c r="B159" s="37"/>
      <c r="C159" s="211" t="s">
        <v>148</v>
      </c>
      <c r="D159" s="211" t="s">
        <v>400</v>
      </c>
      <c r="E159" s="212" t="s">
        <v>5123</v>
      </c>
      <c r="F159" s="213" t="s">
        <v>5124</v>
      </c>
      <c r="G159" s="214" t="s">
        <v>1831</v>
      </c>
      <c r="H159" s="215">
        <v>2</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179</v>
      </c>
    </row>
    <row r="160" spans="1:65" s="2" customFormat="1" ht="16.5" customHeight="1">
      <c r="A160" s="36"/>
      <c r="B160" s="37"/>
      <c r="C160" s="211" t="s">
        <v>151</v>
      </c>
      <c r="D160" s="211" t="s">
        <v>400</v>
      </c>
      <c r="E160" s="212" t="s">
        <v>5125</v>
      </c>
      <c r="F160" s="213" t="s">
        <v>5126</v>
      </c>
      <c r="G160" s="214" t="s">
        <v>1831</v>
      </c>
      <c r="H160" s="215">
        <v>6</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188</v>
      </c>
    </row>
    <row r="161" spans="1:65" s="2" customFormat="1" ht="16.5" customHeight="1">
      <c r="A161" s="36"/>
      <c r="B161" s="37"/>
      <c r="C161" s="211" t="s">
        <v>154</v>
      </c>
      <c r="D161" s="211" t="s">
        <v>400</v>
      </c>
      <c r="E161" s="212" t="s">
        <v>5127</v>
      </c>
      <c r="F161" s="213" t="s">
        <v>5128</v>
      </c>
      <c r="G161" s="214" t="s">
        <v>1831</v>
      </c>
      <c r="H161" s="215">
        <v>8</v>
      </c>
      <c r="I161" s="216"/>
      <c r="J161" s="217">
        <f t="shared" si="0"/>
        <v>0</v>
      </c>
      <c r="K161" s="218"/>
      <c r="L161" s="41"/>
      <c r="M161" s="219" t="s">
        <v>1</v>
      </c>
      <c r="N161" s="220" t="s">
        <v>48</v>
      </c>
      <c r="O161" s="73"/>
      <c r="P161" s="221">
        <f t="shared" si="1"/>
        <v>0</v>
      </c>
      <c r="Q161" s="221">
        <v>0</v>
      </c>
      <c r="R161" s="221">
        <f t="shared" si="2"/>
        <v>0</v>
      </c>
      <c r="S161" s="221">
        <v>0</v>
      </c>
      <c r="T161" s="222">
        <f t="shared" si="3"/>
        <v>0</v>
      </c>
      <c r="U161" s="36"/>
      <c r="V161" s="36"/>
      <c r="W161" s="36"/>
      <c r="X161" s="36"/>
      <c r="Y161" s="36"/>
      <c r="Z161" s="36"/>
      <c r="AA161" s="36"/>
      <c r="AB161" s="36"/>
      <c r="AC161" s="36"/>
      <c r="AD161" s="36"/>
      <c r="AE161" s="36"/>
      <c r="AR161" s="223" t="s">
        <v>124</v>
      </c>
      <c r="AT161" s="223" t="s">
        <v>400</v>
      </c>
      <c r="AU161" s="223" t="s">
        <v>91</v>
      </c>
      <c r="AY161" s="18" t="s">
        <v>397</v>
      </c>
      <c r="BE161" s="224">
        <f t="shared" si="4"/>
        <v>0</v>
      </c>
      <c r="BF161" s="224">
        <f t="shared" si="5"/>
        <v>0</v>
      </c>
      <c r="BG161" s="224">
        <f t="shared" si="6"/>
        <v>0</v>
      </c>
      <c r="BH161" s="224">
        <f t="shared" si="7"/>
        <v>0</v>
      </c>
      <c r="BI161" s="224">
        <f t="shared" si="8"/>
        <v>0</v>
      </c>
      <c r="BJ161" s="18" t="s">
        <v>91</v>
      </c>
      <c r="BK161" s="224">
        <f t="shared" si="9"/>
        <v>0</v>
      </c>
      <c r="BL161" s="18" t="s">
        <v>124</v>
      </c>
      <c r="BM161" s="223" t="s">
        <v>194</v>
      </c>
    </row>
    <row r="162" spans="1:65" s="2" customFormat="1" ht="21.75" customHeight="1">
      <c r="A162" s="36"/>
      <c r="B162" s="37"/>
      <c r="C162" s="211" t="s">
        <v>157</v>
      </c>
      <c r="D162" s="211" t="s">
        <v>400</v>
      </c>
      <c r="E162" s="212" t="s">
        <v>5129</v>
      </c>
      <c r="F162" s="213" t="s">
        <v>5130</v>
      </c>
      <c r="G162" s="214" t="s">
        <v>1831</v>
      </c>
      <c r="H162" s="215">
        <v>4</v>
      </c>
      <c r="I162" s="216"/>
      <c r="J162" s="217">
        <f t="shared" si="0"/>
        <v>0</v>
      </c>
      <c r="K162" s="218"/>
      <c r="L162" s="41"/>
      <c r="M162" s="219" t="s">
        <v>1</v>
      </c>
      <c r="N162" s="220" t="s">
        <v>48</v>
      </c>
      <c r="O162" s="73"/>
      <c r="P162" s="221">
        <f t="shared" si="1"/>
        <v>0</v>
      </c>
      <c r="Q162" s="221">
        <v>0</v>
      </c>
      <c r="R162" s="221">
        <f t="shared" si="2"/>
        <v>0</v>
      </c>
      <c r="S162" s="221">
        <v>0</v>
      </c>
      <c r="T162" s="222">
        <f t="shared" si="3"/>
        <v>0</v>
      </c>
      <c r="U162" s="36"/>
      <c r="V162" s="36"/>
      <c r="W162" s="36"/>
      <c r="X162" s="36"/>
      <c r="Y162" s="36"/>
      <c r="Z162" s="36"/>
      <c r="AA162" s="36"/>
      <c r="AB162" s="36"/>
      <c r="AC162" s="36"/>
      <c r="AD162" s="36"/>
      <c r="AE162" s="36"/>
      <c r="AR162" s="223" t="s">
        <v>124</v>
      </c>
      <c r="AT162" s="223" t="s">
        <v>400</v>
      </c>
      <c r="AU162" s="223" t="s">
        <v>91</v>
      </c>
      <c r="AY162" s="18" t="s">
        <v>397</v>
      </c>
      <c r="BE162" s="224">
        <f t="shared" si="4"/>
        <v>0</v>
      </c>
      <c r="BF162" s="224">
        <f t="shared" si="5"/>
        <v>0</v>
      </c>
      <c r="BG162" s="224">
        <f t="shared" si="6"/>
        <v>0</v>
      </c>
      <c r="BH162" s="224">
        <f t="shared" si="7"/>
        <v>0</v>
      </c>
      <c r="BI162" s="224">
        <f t="shared" si="8"/>
        <v>0</v>
      </c>
      <c r="BJ162" s="18" t="s">
        <v>91</v>
      </c>
      <c r="BK162" s="224">
        <f t="shared" si="9"/>
        <v>0</v>
      </c>
      <c r="BL162" s="18" t="s">
        <v>124</v>
      </c>
      <c r="BM162" s="223" t="s">
        <v>200</v>
      </c>
    </row>
    <row r="163" spans="1:65" s="2" customFormat="1" ht="16.5" customHeight="1">
      <c r="A163" s="36"/>
      <c r="B163" s="37"/>
      <c r="C163" s="211" t="s">
        <v>8</v>
      </c>
      <c r="D163" s="211" t="s">
        <v>400</v>
      </c>
      <c r="E163" s="212" t="s">
        <v>5131</v>
      </c>
      <c r="F163" s="213" t="s">
        <v>5132</v>
      </c>
      <c r="G163" s="214" t="s">
        <v>1831</v>
      </c>
      <c r="H163" s="215">
        <v>4</v>
      </c>
      <c r="I163" s="216"/>
      <c r="J163" s="217">
        <f t="shared" si="0"/>
        <v>0</v>
      </c>
      <c r="K163" s="218"/>
      <c r="L163" s="41"/>
      <c r="M163" s="219" t="s">
        <v>1</v>
      </c>
      <c r="N163" s="220" t="s">
        <v>48</v>
      </c>
      <c r="O163" s="73"/>
      <c r="P163" s="221">
        <f t="shared" si="1"/>
        <v>0</v>
      </c>
      <c r="Q163" s="221">
        <v>0</v>
      </c>
      <c r="R163" s="221">
        <f t="shared" si="2"/>
        <v>0</v>
      </c>
      <c r="S163" s="221">
        <v>0</v>
      </c>
      <c r="T163" s="222">
        <f t="shared" si="3"/>
        <v>0</v>
      </c>
      <c r="U163" s="36"/>
      <c r="V163" s="36"/>
      <c r="W163" s="36"/>
      <c r="X163" s="36"/>
      <c r="Y163" s="36"/>
      <c r="Z163" s="36"/>
      <c r="AA163" s="36"/>
      <c r="AB163" s="36"/>
      <c r="AC163" s="36"/>
      <c r="AD163" s="36"/>
      <c r="AE163" s="36"/>
      <c r="AR163" s="223" t="s">
        <v>124</v>
      </c>
      <c r="AT163" s="223" t="s">
        <v>400</v>
      </c>
      <c r="AU163" s="223" t="s">
        <v>91</v>
      </c>
      <c r="AY163" s="18" t="s">
        <v>397</v>
      </c>
      <c r="BE163" s="224">
        <f t="shared" si="4"/>
        <v>0</v>
      </c>
      <c r="BF163" s="224">
        <f t="shared" si="5"/>
        <v>0</v>
      </c>
      <c r="BG163" s="224">
        <f t="shared" si="6"/>
        <v>0</v>
      </c>
      <c r="BH163" s="224">
        <f t="shared" si="7"/>
        <v>0</v>
      </c>
      <c r="BI163" s="224">
        <f t="shared" si="8"/>
        <v>0</v>
      </c>
      <c r="BJ163" s="18" t="s">
        <v>91</v>
      </c>
      <c r="BK163" s="224">
        <f t="shared" si="9"/>
        <v>0</v>
      </c>
      <c r="BL163" s="18" t="s">
        <v>124</v>
      </c>
      <c r="BM163" s="223" t="s">
        <v>206</v>
      </c>
    </row>
    <row r="164" spans="1:65" s="2" customFormat="1" ht="16.5" customHeight="1">
      <c r="A164" s="36"/>
      <c r="B164" s="37"/>
      <c r="C164" s="211" t="s">
        <v>162</v>
      </c>
      <c r="D164" s="211" t="s">
        <v>400</v>
      </c>
      <c r="E164" s="212" t="s">
        <v>5133</v>
      </c>
      <c r="F164" s="213" t="s">
        <v>5134</v>
      </c>
      <c r="G164" s="214" t="s">
        <v>1831</v>
      </c>
      <c r="H164" s="215">
        <v>2</v>
      </c>
      <c r="I164" s="216"/>
      <c r="J164" s="217">
        <f t="shared" si="0"/>
        <v>0</v>
      </c>
      <c r="K164" s="218"/>
      <c r="L164" s="41"/>
      <c r="M164" s="219" t="s">
        <v>1</v>
      </c>
      <c r="N164" s="220" t="s">
        <v>48</v>
      </c>
      <c r="O164" s="73"/>
      <c r="P164" s="221">
        <f t="shared" si="1"/>
        <v>0</v>
      </c>
      <c r="Q164" s="221">
        <v>0</v>
      </c>
      <c r="R164" s="221">
        <f t="shared" si="2"/>
        <v>0</v>
      </c>
      <c r="S164" s="221">
        <v>0</v>
      </c>
      <c r="T164" s="222">
        <f t="shared" si="3"/>
        <v>0</v>
      </c>
      <c r="U164" s="36"/>
      <c r="V164" s="36"/>
      <c r="W164" s="36"/>
      <c r="X164" s="36"/>
      <c r="Y164" s="36"/>
      <c r="Z164" s="36"/>
      <c r="AA164" s="36"/>
      <c r="AB164" s="36"/>
      <c r="AC164" s="36"/>
      <c r="AD164" s="36"/>
      <c r="AE164" s="36"/>
      <c r="AR164" s="223" t="s">
        <v>124</v>
      </c>
      <c r="AT164" s="223" t="s">
        <v>400</v>
      </c>
      <c r="AU164" s="223" t="s">
        <v>91</v>
      </c>
      <c r="AY164" s="18" t="s">
        <v>397</v>
      </c>
      <c r="BE164" s="224">
        <f t="shared" si="4"/>
        <v>0</v>
      </c>
      <c r="BF164" s="224">
        <f t="shared" si="5"/>
        <v>0</v>
      </c>
      <c r="BG164" s="224">
        <f t="shared" si="6"/>
        <v>0</v>
      </c>
      <c r="BH164" s="224">
        <f t="shared" si="7"/>
        <v>0</v>
      </c>
      <c r="BI164" s="224">
        <f t="shared" si="8"/>
        <v>0</v>
      </c>
      <c r="BJ164" s="18" t="s">
        <v>91</v>
      </c>
      <c r="BK164" s="224">
        <f t="shared" si="9"/>
        <v>0</v>
      </c>
      <c r="BL164" s="18" t="s">
        <v>124</v>
      </c>
      <c r="BM164" s="223" t="s">
        <v>212</v>
      </c>
    </row>
    <row r="165" spans="1:65" s="2" customFormat="1" ht="16.5" customHeight="1">
      <c r="A165" s="36"/>
      <c r="B165" s="37"/>
      <c r="C165" s="211" t="s">
        <v>165</v>
      </c>
      <c r="D165" s="211" t="s">
        <v>400</v>
      </c>
      <c r="E165" s="212" t="s">
        <v>5135</v>
      </c>
      <c r="F165" s="213" t="s">
        <v>5136</v>
      </c>
      <c r="G165" s="214" t="s">
        <v>1831</v>
      </c>
      <c r="H165" s="215">
        <v>2</v>
      </c>
      <c r="I165" s="216"/>
      <c r="J165" s="217">
        <f t="shared" si="0"/>
        <v>0</v>
      </c>
      <c r="K165" s="218"/>
      <c r="L165" s="41"/>
      <c r="M165" s="219" t="s">
        <v>1</v>
      </c>
      <c r="N165" s="220" t="s">
        <v>48</v>
      </c>
      <c r="O165" s="73"/>
      <c r="P165" s="221">
        <f t="shared" si="1"/>
        <v>0</v>
      </c>
      <c r="Q165" s="221">
        <v>0</v>
      </c>
      <c r="R165" s="221">
        <f t="shared" si="2"/>
        <v>0</v>
      </c>
      <c r="S165" s="221">
        <v>0</v>
      </c>
      <c r="T165" s="222">
        <f t="shared" si="3"/>
        <v>0</v>
      </c>
      <c r="U165" s="36"/>
      <c r="V165" s="36"/>
      <c r="W165" s="36"/>
      <c r="X165" s="36"/>
      <c r="Y165" s="36"/>
      <c r="Z165" s="36"/>
      <c r="AA165" s="36"/>
      <c r="AB165" s="36"/>
      <c r="AC165" s="36"/>
      <c r="AD165" s="36"/>
      <c r="AE165" s="36"/>
      <c r="AR165" s="223" t="s">
        <v>124</v>
      </c>
      <c r="AT165" s="223" t="s">
        <v>400</v>
      </c>
      <c r="AU165" s="223" t="s">
        <v>91</v>
      </c>
      <c r="AY165" s="18" t="s">
        <v>397</v>
      </c>
      <c r="BE165" s="224">
        <f t="shared" si="4"/>
        <v>0</v>
      </c>
      <c r="BF165" s="224">
        <f t="shared" si="5"/>
        <v>0</v>
      </c>
      <c r="BG165" s="224">
        <f t="shared" si="6"/>
        <v>0</v>
      </c>
      <c r="BH165" s="224">
        <f t="shared" si="7"/>
        <v>0</v>
      </c>
      <c r="BI165" s="224">
        <f t="shared" si="8"/>
        <v>0</v>
      </c>
      <c r="BJ165" s="18" t="s">
        <v>91</v>
      </c>
      <c r="BK165" s="224">
        <f t="shared" si="9"/>
        <v>0</v>
      </c>
      <c r="BL165" s="18" t="s">
        <v>124</v>
      </c>
      <c r="BM165" s="223" t="s">
        <v>215</v>
      </c>
    </row>
    <row r="166" spans="1:65" s="2" customFormat="1" ht="16.5" customHeight="1">
      <c r="A166" s="36"/>
      <c r="B166" s="37"/>
      <c r="C166" s="211" t="s">
        <v>168</v>
      </c>
      <c r="D166" s="211" t="s">
        <v>400</v>
      </c>
      <c r="E166" s="212" t="s">
        <v>534</v>
      </c>
      <c r="F166" s="213" t="s">
        <v>5137</v>
      </c>
      <c r="G166" s="214" t="s">
        <v>1831</v>
      </c>
      <c r="H166" s="215">
        <v>2</v>
      </c>
      <c r="I166" s="216"/>
      <c r="J166" s="217">
        <f t="shared" si="0"/>
        <v>0</v>
      </c>
      <c r="K166" s="218"/>
      <c r="L166" s="41"/>
      <c r="M166" s="219" t="s">
        <v>1</v>
      </c>
      <c r="N166" s="220" t="s">
        <v>48</v>
      </c>
      <c r="O166" s="73"/>
      <c r="P166" s="221">
        <f t="shared" si="1"/>
        <v>0</v>
      </c>
      <c r="Q166" s="221">
        <v>0</v>
      </c>
      <c r="R166" s="221">
        <f t="shared" si="2"/>
        <v>0</v>
      </c>
      <c r="S166" s="221">
        <v>0</v>
      </c>
      <c r="T166" s="222">
        <f t="shared" si="3"/>
        <v>0</v>
      </c>
      <c r="U166" s="36"/>
      <c r="V166" s="36"/>
      <c r="W166" s="36"/>
      <c r="X166" s="36"/>
      <c r="Y166" s="36"/>
      <c r="Z166" s="36"/>
      <c r="AA166" s="36"/>
      <c r="AB166" s="36"/>
      <c r="AC166" s="36"/>
      <c r="AD166" s="36"/>
      <c r="AE166" s="36"/>
      <c r="AR166" s="223" t="s">
        <v>124</v>
      </c>
      <c r="AT166" s="223" t="s">
        <v>400</v>
      </c>
      <c r="AU166" s="223" t="s">
        <v>91</v>
      </c>
      <c r="AY166" s="18" t="s">
        <v>397</v>
      </c>
      <c r="BE166" s="224">
        <f t="shared" si="4"/>
        <v>0</v>
      </c>
      <c r="BF166" s="224">
        <f t="shared" si="5"/>
        <v>0</v>
      </c>
      <c r="BG166" s="224">
        <f t="shared" si="6"/>
        <v>0</v>
      </c>
      <c r="BH166" s="224">
        <f t="shared" si="7"/>
        <v>0</v>
      </c>
      <c r="BI166" s="224">
        <f t="shared" si="8"/>
        <v>0</v>
      </c>
      <c r="BJ166" s="18" t="s">
        <v>91</v>
      </c>
      <c r="BK166" s="224">
        <f t="shared" si="9"/>
        <v>0</v>
      </c>
      <c r="BL166" s="18" t="s">
        <v>124</v>
      </c>
      <c r="BM166" s="223" t="s">
        <v>661</v>
      </c>
    </row>
    <row r="167" spans="1:65" s="2" customFormat="1" ht="16.5" customHeight="1">
      <c r="A167" s="36"/>
      <c r="B167" s="37"/>
      <c r="C167" s="211" t="s">
        <v>171</v>
      </c>
      <c r="D167" s="211" t="s">
        <v>400</v>
      </c>
      <c r="E167" s="212" t="s">
        <v>5138</v>
      </c>
      <c r="F167" s="213" t="s">
        <v>5139</v>
      </c>
      <c r="G167" s="214" t="s">
        <v>1831</v>
      </c>
      <c r="H167" s="215">
        <v>4</v>
      </c>
      <c r="I167" s="216"/>
      <c r="J167" s="217">
        <f t="shared" si="0"/>
        <v>0</v>
      </c>
      <c r="K167" s="218"/>
      <c r="L167" s="41"/>
      <c r="M167" s="219" t="s">
        <v>1</v>
      </c>
      <c r="N167" s="220" t="s">
        <v>48</v>
      </c>
      <c r="O167" s="73"/>
      <c r="P167" s="221">
        <f t="shared" si="1"/>
        <v>0</v>
      </c>
      <c r="Q167" s="221">
        <v>0</v>
      </c>
      <c r="R167" s="221">
        <f t="shared" si="2"/>
        <v>0</v>
      </c>
      <c r="S167" s="221">
        <v>0</v>
      </c>
      <c r="T167" s="222">
        <f t="shared" si="3"/>
        <v>0</v>
      </c>
      <c r="U167" s="36"/>
      <c r="V167" s="36"/>
      <c r="W167" s="36"/>
      <c r="X167" s="36"/>
      <c r="Y167" s="36"/>
      <c r="Z167" s="36"/>
      <c r="AA167" s="36"/>
      <c r="AB167" s="36"/>
      <c r="AC167" s="36"/>
      <c r="AD167" s="36"/>
      <c r="AE167" s="36"/>
      <c r="AR167" s="223" t="s">
        <v>124</v>
      </c>
      <c r="AT167" s="223" t="s">
        <v>400</v>
      </c>
      <c r="AU167" s="223" t="s">
        <v>91</v>
      </c>
      <c r="AY167" s="18" t="s">
        <v>397</v>
      </c>
      <c r="BE167" s="224">
        <f t="shared" si="4"/>
        <v>0</v>
      </c>
      <c r="BF167" s="224">
        <f t="shared" si="5"/>
        <v>0</v>
      </c>
      <c r="BG167" s="224">
        <f t="shared" si="6"/>
        <v>0</v>
      </c>
      <c r="BH167" s="224">
        <f t="shared" si="7"/>
        <v>0</v>
      </c>
      <c r="BI167" s="224">
        <f t="shared" si="8"/>
        <v>0</v>
      </c>
      <c r="BJ167" s="18" t="s">
        <v>91</v>
      </c>
      <c r="BK167" s="224">
        <f t="shared" si="9"/>
        <v>0</v>
      </c>
      <c r="BL167" s="18" t="s">
        <v>124</v>
      </c>
      <c r="BM167" s="223" t="s">
        <v>664</v>
      </c>
    </row>
    <row r="168" spans="1:65" s="12" customFormat="1" ht="25.9" customHeight="1">
      <c r="B168" s="195"/>
      <c r="C168" s="196"/>
      <c r="D168" s="197" t="s">
        <v>82</v>
      </c>
      <c r="E168" s="198" t="s">
        <v>5140</v>
      </c>
      <c r="F168" s="198" t="s">
        <v>5141</v>
      </c>
      <c r="G168" s="196"/>
      <c r="H168" s="196"/>
      <c r="I168" s="199"/>
      <c r="J168" s="200">
        <f>BK168</f>
        <v>0</v>
      </c>
      <c r="K168" s="196"/>
      <c r="L168" s="201"/>
      <c r="M168" s="202"/>
      <c r="N168" s="203"/>
      <c r="O168" s="203"/>
      <c r="P168" s="204">
        <f>SUM(P169:P175)</f>
        <v>0</v>
      </c>
      <c r="Q168" s="203"/>
      <c r="R168" s="204">
        <f>SUM(R169:R175)</f>
        <v>0</v>
      </c>
      <c r="S168" s="203"/>
      <c r="T168" s="205">
        <f>SUM(T169:T175)</f>
        <v>0</v>
      </c>
      <c r="AR168" s="206" t="s">
        <v>91</v>
      </c>
      <c r="AT168" s="207" t="s">
        <v>82</v>
      </c>
      <c r="AU168" s="207" t="s">
        <v>83</v>
      </c>
      <c r="AY168" s="206" t="s">
        <v>397</v>
      </c>
      <c r="BK168" s="208">
        <f>SUM(BK169:BK175)</f>
        <v>0</v>
      </c>
    </row>
    <row r="169" spans="1:65" s="2" customFormat="1" ht="33" customHeight="1">
      <c r="A169" s="36"/>
      <c r="B169" s="37"/>
      <c r="C169" s="211" t="s">
        <v>174</v>
      </c>
      <c r="D169" s="211" t="s">
        <v>400</v>
      </c>
      <c r="E169" s="212" t="s">
        <v>5142</v>
      </c>
      <c r="F169" s="213" t="s">
        <v>5143</v>
      </c>
      <c r="G169" s="214" t="s">
        <v>1831</v>
      </c>
      <c r="H169" s="215">
        <v>1</v>
      </c>
      <c r="I169" s="216"/>
      <c r="J169" s="217">
        <f t="shared" ref="J169:J175" si="10">ROUND(I169*H169,2)</f>
        <v>0</v>
      </c>
      <c r="K169" s="218"/>
      <c r="L169" s="41"/>
      <c r="M169" s="219" t="s">
        <v>1</v>
      </c>
      <c r="N169" s="220" t="s">
        <v>48</v>
      </c>
      <c r="O169" s="73"/>
      <c r="P169" s="221">
        <f t="shared" ref="P169:P175" si="11">O169*H169</f>
        <v>0</v>
      </c>
      <c r="Q169" s="221">
        <v>0</v>
      </c>
      <c r="R169" s="221">
        <f t="shared" ref="R169:R175" si="12">Q169*H169</f>
        <v>0</v>
      </c>
      <c r="S169" s="221">
        <v>0</v>
      </c>
      <c r="T169" s="222">
        <f t="shared" ref="T169:T175" si="13">S169*H169</f>
        <v>0</v>
      </c>
      <c r="U169" s="36"/>
      <c r="V169" s="36"/>
      <c r="W169" s="36"/>
      <c r="X169" s="36"/>
      <c r="Y169" s="36"/>
      <c r="Z169" s="36"/>
      <c r="AA169" s="36"/>
      <c r="AB169" s="36"/>
      <c r="AC169" s="36"/>
      <c r="AD169" s="36"/>
      <c r="AE169" s="36"/>
      <c r="AR169" s="223" t="s">
        <v>124</v>
      </c>
      <c r="AT169" s="223" t="s">
        <v>400</v>
      </c>
      <c r="AU169" s="223" t="s">
        <v>91</v>
      </c>
      <c r="AY169" s="18" t="s">
        <v>397</v>
      </c>
      <c r="BE169" s="224">
        <f t="shared" ref="BE169:BE175" si="14">IF(N169="základní",J169,0)</f>
        <v>0</v>
      </c>
      <c r="BF169" s="224">
        <f t="shared" ref="BF169:BF175" si="15">IF(N169="snížená",J169,0)</f>
        <v>0</v>
      </c>
      <c r="BG169" s="224">
        <f t="shared" ref="BG169:BG175" si="16">IF(N169="zákl. přenesená",J169,0)</f>
        <v>0</v>
      </c>
      <c r="BH169" s="224">
        <f t="shared" ref="BH169:BH175" si="17">IF(N169="sníž. přenesená",J169,0)</f>
        <v>0</v>
      </c>
      <c r="BI169" s="224">
        <f t="shared" ref="BI169:BI175" si="18">IF(N169="nulová",J169,0)</f>
        <v>0</v>
      </c>
      <c r="BJ169" s="18" t="s">
        <v>91</v>
      </c>
      <c r="BK169" s="224">
        <f t="shared" ref="BK169:BK175" si="19">ROUND(I169*H169,2)</f>
        <v>0</v>
      </c>
      <c r="BL169" s="18" t="s">
        <v>124</v>
      </c>
      <c r="BM169" s="223" t="s">
        <v>667</v>
      </c>
    </row>
    <row r="170" spans="1:65" s="2" customFormat="1" ht="16.5" customHeight="1">
      <c r="A170" s="36"/>
      <c r="B170" s="37"/>
      <c r="C170" s="211" t="s">
        <v>7</v>
      </c>
      <c r="D170" s="211" t="s">
        <v>400</v>
      </c>
      <c r="E170" s="212" t="s">
        <v>5144</v>
      </c>
      <c r="F170" s="213" t="s">
        <v>5145</v>
      </c>
      <c r="G170" s="214" t="s">
        <v>1831</v>
      </c>
      <c r="H170" s="215">
        <v>4</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670</v>
      </c>
    </row>
    <row r="171" spans="1:65" s="2" customFormat="1" ht="16.5" customHeight="1">
      <c r="A171" s="36"/>
      <c r="B171" s="37"/>
      <c r="C171" s="211" t="s">
        <v>179</v>
      </c>
      <c r="D171" s="211" t="s">
        <v>400</v>
      </c>
      <c r="E171" s="212" t="s">
        <v>5146</v>
      </c>
      <c r="F171" s="213" t="s">
        <v>5147</v>
      </c>
      <c r="G171" s="214" t="s">
        <v>1831</v>
      </c>
      <c r="H171" s="215">
        <v>2</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673</v>
      </c>
    </row>
    <row r="172" spans="1:65" s="2" customFormat="1" ht="16.5" customHeight="1">
      <c r="A172" s="36"/>
      <c r="B172" s="37"/>
      <c r="C172" s="211" t="s">
        <v>185</v>
      </c>
      <c r="D172" s="211" t="s">
        <v>400</v>
      </c>
      <c r="E172" s="212" t="s">
        <v>5148</v>
      </c>
      <c r="F172" s="213" t="s">
        <v>5149</v>
      </c>
      <c r="G172" s="214" t="s">
        <v>1831</v>
      </c>
      <c r="H172" s="215">
        <v>1</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676</v>
      </c>
    </row>
    <row r="173" spans="1:65" s="2" customFormat="1" ht="16.5" customHeight="1">
      <c r="A173" s="36"/>
      <c r="B173" s="37"/>
      <c r="C173" s="211" t="s">
        <v>188</v>
      </c>
      <c r="D173" s="211" t="s">
        <v>400</v>
      </c>
      <c r="E173" s="212" t="s">
        <v>5150</v>
      </c>
      <c r="F173" s="213" t="s">
        <v>5151</v>
      </c>
      <c r="G173" s="214" t="s">
        <v>1831</v>
      </c>
      <c r="H173" s="215">
        <v>2</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679</v>
      </c>
    </row>
    <row r="174" spans="1:65" s="2" customFormat="1" ht="16.5" customHeight="1">
      <c r="A174" s="36"/>
      <c r="B174" s="37"/>
      <c r="C174" s="211" t="s">
        <v>191</v>
      </c>
      <c r="D174" s="211" t="s">
        <v>400</v>
      </c>
      <c r="E174" s="212" t="s">
        <v>5135</v>
      </c>
      <c r="F174" s="213" t="s">
        <v>5136</v>
      </c>
      <c r="G174" s="214" t="s">
        <v>1831</v>
      </c>
      <c r="H174" s="215">
        <v>3</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682</v>
      </c>
    </row>
    <row r="175" spans="1:65" s="2" customFormat="1" ht="16.5" customHeight="1">
      <c r="A175" s="36"/>
      <c r="B175" s="37"/>
      <c r="C175" s="211" t="s">
        <v>194</v>
      </c>
      <c r="D175" s="211" t="s">
        <v>400</v>
      </c>
      <c r="E175" s="212" t="s">
        <v>5138</v>
      </c>
      <c r="F175" s="213" t="s">
        <v>5139</v>
      </c>
      <c r="G175" s="214" t="s">
        <v>1831</v>
      </c>
      <c r="H175" s="215">
        <v>2</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995</v>
      </c>
    </row>
    <row r="176" spans="1:65" s="12" customFormat="1" ht="25.9" customHeight="1">
      <c r="B176" s="195"/>
      <c r="C176" s="196"/>
      <c r="D176" s="197" t="s">
        <v>82</v>
      </c>
      <c r="E176" s="198" t="s">
        <v>5152</v>
      </c>
      <c r="F176" s="198" t="s">
        <v>5153</v>
      </c>
      <c r="G176" s="196"/>
      <c r="H176" s="196"/>
      <c r="I176" s="199"/>
      <c r="J176" s="200">
        <f>BK176</f>
        <v>0</v>
      </c>
      <c r="K176" s="196"/>
      <c r="L176" s="201"/>
      <c r="M176" s="202"/>
      <c r="N176" s="203"/>
      <c r="O176" s="203"/>
      <c r="P176" s="204">
        <f>SUM(P177:P183)</f>
        <v>0</v>
      </c>
      <c r="Q176" s="203"/>
      <c r="R176" s="204">
        <f>SUM(R177:R183)</f>
        <v>0</v>
      </c>
      <c r="S176" s="203"/>
      <c r="T176" s="205">
        <f>SUM(T177:T183)</f>
        <v>0</v>
      </c>
      <c r="AR176" s="206" t="s">
        <v>91</v>
      </c>
      <c r="AT176" s="207" t="s">
        <v>82</v>
      </c>
      <c r="AU176" s="207" t="s">
        <v>83</v>
      </c>
      <c r="AY176" s="206" t="s">
        <v>397</v>
      </c>
      <c r="BK176" s="208">
        <f>SUM(BK177:BK183)</f>
        <v>0</v>
      </c>
    </row>
    <row r="177" spans="1:65" s="2" customFormat="1" ht="33" customHeight="1">
      <c r="A177" s="36"/>
      <c r="B177" s="37"/>
      <c r="C177" s="211" t="s">
        <v>197</v>
      </c>
      <c r="D177" s="211" t="s">
        <v>400</v>
      </c>
      <c r="E177" s="212" t="s">
        <v>5154</v>
      </c>
      <c r="F177" s="213" t="s">
        <v>5155</v>
      </c>
      <c r="G177" s="214" t="s">
        <v>1831</v>
      </c>
      <c r="H177" s="215">
        <v>1</v>
      </c>
      <c r="I177" s="216"/>
      <c r="J177" s="217">
        <f t="shared" ref="J177:J183" si="20">ROUND(I177*H177,2)</f>
        <v>0</v>
      </c>
      <c r="K177" s="218"/>
      <c r="L177" s="41"/>
      <c r="M177" s="219" t="s">
        <v>1</v>
      </c>
      <c r="N177" s="220" t="s">
        <v>48</v>
      </c>
      <c r="O177" s="73"/>
      <c r="P177" s="221">
        <f t="shared" ref="P177:P183" si="21">O177*H177</f>
        <v>0</v>
      </c>
      <c r="Q177" s="221">
        <v>0</v>
      </c>
      <c r="R177" s="221">
        <f t="shared" ref="R177:R183" si="22">Q177*H177</f>
        <v>0</v>
      </c>
      <c r="S177" s="221">
        <v>0</v>
      </c>
      <c r="T177" s="222">
        <f t="shared" ref="T177:T183" si="23">S177*H177</f>
        <v>0</v>
      </c>
      <c r="U177" s="36"/>
      <c r="V177" s="36"/>
      <c r="W177" s="36"/>
      <c r="X177" s="36"/>
      <c r="Y177" s="36"/>
      <c r="Z177" s="36"/>
      <c r="AA177" s="36"/>
      <c r="AB177" s="36"/>
      <c r="AC177" s="36"/>
      <c r="AD177" s="36"/>
      <c r="AE177" s="36"/>
      <c r="AR177" s="223" t="s">
        <v>124</v>
      </c>
      <c r="AT177" s="223" t="s">
        <v>400</v>
      </c>
      <c r="AU177" s="223" t="s">
        <v>91</v>
      </c>
      <c r="AY177" s="18" t="s">
        <v>397</v>
      </c>
      <c r="BE177" s="224">
        <f t="shared" ref="BE177:BE183" si="24">IF(N177="základní",J177,0)</f>
        <v>0</v>
      </c>
      <c r="BF177" s="224">
        <f t="shared" ref="BF177:BF183" si="25">IF(N177="snížená",J177,0)</f>
        <v>0</v>
      </c>
      <c r="BG177" s="224">
        <f t="shared" ref="BG177:BG183" si="26">IF(N177="zákl. přenesená",J177,0)</f>
        <v>0</v>
      </c>
      <c r="BH177" s="224">
        <f t="shared" ref="BH177:BH183" si="27">IF(N177="sníž. přenesená",J177,0)</f>
        <v>0</v>
      </c>
      <c r="BI177" s="224">
        <f t="shared" ref="BI177:BI183" si="28">IF(N177="nulová",J177,0)</f>
        <v>0</v>
      </c>
      <c r="BJ177" s="18" t="s">
        <v>91</v>
      </c>
      <c r="BK177" s="224">
        <f t="shared" ref="BK177:BK183" si="29">ROUND(I177*H177,2)</f>
        <v>0</v>
      </c>
      <c r="BL177" s="18" t="s">
        <v>124</v>
      </c>
      <c r="BM177" s="223" t="s">
        <v>1026</v>
      </c>
    </row>
    <row r="178" spans="1:65" s="2" customFormat="1" ht="16.5" customHeight="1">
      <c r="A178" s="36"/>
      <c r="B178" s="37"/>
      <c r="C178" s="211" t="s">
        <v>200</v>
      </c>
      <c r="D178" s="211" t="s">
        <v>400</v>
      </c>
      <c r="E178" s="212" t="s">
        <v>5144</v>
      </c>
      <c r="F178" s="213" t="s">
        <v>5145</v>
      </c>
      <c r="G178" s="214" t="s">
        <v>1831</v>
      </c>
      <c r="H178" s="215">
        <v>4</v>
      </c>
      <c r="I178" s="216"/>
      <c r="J178" s="217">
        <f t="shared" si="20"/>
        <v>0</v>
      </c>
      <c r="K178" s="218"/>
      <c r="L178" s="41"/>
      <c r="M178" s="219" t="s">
        <v>1</v>
      </c>
      <c r="N178" s="220" t="s">
        <v>48</v>
      </c>
      <c r="O178" s="73"/>
      <c r="P178" s="221">
        <f t="shared" si="21"/>
        <v>0</v>
      </c>
      <c r="Q178" s="221">
        <v>0</v>
      </c>
      <c r="R178" s="221">
        <f t="shared" si="22"/>
        <v>0</v>
      </c>
      <c r="S178" s="221">
        <v>0</v>
      </c>
      <c r="T178" s="222">
        <f t="shared" si="23"/>
        <v>0</v>
      </c>
      <c r="U178" s="36"/>
      <c r="V178" s="36"/>
      <c r="W178" s="36"/>
      <c r="X178" s="36"/>
      <c r="Y178" s="36"/>
      <c r="Z178" s="36"/>
      <c r="AA178" s="36"/>
      <c r="AB178" s="36"/>
      <c r="AC178" s="36"/>
      <c r="AD178" s="36"/>
      <c r="AE178" s="36"/>
      <c r="AR178" s="223" t="s">
        <v>124</v>
      </c>
      <c r="AT178" s="223" t="s">
        <v>400</v>
      </c>
      <c r="AU178" s="223" t="s">
        <v>91</v>
      </c>
      <c r="AY178" s="18" t="s">
        <v>397</v>
      </c>
      <c r="BE178" s="224">
        <f t="shared" si="24"/>
        <v>0</v>
      </c>
      <c r="BF178" s="224">
        <f t="shared" si="25"/>
        <v>0</v>
      </c>
      <c r="BG178" s="224">
        <f t="shared" si="26"/>
        <v>0</v>
      </c>
      <c r="BH178" s="224">
        <f t="shared" si="27"/>
        <v>0</v>
      </c>
      <c r="BI178" s="224">
        <f t="shared" si="28"/>
        <v>0</v>
      </c>
      <c r="BJ178" s="18" t="s">
        <v>91</v>
      </c>
      <c r="BK178" s="224">
        <f t="shared" si="29"/>
        <v>0</v>
      </c>
      <c r="BL178" s="18" t="s">
        <v>124</v>
      </c>
      <c r="BM178" s="223" t="s">
        <v>1042</v>
      </c>
    </row>
    <row r="179" spans="1:65" s="2" customFormat="1" ht="16.5" customHeight="1">
      <c r="A179" s="36"/>
      <c r="B179" s="37"/>
      <c r="C179" s="211" t="s">
        <v>203</v>
      </c>
      <c r="D179" s="211" t="s">
        <v>400</v>
      </c>
      <c r="E179" s="212" t="s">
        <v>5146</v>
      </c>
      <c r="F179" s="213" t="s">
        <v>5147</v>
      </c>
      <c r="G179" s="214" t="s">
        <v>1831</v>
      </c>
      <c r="H179" s="215">
        <v>2</v>
      </c>
      <c r="I179" s="216"/>
      <c r="J179" s="217">
        <f t="shared" si="20"/>
        <v>0</v>
      </c>
      <c r="K179" s="218"/>
      <c r="L179" s="41"/>
      <c r="M179" s="219" t="s">
        <v>1</v>
      </c>
      <c r="N179" s="220" t="s">
        <v>48</v>
      </c>
      <c r="O179" s="73"/>
      <c r="P179" s="221">
        <f t="shared" si="21"/>
        <v>0</v>
      </c>
      <c r="Q179" s="221">
        <v>0</v>
      </c>
      <c r="R179" s="221">
        <f t="shared" si="22"/>
        <v>0</v>
      </c>
      <c r="S179" s="221">
        <v>0</v>
      </c>
      <c r="T179" s="222">
        <f t="shared" si="23"/>
        <v>0</v>
      </c>
      <c r="U179" s="36"/>
      <c r="V179" s="36"/>
      <c r="W179" s="36"/>
      <c r="X179" s="36"/>
      <c r="Y179" s="36"/>
      <c r="Z179" s="36"/>
      <c r="AA179" s="36"/>
      <c r="AB179" s="36"/>
      <c r="AC179" s="36"/>
      <c r="AD179" s="36"/>
      <c r="AE179" s="36"/>
      <c r="AR179" s="223" t="s">
        <v>124</v>
      </c>
      <c r="AT179" s="223" t="s">
        <v>400</v>
      </c>
      <c r="AU179" s="223" t="s">
        <v>91</v>
      </c>
      <c r="AY179" s="18" t="s">
        <v>397</v>
      </c>
      <c r="BE179" s="224">
        <f t="shared" si="24"/>
        <v>0</v>
      </c>
      <c r="BF179" s="224">
        <f t="shared" si="25"/>
        <v>0</v>
      </c>
      <c r="BG179" s="224">
        <f t="shared" si="26"/>
        <v>0</v>
      </c>
      <c r="BH179" s="224">
        <f t="shared" si="27"/>
        <v>0</v>
      </c>
      <c r="BI179" s="224">
        <f t="shared" si="28"/>
        <v>0</v>
      </c>
      <c r="BJ179" s="18" t="s">
        <v>91</v>
      </c>
      <c r="BK179" s="224">
        <f t="shared" si="29"/>
        <v>0</v>
      </c>
      <c r="BL179" s="18" t="s">
        <v>124</v>
      </c>
      <c r="BM179" s="223" t="s">
        <v>1057</v>
      </c>
    </row>
    <row r="180" spans="1:65" s="2" customFormat="1" ht="16.5" customHeight="1">
      <c r="A180" s="36"/>
      <c r="B180" s="37"/>
      <c r="C180" s="211" t="s">
        <v>206</v>
      </c>
      <c r="D180" s="211" t="s">
        <v>400</v>
      </c>
      <c r="E180" s="212" t="s">
        <v>5148</v>
      </c>
      <c r="F180" s="213" t="s">
        <v>5149</v>
      </c>
      <c r="G180" s="214" t="s">
        <v>1831</v>
      </c>
      <c r="H180" s="215">
        <v>1</v>
      </c>
      <c r="I180" s="216"/>
      <c r="J180" s="217">
        <f t="shared" si="20"/>
        <v>0</v>
      </c>
      <c r="K180" s="218"/>
      <c r="L180" s="41"/>
      <c r="M180" s="219" t="s">
        <v>1</v>
      </c>
      <c r="N180" s="220" t="s">
        <v>48</v>
      </c>
      <c r="O180" s="73"/>
      <c r="P180" s="221">
        <f t="shared" si="21"/>
        <v>0</v>
      </c>
      <c r="Q180" s="221">
        <v>0</v>
      </c>
      <c r="R180" s="221">
        <f t="shared" si="22"/>
        <v>0</v>
      </c>
      <c r="S180" s="221">
        <v>0</v>
      </c>
      <c r="T180" s="222">
        <f t="shared" si="23"/>
        <v>0</v>
      </c>
      <c r="U180" s="36"/>
      <c r="V180" s="36"/>
      <c r="W180" s="36"/>
      <c r="X180" s="36"/>
      <c r="Y180" s="36"/>
      <c r="Z180" s="36"/>
      <c r="AA180" s="36"/>
      <c r="AB180" s="36"/>
      <c r="AC180" s="36"/>
      <c r="AD180" s="36"/>
      <c r="AE180" s="36"/>
      <c r="AR180" s="223" t="s">
        <v>124</v>
      </c>
      <c r="AT180" s="223" t="s">
        <v>400</v>
      </c>
      <c r="AU180" s="223" t="s">
        <v>91</v>
      </c>
      <c r="AY180" s="18" t="s">
        <v>397</v>
      </c>
      <c r="BE180" s="224">
        <f t="shared" si="24"/>
        <v>0</v>
      </c>
      <c r="BF180" s="224">
        <f t="shared" si="25"/>
        <v>0</v>
      </c>
      <c r="BG180" s="224">
        <f t="shared" si="26"/>
        <v>0</v>
      </c>
      <c r="BH180" s="224">
        <f t="shared" si="27"/>
        <v>0</v>
      </c>
      <c r="BI180" s="224">
        <f t="shared" si="28"/>
        <v>0</v>
      </c>
      <c r="BJ180" s="18" t="s">
        <v>91</v>
      </c>
      <c r="BK180" s="224">
        <f t="shared" si="29"/>
        <v>0</v>
      </c>
      <c r="BL180" s="18" t="s">
        <v>124</v>
      </c>
      <c r="BM180" s="223" t="s">
        <v>1066</v>
      </c>
    </row>
    <row r="181" spans="1:65" s="2" customFormat="1" ht="16.5" customHeight="1">
      <c r="A181" s="36"/>
      <c r="B181" s="37"/>
      <c r="C181" s="211" t="s">
        <v>209</v>
      </c>
      <c r="D181" s="211" t="s">
        <v>400</v>
      </c>
      <c r="E181" s="212" t="s">
        <v>5150</v>
      </c>
      <c r="F181" s="213" t="s">
        <v>5151</v>
      </c>
      <c r="G181" s="214" t="s">
        <v>1831</v>
      </c>
      <c r="H181" s="215">
        <v>2</v>
      </c>
      <c r="I181" s="216"/>
      <c r="J181" s="217">
        <f t="shared" si="20"/>
        <v>0</v>
      </c>
      <c r="K181" s="218"/>
      <c r="L181" s="41"/>
      <c r="M181" s="219" t="s">
        <v>1</v>
      </c>
      <c r="N181" s="220" t="s">
        <v>48</v>
      </c>
      <c r="O181" s="73"/>
      <c r="P181" s="221">
        <f t="shared" si="21"/>
        <v>0</v>
      </c>
      <c r="Q181" s="221">
        <v>0</v>
      </c>
      <c r="R181" s="221">
        <f t="shared" si="22"/>
        <v>0</v>
      </c>
      <c r="S181" s="221">
        <v>0</v>
      </c>
      <c r="T181" s="222">
        <f t="shared" si="23"/>
        <v>0</v>
      </c>
      <c r="U181" s="36"/>
      <c r="V181" s="36"/>
      <c r="W181" s="36"/>
      <c r="X181" s="36"/>
      <c r="Y181" s="36"/>
      <c r="Z181" s="36"/>
      <c r="AA181" s="36"/>
      <c r="AB181" s="36"/>
      <c r="AC181" s="36"/>
      <c r="AD181" s="36"/>
      <c r="AE181" s="36"/>
      <c r="AR181" s="223" t="s">
        <v>124</v>
      </c>
      <c r="AT181" s="223" t="s">
        <v>400</v>
      </c>
      <c r="AU181" s="223" t="s">
        <v>91</v>
      </c>
      <c r="AY181" s="18" t="s">
        <v>397</v>
      </c>
      <c r="BE181" s="224">
        <f t="shared" si="24"/>
        <v>0</v>
      </c>
      <c r="BF181" s="224">
        <f t="shared" si="25"/>
        <v>0</v>
      </c>
      <c r="BG181" s="224">
        <f t="shared" si="26"/>
        <v>0</v>
      </c>
      <c r="BH181" s="224">
        <f t="shared" si="27"/>
        <v>0</v>
      </c>
      <c r="BI181" s="224">
        <f t="shared" si="28"/>
        <v>0</v>
      </c>
      <c r="BJ181" s="18" t="s">
        <v>91</v>
      </c>
      <c r="BK181" s="224">
        <f t="shared" si="29"/>
        <v>0</v>
      </c>
      <c r="BL181" s="18" t="s">
        <v>124</v>
      </c>
      <c r="BM181" s="223" t="s">
        <v>1078</v>
      </c>
    </row>
    <row r="182" spans="1:65" s="2" customFormat="1" ht="16.5" customHeight="1">
      <c r="A182" s="36"/>
      <c r="B182" s="37"/>
      <c r="C182" s="211" t="s">
        <v>212</v>
      </c>
      <c r="D182" s="211" t="s">
        <v>400</v>
      </c>
      <c r="E182" s="212" t="s">
        <v>5135</v>
      </c>
      <c r="F182" s="213" t="s">
        <v>5136</v>
      </c>
      <c r="G182" s="214" t="s">
        <v>1831</v>
      </c>
      <c r="H182" s="215">
        <v>3</v>
      </c>
      <c r="I182" s="216"/>
      <c r="J182" s="217">
        <f t="shared" si="20"/>
        <v>0</v>
      </c>
      <c r="K182" s="218"/>
      <c r="L182" s="41"/>
      <c r="M182" s="219" t="s">
        <v>1</v>
      </c>
      <c r="N182" s="220" t="s">
        <v>48</v>
      </c>
      <c r="O182" s="73"/>
      <c r="P182" s="221">
        <f t="shared" si="21"/>
        <v>0</v>
      </c>
      <c r="Q182" s="221">
        <v>0</v>
      </c>
      <c r="R182" s="221">
        <f t="shared" si="22"/>
        <v>0</v>
      </c>
      <c r="S182" s="221">
        <v>0</v>
      </c>
      <c r="T182" s="222">
        <f t="shared" si="23"/>
        <v>0</v>
      </c>
      <c r="U182" s="36"/>
      <c r="V182" s="36"/>
      <c r="W182" s="36"/>
      <c r="X182" s="36"/>
      <c r="Y182" s="36"/>
      <c r="Z182" s="36"/>
      <c r="AA182" s="36"/>
      <c r="AB182" s="36"/>
      <c r="AC182" s="36"/>
      <c r="AD182" s="36"/>
      <c r="AE182" s="36"/>
      <c r="AR182" s="223" t="s">
        <v>124</v>
      </c>
      <c r="AT182" s="223" t="s">
        <v>400</v>
      </c>
      <c r="AU182" s="223" t="s">
        <v>91</v>
      </c>
      <c r="AY182" s="18" t="s">
        <v>397</v>
      </c>
      <c r="BE182" s="224">
        <f t="shared" si="24"/>
        <v>0</v>
      </c>
      <c r="BF182" s="224">
        <f t="shared" si="25"/>
        <v>0</v>
      </c>
      <c r="BG182" s="224">
        <f t="shared" si="26"/>
        <v>0</v>
      </c>
      <c r="BH182" s="224">
        <f t="shared" si="27"/>
        <v>0</v>
      </c>
      <c r="BI182" s="224">
        <f t="shared" si="28"/>
        <v>0</v>
      </c>
      <c r="BJ182" s="18" t="s">
        <v>91</v>
      </c>
      <c r="BK182" s="224">
        <f t="shared" si="29"/>
        <v>0</v>
      </c>
      <c r="BL182" s="18" t="s">
        <v>124</v>
      </c>
      <c r="BM182" s="223" t="s">
        <v>1088</v>
      </c>
    </row>
    <row r="183" spans="1:65" s="2" customFormat="1" ht="16.5" customHeight="1">
      <c r="A183" s="36"/>
      <c r="B183" s="37"/>
      <c r="C183" s="211" t="s">
        <v>182</v>
      </c>
      <c r="D183" s="211" t="s">
        <v>400</v>
      </c>
      <c r="E183" s="212" t="s">
        <v>5138</v>
      </c>
      <c r="F183" s="213" t="s">
        <v>5139</v>
      </c>
      <c r="G183" s="214" t="s">
        <v>1831</v>
      </c>
      <c r="H183" s="215">
        <v>2</v>
      </c>
      <c r="I183" s="216"/>
      <c r="J183" s="217">
        <f t="shared" si="20"/>
        <v>0</v>
      </c>
      <c r="K183" s="218"/>
      <c r="L183" s="41"/>
      <c r="M183" s="219" t="s">
        <v>1</v>
      </c>
      <c r="N183" s="220" t="s">
        <v>48</v>
      </c>
      <c r="O183" s="73"/>
      <c r="P183" s="221">
        <f t="shared" si="21"/>
        <v>0</v>
      </c>
      <c r="Q183" s="221">
        <v>0</v>
      </c>
      <c r="R183" s="221">
        <f t="shared" si="22"/>
        <v>0</v>
      </c>
      <c r="S183" s="221">
        <v>0</v>
      </c>
      <c r="T183" s="222">
        <f t="shared" si="23"/>
        <v>0</v>
      </c>
      <c r="U183" s="36"/>
      <c r="V183" s="36"/>
      <c r="W183" s="36"/>
      <c r="X183" s="36"/>
      <c r="Y183" s="36"/>
      <c r="Z183" s="36"/>
      <c r="AA183" s="36"/>
      <c r="AB183" s="36"/>
      <c r="AC183" s="36"/>
      <c r="AD183" s="36"/>
      <c r="AE183" s="36"/>
      <c r="AR183" s="223" t="s">
        <v>124</v>
      </c>
      <c r="AT183" s="223" t="s">
        <v>400</v>
      </c>
      <c r="AU183" s="223" t="s">
        <v>91</v>
      </c>
      <c r="AY183" s="18" t="s">
        <v>397</v>
      </c>
      <c r="BE183" s="224">
        <f t="shared" si="24"/>
        <v>0</v>
      </c>
      <c r="BF183" s="224">
        <f t="shared" si="25"/>
        <v>0</v>
      </c>
      <c r="BG183" s="224">
        <f t="shared" si="26"/>
        <v>0</v>
      </c>
      <c r="BH183" s="224">
        <f t="shared" si="27"/>
        <v>0</v>
      </c>
      <c r="BI183" s="224">
        <f t="shared" si="28"/>
        <v>0</v>
      </c>
      <c r="BJ183" s="18" t="s">
        <v>91</v>
      </c>
      <c r="BK183" s="224">
        <f t="shared" si="29"/>
        <v>0</v>
      </c>
      <c r="BL183" s="18" t="s">
        <v>124</v>
      </c>
      <c r="BM183" s="223" t="s">
        <v>1096</v>
      </c>
    </row>
    <row r="184" spans="1:65" s="12" customFormat="1" ht="25.9" customHeight="1">
      <c r="B184" s="195"/>
      <c r="C184" s="196"/>
      <c r="D184" s="197" t="s">
        <v>82</v>
      </c>
      <c r="E184" s="198" t="s">
        <v>5156</v>
      </c>
      <c r="F184" s="198" t="s">
        <v>5157</v>
      </c>
      <c r="G184" s="196"/>
      <c r="H184" s="196"/>
      <c r="I184" s="199"/>
      <c r="J184" s="200">
        <f>BK184</f>
        <v>0</v>
      </c>
      <c r="K184" s="196"/>
      <c r="L184" s="201"/>
      <c r="M184" s="202"/>
      <c r="N184" s="203"/>
      <c r="O184" s="203"/>
      <c r="P184" s="204">
        <f>SUM(P185:P192)</f>
        <v>0</v>
      </c>
      <c r="Q184" s="203"/>
      <c r="R184" s="204">
        <f>SUM(R185:R192)</f>
        <v>0</v>
      </c>
      <c r="S184" s="203"/>
      <c r="T184" s="205">
        <f>SUM(T185:T192)</f>
        <v>0</v>
      </c>
      <c r="AR184" s="206" t="s">
        <v>91</v>
      </c>
      <c r="AT184" s="207" t="s">
        <v>82</v>
      </c>
      <c r="AU184" s="207" t="s">
        <v>83</v>
      </c>
      <c r="AY184" s="206" t="s">
        <v>397</v>
      </c>
      <c r="BK184" s="208">
        <f>SUM(BK185:BK192)</f>
        <v>0</v>
      </c>
    </row>
    <row r="185" spans="1:65" s="2" customFormat="1" ht="33" customHeight="1">
      <c r="A185" s="36"/>
      <c r="B185" s="37"/>
      <c r="C185" s="211" t="s">
        <v>215</v>
      </c>
      <c r="D185" s="211" t="s">
        <v>400</v>
      </c>
      <c r="E185" s="212" t="s">
        <v>5158</v>
      </c>
      <c r="F185" s="213" t="s">
        <v>5159</v>
      </c>
      <c r="G185" s="214" t="s">
        <v>1831</v>
      </c>
      <c r="H185" s="215">
        <v>1</v>
      </c>
      <c r="I185" s="216"/>
      <c r="J185" s="217">
        <f t="shared" ref="J185:J192" si="30">ROUND(I185*H185,2)</f>
        <v>0</v>
      </c>
      <c r="K185" s="218"/>
      <c r="L185" s="41"/>
      <c r="M185" s="219" t="s">
        <v>1</v>
      </c>
      <c r="N185" s="220" t="s">
        <v>48</v>
      </c>
      <c r="O185" s="73"/>
      <c r="P185" s="221">
        <f t="shared" ref="P185:P192" si="31">O185*H185</f>
        <v>0</v>
      </c>
      <c r="Q185" s="221">
        <v>0</v>
      </c>
      <c r="R185" s="221">
        <f t="shared" ref="R185:R192" si="32">Q185*H185</f>
        <v>0</v>
      </c>
      <c r="S185" s="221">
        <v>0</v>
      </c>
      <c r="T185" s="222">
        <f t="shared" ref="T185:T192" si="33">S185*H185</f>
        <v>0</v>
      </c>
      <c r="U185" s="36"/>
      <c r="V185" s="36"/>
      <c r="W185" s="36"/>
      <c r="X185" s="36"/>
      <c r="Y185" s="36"/>
      <c r="Z185" s="36"/>
      <c r="AA185" s="36"/>
      <c r="AB185" s="36"/>
      <c r="AC185" s="36"/>
      <c r="AD185" s="36"/>
      <c r="AE185" s="36"/>
      <c r="AR185" s="223" t="s">
        <v>124</v>
      </c>
      <c r="AT185" s="223" t="s">
        <v>400</v>
      </c>
      <c r="AU185" s="223" t="s">
        <v>91</v>
      </c>
      <c r="AY185" s="18" t="s">
        <v>397</v>
      </c>
      <c r="BE185" s="224">
        <f t="shared" ref="BE185:BE192" si="34">IF(N185="základní",J185,0)</f>
        <v>0</v>
      </c>
      <c r="BF185" s="224">
        <f t="shared" ref="BF185:BF192" si="35">IF(N185="snížená",J185,0)</f>
        <v>0</v>
      </c>
      <c r="BG185" s="224">
        <f t="shared" ref="BG185:BG192" si="36">IF(N185="zákl. přenesená",J185,0)</f>
        <v>0</v>
      </c>
      <c r="BH185" s="224">
        <f t="shared" ref="BH185:BH192" si="37">IF(N185="sníž. přenesená",J185,0)</f>
        <v>0</v>
      </c>
      <c r="BI185" s="224">
        <f t="shared" ref="BI185:BI192" si="38">IF(N185="nulová",J185,0)</f>
        <v>0</v>
      </c>
      <c r="BJ185" s="18" t="s">
        <v>91</v>
      </c>
      <c r="BK185" s="224">
        <f t="shared" ref="BK185:BK192" si="39">ROUND(I185*H185,2)</f>
        <v>0</v>
      </c>
      <c r="BL185" s="18" t="s">
        <v>124</v>
      </c>
      <c r="BM185" s="223" t="s">
        <v>1105</v>
      </c>
    </row>
    <row r="186" spans="1:65" s="2" customFormat="1" ht="33" customHeight="1">
      <c r="A186" s="36"/>
      <c r="B186" s="37"/>
      <c r="C186" s="211" t="s">
        <v>218</v>
      </c>
      <c r="D186" s="211" t="s">
        <v>400</v>
      </c>
      <c r="E186" s="212" t="s">
        <v>5160</v>
      </c>
      <c r="F186" s="213" t="s">
        <v>5161</v>
      </c>
      <c r="G186" s="214" t="s">
        <v>1831</v>
      </c>
      <c r="H186" s="215">
        <v>1</v>
      </c>
      <c r="I186" s="216"/>
      <c r="J186" s="217">
        <f t="shared" si="30"/>
        <v>0</v>
      </c>
      <c r="K186" s="218"/>
      <c r="L186" s="41"/>
      <c r="M186" s="219" t="s">
        <v>1</v>
      </c>
      <c r="N186" s="220" t="s">
        <v>48</v>
      </c>
      <c r="O186" s="73"/>
      <c r="P186" s="221">
        <f t="shared" si="31"/>
        <v>0</v>
      </c>
      <c r="Q186" s="221">
        <v>0</v>
      </c>
      <c r="R186" s="221">
        <f t="shared" si="32"/>
        <v>0</v>
      </c>
      <c r="S186" s="221">
        <v>0</v>
      </c>
      <c r="T186" s="222">
        <f t="shared" si="33"/>
        <v>0</v>
      </c>
      <c r="U186" s="36"/>
      <c r="V186" s="36"/>
      <c r="W186" s="36"/>
      <c r="X186" s="36"/>
      <c r="Y186" s="36"/>
      <c r="Z186" s="36"/>
      <c r="AA186" s="36"/>
      <c r="AB186" s="36"/>
      <c r="AC186" s="36"/>
      <c r="AD186" s="36"/>
      <c r="AE186" s="36"/>
      <c r="AR186" s="223" t="s">
        <v>124</v>
      </c>
      <c r="AT186" s="223" t="s">
        <v>400</v>
      </c>
      <c r="AU186" s="223" t="s">
        <v>91</v>
      </c>
      <c r="AY186" s="18" t="s">
        <v>397</v>
      </c>
      <c r="BE186" s="224">
        <f t="shared" si="34"/>
        <v>0</v>
      </c>
      <c r="BF186" s="224">
        <f t="shared" si="35"/>
        <v>0</v>
      </c>
      <c r="BG186" s="224">
        <f t="shared" si="36"/>
        <v>0</v>
      </c>
      <c r="BH186" s="224">
        <f t="shared" si="37"/>
        <v>0</v>
      </c>
      <c r="BI186" s="224">
        <f t="shared" si="38"/>
        <v>0</v>
      </c>
      <c r="BJ186" s="18" t="s">
        <v>91</v>
      </c>
      <c r="BK186" s="224">
        <f t="shared" si="39"/>
        <v>0</v>
      </c>
      <c r="BL186" s="18" t="s">
        <v>124</v>
      </c>
      <c r="BM186" s="223" t="s">
        <v>790</v>
      </c>
    </row>
    <row r="187" spans="1:65" s="2" customFormat="1" ht="16.5" customHeight="1">
      <c r="A187" s="36"/>
      <c r="B187" s="37"/>
      <c r="C187" s="211" t="s">
        <v>661</v>
      </c>
      <c r="D187" s="211" t="s">
        <v>400</v>
      </c>
      <c r="E187" s="212" t="s">
        <v>5162</v>
      </c>
      <c r="F187" s="213" t="s">
        <v>5163</v>
      </c>
      <c r="G187" s="214" t="s">
        <v>1831</v>
      </c>
      <c r="H187" s="215">
        <v>4</v>
      </c>
      <c r="I187" s="216"/>
      <c r="J187" s="217">
        <f t="shared" si="30"/>
        <v>0</v>
      </c>
      <c r="K187" s="218"/>
      <c r="L187" s="41"/>
      <c r="M187" s="219" t="s">
        <v>1</v>
      </c>
      <c r="N187" s="220" t="s">
        <v>48</v>
      </c>
      <c r="O187" s="73"/>
      <c r="P187" s="221">
        <f t="shared" si="31"/>
        <v>0</v>
      </c>
      <c r="Q187" s="221">
        <v>0</v>
      </c>
      <c r="R187" s="221">
        <f t="shared" si="32"/>
        <v>0</v>
      </c>
      <c r="S187" s="221">
        <v>0</v>
      </c>
      <c r="T187" s="222">
        <f t="shared" si="33"/>
        <v>0</v>
      </c>
      <c r="U187" s="36"/>
      <c r="V187" s="36"/>
      <c r="W187" s="36"/>
      <c r="X187" s="36"/>
      <c r="Y187" s="36"/>
      <c r="Z187" s="36"/>
      <c r="AA187" s="36"/>
      <c r="AB187" s="36"/>
      <c r="AC187" s="36"/>
      <c r="AD187" s="36"/>
      <c r="AE187" s="36"/>
      <c r="AR187" s="223" t="s">
        <v>124</v>
      </c>
      <c r="AT187" s="223" t="s">
        <v>400</v>
      </c>
      <c r="AU187" s="223" t="s">
        <v>91</v>
      </c>
      <c r="AY187" s="18" t="s">
        <v>397</v>
      </c>
      <c r="BE187" s="224">
        <f t="shared" si="34"/>
        <v>0</v>
      </c>
      <c r="BF187" s="224">
        <f t="shared" si="35"/>
        <v>0</v>
      </c>
      <c r="BG187" s="224">
        <f t="shared" si="36"/>
        <v>0</v>
      </c>
      <c r="BH187" s="224">
        <f t="shared" si="37"/>
        <v>0</v>
      </c>
      <c r="BI187" s="224">
        <f t="shared" si="38"/>
        <v>0</v>
      </c>
      <c r="BJ187" s="18" t="s">
        <v>91</v>
      </c>
      <c r="BK187" s="224">
        <f t="shared" si="39"/>
        <v>0</v>
      </c>
      <c r="BL187" s="18" t="s">
        <v>124</v>
      </c>
      <c r="BM187" s="223" t="s">
        <v>793</v>
      </c>
    </row>
    <row r="188" spans="1:65" s="2" customFormat="1" ht="16.5" customHeight="1">
      <c r="A188" s="36"/>
      <c r="B188" s="37"/>
      <c r="C188" s="211" t="s">
        <v>795</v>
      </c>
      <c r="D188" s="211" t="s">
        <v>400</v>
      </c>
      <c r="E188" s="212" t="s">
        <v>5164</v>
      </c>
      <c r="F188" s="213" t="s">
        <v>5165</v>
      </c>
      <c r="G188" s="214" t="s">
        <v>1831</v>
      </c>
      <c r="H188" s="215">
        <v>2</v>
      </c>
      <c r="I188" s="216"/>
      <c r="J188" s="217">
        <f t="shared" si="30"/>
        <v>0</v>
      </c>
      <c r="K188" s="218"/>
      <c r="L188" s="41"/>
      <c r="M188" s="219" t="s">
        <v>1</v>
      </c>
      <c r="N188" s="220" t="s">
        <v>48</v>
      </c>
      <c r="O188" s="73"/>
      <c r="P188" s="221">
        <f t="shared" si="31"/>
        <v>0</v>
      </c>
      <c r="Q188" s="221">
        <v>0</v>
      </c>
      <c r="R188" s="221">
        <f t="shared" si="32"/>
        <v>0</v>
      </c>
      <c r="S188" s="221">
        <v>0</v>
      </c>
      <c r="T188" s="222">
        <f t="shared" si="33"/>
        <v>0</v>
      </c>
      <c r="U188" s="36"/>
      <c r="V188" s="36"/>
      <c r="W188" s="36"/>
      <c r="X188" s="36"/>
      <c r="Y188" s="36"/>
      <c r="Z188" s="36"/>
      <c r="AA188" s="36"/>
      <c r="AB188" s="36"/>
      <c r="AC188" s="36"/>
      <c r="AD188" s="36"/>
      <c r="AE188" s="36"/>
      <c r="AR188" s="223" t="s">
        <v>124</v>
      </c>
      <c r="AT188" s="223" t="s">
        <v>400</v>
      </c>
      <c r="AU188" s="223" t="s">
        <v>91</v>
      </c>
      <c r="AY188" s="18" t="s">
        <v>397</v>
      </c>
      <c r="BE188" s="224">
        <f t="shared" si="34"/>
        <v>0</v>
      </c>
      <c r="BF188" s="224">
        <f t="shared" si="35"/>
        <v>0</v>
      </c>
      <c r="BG188" s="224">
        <f t="shared" si="36"/>
        <v>0</v>
      </c>
      <c r="BH188" s="224">
        <f t="shared" si="37"/>
        <v>0</v>
      </c>
      <c r="BI188" s="224">
        <f t="shared" si="38"/>
        <v>0</v>
      </c>
      <c r="BJ188" s="18" t="s">
        <v>91</v>
      </c>
      <c r="BK188" s="224">
        <f t="shared" si="39"/>
        <v>0</v>
      </c>
      <c r="BL188" s="18" t="s">
        <v>124</v>
      </c>
      <c r="BM188" s="223" t="s">
        <v>798</v>
      </c>
    </row>
    <row r="189" spans="1:65" s="2" customFormat="1" ht="16.5" customHeight="1">
      <c r="A189" s="36"/>
      <c r="B189" s="37"/>
      <c r="C189" s="211" t="s">
        <v>664</v>
      </c>
      <c r="D189" s="211" t="s">
        <v>400</v>
      </c>
      <c r="E189" s="212" t="s">
        <v>5166</v>
      </c>
      <c r="F189" s="213" t="s">
        <v>5167</v>
      </c>
      <c r="G189" s="214" t="s">
        <v>1831</v>
      </c>
      <c r="H189" s="215">
        <v>1</v>
      </c>
      <c r="I189" s="216"/>
      <c r="J189" s="217">
        <f t="shared" si="30"/>
        <v>0</v>
      </c>
      <c r="K189" s="218"/>
      <c r="L189" s="41"/>
      <c r="M189" s="219" t="s">
        <v>1</v>
      </c>
      <c r="N189" s="220" t="s">
        <v>48</v>
      </c>
      <c r="O189" s="73"/>
      <c r="P189" s="221">
        <f t="shared" si="31"/>
        <v>0</v>
      </c>
      <c r="Q189" s="221">
        <v>0</v>
      </c>
      <c r="R189" s="221">
        <f t="shared" si="32"/>
        <v>0</v>
      </c>
      <c r="S189" s="221">
        <v>0</v>
      </c>
      <c r="T189" s="222">
        <f t="shared" si="33"/>
        <v>0</v>
      </c>
      <c r="U189" s="36"/>
      <c r="V189" s="36"/>
      <c r="W189" s="36"/>
      <c r="X189" s="36"/>
      <c r="Y189" s="36"/>
      <c r="Z189" s="36"/>
      <c r="AA189" s="36"/>
      <c r="AB189" s="36"/>
      <c r="AC189" s="36"/>
      <c r="AD189" s="36"/>
      <c r="AE189" s="36"/>
      <c r="AR189" s="223" t="s">
        <v>124</v>
      </c>
      <c r="AT189" s="223" t="s">
        <v>400</v>
      </c>
      <c r="AU189" s="223" t="s">
        <v>91</v>
      </c>
      <c r="AY189" s="18" t="s">
        <v>397</v>
      </c>
      <c r="BE189" s="224">
        <f t="shared" si="34"/>
        <v>0</v>
      </c>
      <c r="BF189" s="224">
        <f t="shared" si="35"/>
        <v>0</v>
      </c>
      <c r="BG189" s="224">
        <f t="shared" si="36"/>
        <v>0</v>
      </c>
      <c r="BH189" s="224">
        <f t="shared" si="37"/>
        <v>0</v>
      </c>
      <c r="BI189" s="224">
        <f t="shared" si="38"/>
        <v>0</v>
      </c>
      <c r="BJ189" s="18" t="s">
        <v>91</v>
      </c>
      <c r="BK189" s="224">
        <f t="shared" si="39"/>
        <v>0</v>
      </c>
      <c r="BL189" s="18" t="s">
        <v>124</v>
      </c>
      <c r="BM189" s="223" t="s">
        <v>807</v>
      </c>
    </row>
    <row r="190" spans="1:65" s="2" customFormat="1" ht="16.5" customHeight="1">
      <c r="A190" s="36"/>
      <c r="B190" s="37"/>
      <c r="C190" s="211" t="s">
        <v>809</v>
      </c>
      <c r="D190" s="211" t="s">
        <v>400</v>
      </c>
      <c r="E190" s="212" t="s">
        <v>5168</v>
      </c>
      <c r="F190" s="213" t="s">
        <v>5169</v>
      </c>
      <c r="G190" s="214" t="s">
        <v>1831</v>
      </c>
      <c r="H190" s="215">
        <v>2</v>
      </c>
      <c r="I190" s="216"/>
      <c r="J190" s="217">
        <f t="shared" si="30"/>
        <v>0</v>
      </c>
      <c r="K190" s="218"/>
      <c r="L190" s="41"/>
      <c r="M190" s="219" t="s">
        <v>1</v>
      </c>
      <c r="N190" s="220" t="s">
        <v>48</v>
      </c>
      <c r="O190" s="73"/>
      <c r="P190" s="221">
        <f t="shared" si="31"/>
        <v>0</v>
      </c>
      <c r="Q190" s="221">
        <v>0</v>
      </c>
      <c r="R190" s="221">
        <f t="shared" si="32"/>
        <v>0</v>
      </c>
      <c r="S190" s="221">
        <v>0</v>
      </c>
      <c r="T190" s="222">
        <f t="shared" si="33"/>
        <v>0</v>
      </c>
      <c r="U190" s="36"/>
      <c r="V190" s="36"/>
      <c r="W190" s="36"/>
      <c r="X190" s="36"/>
      <c r="Y190" s="36"/>
      <c r="Z190" s="36"/>
      <c r="AA190" s="36"/>
      <c r="AB190" s="36"/>
      <c r="AC190" s="36"/>
      <c r="AD190" s="36"/>
      <c r="AE190" s="36"/>
      <c r="AR190" s="223" t="s">
        <v>124</v>
      </c>
      <c r="AT190" s="223" t="s">
        <v>400</v>
      </c>
      <c r="AU190" s="223" t="s">
        <v>91</v>
      </c>
      <c r="AY190" s="18" t="s">
        <v>397</v>
      </c>
      <c r="BE190" s="224">
        <f t="shared" si="34"/>
        <v>0</v>
      </c>
      <c r="BF190" s="224">
        <f t="shared" si="35"/>
        <v>0</v>
      </c>
      <c r="BG190" s="224">
        <f t="shared" si="36"/>
        <v>0</v>
      </c>
      <c r="BH190" s="224">
        <f t="shared" si="37"/>
        <v>0</v>
      </c>
      <c r="BI190" s="224">
        <f t="shared" si="38"/>
        <v>0</v>
      </c>
      <c r="BJ190" s="18" t="s">
        <v>91</v>
      </c>
      <c r="BK190" s="224">
        <f t="shared" si="39"/>
        <v>0</v>
      </c>
      <c r="BL190" s="18" t="s">
        <v>124</v>
      </c>
      <c r="BM190" s="223" t="s">
        <v>812</v>
      </c>
    </row>
    <row r="191" spans="1:65" s="2" customFormat="1" ht="16.5" customHeight="1">
      <c r="A191" s="36"/>
      <c r="B191" s="37"/>
      <c r="C191" s="211" t="s">
        <v>667</v>
      </c>
      <c r="D191" s="211" t="s">
        <v>400</v>
      </c>
      <c r="E191" s="212" t="s">
        <v>5135</v>
      </c>
      <c r="F191" s="213" t="s">
        <v>5136</v>
      </c>
      <c r="G191" s="214" t="s">
        <v>1831</v>
      </c>
      <c r="H191" s="215">
        <v>3</v>
      </c>
      <c r="I191" s="216"/>
      <c r="J191" s="217">
        <f t="shared" si="30"/>
        <v>0</v>
      </c>
      <c r="K191" s="218"/>
      <c r="L191" s="41"/>
      <c r="M191" s="219" t="s">
        <v>1</v>
      </c>
      <c r="N191" s="220" t="s">
        <v>48</v>
      </c>
      <c r="O191" s="73"/>
      <c r="P191" s="221">
        <f t="shared" si="31"/>
        <v>0</v>
      </c>
      <c r="Q191" s="221">
        <v>0</v>
      </c>
      <c r="R191" s="221">
        <f t="shared" si="32"/>
        <v>0</v>
      </c>
      <c r="S191" s="221">
        <v>0</v>
      </c>
      <c r="T191" s="222">
        <f t="shared" si="33"/>
        <v>0</v>
      </c>
      <c r="U191" s="36"/>
      <c r="V191" s="36"/>
      <c r="W191" s="36"/>
      <c r="X191" s="36"/>
      <c r="Y191" s="36"/>
      <c r="Z191" s="36"/>
      <c r="AA191" s="36"/>
      <c r="AB191" s="36"/>
      <c r="AC191" s="36"/>
      <c r="AD191" s="36"/>
      <c r="AE191" s="36"/>
      <c r="AR191" s="223" t="s">
        <v>124</v>
      </c>
      <c r="AT191" s="223" t="s">
        <v>400</v>
      </c>
      <c r="AU191" s="223" t="s">
        <v>91</v>
      </c>
      <c r="AY191" s="18" t="s">
        <v>397</v>
      </c>
      <c r="BE191" s="224">
        <f t="shared" si="34"/>
        <v>0</v>
      </c>
      <c r="BF191" s="224">
        <f t="shared" si="35"/>
        <v>0</v>
      </c>
      <c r="BG191" s="224">
        <f t="shared" si="36"/>
        <v>0</v>
      </c>
      <c r="BH191" s="224">
        <f t="shared" si="37"/>
        <v>0</v>
      </c>
      <c r="BI191" s="224">
        <f t="shared" si="38"/>
        <v>0</v>
      </c>
      <c r="BJ191" s="18" t="s">
        <v>91</v>
      </c>
      <c r="BK191" s="224">
        <f t="shared" si="39"/>
        <v>0</v>
      </c>
      <c r="BL191" s="18" t="s">
        <v>124</v>
      </c>
      <c r="BM191" s="223" t="s">
        <v>815</v>
      </c>
    </row>
    <row r="192" spans="1:65" s="2" customFormat="1" ht="16.5" customHeight="1">
      <c r="A192" s="36"/>
      <c r="B192" s="37"/>
      <c r="C192" s="211" t="s">
        <v>818</v>
      </c>
      <c r="D192" s="211" t="s">
        <v>400</v>
      </c>
      <c r="E192" s="212" t="s">
        <v>5138</v>
      </c>
      <c r="F192" s="213" t="s">
        <v>5139</v>
      </c>
      <c r="G192" s="214" t="s">
        <v>1831</v>
      </c>
      <c r="H192" s="215">
        <v>2</v>
      </c>
      <c r="I192" s="216"/>
      <c r="J192" s="217">
        <f t="shared" si="30"/>
        <v>0</v>
      </c>
      <c r="K192" s="218"/>
      <c r="L192" s="41"/>
      <c r="M192" s="219" t="s">
        <v>1</v>
      </c>
      <c r="N192" s="220" t="s">
        <v>48</v>
      </c>
      <c r="O192" s="73"/>
      <c r="P192" s="221">
        <f t="shared" si="31"/>
        <v>0</v>
      </c>
      <c r="Q192" s="221">
        <v>0</v>
      </c>
      <c r="R192" s="221">
        <f t="shared" si="32"/>
        <v>0</v>
      </c>
      <c r="S192" s="221">
        <v>0</v>
      </c>
      <c r="T192" s="222">
        <f t="shared" si="33"/>
        <v>0</v>
      </c>
      <c r="U192" s="36"/>
      <c r="V192" s="36"/>
      <c r="W192" s="36"/>
      <c r="X192" s="36"/>
      <c r="Y192" s="36"/>
      <c r="Z192" s="36"/>
      <c r="AA192" s="36"/>
      <c r="AB192" s="36"/>
      <c r="AC192" s="36"/>
      <c r="AD192" s="36"/>
      <c r="AE192" s="36"/>
      <c r="AR192" s="223" t="s">
        <v>124</v>
      </c>
      <c r="AT192" s="223" t="s">
        <v>400</v>
      </c>
      <c r="AU192" s="223" t="s">
        <v>91</v>
      </c>
      <c r="AY192" s="18" t="s">
        <v>397</v>
      </c>
      <c r="BE192" s="224">
        <f t="shared" si="34"/>
        <v>0</v>
      </c>
      <c r="BF192" s="224">
        <f t="shared" si="35"/>
        <v>0</v>
      </c>
      <c r="BG192" s="224">
        <f t="shared" si="36"/>
        <v>0</v>
      </c>
      <c r="BH192" s="224">
        <f t="shared" si="37"/>
        <v>0</v>
      </c>
      <c r="BI192" s="224">
        <f t="shared" si="38"/>
        <v>0</v>
      </c>
      <c r="BJ192" s="18" t="s">
        <v>91</v>
      </c>
      <c r="BK192" s="224">
        <f t="shared" si="39"/>
        <v>0</v>
      </c>
      <c r="BL192" s="18" t="s">
        <v>124</v>
      </c>
      <c r="BM192" s="223" t="s">
        <v>821</v>
      </c>
    </row>
    <row r="193" spans="1:65" s="12" customFormat="1" ht="25.9" customHeight="1">
      <c r="B193" s="195"/>
      <c r="C193" s="196"/>
      <c r="D193" s="197" t="s">
        <v>82</v>
      </c>
      <c r="E193" s="198" t="s">
        <v>5170</v>
      </c>
      <c r="F193" s="198" t="s">
        <v>5171</v>
      </c>
      <c r="G193" s="196"/>
      <c r="H193" s="196"/>
      <c r="I193" s="199"/>
      <c r="J193" s="200">
        <f>BK193</f>
        <v>0</v>
      </c>
      <c r="K193" s="196"/>
      <c r="L193" s="201"/>
      <c r="M193" s="202"/>
      <c r="N193" s="203"/>
      <c r="O193" s="203"/>
      <c r="P193" s="204">
        <f>SUM(P194:P201)</f>
        <v>0</v>
      </c>
      <c r="Q193" s="203"/>
      <c r="R193" s="204">
        <f>SUM(R194:R201)</f>
        <v>0</v>
      </c>
      <c r="S193" s="203"/>
      <c r="T193" s="205">
        <f>SUM(T194:T201)</f>
        <v>0</v>
      </c>
      <c r="AR193" s="206" t="s">
        <v>91</v>
      </c>
      <c r="AT193" s="207" t="s">
        <v>82</v>
      </c>
      <c r="AU193" s="207" t="s">
        <v>83</v>
      </c>
      <c r="AY193" s="206" t="s">
        <v>397</v>
      </c>
      <c r="BK193" s="208">
        <f>SUM(BK194:BK201)</f>
        <v>0</v>
      </c>
    </row>
    <row r="194" spans="1:65" s="2" customFormat="1" ht="33" customHeight="1">
      <c r="A194" s="36"/>
      <c r="B194" s="37"/>
      <c r="C194" s="211" t="s">
        <v>670</v>
      </c>
      <c r="D194" s="211" t="s">
        <v>400</v>
      </c>
      <c r="E194" s="212" t="s">
        <v>5172</v>
      </c>
      <c r="F194" s="213" t="s">
        <v>5173</v>
      </c>
      <c r="G194" s="214" t="s">
        <v>1831</v>
      </c>
      <c r="H194" s="215">
        <v>1</v>
      </c>
      <c r="I194" s="216"/>
      <c r="J194" s="217">
        <f t="shared" ref="J194:J201" si="40">ROUND(I194*H194,2)</f>
        <v>0</v>
      </c>
      <c r="K194" s="218"/>
      <c r="L194" s="41"/>
      <c r="M194" s="219" t="s">
        <v>1</v>
      </c>
      <c r="N194" s="220" t="s">
        <v>48</v>
      </c>
      <c r="O194" s="73"/>
      <c r="P194" s="221">
        <f t="shared" ref="P194:P201" si="41">O194*H194</f>
        <v>0</v>
      </c>
      <c r="Q194" s="221">
        <v>0</v>
      </c>
      <c r="R194" s="221">
        <f t="shared" ref="R194:R201" si="42">Q194*H194</f>
        <v>0</v>
      </c>
      <c r="S194" s="221">
        <v>0</v>
      </c>
      <c r="T194" s="222">
        <f t="shared" ref="T194:T201" si="43">S194*H194</f>
        <v>0</v>
      </c>
      <c r="U194" s="36"/>
      <c r="V194" s="36"/>
      <c r="W194" s="36"/>
      <c r="X194" s="36"/>
      <c r="Y194" s="36"/>
      <c r="Z194" s="36"/>
      <c r="AA194" s="36"/>
      <c r="AB194" s="36"/>
      <c r="AC194" s="36"/>
      <c r="AD194" s="36"/>
      <c r="AE194" s="36"/>
      <c r="AR194" s="223" t="s">
        <v>124</v>
      </c>
      <c r="AT194" s="223" t="s">
        <v>400</v>
      </c>
      <c r="AU194" s="223" t="s">
        <v>91</v>
      </c>
      <c r="AY194" s="18" t="s">
        <v>397</v>
      </c>
      <c r="BE194" s="224">
        <f t="shared" ref="BE194:BE201" si="44">IF(N194="základní",J194,0)</f>
        <v>0</v>
      </c>
      <c r="BF194" s="224">
        <f t="shared" ref="BF194:BF201" si="45">IF(N194="snížená",J194,0)</f>
        <v>0</v>
      </c>
      <c r="BG194" s="224">
        <f t="shared" ref="BG194:BG201" si="46">IF(N194="zákl. přenesená",J194,0)</f>
        <v>0</v>
      </c>
      <c r="BH194" s="224">
        <f t="shared" ref="BH194:BH201" si="47">IF(N194="sníž. přenesená",J194,0)</f>
        <v>0</v>
      </c>
      <c r="BI194" s="224">
        <f t="shared" ref="BI194:BI201" si="48">IF(N194="nulová",J194,0)</f>
        <v>0</v>
      </c>
      <c r="BJ194" s="18" t="s">
        <v>91</v>
      </c>
      <c r="BK194" s="224">
        <f t="shared" ref="BK194:BK201" si="49">ROUND(I194*H194,2)</f>
        <v>0</v>
      </c>
      <c r="BL194" s="18" t="s">
        <v>124</v>
      </c>
      <c r="BM194" s="223" t="s">
        <v>1173</v>
      </c>
    </row>
    <row r="195" spans="1:65" s="2" customFormat="1" ht="33" customHeight="1">
      <c r="A195" s="36"/>
      <c r="B195" s="37"/>
      <c r="C195" s="211" t="s">
        <v>836</v>
      </c>
      <c r="D195" s="211" t="s">
        <v>400</v>
      </c>
      <c r="E195" s="212" t="s">
        <v>5174</v>
      </c>
      <c r="F195" s="213" t="s">
        <v>5175</v>
      </c>
      <c r="G195" s="214" t="s">
        <v>1831</v>
      </c>
      <c r="H195" s="215">
        <v>1</v>
      </c>
      <c r="I195" s="216"/>
      <c r="J195" s="217">
        <f t="shared" si="40"/>
        <v>0</v>
      </c>
      <c r="K195" s="218"/>
      <c r="L195" s="41"/>
      <c r="M195" s="219" t="s">
        <v>1</v>
      </c>
      <c r="N195" s="220" t="s">
        <v>48</v>
      </c>
      <c r="O195" s="73"/>
      <c r="P195" s="221">
        <f t="shared" si="41"/>
        <v>0</v>
      </c>
      <c r="Q195" s="221">
        <v>0</v>
      </c>
      <c r="R195" s="221">
        <f t="shared" si="42"/>
        <v>0</v>
      </c>
      <c r="S195" s="221">
        <v>0</v>
      </c>
      <c r="T195" s="222">
        <f t="shared" si="43"/>
        <v>0</v>
      </c>
      <c r="U195" s="36"/>
      <c r="V195" s="36"/>
      <c r="W195" s="36"/>
      <c r="X195" s="36"/>
      <c r="Y195" s="36"/>
      <c r="Z195" s="36"/>
      <c r="AA195" s="36"/>
      <c r="AB195" s="36"/>
      <c r="AC195" s="36"/>
      <c r="AD195" s="36"/>
      <c r="AE195" s="36"/>
      <c r="AR195" s="223" t="s">
        <v>124</v>
      </c>
      <c r="AT195" s="223" t="s">
        <v>400</v>
      </c>
      <c r="AU195" s="223" t="s">
        <v>91</v>
      </c>
      <c r="AY195" s="18" t="s">
        <v>397</v>
      </c>
      <c r="BE195" s="224">
        <f t="shared" si="44"/>
        <v>0</v>
      </c>
      <c r="BF195" s="224">
        <f t="shared" si="45"/>
        <v>0</v>
      </c>
      <c r="BG195" s="224">
        <f t="shared" si="46"/>
        <v>0</v>
      </c>
      <c r="BH195" s="224">
        <f t="shared" si="47"/>
        <v>0</v>
      </c>
      <c r="BI195" s="224">
        <f t="shared" si="48"/>
        <v>0</v>
      </c>
      <c r="BJ195" s="18" t="s">
        <v>91</v>
      </c>
      <c r="BK195" s="224">
        <f t="shared" si="49"/>
        <v>0</v>
      </c>
      <c r="BL195" s="18" t="s">
        <v>124</v>
      </c>
      <c r="BM195" s="223" t="s">
        <v>1187</v>
      </c>
    </row>
    <row r="196" spans="1:65" s="2" customFormat="1" ht="16.5" customHeight="1">
      <c r="A196" s="36"/>
      <c r="B196" s="37"/>
      <c r="C196" s="211" t="s">
        <v>673</v>
      </c>
      <c r="D196" s="211" t="s">
        <v>400</v>
      </c>
      <c r="E196" s="212" t="s">
        <v>5176</v>
      </c>
      <c r="F196" s="213" t="s">
        <v>5177</v>
      </c>
      <c r="G196" s="214" t="s">
        <v>1831</v>
      </c>
      <c r="H196" s="215">
        <v>4</v>
      </c>
      <c r="I196" s="216"/>
      <c r="J196" s="217">
        <f t="shared" si="40"/>
        <v>0</v>
      </c>
      <c r="K196" s="218"/>
      <c r="L196" s="41"/>
      <c r="M196" s="219" t="s">
        <v>1</v>
      </c>
      <c r="N196" s="220" t="s">
        <v>48</v>
      </c>
      <c r="O196" s="73"/>
      <c r="P196" s="221">
        <f t="shared" si="41"/>
        <v>0</v>
      </c>
      <c r="Q196" s="221">
        <v>0</v>
      </c>
      <c r="R196" s="221">
        <f t="shared" si="42"/>
        <v>0</v>
      </c>
      <c r="S196" s="221">
        <v>0</v>
      </c>
      <c r="T196" s="222">
        <f t="shared" si="43"/>
        <v>0</v>
      </c>
      <c r="U196" s="36"/>
      <c r="V196" s="36"/>
      <c r="W196" s="36"/>
      <c r="X196" s="36"/>
      <c r="Y196" s="36"/>
      <c r="Z196" s="36"/>
      <c r="AA196" s="36"/>
      <c r="AB196" s="36"/>
      <c r="AC196" s="36"/>
      <c r="AD196" s="36"/>
      <c r="AE196" s="36"/>
      <c r="AR196" s="223" t="s">
        <v>124</v>
      </c>
      <c r="AT196" s="223" t="s">
        <v>400</v>
      </c>
      <c r="AU196" s="223" t="s">
        <v>91</v>
      </c>
      <c r="AY196" s="18" t="s">
        <v>397</v>
      </c>
      <c r="BE196" s="224">
        <f t="shared" si="44"/>
        <v>0</v>
      </c>
      <c r="BF196" s="224">
        <f t="shared" si="45"/>
        <v>0</v>
      </c>
      <c r="BG196" s="224">
        <f t="shared" si="46"/>
        <v>0</v>
      </c>
      <c r="BH196" s="224">
        <f t="shared" si="47"/>
        <v>0</v>
      </c>
      <c r="BI196" s="224">
        <f t="shared" si="48"/>
        <v>0</v>
      </c>
      <c r="BJ196" s="18" t="s">
        <v>91</v>
      </c>
      <c r="BK196" s="224">
        <f t="shared" si="49"/>
        <v>0</v>
      </c>
      <c r="BL196" s="18" t="s">
        <v>124</v>
      </c>
      <c r="BM196" s="223" t="s">
        <v>1197</v>
      </c>
    </row>
    <row r="197" spans="1:65" s="2" customFormat="1" ht="16.5" customHeight="1">
      <c r="A197" s="36"/>
      <c r="B197" s="37"/>
      <c r="C197" s="211" t="s">
        <v>849</v>
      </c>
      <c r="D197" s="211" t="s">
        <v>400</v>
      </c>
      <c r="E197" s="212" t="s">
        <v>5178</v>
      </c>
      <c r="F197" s="213" t="s">
        <v>5179</v>
      </c>
      <c r="G197" s="214" t="s">
        <v>1831</v>
      </c>
      <c r="H197" s="215">
        <v>2</v>
      </c>
      <c r="I197" s="216"/>
      <c r="J197" s="217">
        <f t="shared" si="40"/>
        <v>0</v>
      </c>
      <c r="K197" s="218"/>
      <c r="L197" s="41"/>
      <c r="M197" s="219" t="s">
        <v>1</v>
      </c>
      <c r="N197" s="220" t="s">
        <v>48</v>
      </c>
      <c r="O197" s="73"/>
      <c r="P197" s="221">
        <f t="shared" si="41"/>
        <v>0</v>
      </c>
      <c r="Q197" s="221">
        <v>0</v>
      </c>
      <c r="R197" s="221">
        <f t="shared" si="42"/>
        <v>0</v>
      </c>
      <c r="S197" s="221">
        <v>0</v>
      </c>
      <c r="T197" s="222">
        <f t="shared" si="43"/>
        <v>0</v>
      </c>
      <c r="U197" s="36"/>
      <c r="V197" s="36"/>
      <c r="W197" s="36"/>
      <c r="X197" s="36"/>
      <c r="Y197" s="36"/>
      <c r="Z197" s="36"/>
      <c r="AA197" s="36"/>
      <c r="AB197" s="36"/>
      <c r="AC197" s="36"/>
      <c r="AD197" s="36"/>
      <c r="AE197" s="36"/>
      <c r="AR197" s="223" t="s">
        <v>124</v>
      </c>
      <c r="AT197" s="223" t="s">
        <v>400</v>
      </c>
      <c r="AU197" s="223" t="s">
        <v>91</v>
      </c>
      <c r="AY197" s="18" t="s">
        <v>397</v>
      </c>
      <c r="BE197" s="224">
        <f t="shared" si="44"/>
        <v>0</v>
      </c>
      <c r="BF197" s="224">
        <f t="shared" si="45"/>
        <v>0</v>
      </c>
      <c r="BG197" s="224">
        <f t="shared" si="46"/>
        <v>0</v>
      </c>
      <c r="BH197" s="224">
        <f t="shared" si="47"/>
        <v>0</v>
      </c>
      <c r="BI197" s="224">
        <f t="shared" si="48"/>
        <v>0</v>
      </c>
      <c r="BJ197" s="18" t="s">
        <v>91</v>
      </c>
      <c r="BK197" s="224">
        <f t="shared" si="49"/>
        <v>0</v>
      </c>
      <c r="BL197" s="18" t="s">
        <v>124</v>
      </c>
      <c r="BM197" s="223" t="s">
        <v>1205</v>
      </c>
    </row>
    <row r="198" spans="1:65" s="2" customFormat="1" ht="16.5" customHeight="1">
      <c r="A198" s="36"/>
      <c r="B198" s="37"/>
      <c r="C198" s="211" t="s">
        <v>676</v>
      </c>
      <c r="D198" s="211" t="s">
        <v>400</v>
      </c>
      <c r="E198" s="212" t="s">
        <v>5180</v>
      </c>
      <c r="F198" s="213" t="s">
        <v>5181</v>
      </c>
      <c r="G198" s="214" t="s">
        <v>1831</v>
      </c>
      <c r="H198" s="215">
        <v>1</v>
      </c>
      <c r="I198" s="216"/>
      <c r="J198" s="217">
        <f t="shared" si="40"/>
        <v>0</v>
      </c>
      <c r="K198" s="218"/>
      <c r="L198" s="41"/>
      <c r="M198" s="219" t="s">
        <v>1</v>
      </c>
      <c r="N198" s="220" t="s">
        <v>48</v>
      </c>
      <c r="O198" s="73"/>
      <c r="P198" s="221">
        <f t="shared" si="41"/>
        <v>0</v>
      </c>
      <c r="Q198" s="221">
        <v>0</v>
      </c>
      <c r="R198" s="221">
        <f t="shared" si="42"/>
        <v>0</v>
      </c>
      <c r="S198" s="221">
        <v>0</v>
      </c>
      <c r="T198" s="222">
        <f t="shared" si="43"/>
        <v>0</v>
      </c>
      <c r="U198" s="36"/>
      <c r="V198" s="36"/>
      <c r="W198" s="36"/>
      <c r="X198" s="36"/>
      <c r="Y198" s="36"/>
      <c r="Z198" s="36"/>
      <c r="AA198" s="36"/>
      <c r="AB198" s="36"/>
      <c r="AC198" s="36"/>
      <c r="AD198" s="36"/>
      <c r="AE198" s="36"/>
      <c r="AR198" s="223" t="s">
        <v>124</v>
      </c>
      <c r="AT198" s="223" t="s">
        <v>400</v>
      </c>
      <c r="AU198" s="223" t="s">
        <v>91</v>
      </c>
      <c r="AY198" s="18" t="s">
        <v>397</v>
      </c>
      <c r="BE198" s="224">
        <f t="shared" si="44"/>
        <v>0</v>
      </c>
      <c r="BF198" s="224">
        <f t="shared" si="45"/>
        <v>0</v>
      </c>
      <c r="BG198" s="224">
        <f t="shared" si="46"/>
        <v>0</v>
      </c>
      <c r="BH198" s="224">
        <f t="shared" si="47"/>
        <v>0</v>
      </c>
      <c r="BI198" s="224">
        <f t="shared" si="48"/>
        <v>0</v>
      </c>
      <c r="BJ198" s="18" t="s">
        <v>91</v>
      </c>
      <c r="BK198" s="224">
        <f t="shared" si="49"/>
        <v>0</v>
      </c>
      <c r="BL198" s="18" t="s">
        <v>124</v>
      </c>
      <c r="BM198" s="223" t="s">
        <v>1216</v>
      </c>
    </row>
    <row r="199" spans="1:65" s="2" customFormat="1" ht="16.5" customHeight="1">
      <c r="A199" s="36"/>
      <c r="B199" s="37"/>
      <c r="C199" s="211" t="s">
        <v>859</v>
      </c>
      <c r="D199" s="211" t="s">
        <v>400</v>
      </c>
      <c r="E199" s="212" t="s">
        <v>5182</v>
      </c>
      <c r="F199" s="213" t="s">
        <v>5183</v>
      </c>
      <c r="G199" s="214" t="s">
        <v>1831</v>
      </c>
      <c r="H199" s="215">
        <v>2</v>
      </c>
      <c r="I199" s="216"/>
      <c r="J199" s="217">
        <f t="shared" si="40"/>
        <v>0</v>
      </c>
      <c r="K199" s="218"/>
      <c r="L199" s="41"/>
      <c r="M199" s="219" t="s">
        <v>1</v>
      </c>
      <c r="N199" s="220" t="s">
        <v>48</v>
      </c>
      <c r="O199" s="73"/>
      <c r="P199" s="221">
        <f t="shared" si="41"/>
        <v>0</v>
      </c>
      <c r="Q199" s="221">
        <v>0</v>
      </c>
      <c r="R199" s="221">
        <f t="shared" si="42"/>
        <v>0</v>
      </c>
      <c r="S199" s="221">
        <v>0</v>
      </c>
      <c r="T199" s="222">
        <f t="shared" si="43"/>
        <v>0</v>
      </c>
      <c r="U199" s="36"/>
      <c r="V199" s="36"/>
      <c r="W199" s="36"/>
      <c r="X199" s="36"/>
      <c r="Y199" s="36"/>
      <c r="Z199" s="36"/>
      <c r="AA199" s="36"/>
      <c r="AB199" s="36"/>
      <c r="AC199" s="36"/>
      <c r="AD199" s="36"/>
      <c r="AE199" s="36"/>
      <c r="AR199" s="223" t="s">
        <v>124</v>
      </c>
      <c r="AT199" s="223" t="s">
        <v>400</v>
      </c>
      <c r="AU199" s="223" t="s">
        <v>91</v>
      </c>
      <c r="AY199" s="18" t="s">
        <v>397</v>
      </c>
      <c r="BE199" s="224">
        <f t="shared" si="44"/>
        <v>0</v>
      </c>
      <c r="BF199" s="224">
        <f t="shared" si="45"/>
        <v>0</v>
      </c>
      <c r="BG199" s="224">
        <f t="shared" si="46"/>
        <v>0</v>
      </c>
      <c r="BH199" s="224">
        <f t="shared" si="47"/>
        <v>0</v>
      </c>
      <c r="BI199" s="224">
        <f t="shared" si="48"/>
        <v>0</v>
      </c>
      <c r="BJ199" s="18" t="s">
        <v>91</v>
      </c>
      <c r="BK199" s="224">
        <f t="shared" si="49"/>
        <v>0</v>
      </c>
      <c r="BL199" s="18" t="s">
        <v>124</v>
      </c>
      <c r="BM199" s="223" t="s">
        <v>1233</v>
      </c>
    </row>
    <row r="200" spans="1:65" s="2" customFormat="1" ht="16.5" customHeight="1">
      <c r="A200" s="36"/>
      <c r="B200" s="37"/>
      <c r="C200" s="211" t="s">
        <v>679</v>
      </c>
      <c r="D200" s="211" t="s">
        <v>400</v>
      </c>
      <c r="E200" s="212" t="s">
        <v>5135</v>
      </c>
      <c r="F200" s="213" t="s">
        <v>5136</v>
      </c>
      <c r="G200" s="214" t="s">
        <v>1831</v>
      </c>
      <c r="H200" s="215">
        <v>3</v>
      </c>
      <c r="I200" s="216"/>
      <c r="J200" s="217">
        <f t="shared" si="40"/>
        <v>0</v>
      </c>
      <c r="K200" s="218"/>
      <c r="L200" s="41"/>
      <c r="M200" s="219" t="s">
        <v>1</v>
      </c>
      <c r="N200" s="220" t="s">
        <v>48</v>
      </c>
      <c r="O200" s="73"/>
      <c r="P200" s="221">
        <f t="shared" si="41"/>
        <v>0</v>
      </c>
      <c r="Q200" s="221">
        <v>0</v>
      </c>
      <c r="R200" s="221">
        <f t="shared" si="42"/>
        <v>0</v>
      </c>
      <c r="S200" s="221">
        <v>0</v>
      </c>
      <c r="T200" s="222">
        <f t="shared" si="43"/>
        <v>0</v>
      </c>
      <c r="U200" s="36"/>
      <c r="V200" s="36"/>
      <c r="W200" s="36"/>
      <c r="X200" s="36"/>
      <c r="Y200" s="36"/>
      <c r="Z200" s="36"/>
      <c r="AA200" s="36"/>
      <c r="AB200" s="36"/>
      <c r="AC200" s="36"/>
      <c r="AD200" s="36"/>
      <c r="AE200" s="36"/>
      <c r="AR200" s="223" t="s">
        <v>124</v>
      </c>
      <c r="AT200" s="223" t="s">
        <v>400</v>
      </c>
      <c r="AU200" s="223" t="s">
        <v>91</v>
      </c>
      <c r="AY200" s="18" t="s">
        <v>397</v>
      </c>
      <c r="BE200" s="224">
        <f t="shared" si="44"/>
        <v>0</v>
      </c>
      <c r="BF200" s="224">
        <f t="shared" si="45"/>
        <v>0</v>
      </c>
      <c r="BG200" s="224">
        <f t="shared" si="46"/>
        <v>0</v>
      </c>
      <c r="BH200" s="224">
        <f t="shared" si="47"/>
        <v>0</v>
      </c>
      <c r="BI200" s="224">
        <f t="shared" si="48"/>
        <v>0</v>
      </c>
      <c r="BJ200" s="18" t="s">
        <v>91</v>
      </c>
      <c r="BK200" s="224">
        <f t="shared" si="49"/>
        <v>0</v>
      </c>
      <c r="BL200" s="18" t="s">
        <v>124</v>
      </c>
      <c r="BM200" s="223" t="s">
        <v>1241</v>
      </c>
    </row>
    <row r="201" spans="1:65" s="2" customFormat="1" ht="16.5" customHeight="1">
      <c r="A201" s="36"/>
      <c r="B201" s="37"/>
      <c r="C201" s="211" t="s">
        <v>926</v>
      </c>
      <c r="D201" s="211" t="s">
        <v>400</v>
      </c>
      <c r="E201" s="212" t="s">
        <v>5138</v>
      </c>
      <c r="F201" s="213" t="s">
        <v>5139</v>
      </c>
      <c r="G201" s="214" t="s">
        <v>1831</v>
      </c>
      <c r="H201" s="215">
        <v>2</v>
      </c>
      <c r="I201" s="216"/>
      <c r="J201" s="217">
        <f t="shared" si="40"/>
        <v>0</v>
      </c>
      <c r="K201" s="218"/>
      <c r="L201" s="41"/>
      <c r="M201" s="219" t="s">
        <v>1</v>
      </c>
      <c r="N201" s="220" t="s">
        <v>48</v>
      </c>
      <c r="O201" s="73"/>
      <c r="P201" s="221">
        <f t="shared" si="41"/>
        <v>0</v>
      </c>
      <c r="Q201" s="221">
        <v>0</v>
      </c>
      <c r="R201" s="221">
        <f t="shared" si="42"/>
        <v>0</v>
      </c>
      <c r="S201" s="221">
        <v>0</v>
      </c>
      <c r="T201" s="222">
        <f t="shared" si="43"/>
        <v>0</v>
      </c>
      <c r="U201" s="36"/>
      <c r="V201" s="36"/>
      <c r="W201" s="36"/>
      <c r="X201" s="36"/>
      <c r="Y201" s="36"/>
      <c r="Z201" s="36"/>
      <c r="AA201" s="36"/>
      <c r="AB201" s="36"/>
      <c r="AC201" s="36"/>
      <c r="AD201" s="36"/>
      <c r="AE201" s="36"/>
      <c r="AR201" s="223" t="s">
        <v>124</v>
      </c>
      <c r="AT201" s="223" t="s">
        <v>400</v>
      </c>
      <c r="AU201" s="223" t="s">
        <v>91</v>
      </c>
      <c r="AY201" s="18" t="s">
        <v>397</v>
      </c>
      <c r="BE201" s="224">
        <f t="shared" si="44"/>
        <v>0</v>
      </c>
      <c r="BF201" s="224">
        <f t="shared" si="45"/>
        <v>0</v>
      </c>
      <c r="BG201" s="224">
        <f t="shared" si="46"/>
        <v>0</v>
      </c>
      <c r="BH201" s="224">
        <f t="shared" si="47"/>
        <v>0</v>
      </c>
      <c r="BI201" s="224">
        <f t="shared" si="48"/>
        <v>0</v>
      </c>
      <c r="BJ201" s="18" t="s">
        <v>91</v>
      </c>
      <c r="BK201" s="224">
        <f t="shared" si="49"/>
        <v>0</v>
      </c>
      <c r="BL201" s="18" t="s">
        <v>124</v>
      </c>
      <c r="BM201" s="223" t="s">
        <v>1261</v>
      </c>
    </row>
    <row r="202" spans="1:65" s="12" customFormat="1" ht="25.9" customHeight="1">
      <c r="B202" s="195"/>
      <c r="C202" s="196"/>
      <c r="D202" s="197" t="s">
        <v>82</v>
      </c>
      <c r="E202" s="198" t="s">
        <v>5184</v>
      </c>
      <c r="F202" s="198" t="s">
        <v>5185</v>
      </c>
      <c r="G202" s="196"/>
      <c r="H202" s="196"/>
      <c r="I202" s="199"/>
      <c r="J202" s="200">
        <f>BK202</f>
        <v>0</v>
      </c>
      <c r="K202" s="196"/>
      <c r="L202" s="201"/>
      <c r="M202" s="202"/>
      <c r="N202" s="203"/>
      <c r="O202" s="203"/>
      <c r="P202" s="204">
        <f>SUM(P203:P210)</f>
        <v>0</v>
      </c>
      <c r="Q202" s="203"/>
      <c r="R202" s="204">
        <f>SUM(R203:R210)</f>
        <v>0</v>
      </c>
      <c r="S202" s="203"/>
      <c r="T202" s="205">
        <f>SUM(T203:T210)</f>
        <v>0</v>
      </c>
      <c r="AR202" s="206" t="s">
        <v>91</v>
      </c>
      <c r="AT202" s="207" t="s">
        <v>82</v>
      </c>
      <c r="AU202" s="207" t="s">
        <v>83</v>
      </c>
      <c r="AY202" s="206" t="s">
        <v>397</v>
      </c>
      <c r="BK202" s="208">
        <f>SUM(BK203:BK210)</f>
        <v>0</v>
      </c>
    </row>
    <row r="203" spans="1:65" s="2" customFormat="1" ht="33" customHeight="1">
      <c r="A203" s="36"/>
      <c r="B203" s="37"/>
      <c r="C203" s="211" t="s">
        <v>682</v>
      </c>
      <c r="D203" s="211" t="s">
        <v>400</v>
      </c>
      <c r="E203" s="212" t="s">
        <v>5186</v>
      </c>
      <c r="F203" s="213" t="s">
        <v>5173</v>
      </c>
      <c r="G203" s="214" t="s">
        <v>1831</v>
      </c>
      <c r="H203" s="215">
        <v>1</v>
      </c>
      <c r="I203" s="216"/>
      <c r="J203" s="217">
        <f t="shared" ref="J203:J210" si="50">ROUND(I203*H203,2)</f>
        <v>0</v>
      </c>
      <c r="K203" s="218"/>
      <c r="L203" s="41"/>
      <c r="M203" s="219" t="s">
        <v>1</v>
      </c>
      <c r="N203" s="220" t="s">
        <v>48</v>
      </c>
      <c r="O203" s="73"/>
      <c r="P203" s="221">
        <f t="shared" ref="P203:P210" si="51">O203*H203</f>
        <v>0</v>
      </c>
      <c r="Q203" s="221">
        <v>0</v>
      </c>
      <c r="R203" s="221">
        <f t="shared" ref="R203:R210" si="52">Q203*H203</f>
        <v>0</v>
      </c>
      <c r="S203" s="221">
        <v>0</v>
      </c>
      <c r="T203" s="222">
        <f t="shared" ref="T203:T210" si="53">S203*H203</f>
        <v>0</v>
      </c>
      <c r="U203" s="36"/>
      <c r="V203" s="36"/>
      <c r="W203" s="36"/>
      <c r="X203" s="36"/>
      <c r="Y203" s="36"/>
      <c r="Z203" s="36"/>
      <c r="AA203" s="36"/>
      <c r="AB203" s="36"/>
      <c r="AC203" s="36"/>
      <c r="AD203" s="36"/>
      <c r="AE203" s="36"/>
      <c r="AR203" s="223" t="s">
        <v>124</v>
      </c>
      <c r="AT203" s="223" t="s">
        <v>400</v>
      </c>
      <c r="AU203" s="223" t="s">
        <v>91</v>
      </c>
      <c r="AY203" s="18" t="s">
        <v>397</v>
      </c>
      <c r="BE203" s="224">
        <f t="shared" ref="BE203:BE210" si="54">IF(N203="základní",J203,0)</f>
        <v>0</v>
      </c>
      <c r="BF203" s="224">
        <f t="shared" ref="BF203:BF210" si="55">IF(N203="snížená",J203,0)</f>
        <v>0</v>
      </c>
      <c r="BG203" s="224">
        <f t="shared" ref="BG203:BG210" si="56">IF(N203="zákl. přenesená",J203,0)</f>
        <v>0</v>
      </c>
      <c r="BH203" s="224">
        <f t="shared" ref="BH203:BH210" si="57">IF(N203="sníž. přenesená",J203,0)</f>
        <v>0</v>
      </c>
      <c r="BI203" s="224">
        <f t="shared" ref="BI203:BI210" si="58">IF(N203="nulová",J203,0)</f>
        <v>0</v>
      </c>
      <c r="BJ203" s="18" t="s">
        <v>91</v>
      </c>
      <c r="BK203" s="224">
        <f t="shared" ref="BK203:BK210" si="59">ROUND(I203*H203,2)</f>
        <v>0</v>
      </c>
      <c r="BL203" s="18" t="s">
        <v>124</v>
      </c>
      <c r="BM203" s="223" t="s">
        <v>1280</v>
      </c>
    </row>
    <row r="204" spans="1:65" s="2" customFormat="1" ht="33" customHeight="1">
      <c r="A204" s="36"/>
      <c r="B204" s="37"/>
      <c r="C204" s="211" t="s">
        <v>987</v>
      </c>
      <c r="D204" s="211" t="s">
        <v>400</v>
      </c>
      <c r="E204" s="212" t="s">
        <v>5187</v>
      </c>
      <c r="F204" s="213" t="s">
        <v>5175</v>
      </c>
      <c r="G204" s="214" t="s">
        <v>1831</v>
      </c>
      <c r="H204" s="215">
        <v>1</v>
      </c>
      <c r="I204" s="216"/>
      <c r="J204" s="217">
        <f t="shared" si="50"/>
        <v>0</v>
      </c>
      <c r="K204" s="218"/>
      <c r="L204" s="41"/>
      <c r="M204" s="219" t="s">
        <v>1</v>
      </c>
      <c r="N204" s="220" t="s">
        <v>48</v>
      </c>
      <c r="O204" s="73"/>
      <c r="P204" s="221">
        <f t="shared" si="51"/>
        <v>0</v>
      </c>
      <c r="Q204" s="221">
        <v>0</v>
      </c>
      <c r="R204" s="221">
        <f t="shared" si="52"/>
        <v>0</v>
      </c>
      <c r="S204" s="221">
        <v>0</v>
      </c>
      <c r="T204" s="222">
        <f t="shared" si="53"/>
        <v>0</v>
      </c>
      <c r="U204" s="36"/>
      <c r="V204" s="36"/>
      <c r="W204" s="36"/>
      <c r="X204" s="36"/>
      <c r="Y204" s="36"/>
      <c r="Z204" s="36"/>
      <c r="AA204" s="36"/>
      <c r="AB204" s="36"/>
      <c r="AC204" s="36"/>
      <c r="AD204" s="36"/>
      <c r="AE204" s="36"/>
      <c r="AR204" s="223" t="s">
        <v>124</v>
      </c>
      <c r="AT204" s="223" t="s">
        <v>400</v>
      </c>
      <c r="AU204" s="223" t="s">
        <v>91</v>
      </c>
      <c r="AY204" s="18" t="s">
        <v>397</v>
      </c>
      <c r="BE204" s="224">
        <f t="shared" si="54"/>
        <v>0</v>
      </c>
      <c r="BF204" s="224">
        <f t="shared" si="55"/>
        <v>0</v>
      </c>
      <c r="BG204" s="224">
        <f t="shared" si="56"/>
        <v>0</v>
      </c>
      <c r="BH204" s="224">
        <f t="shared" si="57"/>
        <v>0</v>
      </c>
      <c r="BI204" s="224">
        <f t="shared" si="58"/>
        <v>0</v>
      </c>
      <c r="BJ204" s="18" t="s">
        <v>91</v>
      </c>
      <c r="BK204" s="224">
        <f t="shared" si="59"/>
        <v>0</v>
      </c>
      <c r="BL204" s="18" t="s">
        <v>124</v>
      </c>
      <c r="BM204" s="223" t="s">
        <v>1296</v>
      </c>
    </row>
    <row r="205" spans="1:65" s="2" customFormat="1" ht="16.5" customHeight="1">
      <c r="A205" s="36"/>
      <c r="B205" s="37"/>
      <c r="C205" s="211" t="s">
        <v>995</v>
      </c>
      <c r="D205" s="211" t="s">
        <v>400</v>
      </c>
      <c r="E205" s="212" t="s">
        <v>5176</v>
      </c>
      <c r="F205" s="213" t="s">
        <v>5177</v>
      </c>
      <c r="G205" s="214" t="s">
        <v>1831</v>
      </c>
      <c r="H205" s="215">
        <v>4</v>
      </c>
      <c r="I205" s="216"/>
      <c r="J205" s="217">
        <f t="shared" si="50"/>
        <v>0</v>
      </c>
      <c r="K205" s="218"/>
      <c r="L205" s="41"/>
      <c r="M205" s="219" t="s">
        <v>1</v>
      </c>
      <c r="N205" s="220" t="s">
        <v>48</v>
      </c>
      <c r="O205" s="73"/>
      <c r="P205" s="221">
        <f t="shared" si="51"/>
        <v>0</v>
      </c>
      <c r="Q205" s="221">
        <v>0</v>
      </c>
      <c r="R205" s="221">
        <f t="shared" si="52"/>
        <v>0</v>
      </c>
      <c r="S205" s="221">
        <v>0</v>
      </c>
      <c r="T205" s="222">
        <f t="shared" si="53"/>
        <v>0</v>
      </c>
      <c r="U205" s="36"/>
      <c r="V205" s="36"/>
      <c r="W205" s="36"/>
      <c r="X205" s="36"/>
      <c r="Y205" s="36"/>
      <c r="Z205" s="36"/>
      <c r="AA205" s="36"/>
      <c r="AB205" s="36"/>
      <c r="AC205" s="36"/>
      <c r="AD205" s="36"/>
      <c r="AE205" s="36"/>
      <c r="AR205" s="223" t="s">
        <v>124</v>
      </c>
      <c r="AT205" s="223" t="s">
        <v>400</v>
      </c>
      <c r="AU205" s="223" t="s">
        <v>91</v>
      </c>
      <c r="AY205" s="18" t="s">
        <v>397</v>
      </c>
      <c r="BE205" s="224">
        <f t="shared" si="54"/>
        <v>0</v>
      </c>
      <c r="BF205" s="224">
        <f t="shared" si="55"/>
        <v>0</v>
      </c>
      <c r="BG205" s="224">
        <f t="shared" si="56"/>
        <v>0</v>
      </c>
      <c r="BH205" s="224">
        <f t="shared" si="57"/>
        <v>0</v>
      </c>
      <c r="BI205" s="224">
        <f t="shared" si="58"/>
        <v>0</v>
      </c>
      <c r="BJ205" s="18" t="s">
        <v>91</v>
      </c>
      <c r="BK205" s="224">
        <f t="shared" si="59"/>
        <v>0</v>
      </c>
      <c r="BL205" s="18" t="s">
        <v>124</v>
      </c>
      <c r="BM205" s="223" t="s">
        <v>1311</v>
      </c>
    </row>
    <row r="206" spans="1:65" s="2" customFormat="1" ht="16.5" customHeight="1">
      <c r="A206" s="36"/>
      <c r="B206" s="37"/>
      <c r="C206" s="211" t="s">
        <v>1021</v>
      </c>
      <c r="D206" s="211" t="s">
        <v>400</v>
      </c>
      <c r="E206" s="212" t="s">
        <v>5178</v>
      </c>
      <c r="F206" s="213" t="s">
        <v>5179</v>
      </c>
      <c r="G206" s="214" t="s">
        <v>1831</v>
      </c>
      <c r="H206" s="215">
        <v>2</v>
      </c>
      <c r="I206" s="216"/>
      <c r="J206" s="217">
        <f t="shared" si="50"/>
        <v>0</v>
      </c>
      <c r="K206" s="218"/>
      <c r="L206" s="41"/>
      <c r="M206" s="219" t="s">
        <v>1</v>
      </c>
      <c r="N206" s="220" t="s">
        <v>48</v>
      </c>
      <c r="O206" s="73"/>
      <c r="P206" s="221">
        <f t="shared" si="51"/>
        <v>0</v>
      </c>
      <c r="Q206" s="221">
        <v>0</v>
      </c>
      <c r="R206" s="221">
        <f t="shared" si="52"/>
        <v>0</v>
      </c>
      <c r="S206" s="221">
        <v>0</v>
      </c>
      <c r="T206" s="222">
        <f t="shared" si="53"/>
        <v>0</v>
      </c>
      <c r="U206" s="36"/>
      <c r="V206" s="36"/>
      <c r="W206" s="36"/>
      <c r="X206" s="36"/>
      <c r="Y206" s="36"/>
      <c r="Z206" s="36"/>
      <c r="AA206" s="36"/>
      <c r="AB206" s="36"/>
      <c r="AC206" s="36"/>
      <c r="AD206" s="36"/>
      <c r="AE206" s="36"/>
      <c r="AR206" s="223" t="s">
        <v>124</v>
      </c>
      <c r="AT206" s="223" t="s">
        <v>400</v>
      </c>
      <c r="AU206" s="223" t="s">
        <v>91</v>
      </c>
      <c r="AY206" s="18" t="s">
        <v>397</v>
      </c>
      <c r="BE206" s="224">
        <f t="shared" si="54"/>
        <v>0</v>
      </c>
      <c r="BF206" s="224">
        <f t="shared" si="55"/>
        <v>0</v>
      </c>
      <c r="BG206" s="224">
        <f t="shared" si="56"/>
        <v>0</v>
      </c>
      <c r="BH206" s="224">
        <f t="shared" si="57"/>
        <v>0</v>
      </c>
      <c r="BI206" s="224">
        <f t="shared" si="58"/>
        <v>0</v>
      </c>
      <c r="BJ206" s="18" t="s">
        <v>91</v>
      </c>
      <c r="BK206" s="224">
        <f t="shared" si="59"/>
        <v>0</v>
      </c>
      <c r="BL206" s="18" t="s">
        <v>124</v>
      </c>
      <c r="BM206" s="223" t="s">
        <v>1024</v>
      </c>
    </row>
    <row r="207" spans="1:65" s="2" customFormat="1" ht="16.5" customHeight="1">
      <c r="A207" s="36"/>
      <c r="B207" s="37"/>
      <c r="C207" s="211" t="s">
        <v>1026</v>
      </c>
      <c r="D207" s="211" t="s">
        <v>400</v>
      </c>
      <c r="E207" s="212" t="s">
        <v>5180</v>
      </c>
      <c r="F207" s="213" t="s">
        <v>5181</v>
      </c>
      <c r="G207" s="214" t="s">
        <v>1831</v>
      </c>
      <c r="H207" s="215">
        <v>1</v>
      </c>
      <c r="I207" s="216"/>
      <c r="J207" s="217">
        <f t="shared" si="50"/>
        <v>0</v>
      </c>
      <c r="K207" s="218"/>
      <c r="L207" s="41"/>
      <c r="M207" s="219" t="s">
        <v>1</v>
      </c>
      <c r="N207" s="220" t="s">
        <v>48</v>
      </c>
      <c r="O207" s="73"/>
      <c r="P207" s="221">
        <f t="shared" si="51"/>
        <v>0</v>
      </c>
      <c r="Q207" s="221">
        <v>0</v>
      </c>
      <c r="R207" s="221">
        <f t="shared" si="52"/>
        <v>0</v>
      </c>
      <c r="S207" s="221">
        <v>0</v>
      </c>
      <c r="T207" s="222">
        <f t="shared" si="53"/>
        <v>0</v>
      </c>
      <c r="U207" s="36"/>
      <c r="V207" s="36"/>
      <c r="W207" s="36"/>
      <c r="X207" s="36"/>
      <c r="Y207" s="36"/>
      <c r="Z207" s="36"/>
      <c r="AA207" s="36"/>
      <c r="AB207" s="36"/>
      <c r="AC207" s="36"/>
      <c r="AD207" s="36"/>
      <c r="AE207" s="36"/>
      <c r="AR207" s="223" t="s">
        <v>124</v>
      </c>
      <c r="AT207" s="223" t="s">
        <v>400</v>
      </c>
      <c r="AU207" s="223" t="s">
        <v>91</v>
      </c>
      <c r="AY207" s="18" t="s">
        <v>397</v>
      </c>
      <c r="BE207" s="224">
        <f t="shared" si="54"/>
        <v>0</v>
      </c>
      <c r="BF207" s="224">
        <f t="shared" si="55"/>
        <v>0</v>
      </c>
      <c r="BG207" s="224">
        <f t="shared" si="56"/>
        <v>0</v>
      </c>
      <c r="BH207" s="224">
        <f t="shared" si="57"/>
        <v>0</v>
      </c>
      <c r="BI207" s="224">
        <f t="shared" si="58"/>
        <v>0</v>
      </c>
      <c r="BJ207" s="18" t="s">
        <v>91</v>
      </c>
      <c r="BK207" s="224">
        <f t="shared" si="59"/>
        <v>0</v>
      </c>
      <c r="BL207" s="18" t="s">
        <v>124</v>
      </c>
      <c r="BM207" s="223" t="s">
        <v>1326</v>
      </c>
    </row>
    <row r="208" spans="1:65" s="2" customFormat="1" ht="16.5" customHeight="1">
      <c r="A208" s="36"/>
      <c r="B208" s="37"/>
      <c r="C208" s="211" t="s">
        <v>1033</v>
      </c>
      <c r="D208" s="211" t="s">
        <v>400</v>
      </c>
      <c r="E208" s="212" t="s">
        <v>5182</v>
      </c>
      <c r="F208" s="213" t="s">
        <v>5183</v>
      </c>
      <c r="G208" s="214" t="s">
        <v>1831</v>
      </c>
      <c r="H208" s="215">
        <v>2</v>
      </c>
      <c r="I208" s="216"/>
      <c r="J208" s="217">
        <f t="shared" si="50"/>
        <v>0</v>
      </c>
      <c r="K208" s="218"/>
      <c r="L208" s="41"/>
      <c r="M208" s="219" t="s">
        <v>1</v>
      </c>
      <c r="N208" s="220" t="s">
        <v>48</v>
      </c>
      <c r="O208" s="73"/>
      <c r="P208" s="221">
        <f t="shared" si="51"/>
        <v>0</v>
      </c>
      <c r="Q208" s="221">
        <v>0</v>
      </c>
      <c r="R208" s="221">
        <f t="shared" si="52"/>
        <v>0</v>
      </c>
      <c r="S208" s="221">
        <v>0</v>
      </c>
      <c r="T208" s="222">
        <f t="shared" si="53"/>
        <v>0</v>
      </c>
      <c r="U208" s="36"/>
      <c r="V208" s="36"/>
      <c r="W208" s="36"/>
      <c r="X208" s="36"/>
      <c r="Y208" s="36"/>
      <c r="Z208" s="36"/>
      <c r="AA208" s="36"/>
      <c r="AB208" s="36"/>
      <c r="AC208" s="36"/>
      <c r="AD208" s="36"/>
      <c r="AE208" s="36"/>
      <c r="AR208" s="223" t="s">
        <v>124</v>
      </c>
      <c r="AT208" s="223" t="s">
        <v>400</v>
      </c>
      <c r="AU208" s="223" t="s">
        <v>91</v>
      </c>
      <c r="AY208" s="18" t="s">
        <v>397</v>
      </c>
      <c r="BE208" s="224">
        <f t="shared" si="54"/>
        <v>0</v>
      </c>
      <c r="BF208" s="224">
        <f t="shared" si="55"/>
        <v>0</v>
      </c>
      <c r="BG208" s="224">
        <f t="shared" si="56"/>
        <v>0</v>
      </c>
      <c r="BH208" s="224">
        <f t="shared" si="57"/>
        <v>0</v>
      </c>
      <c r="BI208" s="224">
        <f t="shared" si="58"/>
        <v>0</v>
      </c>
      <c r="BJ208" s="18" t="s">
        <v>91</v>
      </c>
      <c r="BK208" s="224">
        <f t="shared" si="59"/>
        <v>0</v>
      </c>
      <c r="BL208" s="18" t="s">
        <v>124</v>
      </c>
      <c r="BM208" s="223" t="s">
        <v>1036</v>
      </c>
    </row>
    <row r="209" spans="1:65" s="2" customFormat="1" ht="16.5" customHeight="1">
      <c r="A209" s="36"/>
      <c r="B209" s="37"/>
      <c r="C209" s="211" t="s">
        <v>1042</v>
      </c>
      <c r="D209" s="211" t="s">
        <v>400</v>
      </c>
      <c r="E209" s="212" t="s">
        <v>5135</v>
      </c>
      <c r="F209" s="213" t="s">
        <v>5136</v>
      </c>
      <c r="G209" s="214" t="s">
        <v>1831</v>
      </c>
      <c r="H209" s="215">
        <v>3</v>
      </c>
      <c r="I209" s="216"/>
      <c r="J209" s="217">
        <f t="shared" si="50"/>
        <v>0</v>
      </c>
      <c r="K209" s="218"/>
      <c r="L209" s="41"/>
      <c r="M209" s="219" t="s">
        <v>1</v>
      </c>
      <c r="N209" s="220" t="s">
        <v>48</v>
      </c>
      <c r="O209" s="73"/>
      <c r="P209" s="221">
        <f t="shared" si="51"/>
        <v>0</v>
      </c>
      <c r="Q209" s="221">
        <v>0</v>
      </c>
      <c r="R209" s="221">
        <f t="shared" si="52"/>
        <v>0</v>
      </c>
      <c r="S209" s="221">
        <v>0</v>
      </c>
      <c r="T209" s="222">
        <f t="shared" si="53"/>
        <v>0</v>
      </c>
      <c r="U209" s="36"/>
      <c r="V209" s="36"/>
      <c r="W209" s="36"/>
      <c r="X209" s="36"/>
      <c r="Y209" s="36"/>
      <c r="Z209" s="36"/>
      <c r="AA209" s="36"/>
      <c r="AB209" s="36"/>
      <c r="AC209" s="36"/>
      <c r="AD209" s="36"/>
      <c r="AE209" s="36"/>
      <c r="AR209" s="223" t="s">
        <v>124</v>
      </c>
      <c r="AT209" s="223" t="s">
        <v>400</v>
      </c>
      <c r="AU209" s="223" t="s">
        <v>91</v>
      </c>
      <c r="AY209" s="18" t="s">
        <v>397</v>
      </c>
      <c r="BE209" s="224">
        <f t="shared" si="54"/>
        <v>0</v>
      </c>
      <c r="BF209" s="224">
        <f t="shared" si="55"/>
        <v>0</v>
      </c>
      <c r="BG209" s="224">
        <f t="shared" si="56"/>
        <v>0</v>
      </c>
      <c r="BH209" s="224">
        <f t="shared" si="57"/>
        <v>0</v>
      </c>
      <c r="BI209" s="224">
        <f t="shared" si="58"/>
        <v>0</v>
      </c>
      <c r="BJ209" s="18" t="s">
        <v>91</v>
      </c>
      <c r="BK209" s="224">
        <f t="shared" si="59"/>
        <v>0</v>
      </c>
      <c r="BL209" s="18" t="s">
        <v>124</v>
      </c>
      <c r="BM209" s="223" t="s">
        <v>1345</v>
      </c>
    </row>
    <row r="210" spans="1:65" s="2" customFormat="1" ht="16.5" customHeight="1">
      <c r="A210" s="36"/>
      <c r="B210" s="37"/>
      <c r="C210" s="211" t="s">
        <v>1048</v>
      </c>
      <c r="D210" s="211" t="s">
        <v>400</v>
      </c>
      <c r="E210" s="212" t="s">
        <v>5138</v>
      </c>
      <c r="F210" s="213" t="s">
        <v>5139</v>
      </c>
      <c r="G210" s="214" t="s">
        <v>1831</v>
      </c>
      <c r="H210" s="215">
        <v>2</v>
      </c>
      <c r="I210" s="216"/>
      <c r="J210" s="217">
        <f t="shared" si="50"/>
        <v>0</v>
      </c>
      <c r="K210" s="218"/>
      <c r="L210" s="41"/>
      <c r="M210" s="219" t="s">
        <v>1</v>
      </c>
      <c r="N210" s="220" t="s">
        <v>48</v>
      </c>
      <c r="O210" s="73"/>
      <c r="P210" s="221">
        <f t="shared" si="51"/>
        <v>0</v>
      </c>
      <c r="Q210" s="221">
        <v>0</v>
      </c>
      <c r="R210" s="221">
        <f t="shared" si="52"/>
        <v>0</v>
      </c>
      <c r="S210" s="221">
        <v>0</v>
      </c>
      <c r="T210" s="222">
        <f t="shared" si="53"/>
        <v>0</v>
      </c>
      <c r="U210" s="36"/>
      <c r="V210" s="36"/>
      <c r="W210" s="36"/>
      <c r="X210" s="36"/>
      <c r="Y210" s="36"/>
      <c r="Z210" s="36"/>
      <c r="AA210" s="36"/>
      <c r="AB210" s="36"/>
      <c r="AC210" s="36"/>
      <c r="AD210" s="36"/>
      <c r="AE210" s="36"/>
      <c r="AR210" s="223" t="s">
        <v>124</v>
      </c>
      <c r="AT210" s="223" t="s">
        <v>400</v>
      </c>
      <c r="AU210" s="223" t="s">
        <v>91</v>
      </c>
      <c r="AY210" s="18" t="s">
        <v>397</v>
      </c>
      <c r="BE210" s="224">
        <f t="shared" si="54"/>
        <v>0</v>
      </c>
      <c r="BF210" s="224">
        <f t="shared" si="55"/>
        <v>0</v>
      </c>
      <c r="BG210" s="224">
        <f t="shared" si="56"/>
        <v>0</v>
      </c>
      <c r="BH210" s="224">
        <f t="shared" si="57"/>
        <v>0</v>
      </c>
      <c r="BI210" s="224">
        <f t="shared" si="58"/>
        <v>0</v>
      </c>
      <c r="BJ210" s="18" t="s">
        <v>91</v>
      </c>
      <c r="BK210" s="224">
        <f t="shared" si="59"/>
        <v>0</v>
      </c>
      <c r="BL210" s="18" t="s">
        <v>124</v>
      </c>
      <c r="BM210" s="223" t="s">
        <v>1051</v>
      </c>
    </row>
    <row r="211" spans="1:65" s="12" customFormat="1" ht="25.9" customHeight="1">
      <c r="B211" s="195"/>
      <c r="C211" s="196"/>
      <c r="D211" s="197" t="s">
        <v>82</v>
      </c>
      <c r="E211" s="198" t="s">
        <v>5188</v>
      </c>
      <c r="F211" s="198" t="s">
        <v>5189</v>
      </c>
      <c r="G211" s="196"/>
      <c r="H211" s="196"/>
      <c r="I211" s="199"/>
      <c r="J211" s="200">
        <f>BK211</f>
        <v>0</v>
      </c>
      <c r="K211" s="196"/>
      <c r="L211" s="201"/>
      <c r="M211" s="202"/>
      <c r="N211" s="203"/>
      <c r="O211" s="203"/>
      <c r="P211" s="204">
        <f>SUM(P212:P219)</f>
        <v>0</v>
      </c>
      <c r="Q211" s="203"/>
      <c r="R211" s="204">
        <f>SUM(R212:R219)</f>
        <v>0</v>
      </c>
      <c r="S211" s="203"/>
      <c r="T211" s="205">
        <f>SUM(T212:T219)</f>
        <v>0</v>
      </c>
      <c r="AR211" s="206" t="s">
        <v>91</v>
      </c>
      <c r="AT211" s="207" t="s">
        <v>82</v>
      </c>
      <c r="AU211" s="207" t="s">
        <v>83</v>
      </c>
      <c r="AY211" s="206" t="s">
        <v>397</v>
      </c>
      <c r="BK211" s="208">
        <f>SUM(BK212:BK219)</f>
        <v>0</v>
      </c>
    </row>
    <row r="212" spans="1:65" s="2" customFormat="1" ht="33" customHeight="1">
      <c r="A212" s="36"/>
      <c r="B212" s="37"/>
      <c r="C212" s="211" t="s">
        <v>1057</v>
      </c>
      <c r="D212" s="211" t="s">
        <v>400</v>
      </c>
      <c r="E212" s="212" t="s">
        <v>5190</v>
      </c>
      <c r="F212" s="213" t="s">
        <v>5159</v>
      </c>
      <c r="G212" s="214" t="s">
        <v>1831</v>
      </c>
      <c r="H212" s="215">
        <v>1</v>
      </c>
      <c r="I212" s="216"/>
      <c r="J212" s="217">
        <f t="shared" ref="J212:J219" si="60">ROUND(I212*H212,2)</f>
        <v>0</v>
      </c>
      <c r="K212" s="218"/>
      <c r="L212" s="41"/>
      <c r="M212" s="219" t="s">
        <v>1</v>
      </c>
      <c r="N212" s="220" t="s">
        <v>48</v>
      </c>
      <c r="O212" s="73"/>
      <c r="P212" s="221">
        <f t="shared" ref="P212:P219" si="61">O212*H212</f>
        <v>0</v>
      </c>
      <c r="Q212" s="221">
        <v>0</v>
      </c>
      <c r="R212" s="221">
        <f t="shared" ref="R212:R219" si="62">Q212*H212</f>
        <v>0</v>
      </c>
      <c r="S212" s="221">
        <v>0</v>
      </c>
      <c r="T212" s="222">
        <f t="shared" ref="T212:T219" si="63">S212*H212</f>
        <v>0</v>
      </c>
      <c r="U212" s="36"/>
      <c r="V212" s="36"/>
      <c r="W212" s="36"/>
      <c r="X212" s="36"/>
      <c r="Y212" s="36"/>
      <c r="Z212" s="36"/>
      <c r="AA212" s="36"/>
      <c r="AB212" s="36"/>
      <c r="AC212" s="36"/>
      <c r="AD212" s="36"/>
      <c r="AE212" s="36"/>
      <c r="AR212" s="223" t="s">
        <v>124</v>
      </c>
      <c r="AT212" s="223" t="s">
        <v>400</v>
      </c>
      <c r="AU212" s="223" t="s">
        <v>91</v>
      </c>
      <c r="AY212" s="18" t="s">
        <v>397</v>
      </c>
      <c r="BE212" s="224">
        <f t="shared" ref="BE212:BE219" si="64">IF(N212="základní",J212,0)</f>
        <v>0</v>
      </c>
      <c r="BF212" s="224">
        <f t="shared" ref="BF212:BF219" si="65">IF(N212="snížená",J212,0)</f>
        <v>0</v>
      </c>
      <c r="BG212" s="224">
        <f t="shared" ref="BG212:BG219" si="66">IF(N212="zákl. přenesená",J212,0)</f>
        <v>0</v>
      </c>
      <c r="BH212" s="224">
        <f t="shared" ref="BH212:BH219" si="67">IF(N212="sníž. přenesená",J212,0)</f>
        <v>0</v>
      </c>
      <c r="BI212" s="224">
        <f t="shared" ref="BI212:BI219" si="68">IF(N212="nulová",J212,0)</f>
        <v>0</v>
      </c>
      <c r="BJ212" s="18" t="s">
        <v>91</v>
      </c>
      <c r="BK212" s="224">
        <f t="shared" ref="BK212:BK219" si="69">ROUND(I212*H212,2)</f>
        <v>0</v>
      </c>
      <c r="BL212" s="18" t="s">
        <v>124</v>
      </c>
      <c r="BM212" s="223" t="s">
        <v>1060</v>
      </c>
    </row>
    <row r="213" spans="1:65" s="2" customFormat="1" ht="33" customHeight="1">
      <c r="A213" s="36"/>
      <c r="B213" s="37"/>
      <c r="C213" s="211" t="s">
        <v>1061</v>
      </c>
      <c r="D213" s="211" t="s">
        <v>400</v>
      </c>
      <c r="E213" s="212" t="s">
        <v>5191</v>
      </c>
      <c r="F213" s="213" t="s">
        <v>5192</v>
      </c>
      <c r="G213" s="214" t="s">
        <v>1831</v>
      </c>
      <c r="H213" s="215">
        <v>1</v>
      </c>
      <c r="I213" s="216"/>
      <c r="J213" s="217">
        <f t="shared" si="60"/>
        <v>0</v>
      </c>
      <c r="K213" s="218"/>
      <c r="L213" s="41"/>
      <c r="M213" s="219" t="s">
        <v>1</v>
      </c>
      <c r="N213" s="220" t="s">
        <v>48</v>
      </c>
      <c r="O213" s="73"/>
      <c r="P213" s="221">
        <f t="shared" si="61"/>
        <v>0</v>
      </c>
      <c r="Q213" s="221">
        <v>0</v>
      </c>
      <c r="R213" s="221">
        <f t="shared" si="62"/>
        <v>0</v>
      </c>
      <c r="S213" s="221">
        <v>0</v>
      </c>
      <c r="T213" s="222">
        <f t="shared" si="63"/>
        <v>0</v>
      </c>
      <c r="U213" s="36"/>
      <c r="V213" s="36"/>
      <c r="W213" s="36"/>
      <c r="X213" s="36"/>
      <c r="Y213" s="36"/>
      <c r="Z213" s="36"/>
      <c r="AA213" s="36"/>
      <c r="AB213" s="36"/>
      <c r="AC213" s="36"/>
      <c r="AD213" s="36"/>
      <c r="AE213" s="36"/>
      <c r="AR213" s="223" t="s">
        <v>124</v>
      </c>
      <c r="AT213" s="223" t="s">
        <v>400</v>
      </c>
      <c r="AU213" s="223" t="s">
        <v>91</v>
      </c>
      <c r="AY213" s="18" t="s">
        <v>397</v>
      </c>
      <c r="BE213" s="224">
        <f t="shared" si="64"/>
        <v>0</v>
      </c>
      <c r="BF213" s="224">
        <f t="shared" si="65"/>
        <v>0</v>
      </c>
      <c r="BG213" s="224">
        <f t="shared" si="66"/>
        <v>0</v>
      </c>
      <c r="BH213" s="224">
        <f t="shared" si="67"/>
        <v>0</v>
      </c>
      <c r="BI213" s="224">
        <f t="shared" si="68"/>
        <v>0</v>
      </c>
      <c r="BJ213" s="18" t="s">
        <v>91</v>
      </c>
      <c r="BK213" s="224">
        <f t="shared" si="69"/>
        <v>0</v>
      </c>
      <c r="BL213" s="18" t="s">
        <v>124</v>
      </c>
      <c r="BM213" s="223" t="s">
        <v>1064</v>
      </c>
    </row>
    <row r="214" spans="1:65" s="2" customFormat="1" ht="16.5" customHeight="1">
      <c r="A214" s="36"/>
      <c r="B214" s="37"/>
      <c r="C214" s="211" t="s">
        <v>1066</v>
      </c>
      <c r="D214" s="211" t="s">
        <v>400</v>
      </c>
      <c r="E214" s="212" t="s">
        <v>5162</v>
      </c>
      <c r="F214" s="213" t="s">
        <v>5163</v>
      </c>
      <c r="G214" s="214" t="s">
        <v>1831</v>
      </c>
      <c r="H214" s="215">
        <v>4</v>
      </c>
      <c r="I214" s="216"/>
      <c r="J214" s="217">
        <f t="shared" si="60"/>
        <v>0</v>
      </c>
      <c r="K214" s="218"/>
      <c r="L214" s="41"/>
      <c r="M214" s="219" t="s">
        <v>1</v>
      </c>
      <c r="N214" s="220" t="s">
        <v>48</v>
      </c>
      <c r="O214" s="73"/>
      <c r="P214" s="221">
        <f t="shared" si="61"/>
        <v>0</v>
      </c>
      <c r="Q214" s="221">
        <v>0</v>
      </c>
      <c r="R214" s="221">
        <f t="shared" si="62"/>
        <v>0</v>
      </c>
      <c r="S214" s="221">
        <v>0</v>
      </c>
      <c r="T214" s="222">
        <f t="shared" si="63"/>
        <v>0</v>
      </c>
      <c r="U214" s="36"/>
      <c r="V214" s="36"/>
      <c r="W214" s="36"/>
      <c r="X214" s="36"/>
      <c r="Y214" s="36"/>
      <c r="Z214" s="36"/>
      <c r="AA214" s="36"/>
      <c r="AB214" s="36"/>
      <c r="AC214" s="36"/>
      <c r="AD214" s="36"/>
      <c r="AE214" s="36"/>
      <c r="AR214" s="223" t="s">
        <v>124</v>
      </c>
      <c r="AT214" s="223" t="s">
        <v>400</v>
      </c>
      <c r="AU214" s="223" t="s">
        <v>91</v>
      </c>
      <c r="AY214" s="18" t="s">
        <v>397</v>
      </c>
      <c r="BE214" s="224">
        <f t="shared" si="64"/>
        <v>0</v>
      </c>
      <c r="BF214" s="224">
        <f t="shared" si="65"/>
        <v>0</v>
      </c>
      <c r="BG214" s="224">
        <f t="shared" si="66"/>
        <v>0</v>
      </c>
      <c r="BH214" s="224">
        <f t="shared" si="67"/>
        <v>0</v>
      </c>
      <c r="BI214" s="224">
        <f t="shared" si="68"/>
        <v>0</v>
      </c>
      <c r="BJ214" s="18" t="s">
        <v>91</v>
      </c>
      <c r="BK214" s="224">
        <f t="shared" si="69"/>
        <v>0</v>
      </c>
      <c r="BL214" s="18" t="s">
        <v>124</v>
      </c>
      <c r="BM214" s="223" t="s">
        <v>1069</v>
      </c>
    </row>
    <row r="215" spans="1:65" s="2" customFormat="1" ht="16.5" customHeight="1">
      <c r="A215" s="36"/>
      <c r="B215" s="37"/>
      <c r="C215" s="211" t="s">
        <v>1070</v>
      </c>
      <c r="D215" s="211" t="s">
        <v>400</v>
      </c>
      <c r="E215" s="212" t="s">
        <v>5164</v>
      </c>
      <c r="F215" s="213" t="s">
        <v>5165</v>
      </c>
      <c r="G215" s="214" t="s">
        <v>1831</v>
      </c>
      <c r="H215" s="215">
        <v>2</v>
      </c>
      <c r="I215" s="216"/>
      <c r="J215" s="217">
        <f t="shared" si="60"/>
        <v>0</v>
      </c>
      <c r="K215" s="218"/>
      <c r="L215" s="41"/>
      <c r="M215" s="219" t="s">
        <v>1</v>
      </c>
      <c r="N215" s="220" t="s">
        <v>48</v>
      </c>
      <c r="O215" s="73"/>
      <c r="P215" s="221">
        <f t="shared" si="61"/>
        <v>0</v>
      </c>
      <c r="Q215" s="221">
        <v>0</v>
      </c>
      <c r="R215" s="221">
        <f t="shared" si="62"/>
        <v>0</v>
      </c>
      <c r="S215" s="221">
        <v>0</v>
      </c>
      <c r="T215" s="222">
        <f t="shared" si="63"/>
        <v>0</v>
      </c>
      <c r="U215" s="36"/>
      <c r="V215" s="36"/>
      <c r="W215" s="36"/>
      <c r="X215" s="36"/>
      <c r="Y215" s="36"/>
      <c r="Z215" s="36"/>
      <c r="AA215" s="36"/>
      <c r="AB215" s="36"/>
      <c r="AC215" s="36"/>
      <c r="AD215" s="36"/>
      <c r="AE215" s="36"/>
      <c r="AR215" s="223" t="s">
        <v>124</v>
      </c>
      <c r="AT215" s="223" t="s">
        <v>400</v>
      </c>
      <c r="AU215" s="223" t="s">
        <v>91</v>
      </c>
      <c r="AY215" s="18" t="s">
        <v>397</v>
      </c>
      <c r="BE215" s="224">
        <f t="shared" si="64"/>
        <v>0</v>
      </c>
      <c r="BF215" s="224">
        <f t="shared" si="65"/>
        <v>0</v>
      </c>
      <c r="BG215" s="224">
        <f t="shared" si="66"/>
        <v>0</v>
      </c>
      <c r="BH215" s="224">
        <f t="shared" si="67"/>
        <v>0</v>
      </c>
      <c r="BI215" s="224">
        <f t="shared" si="68"/>
        <v>0</v>
      </c>
      <c r="BJ215" s="18" t="s">
        <v>91</v>
      </c>
      <c r="BK215" s="224">
        <f t="shared" si="69"/>
        <v>0</v>
      </c>
      <c r="BL215" s="18" t="s">
        <v>124</v>
      </c>
      <c r="BM215" s="223" t="s">
        <v>1073</v>
      </c>
    </row>
    <row r="216" spans="1:65" s="2" customFormat="1" ht="16.5" customHeight="1">
      <c r="A216" s="36"/>
      <c r="B216" s="37"/>
      <c r="C216" s="211" t="s">
        <v>1078</v>
      </c>
      <c r="D216" s="211" t="s">
        <v>400</v>
      </c>
      <c r="E216" s="212" t="s">
        <v>5166</v>
      </c>
      <c r="F216" s="213" t="s">
        <v>5167</v>
      </c>
      <c r="G216" s="214" t="s">
        <v>1831</v>
      </c>
      <c r="H216" s="215">
        <v>1</v>
      </c>
      <c r="I216" s="216"/>
      <c r="J216" s="217">
        <f t="shared" si="60"/>
        <v>0</v>
      </c>
      <c r="K216" s="218"/>
      <c r="L216" s="41"/>
      <c r="M216" s="219" t="s">
        <v>1</v>
      </c>
      <c r="N216" s="220" t="s">
        <v>48</v>
      </c>
      <c r="O216" s="73"/>
      <c r="P216" s="221">
        <f t="shared" si="61"/>
        <v>0</v>
      </c>
      <c r="Q216" s="221">
        <v>0</v>
      </c>
      <c r="R216" s="221">
        <f t="shared" si="62"/>
        <v>0</v>
      </c>
      <c r="S216" s="221">
        <v>0</v>
      </c>
      <c r="T216" s="222">
        <f t="shared" si="63"/>
        <v>0</v>
      </c>
      <c r="U216" s="36"/>
      <c r="V216" s="36"/>
      <c r="W216" s="36"/>
      <c r="X216" s="36"/>
      <c r="Y216" s="36"/>
      <c r="Z216" s="36"/>
      <c r="AA216" s="36"/>
      <c r="AB216" s="36"/>
      <c r="AC216" s="36"/>
      <c r="AD216" s="36"/>
      <c r="AE216" s="36"/>
      <c r="AR216" s="223" t="s">
        <v>124</v>
      </c>
      <c r="AT216" s="223" t="s">
        <v>400</v>
      </c>
      <c r="AU216" s="223" t="s">
        <v>91</v>
      </c>
      <c r="AY216" s="18" t="s">
        <v>397</v>
      </c>
      <c r="BE216" s="224">
        <f t="shared" si="64"/>
        <v>0</v>
      </c>
      <c r="BF216" s="224">
        <f t="shared" si="65"/>
        <v>0</v>
      </c>
      <c r="BG216" s="224">
        <f t="shared" si="66"/>
        <v>0</v>
      </c>
      <c r="BH216" s="224">
        <f t="shared" si="67"/>
        <v>0</v>
      </c>
      <c r="BI216" s="224">
        <f t="shared" si="68"/>
        <v>0</v>
      </c>
      <c r="BJ216" s="18" t="s">
        <v>91</v>
      </c>
      <c r="BK216" s="224">
        <f t="shared" si="69"/>
        <v>0</v>
      </c>
      <c r="BL216" s="18" t="s">
        <v>124</v>
      </c>
      <c r="BM216" s="223" t="s">
        <v>1081</v>
      </c>
    </row>
    <row r="217" spans="1:65" s="2" customFormat="1" ht="16.5" customHeight="1">
      <c r="A217" s="36"/>
      <c r="B217" s="37"/>
      <c r="C217" s="211" t="s">
        <v>1084</v>
      </c>
      <c r="D217" s="211" t="s">
        <v>400</v>
      </c>
      <c r="E217" s="212" t="s">
        <v>5168</v>
      </c>
      <c r="F217" s="213" t="s">
        <v>5169</v>
      </c>
      <c r="G217" s="214" t="s">
        <v>1831</v>
      </c>
      <c r="H217" s="215">
        <v>2</v>
      </c>
      <c r="I217" s="216"/>
      <c r="J217" s="217">
        <f t="shared" si="60"/>
        <v>0</v>
      </c>
      <c r="K217" s="218"/>
      <c r="L217" s="41"/>
      <c r="M217" s="219" t="s">
        <v>1</v>
      </c>
      <c r="N217" s="220" t="s">
        <v>48</v>
      </c>
      <c r="O217" s="73"/>
      <c r="P217" s="221">
        <f t="shared" si="61"/>
        <v>0</v>
      </c>
      <c r="Q217" s="221">
        <v>0</v>
      </c>
      <c r="R217" s="221">
        <f t="shared" si="62"/>
        <v>0</v>
      </c>
      <c r="S217" s="221">
        <v>0</v>
      </c>
      <c r="T217" s="222">
        <f t="shared" si="63"/>
        <v>0</v>
      </c>
      <c r="U217" s="36"/>
      <c r="V217" s="36"/>
      <c r="W217" s="36"/>
      <c r="X217" s="36"/>
      <c r="Y217" s="36"/>
      <c r="Z217" s="36"/>
      <c r="AA217" s="36"/>
      <c r="AB217" s="36"/>
      <c r="AC217" s="36"/>
      <c r="AD217" s="36"/>
      <c r="AE217" s="36"/>
      <c r="AR217" s="223" t="s">
        <v>124</v>
      </c>
      <c r="AT217" s="223" t="s">
        <v>400</v>
      </c>
      <c r="AU217" s="223" t="s">
        <v>91</v>
      </c>
      <c r="AY217" s="18" t="s">
        <v>397</v>
      </c>
      <c r="BE217" s="224">
        <f t="shared" si="64"/>
        <v>0</v>
      </c>
      <c r="BF217" s="224">
        <f t="shared" si="65"/>
        <v>0</v>
      </c>
      <c r="BG217" s="224">
        <f t="shared" si="66"/>
        <v>0</v>
      </c>
      <c r="BH217" s="224">
        <f t="shared" si="67"/>
        <v>0</v>
      </c>
      <c r="BI217" s="224">
        <f t="shared" si="68"/>
        <v>0</v>
      </c>
      <c r="BJ217" s="18" t="s">
        <v>91</v>
      </c>
      <c r="BK217" s="224">
        <f t="shared" si="69"/>
        <v>0</v>
      </c>
      <c r="BL217" s="18" t="s">
        <v>124</v>
      </c>
      <c r="BM217" s="223" t="s">
        <v>1087</v>
      </c>
    </row>
    <row r="218" spans="1:65" s="2" customFormat="1" ht="16.5" customHeight="1">
      <c r="A218" s="36"/>
      <c r="B218" s="37"/>
      <c r="C218" s="211" t="s">
        <v>1088</v>
      </c>
      <c r="D218" s="211" t="s">
        <v>400</v>
      </c>
      <c r="E218" s="212" t="s">
        <v>5135</v>
      </c>
      <c r="F218" s="213" t="s">
        <v>5136</v>
      </c>
      <c r="G218" s="214" t="s">
        <v>1831</v>
      </c>
      <c r="H218" s="215">
        <v>3</v>
      </c>
      <c r="I218" s="216"/>
      <c r="J218" s="217">
        <f t="shared" si="60"/>
        <v>0</v>
      </c>
      <c r="K218" s="218"/>
      <c r="L218" s="41"/>
      <c r="M218" s="219" t="s">
        <v>1</v>
      </c>
      <c r="N218" s="220" t="s">
        <v>48</v>
      </c>
      <c r="O218" s="73"/>
      <c r="P218" s="221">
        <f t="shared" si="61"/>
        <v>0</v>
      </c>
      <c r="Q218" s="221">
        <v>0</v>
      </c>
      <c r="R218" s="221">
        <f t="shared" si="62"/>
        <v>0</v>
      </c>
      <c r="S218" s="221">
        <v>0</v>
      </c>
      <c r="T218" s="222">
        <f t="shared" si="63"/>
        <v>0</v>
      </c>
      <c r="U218" s="36"/>
      <c r="V218" s="36"/>
      <c r="W218" s="36"/>
      <c r="X218" s="36"/>
      <c r="Y218" s="36"/>
      <c r="Z218" s="36"/>
      <c r="AA218" s="36"/>
      <c r="AB218" s="36"/>
      <c r="AC218" s="36"/>
      <c r="AD218" s="36"/>
      <c r="AE218" s="36"/>
      <c r="AR218" s="223" t="s">
        <v>124</v>
      </c>
      <c r="AT218" s="223" t="s">
        <v>400</v>
      </c>
      <c r="AU218" s="223" t="s">
        <v>91</v>
      </c>
      <c r="AY218" s="18" t="s">
        <v>397</v>
      </c>
      <c r="BE218" s="224">
        <f t="shared" si="64"/>
        <v>0</v>
      </c>
      <c r="BF218" s="224">
        <f t="shared" si="65"/>
        <v>0</v>
      </c>
      <c r="BG218" s="224">
        <f t="shared" si="66"/>
        <v>0</v>
      </c>
      <c r="BH218" s="224">
        <f t="shared" si="67"/>
        <v>0</v>
      </c>
      <c r="BI218" s="224">
        <f t="shared" si="68"/>
        <v>0</v>
      </c>
      <c r="BJ218" s="18" t="s">
        <v>91</v>
      </c>
      <c r="BK218" s="224">
        <f t="shared" si="69"/>
        <v>0</v>
      </c>
      <c r="BL218" s="18" t="s">
        <v>124</v>
      </c>
      <c r="BM218" s="223" t="s">
        <v>1091</v>
      </c>
    </row>
    <row r="219" spans="1:65" s="2" customFormat="1" ht="16.5" customHeight="1">
      <c r="A219" s="36"/>
      <c r="B219" s="37"/>
      <c r="C219" s="211" t="s">
        <v>1092</v>
      </c>
      <c r="D219" s="211" t="s">
        <v>400</v>
      </c>
      <c r="E219" s="212" t="s">
        <v>5138</v>
      </c>
      <c r="F219" s="213" t="s">
        <v>5139</v>
      </c>
      <c r="G219" s="214" t="s">
        <v>1831</v>
      </c>
      <c r="H219" s="215">
        <v>2</v>
      </c>
      <c r="I219" s="216"/>
      <c r="J219" s="217">
        <f t="shared" si="60"/>
        <v>0</v>
      </c>
      <c r="K219" s="218"/>
      <c r="L219" s="41"/>
      <c r="M219" s="219" t="s">
        <v>1</v>
      </c>
      <c r="N219" s="220" t="s">
        <v>48</v>
      </c>
      <c r="O219" s="73"/>
      <c r="P219" s="221">
        <f t="shared" si="61"/>
        <v>0</v>
      </c>
      <c r="Q219" s="221">
        <v>0</v>
      </c>
      <c r="R219" s="221">
        <f t="shared" si="62"/>
        <v>0</v>
      </c>
      <c r="S219" s="221">
        <v>0</v>
      </c>
      <c r="T219" s="222">
        <f t="shared" si="63"/>
        <v>0</v>
      </c>
      <c r="U219" s="36"/>
      <c r="V219" s="36"/>
      <c r="W219" s="36"/>
      <c r="X219" s="36"/>
      <c r="Y219" s="36"/>
      <c r="Z219" s="36"/>
      <c r="AA219" s="36"/>
      <c r="AB219" s="36"/>
      <c r="AC219" s="36"/>
      <c r="AD219" s="36"/>
      <c r="AE219" s="36"/>
      <c r="AR219" s="223" t="s">
        <v>124</v>
      </c>
      <c r="AT219" s="223" t="s">
        <v>400</v>
      </c>
      <c r="AU219" s="223" t="s">
        <v>91</v>
      </c>
      <c r="AY219" s="18" t="s">
        <v>397</v>
      </c>
      <c r="BE219" s="224">
        <f t="shared" si="64"/>
        <v>0</v>
      </c>
      <c r="BF219" s="224">
        <f t="shared" si="65"/>
        <v>0</v>
      </c>
      <c r="BG219" s="224">
        <f t="shared" si="66"/>
        <v>0</v>
      </c>
      <c r="BH219" s="224">
        <f t="shared" si="67"/>
        <v>0</v>
      </c>
      <c r="BI219" s="224">
        <f t="shared" si="68"/>
        <v>0</v>
      </c>
      <c r="BJ219" s="18" t="s">
        <v>91</v>
      </c>
      <c r="BK219" s="224">
        <f t="shared" si="69"/>
        <v>0</v>
      </c>
      <c r="BL219" s="18" t="s">
        <v>124</v>
      </c>
      <c r="BM219" s="223" t="s">
        <v>1095</v>
      </c>
    </row>
    <row r="220" spans="1:65" s="12" customFormat="1" ht="25.9" customHeight="1">
      <c r="B220" s="195"/>
      <c r="C220" s="196"/>
      <c r="D220" s="197" t="s">
        <v>82</v>
      </c>
      <c r="E220" s="198" t="s">
        <v>5193</v>
      </c>
      <c r="F220" s="198" t="s">
        <v>5194</v>
      </c>
      <c r="G220" s="196"/>
      <c r="H220" s="196"/>
      <c r="I220" s="199"/>
      <c r="J220" s="200">
        <f>BK220</f>
        <v>0</v>
      </c>
      <c r="K220" s="196"/>
      <c r="L220" s="201"/>
      <c r="M220" s="202"/>
      <c r="N220" s="203"/>
      <c r="O220" s="203"/>
      <c r="P220" s="204">
        <f>SUM(P221:P228)</f>
        <v>0</v>
      </c>
      <c r="Q220" s="203"/>
      <c r="R220" s="204">
        <f>SUM(R221:R228)</f>
        <v>0</v>
      </c>
      <c r="S220" s="203"/>
      <c r="T220" s="205">
        <f>SUM(T221:T228)</f>
        <v>0</v>
      </c>
      <c r="AR220" s="206" t="s">
        <v>91</v>
      </c>
      <c r="AT220" s="207" t="s">
        <v>82</v>
      </c>
      <c r="AU220" s="207" t="s">
        <v>83</v>
      </c>
      <c r="AY220" s="206" t="s">
        <v>397</v>
      </c>
      <c r="BK220" s="208">
        <f>SUM(BK221:BK228)</f>
        <v>0</v>
      </c>
    </row>
    <row r="221" spans="1:65" s="2" customFormat="1" ht="33" customHeight="1">
      <c r="A221" s="36"/>
      <c r="B221" s="37"/>
      <c r="C221" s="211" t="s">
        <v>1096</v>
      </c>
      <c r="D221" s="211" t="s">
        <v>400</v>
      </c>
      <c r="E221" s="212" t="s">
        <v>5195</v>
      </c>
      <c r="F221" s="213" t="s">
        <v>5173</v>
      </c>
      <c r="G221" s="214" t="s">
        <v>1831</v>
      </c>
      <c r="H221" s="215">
        <v>1</v>
      </c>
      <c r="I221" s="216"/>
      <c r="J221" s="217">
        <f t="shared" ref="J221:J228" si="70">ROUND(I221*H221,2)</f>
        <v>0</v>
      </c>
      <c r="K221" s="218"/>
      <c r="L221" s="41"/>
      <c r="M221" s="219" t="s">
        <v>1</v>
      </c>
      <c r="N221" s="220" t="s">
        <v>48</v>
      </c>
      <c r="O221" s="73"/>
      <c r="P221" s="221">
        <f t="shared" ref="P221:P228" si="71">O221*H221</f>
        <v>0</v>
      </c>
      <c r="Q221" s="221">
        <v>0</v>
      </c>
      <c r="R221" s="221">
        <f t="shared" ref="R221:R228" si="72">Q221*H221</f>
        <v>0</v>
      </c>
      <c r="S221" s="221">
        <v>0</v>
      </c>
      <c r="T221" s="222">
        <f t="shared" ref="T221:T228" si="73">S221*H221</f>
        <v>0</v>
      </c>
      <c r="U221" s="36"/>
      <c r="V221" s="36"/>
      <c r="W221" s="36"/>
      <c r="X221" s="36"/>
      <c r="Y221" s="36"/>
      <c r="Z221" s="36"/>
      <c r="AA221" s="36"/>
      <c r="AB221" s="36"/>
      <c r="AC221" s="36"/>
      <c r="AD221" s="36"/>
      <c r="AE221" s="36"/>
      <c r="AR221" s="223" t="s">
        <v>124</v>
      </c>
      <c r="AT221" s="223" t="s">
        <v>400</v>
      </c>
      <c r="AU221" s="223" t="s">
        <v>91</v>
      </c>
      <c r="AY221" s="18" t="s">
        <v>397</v>
      </c>
      <c r="BE221" s="224">
        <f t="shared" ref="BE221:BE228" si="74">IF(N221="základní",J221,0)</f>
        <v>0</v>
      </c>
      <c r="BF221" s="224">
        <f t="shared" ref="BF221:BF228" si="75">IF(N221="snížená",J221,0)</f>
        <v>0</v>
      </c>
      <c r="BG221" s="224">
        <f t="shared" ref="BG221:BG228" si="76">IF(N221="zákl. přenesená",J221,0)</f>
        <v>0</v>
      </c>
      <c r="BH221" s="224">
        <f t="shared" ref="BH221:BH228" si="77">IF(N221="sníž. přenesená",J221,0)</f>
        <v>0</v>
      </c>
      <c r="BI221" s="224">
        <f t="shared" ref="BI221:BI228" si="78">IF(N221="nulová",J221,0)</f>
        <v>0</v>
      </c>
      <c r="BJ221" s="18" t="s">
        <v>91</v>
      </c>
      <c r="BK221" s="224">
        <f t="shared" ref="BK221:BK228" si="79">ROUND(I221*H221,2)</f>
        <v>0</v>
      </c>
      <c r="BL221" s="18" t="s">
        <v>124</v>
      </c>
      <c r="BM221" s="223" t="s">
        <v>1099</v>
      </c>
    </row>
    <row r="222" spans="1:65" s="2" customFormat="1" ht="33" customHeight="1">
      <c r="A222" s="36"/>
      <c r="B222" s="37"/>
      <c r="C222" s="211" t="s">
        <v>1100</v>
      </c>
      <c r="D222" s="211" t="s">
        <v>400</v>
      </c>
      <c r="E222" s="212" t="s">
        <v>5196</v>
      </c>
      <c r="F222" s="213" t="s">
        <v>5197</v>
      </c>
      <c r="G222" s="214" t="s">
        <v>1831</v>
      </c>
      <c r="H222" s="215">
        <v>1</v>
      </c>
      <c r="I222" s="216"/>
      <c r="J222" s="217">
        <f t="shared" si="70"/>
        <v>0</v>
      </c>
      <c r="K222" s="218"/>
      <c r="L222" s="41"/>
      <c r="M222" s="219" t="s">
        <v>1</v>
      </c>
      <c r="N222" s="220" t="s">
        <v>48</v>
      </c>
      <c r="O222" s="73"/>
      <c r="P222" s="221">
        <f t="shared" si="71"/>
        <v>0</v>
      </c>
      <c r="Q222" s="221">
        <v>0</v>
      </c>
      <c r="R222" s="221">
        <f t="shared" si="72"/>
        <v>0</v>
      </c>
      <c r="S222" s="221">
        <v>0</v>
      </c>
      <c r="T222" s="222">
        <f t="shared" si="73"/>
        <v>0</v>
      </c>
      <c r="U222" s="36"/>
      <c r="V222" s="36"/>
      <c r="W222" s="36"/>
      <c r="X222" s="36"/>
      <c r="Y222" s="36"/>
      <c r="Z222" s="36"/>
      <c r="AA222" s="36"/>
      <c r="AB222" s="36"/>
      <c r="AC222" s="36"/>
      <c r="AD222" s="36"/>
      <c r="AE222" s="36"/>
      <c r="AR222" s="223" t="s">
        <v>124</v>
      </c>
      <c r="AT222" s="223" t="s">
        <v>400</v>
      </c>
      <c r="AU222" s="223" t="s">
        <v>91</v>
      </c>
      <c r="AY222" s="18" t="s">
        <v>397</v>
      </c>
      <c r="BE222" s="224">
        <f t="shared" si="74"/>
        <v>0</v>
      </c>
      <c r="BF222" s="224">
        <f t="shared" si="75"/>
        <v>0</v>
      </c>
      <c r="BG222" s="224">
        <f t="shared" si="76"/>
        <v>0</v>
      </c>
      <c r="BH222" s="224">
        <f t="shared" si="77"/>
        <v>0</v>
      </c>
      <c r="BI222" s="224">
        <f t="shared" si="78"/>
        <v>0</v>
      </c>
      <c r="BJ222" s="18" t="s">
        <v>91</v>
      </c>
      <c r="BK222" s="224">
        <f t="shared" si="79"/>
        <v>0</v>
      </c>
      <c r="BL222" s="18" t="s">
        <v>124</v>
      </c>
      <c r="BM222" s="223" t="s">
        <v>1103</v>
      </c>
    </row>
    <row r="223" spans="1:65" s="2" customFormat="1" ht="16.5" customHeight="1">
      <c r="A223" s="36"/>
      <c r="B223" s="37"/>
      <c r="C223" s="211" t="s">
        <v>1105</v>
      </c>
      <c r="D223" s="211" t="s">
        <v>400</v>
      </c>
      <c r="E223" s="212" t="s">
        <v>5176</v>
      </c>
      <c r="F223" s="213" t="s">
        <v>5177</v>
      </c>
      <c r="G223" s="214" t="s">
        <v>1831</v>
      </c>
      <c r="H223" s="215">
        <v>4</v>
      </c>
      <c r="I223" s="216"/>
      <c r="J223" s="217">
        <f t="shared" si="70"/>
        <v>0</v>
      </c>
      <c r="K223" s="218"/>
      <c r="L223" s="41"/>
      <c r="M223" s="219" t="s">
        <v>1</v>
      </c>
      <c r="N223" s="220" t="s">
        <v>48</v>
      </c>
      <c r="O223" s="73"/>
      <c r="P223" s="221">
        <f t="shared" si="71"/>
        <v>0</v>
      </c>
      <c r="Q223" s="221">
        <v>0</v>
      </c>
      <c r="R223" s="221">
        <f t="shared" si="72"/>
        <v>0</v>
      </c>
      <c r="S223" s="221">
        <v>0</v>
      </c>
      <c r="T223" s="222">
        <f t="shared" si="73"/>
        <v>0</v>
      </c>
      <c r="U223" s="36"/>
      <c r="V223" s="36"/>
      <c r="W223" s="36"/>
      <c r="X223" s="36"/>
      <c r="Y223" s="36"/>
      <c r="Z223" s="36"/>
      <c r="AA223" s="36"/>
      <c r="AB223" s="36"/>
      <c r="AC223" s="36"/>
      <c r="AD223" s="36"/>
      <c r="AE223" s="36"/>
      <c r="AR223" s="223" t="s">
        <v>124</v>
      </c>
      <c r="AT223" s="223" t="s">
        <v>400</v>
      </c>
      <c r="AU223" s="223" t="s">
        <v>91</v>
      </c>
      <c r="AY223" s="18" t="s">
        <v>397</v>
      </c>
      <c r="BE223" s="224">
        <f t="shared" si="74"/>
        <v>0</v>
      </c>
      <c r="BF223" s="224">
        <f t="shared" si="75"/>
        <v>0</v>
      </c>
      <c r="BG223" s="224">
        <f t="shared" si="76"/>
        <v>0</v>
      </c>
      <c r="BH223" s="224">
        <f t="shared" si="77"/>
        <v>0</v>
      </c>
      <c r="BI223" s="224">
        <f t="shared" si="78"/>
        <v>0</v>
      </c>
      <c r="BJ223" s="18" t="s">
        <v>91</v>
      </c>
      <c r="BK223" s="224">
        <f t="shared" si="79"/>
        <v>0</v>
      </c>
      <c r="BL223" s="18" t="s">
        <v>124</v>
      </c>
      <c r="BM223" s="223" t="s">
        <v>1108</v>
      </c>
    </row>
    <row r="224" spans="1:65" s="2" customFormat="1" ht="16.5" customHeight="1">
      <c r="A224" s="36"/>
      <c r="B224" s="37"/>
      <c r="C224" s="211" t="s">
        <v>1109</v>
      </c>
      <c r="D224" s="211" t="s">
        <v>400</v>
      </c>
      <c r="E224" s="212" t="s">
        <v>5178</v>
      </c>
      <c r="F224" s="213" t="s">
        <v>5179</v>
      </c>
      <c r="G224" s="214" t="s">
        <v>1831</v>
      </c>
      <c r="H224" s="215">
        <v>2</v>
      </c>
      <c r="I224" s="216"/>
      <c r="J224" s="217">
        <f t="shared" si="70"/>
        <v>0</v>
      </c>
      <c r="K224" s="218"/>
      <c r="L224" s="41"/>
      <c r="M224" s="219" t="s">
        <v>1</v>
      </c>
      <c r="N224" s="220" t="s">
        <v>48</v>
      </c>
      <c r="O224" s="73"/>
      <c r="P224" s="221">
        <f t="shared" si="71"/>
        <v>0</v>
      </c>
      <c r="Q224" s="221">
        <v>0</v>
      </c>
      <c r="R224" s="221">
        <f t="shared" si="72"/>
        <v>0</v>
      </c>
      <c r="S224" s="221">
        <v>0</v>
      </c>
      <c r="T224" s="222">
        <f t="shared" si="73"/>
        <v>0</v>
      </c>
      <c r="U224" s="36"/>
      <c r="V224" s="36"/>
      <c r="W224" s="36"/>
      <c r="X224" s="36"/>
      <c r="Y224" s="36"/>
      <c r="Z224" s="36"/>
      <c r="AA224" s="36"/>
      <c r="AB224" s="36"/>
      <c r="AC224" s="36"/>
      <c r="AD224" s="36"/>
      <c r="AE224" s="36"/>
      <c r="AR224" s="223" t="s">
        <v>124</v>
      </c>
      <c r="AT224" s="223" t="s">
        <v>400</v>
      </c>
      <c r="AU224" s="223" t="s">
        <v>91</v>
      </c>
      <c r="AY224" s="18" t="s">
        <v>397</v>
      </c>
      <c r="BE224" s="224">
        <f t="shared" si="74"/>
        <v>0</v>
      </c>
      <c r="BF224" s="224">
        <f t="shared" si="75"/>
        <v>0</v>
      </c>
      <c r="BG224" s="224">
        <f t="shared" si="76"/>
        <v>0</v>
      </c>
      <c r="BH224" s="224">
        <f t="shared" si="77"/>
        <v>0</v>
      </c>
      <c r="BI224" s="224">
        <f t="shared" si="78"/>
        <v>0</v>
      </c>
      <c r="BJ224" s="18" t="s">
        <v>91</v>
      </c>
      <c r="BK224" s="224">
        <f t="shared" si="79"/>
        <v>0</v>
      </c>
      <c r="BL224" s="18" t="s">
        <v>124</v>
      </c>
      <c r="BM224" s="223" t="s">
        <v>1112</v>
      </c>
    </row>
    <row r="225" spans="1:65" s="2" customFormat="1" ht="16.5" customHeight="1">
      <c r="A225" s="36"/>
      <c r="B225" s="37"/>
      <c r="C225" s="211" t="s">
        <v>790</v>
      </c>
      <c r="D225" s="211" t="s">
        <v>400</v>
      </c>
      <c r="E225" s="212" t="s">
        <v>5180</v>
      </c>
      <c r="F225" s="213" t="s">
        <v>5181</v>
      </c>
      <c r="G225" s="214" t="s">
        <v>1831</v>
      </c>
      <c r="H225" s="215">
        <v>1</v>
      </c>
      <c r="I225" s="216"/>
      <c r="J225" s="217">
        <f t="shared" si="70"/>
        <v>0</v>
      </c>
      <c r="K225" s="218"/>
      <c r="L225" s="41"/>
      <c r="M225" s="219" t="s">
        <v>1</v>
      </c>
      <c r="N225" s="220" t="s">
        <v>48</v>
      </c>
      <c r="O225" s="73"/>
      <c r="P225" s="221">
        <f t="shared" si="71"/>
        <v>0</v>
      </c>
      <c r="Q225" s="221">
        <v>0</v>
      </c>
      <c r="R225" s="221">
        <f t="shared" si="72"/>
        <v>0</v>
      </c>
      <c r="S225" s="221">
        <v>0</v>
      </c>
      <c r="T225" s="222">
        <f t="shared" si="73"/>
        <v>0</v>
      </c>
      <c r="U225" s="36"/>
      <c r="V225" s="36"/>
      <c r="W225" s="36"/>
      <c r="X225" s="36"/>
      <c r="Y225" s="36"/>
      <c r="Z225" s="36"/>
      <c r="AA225" s="36"/>
      <c r="AB225" s="36"/>
      <c r="AC225" s="36"/>
      <c r="AD225" s="36"/>
      <c r="AE225" s="36"/>
      <c r="AR225" s="223" t="s">
        <v>124</v>
      </c>
      <c r="AT225" s="223" t="s">
        <v>400</v>
      </c>
      <c r="AU225" s="223" t="s">
        <v>91</v>
      </c>
      <c r="AY225" s="18" t="s">
        <v>397</v>
      </c>
      <c r="BE225" s="224">
        <f t="shared" si="74"/>
        <v>0</v>
      </c>
      <c r="BF225" s="224">
        <f t="shared" si="75"/>
        <v>0</v>
      </c>
      <c r="BG225" s="224">
        <f t="shared" si="76"/>
        <v>0</v>
      </c>
      <c r="BH225" s="224">
        <f t="shared" si="77"/>
        <v>0</v>
      </c>
      <c r="BI225" s="224">
        <f t="shared" si="78"/>
        <v>0</v>
      </c>
      <c r="BJ225" s="18" t="s">
        <v>91</v>
      </c>
      <c r="BK225" s="224">
        <f t="shared" si="79"/>
        <v>0</v>
      </c>
      <c r="BL225" s="18" t="s">
        <v>124</v>
      </c>
      <c r="BM225" s="223" t="s">
        <v>1115</v>
      </c>
    </row>
    <row r="226" spans="1:65" s="2" customFormat="1" ht="16.5" customHeight="1">
      <c r="A226" s="36"/>
      <c r="B226" s="37"/>
      <c r="C226" s="211" t="s">
        <v>1116</v>
      </c>
      <c r="D226" s="211" t="s">
        <v>400</v>
      </c>
      <c r="E226" s="212" t="s">
        <v>5182</v>
      </c>
      <c r="F226" s="213" t="s">
        <v>5183</v>
      </c>
      <c r="G226" s="214" t="s">
        <v>1831</v>
      </c>
      <c r="H226" s="215">
        <v>2</v>
      </c>
      <c r="I226" s="216"/>
      <c r="J226" s="217">
        <f t="shared" si="70"/>
        <v>0</v>
      </c>
      <c r="K226" s="218"/>
      <c r="L226" s="41"/>
      <c r="M226" s="219" t="s">
        <v>1</v>
      </c>
      <c r="N226" s="220" t="s">
        <v>48</v>
      </c>
      <c r="O226" s="73"/>
      <c r="P226" s="221">
        <f t="shared" si="71"/>
        <v>0</v>
      </c>
      <c r="Q226" s="221">
        <v>0</v>
      </c>
      <c r="R226" s="221">
        <f t="shared" si="72"/>
        <v>0</v>
      </c>
      <c r="S226" s="221">
        <v>0</v>
      </c>
      <c r="T226" s="222">
        <f t="shared" si="73"/>
        <v>0</v>
      </c>
      <c r="U226" s="36"/>
      <c r="V226" s="36"/>
      <c r="W226" s="36"/>
      <c r="X226" s="36"/>
      <c r="Y226" s="36"/>
      <c r="Z226" s="36"/>
      <c r="AA226" s="36"/>
      <c r="AB226" s="36"/>
      <c r="AC226" s="36"/>
      <c r="AD226" s="36"/>
      <c r="AE226" s="36"/>
      <c r="AR226" s="223" t="s">
        <v>124</v>
      </c>
      <c r="AT226" s="223" t="s">
        <v>400</v>
      </c>
      <c r="AU226" s="223" t="s">
        <v>91</v>
      </c>
      <c r="AY226" s="18" t="s">
        <v>397</v>
      </c>
      <c r="BE226" s="224">
        <f t="shared" si="74"/>
        <v>0</v>
      </c>
      <c r="BF226" s="224">
        <f t="shared" si="75"/>
        <v>0</v>
      </c>
      <c r="BG226" s="224">
        <f t="shared" si="76"/>
        <v>0</v>
      </c>
      <c r="BH226" s="224">
        <f t="shared" si="77"/>
        <v>0</v>
      </c>
      <c r="BI226" s="224">
        <f t="shared" si="78"/>
        <v>0</v>
      </c>
      <c r="BJ226" s="18" t="s">
        <v>91</v>
      </c>
      <c r="BK226" s="224">
        <f t="shared" si="79"/>
        <v>0</v>
      </c>
      <c r="BL226" s="18" t="s">
        <v>124</v>
      </c>
      <c r="BM226" s="223" t="s">
        <v>1479</v>
      </c>
    </row>
    <row r="227" spans="1:65" s="2" customFormat="1" ht="16.5" customHeight="1">
      <c r="A227" s="36"/>
      <c r="B227" s="37"/>
      <c r="C227" s="211" t="s">
        <v>793</v>
      </c>
      <c r="D227" s="211" t="s">
        <v>400</v>
      </c>
      <c r="E227" s="212" t="s">
        <v>5135</v>
      </c>
      <c r="F227" s="213" t="s">
        <v>5136</v>
      </c>
      <c r="G227" s="214" t="s">
        <v>1831</v>
      </c>
      <c r="H227" s="215">
        <v>3</v>
      </c>
      <c r="I227" s="216"/>
      <c r="J227" s="217">
        <f t="shared" si="70"/>
        <v>0</v>
      </c>
      <c r="K227" s="218"/>
      <c r="L227" s="41"/>
      <c r="M227" s="219" t="s">
        <v>1</v>
      </c>
      <c r="N227" s="220" t="s">
        <v>48</v>
      </c>
      <c r="O227" s="73"/>
      <c r="P227" s="221">
        <f t="shared" si="71"/>
        <v>0</v>
      </c>
      <c r="Q227" s="221">
        <v>0</v>
      </c>
      <c r="R227" s="221">
        <f t="shared" si="72"/>
        <v>0</v>
      </c>
      <c r="S227" s="221">
        <v>0</v>
      </c>
      <c r="T227" s="222">
        <f t="shared" si="73"/>
        <v>0</v>
      </c>
      <c r="U227" s="36"/>
      <c r="V227" s="36"/>
      <c r="W227" s="36"/>
      <c r="X227" s="36"/>
      <c r="Y227" s="36"/>
      <c r="Z227" s="36"/>
      <c r="AA227" s="36"/>
      <c r="AB227" s="36"/>
      <c r="AC227" s="36"/>
      <c r="AD227" s="36"/>
      <c r="AE227" s="36"/>
      <c r="AR227" s="223" t="s">
        <v>124</v>
      </c>
      <c r="AT227" s="223" t="s">
        <v>400</v>
      </c>
      <c r="AU227" s="223" t="s">
        <v>91</v>
      </c>
      <c r="AY227" s="18" t="s">
        <v>397</v>
      </c>
      <c r="BE227" s="224">
        <f t="shared" si="74"/>
        <v>0</v>
      </c>
      <c r="BF227" s="224">
        <f t="shared" si="75"/>
        <v>0</v>
      </c>
      <c r="BG227" s="224">
        <f t="shared" si="76"/>
        <v>0</v>
      </c>
      <c r="BH227" s="224">
        <f t="shared" si="77"/>
        <v>0</v>
      </c>
      <c r="BI227" s="224">
        <f t="shared" si="78"/>
        <v>0</v>
      </c>
      <c r="BJ227" s="18" t="s">
        <v>91</v>
      </c>
      <c r="BK227" s="224">
        <f t="shared" si="79"/>
        <v>0</v>
      </c>
      <c r="BL227" s="18" t="s">
        <v>124</v>
      </c>
      <c r="BM227" s="223" t="s">
        <v>1496</v>
      </c>
    </row>
    <row r="228" spans="1:65" s="2" customFormat="1" ht="16.5" customHeight="1">
      <c r="A228" s="36"/>
      <c r="B228" s="37"/>
      <c r="C228" s="211" t="s">
        <v>1125</v>
      </c>
      <c r="D228" s="211" t="s">
        <v>400</v>
      </c>
      <c r="E228" s="212" t="s">
        <v>5138</v>
      </c>
      <c r="F228" s="213" t="s">
        <v>5139</v>
      </c>
      <c r="G228" s="214" t="s">
        <v>1831</v>
      </c>
      <c r="H228" s="215">
        <v>2</v>
      </c>
      <c r="I228" s="216"/>
      <c r="J228" s="217">
        <f t="shared" si="70"/>
        <v>0</v>
      </c>
      <c r="K228" s="218"/>
      <c r="L228" s="41"/>
      <c r="M228" s="219" t="s">
        <v>1</v>
      </c>
      <c r="N228" s="220" t="s">
        <v>48</v>
      </c>
      <c r="O228" s="73"/>
      <c r="P228" s="221">
        <f t="shared" si="71"/>
        <v>0</v>
      </c>
      <c r="Q228" s="221">
        <v>0</v>
      </c>
      <c r="R228" s="221">
        <f t="shared" si="72"/>
        <v>0</v>
      </c>
      <c r="S228" s="221">
        <v>0</v>
      </c>
      <c r="T228" s="222">
        <f t="shared" si="73"/>
        <v>0</v>
      </c>
      <c r="U228" s="36"/>
      <c r="V228" s="36"/>
      <c r="W228" s="36"/>
      <c r="X228" s="36"/>
      <c r="Y228" s="36"/>
      <c r="Z228" s="36"/>
      <c r="AA228" s="36"/>
      <c r="AB228" s="36"/>
      <c r="AC228" s="36"/>
      <c r="AD228" s="36"/>
      <c r="AE228" s="36"/>
      <c r="AR228" s="223" t="s">
        <v>124</v>
      </c>
      <c r="AT228" s="223" t="s">
        <v>400</v>
      </c>
      <c r="AU228" s="223" t="s">
        <v>91</v>
      </c>
      <c r="AY228" s="18" t="s">
        <v>397</v>
      </c>
      <c r="BE228" s="224">
        <f t="shared" si="74"/>
        <v>0</v>
      </c>
      <c r="BF228" s="224">
        <f t="shared" si="75"/>
        <v>0</v>
      </c>
      <c r="BG228" s="224">
        <f t="shared" si="76"/>
        <v>0</v>
      </c>
      <c r="BH228" s="224">
        <f t="shared" si="77"/>
        <v>0</v>
      </c>
      <c r="BI228" s="224">
        <f t="shared" si="78"/>
        <v>0</v>
      </c>
      <c r="BJ228" s="18" t="s">
        <v>91</v>
      </c>
      <c r="BK228" s="224">
        <f t="shared" si="79"/>
        <v>0</v>
      </c>
      <c r="BL228" s="18" t="s">
        <v>124</v>
      </c>
      <c r="BM228" s="223" t="s">
        <v>1128</v>
      </c>
    </row>
    <row r="229" spans="1:65" s="12" customFormat="1" ht="25.9" customHeight="1">
      <c r="B229" s="195"/>
      <c r="C229" s="196"/>
      <c r="D229" s="197" t="s">
        <v>82</v>
      </c>
      <c r="E229" s="198" t="s">
        <v>5198</v>
      </c>
      <c r="F229" s="198" t="s">
        <v>5199</v>
      </c>
      <c r="G229" s="196"/>
      <c r="H229" s="196"/>
      <c r="I229" s="199"/>
      <c r="J229" s="200">
        <f>BK229</f>
        <v>0</v>
      </c>
      <c r="K229" s="196"/>
      <c r="L229" s="201"/>
      <c r="M229" s="202"/>
      <c r="N229" s="203"/>
      <c r="O229" s="203"/>
      <c r="P229" s="204">
        <f>SUM(P230:P237)</f>
        <v>0</v>
      </c>
      <c r="Q229" s="203"/>
      <c r="R229" s="204">
        <f>SUM(R230:R237)</f>
        <v>0</v>
      </c>
      <c r="S229" s="203"/>
      <c r="T229" s="205">
        <f>SUM(T230:T237)</f>
        <v>0</v>
      </c>
      <c r="AR229" s="206" t="s">
        <v>91</v>
      </c>
      <c r="AT229" s="207" t="s">
        <v>82</v>
      </c>
      <c r="AU229" s="207" t="s">
        <v>83</v>
      </c>
      <c r="AY229" s="206" t="s">
        <v>397</v>
      </c>
      <c r="BK229" s="208">
        <f>SUM(BK230:BK237)</f>
        <v>0</v>
      </c>
    </row>
    <row r="230" spans="1:65" s="2" customFormat="1" ht="33" customHeight="1">
      <c r="A230" s="36"/>
      <c r="B230" s="37"/>
      <c r="C230" s="211" t="s">
        <v>798</v>
      </c>
      <c r="D230" s="211" t="s">
        <v>400</v>
      </c>
      <c r="E230" s="212" t="s">
        <v>5200</v>
      </c>
      <c r="F230" s="213" t="s">
        <v>5159</v>
      </c>
      <c r="G230" s="214" t="s">
        <v>1831</v>
      </c>
      <c r="H230" s="215">
        <v>1</v>
      </c>
      <c r="I230" s="216"/>
      <c r="J230" s="217">
        <f t="shared" ref="J230:J237" si="80">ROUND(I230*H230,2)</f>
        <v>0</v>
      </c>
      <c r="K230" s="218"/>
      <c r="L230" s="41"/>
      <c r="M230" s="219" t="s">
        <v>1</v>
      </c>
      <c r="N230" s="220" t="s">
        <v>48</v>
      </c>
      <c r="O230" s="73"/>
      <c r="P230" s="221">
        <f t="shared" ref="P230:P237" si="81">O230*H230</f>
        <v>0</v>
      </c>
      <c r="Q230" s="221">
        <v>0</v>
      </c>
      <c r="R230" s="221">
        <f t="shared" ref="R230:R237" si="82">Q230*H230</f>
        <v>0</v>
      </c>
      <c r="S230" s="221">
        <v>0</v>
      </c>
      <c r="T230" s="222">
        <f t="shared" ref="T230:T237" si="83">S230*H230</f>
        <v>0</v>
      </c>
      <c r="U230" s="36"/>
      <c r="V230" s="36"/>
      <c r="W230" s="36"/>
      <c r="X230" s="36"/>
      <c r="Y230" s="36"/>
      <c r="Z230" s="36"/>
      <c r="AA230" s="36"/>
      <c r="AB230" s="36"/>
      <c r="AC230" s="36"/>
      <c r="AD230" s="36"/>
      <c r="AE230" s="36"/>
      <c r="AR230" s="223" t="s">
        <v>124</v>
      </c>
      <c r="AT230" s="223" t="s">
        <v>400</v>
      </c>
      <c r="AU230" s="223" t="s">
        <v>91</v>
      </c>
      <c r="AY230" s="18" t="s">
        <v>397</v>
      </c>
      <c r="BE230" s="224">
        <f t="shared" ref="BE230:BE237" si="84">IF(N230="základní",J230,0)</f>
        <v>0</v>
      </c>
      <c r="BF230" s="224">
        <f t="shared" ref="BF230:BF237" si="85">IF(N230="snížená",J230,0)</f>
        <v>0</v>
      </c>
      <c r="BG230" s="224">
        <f t="shared" ref="BG230:BG237" si="86">IF(N230="zákl. přenesená",J230,0)</f>
        <v>0</v>
      </c>
      <c r="BH230" s="224">
        <f t="shared" ref="BH230:BH237" si="87">IF(N230="sníž. přenesená",J230,0)</f>
        <v>0</v>
      </c>
      <c r="BI230" s="224">
        <f t="shared" ref="BI230:BI237" si="88">IF(N230="nulová",J230,0)</f>
        <v>0</v>
      </c>
      <c r="BJ230" s="18" t="s">
        <v>91</v>
      </c>
      <c r="BK230" s="224">
        <f t="shared" ref="BK230:BK237" si="89">ROUND(I230*H230,2)</f>
        <v>0</v>
      </c>
      <c r="BL230" s="18" t="s">
        <v>124</v>
      </c>
      <c r="BM230" s="223" t="s">
        <v>1133</v>
      </c>
    </row>
    <row r="231" spans="1:65" s="2" customFormat="1" ht="33" customHeight="1">
      <c r="A231" s="36"/>
      <c r="B231" s="37"/>
      <c r="C231" s="211" t="s">
        <v>1135</v>
      </c>
      <c r="D231" s="211" t="s">
        <v>400</v>
      </c>
      <c r="E231" s="212" t="s">
        <v>5201</v>
      </c>
      <c r="F231" s="213" t="s">
        <v>5202</v>
      </c>
      <c r="G231" s="214" t="s">
        <v>1831</v>
      </c>
      <c r="H231" s="215">
        <v>1</v>
      </c>
      <c r="I231" s="216"/>
      <c r="J231" s="217">
        <f t="shared" si="80"/>
        <v>0</v>
      </c>
      <c r="K231" s="218"/>
      <c r="L231" s="41"/>
      <c r="M231" s="219" t="s">
        <v>1</v>
      </c>
      <c r="N231" s="220" t="s">
        <v>48</v>
      </c>
      <c r="O231" s="73"/>
      <c r="P231" s="221">
        <f t="shared" si="81"/>
        <v>0</v>
      </c>
      <c r="Q231" s="221">
        <v>0</v>
      </c>
      <c r="R231" s="221">
        <f t="shared" si="82"/>
        <v>0</v>
      </c>
      <c r="S231" s="221">
        <v>0</v>
      </c>
      <c r="T231" s="222">
        <f t="shared" si="83"/>
        <v>0</v>
      </c>
      <c r="U231" s="36"/>
      <c r="V231" s="36"/>
      <c r="W231" s="36"/>
      <c r="X231" s="36"/>
      <c r="Y231" s="36"/>
      <c r="Z231" s="36"/>
      <c r="AA231" s="36"/>
      <c r="AB231" s="36"/>
      <c r="AC231" s="36"/>
      <c r="AD231" s="36"/>
      <c r="AE231" s="36"/>
      <c r="AR231" s="223" t="s">
        <v>124</v>
      </c>
      <c r="AT231" s="223" t="s">
        <v>400</v>
      </c>
      <c r="AU231" s="223" t="s">
        <v>91</v>
      </c>
      <c r="AY231" s="18" t="s">
        <v>397</v>
      </c>
      <c r="BE231" s="224">
        <f t="shared" si="84"/>
        <v>0</v>
      </c>
      <c r="BF231" s="224">
        <f t="shared" si="85"/>
        <v>0</v>
      </c>
      <c r="BG231" s="224">
        <f t="shared" si="86"/>
        <v>0</v>
      </c>
      <c r="BH231" s="224">
        <f t="shared" si="87"/>
        <v>0</v>
      </c>
      <c r="BI231" s="224">
        <f t="shared" si="88"/>
        <v>0</v>
      </c>
      <c r="BJ231" s="18" t="s">
        <v>91</v>
      </c>
      <c r="BK231" s="224">
        <f t="shared" si="89"/>
        <v>0</v>
      </c>
      <c r="BL231" s="18" t="s">
        <v>124</v>
      </c>
      <c r="BM231" s="223" t="s">
        <v>1138</v>
      </c>
    </row>
    <row r="232" spans="1:65" s="2" customFormat="1" ht="16.5" customHeight="1">
      <c r="A232" s="36"/>
      <c r="B232" s="37"/>
      <c r="C232" s="211" t="s">
        <v>807</v>
      </c>
      <c r="D232" s="211" t="s">
        <v>400</v>
      </c>
      <c r="E232" s="212" t="s">
        <v>5162</v>
      </c>
      <c r="F232" s="213" t="s">
        <v>5163</v>
      </c>
      <c r="G232" s="214" t="s">
        <v>1831</v>
      </c>
      <c r="H232" s="215">
        <v>4</v>
      </c>
      <c r="I232" s="216"/>
      <c r="J232" s="217">
        <f t="shared" si="80"/>
        <v>0</v>
      </c>
      <c r="K232" s="218"/>
      <c r="L232" s="41"/>
      <c r="M232" s="219" t="s">
        <v>1</v>
      </c>
      <c r="N232" s="220" t="s">
        <v>48</v>
      </c>
      <c r="O232" s="73"/>
      <c r="P232" s="221">
        <f t="shared" si="81"/>
        <v>0</v>
      </c>
      <c r="Q232" s="221">
        <v>0</v>
      </c>
      <c r="R232" s="221">
        <f t="shared" si="82"/>
        <v>0</v>
      </c>
      <c r="S232" s="221">
        <v>0</v>
      </c>
      <c r="T232" s="222">
        <f t="shared" si="83"/>
        <v>0</v>
      </c>
      <c r="U232" s="36"/>
      <c r="V232" s="36"/>
      <c r="W232" s="36"/>
      <c r="X232" s="36"/>
      <c r="Y232" s="36"/>
      <c r="Z232" s="36"/>
      <c r="AA232" s="36"/>
      <c r="AB232" s="36"/>
      <c r="AC232" s="36"/>
      <c r="AD232" s="36"/>
      <c r="AE232" s="36"/>
      <c r="AR232" s="223" t="s">
        <v>124</v>
      </c>
      <c r="AT232" s="223" t="s">
        <v>400</v>
      </c>
      <c r="AU232" s="223" t="s">
        <v>91</v>
      </c>
      <c r="AY232" s="18" t="s">
        <v>397</v>
      </c>
      <c r="BE232" s="224">
        <f t="shared" si="84"/>
        <v>0</v>
      </c>
      <c r="BF232" s="224">
        <f t="shared" si="85"/>
        <v>0</v>
      </c>
      <c r="BG232" s="224">
        <f t="shared" si="86"/>
        <v>0</v>
      </c>
      <c r="BH232" s="224">
        <f t="shared" si="87"/>
        <v>0</v>
      </c>
      <c r="BI232" s="224">
        <f t="shared" si="88"/>
        <v>0</v>
      </c>
      <c r="BJ232" s="18" t="s">
        <v>91</v>
      </c>
      <c r="BK232" s="224">
        <f t="shared" si="89"/>
        <v>0</v>
      </c>
      <c r="BL232" s="18" t="s">
        <v>124</v>
      </c>
      <c r="BM232" s="223" t="s">
        <v>1142</v>
      </c>
    </row>
    <row r="233" spans="1:65" s="2" customFormat="1" ht="16.5" customHeight="1">
      <c r="A233" s="36"/>
      <c r="B233" s="37"/>
      <c r="C233" s="211" t="s">
        <v>1143</v>
      </c>
      <c r="D233" s="211" t="s">
        <v>400</v>
      </c>
      <c r="E233" s="212" t="s">
        <v>5164</v>
      </c>
      <c r="F233" s="213" t="s">
        <v>5165</v>
      </c>
      <c r="G233" s="214" t="s">
        <v>1831</v>
      </c>
      <c r="H233" s="215">
        <v>2</v>
      </c>
      <c r="I233" s="216"/>
      <c r="J233" s="217">
        <f t="shared" si="80"/>
        <v>0</v>
      </c>
      <c r="K233" s="218"/>
      <c r="L233" s="41"/>
      <c r="M233" s="219" t="s">
        <v>1</v>
      </c>
      <c r="N233" s="220" t="s">
        <v>48</v>
      </c>
      <c r="O233" s="73"/>
      <c r="P233" s="221">
        <f t="shared" si="81"/>
        <v>0</v>
      </c>
      <c r="Q233" s="221">
        <v>0</v>
      </c>
      <c r="R233" s="221">
        <f t="shared" si="82"/>
        <v>0</v>
      </c>
      <c r="S233" s="221">
        <v>0</v>
      </c>
      <c r="T233" s="222">
        <f t="shared" si="83"/>
        <v>0</v>
      </c>
      <c r="U233" s="36"/>
      <c r="V233" s="36"/>
      <c r="W233" s="36"/>
      <c r="X233" s="36"/>
      <c r="Y233" s="36"/>
      <c r="Z233" s="36"/>
      <c r="AA233" s="36"/>
      <c r="AB233" s="36"/>
      <c r="AC233" s="36"/>
      <c r="AD233" s="36"/>
      <c r="AE233" s="36"/>
      <c r="AR233" s="223" t="s">
        <v>124</v>
      </c>
      <c r="AT233" s="223" t="s">
        <v>400</v>
      </c>
      <c r="AU233" s="223" t="s">
        <v>91</v>
      </c>
      <c r="AY233" s="18" t="s">
        <v>397</v>
      </c>
      <c r="BE233" s="224">
        <f t="shared" si="84"/>
        <v>0</v>
      </c>
      <c r="BF233" s="224">
        <f t="shared" si="85"/>
        <v>0</v>
      </c>
      <c r="BG233" s="224">
        <f t="shared" si="86"/>
        <v>0</v>
      </c>
      <c r="BH233" s="224">
        <f t="shared" si="87"/>
        <v>0</v>
      </c>
      <c r="BI233" s="224">
        <f t="shared" si="88"/>
        <v>0</v>
      </c>
      <c r="BJ233" s="18" t="s">
        <v>91</v>
      </c>
      <c r="BK233" s="224">
        <f t="shared" si="89"/>
        <v>0</v>
      </c>
      <c r="BL233" s="18" t="s">
        <v>124</v>
      </c>
      <c r="BM233" s="223" t="s">
        <v>1146</v>
      </c>
    </row>
    <row r="234" spans="1:65" s="2" customFormat="1" ht="16.5" customHeight="1">
      <c r="A234" s="36"/>
      <c r="B234" s="37"/>
      <c r="C234" s="211" t="s">
        <v>812</v>
      </c>
      <c r="D234" s="211" t="s">
        <v>400</v>
      </c>
      <c r="E234" s="212" t="s">
        <v>5166</v>
      </c>
      <c r="F234" s="213" t="s">
        <v>5167</v>
      </c>
      <c r="G234" s="214" t="s">
        <v>1831</v>
      </c>
      <c r="H234" s="215">
        <v>1</v>
      </c>
      <c r="I234" s="216"/>
      <c r="J234" s="217">
        <f t="shared" si="80"/>
        <v>0</v>
      </c>
      <c r="K234" s="218"/>
      <c r="L234" s="41"/>
      <c r="M234" s="219" t="s">
        <v>1</v>
      </c>
      <c r="N234" s="220" t="s">
        <v>48</v>
      </c>
      <c r="O234" s="73"/>
      <c r="P234" s="221">
        <f t="shared" si="81"/>
        <v>0</v>
      </c>
      <c r="Q234" s="221">
        <v>0</v>
      </c>
      <c r="R234" s="221">
        <f t="shared" si="82"/>
        <v>0</v>
      </c>
      <c r="S234" s="221">
        <v>0</v>
      </c>
      <c r="T234" s="222">
        <f t="shared" si="83"/>
        <v>0</v>
      </c>
      <c r="U234" s="36"/>
      <c r="V234" s="36"/>
      <c r="W234" s="36"/>
      <c r="X234" s="36"/>
      <c r="Y234" s="36"/>
      <c r="Z234" s="36"/>
      <c r="AA234" s="36"/>
      <c r="AB234" s="36"/>
      <c r="AC234" s="36"/>
      <c r="AD234" s="36"/>
      <c r="AE234" s="36"/>
      <c r="AR234" s="223" t="s">
        <v>124</v>
      </c>
      <c r="AT234" s="223" t="s">
        <v>400</v>
      </c>
      <c r="AU234" s="223" t="s">
        <v>91</v>
      </c>
      <c r="AY234" s="18" t="s">
        <v>397</v>
      </c>
      <c r="BE234" s="224">
        <f t="shared" si="84"/>
        <v>0</v>
      </c>
      <c r="BF234" s="224">
        <f t="shared" si="85"/>
        <v>0</v>
      </c>
      <c r="BG234" s="224">
        <f t="shared" si="86"/>
        <v>0</v>
      </c>
      <c r="BH234" s="224">
        <f t="shared" si="87"/>
        <v>0</v>
      </c>
      <c r="BI234" s="224">
        <f t="shared" si="88"/>
        <v>0</v>
      </c>
      <c r="BJ234" s="18" t="s">
        <v>91</v>
      </c>
      <c r="BK234" s="224">
        <f t="shared" si="89"/>
        <v>0</v>
      </c>
      <c r="BL234" s="18" t="s">
        <v>124</v>
      </c>
      <c r="BM234" s="223" t="s">
        <v>1150</v>
      </c>
    </row>
    <row r="235" spans="1:65" s="2" customFormat="1" ht="16.5" customHeight="1">
      <c r="A235" s="36"/>
      <c r="B235" s="37"/>
      <c r="C235" s="211" t="s">
        <v>1152</v>
      </c>
      <c r="D235" s="211" t="s">
        <v>400</v>
      </c>
      <c r="E235" s="212" t="s">
        <v>5168</v>
      </c>
      <c r="F235" s="213" t="s">
        <v>5169</v>
      </c>
      <c r="G235" s="214" t="s">
        <v>1831</v>
      </c>
      <c r="H235" s="215">
        <v>2</v>
      </c>
      <c r="I235" s="216"/>
      <c r="J235" s="217">
        <f t="shared" si="80"/>
        <v>0</v>
      </c>
      <c r="K235" s="218"/>
      <c r="L235" s="41"/>
      <c r="M235" s="219" t="s">
        <v>1</v>
      </c>
      <c r="N235" s="220" t="s">
        <v>48</v>
      </c>
      <c r="O235" s="73"/>
      <c r="P235" s="221">
        <f t="shared" si="81"/>
        <v>0</v>
      </c>
      <c r="Q235" s="221">
        <v>0</v>
      </c>
      <c r="R235" s="221">
        <f t="shared" si="82"/>
        <v>0</v>
      </c>
      <c r="S235" s="221">
        <v>0</v>
      </c>
      <c r="T235" s="222">
        <f t="shared" si="83"/>
        <v>0</v>
      </c>
      <c r="U235" s="36"/>
      <c r="V235" s="36"/>
      <c r="W235" s="36"/>
      <c r="X235" s="36"/>
      <c r="Y235" s="36"/>
      <c r="Z235" s="36"/>
      <c r="AA235" s="36"/>
      <c r="AB235" s="36"/>
      <c r="AC235" s="36"/>
      <c r="AD235" s="36"/>
      <c r="AE235" s="36"/>
      <c r="AR235" s="223" t="s">
        <v>124</v>
      </c>
      <c r="AT235" s="223" t="s">
        <v>400</v>
      </c>
      <c r="AU235" s="223" t="s">
        <v>91</v>
      </c>
      <c r="AY235" s="18" t="s">
        <v>397</v>
      </c>
      <c r="BE235" s="224">
        <f t="shared" si="84"/>
        <v>0</v>
      </c>
      <c r="BF235" s="224">
        <f t="shared" si="85"/>
        <v>0</v>
      </c>
      <c r="BG235" s="224">
        <f t="shared" si="86"/>
        <v>0</v>
      </c>
      <c r="BH235" s="224">
        <f t="shared" si="87"/>
        <v>0</v>
      </c>
      <c r="BI235" s="224">
        <f t="shared" si="88"/>
        <v>0</v>
      </c>
      <c r="BJ235" s="18" t="s">
        <v>91</v>
      </c>
      <c r="BK235" s="224">
        <f t="shared" si="89"/>
        <v>0</v>
      </c>
      <c r="BL235" s="18" t="s">
        <v>124</v>
      </c>
      <c r="BM235" s="223" t="s">
        <v>1155</v>
      </c>
    </row>
    <row r="236" spans="1:65" s="2" customFormat="1" ht="16.5" customHeight="1">
      <c r="A236" s="36"/>
      <c r="B236" s="37"/>
      <c r="C236" s="211" t="s">
        <v>815</v>
      </c>
      <c r="D236" s="211" t="s">
        <v>400</v>
      </c>
      <c r="E236" s="212" t="s">
        <v>5135</v>
      </c>
      <c r="F236" s="213" t="s">
        <v>5136</v>
      </c>
      <c r="G236" s="214" t="s">
        <v>1831</v>
      </c>
      <c r="H236" s="215">
        <v>2</v>
      </c>
      <c r="I236" s="216"/>
      <c r="J236" s="217">
        <f t="shared" si="80"/>
        <v>0</v>
      </c>
      <c r="K236" s="218"/>
      <c r="L236" s="41"/>
      <c r="M236" s="219" t="s">
        <v>1</v>
      </c>
      <c r="N236" s="220" t="s">
        <v>48</v>
      </c>
      <c r="O236" s="73"/>
      <c r="P236" s="221">
        <f t="shared" si="81"/>
        <v>0</v>
      </c>
      <c r="Q236" s="221">
        <v>0</v>
      </c>
      <c r="R236" s="221">
        <f t="shared" si="82"/>
        <v>0</v>
      </c>
      <c r="S236" s="221">
        <v>0</v>
      </c>
      <c r="T236" s="222">
        <f t="shared" si="83"/>
        <v>0</v>
      </c>
      <c r="U236" s="36"/>
      <c r="V236" s="36"/>
      <c r="W236" s="36"/>
      <c r="X236" s="36"/>
      <c r="Y236" s="36"/>
      <c r="Z236" s="36"/>
      <c r="AA236" s="36"/>
      <c r="AB236" s="36"/>
      <c r="AC236" s="36"/>
      <c r="AD236" s="36"/>
      <c r="AE236" s="36"/>
      <c r="AR236" s="223" t="s">
        <v>124</v>
      </c>
      <c r="AT236" s="223" t="s">
        <v>400</v>
      </c>
      <c r="AU236" s="223" t="s">
        <v>91</v>
      </c>
      <c r="AY236" s="18" t="s">
        <v>397</v>
      </c>
      <c r="BE236" s="224">
        <f t="shared" si="84"/>
        <v>0</v>
      </c>
      <c r="BF236" s="224">
        <f t="shared" si="85"/>
        <v>0</v>
      </c>
      <c r="BG236" s="224">
        <f t="shared" si="86"/>
        <v>0</v>
      </c>
      <c r="BH236" s="224">
        <f t="shared" si="87"/>
        <v>0</v>
      </c>
      <c r="BI236" s="224">
        <f t="shared" si="88"/>
        <v>0</v>
      </c>
      <c r="BJ236" s="18" t="s">
        <v>91</v>
      </c>
      <c r="BK236" s="224">
        <f t="shared" si="89"/>
        <v>0</v>
      </c>
      <c r="BL236" s="18" t="s">
        <v>124</v>
      </c>
      <c r="BM236" s="223" t="s">
        <v>1159</v>
      </c>
    </row>
    <row r="237" spans="1:65" s="2" customFormat="1" ht="16.5" customHeight="1">
      <c r="A237" s="36"/>
      <c r="B237" s="37"/>
      <c r="C237" s="211" t="s">
        <v>1161</v>
      </c>
      <c r="D237" s="211" t="s">
        <v>400</v>
      </c>
      <c r="E237" s="212" t="s">
        <v>5138</v>
      </c>
      <c r="F237" s="213" t="s">
        <v>5139</v>
      </c>
      <c r="G237" s="214" t="s">
        <v>1831</v>
      </c>
      <c r="H237" s="215">
        <v>2</v>
      </c>
      <c r="I237" s="216"/>
      <c r="J237" s="217">
        <f t="shared" si="80"/>
        <v>0</v>
      </c>
      <c r="K237" s="218"/>
      <c r="L237" s="41"/>
      <c r="M237" s="219" t="s">
        <v>1</v>
      </c>
      <c r="N237" s="220" t="s">
        <v>48</v>
      </c>
      <c r="O237" s="73"/>
      <c r="P237" s="221">
        <f t="shared" si="81"/>
        <v>0</v>
      </c>
      <c r="Q237" s="221">
        <v>0</v>
      </c>
      <c r="R237" s="221">
        <f t="shared" si="82"/>
        <v>0</v>
      </c>
      <c r="S237" s="221">
        <v>0</v>
      </c>
      <c r="T237" s="222">
        <f t="shared" si="83"/>
        <v>0</v>
      </c>
      <c r="U237" s="36"/>
      <c r="V237" s="36"/>
      <c r="W237" s="36"/>
      <c r="X237" s="36"/>
      <c r="Y237" s="36"/>
      <c r="Z237" s="36"/>
      <c r="AA237" s="36"/>
      <c r="AB237" s="36"/>
      <c r="AC237" s="36"/>
      <c r="AD237" s="36"/>
      <c r="AE237" s="36"/>
      <c r="AR237" s="223" t="s">
        <v>124</v>
      </c>
      <c r="AT237" s="223" t="s">
        <v>400</v>
      </c>
      <c r="AU237" s="223" t="s">
        <v>91</v>
      </c>
      <c r="AY237" s="18" t="s">
        <v>397</v>
      </c>
      <c r="BE237" s="224">
        <f t="shared" si="84"/>
        <v>0</v>
      </c>
      <c r="BF237" s="224">
        <f t="shared" si="85"/>
        <v>0</v>
      </c>
      <c r="BG237" s="224">
        <f t="shared" si="86"/>
        <v>0</v>
      </c>
      <c r="BH237" s="224">
        <f t="shared" si="87"/>
        <v>0</v>
      </c>
      <c r="BI237" s="224">
        <f t="shared" si="88"/>
        <v>0</v>
      </c>
      <c r="BJ237" s="18" t="s">
        <v>91</v>
      </c>
      <c r="BK237" s="224">
        <f t="shared" si="89"/>
        <v>0</v>
      </c>
      <c r="BL237" s="18" t="s">
        <v>124</v>
      </c>
      <c r="BM237" s="223" t="s">
        <v>1162</v>
      </c>
    </row>
    <row r="238" spans="1:65" s="12" customFormat="1" ht="25.9" customHeight="1">
      <c r="B238" s="195"/>
      <c r="C238" s="196"/>
      <c r="D238" s="197" t="s">
        <v>82</v>
      </c>
      <c r="E238" s="198" t="s">
        <v>5203</v>
      </c>
      <c r="F238" s="198" t="s">
        <v>5204</v>
      </c>
      <c r="G238" s="196"/>
      <c r="H238" s="196"/>
      <c r="I238" s="199"/>
      <c r="J238" s="200">
        <f>BK238</f>
        <v>0</v>
      </c>
      <c r="K238" s="196"/>
      <c r="L238" s="201"/>
      <c r="M238" s="202"/>
      <c r="N238" s="203"/>
      <c r="O238" s="203"/>
      <c r="P238" s="204">
        <f>SUM(P239:P246)</f>
        <v>0</v>
      </c>
      <c r="Q238" s="203"/>
      <c r="R238" s="204">
        <f>SUM(R239:R246)</f>
        <v>0</v>
      </c>
      <c r="S238" s="203"/>
      <c r="T238" s="205">
        <f>SUM(T239:T246)</f>
        <v>0</v>
      </c>
      <c r="AR238" s="206" t="s">
        <v>91</v>
      </c>
      <c r="AT238" s="207" t="s">
        <v>82</v>
      </c>
      <c r="AU238" s="207" t="s">
        <v>83</v>
      </c>
      <c r="AY238" s="206" t="s">
        <v>397</v>
      </c>
      <c r="BK238" s="208">
        <f>SUM(BK239:BK246)</f>
        <v>0</v>
      </c>
    </row>
    <row r="239" spans="1:65" s="2" customFormat="1" ht="33" customHeight="1">
      <c r="A239" s="36"/>
      <c r="B239" s="37"/>
      <c r="C239" s="211" t="s">
        <v>821</v>
      </c>
      <c r="D239" s="211" t="s">
        <v>400</v>
      </c>
      <c r="E239" s="212" t="s">
        <v>5205</v>
      </c>
      <c r="F239" s="213" t="s">
        <v>5173</v>
      </c>
      <c r="G239" s="214" t="s">
        <v>1831</v>
      </c>
      <c r="H239" s="215">
        <v>1</v>
      </c>
      <c r="I239" s="216"/>
      <c r="J239" s="217">
        <f t="shared" ref="J239:J246" si="90">ROUND(I239*H239,2)</f>
        <v>0</v>
      </c>
      <c r="K239" s="218"/>
      <c r="L239" s="41"/>
      <c r="M239" s="219" t="s">
        <v>1</v>
      </c>
      <c r="N239" s="220" t="s">
        <v>48</v>
      </c>
      <c r="O239" s="73"/>
      <c r="P239" s="221">
        <f t="shared" ref="P239:P246" si="91">O239*H239</f>
        <v>0</v>
      </c>
      <c r="Q239" s="221">
        <v>0</v>
      </c>
      <c r="R239" s="221">
        <f t="shared" ref="R239:R246" si="92">Q239*H239</f>
        <v>0</v>
      </c>
      <c r="S239" s="221">
        <v>0</v>
      </c>
      <c r="T239" s="222">
        <f t="shared" ref="T239:T246" si="93">S239*H239</f>
        <v>0</v>
      </c>
      <c r="U239" s="36"/>
      <c r="V239" s="36"/>
      <c r="W239" s="36"/>
      <c r="X239" s="36"/>
      <c r="Y239" s="36"/>
      <c r="Z239" s="36"/>
      <c r="AA239" s="36"/>
      <c r="AB239" s="36"/>
      <c r="AC239" s="36"/>
      <c r="AD239" s="36"/>
      <c r="AE239" s="36"/>
      <c r="AR239" s="223" t="s">
        <v>124</v>
      </c>
      <c r="AT239" s="223" t="s">
        <v>400</v>
      </c>
      <c r="AU239" s="223" t="s">
        <v>91</v>
      </c>
      <c r="AY239" s="18" t="s">
        <v>397</v>
      </c>
      <c r="BE239" s="224">
        <f t="shared" ref="BE239:BE246" si="94">IF(N239="základní",J239,0)</f>
        <v>0</v>
      </c>
      <c r="BF239" s="224">
        <f t="shared" ref="BF239:BF246" si="95">IF(N239="snížená",J239,0)</f>
        <v>0</v>
      </c>
      <c r="BG239" s="224">
        <f t="shared" ref="BG239:BG246" si="96">IF(N239="zákl. přenesená",J239,0)</f>
        <v>0</v>
      </c>
      <c r="BH239" s="224">
        <f t="shared" ref="BH239:BH246" si="97">IF(N239="sníž. přenesená",J239,0)</f>
        <v>0</v>
      </c>
      <c r="BI239" s="224">
        <f t="shared" ref="BI239:BI246" si="98">IF(N239="nulová",J239,0)</f>
        <v>0</v>
      </c>
      <c r="BJ239" s="18" t="s">
        <v>91</v>
      </c>
      <c r="BK239" s="224">
        <f t="shared" ref="BK239:BK246" si="99">ROUND(I239*H239,2)</f>
        <v>0</v>
      </c>
      <c r="BL239" s="18" t="s">
        <v>124</v>
      </c>
      <c r="BM239" s="223" t="s">
        <v>1166</v>
      </c>
    </row>
    <row r="240" spans="1:65" s="2" customFormat="1" ht="33" customHeight="1">
      <c r="A240" s="36"/>
      <c r="B240" s="37"/>
      <c r="C240" s="211" t="s">
        <v>1168</v>
      </c>
      <c r="D240" s="211" t="s">
        <v>400</v>
      </c>
      <c r="E240" s="212" t="s">
        <v>5206</v>
      </c>
      <c r="F240" s="213" t="s">
        <v>5207</v>
      </c>
      <c r="G240" s="214" t="s">
        <v>1831</v>
      </c>
      <c r="H240" s="215">
        <v>1</v>
      </c>
      <c r="I240" s="216"/>
      <c r="J240" s="217">
        <f t="shared" si="90"/>
        <v>0</v>
      </c>
      <c r="K240" s="218"/>
      <c r="L240" s="41"/>
      <c r="M240" s="219" t="s">
        <v>1</v>
      </c>
      <c r="N240" s="220" t="s">
        <v>48</v>
      </c>
      <c r="O240" s="73"/>
      <c r="P240" s="221">
        <f t="shared" si="91"/>
        <v>0</v>
      </c>
      <c r="Q240" s="221">
        <v>0</v>
      </c>
      <c r="R240" s="221">
        <f t="shared" si="92"/>
        <v>0</v>
      </c>
      <c r="S240" s="221">
        <v>0</v>
      </c>
      <c r="T240" s="222">
        <f t="shared" si="93"/>
        <v>0</v>
      </c>
      <c r="U240" s="36"/>
      <c r="V240" s="36"/>
      <c r="W240" s="36"/>
      <c r="X240" s="36"/>
      <c r="Y240" s="36"/>
      <c r="Z240" s="36"/>
      <c r="AA240" s="36"/>
      <c r="AB240" s="36"/>
      <c r="AC240" s="36"/>
      <c r="AD240" s="36"/>
      <c r="AE240" s="36"/>
      <c r="AR240" s="223" t="s">
        <v>124</v>
      </c>
      <c r="AT240" s="223" t="s">
        <v>400</v>
      </c>
      <c r="AU240" s="223" t="s">
        <v>91</v>
      </c>
      <c r="AY240" s="18" t="s">
        <v>397</v>
      </c>
      <c r="BE240" s="224">
        <f t="shared" si="94"/>
        <v>0</v>
      </c>
      <c r="BF240" s="224">
        <f t="shared" si="95"/>
        <v>0</v>
      </c>
      <c r="BG240" s="224">
        <f t="shared" si="96"/>
        <v>0</v>
      </c>
      <c r="BH240" s="224">
        <f t="shared" si="97"/>
        <v>0</v>
      </c>
      <c r="BI240" s="224">
        <f t="shared" si="98"/>
        <v>0</v>
      </c>
      <c r="BJ240" s="18" t="s">
        <v>91</v>
      </c>
      <c r="BK240" s="224">
        <f t="shared" si="99"/>
        <v>0</v>
      </c>
      <c r="BL240" s="18" t="s">
        <v>124</v>
      </c>
      <c r="BM240" s="223" t="s">
        <v>1171</v>
      </c>
    </row>
    <row r="241" spans="1:65" s="2" customFormat="1" ht="16.5" customHeight="1">
      <c r="A241" s="36"/>
      <c r="B241" s="37"/>
      <c r="C241" s="211" t="s">
        <v>1173</v>
      </c>
      <c r="D241" s="211" t="s">
        <v>400</v>
      </c>
      <c r="E241" s="212" t="s">
        <v>5176</v>
      </c>
      <c r="F241" s="213" t="s">
        <v>5177</v>
      </c>
      <c r="G241" s="214" t="s">
        <v>1831</v>
      </c>
      <c r="H241" s="215">
        <v>4</v>
      </c>
      <c r="I241" s="216"/>
      <c r="J241" s="217">
        <f t="shared" si="90"/>
        <v>0</v>
      </c>
      <c r="K241" s="218"/>
      <c r="L241" s="41"/>
      <c r="M241" s="219" t="s">
        <v>1</v>
      </c>
      <c r="N241" s="220" t="s">
        <v>48</v>
      </c>
      <c r="O241" s="73"/>
      <c r="P241" s="221">
        <f t="shared" si="91"/>
        <v>0</v>
      </c>
      <c r="Q241" s="221">
        <v>0</v>
      </c>
      <c r="R241" s="221">
        <f t="shared" si="92"/>
        <v>0</v>
      </c>
      <c r="S241" s="221">
        <v>0</v>
      </c>
      <c r="T241" s="222">
        <f t="shared" si="93"/>
        <v>0</v>
      </c>
      <c r="U241" s="36"/>
      <c r="V241" s="36"/>
      <c r="W241" s="36"/>
      <c r="X241" s="36"/>
      <c r="Y241" s="36"/>
      <c r="Z241" s="36"/>
      <c r="AA241" s="36"/>
      <c r="AB241" s="36"/>
      <c r="AC241" s="36"/>
      <c r="AD241" s="36"/>
      <c r="AE241" s="36"/>
      <c r="AR241" s="223" t="s">
        <v>124</v>
      </c>
      <c r="AT241" s="223" t="s">
        <v>400</v>
      </c>
      <c r="AU241" s="223" t="s">
        <v>91</v>
      </c>
      <c r="AY241" s="18" t="s">
        <v>397</v>
      </c>
      <c r="BE241" s="224">
        <f t="shared" si="94"/>
        <v>0</v>
      </c>
      <c r="BF241" s="224">
        <f t="shared" si="95"/>
        <v>0</v>
      </c>
      <c r="BG241" s="224">
        <f t="shared" si="96"/>
        <v>0</v>
      </c>
      <c r="BH241" s="224">
        <f t="shared" si="97"/>
        <v>0</v>
      </c>
      <c r="BI241" s="224">
        <f t="shared" si="98"/>
        <v>0</v>
      </c>
      <c r="BJ241" s="18" t="s">
        <v>91</v>
      </c>
      <c r="BK241" s="224">
        <f t="shared" si="99"/>
        <v>0</v>
      </c>
      <c r="BL241" s="18" t="s">
        <v>124</v>
      </c>
      <c r="BM241" s="223" t="s">
        <v>1176</v>
      </c>
    </row>
    <row r="242" spans="1:65" s="2" customFormat="1" ht="16.5" customHeight="1">
      <c r="A242" s="36"/>
      <c r="B242" s="37"/>
      <c r="C242" s="211" t="s">
        <v>1178</v>
      </c>
      <c r="D242" s="211" t="s">
        <v>400</v>
      </c>
      <c r="E242" s="212" t="s">
        <v>5178</v>
      </c>
      <c r="F242" s="213" t="s">
        <v>5179</v>
      </c>
      <c r="G242" s="214" t="s">
        <v>1831</v>
      </c>
      <c r="H242" s="215">
        <v>2</v>
      </c>
      <c r="I242" s="216"/>
      <c r="J242" s="217">
        <f t="shared" si="90"/>
        <v>0</v>
      </c>
      <c r="K242" s="218"/>
      <c r="L242" s="41"/>
      <c r="M242" s="219" t="s">
        <v>1</v>
      </c>
      <c r="N242" s="220" t="s">
        <v>48</v>
      </c>
      <c r="O242" s="73"/>
      <c r="P242" s="221">
        <f t="shared" si="91"/>
        <v>0</v>
      </c>
      <c r="Q242" s="221">
        <v>0</v>
      </c>
      <c r="R242" s="221">
        <f t="shared" si="92"/>
        <v>0</v>
      </c>
      <c r="S242" s="221">
        <v>0</v>
      </c>
      <c r="T242" s="222">
        <f t="shared" si="93"/>
        <v>0</v>
      </c>
      <c r="U242" s="36"/>
      <c r="V242" s="36"/>
      <c r="W242" s="36"/>
      <c r="X242" s="36"/>
      <c r="Y242" s="36"/>
      <c r="Z242" s="36"/>
      <c r="AA242" s="36"/>
      <c r="AB242" s="36"/>
      <c r="AC242" s="36"/>
      <c r="AD242" s="36"/>
      <c r="AE242" s="36"/>
      <c r="AR242" s="223" t="s">
        <v>124</v>
      </c>
      <c r="AT242" s="223" t="s">
        <v>400</v>
      </c>
      <c r="AU242" s="223" t="s">
        <v>91</v>
      </c>
      <c r="AY242" s="18" t="s">
        <v>397</v>
      </c>
      <c r="BE242" s="224">
        <f t="shared" si="94"/>
        <v>0</v>
      </c>
      <c r="BF242" s="224">
        <f t="shared" si="95"/>
        <v>0</v>
      </c>
      <c r="BG242" s="224">
        <f t="shared" si="96"/>
        <v>0</v>
      </c>
      <c r="BH242" s="224">
        <f t="shared" si="97"/>
        <v>0</v>
      </c>
      <c r="BI242" s="224">
        <f t="shared" si="98"/>
        <v>0</v>
      </c>
      <c r="BJ242" s="18" t="s">
        <v>91</v>
      </c>
      <c r="BK242" s="224">
        <f t="shared" si="99"/>
        <v>0</v>
      </c>
      <c r="BL242" s="18" t="s">
        <v>124</v>
      </c>
      <c r="BM242" s="223" t="s">
        <v>1181</v>
      </c>
    </row>
    <row r="243" spans="1:65" s="2" customFormat="1" ht="16.5" customHeight="1">
      <c r="A243" s="36"/>
      <c r="B243" s="37"/>
      <c r="C243" s="211" t="s">
        <v>1187</v>
      </c>
      <c r="D243" s="211" t="s">
        <v>400</v>
      </c>
      <c r="E243" s="212" t="s">
        <v>5180</v>
      </c>
      <c r="F243" s="213" t="s">
        <v>5181</v>
      </c>
      <c r="G243" s="214" t="s">
        <v>1831</v>
      </c>
      <c r="H243" s="215">
        <v>1</v>
      </c>
      <c r="I243" s="216"/>
      <c r="J243" s="217">
        <f t="shared" si="90"/>
        <v>0</v>
      </c>
      <c r="K243" s="218"/>
      <c r="L243" s="41"/>
      <c r="M243" s="219" t="s">
        <v>1</v>
      </c>
      <c r="N243" s="220" t="s">
        <v>48</v>
      </c>
      <c r="O243" s="73"/>
      <c r="P243" s="221">
        <f t="shared" si="91"/>
        <v>0</v>
      </c>
      <c r="Q243" s="221">
        <v>0</v>
      </c>
      <c r="R243" s="221">
        <f t="shared" si="92"/>
        <v>0</v>
      </c>
      <c r="S243" s="221">
        <v>0</v>
      </c>
      <c r="T243" s="222">
        <f t="shared" si="93"/>
        <v>0</v>
      </c>
      <c r="U243" s="36"/>
      <c r="V243" s="36"/>
      <c r="W243" s="36"/>
      <c r="X243" s="36"/>
      <c r="Y243" s="36"/>
      <c r="Z243" s="36"/>
      <c r="AA243" s="36"/>
      <c r="AB243" s="36"/>
      <c r="AC243" s="36"/>
      <c r="AD243" s="36"/>
      <c r="AE243" s="36"/>
      <c r="AR243" s="223" t="s">
        <v>124</v>
      </c>
      <c r="AT243" s="223" t="s">
        <v>400</v>
      </c>
      <c r="AU243" s="223" t="s">
        <v>91</v>
      </c>
      <c r="AY243" s="18" t="s">
        <v>397</v>
      </c>
      <c r="BE243" s="224">
        <f t="shared" si="94"/>
        <v>0</v>
      </c>
      <c r="BF243" s="224">
        <f t="shared" si="95"/>
        <v>0</v>
      </c>
      <c r="BG243" s="224">
        <f t="shared" si="96"/>
        <v>0</v>
      </c>
      <c r="BH243" s="224">
        <f t="shared" si="97"/>
        <v>0</v>
      </c>
      <c r="BI243" s="224">
        <f t="shared" si="98"/>
        <v>0</v>
      </c>
      <c r="BJ243" s="18" t="s">
        <v>91</v>
      </c>
      <c r="BK243" s="224">
        <f t="shared" si="99"/>
        <v>0</v>
      </c>
      <c r="BL243" s="18" t="s">
        <v>124</v>
      </c>
      <c r="BM243" s="223" t="s">
        <v>1190</v>
      </c>
    </row>
    <row r="244" spans="1:65" s="2" customFormat="1" ht="16.5" customHeight="1">
      <c r="A244" s="36"/>
      <c r="B244" s="37"/>
      <c r="C244" s="211" t="s">
        <v>1192</v>
      </c>
      <c r="D244" s="211" t="s">
        <v>400</v>
      </c>
      <c r="E244" s="212" t="s">
        <v>5182</v>
      </c>
      <c r="F244" s="213" t="s">
        <v>5183</v>
      </c>
      <c r="G244" s="214" t="s">
        <v>1831</v>
      </c>
      <c r="H244" s="215">
        <v>2</v>
      </c>
      <c r="I244" s="216"/>
      <c r="J244" s="217">
        <f t="shared" si="90"/>
        <v>0</v>
      </c>
      <c r="K244" s="218"/>
      <c r="L244" s="41"/>
      <c r="M244" s="219" t="s">
        <v>1</v>
      </c>
      <c r="N244" s="220" t="s">
        <v>48</v>
      </c>
      <c r="O244" s="73"/>
      <c r="P244" s="221">
        <f t="shared" si="91"/>
        <v>0</v>
      </c>
      <c r="Q244" s="221">
        <v>0</v>
      </c>
      <c r="R244" s="221">
        <f t="shared" si="92"/>
        <v>0</v>
      </c>
      <c r="S244" s="221">
        <v>0</v>
      </c>
      <c r="T244" s="222">
        <f t="shared" si="93"/>
        <v>0</v>
      </c>
      <c r="U244" s="36"/>
      <c r="V244" s="36"/>
      <c r="W244" s="36"/>
      <c r="X244" s="36"/>
      <c r="Y244" s="36"/>
      <c r="Z244" s="36"/>
      <c r="AA244" s="36"/>
      <c r="AB244" s="36"/>
      <c r="AC244" s="36"/>
      <c r="AD244" s="36"/>
      <c r="AE244" s="36"/>
      <c r="AR244" s="223" t="s">
        <v>124</v>
      </c>
      <c r="AT244" s="223" t="s">
        <v>400</v>
      </c>
      <c r="AU244" s="223" t="s">
        <v>91</v>
      </c>
      <c r="AY244" s="18" t="s">
        <v>397</v>
      </c>
      <c r="BE244" s="224">
        <f t="shared" si="94"/>
        <v>0</v>
      </c>
      <c r="BF244" s="224">
        <f t="shared" si="95"/>
        <v>0</v>
      </c>
      <c r="BG244" s="224">
        <f t="shared" si="96"/>
        <v>0</v>
      </c>
      <c r="BH244" s="224">
        <f t="shared" si="97"/>
        <v>0</v>
      </c>
      <c r="BI244" s="224">
        <f t="shared" si="98"/>
        <v>0</v>
      </c>
      <c r="BJ244" s="18" t="s">
        <v>91</v>
      </c>
      <c r="BK244" s="224">
        <f t="shared" si="99"/>
        <v>0</v>
      </c>
      <c r="BL244" s="18" t="s">
        <v>124</v>
      </c>
      <c r="BM244" s="223" t="s">
        <v>1195</v>
      </c>
    </row>
    <row r="245" spans="1:65" s="2" customFormat="1" ht="16.5" customHeight="1">
      <c r="A245" s="36"/>
      <c r="B245" s="37"/>
      <c r="C245" s="211" t="s">
        <v>1197</v>
      </c>
      <c r="D245" s="211" t="s">
        <v>400</v>
      </c>
      <c r="E245" s="212" t="s">
        <v>5135</v>
      </c>
      <c r="F245" s="213" t="s">
        <v>5136</v>
      </c>
      <c r="G245" s="214" t="s">
        <v>1831</v>
      </c>
      <c r="H245" s="215">
        <v>3</v>
      </c>
      <c r="I245" s="216"/>
      <c r="J245" s="217">
        <f t="shared" si="90"/>
        <v>0</v>
      </c>
      <c r="K245" s="218"/>
      <c r="L245" s="41"/>
      <c r="M245" s="219" t="s">
        <v>1</v>
      </c>
      <c r="N245" s="220" t="s">
        <v>48</v>
      </c>
      <c r="O245" s="73"/>
      <c r="P245" s="221">
        <f t="shared" si="91"/>
        <v>0</v>
      </c>
      <c r="Q245" s="221">
        <v>0</v>
      </c>
      <c r="R245" s="221">
        <f t="shared" si="92"/>
        <v>0</v>
      </c>
      <c r="S245" s="221">
        <v>0</v>
      </c>
      <c r="T245" s="222">
        <f t="shared" si="93"/>
        <v>0</v>
      </c>
      <c r="U245" s="36"/>
      <c r="V245" s="36"/>
      <c r="W245" s="36"/>
      <c r="X245" s="36"/>
      <c r="Y245" s="36"/>
      <c r="Z245" s="36"/>
      <c r="AA245" s="36"/>
      <c r="AB245" s="36"/>
      <c r="AC245" s="36"/>
      <c r="AD245" s="36"/>
      <c r="AE245" s="36"/>
      <c r="AR245" s="223" t="s">
        <v>124</v>
      </c>
      <c r="AT245" s="223" t="s">
        <v>400</v>
      </c>
      <c r="AU245" s="223" t="s">
        <v>91</v>
      </c>
      <c r="AY245" s="18" t="s">
        <v>397</v>
      </c>
      <c r="BE245" s="224">
        <f t="shared" si="94"/>
        <v>0</v>
      </c>
      <c r="BF245" s="224">
        <f t="shared" si="95"/>
        <v>0</v>
      </c>
      <c r="BG245" s="224">
        <f t="shared" si="96"/>
        <v>0</v>
      </c>
      <c r="BH245" s="224">
        <f t="shared" si="97"/>
        <v>0</v>
      </c>
      <c r="BI245" s="224">
        <f t="shared" si="98"/>
        <v>0</v>
      </c>
      <c r="BJ245" s="18" t="s">
        <v>91</v>
      </c>
      <c r="BK245" s="224">
        <f t="shared" si="99"/>
        <v>0</v>
      </c>
      <c r="BL245" s="18" t="s">
        <v>124</v>
      </c>
      <c r="BM245" s="223" t="s">
        <v>1200</v>
      </c>
    </row>
    <row r="246" spans="1:65" s="2" customFormat="1" ht="16.5" customHeight="1">
      <c r="A246" s="36"/>
      <c r="B246" s="37"/>
      <c r="C246" s="211" t="s">
        <v>1201</v>
      </c>
      <c r="D246" s="211" t="s">
        <v>400</v>
      </c>
      <c r="E246" s="212" t="s">
        <v>5138</v>
      </c>
      <c r="F246" s="213" t="s">
        <v>5139</v>
      </c>
      <c r="G246" s="214" t="s">
        <v>1831</v>
      </c>
      <c r="H246" s="215">
        <v>2</v>
      </c>
      <c r="I246" s="216"/>
      <c r="J246" s="217">
        <f t="shared" si="90"/>
        <v>0</v>
      </c>
      <c r="K246" s="218"/>
      <c r="L246" s="41"/>
      <c r="M246" s="219" t="s">
        <v>1</v>
      </c>
      <c r="N246" s="220" t="s">
        <v>48</v>
      </c>
      <c r="O246" s="73"/>
      <c r="P246" s="221">
        <f t="shared" si="91"/>
        <v>0</v>
      </c>
      <c r="Q246" s="221">
        <v>0</v>
      </c>
      <c r="R246" s="221">
        <f t="shared" si="92"/>
        <v>0</v>
      </c>
      <c r="S246" s="221">
        <v>0</v>
      </c>
      <c r="T246" s="222">
        <f t="shared" si="93"/>
        <v>0</v>
      </c>
      <c r="U246" s="36"/>
      <c r="V246" s="36"/>
      <c r="W246" s="36"/>
      <c r="X246" s="36"/>
      <c r="Y246" s="36"/>
      <c r="Z246" s="36"/>
      <c r="AA246" s="36"/>
      <c r="AB246" s="36"/>
      <c r="AC246" s="36"/>
      <c r="AD246" s="36"/>
      <c r="AE246" s="36"/>
      <c r="AR246" s="223" t="s">
        <v>124</v>
      </c>
      <c r="AT246" s="223" t="s">
        <v>400</v>
      </c>
      <c r="AU246" s="223" t="s">
        <v>91</v>
      </c>
      <c r="AY246" s="18" t="s">
        <v>397</v>
      </c>
      <c r="BE246" s="224">
        <f t="shared" si="94"/>
        <v>0</v>
      </c>
      <c r="BF246" s="224">
        <f t="shared" si="95"/>
        <v>0</v>
      </c>
      <c r="BG246" s="224">
        <f t="shared" si="96"/>
        <v>0</v>
      </c>
      <c r="BH246" s="224">
        <f t="shared" si="97"/>
        <v>0</v>
      </c>
      <c r="BI246" s="224">
        <f t="shared" si="98"/>
        <v>0</v>
      </c>
      <c r="BJ246" s="18" t="s">
        <v>91</v>
      </c>
      <c r="BK246" s="224">
        <f t="shared" si="99"/>
        <v>0</v>
      </c>
      <c r="BL246" s="18" t="s">
        <v>124</v>
      </c>
      <c r="BM246" s="223" t="s">
        <v>1204</v>
      </c>
    </row>
    <row r="247" spans="1:65" s="12" customFormat="1" ht="25.9" customHeight="1">
      <c r="B247" s="195"/>
      <c r="C247" s="196"/>
      <c r="D247" s="197" t="s">
        <v>82</v>
      </c>
      <c r="E247" s="198" t="s">
        <v>5208</v>
      </c>
      <c r="F247" s="198" t="s">
        <v>5209</v>
      </c>
      <c r="G247" s="196"/>
      <c r="H247" s="196"/>
      <c r="I247" s="199"/>
      <c r="J247" s="200">
        <f>BK247</f>
        <v>0</v>
      </c>
      <c r="K247" s="196"/>
      <c r="L247" s="201"/>
      <c r="M247" s="202"/>
      <c r="N247" s="203"/>
      <c r="O247" s="203"/>
      <c r="P247" s="204">
        <f>P248</f>
        <v>0</v>
      </c>
      <c r="Q247" s="203"/>
      <c r="R247" s="204">
        <f>R248</f>
        <v>0</v>
      </c>
      <c r="S247" s="203"/>
      <c r="T247" s="205">
        <f>T248</f>
        <v>0</v>
      </c>
      <c r="AR247" s="206" t="s">
        <v>91</v>
      </c>
      <c r="AT247" s="207" t="s">
        <v>82</v>
      </c>
      <c r="AU247" s="207" t="s">
        <v>83</v>
      </c>
      <c r="AY247" s="206" t="s">
        <v>397</v>
      </c>
      <c r="BK247" s="208">
        <f>BK248</f>
        <v>0</v>
      </c>
    </row>
    <row r="248" spans="1:65" s="2" customFormat="1" ht="16.5" customHeight="1">
      <c r="A248" s="36"/>
      <c r="B248" s="37"/>
      <c r="C248" s="211" t="s">
        <v>1205</v>
      </c>
      <c r="D248" s="211" t="s">
        <v>400</v>
      </c>
      <c r="E248" s="212" t="s">
        <v>5176</v>
      </c>
      <c r="F248" s="213" t="s">
        <v>5177</v>
      </c>
      <c r="G248" s="214" t="s">
        <v>1831</v>
      </c>
      <c r="H248" s="215">
        <v>2</v>
      </c>
      <c r="I248" s="216"/>
      <c r="J248" s="217">
        <f>ROUND(I248*H248,2)</f>
        <v>0</v>
      </c>
      <c r="K248" s="218"/>
      <c r="L248" s="41"/>
      <c r="M248" s="219" t="s">
        <v>1</v>
      </c>
      <c r="N248" s="220" t="s">
        <v>48</v>
      </c>
      <c r="O248" s="73"/>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124</v>
      </c>
      <c r="AT248" s="223" t="s">
        <v>400</v>
      </c>
      <c r="AU248" s="223" t="s">
        <v>91</v>
      </c>
      <c r="AY248" s="18" t="s">
        <v>397</v>
      </c>
      <c r="BE248" s="224">
        <f>IF(N248="základní",J248,0)</f>
        <v>0</v>
      </c>
      <c r="BF248" s="224">
        <f>IF(N248="snížená",J248,0)</f>
        <v>0</v>
      </c>
      <c r="BG248" s="224">
        <f>IF(N248="zákl. přenesená",J248,0)</f>
        <v>0</v>
      </c>
      <c r="BH248" s="224">
        <f>IF(N248="sníž. přenesená",J248,0)</f>
        <v>0</v>
      </c>
      <c r="BI248" s="224">
        <f>IF(N248="nulová",J248,0)</f>
        <v>0</v>
      </c>
      <c r="BJ248" s="18" t="s">
        <v>91</v>
      </c>
      <c r="BK248" s="224">
        <f>ROUND(I248*H248,2)</f>
        <v>0</v>
      </c>
      <c r="BL248" s="18" t="s">
        <v>124</v>
      </c>
      <c r="BM248" s="223" t="s">
        <v>1208</v>
      </c>
    </row>
    <row r="249" spans="1:65" s="12" customFormat="1" ht="25.9" customHeight="1">
      <c r="B249" s="195"/>
      <c r="C249" s="196"/>
      <c r="D249" s="197" t="s">
        <v>82</v>
      </c>
      <c r="E249" s="198" t="s">
        <v>5210</v>
      </c>
      <c r="F249" s="198" t="s">
        <v>5211</v>
      </c>
      <c r="G249" s="196"/>
      <c r="H249" s="196"/>
      <c r="I249" s="199"/>
      <c r="J249" s="200">
        <f>BK249</f>
        <v>0</v>
      </c>
      <c r="K249" s="196"/>
      <c r="L249" s="201"/>
      <c r="M249" s="202"/>
      <c r="N249" s="203"/>
      <c r="O249" s="203"/>
      <c r="P249" s="204">
        <f>SUM(P250:P252)</f>
        <v>0</v>
      </c>
      <c r="Q249" s="203"/>
      <c r="R249" s="204">
        <f>SUM(R250:R252)</f>
        <v>0</v>
      </c>
      <c r="S249" s="203"/>
      <c r="T249" s="205">
        <f>SUM(T250:T252)</f>
        <v>0</v>
      </c>
      <c r="AR249" s="206" t="s">
        <v>91</v>
      </c>
      <c r="AT249" s="207" t="s">
        <v>82</v>
      </c>
      <c r="AU249" s="207" t="s">
        <v>83</v>
      </c>
      <c r="AY249" s="206" t="s">
        <v>397</v>
      </c>
      <c r="BK249" s="208">
        <f>SUM(BK250:BK252)</f>
        <v>0</v>
      </c>
    </row>
    <row r="250" spans="1:65" s="2" customFormat="1" ht="33" customHeight="1">
      <c r="A250" s="36"/>
      <c r="B250" s="37"/>
      <c r="C250" s="211" t="s">
        <v>1209</v>
      </c>
      <c r="D250" s="211" t="s">
        <v>400</v>
      </c>
      <c r="E250" s="212" t="s">
        <v>5212</v>
      </c>
      <c r="F250" s="213" t="s">
        <v>5213</v>
      </c>
      <c r="G250" s="214" t="s">
        <v>1831</v>
      </c>
      <c r="H250" s="215">
        <v>2</v>
      </c>
      <c r="I250" s="216"/>
      <c r="J250" s="217">
        <f>ROUND(I250*H250,2)</f>
        <v>0</v>
      </c>
      <c r="K250" s="218"/>
      <c r="L250" s="41"/>
      <c r="M250" s="219" t="s">
        <v>1</v>
      </c>
      <c r="N250" s="220" t="s">
        <v>48</v>
      </c>
      <c r="O250" s="73"/>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124</v>
      </c>
      <c r="AT250" s="223" t="s">
        <v>400</v>
      </c>
      <c r="AU250" s="223" t="s">
        <v>91</v>
      </c>
      <c r="AY250" s="18" t="s">
        <v>397</v>
      </c>
      <c r="BE250" s="224">
        <f>IF(N250="základní",J250,0)</f>
        <v>0</v>
      </c>
      <c r="BF250" s="224">
        <f>IF(N250="snížená",J250,0)</f>
        <v>0</v>
      </c>
      <c r="BG250" s="224">
        <f>IF(N250="zákl. přenesená",J250,0)</f>
        <v>0</v>
      </c>
      <c r="BH250" s="224">
        <f>IF(N250="sníž. přenesená",J250,0)</f>
        <v>0</v>
      </c>
      <c r="BI250" s="224">
        <f>IF(N250="nulová",J250,0)</f>
        <v>0</v>
      </c>
      <c r="BJ250" s="18" t="s">
        <v>91</v>
      </c>
      <c r="BK250" s="224">
        <f>ROUND(I250*H250,2)</f>
        <v>0</v>
      </c>
      <c r="BL250" s="18" t="s">
        <v>124</v>
      </c>
      <c r="BM250" s="223" t="s">
        <v>1212</v>
      </c>
    </row>
    <row r="251" spans="1:65" s="2" customFormat="1" ht="16.5" customHeight="1">
      <c r="A251" s="36"/>
      <c r="B251" s="37"/>
      <c r="C251" s="211" t="s">
        <v>1216</v>
      </c>
      <c r="D251" s="211" t="s">
        <v>400</v>
      </c>
      <c r="E251" s="212" t="s">
        <v>5162</v>
      </c>
      <c r="F251" s="213" t="s">
        <v>5163</v>
      </c>
      <c r="G251" s="214" t="s">
        <v>1831</v>
      </c>
      <c r="H251" s="215">
        <v>4</v>
      </c>
      <c r="I251" s="216"/>
      <c r="J251" s="217">
        <f>ROUND(I251*H251,2)</f>
        <v>0</v>
      </c>
      <c r="K251" s="218"/>
      <c r="L251" s="41"/>
      <c r="M251" s="219" t="s">
        <v>1</v>
      </c>
      <c r="N251" s="220" t="s">
        <v>48</v>
      </c>
      <c r="O251" s="73"/>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124</v>
      </c>
      <c r="AT251" s="223" t="s">
        <v>400</v>
      </c>
      <c r="AU251" s="223" t="s">
        <v>91</v>
      </c>
      <c r="AY251" s="18" t="s">
        <v>397</v>
      </c>
      <c r="BE251" s="224">
        <f>IF(N251="základní",J251,0)</f>
        <v>0</v>
      </c>
      <c r="BF251" s="224">
        <f>IF(N251="snížená",J251,0)</f>
        <v>0</v>
      </c>
      <c r="BG251" s="224">
        <f>IF(N251="zákl. přenesená",J251,0)</f>
        <v>0</v>
      </c>
      <c r="BH251" s="224">
        <f>IF(N251="sníž. přenesená",J251,0)</f>
        <v>0</v>
      </c>
      <c r="BI251" s="224">
        <f>IF(N251="nulová",J251,0)</f>
        <v>0</v>
      </c>
      <c r="BJ251" s="18" t="s">
        <v>91</v>
      </c>
      <c r="BK251" s="224">
        <f>ROUND(I251*H251,2)</f>
        <v>0</v>
      </c>
      <c r="BL251" s="18" t="s">
        <v>124</v>
      </c>
      <c r="BM251" s="223" t="s">
        <v>1219</v>
      </c>
    </row>
    <row r="252" spans="1:65" s="2" customFormat="1" ht="16.5" customHeight="1">
      <c r="A252" s="36"/>
      <c r="B252" s="37"/>
      <c r="C252" s="211" t="s">
        <v>1228</v>
      </c>
      <c r="D252" s="211" t="s">
        <v>400</v>
      </c>
      <c r="E252" s="212" t="s">
        <v>5214</v>
      </c>
      <c r="F252" s="213" t="s">
        <v>5215</v>
      </c>
      <c r="G252" s="214" t="s">
        <v>1831</v>
      </c>
      <c r="H252" s="215">
        <v>2</v>
      </c>
      <c r="I252" s="216"/>
      <c r="J252" s="217">
        <f>ROUND(I252*H252,2)</f>
        <v>0</v>
      </c>
      <c r="K252" s="218"/>
      <c r="L252" s="41"/>
      <c r="M252" s="219" t="s">
        <v>1</v>
      </c>
      <c r="N252" s="220" t="s">
        <v>48</v>
      </c>
      <c r="O252" s="73"/>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124</v>
      </c>
      <c r="AT252" s="223" t="s">
        <v>400</v>
      </c>
      <c r="AU252" s="223" t="s">
        <v>91</v>
      </c>
      <c r="AY252" s="18" t="s">
        <v>397</v>
      </c>
      <c r="BE252" s="224">
        <f>IF(N252="základní",J252,0)</f>
        <v>0</v>
      </c>
      <c r="BF252" s="224">
        <f>IF(N252="snížená",J252,0)</f>
        <v>0</v>
      </c>
      <c r="BG252" s="224">
        <f>IF(N252="zákl. přenesená",J252,0)</f>
        <v>0</v>
      </c>
      <c r="BH252" s="224">
        <f>IF(N252="sníž. přenesená",J252,0)</f>
        <v>0</v>
      </c>
      <c r="BI252" s="224">
        <f>IF(N252="nulová",J252,0)</f>
        <v>0</v>
      </c>
      <c r="BJ252" s="18" t="s">
        <v>91</v>
      </c>
      <c r="BK252" s="224">
        <f>ROUND(I252*H252,2)</f>
        <v>0</v>
      </c>
      <c r="BL252" s="18" t="s">
        <v>124</v>
      </c>
      <c r="BM252" s="223" t="s">
        <v>1231</v>
      </c>
    </row>
    <row r="253" spans="1:65" s="12" customFormat="1" ht="25.9" customHeight="1">
      <c r="B253" s="195"/>
      <c r="C253" s="196"/>
      <c r="D253" s="197" t="s">
        <v>82</v>
      </c>
      <c r="E253" s="198" t="s">
        <v>5216</v>
      </c>
      <c r="F253" s="198" t="s">
        <v>5217</v>
      </c>
      <c r="G253" s="196"/>
      <c r="H253" s="196"/>
      <c r="I253" s="199"/>
      <c r="J253" s="200">
        <f>BK253</f>
        <v>0</v>
      </c>
      <c r="K253" s="196"/>
      <c r="L253" s="201"/>
      <c r="M253" s="202"/>
      <c r="N253" s="203"/>
      <c r="O253" s="203"/>
      <c r="P253" s="204">
        <f>SUM(P254:P259)</f>
        <v>0</v>
      </c>
      <c r="Q253" s="203"/>
      <c r="R253" s="204">
        <f>SUM(R254:R259)</f>
        <v>0</v>
      </c>
      <c r="S253" s="203"/>
      <c r="T253" s="205">
        <f>SUM(T254:T259)</f>
        <v>0</v>
      </c>
      <c r="AR253" s="206" t="s">
        <v>91</v>
      </c>
      <c r="AT253" s="207" t="s">
        <v>82</v>
      </c>
      <c r="AU253" s="207" t="s">
        <v>83</v>
      </c>
      <c r="AY253" s="206" t="s">
        <v>397</v>
      </c>
      <c r="BK253" s="208">
        <f>SUM(BK254:BK259)</f>
        <v>0</v>
      </c>
    </row>
    <row r="254" spans="1:65" s="2" customFormat="1" ht="16.5" customHeight="1">
      <c r="A254" s="36"/>
      <c r="B254" s="37"/>
      <c r="C254" s="211" t="s">
        <v>1233</v>
      </c>
      <c r="D254" s="211" t="s">
        <v>400</v>
      </c>
      <c r="E254" s="212" t="s">
        <v>5218</v>
      </c>
      <c r="F254" s="213" t="s">
        <v>5219</v>
      </c>
      <c r="G254" s="214" t="s">
        <v>1</v>
      </c>
      <c r="H254" s="215">
        <v>0</v>
      </c>
      <c r="I254" s="216"/>
      <c r="J254" s="217">
        <f t="shared" ref="J254:J259" si="100">ROUND(I254*H254,2)</f>
        <v>0</v>
      </c>
      <c r="K254" s="218"/>
      <c r="L254" s="41"/>
      <c r="M254" s="219" t="s">
        <v>1</v>
      </c>
      <c r="N254" s="220" t="s">
        <v>48</v>
      </c>
      <c r="O254" s="73"/>
      <c r="P254" s="221">
        <f t="shared" ref="P254:P259" si="101">O254*H254</f>
        <v>0</v>
      </c>
      <c r="Q254" s="221">
        <v>0</v>
      </c>
      <c r="R254" s="221">
        <f t="shared" ref="R254:R259" si="102">Q254*H254</f>
        <v>0</v>
      </c>
      <c r="S254" s="221">
        <v>0</v>
      </c>
      <c r="T254" s="222">
        <f t="shared" ref="T254:T259" si="103">S254*H254</f>
        <v>0</v>
      </c>
      <c r="U254" s="36"/>
      <c r="V254" s="36"/>
      <c r="W254" s="36"/>
      <c r="X254" s="36"/>
      <c r="Y254" s="36"/>
      <c r="Z254" s="36"/>
      <c r="AA254" s="36"/>
      <c r="AB254" s="36"/>
      <c r="AC254" s="36"/>
      <c r="AD254" s="36"/>
      <c r="AE254" s="36"/>
      <c r="AR254" s="223" t="s">
        <v>124</v>
      </c>
      <c r="AT254" s="223" t="s">
        <v>400</v>
      </c>
      <c r="AU254" s="223" t="s">
        <v>91</v>
      </c>
      <c r="AY254" s="18" t="s">
        <v>397</v>
      </c>
      <c r="BE254" s="224">
        <f t="shared" ref="BE254:BE259" si="104">IF(N254="základní",J254,0)</f>
        <v>0</v>
      </c>
      <c r="BF254" s="224">
        <f t="shared" ref="BF254:BF259" si="105">IF(N254="snížená",J254,0)</f>
        <v>0</v>
      </c>
      <c r="BG254" s="224">
        <f t="shared" ref="BG254:BG259" si="106">IF(N254="zákl. přenesená",J254,0)</f>
        <v>0</v>
      </c>
      <c r="BH254" s="224">
        <f t="shared" ref="BH254:BH259" si="107">IF(N254="sníž. přenesená",J254,0)</f>
        <v>0</v>
      </c>
      <c r="BI254" s="224">
        <f t="shared" ref="BI254:BI259" si="108">IF(N254="nulová",J254,0)</f>
        <v>0</v>
      </c>
      <c r="BJ254" s="18" t="s">
        <v>91</v>
      </c>
      <c r="BK254" s="224">
        <f t="shared" ref="BK254:BK259" si="109">ROUND(I254*H254,2)</f>
        <v>0</v>
      </c>
      <c r="BL254" s="18" t="s">
        <v>124</v>
      </c>
      <c r="BM254" s="223" t="s">
        <v>1236</v>
      </c>
    </row>
    <row r="255" spans="1:65" s="2" customFormat="1" ht="16.5" customHeight="1">
      <c r="A255" s="36"/>
      <c r="B255" s="37"/>
      <c r="C255" s="211" t="s">
        <v>1237</v>
      </c>
      <c r="D255" s="211" t="s">
        <v>400</v>
      </c>
      <c r="E255" s="212" t="s">
        <v>5220</v>
      </c>
      <c r="F255" s="213" t="s">
        <v>5219</v>
      </c>
      <c r="G255" s="214" t="s">
        <v>1</v>
      </c>
      <c r="H255" s="215">
        <v>0</v>
      </c>
      <c r="I255" s="216"/>
      <c r="J255" s="217">
        <f t="shared" si="100"/>
        <v>0</v>
      </c>
      <c r="K255" s="218"/>
      <c r="L255" s="41"/>
      <c r="M255" s="219" t="s">
        <v>1</v>
      </c>
      <c r="N255" s="220" t="s">
        <v>48</v>
      </c>
      <c r="O255" s="73"/>
      <c r="P255" s="221">
        <f t="shared" si="101"/>
        <v>0</v>
      </c>
      <c r="Q255" s="221">
        <v>0</v>
      </c>
      <c r="R255" s="221">
        <f t="shared" si="102"/>
        <v>0</v>
      </c>
      <c r="S255" s="221">
        <v>0</v>
      </c>
      <c r="T255" s="222">
        <f t="shared" si="103"/>
        <v>0</v>
      </c>
      <c r="U255" s="36"/>
      <c r="V255" s="36"/>
      <c r="W255" s="36"/>
      <c r="X255" s="36"/>
      <c r="Y255" s="36"/>
      <c r="Z255" s="36"/>
      <c r="AA255" s="36"/>
      <c r="AB255" s="36"/>
      <c r="AC255" s="36"/>
      <c r="AD255" s="36"/>
      <c r="AE255" s="36"/>
      <c r="AR255" s="223" t="s">
        <v>124</v>
      </c>
      <c r="AT255" s="223" t="s">
        <v>400</v>
      </c>
      <c r="AU255" s="223" t="s">
        <v>91</v>
      </c>
      <c r="AY255" s="18" t="s">
        <v>397</v>
      </c>
      <c r="BE255" s="224">
        <f t="shared" si="104"/>
        <v>0</v>
      </c>
      <c r="BF255" s="224">
        <f t="shared" si="105"/>
        <v>0</v>
      </c>
      <c r="BG255" s="224">
        <f t="shared" si="106"/>
        <v>0</v>
      </c>
      <c r="BH255" s="224">
        <f t="shared" si="107"/>
        <v>0</v>
      </c>
      <c r="BI255" s="224">
        <f t="shared" si="108"/>
        <v>0</v>
      </c>
      <c r="BJ255" s="18" t="s">
        <v>91</v>
      </c>
      <c r="BK255" s="224">
        <f t="shared" si="109"/>
        <v>0</v>
      </c>
      <c r="BL255" s="18" t="s">
        <v>124</v>
      </c>
      <c r="BM255" s="223" t="s">
        <v>1240</v>
      </c>
    </row>
    <row r="256" spans="1:65" s="2" customFormat="1" ht="16.5" customHeight="1">
      <c r="A256" s="36"/>
      <c r="B256" s="37"/>
      <c r="C256" s="211" t="s">
        <v>1241</v>
      </c>
      <c r="D256" s="211" t="s">
        <v>400</v>
      </c>
      <c r="E256" s="212" t="s">
        <v>5221</v>
      </c>
      <c r="F256" s="213" t="s">
        <v>5219</v>
      </c>
      <c r="G256" s="214" t="s">
        <v>1</v>
      </c>
      <c r="H256" s="215">
        <v>0</v>
      </c>
      <c r="I256" s="216"/>
      <c r="J256" s="217">
        <f t="shared" si="100"/>
        <v>0</v>
      </c>
      <c r="K256" s="218"/>
      <c r="L256" s="41"/>
      <c r="M256" s="219" t="s">
        <v>1</v>
      </c>
      <c r="N256" s="220" t="s">
        <v>48</v>
      </c>
      <c r="O256" s="73"/>
      <c r="P256" s="221">
        <f t="shared" si="101"/>
        <v>0</v>
      </c>
      <c r="Q256" s="221">
        <v>0</v>
      </c>
      <c r="R256" s="221">
        <f t="shared" si="102"/>
        <v>0</v>
      </c>
      <c r="S256" s="221">
        <v>0</v>
      </c>
      <c r="T256" s="222">
        <f t="shared" si="103"/>
        <v>0</v>
      </c>
      <c r="U256" s="36"/>
      <c r="V256" s="36"/>
      <c r="W256" s="36"/>
      <c r="X256" s="36"/>
      <c r="Y256" s="36"/>
      <c r="Z256" s="36"/>
      <c r="AA256" s="36"/>
      <c r="AB256" s="36"/>
      <c r="AC256" s="36"/>
      <c r="AD256" s="36"/>
      <c r="AE256" s="36"/>
      <c r="AR256" s="223" t="s">
        <v>124</v>
      </c>
      <c r="AT256" s="223" t="s">
        <v>400</v>
      </c>
      <c r="AU256" s="223" t="s">
        <v>91</v>
      </c>
      <c r="AY256" s="18" t="s">
        <v>397</v>
      </c>
      <c r="BE256" s="224">
        <f t="shared" si="104"/>
        <v>0</v>
      </c>
      <c r="BF256" s="224">
        <f t="shared" si="105"/>
        <v>0</v>
      </c>
      <c r="BG256" s="224">
        <f t="shared" si="106"/>
        <v>0</v>
      </c>
      <c r="BH256" s="224">
        <f t="shared" si="107"/>
        <v>0</v>
      </c>
      <c r="BI256" s="224">
        <f t="shared" si="108"/>
        <v>0</v>
      </c>
      <c r="BJ256" s="18" t="s">
        <v>91</v>
      </c>
      <c r="BK256" s="224">
        <f t="shared" si="109"/>
        <v>0</v>
      </c>
      <c r="BL256" s="18" t="s">
        <v>124</v>
      </c>
      <c r="BM256" s="223" t="s">
        <v>1245</v>
      </c>
    </row>
    <row r="257" spans="1:65" s="2" customFormat="1" ht="16.5" customHeight="1">
      <c r="A257" s="36"/>
      <c r="B257" s="37"/>
      <c r="C257" s="211" t="s">
        <v>1257</v>
      </c>
      <c r="D257" s="211" t="s">
        <v>400</v>
      </c>
      <c r="E257" s="212" t="s">
        <v>5222</v>
      </c>
      <c r="F257" s="213" t="s">
        <v>5219</v>
      </c>
      <c r="G257" s="214" t="s">
        <v>1</v>
      </c>
      <c r="H257" s="215">
        <v>0</v>
      </c>
      <c r="I257" s="216"/>
      <c r="J257" s="217">
        <f t="shared" si="100"/>
        <v>0</v>
      </c>
      <c r="K257" s="218"/>
      <c r="L257" s="41"/>
      <c r="M257" s="219" t="s">
        <v>1</v>
      </c>
      <c r="N257" s="220" t="s">
        <v>48</v>
      </c>
      <c r="O257" s="73"/>
      <c r="P257" s="221">
        <f t="shared" si="101"/>
        <v>0</v>
      </c>
      <c r="Q257" s="221">
        <v>0</v>
      </c>
      <c r="R257" s="221">
        <f t="shared" si="102"/>
        <v>0</v>
      </c>
      <c r="S257" s="221">
        <v>0</v>
      </c>
      <c r="T257" s="222">
        <f t="shared" si="103"/>
        <v>0</v>
      </c>
      <c r="U257" s="36"/>
      <c r="V257" s="36"/>
      <c r="W257" s="36"/>
      <c r="X257" s="36"/>
      <c r="Y257" s="36"/>
      <c r="Z257" s="36"/>
      <c r="AA257" s="36"/>
      <c r="AB257" s="36"/>
      <c r="AC257" s="36"/>
      <c r="AD257" s="36"/>
      <c r="AE257" s="36"/>
      <c r="AR257" s="223" t="s">
        <v>124</v>
      </c>
      <c r="AT257" s="223" t="s">
        <v>400</v>
      </c>
      <c r="AU257" s="223" t="s">
        <v>91</v>
      </c>
      <c r="AY257" s="18" t="s">
        <v>397</v>
      </c>
      <c r="BE257" s="224">
        <f t="shared" si="104"/>
        <v>0</v>
      </c>
      <c r="BF257" s="224">
        <f t="shared" si="105"/>
        <v>0</v>
      </c>
      <c r="BG257" s="224">
        <f t="shared" si="106"/>
        <v>0</v>
      </c>
      <c r="BH257" s="224">
        <f t="shared" si="107"/>
        <v>0</v>
      </c>
      <c r="BI257" s="224">
        <f t="shared" si="108"/>
        <v>0</v>
      </c>
      <c r="BJ257" s="18" t="s">
        <v>91</v>
      </c>
      <c r="BK257" s="224">
        <f t="shared" si="109"/>
        <v>0</v>
      </c>
      <c r="BL257" s="18" t="s">
        <v>124</v>
      </c>
      <c r="BM257" s="223" t="s">
        <v>1260</v>
      </c>
    </row>
    <row r="258" spans="1:65" s="2" customFormat="1" ht="16.5" customHeight="1">
      <c r="A258" s="36"/>
      <c r="B258" s="37"/>
      <c r="C258" s="211" t="s">
        <v>1261</v>
      </c>
      <c r="D258" s="211" t="s">
        <v>400</v>
      </c>
      <c r="E258" s="212" t="s">
        <v>5223</v>
      </c>
      <c r="F258" s="213" t="s">
        <v>5219</v>
      </c>
      <c r="G258" s="214" t="s">
        <v>1</v>
      </c>
      <c r="H258" s="215">
        <v>0</v>
      </c>
      <c r="I258" s="216"/>
      <c r="J258" s="217">
        <f t="shared" si="100"/>
        <v>0</v>
      </c>
      <c r="K258" s="218"/>
      <c r="L258" s="41"/>
      <c r="M258" s="219" t="s">
        <v>1</v>
      </c>
      <c r="N258" s="220" t="s">
        <v>48</v>
      </c>
      <c r="O258" s="73"/>
      <c r="P258" s="221">
        <f t="shared" si="101"/>
        <v>0</v>
      </c>
      <c r="Q258" s="221">
        <v>0</v>
      </c>
      <c r="R258" s="221">
        <f t="shared" si="102"/>
        <v>0</v>
      </c>
      <c r="S258" s="221">
        <v>0</v>
      </c>
      <c r="T258" s="222">
        <f t="shared" si="103"/>
        <v>0</v>
      </c>
      <c r="U258" s="36"/>
      <c r="V258" s="36"/>
      <c r="W258" s="36"/>
      <c r="X258" s="36"/>
      <c r="Y258" s="36"/>
      <c r="Z258" s="36"/>
      <c r="AA258" s="36"/>
      <c r="AB258" s="36"/>
      <c r="AC258" s="36"/>
      <c r="AD258" s="36"/>
      <c r="AE258" s="36"/>
      <c r="AR258" s="223" t="s">
        <v>124</v>
      </c>
      <c r="AT258" s="223" t="s">
        <v>400</v>
      </c>
      <c r="AU258" s="223" t="s">
        <v>91</v>
      </c>
      <c r="AY258" s="18" t="s">
        <v>397</v>
      </c>
      <c r="BE258" s="224">
        <f t="shared" si="104"/>
        <v>0</v>
      </c>
      <c r="BF258" s="224">
        <f t="shared" si="105"/>
        <v>0</v>
      </c>
      <c r="BG258" s="224">
        <f t="shared" si="106"/>
        <v>0</v>
      </c>
      <c r="BH258" s="224">
        <f t="shared" si="107"/>
        <v>0</v>
      </c>
      <c r="BI258" s="224">
        <f t="shared" si="108"/>
        <v>0</v>
      </c>
      <c r="BJ258" s="18" t="s">
        <v>91</v>
      </c>
      <c r="BK258" s="224">
        <f t="shared" si="109"/>
        <v>0</v>
      </c>
      <c r="BL258" s="18" t="s">
        <v>124</v>
      </c>
      <c r="BM258" s="223" t="s">
        <v>1264</v>
      </c>
    </row>
    <row r="259" spans="1:65" s="2" customFormat="1" ht="21.75" customHeight="1">
      <c r="A259" s="36"/>
      <c r="B259" s="37"/>
      <c r="C259" s="211" t="s">
        <v>1266</v>
      </c>
      <c r="D259" s="211" t="s">
        <v>400</v>
      </c>
      <c r="E259" s="212" t="s">
        <v>5224</v>
      </c>
      <c r="F259" s="213" t="s">
        <v>5225</v>
      </c>
      <c r="G259" s="214" t="s">
        <v>1</v>
      </c>
      <c r="H259" s="215">
        <v>0</v>
      </c>
      <c r="I259" s="216"/>
      <c r="J259" s="217">
        <f t="shared" si="100"/>
        <v>0</v>
      </c>
      <c r="K259" s="218"/>
      <c r="L259" s="41"/>
      <c r="M259" s="219" t="s">
        <v>1</v>
      </c>
      <c r="N259" s="220" t="s">
        <v>48</v>
      </c>
      <c r="O259" s="73"/>
      <c r="P259" s="221">
        <f t="shared" si="101"/>
        <v>0</v>
      </c>
      <c r="Q259" s="221">
        <v>0</v>
      </c>
      <c r="R259" s="221">
        <f t="shared" si="102"/>
        <v>0</v>
      </c>
      <c r="S259" s="221">
        <v>0</v>
      </c>
      <c r="T259" s="222">
        <f t="shared" si="103"/>
        <v>0</v>
      </c>
      <c r="U259" s="36"/>
      <c r="V259" s="36"/>
      <c r="W259" s="36"/>
      <c r="X259" s="36"/>
      <c r="Y259" s="36"/>
      <c r="Z259" s="36"/>
      <c r="AA259" s="36"/>
      <c r="AB259" s="36"/>
      <c r="AC259" s="36"/>
      <c r="AD259" s="36"/>
      <c r="AE259" s="36"/>
      <c r="AR259" s="223" t="s">
        <v>124</v>
      </c>
      <c r="AT259" s="223" t="s">
        <v>400</v>
      </c>
      <c r="AU259" s="223" t="s">
        <v>91</v>
      </c>
      <c r="AY259" s="18" t="s">
        <v>397</v>
      </c>
      <c r="BE259" s="224">
        <f t="shared" si="104"/>
        <v>0</v>
      </c>
      <c r="BF259" s="224">
        <f t="shared" si="105"/>
        <v>0</v>
      </c>
      <c r="BG259" s="224">
        <f t="shared" si="106"/>
        <v>0</v>
      </c>
      <c r="BH259" s="224">
        <f t="shared" si="107"/>
        <v>0</v>
      </c>
      <c r="BI259" s="224">
        <f t="shared" si="108"/>
        <v>0</v>
      </c>
      <c r="BJ259" s="18" t="s">
        <v>91</v>
      </c>
      <c r="BK259" s="224">
        <f t="shared" si="109"/>
        <v>0</v>
      </c>
      <c r="BL259" s="18" t="s">
        <v>124</v>
      </c>
      <c r="BM259" s="223" t="s">
        <v>1269</v>
      </c>
    </row>
    <row r="260" spans="1:65" s="12" customFormat="1" ht="25.9" customHeight="1">
      <c r="B260" s="195"/>
      <c r="C260" s="196"/>
      <c r="D260" s="197" t="s">
        <v>82</v>
      </c>
      <c r="E260" s="198" t="s">
        <v>5226</v>
      </c>
      <c r="F260" s="198" t="s">
        <v>5227</v>
      </c>
      <c r="G260" s="196"/>
      <c r="H260" s="196"/>
      <c r="I260" s="199"/>
      <c r="J260" s="200">
        <f>BK260</f>
        <v>0</v>
      </c>
      <c r="K260" s="196"/>
      <c r="L260" s="201"/>
      <c r="M260" s="202"/>
      <c r="N260" s="203"/>
      <c r="O260" s="203"/>
      <c r="P260" s="204">
        <f>SUM(P261:P276)</f>
        <v>0</v>
      </c>
      <c r="Q260" s="203"/>
      <c r="R260" s="204">
        <f>SUM(R261:R276)</f>
        <v>0</v>
      </c>
      <c r="S260" s="203"/>
      <c r="T260" s="205">
        <f>SUM(T261:T276)</f>
        <v>0</v>
      </c>
      <c r="AR260" s="206" t="s">
        <v>91</v>
      </c>
      <c r="AT260" s="207" t="s">
        <v>82</v>
      </c>
      <c r="AU260" s="207" t="s">
        <v>83</v>
      </c>
      <c r="AY260" s="206" t="s">
        <v>397</v>
      </c>
      <c r="BK260" s="208">
        <f>SUM(BK261:BK276)</f>
        <v>0</v>
      </c>
    </row>
    <row r="261" spans="1:65" s="2" customFormat="1" ht="16.5" customHeight="1">
      <c r="A261" s="36"/>
      <c r="B261" s="37"/>
      <c r="C261" s="211" t="s">
        <v>1280</v>
      </c>
      <c r="D261" s="211" t="s">
        <v>400</v>
      </c>
      <c r="E261" s="212" t="s">
        <v>5228</v>
      </c>
      <c r="F261" s="213" t="s">
        <v>5229</v>
      </c>
      <c r="G261" s="214" t="s">
        <v>461</v>
      </c>
      <c r="H261" s="215">
        <v>10</v>
      </c>
      <c r="I261" s="216"/>
      <c r="J261" s="217">
        <f t="shared" ref="J261:J276" si="110">ROUND(I261*H261,2)</f>
        <v>0</v>
      </c>
      <c r="K261" s="218"/>
      <c r="L261" s="41"/>
      <c r="M261" s="219" t="s">
        <v>1</v>
      </c>
      <c r="N261" s="220" t="s">
        <v>48</v>
      </c>
      <c r="O261" s="73"/>
      <c r="P261" s="221">
        <f t="shared" ref="P261:P276" si="111">O261*H261</f>
        <v>0</v>
      </c>
      <c r="Q261" s="221">
        <v>0</v>
      </c>
      <c r="R261" s="221">
        <f t="shared" ref="R261:R276" si="112">Q261*H261</f>
        <v>0</v>
      </c>
      <c r="S261" s="221">
        <v>0</v>
      </c>
      <c r="T261" s="222">
        <f t="shared" ref="T261:T276" si="113">S261*H261</f>
        <v>0</v>
      </c>
      <c r="U261" s="36"/>
      <c r="V261" s="36"/>
      <c r="W261" s="36"/>
      <c r="X261" s="36"/>
      <c r="Y261" s="36"/>
      <c r="Z261" s="36"/>
      <c r="AA261" s="36"/>
      <c r="AB261" s="36"/>
      <c r="AC261" s="36"/>
      <c r="AD261" s="36"/>
      <c r="AE261" s="36"/>
      <c r="AR261" s="223" t="s">
        <v>124</v>
      </c>
      <c r="AT261" s="223" t="s">
        <v>400</v>
      </c>
      <c r="AU261" s="223" t="s">
        <v>91</v>
      </c>
      <c r="AY261" s="18" t="s">
        <v>397</v>
      </c>
      <c r="BE261" s="224">
        <f t="shared" ref="BE261:BE276" si="114">IF(N261="základní",J261,0)</f>
        <v>0</v>
      </c>
      <c r="BF261" s="224">
        <f t="shared" ref="BF261:BF276" si="115">IF(N261="snížená",J261,0)</f>
        <v>0</v>
      </c>
      <c r="BG261" s="224">
        <f t="shared" ref="BG261:BG276" si="116">IF(N261="zákl. přenesená",J261,0)</f>
        <v>0</v>
      </c>
      <c r="BH261" s="224">
        <f t="shared" ref="BH261:BH276" si="117">IF(N261="sníž. přenesená",J261,0)</f>
        <v>0</v>
      </c>
      <c r="BI261" s="224">
        <f t="shared" ref="BI261:BI276" si="118">IF(N261="nulová",J261,0)</f>
        <v>0</v>
      </c>
      <c r="BJ261" s="18" t="s">
        <v>91</v>
      </c>
      <c r="BK261" s="224">
        <f t="shared" ref="BK261:BK276" si="119">ROUND(I261*H261,2)</f>
        <v>0</v>
      </c>
      <c r="BL261" s="18" t="s">
        <v>124</v>
      </c>
      <c r="BM261" s="223" t="s">
        <v>1283</v>
      </c>
    </row>
    <row r="262" spans="1:65" s="2" customFormat="1" ht="16.5" customHeight="1">
      <c r="A262" s="36"/>
      <c r="B262" s="37"/>
      <c r="C262" s="211" t="s">
        <v>1290</v>
      </c>
      <c r="D262" s="211" t="s">
        <v>400</v>
      </c>
      <c r="E262" s="212" t="s">
        <v>5230</v>
      </c>
      <c r="F262" s="213" t="s">
        <v>5231</v>
      </c>
      <c r="G262" s="214" t="s">
        <v>461</v>
      </c>
      <c r="H262" s="215">
        <v>20</v>
      </c>
      <c r="I262" s="216"/>
      <c r="J262" s="217">
        <f t="shared" si="110"/>
        <v>0</v>
      </c>
      <c r="K262" s="218"/>
      <c r="L262" s="41"/>
      <c r="M262" s="219" t="s">
        <v>1</v>
      </c>
      <c r="N262" s="220" t="s">
        <v>48</v>
      </c>
      <c r="O262" s="73"/>
      <c r="P262" s="221">
        <f t="shared" si="111"/>
        <v>0</v>
      </c>
      <c r="Q262" s="221">
        <v>0</v>
      </c>
      <c r="R262" s="221">
        <f t="shared" si="112"/>
        <v>0</v>
      </c>
      <c r="S262" s="221">
        <v>0</v>
      </c>
      <c r="T262" s="222">
        <f t="shared" si="113"/>
        <v>0</v>
      </c>
      <c r="U262" s="36"/>
      <c r="V262" s="36"/>
      <c r="W262" s="36"/>
      <c r="X262" s="36"/>
      <c r="Y262" s="36"/>
      <c r="Z262" s="36"/>
      <c r="AA262" s="36"/>
      <c r="AB262" s="36"/>
      <c r="AC262" s="36"/>
      <c r="AD262" s="36"/>
      <c r="AE262" s="36"/>
      <c r="AR262" s="223" t="s">
        <v>124</v>
      </c>
      <c r="AT262" s="223" t="s">
        <v>400</v>
      </c>
      <c r="AU262" s="223" t="s">
        <v>91</v>
      </c>
      <c r="AY262" s="18" t="s">
        <v>397</v>
      </c>
      <c r="BE262" s="224">
        <f t="shared" si="114"/>
        <v>0</v>
      </c>
      <c r="BF262" s="224">
        <f t="shared" si="115"/>
        <v>0</v>
      </c>
      <c r="BG262" s="224">
        <f t="shared" si="116"/>
        <v>0</v>
      </c>
      <c r="BH262" s="224">
        <f t="shared" si="117"/>
        <v>0</v>
      </c>
      <c r="BI262" s="224">
        <f t="shared" si="118"/>
        <v>0</v>
      </c>
      <c r="BJ262" s="18" t="s">
        <v>91</v>
      </c>
      <c r="BK262" s="224">
        <f t="shared" si="119"/>
        <v>0</v>
      </c>
      <c r="BL262" s="18" t="s">
        <v>124</v>
      </c>
      <c r="BM262" s="223" t="s">
        <v>1293</v>
      </c>
    </row>
    <row r="263" spans="1:65" s="2" customFormat="1" ht="21.75" customHeight="1">
      <c r="A263" s="36"/>
      <c r="B263" s="37"/>
      <c r="C263" s="211" t="s">
        <v>1296</v>
      </c>
      <c r="D263" s="211" t="s">
        <v>400</v>
      </c>
      <c r="E263" s="212" t="s">
        <v>5232</v>
      </c>
      <c r="F263" s="213" t="s">
        <v>5233</v>
      </c>
      <c r="G263" s="214" t="s">
        <v>461</v>
      </c>
      <c r="H263" s="215">
        <v>1880</v>
      </c>
      <c r="I263" s="216"/>
      <c r="J263" s="217">
        <f t="shared" si="110"/>
        <v>0</v>
      </c>
      <c r="K263" s="218"/>
      <c r="L263" s="41"/>
      <c r="M263" s="219" t="s">
        <v>1</v>
      </c>
      <c r="N263" s="220" t="s">
        <v>48</v>
      </c>
      <c r="O263" s="73"/>
      <c r="P263" s="221">
        <f t="shared" si="111"/>
        <v>0</v>
      </c>
      <c r="Q263" s="221">
        <v>0</v>
      </c>
      <c r="R263" s="221">
        <f t="shared" si="112"/>
        <v>0</v>
      </c>
      <c r="S263" s="221">
        <v>0</v>
      </c>
      <c r="T263" s="222">
        <f t="shared" si="113"/>
        <v>0</v>
      </c>
      <c r="U263" s="36"/>
      <c r="V263" s="36"/>
      <c r="W263" s="36"/>
      <c r="X263" s="36"/>
      <c r="Y263" s="36"/>
      <c r="Z263" s="36"/>
      <c r="AA263" s="36"/>
      <c r="AB263" s="36"/>
      <c r="AC263" s="36"/>
      <c r="AD263" s="36"/>
      <c r="AE263" s="36"/>
      <c r="AR263" s="223" t="s">
        <v>124</v>
      </c>
      <c r="AT263" s="223" t="s">
        <v>400</v>
      </c>
      <c r="AU263" s="223" t="s">
        <v>91</v>
      </c>
      <c r="AY263" s="18" t="s">
        <v>397</v>
      </c>
      <c r="BE263" s="224">
        <f t="shared" si="114"/>
        <v>0</v>
      </c>
      <c r="BF263" s="224">
        <f t="shared" si="115"/>
        <v>0</v>
      </c>
      <c r="BG263" s="224">
        <f t="shared" si="116"/>
        <v>0</v>
      </c>
      <c r="BH263" s="224">
        <f t="shared" si="117"/>
        <v>0</v>
      </c>
      <c r="BI263" s="224">
        <f t="shared" si="118"/>
        <v>0</v>
      </c>
      <c r="BJ263" s="18" t="s">
        <v>91</v>
      </c>
      <c r="BK263" s="224">
        <f t="shared" si="119"/>
        <v>0</v>
      </c>
      <c r="BL263" s="18" t="s">
        <v>124</v>
      </c>
      <c r="BM263" s="223" t="s">
        <v>1299</v>
      </c>
    </row>
    <row r="264" spans="1:65" s="2" customFormat="1" ht="21.75" customHeight="1">
      <c r="A264" s="36"/>
      <c r="B264" s="37"/>
      <c r="C264" s="211" t="s">
        <v>1306</v>
      </c>
      <c r="D264" s="211" t="s">
        <v>400</v>
      </c>
      <c r="E264" s="212" t="s">
        <v>5234</v>
      </c>
      <c r="F264" s="213" t="s">
        <v>5235</v>
      </c>
      <c r="G264" s="214" t="s">
        <v>461</v>
      </c>
      <c r="H264" s="215">
        <v>542</v>
      </c>
      <c r="I264" s="216"/>
      <c r="J264" s="217">
        <f t="shared" si="110"/>
        <v>0</v>
      </c>
      <c r="K264" s="218"/>
      <c r="L264" s="41"/>
      <c r="M264" s="219" t="s">
        <v>1</v>
      </c>
      <c r="N264" s="220" t="s">
        <v>48</v>
      </c>
      <c r="O264" s="73"/>
      <c r="P264" s="221">
        <f t="shared" si="111"/>
        <v>0</v>
      </c>
      <c r="Q264" s="221">
        <v>0</v>
      </c>
      <c r="R264" s="221">
        <f t="shared" si="112"/>
        <v>0</v>
      </c>
      <c r="S264" s="221">
        <v>0</v>
      </c>
      <c r="T264" s="222">
        <f t="shared" si="113"/>
        <v>0</v>
      </c>
      <c r="U264" s="36"/>
      <c r="V264" s="36"/>
      <c r="W264" s="36"/>
      <c r="X264" s="36"/>
      <c r="Y264" s="36"/>
      <c r="Z264" s="36"/>
      <c r="AA264" s="36"/>
      <c r="AB264" s="36"/>
      <c r="AC264" s="36"/>
      <c r="AD264" s="36"/>
      <c r="AE264" s="36"/>
      <c r="AR264" s="223" t="s">
        <v>124</v>
      </c>
      <c r="AT264" s="223" t="s">
        <v>400</v>
      </c>
      <c r="AU264" s="223" t="s">
        <v>91</v>
      </c>
      <c r="AY264" s="18" t="s">
        <v>397</v>
      </c>
      <c r="BE264" s="224">
        <f t="shared" si="114"/>
        <v>0</v>
      </c>
      <c r="BF264" s="224">
        <f t="shared" si="115"/>
        <v>0</v>
      </c>
      <c r="BG264" s="224">
        <f t="shared" si="116"/>
        <v>0</v>
      </c>
      <c r="BH264" s="224">
        <f t="shared" si="117"/>
        <v>0</v>
      </c>
      <c r="BI264" s="224">
        <f t="shared" si="118"/>
        <v>0</v>
      </c>
      <c r="BJ264" s="18" t="s">
        <v>91</v>
      </c>
      <c r="BK264" s="224">
        <f t="shared" si="119"/>
        <v>0</v>
      </c>
      <c r="BL264" s="18" t="s">
        <v>124</v>
      </c>
      <c r="BM264" s="223" t="s">
        <v>1309</v>
      </c>
    </row>
    <row r="265" spans="1:65" s="2" customFormat="1" ht="21.75" customHeight="1">
      <c r="A265" s="36"/>
      <c r="B265" s="37"/>
      <c r="C265" s="211" t="s">
        <v>1311</v>
      </c>
      <c r="D265" s="211" t="s">
        <v>400</v>
      </c>
      <c r="E265" s="212" t="s">
        <v>5236</v>
      </c>
      <c r="F265" s="213" t="s">
        <v>5237</v>
      </c>
      <c r="G265" s="214" t="s">
        <v>461</v>
      </c>
      <c r="H265" s="215">
        <v>555</v>
      </c>
      <c r="I265" s="216"/>
      <c r="J265" s="217">
        <f t="shared" si="110"/>
        <v>0</v>
      </c>
      <c r="K265" s="218"/>
      <c r="L265" s="41"/>
      <c r="M265" s="219" t="s">
        <v>1</v>
      </c>
      <c r="N265" s="220" t="s">
        <v>48</v>
      </c>
      <c r="O265" s="73"/>
      <c r="P265" s="221">
        <f t="shared" si="111"/>
        <v>0</v>
      </c>
      <c r="Q265" s="221">
        <v>0</v>
      </c>
      <c r="R265" s="221">
        <f t="shared" si="112"/>
        <v>0</v>
      </c>
      <c r="S265" s="221">
        <v>0</v>
      </c>
      <c r="T265" s="222">
        <f t="shared" si="113"/>
        <v>0</v>
      </c>
      <c r="U265" s="36"/>
      <c r="V265" s="36"/>
      <c r="W265" s="36"/>
      <c r="X265" s="36"/>
      <c r="Y265" s="36"/>
      <c r="Z265" s="36"/>
      <c r="AA265" s="36"/>
      <c r="AB265" s="36"/>
      <c r="AC265" s="36"/>
      <c r="AD265" s="36"/>
      <c r="AE265" s="36"/>
      <c r="AR265" s="223" t="s">
        <v>124</v>
      </c>
      <c r="AT265" s="223" t="s">
        <v>400</v>
      </c>
      <c r="AU265" s="223" t="s">
        <v>91</v>
      </c>
      <c r="AY265" s="18" t="s">
        <v>397</v>
      </c>
      <c r="BE265" s="224">
        <f t="shared" si="114"/>
        <v>0</v>
      </c>
      <c r="BF265" s="224">
        <f t="shared" si="115"/>
        <v>0</v>
      </c>
      <c r="BG265" s="224">
        <f t="shared" si="116"/>
        <v>0</v>
      </c>
      <c r="BH265" s="224">
        <f t="shared" si="117"/>
        <v>0</v>
      </c>
      <c r="BI265" s="224">
        <f t="shared" si="118"/>
        <v>0</v>
      </c>
      <c r="BJ265" s="18" t="s">
        <v>91</v>
      </c>
      <c r="BK265" s="224">
        <f t="shared" si="119"/>
        <v>0</v>
      </c>
      <c r="BL265" s="18" t="s">
        <v>124</v>
      </c>
      <c r="BM265" s="223" t="s">
        <v>1314</v>
      </c>
    </row>
    <row r="266" spans="1:65" s="2" customFormat="1" ht="21.75" customHeight="1">
      <c r="A266" s="36"/>
      <c r="B266" s="37"/>
      <c r="C266" s="211" t="s">
        <v>1315</v>
      </c>
      <c r="D266" s="211" t="s">
        <v>400</v>
      </c>
      <c r="E266" s="212" t="s">
        <v>5238</v>
      </c>
      <c r="F266" s="213" t="s">
        <v>5239</v>
      </c>
      <c r="G266" s="214" t="s">
        <v>461</v>
      </c>
      <c r="H266" s="215">
        <v>382</v>
      </c>
      <c r="I266" s="216"/>
      <c r="J266" s="217">
        <f t="shared" si="110"/>
        <v>0</v>
      </c>
      <c r="K266" s="218"/>
      <c r="L266" s="41"/>
      <c r="M266" s="219" t="s">
        <v>1</v>
      </c>
      <c r="N266" s="220" t="s">
        <v>48</v>
      </c>
      <c r="O266" s="73"/>
      <c r="P266" s="221">
        <f t="shared" si="111"/>
        <v>0</v>
      </c>
      <c r="Q266" s="221">
        <v>0</v>
      </c>
      <c r="R266" s="221">
        <f t="shared" si="112"/>
        <v>0</v>
      </c>
      <c r="S266" s="221">
        <v>0</v>
      </c>
      <c r="T266" s="222">
        <f t="shared" si="113"/>
        <v>0</v>
      </c>
      <c r="U266" s="36"/>
      <c r="V266" s="36"/>
      <c r="W266" s="36"/>
      <c r="X266" s="36"/>
      <c r="Y266" s="36"/>
      <c r="Z266" s="36"/>
      <c r="AA266" s="36"/>
      <c r="AB266" s="36"/>
      <c r="AC266" s="36"/>
      <c r="AD266" s="36"/>
      <c r="AE266" s="36"/>
      <c r="AR266" s="223" t="s">
        <v>124</v>
      </c>
      <c r="AT266" s="223" t="s">
        <v>400</v>
      </c>
      <c r="AU266" s="223" t="s">
        <v>91</v>
      </c>
      <c r="AY266" s="18" t="s">
        <v>397</v>
      </c>
      <c r="BE266" s="224">
        <f t="shared" si="114"/>
        <v>0</v>
      </c>
      <c r="BF266" s="224">
        <f t="shared" si="115"/>
        <v>0</v>
      </c>
      <c r="BG266" s="224">
        <f t="shared" si="116"/>
        <v>0</v>
      </c>
      <c r="BH266" s="224">
        <f t="shared" si="117"/>
        <v>0</v>
      </c>
      <c r="BI266" s="224">
        <f t="shared" si="118"/>
        <v>0</v>
      </c>
      <c r="BJ266" s="18" t="s">
        <v>91</v>
      </c>
      <c r="BK266" s="224">
        <f t="shared" si="119"/>
        <v>0</v>
      </c>
      <c r="BL266" s="18" t="s">
        <v>124</v>
      </c>
      <c r="BM266" s="223" t="s">
        <v>1318</v>
      </c>
    </row>
    <row r="267" spans="1:65" s="2" customFormat="1" ht="21.75" customHeight="1">
      <c r="A267" s="36"/>
      <c r="B267" s="37"/>
      <c r="C267" s="211" t="s">
        <v>1024</v>
      </c>
      <c r="D267" s="211" t="s">
        <v>400</v>
      </c>
      <c r="E267" s="212" t="s">
        <v>5240</v>
      </c>
      <c r="F267" s="213" t="s">
        <v>5241</v>
      </c>
      <c r="G267" s="214" t="s">
        <v>461</v>
      </c>
      <c r="H267" s="215">
        <v>405</v>
      </c>
      <c r="I267" s="216"/>
      <c r="J267" s="217">
        <f t="shared" si="110"/>
        <v>0</v>
      </c>
      <c r="K267" s="218"/>
      <c r="L267" s="41"/>
      <c r="M267" s="219" t="s">
        <v>1</v>
      </c>
      <c r="N267" s="220" t="s">
        <v>48</v>
      </c>
      <c r="O267" s="73"/>
      <c r="P267" s="221">
        <f t="shared" si="111"/>
        <v>0</v>
      </c>
      <c r="Q267" s="221">
        <v>0</v>
      </c>
      <c r="R267" s="221">
        <f t="shared" si="112"/>
        <v>0</v>
      </c>
      <c r="S267" s="221">
        <v>0</v>
      </c>
      <c r="T267" s="222">
        <f t="shared" si="113"/>
        <v>0</v>
      </c>
      <c r="U267" s="36"/>
      <c r="V267" s="36"/>
      <c r="W267" s="36"/>
      <c r="X267" s="36"/>
      <c r="Y267" s="36"/>
      <c r="Z267" s="36"/>
      <c r="AA267" s="36"/>
      <c r="AB267" s="36"/>
      <c r="AC267" s="36"/>
      <c r="AD267" s="36"/>
      <c r="AE267" s="36"/>
      <c r="AR267" s="223" t="s">
        <v>124</v>
      </c>
      <c r="AT267" s="223" t="s">
        <v>400</v>
      </c>
      <c r="AU267" s="223" t="s">
        <v>91</v>
      </c>
      <c r="AY267" s="18" t="s">
        <v>397</v>
      </c>
      <c r="BE267" s="224">
        <f t="shared" si="114"/>
        <v>0</v>
      </c>
      <c r="BF267" s="224">
        <f t="shared" si="115"/>
        <v>0</v>
      </c>
      <c r="BG267" s="224">
        <f t="shared" si="116"/>
        <v>0</v>
      </c>
      <c r="BH267" s="224">
        <f t="shared" si="117"/>
        <v>0</v>
      </c>
      <c r="BI267" s="224">
        <f t="shared" si="118"/>
        <v>0</v>
      </c>
      <c r="BJ267" s="18" t="s">
        <v>91</v>
      </c>
      <c r="BK267" s="224">
        <f t="shared" si="119"/>
        <v>0</v>
      </c>
      <c r="BL267" s="18" t="s">
        <v>124</v>
      </c>
      <c r="BM267" s="223" t="s">
        <v>1321</v>
      </c>
    </row>
    <row r="268" spans="1:65" s="2" customFormat="1" ht="21.75" customHeight="1">
      <c r="A268" s="36"/>
      <c r="B268" s="37"/>
      <c r="C268" s="211" t="s">
        <v>1322</v>
      </c>
      <c r="D268" s="211" t="s">
        <v>400</v>
      </c>
      <c r="E268" s="212" t="s">
        <v>5242</v>
      </c>
      <c r="F268" s="213" t="s">
        <v>5243</v>
      </c>
      <c r="G268" s="214" t="s">
        <v>461</v>
      </c>
      <c r="H268" s="215">
        <v>435</v>
      </c>
      <c r="I268" s="216"/>
      <c r="J268" s="217">
        <f t="shared" si="110"/>
        <v>0</v>
      </c>
      <c r="K268" s="218"/>
      <c r="L268" s="41"/>
      <c r="M268" s="219" t="s">
        <v>1</v>
      </c>
      <c r="N268" s="220" t="s">
        <v>48</v>
      </c>
      <c r="O268" s="73"/>
      <c r="P268" s="221">
        <f t="shared" si="111"/>
        <v>0</v>
      </c>
      <c r="Q268" s="221">
        <v>0</v>
      </c>
      <c r="R268" s="221">
        <f t="shared" si="112"/>
        <v>0</v>
      </c>
      <c r="S268" s="221">
        <v>0</v>
      </c>
      <c r="T268" s="222">
        <f t="shared" si="113"/>
        <v>0</v>
      </c>
      <c r="U268" s="36"/>
      <c r="V268" s="36"/>
      <c r="W268" s="36"/>
      <c r="X268" s="36"/>
      <c r="Y268" s="36"/>
      <c r="Z268" s="36"/>
      <c r="AA268" s="36"/>
      <c r="AB268" s="36"/>
      <c r="AC268" s="36"/>
      <c r="AD268" s="36"/>
      <c r="AE268" s="36"/>
      <c r="AR268" s="223" t="s">
        <v>124</v>
      </c>
      <c r="AT268" s="223" t="s">
        <v>400</v>
      </c>
      <c r="AU268" s="223" t="s">
        <v>91</v>
      </c>
      <c r="AY268" s="18" t="s">
        <v>397</v>
      </c>
      <c r="BE268" s="224">
        <f t="shared" si="114"/>
        <v>0</v>
      </c>
      <c r="BF268" s="224">
        <f t="shared" si="115"/>
        <v>0</v>
      </c>
      <c r="BG268" s="224">
        <f t="shared" si="116"/>
        <v>0</v>
      </c>
      <c r="BH268" s="224">
        <f t="shared" si="117"/>
        <v>0</v>
      </c>
      <c r="BI268" s="224">
        <f t="shared" si="118"/>
        <v>0</v>
      </c>
      <c r="BJ268" s="18" t="s">
        <v>91</v>
      </c>
      <c r="BK268" s="224">
        <f t="shared" si="119"/>
        <v>0</v>
      </c>
      <c r="BL268" s="18" t="s">
        <v>124</v>
      </c>
      <c r="BM268" s="223" t="s">
        <v>1325</v>
      </c>
    </row>
    <row r="269" spans="1:65" s="2" customFormat="1" ht="21.75" customHeight="1">
      <c r="A269" s="36"/>
      <c r="B269" s="37"/>
      <c r="C269" s="211" t="s">
        <v>1326</v>
      </c>
      <c r="D269" s="211" t="s">
        <v>400</v>
      </c>
      <c r="E269" s="212" t="s">
        <v>5244</v>
      </c>
      <c r="F269" s="213" t="s">
        <v>5245</v>
      </c>
      <c r="G269" s="214" t="s">
        <v>461</v>
      </c>
      <c r="H269" s="215">
        <v>150</v>
      </c>
      <c r="I269" s="216"/>
      <c r="J269" s="217">
        <f t="shared" si="110"/>
        <v>0</v>
      </c>
      <c r="K269" s="218"/>
      <c r="L269" s="41"/>
      <c r="M269" s="219" t="s">
        <v>1</v>
      </c>
      <c r="N269" s="220" t="s">
        <v>48</v>
      </c>
      <c r="O269" s="73"/>
      <c r="P269" s="221">
        <f t="shared" si="111"/>
        <v>0</v>
      </c>
      <c r="Q269" s="221">
        <v>0</v>
      </c>
      <c r="R269" s="221">
        <f t="shared" si="112"/>
        <v>0</v>
      </c>
      <c r="S269" s="221">
        <v>0</v>
      </c>
      <c r="T269" s="222">
        <f t="shared" si="113"/>
        <v>0</v>
      </c>
      <c r="U269" s="36"/>
      <c r="V269" s="36"/>
      <c r="W269" s="36"/>
      <c r="X269" s="36"/>
      <c r="Y269" s="36"/>
      <c r="Z269" s="36"/>
      <c r="AA269" s="36"/>
      <c r="AB269" s="36"/>
      <c r="AC269" s="36"/>
      <c r="AD269" s="36"/>
      <c r="AE269" s="36"/>
      <c r="AR269" s="223" t="s">
        <v>124</v>
      </c>
      <c r="AT269" s="223" t="s">
        <v>400</v>
      </c>
      <c r="AU269" s="223" t="s">
        <v>91</v>
      </c>
      <c r="AY269" s="18" t="s">
        <v>397</v>
      </c>
      <c r="BE269" s="224">
        <f t="shared" si="114"/>
        <v>0</v>
      </c>
      <c r="BF269" s="224">
        <f t="shared" si="115"/>
        <v>0</v>
      </c>
      <c r="BG269" s="224">
        <f t="shared" si="116"/>
        <v>0</v>
      </c>
      <c r="BH269" s="224">
        <f t="shared" si="117"/>
        <v>0</v>
      </c>
      <c r="BI269" s="224">
        <f t="shared" si="118"/>
        <v>0</v>
      </c>
      <c r="BJ269" s="18" t="s">
        <v>91</v>
      </c>
      <c r="BK269" s="224">
        <f t="shared" si="119"/>
        <v>0</v>
      </c>
      <c r="BL269" s="18" t="s">
        <v>124</v>
      </c>
      <c r="BM269" s="223" t="s">
        <v>1329</v>
      </c>
    </row>
    <row r="270" spans="1:65" s="2" customFormat="1" ht="21.75" customHeight="1">
      <c r="A270" s="36"/>
      <c r="B270" s="37"/>
      <c r="C270" s="211" t="s">
        <v>1331</v>
      </c>
      <c r="D270" s="211" t="s">
        <v>400</v>
      </c>
      <c r="E270" s="212" t="s">
        <v>5246</v>
      </c>
      <c r="F270" s="213" t="s">
        <v>5247</v>
      </c>
      <c r="G270" s="214" t="s">
        <v>461</v>
      </c>
      <c r="H270" s="215">
        <v>1880</v>
      </c>
      <c r="I270" s="216"/>
      <c r="J270" s="217">
        <f t="shared" si="110"/>
        <v>0</v>
      </c>
      <c r="K270" s="218"/>
      <c r="L270" s="41"/>
      <c r="M270" s="219" t="s">
        <v>1</v>
      </c>
      <c r="N270" s="220" t="s">
        <v>48</v>
      </c>
      <c r="O270" s="73"/>
      <c r="P270" s="221">
        <f t="shared" si="111"/>
        <v>0</v>
      </c>
      <c r="Q270" s="221">
        <v>0</v>
      </c>
      <c r="R270" s="221">
        <f t="shared" si="112"/>
        <v>0</v>
      </c>
      <c r="S270" s="221">
        <v>0</v>
      </c>
      <c r="T270" s="222">
        <f t="shared" si="113"/>
        <v>0</v>
      </c>
      <c r="U270" s="36"/>
      <c r="V270" s="36"/>
      <c r="W270" s="36"/>
      <c r="X270" s="36"/>
      <c r="Y270" s="36"/>
      <c r="Z270" s="36"/>
      <c r="AA270" s="36"/>
      <c r="AB270" s="36"/>
      <c r="AC270" s="36"/>
      <c r="AD270" s="36"/>
      <c r="AE270" s="36"/>
      <c r="AR270" s="223" t="s">
        <v>124</v>
      </c>
      <c r="AT270" s="223" t="s">
        <v>400</v>
      </c>
      <c r="AU270" s="223" t="s">
        <v>91</v>
      </c>
      <c r="AY270" s="18" t="s">
        <v>397</v>
      </c>
      <c r="BE270" s="224">
        <f t="shared" si="114"/>
        <v>0</v>
      </c>
      <c r="BF270" s="224">
        <f t="shared" si="115"/>
        <v>0</v>
      </c>
      <c r="BG270" s="224">
        <f t="shared" si="116"/>
        <v>0</v>
      </c>
      <c r="BH270" s="224">
        <f t="shared" si="117"/>
        <v>0</v>
      </c>
      <c r="BI270" s="224">
        <f t="shared" si="118"/>
        <v>0</v>
      </c>
      <c r="BJ270" s="18" t="s">
        <v>91</v>
      </c>
      <c r="BK270" s="224">
        <f t="shared" si="119"/>
        <v>0</v>
      </c>
      <c r="BL270" s="18" t="s">
        <v>124</v>
      </c>
      <c r="BM270" s="223" t="s">
        <v>1334</v>
      </c>
    </row>
    <row r="271" spans="1:65" s="2" customFormat="1" ht="21.75" customHeight="1">
      <c r="A271" s="36"/>
      <c r="B271" s="37"/>
      <c r="C271" s="211" t="s">
        <v>1036</v>
      </c>
      <c r="D271" s="211" t="s">
        <v>400</v>
      </c>
      <c r="E271" s="212" t="s">
        <v>5248</v>
      </c>
      <c r="F271" s="213" t="s">
        <v>5249</v>
      </c>
      <c r="G271" s="214" t="s">
        <v>461</v>
      </c>
      <c r="H271" s="215">
        <v>542</v>
      </c>
      <c r="I271" s="216"/>
      <c r="J271" s="217">
        <f t="shared" si="110"/>
        <v>0</v>
      </c>
      <c r="K271" s="218"/>
      <c r="L271" s="41"/>
      <c r="M271" s="219" t="s">
        <v>1</v>
      </c>
      <c r="N271" s="220" t="s">
        <v>48</v>
      </c>
      <c r="O271" s="73"/>
      <c r="P271" s="221">
        <f t="shared" si="111"/>
        <v>0</v>
      </c>
      <c r="Q271" s="221">
        <v>0</v>
      </c>
      <c r="R271" s="221">
        <f t="shared" si="112"/>
        <v>0</v>
      </c>
      <c r="S271" s="221">
        <v>0</v>
      </c>
      <c r="T271" s="222">
        <f t="shared" si="113"/>
        <v>0</v>
      </c>
      <c r="U271" s="36"/>
      <c r="V271" s="36"/>
      <c r="W271" s="36"/>
      <c r="X271" s="36"/>
      <c r="Y271" s="36"/>
      <c r="Z271" s="36"/>
      <c r="AA271" s="36"/>
      <c r="AB271" s="36"/>
      <c r="AC271" s="36"/>
      <c r="AD271" s="36"/>
      <c r="AE271" s="36"/>
      <c r="AR271" s="223" t="s">
        <v>124</v>
      </c>
      <c r="AT271" s="223" t="s">
        <v>400</v>
      </c>
      <c r="AU271" s="223" t="s">
        <v>91</v>
      </c>
      <c r="AY271" s="18" t="s">
        <v>397</v>
      </c>
      <c r="BE271" s="224">
        <f t="shared" si="114"/>
        <v>0</v>
      </c>
      <c r="BF271" s="224">
        <f t="shared" si="115"/>
        <v>0</v>
      </c>
      <c r="BG271" s="224">
        <f t="shared" si="116"/>
        <v>0</v>
      </c>
      <c r="BH271" s="224">
        <f t="shared" si="117"/>
        <v>0</v>
      </c>
      <c r="BI271" s="224">
        <f t="shared" si="118"/>
        <v>0</v>
      </c>
      <c r="BJ271" s="18" t="s">
        <v>91</v>
      </c>
      <c r="BK271" s="224">
        <f t="shared" si="119"/>
        <v>0</v>
      </c>
      <c r="BL271" s="18" t="s">
        <v>124</v>
      </c>
      <c r="BM271" s="223" t="s">
        <v>1818</v>
      </c>
    </row>
    <row r="272" spans="1:65" s="2" customFormat="1" ht="21.75" customHeight="1">
      <c r="A272" s="36"/>
      <c r="B272" s="37"/>
      <c r="C272" s="211" t="s">
        <v>1340</v>
      </c>
      <c r="D272" s="211" t="s">
        <v>400</v>
      </c>
      <c r="E272" s="212" t="s">
        <v>5250</v>
      </c>
      <c r="F272" s="213" t="s">
        <v>5251</v>
      </c>
      <c r="G272" s="214" t="s">
        <v>461</v>
      </c>
      <c r="H272" s="215">
        <v>555</v>
      </c>
      <c r="I272" s="216"/>
      <c r="J272" s="217">
        <f t="shared" si="110"/>
        <v>0</v>
      </c>
      <c r="K272" s="218"/>
      <c r="L272" s="41"/>
      <c r="M272" s="219" t="s">
        <v>1</v>
      </c>
      <c r="N272" s="220" t="s">
        <v>48</v>
      </c>
      <c r="O272" s="73"/>
      <c r="P272" s="221">
        <f t="shared" si="111"/>
        <v>0</v>
      </c>
      <c r="Q272" s="221">
        <v>0</v>
      </c>
      <c r="R272" s="221">
        <f t="shared" si="112"/>
        <v>0</v>
      </c>
      <c r="S272" s="221">
        <v>0</v>
      </c>
      <c r="T272" s="222">
        <f t="shared" si="113"/>
        <v>0</v>
      </c>
      <c r="U272" s="36"/>
      <c r="V272" s="36"/>
      <c r="W272" s="36"/>
      <c r="X272" s="36"/>
      <c r="Y272" s="36"/>
      <c r="Z272" s="36"/>
      <c r="AA272" s="36"/>
      <c r="AB272" s="36"/>
      <c r="AC272" s="36"/>
      <c r="AD272" s="36"/>
      <c r="AE272" s="36"/>
      <c r="AR272" s="223" t="s">
        <v>124</v>
      </c>
      <c r="AT272" s="223" t="s">
        <v>400</v>
      </c>
      <c r="AU272" s="223" t="s">
        <v>91</v>
      </c>
      <c r="AY272" s="18" t="s">
        <v>397</v>
      </c>
      <c r="BE272" s="224">
        <f t="shared" si="114"/>
        <v>0</v>
      </c>
      <c r="BF272" s="224">
        <f t="shared" si="115"/>
        <v>0</v>
      </c>
      <c r="BG272" s="224">
        <f t="shared" si="116"/>
        <v>0</v>
      </c>
      <c r="BH272" s="224">
        <f t="shared" si="117"/>
        <v>0</v>
      </c>
      <c r="BI272" s="224">
        <f t="shared" si="118"/>
        <v>0</v>
      </c>
      <c r="BJ272" s="18" t="s">
        <v>91</v>
      </c>
      <c r="BK272" s="224">
        <f t="shared" si="119"/>
        <v>0</v>
      </c>
      <c r="BL272" s="18" t="s">
        <v>124</v>
      </c>
      <c r="BM272" s="223" t="s">
        <v>1828</v>
      </c>
    </row>
    <row r="273" spans="1:65" s="2" customFormat="1" ht="21.75" customHeight="1">
      <c r="A273" s="36"/>
      <c r="B273" s="37"/>
      <c r="C273" s="211" t="s">
        <v>1345</v>
      </c>
      <c r="D273" s="211" t="s">
        <v>400</v>
      </c>
      <c r="E273" s="212" t="s">
        <v>5252</v>
      </c>
      <c r="F273" s="213" t="s">
        <v>5253</v>
      </c>
      <c r="G273" s="214" t="s">
        <v>461</v>
      </c>
      <c r="H273" s="215">
        <v>382</v>
      </c>
      <c r="I273" s="216"/>
      <c r="J273" s="217">
        <f t="shared" si="110"/>
        <v>0</v>
      </c>
      <c r="K273" s="218"/>
      <c r="L273" s="41"/>
      <c r="M273" s="219" t="s">
        <v>1</v>
      </c>
      <c r="N273" s="220" t="s">
        <v>48</v>
      </c>
      <c r="O273" s="73"/>
      <c r="P273" s="221">
        <f t="shared" si="111"/>
        <v>0</v>
      </c>
      <c r="Q273" s="221">
        <v>0</v>
      </c>
      <c r="R273" s="221">
        <f t="shared" si="112"/>
        <v>0</v>
      </c>
      <c r="S273" s="221">
        <v>0</v>
      </c>
      <c r="T273" s="222">
        <f t="shared" si="113"/>
        <v>0</v>
      </c>
      <c r="U273" s="36"/>
      <c r="V273" s="36"/>
      <c r="W273" s="36"/>
      <c r="X273" s="36"/>
      <c r="Y273" s="36"/>
      <c r="Z273" s="36"/>
      <c r="AA273" s="36"/>
      <c r="AB273" s="36"/>
      <c r="AC273" s="36"/>
      <c r="AD273" s="36"/>
      <c r="AE273" s="36"/>
      <c r="AR273" s="223" t="s">
        <v>124</v>
      </c>
      <c r="AT273" s="223" t="s">
        <v>400</v>
      </c>
      <c r="AU273" s="223" t="s">
        <v>91</v>
      </c>
      <c r="AY273" s="18" t="s">
        <v>397</v>
      </c>
      <c r="BE273" s="224">
        <f t="shared" si="114"/>
        <v>0</v>
      </c>
      <c r="BF273" s="224">
        <f t="shared" si="115"/>
        <v>0</v>
      </c>
      <c r="BG273" s="224">
        <f t="shared" si="116"/>
        <v>0</v>
      </c>
      <c r="BH273" s="224">
        <f t="shared" si="117"/>
        <v>0</v>
      </c>
      <c r="BI273" s="224">
        <f t="shared" si="118"/>
        <v>0</v>
      </c>
      <c r="BJ273" s="18" t="s">
        <v>91</v>
      </c>
      <c r="BK273" s="224">
        <f t="shared" si="119"/>
        <v>0</v>
      </c>
      <c r="BL273" s="18" t="s">
        <v>124</v>
      </c>
      <c r="BM273" s="223" t="s">
        <v>1838</v>
      </c>
    </row>
    <row r="274" spans="1:65" s="2" customFormat="1" ht="16.5" customHeight="1">
      <c r="A274" s="36"/>
      <c r="B274" s="37"/>
      <c r="C274" s="211" t="s">
        <v>1349</v>
      </c>
      <c r="D274" s="211" t="s">
        <v>400</v>
      </c>
      <c r="E274" s="212" t="s">
        <v>5254</v>
      </c>
      <c r="F274" s="213" t="s">
        <v>5255</v>
      </c>
      <c r="G274" s="214" t="s">
        <v>461</v>
      </c>
      <c r="H274" s="215">
        <v>405</v>
      </c>
      <c r="I274" s="216"/>
      <c r="J274" s="217">
        <f t="shared" si="110"/>
        <v>0</v>
      </c>
      <c r="K274" s="218"/>
      <c r="L274" s="41"/>
      <c r="M274" s="219" t="s">
        <v>1</v>
      </c>
      <c r="N274" s="220" t="s">
        <v>48</v>
      </c>
      <c r="O274" s="73"/>
      <c r="P274" s="221">
        <f t="shared" si="111"/>
        <v>0</v>
      </c>
      <c r="Q274" s="221">
        <v>0</v>
      </c>
      <c r="R274" s="221">
        <f t="shared" si="112"/>
        <v>0</v>
      </c>
      <c r="S274" s="221">
        <v>0</v>
      </c>
      <c r="T274" s="222">
        <f t="shared" si="113"/>
        <v>0</v>
      </c>
      <c r="U274" s="36"/>
      <c r="V274" s="36"/>
      <c r="W274" s="36"/>
      <c r="X274" s="36"/>
      <c r="Y274" s="36"/>
      <c r="Z274" s="36"/>
      <c r="AA274" s="36"/>
      <c r="AB274" s="36"/>
      <c r="AC274" s="36"/>
      <c r="AD274" s="36"/>
      <c r="AE274" s="36"/>
      <c r="AR274" s="223" t="s">
        <v>124</v>
      </c>
      <c r="AT274" s="223" t="s">
        <v>400</v>
      </c>
      <c r="AU274" s="223" t="s">
        <v>91</v>
      </c>
      <c r="AY274" s="18" t="s">
        <v>397</v>
      </c>
      <c r="BE274" s="224">
        <f t="shared" si="114"/>
        <v>0</v>
      </c>
      <c r="BF274" s="224">
        <f t="shared" si="115"/>
        <v>0</v>
      </c>
      <c r="BG274" s="224">
        <f t="shared" si="116"/>
        <v>0</v>
      </c>
      <c r="BH274" s="224">
        <f t="shared" si="117"/>
        <v>0</v>
      </c>
      <c r="BI274" s="224">
        <f t="shared" si="118"/>
        <v>0</v>
      </c>
      <c r="BJ274" s="18" t="s">
        <v>91</v>
      </c>
      <c r="BK274" s="224">
        <f t="shared" si="119"/>
        <v>0</v>
      </c>
      <c r="BL274" s="18" t="s">
        <v>124</v>
      </c>
      <c r="BM274" s="223" t="s">
        <v>1352</v>
      </c>
    </row>
    <row r="275" spans="1:65" s="2" customFormat="1" ht="16.5" customHeight="1">
      <c r="A275" s="36"/>
      <c r="B275" s="37"/>
      <c r="C275" s="211" t="s">
        <v>1051</v>
      </c>
      <c r="D275" s="211" t="s">
        <v>400</v>
      </c>
      <c r="E275" s="212" t="s">
        <v>5256</v>
      </c>
      <c r="F275" s="213" t="s">
        <v>5257</v>
      </c>
      <c r="G275" s="214" t="s">
        <v>461</v>
      </c>
      <c r="H275" s="215">
        <v>435</v>
      </c>
      <c r="I275" s="216"/>
      <c r="J275" s="217">
        <f t="shared" si="110"/>
        <v>0</v>
      </c>
      <c r="K275" s="218"/>
      <c r="L275" s="41"/>
      <c r="M275" s="219" t="s">
        <v>1</v>
      </c>
      <c r="N275" s="220" t="s">
        <v>48</v>
      </c>
      <c r="O275" s="73"/>
      <c r="P275" s="221">
        <f t="shared" si="111"/>
        <v>0</v>
      </c>
      <c r="Q275" s="221">
        <v>0</v>
      </c>
      <c r="R275" s="221">
        <f t="shared" si="112"/>
        <v>0</v>
      </c>
      <c r="S275" s="221">
        <v>0</v>
      </c>
      <c r="T275" s="222">
        <f t="shared" si="113"/>
        <v>0</v>
      </c>
      <c r="U275" s="36"/>
      <c r="V275" s="36"/>
      <c r="W275" s="36"/>
      <c r="X275" s="36"/>
      <c r="Y275" s="36"/>
      <c r="Z275" s="36"/>
      <c r="AA275" s="36"/>
      <c r="AB275" s="36"/>
      <c r="AC275" s="36"/>
      <c r="AD275" s="36"/>
      <c r="AE275" s="36"/>
      <c r="AR275" s="223" t="s">
        <v>124</v>
      </c>
      <c r="AT275" s="223" t="s">
        <v>400</v>
      </c>
      <c r="AU275" s="223" t="s">
        <v>91</v>
      </c>
      <c r="AY275" s="18" t="s">
        <v>397</v>
      </c>
      <c r="BE275" s="224">
        <f t="shared" si="114"/>
        <v>0</v>
      </c>
      <c r="BF275" s="224">
        <f t="shared" si="115"/>
        <v>0</v>
      </c>
      <c r="BG275" s="224">
        <f t="shared" si="116"/>
        <v>0</v>
      </c>
      <c r="BH275" s="224">
        <f t="shared" si="117"/>
        <v>0</v>
      </c>
      <c r="BI275" s="224">
        <f t="shared" si="118"/>
        <v>0</v>
      </c>
      <c r="BJ275" s="18" t="s">
        <v>91</v>
      </c>
      <c r="BK275" s="224">
        <f t="shared" si="119"/>
        <v>0</v>
      </c>
      <c r="BL275" s="18" t="s">
        <v>124</v>
      </c>
      <c r="BM275" s="223" t="s">
        <v>1357</v>
      </c>
    </row>
    <row r="276" spans="1:65" s="2" customFormat="1" ht="16.5" customHeight="1">
      <c r="A276" s="36"/>
      <c r="B276" s="37"/>
      <c r="C276" s="211" t="s">
        <v>1363</v>
      </c>
      <c r="D276" s="211" t="s">
        <v>400</v>
      </c>
      <c r="E276" s="212" t="s">
        <v>5258</v>
      </c>
      <c r="F276" s="213" t="s">
        <v>5259</v>
      </c>
      <c r="G276" s="214" t="s">
        <v>461</v>
      </c>
      <c r="H276" s="215">
        <v>150</v>
      </c>
      <c r="I276" s="216"/>
      <c r="J276" s="217">
        <f t="shared" si="110"/>
        <v>0</v>
      </c>
      <c r="K276" s="218"/>
      <c r="L276" s="41"/>
      <c r="M276" s="219" t="s">
        <v>1</v>
      </c>
      <c r="N276" s="220" t="s">
        <v>48</v>
      </c>
      <c r="O276" s="73"/>
      <c r="P276" s="221">
        <f t="shared" si="111"/>
        <v>0</v>
      </c>
      <c r="Q276" s="221">
        <v>0</v>
      </c>
      <c r="R276" s="221">
        <f t="shared" si="112"/>
        <v>0</v>
      </c>
      <c r="S276" s="221">
        <v>0</v>
      </c>
      <c r="T276" s="222">
        <f t="shared" si="113"/>
        <v>0</v>
      </c>
      <c r="U276" s="36"/>
      <c r="V276" s="36"/>
      <c r="W276" s="36"/>
      <c r="X276" s="36"/>
      <c r="Y276" s="36"/>
      <c r="Z276" s="36"/>
      <c r="AA276" s="36"/>
      <c r="AB276" s="36"/>
      <c r="AC276" s="36"/>
      <c r="AD276" s="36"/>
      <c r="AE276" s="36"/>
      <c r="AR276" s="223" t="s">
        <v>124</v>
      </c>
      <c r="AT276" s="223" t="s">
        <v>400</v>
      </c>
      <c r="AU276" s="223" t="s">
        <v>91</v>
      </c>
      <c r="AY276" s="18" t="s">
        <v>397</v>
      </c>
      <c r="BE276" s="224">
        <f t="shared" si="114"/>
        <v>0</v>
      </c>
      <c r="BF276" s="224">
        <f t="shared" si="115"/>
        <v>0</v>
      </c>
      <c r="BG276" s="224">
        <f t="shared" si="116"/>
        <v>0</v>
      </c>
      <c r="BH276" s="224">
        <f t="shared" si="117"/>
        <v>0</v>
      </c>
      <c r="BI276" s="224">
        <f t="shared" si="118"/>
        <v>0</v>
      </c>
      <c r="BJ276" s="18" t="s">
        <v>91</v>
      </c>
      <c r="BK276" s="224">
        <f t="shared" si="119"/>
        <v>0</v>
      </c>
      <c r="BL276" s="18" t="s">
        <v>124</v>
      </c>
      <c r="BM276" s="223" t="s">
        <v>1860</v>
      </c>
    </row>
    <row r="277" spans="1:65" s="12" customFormat="1" ht="25.9" customHeight="1">
      <c r="B277" s="195"/>
      <c r="C277" s="196"/>
      <c r="D277" s="197" t="s">
        <v>82</v>
      </c>
      <c r="E277" s="198" t="s">
        <v>5260</v>
      </c>
      <c r="F277" s="198" t="s">
        <v>5261</v>
      </c>
      <c r="G277" s="196"/>
      <c r="H277" s="196"/>
      <c r="I277" s="199"/>
      <c r="J277" s="200">
        <f>BK277</f>
        <v>0</v>
      </c>
      <c r="K277" s="196"/>
      <c r="L277" s="201"/>
      <c r="M277" s="202"/>
      <c r="N277" s="203"/>
      <c r="O277" s="203"/>
      <c r="P277" s="204">
        <f>SUM(P278:P293)</f>
        <v>0</v>
      </c>
      <c r="Q277" s="203"/>
      <c r="R277" s="204">
        <f>SUM(R278:R293)</f>
        <v>0</v>
      </c>
      <c r="S277" s="203"/>
      <c r="T277" s="205">
        <f>SUM(T278:T293)</f>
        <v>0</v>
      </c>
      <c r="AR277" s="206" t="s">
        <v>91</v>
      </c>
      <c r="AT277" s="207" t="s">
        <v>82</v>
      </c>
      <c r="AU277" s="207" t="s">
        <v>83</v>
      </c>
      <c r="AY277" s="206" t="s">
        <v>397</v>
      </c>
      <c r="BK277" s="208">
        <f>SUM(BK278:BK293)</f>
        <v>0</v>
      </c>
    </row>
    <row r="278" spans="1:65" s="2" customFormat="1" ht="21.75" customHeight="1">
      <c r="A278" s="36"/>
      <c r="B278" s="37"/>
      <c r="C278" s="211" t="s">
        <v>1060</v>
      </c>
      <c r="D278" s="211" t="s">
        <v>400</v>
      </c>
      <c r="E278" s="212" t="s">
        <v>5262</v>
      </c>
      <c r="F278" s="213" t="s">
        <v>5263</v>
      </c>
      <c r="G278" s="214" t="s">
        <v>1831</v>
      </c>
      <c r="H278" s="215">
        <v>41</v>
      </c>
      <c r="I278" s="216"/>
      <c r="J278" s="217">
        <f t="shared" ref="J278:J293" si="120">ROUND(I278*H278,2)</f>
        <v>0</v>
      </c>
      <c r="K278" s="218"/>
      <c r="L278" s="41"/>
      <c r="M278" s="219" t="s">
        <v>1</v>
      </c>
      <c r="N278" s="220" t="s">
        <v>48</v>
      </c>
      <c r="O278" s="73"/>
      <c r="P278" s="221">
        <f t="shared" ref="P278:P293" si="121">O278*H278</f>
        <v>0</v>
      </c>
      <c r="Q278" s="221">
        <v>0</v>
      </c>
      <c r="R278" s="221">
        <f t="shared" ref="R278:R293" si="122">Q278*H278</f>
        <v>0</v>
      </c>
      <c r="S278" s="221">
        <v>0</v>
      </c>
      <c r="T278" s="222">
        <f t="shared" ref="T278:T293" si="123">S278*H278</f>
        <v>0</v>
      </c>
      <c r="U278" s="36"/>
      <c r="V278" s="36"/>
      <c r="W278" s="36"/>
      <c r="X278" s="36"/>
      <c r="Y278" s="36"/>
      <c r="Z278" s="36"/>
      <c r="AA278" s="36"/>
      <c r="AB278" s="36"/>
      <c r="AC278" s="36"/>
      <c r="AD278" s="36"/>
      <c r="AE278" s="36"/>
      <c r="AR278" s="223" t="s">
        <v>124</v>
      </c>
      <c r="AT278" s="223" t="s">
        <v>400</v>
      </c>
      <c r="AU278" s="223" t="s">
        <v>91</v>
      </c>
      <c r="AY278" s="18" t="s">
        <v>397</v>
      </c>
      <c r="BE278" s="224">
        <f t="shared" ref="BE278:BE293" si="124">IF(N278="základní",J278,0)</f>
        <v>0</v>
      </c>
      <c r="BF278" s="224">
        <f t="shared" ref="BF278:BF293" si="125">IF(N278="snížená",J278,0)</f>
        <v>0</v>
      </c>
      <c r="BG278" s="224">
        <f t="shared" ref="BG278:BG293" si="126">IF(N278="zákl. přenesená",J278,0)</f>
        <v>0</v>
      </c>
      <c r="BH278" s="224">
        <f t="shared" ref="BH278:BH293" si="127">IF(N278="sníž. přenesená",J278,0)</f>
        <v>0</v>
      </c>
      <c r="BI278" s="224">
        <f t="shared" ref="BI278:BI293" si="128">IF(N278="nulová",J278,0)</f>
        <v>0</v>
      </c>
      <c r="BJ278" s="18" t="s">
        <v>91</v>
      </c>
      <c r="BK278" s="224">
        <f t="shared" ref="BK278:BK293" si="129">ROUND(I278*H278,2)</f>
        <v>0</v>
      </c>
      <c r="BL278" s="18" t="s">
        <v>124</v>
      </c>
      <c r="BM278" s="223" t="s">
        <v>1868</v>
      </c>
    </row>
    <row r="279" spans="1:65" s="2" customFormat="1" ht="21.75" customHeight="1">
      <c r="A279" s="36"/>
      <c r="B279" s="37"/>
      <c r="C279" s="211" t="s">
        <v>1372</v>
      </c>
      <c r="D279" s="211" t="s">
        <v>400</v>
      </c>
      <c r="E279" s="212" t="s">
        <v>5264</v>
      </c>
      <c r="F279" s="213" t="s">
        <v>5265</v>
      </c>
      <c r="G279" s="214" t="s">
        <v>1831</v>
      </c>
      <c r="H279" s="215">
        <v>1</v>
      </c>
      <c r="I279" s="216"/>
      <c r="J279" s="217">
        <f t="shared" si="120"/>
        <v>0</v>
      </c>
      <c r="K279" s="218"/>
      <c r="L279" s="41"/>
      <c r="M279" s="219" t="s">
        <v>1</v>
      </c>
      <c r="N279" s="220" t="s">
        <v>48</v>
      </c>
      <c r="O279" s="73"/>
      <c r="P279" s="221">
        <f t="shared" si="121"/>
        <v>0</v>
      </c>
      <c r="Q279" s="221">
        <v>0</v>
      </c>
      <c r="R279" s="221">
        <f t="shared" si="122"/>
        <v>0</v>
      </c>
      <c r="S279" s="221">
        <v>0</v>
      </c>
      <c r="T279" s="222">
        <f t="shared" si="123"/>
        <v>0</v>
      </c>
      <c r="U279" s="36"/>
      <c r="V279" s="36"/>
      <c r="W279" s="36"/>
      <c r="X279" s="36"/>
      <c r="Y279" s="36"/>
      <c r="Z279" s="36"/>
      <c r="AA279" s="36"/>
      <c r="AB279" s="36"/>
      <c r="AC279" s="36"/>
      <c r="AD279" s="36"/>
      <c r="AE279" s="36"/>
      <c r="AR279" s="223" t="s">
        <v>124</v>
      </c>
      <c r="AT279" s="223" t="s">
        <v>400</v>
      </c>
      <c r="AU279" s="223" t="s">
        <v>91</v>
      </c>
      <c r="AY279" s="18" t="s">
        <v>397</v>
      </c>
      <c r="BE279" s="224">
        <f t="shared" si="124"/>
        <v>0</v>
      </c>
      <c r="BF279" s="224">
        <f t="shared" si="125"/>
        <v>0</v>
      </c>
      <c r="BG279" s="224">
        <f t="shared" si="126"/>
        <v>0</v>
      </c>
      <c r="BH279" s="224">
        <f t="shared" si="127"/>
        <v>0</v>
      </c>
      <c r="BI279" s="224">
        <f t="shared" si="128"/>
        <v>0</v>
      </c>
      <c r="BJ279" s="18" t="s">
        <v>91</v>
      </c>
      <c r="BK279" s="224">
        <f t="shared" si="129"/>
        <v>0</v>
      </c>
      <c r="BL279" s="18" t="s">
        <v>124</v>
      </c>
      <c r="BM279" s="223" t="s">
        <v>5266</v>
      </c>
    </row>
    <row r="280" spans="1:65" s="2" customFormat="1" ht="33" customHeight="1">
      <c r="A280" s="36"/>
      <c r="B280" s="37"/>
      <c r="C280" s="211" t="s">
        <v>1064</v>
      </c>
      <c r="D280" s="211" t="s">
        <v>400</v>
      </c>
      <c r="E280" s="212" t="s">
        <v>5267</v>
      </c>
      <c r="F280" s="213" t="s">
        <v>5268</v>
      </c>
      <c r="G280" s="214" t="s">
        <v>1831</v>
      </c>
      <c r="H280" s="215">
        <v>1</v>
      </c>
      <c r="I280" s="216"/>
      <c r="J280" s="217">
        <f t="shared" si="120"/>
        <v>0</v>
      </c>
      <c r="K280" s="218"/>
      <c r="L280" s="41"/>
      <c r="M280" s="219" t="s">
        <v>1</v>
      </c>
      <c r="N280" s="220" t="s">
        <v>48</v>
      </c>
      <c r="O280" s="73"/>
      <c r="P280" s="221">
        <f t="shared" si="121"/>
        <v>0</v>
      </c>
      <c r="Q280" s="221">
        <v>0</v>
      </c>
      <c r="R280" s="221">
        <f t="shared" si="122"/>
        <v>0</v>
      </c>
      <c r="S280" s="221">
        <v>0</v>
      </c>
      <c r="T280" s="222">
        <f t="shared" si="123"/>
        <v>0</v>
      </c>
      <c r="U280" s="36"/>
      <c r="V280" s="36"/>
      <c r="W280" s="36"/>
      <c r="X280" s="36"/>
      <c r="Y280" s="36"/>
      <c r="Z280" s="36"/>
      <c r="AA280" s="36"/>
      <c r="AB280" s="36"/>
      <c r="AC280" s="36"/>
      <c r="AD280" s="36"/>
      <c r="AE280" s="36"/>
      <c r="AR280" s="223" t="s">
        <v>124</v>
      </c>
      <c r="AT280" s="223" t="s">
        <v>400</v>
      </c>
      <c r="AU280" s="223" t="s">
        <v>91</v>
      </c>
      <c r="AY280" s="18" t="s">
        <v>397</v>
      </c>
      <c r="BE280" s="224">
        <f t="shared" si="124"/>
        <v>0</v>
      </c>
      <c r="BF280" s="224">
        <f t="shared" si="125"/>
        <v>0</v>
      </c>
      <c r="BG280" s="224">
        <f t="shared" si="126"/>
        <v>0</v>
      </c>
      <c r="BH280" s="224">
        <f t="shared" si="127"/>
        <v>0</v>
      </c>
      <c r="BI280" s="224">
        <f t="shared" si="128"/>
        <v>0</v>
      </c>
      <c r="BJ280" s="18" t="s">
        <v>91</v>
      </c>
      <c r="BK280" s="224">
        <f t="shared" si="129"/>
        <v>0</v>
      </c>
      <c r="BL280" s="18" t="s">
        <v>124</v>
      </c>
      <c r="BM280" s="223" t="s">
        <v>1876</v>
      </c>
    </row>
    <row r="281" spans="1:65" s="2" customFormat="1" ht="33" customHeight="1">
      <c r="A281" s="36"/>
      <c r="B281" s="37"/>
      <c r="C281" s="211" t="s">
        <v>1384</v>
      </c>
      <c r="D281" s="211" t="s">
        <v>400</v>
      </c>
      <c r="E281" s="212" t="s">
        <v>5269</v>
      </c>
      <c r="F281" s="213" t="s">
        <v>5270</v>
      </c>
      <c r="G281" s="214" t="s">
        <v>1831</v>
      </c>
      <c r="H281" s="215">
        <v>45</v>
      </c>
      <c r="I281" s="216"/>
      <c r="J281" s="217">
        <f t="shared" si="120"/>
        <v>0</v>
      </c>
      <c r="K281" s="218"/>
      <c r="L281" s="41"/>
      <c r="M281" s="219" t="s">
        <v>1</v>
      </c>
      <c r="N281" s="220" t="s">
        <v>48</v>
      </c>
      <c r="O281" s="73"/>
      <c r="P281" s="221">
        <f t="shared" si="121"/>
        <v>0</v>
      </c>
      <c r="Q281" s="221">
        <v>0</v>
      </c>
      <c r="R281" s="221">
        <f t="shared" si="122"/>
        <v>0</v>
      </c>
      <c r="S281" s="221">
        <v>0</v>
      </c>
      <c r="T281" s="222">
        <f t="shared" si="123"/>
        <v>0</v>
      </c>
      <c r="U281" s="36"/>
      <c r="V281" s="36"/>
      <c r="W281" s="36"/>
      <c r="X281" s="36"/>
      <c r="Y281" s="36"/>
      <c r="Z281" s="36"/>
      <c r="AA281" s="36"/>
      <c r="AB281" s="36"/>
      <c r="AC281" s="36"/>
      <c r="AD281" s="36"/>
      <c r="AE281" s="36"/>
      <c r="AR281" s="223" t="s">
        <v>124</v>
      </c>
      <c r="AT281" s="223" t="s">
        <v>400</v>
      </c>
      <c r="AU281" s="223" t="s">
        <v>91</v>
      </c>
      <c r="AY281" s="18" t="s">
        <v>397</v>
      </c>
      <c r="BE281" s="224">
        <f t="shared" si="124"/>
        <v>0</v>
      </c>
      <c r="BF281" s="224">
        <f t="shared" si="125"/>
        <v>0</v>
      </c>
      <c r="BG281" s="224">
        <f t="shared" si="126"/>
        <v>0</v>
      </c>
      <c r="BH281" s="224">
        <f t="shared" si="127"/>
        <v>0</v>
      </c>
      <c r="BI281" s="224">
        <f t="shared" si="128"/>
        <v>0</v>
      </c>
      <c r="BJ281" s="18" t="s">
        <v>91</v>
      </c>
      <c r="BK281" s="224">
        <f t="shared" si="129"/>
        <v>0</v>
      </c>
      <c r="BL281" s="18" t="s">
        <v>124</v>
      </c>
      <c r="BM281" s="223" t="s">
        <v>1884</v>
      </c>
    </row>
    <row r="282" spans="1:65" s="2" customFormat="1" ht="33" customHeight="1">
      <c r="A282" s="36"/>
      <c r="B282" s="37"/>
      <c r="C282" s="211" t="s">
        <v>1069</v>
      </c>
      <c r="D282" s="211" t="s">
        <v>400</v>
      </c>
      <c r="E282" s="212" t="s">
        <v>5271</v>
      </c>
      <c r="F282" s="213" t="s">
        <v>5272</v>
      </c>
      <c r="G282" s="214" t="s">
        <v>1831</v>
      </c>
      <c r="H282" s="215">
        <v>1</v>
      </c>
      <c r="I282" s="216"/>
      <c r="J282" s="217">
        <f t="shared" si="120"/>
        <v>0</v>
      </c>
      <c r="K282" s="218"/>
      <c r="L282" s="41"/>
      <c r="M282" s="219" t="s">
        <v>1</v>
      </c>
      <c r="N282" s="220" t="s">
        <v>48</v>
      </c>
      <c r="O282" s="73"/>
      <c r="P282" s="221">
        <f t="shared" si="121"/>
        <v>0</v>
      </c>
      <c r="Q282" s="221">
        <v>0</v>
      </c>
      <c r="R282" s="221">
        <f t="shared" si="122"/>
        <v>0</v>
      </c>
      <c r="S282" s="221">
        <v>0</v>
      </c>
      <c r="T282" s="222">
        <f t="shared" si="123"/>
        <v>0</v>
      </c>
      <c r="U282" s="36"/>
      <c r="V282" s="36"/>
      <c r="W282" s="36"/>
      <c r="X282" s="36"/>
      <c r="Y282" s="36"/>
      <c r="Z282" s="36"/>
      <c r="AA282" s="36"/>
      <c r="AB282" s="36"/>
      <c r="AC282" s="36"/>
      <c r="AD282" s="36"/>
      <c r="AE282" s="36"/>
      <c r="AR282" s="223" t="s">
        <v>124</v>
      </c>
      <c r="AT282" s="223" t="s">
        <v>400</v>
      </c>
      <c r="AU282" s="223" t="s">
        <v>91</v>
      </c>
      <c r="AY282" s="18" t="s">
        <v>397</v>
      </c>
      <c r="BE282" s="224">
        <f t="shared" si="124"/>
        <v>0</v>
      </c>
      <c r="BF282" s="224">
        <f t="shared" si="125"/>
        <v>0</v>
      </c>
      <c r="BG282" s="224">
        <f t="shared" si="126"/>
        <v>0</v>
      </c>
      <c r="BH282" s="224">
        <f t="shared" si="127"/>
        <v>0</v>
      </c>
      <c r="BI282" s="224">
        <f t="shared" si="128"/>
        <v>0</v>
      </c>
      <c r="BJ282" s="18" t="s">
        <v>91</v>
      </c>
      <c r="BK282" s="224">
        <f t="shared" si="129"/>
        <v>0</v>
      </c>
      <c r="BL282" s="18" t="s">
        <v>124</v>
      </c>
      <c r="BM282" s="223" t="s">
        <v>1892</v>
      </c>
    </row>
    <row r="283" spans="1:65" s="2" customFormat="1" ht="33" customHeight="1">
      <c r="A283" s="36"/>
      <c r="B283" s="37"/>
      <c r="C283" s="211" t="s">
        <v>1393</v>
      </c>
      <c r="D283" s="211" t="s">
        <v>400</v>
      </c>
      <c r="E283" s="212" t="s">
        <v>5273</v>
      </c>
      <c r="F283" s="213" t="s">
        <v>5274</v>
      </c>
      <c r="G283" s="214" t="s">
        <v>1831</v>
      </c>
      <c r="H283" s="215">
        <v>117</v>
      </c>
      <c r="I283" s="216"/>
      <c r="J283" s="217">
        <f t="shared" si="120"/>
        <v>0</v>
      </c>
      <c r="K283" s="218"/>
      <c r="L283" s="41"/>
      <c r="M283" s="219" t="s">
        <v>1</v>
      </c>
      <c r="N283" s="220" t="s">
        <v>48</v>
      </c>
      <c r="O283" s="73"/>
      <c r="P283" s="221">
        <f t="shared" si="121"/>
        <v>0</v>
      </c>
      <c r="Q283" s="221">
        <v>0</v>
      </c>
      <c r="R283" s="221">
        <f t="shared" si="122"/>
        <v>0</v>
      </c>
      <c r="S283" s="221">
        <v>0</v>
      </c>
      <c r="T283" s="222">
        <f t="shared" si="123"/>
        <v>0</v>
      </c>
      <c r="U283" s="36"/>
      <c r="V283" s="36"/>
      <c r="W283" s="36"/>
      <c r="X283" s="36"/>
      <c r="Y283" s="36"/>
      <c r="Z283" s="36"/>
      <c r="AA283" s="36"/>
      <c r="AB283" s="36"/>
      <c r="AC283" s="36"/>
      <c r="AD283" s="36"/>
      <c r="AE283" s="36"/>
      <c r="AR283" s="223" t="s">
        <v>124</v>
      </c>
      <c r="AT283" s="223" t="s">
        <v>400</v>
      </c>
      <c r="AU283" s="223" t="s">
        <v>91</v>
      </c>
      <c r="AY283" s="18" t="s">
        <v>397</v>
      </c>
      <c r="BE283" s="224">
        <f t="shared" si="124"/>
        <v>0</v>
      </c>
      <c r="BF283" s="224">
        <f t="shared" si="125"/>
        <v>0</v>
      </c>
      <c r="BG283" s="224">
        <f t="shared" si="126"/>
        <v>0</v>
      </c>
      <c r="BH283" s="224">
        <f t="shared" si="127"/>
        <v>0</v>
      </c>
      <c r="BI283" s="224">
        <f t="shared" si="128"/>
        <v>0</v>
      </c>
      <c r="BJ283" s="18" t="s">
        <v>91</v>
      </c>
      <c r="BK283" s="224">
        <f t="shared" si="129"/>
        <v>0</v>
      </c>
      <c r="BL283" s="18" t="s">
        <v>124</v>
      </c>
      <c r="BM283" s="223" t="s">
        <v>1900</v>
      </c>
    </row>
    <row r="284" spans="1:65" s="2" customFormat="1" ht="33" customHeight="1">
      <c r="A284" s="36"/>
      <c r="B284" s="37"/>
      <c r="C284" s="211" t="s">
        <v>1073</v>
      </c>
      <c r="D284" s="211" t="s">
        <v>400</v>
      </c>
      <c r="E284" s="212" t="s">
        <v>5275</v>
      </c>
      <c r="F284" s="213" t="s">
        <v>5276</v>
      </c>
      <c r="G284" s="214" t="s">
        <v>1831</v>
      </c>
      <c r="H284" s="215">
        <v>8</v>
      </c>
      <c r="I284" s="216"/>
      <c r="J284" s="217">
        <f t="shared" si="120"/>
        <v>0</v>
      </c>
      <c r="K284" s="218"/>
      <c r="L284" s="41"/>
      <c r="M284" s="219" t="s">
        <v>1</v>
      </c>
      <c r="N284" s="220" t="s">
        <v>48</v>
      </c>
      <c r="O284" s="73"/>
      <c r="P284" s="221">
        <f t="shared" si="121"/>
        <v>0</v>
      </c>
      <c r="Q284" s="221">
        <v>0</v>
      </c>
      <c r="R284" s="221">
        <f t="shared" si="122"/>
        <v>0</v>
      </c>
      <c r="S284" s="221">
        <v>0</v>
      </c>
      <c r="T284" s="222">
        <f t="shared" si="123"/>
        <v>0</v>
      </c>
      <c r="U284" s="36"/>
      <c r="V284" s="36"/>
      <c r="W284" s="36"/>
      <c r="X284" s="36"/>
      <c r="Y284" s="36"/>
      <c r="Z284" s="36"/>
      <c r="AA284" s="36"/>
      <c r="AB284" s="36"/>
      <c r="AC284" s="36"/>
      <c r="AD284" s="36"/>
      <c r="AE284" s="36"/>
      <c r="AR284" s="223" t="s">
        <v>124</v>
      </c>
      <c r="AT284" s="223" t="s">
        <v>400</v>
      </c>
      <c r="AU284" s="223" t="s">
        <v>91</v>
      </c>
      <c r="AY284" s="18" t="s">
        <v>397</v>
      </c>
      <c r="BE284" s="224">
        <f t="shared" si="124"/>
        <v>0</v>
      </c>
      <c r="BF284" s="224">
        <f t="shared" si="125"/>
        <v>0</v>
      </c>
      <c r="BG284" s="224">
        <f t="shared" si="126"/>
        <v>0</v>
      </c>
      <c r="BH284" s="224">
        <f t="shared" si="127"/>
        <v>0</v>
      </c>
      <c r="BI284" s="224">
        <f t="shared" si="128"/>
        <v>0</v>
      </c>
      <c r="BJ284" s="18" t="s">
        <v>91</v>
      </c>
      <c r="BK284" s="224">
        <f t="shared" si="129"/>
        <v>0</v>
      </c>
      <c r="BL284" s="18" t="s">
        <v>124</v>
      </c>
      <c r="BM284" s="223" t="s">
        <v>1908</v>
      </c>
    </row>
    <row r="285" spans="1:65" s="2" customFormat="1" ht="33" customHeight="1">
      <c r="A285" s="36"/>
      <c r="B285" s="37"/>
      <c r="C285" s="211" t="s">
        <v>1406</v>
      </c>
      <c r="D285" s="211" t="s">
        <v>400</v>
      </c>
      <c r="E285" s="212" t="s">
        <v>5277</v>
      </c>
      <c r="F285" s="213" t="s">
        <v>5278</v>
      </c>
      <c r="G285" s="214" t="s">
        <v>1831</v>
      </c>
      <c r="H285" s="215">
        <v>16</v>
      </c>
      <c r="I285" s="216"/>
      <c r="J285" s="217">
        <f t="shared" si="120"/>
        <v>0</v>
      </c>
      <c r="K285" s="218"/>
      <c r="L285" s="41"/>
      <c r="M285" s="219" t="s">
        <v>1</v>
      </c>
      <c r="N285" s="220" t="s">
        <v>48</v>
      </c>
      <c r="O285" s="73"/>
      <c r="P285" s="221">
        <f t="shared" si="121"/>
        <v>0</v>
      </c>
      <c r="Q285" s="221">
        <v>0</v>
      </c>
      <c r="R285" s="221">
        <f t="shared" si="122"/>
        <v>0</v>
      </c>
      <c r="S285" s="221">
        <v>0</v>
      </c>
      <c r="T285" s="222">
        <f t="shared" si="123"/>
        <v>0</v>
      </c>
      <c r="U285" s="36"/>
      <c r="V285" s="36"/>
      <c r="W285" s="36"/>
      <c r="X285" s="36"/>
      <c r="Y285" s="36"/>
      <c r="Z285" s="36"/>
      <c r="AA285" s="36"/>
      <c r="AB285" s="36"/>
      <c r="AC285" s="36"/>
      <c r="AD285" s="36"/>
      <c r="AE285" s="36"/>
      <c r="AR285" s="223" t="s">
        <v>124</v>
      </c>
      <c r="AT285" s="223" t="s">
        <v>400</v>
      </c>
      <c r="AU285" s="223" t="s">
        <v>91</v>
      </c>
      <c r="AY285" s="18" t="s">
        <v>397</v>
      </c>
      <c r="BE285" s="224">
        <f t="shared" si="124"/>
        <v>0</v>
      </c>
      <c r="BF285" s="224">
        <f t="shared" si="125"/>
        <v>0</v>
      </c>
      <c r="BG285" s="224">
        <f t="shared" si="126"/>
        <v>0</v>
      </c>
      <c r="BH285" s="224">
        <f t="shared" si="127"/>
        <v>0</v>
      </c>
      <c r="BI285" s="224">
        <f t="shared" si="128"/>
        <v>0</v>
      </c>
      <c r="BJ285" s="18" t="s">
        <v>91</v>
      </c>
      <c r="BK285" s="224">
        <f t="shared" si="129"/>
        <v>0</v>
      </c>
      <c r="BL285" s="18" t="s">
        <v>124</v>
      </c>
      <c r="BM285" s="223" t="s">
        <v>1916</v>
      </c>
    </row>
    <row r="286" spans="1:65" s="2" customFormat="1" ht="33" customHeight="1">
      <c r="A286" s="36"/>
      <c r="B286" s="37"/>
      <c r="C286" s="211" t="s">
        <v>1081</v>
      </c>
      <c r="D286" s="211" t="s">
        <v>400</v>
      </c>
      <c r="E286" s="212" t="s">
        <v>5279</v>
      </c>
      <c r="F286" s="213" t="s">
        <v>5280</v>
      </c>
      <c r="G286" s="214" t="s">
        <v>1831</v>
      </c>
      <c r="H286" s="215">
        <v>2</v>
      </c>
      <c r="I286" s="216"/>
      <c r="J286" s="217">
        <f t="shared" si="120"/>
        <v>0</v>
      </c>
      <c r="K286" s="218"/>
      <c r="L286" s="41"/>
      <c r="M286" s="219" t="s">
        <v>1</v>
      </c>
      <c r="N286" s="220" t="s">
        <v>48</v>
      </c>
      <c r="O286" s="73"/>
      <c r="P286" s="221">
        <f t="shared" si="121"/>
        <v>0</v>
      </c>
      <c r="Q286" s="221">
        <v>0</v>
      </c>
      <c r="R286" s="221">
        <f t="shared" si="122"/>
        <v>0</v>
      </c>
      <c r="S286" s="221">
        <v>0</v>
      </c>
      <c r="T286" s="222">
        <f t="shared" si="123"/>
        <v>0</v>
      </c>
      <c r="U286" s="36"/>
      <c r="V286" s="36"/>
      <c r="W286" s="36"/>
      <c r="X286" s="36"/>
      <c r="Y286" s="36"/>
      <c r="Z286" s="36"/>
      <c r="AA286" s="36"/>
      <c r="AB286" s="36"/>
      <c r="AC286" s="36"/>
      <c r="AD286" s="36"/>
      <c r="AE286" s="36"/>
      <c r="AR286" s="223" t="s">
        <v>124</v>
      </c>
      <c r="AT286" s="223" t="s">
        <v>400</v>
      </c>
      <c r="AU286" s="223" t="s">
        <v>91</v>
      </c>
      <c r="AY286" s="18" t="s">
        <v>397</v>
      </c>
      <c r="BE286" s="224">
        <f t="shared" si="124"/>
        <v>0</v>
      </c>
      <c r="BF286" s="224">
        <f t="shared" si="125"/>
        <v>0</v>
      </c>
      <c r="BG286" s="224">
        <f t="shared" si="126"/>
        <v>0</v>
      </c>
      <c r="BH286" s="224">
        <f t="shared" si="127"/>
        <v>0</v>
      </c>
      <c r="BI286" s="224">
        <f t="shared" si="128"/>
        <v>0</v>
      </c>
      <c r="BJ286" s="18" t="s">
        <v>91</v>
      </c>
      <c r="BK286" s="224">
        <f t="shared" si="129"/>
        <v>0</v>
      </c>
      <c r="BL286" s="18" t="s">
        <v>124</v>
      </c>
      <c r="BM286" s="223" t="s">
        <v>1924</v>
      </c>
    </row>
    <row r="287" spans="1:65" s="2" customFormat="1" ht="33" customHeight="1">
      <c r="A287" s="36"/>
      <c r="B287" s="37"/>
      <c r="C287" s="211" t="s">
        <v>1410</v>
      </c>
      <c r="D287" s="211" t="s">
        <v>400</v>
      </c>
      <c r="E287" s="212" t="s">
        <v>5281</v>
      </c>
      <c r="F287" s="213" t="s">
        <v>5282</v>
      </c>
      <c r="G287" s="214" t="s">
        <v>1831</v>
      </c>
      <c r="H287" s="215">
        <v>2</v>
      </c>
      <c r="I287" s="216"/>
      <c r="J287" s="217">
        <f t="shared" si="120"/>
        <v>0</v>
      </c>
      <c r="K287" s="218"/>
      <c r="L287" s="41"/>
      <c r="M287" s="219" t="s">
        <v>1</v>
      </c>
      <c r="N287" s="220" t="s">
        <v>48</v>
      </c>
      <c r="O287" s="73"/>
      <c r="P287" s="221">
        <f t="shared" si="121"/>
        <v>0</v>
      </c>
      <c r="Q287" s="221">
        <v>0</v>
      </c>
      <c r="R287" s="221">
        <f t="shared" si="122"/>
        <v>0</v>
      </c>
      <c r="S287" s="221">
        <v>0</v>
      </c>
      <c r="T287" s="222">
        <f t="shared" si="123"/>
        <v>0</v>
      </c>
      <c r="U287" s="36"/>
      <c r="V287" s="36"/>
      <c r="W287" s="36"/>
      <c r="X287" s="36"/>
      <c r="Y287" s="36"/>
      <c r="Z287" s="36"/>
      <c r="AA287" s="36"/>
      <c r="AB287" s="36"/>
      <c r="AC287" s="36"/>
      <c r="AD287" s="36"/>
      <c r="AE287" s="36"/>
      <c r="AR287" s="223" t="s">
        <v>124</v>
      </c>
      <c r="AT287" s="223" t="s">
        <v>400</v>
      </c>
      <c r="AU287" s="223" t="s">
        <v>91</v>
      </c>
      <c r="AY287" s="18" t="s">
        <v>397</v>
      </c>
      <c r="BE287" s="224">
        <f t="shared" si="124"/>
        <v>0</v>
      </c>
      <c r="BF287" s="224">
        <f t="shared" si="125"/>
        <v>0</v>
      </c>
      <c r="BG287" s="224">
        <f t="shared" si="126"/>
        <v>0</v>
      </c>
      <c r="BH287" s="224">
        <f t="shared" si="127"/>
        <v>0</v>
      </c>
      <c r="BI287" s="224">
        <f t="shared" si="128"/>
        <v>0</v>
      </c>
      <c r="BJ287" s="18" t="s">
        <v>91</v>
      </c>
      <c r="BK287" s="224">
        <f t="shared" si="129"/>
        <v>0</v>
      </c>
      <c r="BL287" s="18" t="s">
        <v>124</v>
      </c>
      <c r="BM287" s="223" t="s">
        <v>1932</v>
      </c>
    </row>
    <row r="288" spans="1:65" s="2" customFormat="1" ht="16.5" customHeight="1">
      <c r="A288" s="36"/>
      <c r="B288" s="37"/>
      <c r="C288" s="211" t="s">
        <v>1087</v>
      </c>
      <c r="D288" s="211" t="s">
        <v>400</v>
      </c>
      <c r="E288" s="212" t="s">
        <v>5283</v>
      </c>
      <c r="F288" s="213" t="s">
        <v>5284</v>
      </c>
      <c r="G288" s="214" t="s">
        <v>1831</v>
      </c>
      <c r="H288" s="215">
        <v>42</v>
      </c>
      <c r="I288" s="216"/>
      <c r="J288" s="217">
        <f t="shared" si="120"/>
        <v>0</v>
      </c>
      <c r="K288" s="218"/>
      <c r="L288" s="41"/>
      <c r="M288" s="219" t="s">
        <v>1</v>
      </c>
      <c r="N288" s="220" t="s">
        <v>48</v>
      </c>
      <c r="O288" s="73"/>
      <c r="P288" s="221">
        <f t="shared" si="121"/>
        <v>0</v>
      </c>
      <c r="Q288" s="221">
        <v>0</v>
      </c>
      <c r="R288" s="221">
        <f t="shared" si="122"/>
        <v>0</v>
      </c>
      <c r="S288" s="221">
        <v>0</v>
      </c>
      <c r="T288" s="222">
        <f t="shared" si="123"/>
        <v>0</v>
      </c>
      <c r="U288" s="36"/>
      <c r="V288" s="36"/>
      <c r="W288" s="36"/>
      <c r="X288" s="36"/>
      <c r="Y288" s="36"/>
      <c r="Z288" s="36"/>
      <c r="AA288" s="36"/>
      <c r="AB288" s="36"/>
      <c r="AC288" s="36"/>
      <c r="AD288" s="36"/>
      <c r="AE288" s="36"/>
      <c r="AR288" s="223" t="s">
        <v>124</v>
      </c>
      <c r="AT288" s="223" t="s">
        <v>400</v>
      </c>
      <c r="AU288" s="223" t="s">
        <v>91</v>
      </c>
      <c r="AY288" s="18" t="s">
        <v>397</v>
      </c>
      <c r="BE288" s="224">
        <f t="shared" si="124"/>
        <v>0</v>
      </c>
      <c r="BF288" s="224">
        <f t="shared" si="125"/>
        <v>0</v>
      </c>
      <c r="BG288" s="224">
        <f t="shared" si="126"/>
        <v>0</v>
      </c>
      <c r="BH288" s="224">
        <f t="shared" si="127"/>
        <v>0</v>
      </c>
      <c r="BI288" s="224">
        <f t="shared" si="128"/>
        <v>0</v>
      </c>
      <c r="BJ288" s="18" t="s">
        <v>91</v>
      </c>
      <c r="BK288" s="224">
        <f t="shared" si="129"/>
        <v>0</v>
      </c>
      <c r="BL288" s="18" t="s">
        <v>124</v>
      </c>
      <c r="BM288" s="223" t="s">
        <v>1940</v>
      </c>
    </row>
    <row r="289" spans="1:65" s="2" customFormat="1" ht="16.5" customHeight="1">
      <c r="A289" s="36"/>
      <c r="B289" s="37"/>
      <c r="C289" s="211" t="s">
        <v>1418</v>
      </c>
      <c r="D289" s="211" t="s">
        <v>400</v>
      </c>
      <c r="E289" s="212" t="s">
        <v>5285</v>
      </c>
      <c r="F289" s="213" t="s">
        <v>5286</v>
      </c>
      <c r="G289" s="214" t="s">
        <v>1831</v>
      </c>
      <c r="H289" s="215">
        <v>42</v>
      </c>
      <c r="I289" s="216"/>
      <c r="J289" s="217">
        <f t="shared" si="120"/>
        <v>0</v>
      </c>
      <c r="K289" s="218"/>
      <c r="L289" s="41"/>
      <c r="M289" s="219" t="s">
        <v>1</v>
      </c>
      <c r="N289" s="220" t="s">
        <v>48</v>
      </c>
      <c r="O289" s="73"/>
      <c r="P289" s="221">
        <f t="shared" si="121"/>
        <v>0</v>
      </c>
      <c r="Q289" s="221">
        <v>0</v>
      </c>
      <c r="R289" s="221">
        <f t="shared" si="122"/>
        <v>0</v>
      </c>
      <c r="S289" s="221">
        <v>0</v>
      </c>
      <c r="T289" s="222">
        <f t="shared" si="123"/>
        <v>0</v>
      </c>
      <c r="U289" s="36"/>
      <c r="V289" s="36"/>
      <c r="W289" s="36"/>
      <c r="X289" s="36"/>
      <c r="Y289" s="36"/>
      <c r="Z289" s="36"/>
      <c r="AA289" s="36"/>
      <c r="AB289" s="36"/>
      <c r="AC289" s="36"/>
      <c r="AD289" s="36"/>
      <c r="AE289" s="36"/>
      <c r="AR289" s="223" t="s">
        <v>124</v>
      </c>
      <c r="AT289" s="223" t="s">
        <v>400</v>
      </c>
      <c r="AU289" s="223" t="s">
        <v>91</v>
      </c>
      <c r="AY289" s="18" t="s">
        <v>397</v>
      </c>
      <c r="BE289" s="224">
        <f t="shared" si="124"/>
        <v>0</v>
      </c>
      <c r="BF289" s="224">
        <f t="shared" si="125"/>
        <v>0</v>
      </c>
      <c r="BG289" s="224">
        <f t="shared" si="126"/>
        <v>0</v>
      </c>
      <c r="BH289" s="224">
        <f t="shared" si="127"/>
        <v>0</v>
      </c>
      <c r="BI289" s="224">
        <f t="shared" si="128"/>
        <v>0</v>
      </c>
      <c r="BJ289" s="18" t="s">
        <v>91</v>
      </c>
      <c r="BK289" s="224">
        <f t="shared" si="129"/>
        <v>0</v>
      </c>
      <c r="BL289" s="18" t="s">
        <v>124</v>
      </c>
      <c r="BM289" s="223" t="s">
        <v>1948</v>
      </c>
    </row>
    <row r="290" spans="1:65" s="2" customFormat="1" ht="16.5" customHeight="1">
      <c r="A290" s="36"/>
      <c r="B290" s="37"/>
      <c r="C290" s="211" t="s">
        <v>1091</v>
      </c>
      <c r="D290" s="211" t="s">
        <v>400</v>
      </c>
      <c r="E290" s="212" t="s">
        <v>5287</v>
      </c>
      <c r="F290" s="213" t="s">
        <v>5288</v>
      </c>
      <c r="G290" s="214" t="s">
        <v>1831</v>
      </c>
      <c r="H290" s="215">
        <v>192</v>
      </c>
      <c r="I290" s="216"/>
      <c r="J290" s="217">
        <f t="shared" si="120"/>
        <v>0</v>
      </c>
      <c r="K290" s="218"/>
      <c r="L290" s="41"/>
      <c r="M290" s="219" t="s">
        <v>1</v>
      </c>
      <c r="N290" s="220" t="s">
        <v>48</v>
      </c>
      <c r="O290" s="73"/>
      <c r="P290" s="221">
        <f t="shared" si="121"/>
        <v>0</v>
      </c>
      <c r="Q290" s="221">
        <v>0</v>
      </c>
      <c r="R290" s="221">
        <f t="shared" si="122"/>
        <v>0</v>
      </c>
      <c r="S290" s="221">
        <v>0</v>
      </c>
      <c r="T290" s="222">
        <f t="shared" si="123"/>
        <v>0</v>
      </c>
      <c r="U290" s="36"/>
      <c r="V290" s="36"/>
      <c r="W290" s="36"/>
      <c r="X290" s="36"/>
      <c r="Y290" s="36"/>
      <c r="Z290" s="36"/>
      <c r="AA290" s="36"/>
      <c r="AB290" s="36"/>
      <c r="AC290" s="36"/>
      <c r="AD290" s="36"/>
      <c r="AE290" s="36"/>
      <c r="AR290" s="223" t="s">
        <v>124</v>
      </c>
      <c r="AT290" s="223" t="s">
        <v>400</v>
      </c>
      <c r="AU290" s="223" t="s">
        <v>91</v>
      </c>
      <c r="AY290" s="18" t="s">
        <v>397</v>
      </c>
      <c r="BE290" s="224">
        <f t="shared" si="124"/>
        <v>0</v>
      </c>
      <c r="BF290" s="224">
        <f t="shared" si="125"/>
        <v>0</v>
      </c>
      <c r="BG290" s="224">
        <f t="shared" si="126"/>
        <v>0</v>
      </c>
      <c r="BH290" s="224">
        <f t="shared" si="127"/>
        <v>0</v>
      </c>
      <c r="BI290" s="224">
        <f t="shared" si="128"/>
        <v>0</v>
      </c>
      <c r="BJ290" s="18" t="s">
        <v>91</v>
      </c>
      <c r="BK290" s="224">
        <f t="shared" si="129"/>
        <v>0</v>
      </c>
      <c r="BL290" s="18" t="s">
        <v>124</v>
      </c>
      <c r="BM290" s="223" t="s">
        <v>1421</v>
      </c>
    </row>
    <row r="291" spans="1:65" s="2" customFormat="1" ht="16.5" customHeight="1">
      <c r="A291" s="36"/>
      <c r="B291" s="37"/>
      <c r="C291" s="211" t="s">
        <v>1428</v>
      </c>
      <c r="D291" s="211" t="s">
        <v>400</v>
      </c>
      <c r="E291" s="212" t="s">
        <v>5289</v>
      </c>
      <c r="F291" s="213" t="s">
        <v>5290</v>
      </c>
      <c r="G291" s="214" t="s">
        <v>1831</v>
      </c>
      <c r="H291" s="215">
        <v>234</v>
      </c>
      <c r="I291" s="216"/>
      <c r="J291" s="217">
        <f t="shared" si="120"/>
        <v>0</v>
      </c>
      <c r="K291" s="218"/>
      <c r="L291" s="41"/>
      <c r="M291" s="219" t="s">
        <v>1</v>
      </c>
      <c r="N291" s="220" t="s">
        <v>48</v>
      </c>
      <c r="O291" s="73"/>
      <c r="P291" s="221">
        <f t="shared" si="121"/>
        <v>0</v>
      </c>
      <c r="Q291" s="221">
        <v>0</v>
      </c>
      <c r="R291" s="221">
        <f t="shared" si="122"/>
        <v>0</v>
      </c>
      <c r="S291" s="221">
        <v>0</v>
      </c>
      <c r="T291" s="222">
        <f t="shared" si="123"/>
        <v>0</v>
      </c>
      <c r="U291" s="36"/>
      <c r="V291" s="36"/>
      <c r="W291" s="36"/>
      <c r="X291" s="36"/>
      <c r="Y291" s="36"/>
      <c r="Z291" s="36"/>
      <c r="AA291" s="36"/>
      <c r="AB291" s="36"/>
      <c r="AC291" s="36"/>
      <c r="AD291" s="36"/>
      <c r="AE291" s="36"/>
      <c r="AR291" s="223" t="s">
        <v>124</v>
      </c>
      <c r="AT291" s="223" t="s">
        <v>400</v>
      </c>
      <c r="AU291" s="223" t="s">
        <v>91</v>
      </c>
      <c r="AY291" s="18" t="s">
        <v>397</v>
      </c>
      <c r="BE291" s="224">
        <f t="shared" si="124"/>
        <v>0</v>
      </c>
      <c r="BF291" s="224">
        <f t="shared" si="125"/>
        <v>0</v>
      </c>
      <c r="BG291" s="224">
        <f t="shared" si="126"/>
        <v>0</v>
      </c>
      <c r="BH291" s="224">
        <f t="shared" si="127"/>
        <v>0</v>
      </c>
      <c r="BI291" s="224">
        <f t="shared" si="128"/>
        <v>0</v>
      </c>
      <c r="BJ291" s="18" t="s">
        <v>91</v>
      </c>
      <c r="BK291" s="224">
        <f t="shared" si="129"/>
        <v>0</v>
      </c>
      <c r="BL291" s="18" t="s">
        <v>124</v>
      </c>
      <c r="BM291" s="223" t="s">
        <v>1426</v>
      </c>
    </row>
    <row r="292" spans="1:65" s="2" customFormat="1" ht="16.5" customHeight="1">
      <c r="A292" s="36"/>
      <c r="B292" s="37"/>
      <c r="C292" s="211" t="s">
        <v>1095</v>
      </c>
      <c r="D292" s="211" t="s">
        <v>400</v>
      </c>
      <c r="E292" s="212" t="s">
        <v>5291</v>
      </c>
      <c r="F292" s="213" t="s">
        <v>5292</v>
      </c>
      <c r="G292" s="214" t="s">
        <v>1831</v>
      </c>
      <c r="H292" s="215">
        <v>84</v>
      </c>
      <c r="I292" s="216"/>
      <c r="J292" s="217">
        <f t="shared" si="120"/>
        <v>0</v>
      </c>
      <c r="K292" s="218"/>
      <c r="L292" s="41"/>
      <c r="M292" s="219" t="s">
        <v>1</v>
      </c>
      <c r="N292" s="220" t="s">
        <v>48</v>
      </c>
      <c r="O292" s="73"/>
      <c r="P292" s="221">
        <f t="shared" si="121"/>
        <v>0</v>
      </c>
      <c r="Q292" s="221">
        <v>0</v>
      </c>
      <c r="R292" s="221">
        <f t="shared" si="122"/>
        <v>0</v>
      </c>
      <c r="S292" s="221">
        <v>0</v>
      </c>
      <c r="T292" s="222">
        <f t="shared" si="123"/>
        <v>0</v>
      </c>
      <c r="U292" s="36"/>
      <c r="V292" s="36"/>
      <c r="W292" s="36"/>
      <c r="X292" s="36"/>
      <c r="Y292" s="36"/>
      <c r="Z292" s="36"/>
      <c r="AA292" s="36"/>
      <c r="AB292" s="36"/>
      <c r="AC292" s="36"/>
      <c r="AD292" s="36"/>
      <c r="AE292" s="36"/>
      <c r="AR292" s="223" t="s">
        <v>124</v>
      </c>
      <c r="AT292" s="223" t="s">
        <v>400</v>
      </c>
      <c r="AU292" s="223" t="s">
        <v>91</v>
      </c>
      <c r="AY292" s="18" t="s">
        <v>397</v>
      </c>
      <c r="BE292" s="224">
        <f t="shared" si="124"/>
        <v>0</v>
      </c>
      <c r="BF292" s="224">
        <f t="shared" si="125"/>
        <v>0</v>
      </c>
      <c r="BG292" s="224">
        <f t="shared" si="126"/>
        <v>0</v>
      </c>
      <c r="BH292" s="224">
        <f t="shared" si="127"/>
        <v>0</v>
      </c>
      <c r="BI292" s="224">
        <f t="shared" si="128"/>
        <v>0</v>
      </c>
      <c r="BJ292" s="18" t="s">
        <v>91</v>
      </c>
      <c r="BK292" s="224">
        <f t="shared" si="129"/>
        <v>0</v>
      </c>
      <c r="BL292" s="18" t="s">
        <v>124</v>
      </c>
      <c r="BM292" s="223" t="s">
        <v>1432</v>
      </c>
    </row>
    <row r="293" spans="1:65" s="2" customFormat="1" ht="16.5" customHeight="1">
      <c r="A293" s="36"/>
      <c r="B293" s="37"/>
      <c r="C293" s="211" t="s">
        <v>1439</v>
      </c>
      <c r="D293" s="211" t="s">
        <v>400</v>
      </c>
      <c r="E293" s="212" t="s">
        <v>5293</v>
      </c>
      <c r="F293" s="213" t="s">
        <v>5294</v>
      </c>
      <c r="G293" s="214" t="s">
        <v>1831</v>
      </c>
      <c r="H293" s="215">
        <v>384</v>
      </c>
      <c r="I293" s="216"/>
      <c r="J293" s="217">
        <f t="shared" si="120"/>
        <v>0</v>
      </c>
      <c r="K293" s="218"/>
      <c r="L293" s="41"/>
      <c r="M293" s="219" t="s">
        <v>1</v>
      </c>
      <c r="N293" s="220" t="s">
        <v>48</v>
      </c>
      <c r="O293" s="73"/>
      <c r="P293" s="221">
        <f t="shared" si="121"/>
        <v>0</v>
      </c>
      <c r="Q293" s="221">
        <v>0</v>
      </c>
      <c r="R293" s="221">
        <f t="shared" si="122"/>
        <v>0</v>
      </c>
      <c r="S293" s="221">
        <v>0</v>
      </c>
      <c r="T293" s="222">
        <f t="shared" si="123"/>
        <v>0</v>
      </c>
      <c r="U293" s="36"/>
      <c r="V293" s="36"/>
      <c r="W293" s="36"/>
      <c r="X293" s="36"/>
      <c r="Y293" s="36"/>
      <c r="Z293" s="36"/>
      <c r="AA293" s="36"/>
      <c r="AB293" s="36"/>
      <c r="AC293" s="36"/>
      <c r="AD293" s="36"/>
      <c r="AE293" s="36"/>
      <c r="AR293" s="223" t="s">
        <v>124</v>
      </c>
      <c r="AT293" s="223" t="s">
        <v>400</v>
      </c>
      <c r="AU293" s="223" t="s">
        <v>91</v>
      </c>
      <c r="AY293" s="18" t="s">
        <v>397</v>
      </c>
      <c r="BE293" s="224">
        <f t="shared" si="124"/>
        <v>0</v>
      </c>
      <c r="BF293" s="224">
        <f t="shared" si="125"/>
        <v>0</v>
      </c>
      <c r="BG293" s="224">
        <f t="shared" si="126"/>
        <v>0</v>
      </c>
      <c r="BH293" s="224">
        <f t="shared" si="127"/>
        <v>0</v>
      </c>
      <c r="BI293" s="224">
        <f t="shared" si="128"/>
        <v>0</v>
      </c>
      <c r="BJ293" s="18" t="s">
        <v>91</v>
      </c>
      <c r="BK293" s="224">
        <f t="shared" si="129"/>
        <v>0</v>
      </c>
      <c r="BL293" s="18" t="s">
        <v>124</v>
      </c>
      <c r="BM293" s="223" t="s">
        <v>1437</v>
      </c>
    </row>
    <row r="294" spans="1:65" s="12" customFormat="1" ht="25.9" customHeight="1">
      <c r="B294" s="195"/>
      <c r="C294" s="196"/>
      <c r="D294" s="197" t="s">
        <v>82</v>
      </c>
      <c r="E294" s="198" t="s">
        <v>5295</v>
      </c>
      <c r="F294" s="198" t="s">
        <v>5296</v>
      </c>
      <c r="G294" s="196"/>
      <c r="H294" s="196"/>
      <c r="I294" s="199"/>
      <c r="J294" s="200">
        <f>BK294</f>
        <v>0</v>
      </c>
      <c r="K294" s="196"/>
      <c r="L294" s="201"/>
      <c r="M294" s="202"/>
      <c r="N294" s="203"/>
      <c r="O294" s="203"/>
      <c r="P294" s="204">
        <f>SUM(P295:P322)</f>
        <v>0</v>
      </c>
      <c r="Q294" s="203"/>
      <c r="R294" s="204">
        <f>SUM(R295:R322)</f>
        <v>0</v>
      </c>
      <c r="S294" s="203"/>
      <c r="T294" s="205">
        <f>SUM(T295:T322)</f>
        <v>0</v>
      </c>
      <c r="AR294" s="206" t="s">
        <v>91</v>
      </c>
      <c r="AT294" s="207" t="s">
        <v>82</v>
      </c>
      <c r="AU294" s="207" t="s">
        <v>83</v>
      </c>
      <c r="AY294" s="206" t="s">
        <v>397</v>
      </c>
      <c r="BK294" s="208">
        <f>SUM(BK295:BK322)</f>
        <v>0</v>
      </c>
    </row>
    <row r="295" spans="1:65" s="2" customFormat="1" ht="16.5" customHeight="1">
      <c r="A295" s="36"/>
      <c r="B295" s="37"/>
      <c r="C295" s="211" t="s">
        <v>1099</v>
      </c>
      <c r="D295" s="211" t="s">
        <v>400</v>
      </c>
      <c r="E295" s="212" t="s">
        <v>5297</v>
      </c>
      <c r="F295" s="213" t="s">
        <v>5298</v>
      </c>
      <c r="G295" s="214" t="s">
        <v>1831</v>
      </c>
      <c r="H295" s="215">
        <v>2</v>
      </c>
      <c r="I295" s="216"/>
      <c r="J295" s="217">
        <f t="shared" ref="J295:J304" si="130">ROUND(I295*H295,2)</f>
        <v>0</v>
      </c>
      <c r="K295" s="218"/>
      <c r="L295" s="41"/>
      <c r="M295" s="219" t="s">
        <v>1</v>
      </c>
      <c r="N295" s="220" t="s">
        <v>48</v>
      </c>
      <c r="O295" s="73"/>
      <c r="P295" s="221">
        <f t="shared" ref="P295:P304" si="131">O295*H295</f>
        <v>0</v>
      </c>
      <c r="Q295" s="221">
        <v>0</v>
      </c>
      <c r="R295" s="221">
        <f t="shared" ref="R295:R304" si="132">Q295*H295</f>
        <v>0</v>
      </c>
      <c r="S295" s="221">
        <v>0</v>
      </c>
      <c r="T295" s="222">
        <f t="shared" ref="T295:T304" si="133">S295*H295</f>
        <v>0</v>
      </c>
      <c r="U295" s="36"/>
      <c r="V295" s="36"/>
      <c r="W295" s="36"/>
      <c r="X295" s="36"/>
      <c r="Y295" s="36"/>
      <c r="Z295" s="36"/>
      <c r="AA295" s="36"/>
      <c r="AB295" s="36"/>
      <c r="AC295" s="36"/>
      <c r="AD295" s="36"/>
      <c r="AE295" s="36"/>
      <c r="AR295" s="223" t="s">
        <v>124</v>
      </c>
      <c r="AT295" s="223" t="s">
        <v>400</v>
      </c>
      <c r="AU295" s="223" t="s">
        <v>91</v>
      </c>
      <c r="AY295" s="18" t="s">
        <v>397</v>
      </c>
      <c r="BE295" s="224">
        <f t="shared" ref="BE295:BE304" si="134">IF(N295="základní",J295,0)</f>
        <v>0</v>
      </c>
      <c r="BF295" s="224">
        <f t="shared" ref="BF295:BF304" si="135">IF(N295="snížená",J295,0)</f>
        <v>0</v>
      </c>
      <c r="BG295" s="224">
        <f t="shared" ref="BG295:BG304" si="136">IF(N295="zákl. přenesená",J295,0)</f>
        <v>0</v>
      </c>
      <c r="BH295" s="224">
        <f t="shared" ref="BH295:BH304" si="137">IF(N295="sníž. přenesená",J295,0)</f>
        <v>0</v>
      </c>
      <c r="BI295" s="224">
        <f t="shared" ref="BI295:BI304" si="138">IF(N295="nulová",J295,0)</f>
        <v>0</v>
      </c>
      <c r="BJ295" s="18" t="s">
        <v>91</v>
      </c>
      <c r="BK295" s="224">
        <f t="shared" ref="BK295:BK304" si="139">ROUND(I295*H295,2)</f>
        <v>0</v>
      </c>
      <c r="BL295" s="18" t="s">
        <v>124</v>
      </c>
      <c r="BM295" s="223" t="s">
        <v>1440</v>
      </c>
    </row>
    <row r="296" spans="1:65" s="2" customFormat="1" ht="16.5" customHeight="1">
      <c r="A296" s="36"/>
      <c r="B296" s="37"/>
      <c r="C296" s="211" t="s">
        <v>1446</v>
      </c>
      <c r="D296" s="211" t="s">
        <v>400</v>
      </c>
      <c r="E296" s="212" t="s">
        <v>5299</v>
      </c>
      <c r="F296" s="213" t="s">
        <v>5300</v>
      </c>
      <c r="G296" s="214" t="s">
        <v>1831</v>
      </c>
      <c r="H296" s="215">
        <v>2</v>
      </c>
      <c r="I296" s="216"/>
      <c r="J296" s="217">
        <f t="shared" si="130"/>
        <v>0</v>
      </c>
      <c r="K296" s="218"/>
      <c r="L296" s="41"/>
      <c r="M296" s="219" t="s">
        <v>1</v>
      </c>
      <c r="N296" s="220" t="s">
        <v>48</v>
      </c>
      <c r="O296" s="73"/>
      <c r="P296" s="221">
        <f t="shared" si="131"/>
        <v>0</v>
      </c>
      <c r="Q296" s="221">
        <v>0</v>
      </c>
      <c r="R296" s="221">
        <f t="shared" si="132"/>
        <v>0</v>
      </c>
      <c r="S296" s="221">
        <v>0</v>
      </c>
      <c r="T296" s="222">
        <f t="shared" si="133"/>
        <v>0</v>
      </c>
      <c r="U296" s="36"/>
      <c r="V296" s="36"/>
      <c r="W296" s="36"/>
      <c r="X296" s="36"/>
      <c r="Y296" s="36"/>
      <c r="Z296" s="36"/>
      <c r="AA296" s="36"/>
      <c r="AB296" s="36"/>
      <c r="AC296" s="36"/>
      <c r="AD296" s="36"/>
      <c r="AE296" s="36"/>
      <c r="AR296" s="223" t="s">
        <v>124</v>
      </c>
      <c r="AT296" s="223" t="s">
        <v>400</v>
      </c>
      <c r="AU296" s="223" t="s">
        <v>91</v>
      </c>
      <c r="AY296" s="18" t="s">
        <v>397</v>
      </c>
      <c r="BE296" s="224">
        <f t="shared" si="134"/>
        <v>0</v>
      </c>
      <c r="BF296" s="224">
        <f t="shared" si="135"/>
        <v>0</v>
      </c>
      <c r="BG296" s="224">
        <f t="shared" si="136"/>
        <v>0</v>
      </c>
      <c r="BH296" s="224">
        <f t="shared" si="137"/>
        <v>0</v>
      </c>
      <c r="BI296" s="224">
        <f t="shared" si="138"/>
        <v>0</v>
      </c>
      <c r="BJ296" s="18" t="s">
        <v>91</v>
      </c>
      <c r="BK296" s="224">
        <f t="shared" si="139"/>
        <v>0</v>
      </c>
      <c r="BL296" s="18" t="s">
        <v>124</v>
      </c>
      <c r="BM296" s="223" t="s">
        <v>1444</v>
      </c>
    </row>
    <row r="297" spans="1:65" s="2" customFormat="1" ht="16.5" customHeight="1">
      <c r="A297" s="36"/>
      <c r="B297" s="37"/>
      <c r="C297" s="211" t="s">
        <v>1103</v>
      </c>
      <c r="D297" s="211" t="s">
        <v>400</v>
      </c>
      <c r="E297" s="212" t="s">
        <v>5301</v>
      </c>
      <c r="F297" s="213" t="s">
        <v>5302</v>
      </c>
      <c r="G297" s="214" t="s">
        <v>1831</v>
      </c>
      <c r="H297" s="215">
        <v>2</v>
      </c>
      <c r="I297" s="216"/>
      <c r="J297" s="217">
        <f t="shared" si="130"/>
        <v>0</v>
      </c>
      <c r="K297" s="218"/>
      <c r="L297" s="41"/>
      <c r="M297" s="219" t="s">
        <v>1</v>
      </c>
      <c r="N297" s="220" t="s">
        <v>48</v>
      </c>
      <c r="O297" s="73"/>
      <c r="P297" s="221">
        <f t="shared" si="131"/>
        <v>0</v>
      </c>
      <c r="Q297" s="221">
        <v>0</v>
      </c>
      <c r="R297" s="221">
        <f t="shared" si="132"/>
        <v>0</v>
      </c>
      <c r="S297" s="221">
        <v>0</v>
      </c>
      <c r="T297" s="222">
        <f t="shared" si="133"/>
        <v>0</v>
      </c>
      <c r="U297" s="36"/>
      <c r="V297" s="36"/>
      <c r="W297" s="36"/>
      <c r="X297" s="36"/>
      <c r="Y297" s="36"/>
      <c r="Z297" s="36"/>
      <c r="AA297" s="36"/>
      <c r="AB297" s="36"/>
      <c r="AC297" s="36"/>
      <c r="AD297" s="36"/>
      <c r="AE297" s="36"/>
      <c r="AR297" s="223" t="s">
        <v>124</v>
      </c>
      <c r="AT297" s="223" t="s">
        <v>400</v>
      </c>
      <c r="AU297" s="223" t="s">
        <v>91</v>
      </c>
      <c r="AY297" s="18" t="s">
        <v>397</v>
      </c>
      <c r="BE297" s="224">
        <f t="shared" si="134"/>
        <v>0</v>
      </c>
      <c r="BF297" s="224">
        <f t="shared" si="135"/>
        <v>0</v>
      </c>
      <c r="BG297" s="224">
        <f t="shared" si="136"/>
        <v>0</v>
      </c>
      <c r="BH297" s="224">
        <f t="shared" si="137"/>
        <v>0</v>
      </c>
      <c r="BI297" s="224">
        <f t="shared" si="138"/>
        <v>0</v>
      </c>
      <c r="BJ297" s="18" t="s">
        <v>91</v>
      </c>
      <c r="BK297" s="224">
        <f t="shared" si="139"/>
        <v>0</v>
      </c>
      <c r="BL297" s="18" t="s">
        <v>124</v>
      </c>
      <c r="BM297" s="223" t="s">
        <v>1449</v>
      </c>
    </row>
    <row r="298" spans="1:65" s="2" customFormat="1" ht="16.5" customHeight="1">
      <c r="A298" s="36"/>
      <c r="B298" s="37"/>
      <c r="C298" s="211" t="s">
        <v>1454</v>
      </c>
      <c r="D298" s="211" t="s">
        <v>400</v>
      </c>
      <c r="E298" s="212" t="s">
        <v>5303</v>
      </c>
      <c r="F298" s="213" t="s">
        <v>5304</v>
      </c>
      <c r="G298" s="214" t="s">
        <v>1831</v>
      </c>
      <c r="H298" s="215">
        <v>2</v>
      </c>
      <c r="I298" s="216"/>
      <c r="J298" s="217">
        <f t="shared" si="130"/>
        <v>0</v>
      </c>
      <c r="K298" s="218"/>
      <c r="L298" s="41"/>
      <c r="M298" s="219" t="s">
        <v>1</v>
      </c>
      <c r="N298" s="220" t="s">
        <v>48</v>
      </c>
      <c r="O298" s="73"/>
      <c r="P298" s="221">
        <f t="shared" si="131"/>
        <v>0</v>
      </c>
      <c r="Q298" s="221">
        <v>0</v>
      </c>
      <c r="R298" s="221">
        <f t="shared" si="132"/>
        <v>0</v>
      </c>
      <c r="S298" s="221">
        <v>0</v>
      </c>
      <c r="T298" s="222">
        <f t="shared" si="133"/>
        <v>0</v>
      </c>
      <c r="U298" s="36"/>
      <c r="V298" s="36"/>
      <c r="W298" s="36"/>
      <c r="X298" s="36"/>
      <c r="Y298" s="36"/>
      <c r="Z298" s="36"/>
      <c r="AA298" s="36"/>
      <c r="AB298" s="36"/>
      <c r="AC298" s="36"/>
      <c r="AD298" s="36"/>
      <c r="AE298" s="36"/>
      <c r="AR298" s="223" t="s">
        <v>124</v>
      </c>
      <c r="AT298" s="223" t="s">
        <v>400</v>
      </c>
      <c r="AU298" s="223" t="s">
        <v>91</v>
      </c>
      <c r="AY298" s="18" t="s">
        <v>397</v>
      </c>
      <c r="BE298" s="224">
        <f t="shared" si="134"/>
        <v>0</v>
      </c>
      <c r="BF298" s="224">
        <f t="shared" si="135"/>
        <v>0</v>
      </c>
      <c r="BG298" s="224">
        <f t="shared" si="136"/>
        <v>0</v>
      </c>
      <c r="BH298" s="224">
        <f t="shared" si="137"/>
        <v>0</v>
      </c>
      <c r="BI298" s="224">
        <f t="shared" si="138"/>
        <v>0</v>
      </c>
      <c r="BJ298" s="18" t="s">
        <v>91</v>
      </c>
      <c r="BK298" s="224">
        <f t="shared" si="139"/>
        <v>0</v>
      </c>
      <c r="BL298" s="18" t="s">
        <v>124</v>
      </c>
      <c r="BM298" s="223" t="s">
        <v>1453</v>
      </c>
    </row>
    <row r="299" spans="1:65" s="2" customFormat="1" ht="16.5" customHeight="1">
      <c r="A299" s="36"/>
      <c r="B299" s="37"/>
      <c r="C299" s="211" t="s">
        <v>1108</v>
      </c>
      <c r="D299" s="211" t="s">
        <v>400</v>
      </c>
      <c r="E299" s="212" t="s">
        <v>5305</v>
      </c>
      <c r="F299" s="213" t="s">
        <v>5306</v>
      </c>
      <c r="G299" s="214" t="s">
        <v>1831</v>
      </c>
      <c r="H299" s="215">
        <v>2</v>
      </c>
      <c r="I299" s="216"/>
      <c r="J299" s="217">
        <f t="shared" si="130"/>
        <v>0</v>
      </c>
      <c r="K299" s="218"/>
      <c r="L299" s="41"/>
      <c r="M299" s="219" t="s">
        <v>1</v>
      </c>
      <c r="N299" s="220" t="s">
        <v>48</v>
      </c>
      <c r="O299" s="73"/>
      <c r="P299" s="221">
        <f t="shared" si="131"/>
        <v>0</v>
      </c>
      <c r="Q299" s="221">
        <v>0</v>
      </c>
      <c r="R299" s="221">
        <f t="shared" si="132"/>
        <v>0</v>
      </c>
      <c r="S299" s="221">
        <v>0</v>
      </c>
      <c r="T299" s="222">
        <f t="shared" si="133"/>
        <v>0</v>
      </c>
      <c r="U299" s="36"/>
      <c r="V299" s="36"/>
      <c r="W299" s="36"/>
      <c r="X299" s="36"/>
      <c r="Y299" s="36"/>
      <c r="Z299" s="36"/>
      <c r="AA299" s="36"/>
      <c r="AB299" s="36"/>
      <c r="AC299" s="36"/>
      <c r="AD299" s="36"/>
      <c r="AE299" s="36"/>
      <c r="AR299" s="223" t="s">
        <v>124</v>
      </c>
      <c r="AT299" s="223" t="s">
        <v>400</v>
      </c>
      <c r="AU299" s="223" t="s">
        <v>91</v>
      </c>
      <c r="AY299" s="18" t="s">
        <v>397</v>
      </c>
      <c r="BE299" s="224">
        <f t="shared" si="134"/>
        <v>0</v>
      </c>
      <c r="BF299" s="224">
        <f t="shared" si="135"/>
        <v>0</v>
      </c>
      <c r="BG299" s="224">
        <f t="shared" si="136"/>
        <v>0</v>
      </c>
      <c r="BH299" s="224">
        <f t="shared" si="137"/>
        <v>0</v>
      </c>
      <c r="BI299" s="224">
        <f t="shared" si="138"/>
        <v>0</v>
      </c>
      <c r="BJ299" s="18" t="s">
        <v>91</v>
      </c>
      <c r="BK299" s="224">
        <f t="shared" si="139"/>
        <v>0</v>
      </c>
      <c r="BL299" s="18" t="s">
        <v>124</v>
      </c>
      <c r="BM299" s="223" t="s">
        <v>1457</v>
      </c>
    </row>
    <row r="300" spans="1:65" s="2" customFormat="1" ht="16.5" customHeight="1">
      <c r="A300" s="36"/>
      <c r="B300" s="37"/>
      <c r="C300" s="211" t="s">
        <v>1460</v>
      </c>
      <c r="D300" s="211" t="s">
        <v>400</v>
      </c>
      <c r="E300" s="212" t="s">
        <v>5307</v>
      </c>
      <c r="F300" s="213" t="s">
        <v>5308</v>
      </c>
      <c r="G300" s="214" t="s">
        <v>1831</v>
      </c>
      <c r="H300" s="215">
        <v>2</v>
      </c>
      <c r="I300" s="216"/>
      <c r="J300" s="217">
        <f t="shared" si="130"/>
        <v>0</v>
      </c>
      <c r="K300" s="218"/>
      <c r="L300" s="41"/>
      <c r="M300" s="219" t="s">
        <v>1</v>
      </c>
      <c r="N300" s="220" t="s">
        <v>48</v>
      </c>
      <c r="O300" s="73"/>
      <c r="P300" s="221">
        <f t="shared" si="131"/>
        <v>0</v>
      </c>
      <c r="Q300" s="221">
        <v>0</v>
      </c>
      <c r="R300" s="221">
        <f t="shared" si="132"/>
        <v>0</v>
      </c>
      <c r="S300" s="221">
        <v>0</v>
      </c>
      <c r="T300" s="222">
        <f t="shared" si="133"/>
        <v>0</v>
      </c>
      <c r="U300" s="36"/>
      <c r="V300" s="36"/>
      <c r="W300" s="36"/>
      <c r="X300" s="36"/>
      <c r="Y300" s="36"/>
      <c r="Z300" s="36"/>
      <c r="AA300" s="36"/>
      <c r="AB300" s="36"/>
      <c r="AC300" s="36"/>
      <c r="AD300" s="36"/>
      <c r="AE300" s="36"/>
      <c r="AR300" s="223" t="s">
        <v>124</v>
      </c>
      <c r="AT300" s="223" t="s">
        <v>400</v>
      </c>
      <c r="AU300" s="223" t="s">
        <v>91</v>
      </c>
      <c r="AY300" s="18" t="s">
        <v>397</v>
      </c>
      <c r="BE300" s="224">
        <f t="shared" si="134"/>
        <v>0</v>
      </c>
      <c r="BF300" s="224">
        <f t="shared" si="135"/>
        <v>0</v>
      </c>
      <c r="BG300" s="224">
        <f t="shared" si="136"/>
        <v>0</v>
      </c>
      <c r="BH300" s="224">
        <f t="shared" si="137"/>
        <v>0</v>
      </c>
      <c r="BI300" s="224">
        <f t="shared" si="138"/>
        <v>0</v>
      </c>
      <c r="BJ300" s="18" t="s">
        <v>91</v>
      </c>
      <c r="BK300" s="224">
        <f t="shared" si="139"/>
        <v>0</v>
      </c>
      <c r="BL300" s="18" t="s">
        <v>124</v>
      </c>
      <c r="BM300" s="223" t="s">
        <v>1459</v>
      </c>
    </row>
    <row r="301" spans="1:65" s="2" customFormat="1" ht="16.5" customHeight="1">
      <c r="A301" s="36"/>
      <c r="B301" s="37"/>
      <c r="C301" s="211" t="s">
        <v>1112</v>
      </c>
      <c r="D301" s="211" t="s">
        <v>400</v>
      </c>
      <c r="E301" s="212" t="s">
        <v>5309</v>
      </c>
      <c r="F301" s="213" t="s">
        <v>5310</v>
      </c>
      <c r="G301" s="214" t="s">
        <v>1831</v>
      </c>
      <c r="H301" s="215">
        <v>2</v>
      </c>
      <c r="I301" s="216"/>
      <c r="J301" s="217">
        <f t="shared" si="130"/>
        <v>0</v>
      </c>
      <c r="K301" s="218"/>
      <c r="L301" s="41"/>
      <c r="M301" s="219" t="s">
        <v>1</v>
      </c>
      <c r="N301" s="220" t="s">
        <v>48</v>
      </c>
      <c r="O301" s="73"/>
      <c r="P301" s="221">
        <f t="shared" si="131"/>
        <v>0</v>
      </c>
      <c r="Q301" s="221">
        <v>0</v>
      </c>
      <c r="R301" s="221">
        <f t="shared" si="132"/>
        <v>0</v>
      </c>
      <c r="S301" s="221">
        <v>0</v>
      </c>
      <c r="T301" s="222">
        <f t="shared" si="133"/>
        <v>0</v>
      </c>
      <c r="U301" s="36"/>
      <c r="V301" s="36"/>
      <c r="W301" s="36"/>
      <c r="X301" s="36"/>
      <c r="Y301" s="36"/>
      <c r="Z301" s="36"/>
      <c r="AA301" s="36"/>
      <c r="AB301" s="36"/>
      <c r="AC301" s="36"/>
      <c r="AD301" s="36"/>
      <c r="AE301" s="36"/>
      <c r="AR301" s="223" t="s">
        <v>124</v>
      </c>
      <c r="AT301" s="223" t="s">
        <v>400</v>
      </c>
      <c r="AU301" s="223" t="s">
        <v>91</v>
      </c>
      <c r="AY301" s="18" t="s">
        <v>397</v>
      </c>
      <c r="BE301" s="224">
        <f t="shared" si="134"/>
        <v>0</v>
      </c>
      <c r="BF301" s="224">
        <f t="shared" si="135"/>
        <v>0</v>
      </c>
      <c r="BG301" s="224">
        <f t="shared" si="136"/>
        <v>0</v>
      </c>
      <c r="BH301" s="224">
        <f t="shared" si="137"/>
        <v>0</v>
      </c>
      <c r="BI301" s="224">
        <f t="shared" si="138"/>
        <v>0</v>
      </c>
      <c r="BJ301" s="18" t="s">
        <v>91</v>
      </c>
      <c r="BK301" s="224">
        <f t="shared" si="139"/>
        <v>0</v>
      </c>
      <c r="BL301" s="18" t="s">
        <v>124</v>
      </c>
      <c r="BM301" s="223" t="s">
        <v>1463</v>
      </c>
    </row>
    <row r="302" spans="1:65" s="2" customFormat="1" ht="16.5" customHeight="1">
      <c r="A302" s="36"/>
      <c r="B302" s="37"/>
      <c r="C302" s="211" t="s">
        <v>1467</v>
      </c>
      <c r="D302" s="211" t="s">
        <v>400</v>
      </c>
      <c r="E302" s="212" t="s">
        <v>5311</v>
      </c>
      <c r="F302" s="213" t="s">
        <v>5312</v>
      </c>
      <c r="G302" s="214" t="s">
        <v>1831</v>
      </c>
      <c r="H302" s="215">
        <v>2</v>
      </c>
      <c r="I302" s="216"/>
      <c r="J302" s="217">
        <f t="shared" si="130"/>
        <v>0</v>
      </c>
      <c r="K302" s="218"/>
      <c r="L302" s="41"/>
      <c r="M302" s="219" t="s">
        <v>1</v>
      </c>
      <c r="N302" s="220" t="s">
        <v>48</v>
      </c>
      <c r="O302" s="73"/>
      <c r="P302" s="221">
        <f t="shared" si="131"/>
        <v>0</v>
      </c>
      <c r="Q302" s="221">
        <v>0</v>
      </c>
      <c r="R302" s="221">
        <f t="shared" si="132"/>
        <v>0</v>
      </c>
      <c r="S302" s="221">
        <v>0</v>
      </c>
      <c r="T302" s="222">
        <f t="shared" si="133"/>
        <v>0</v>
      </c>
      <c r="U302" s="36"/>
      <c r="V302" s="36"/>
      <c r="W302" s="36"/>
      <c r="X302" s="36"/>
      <c r="Y302" s="36"/>
      <c r="Z302" s="36"/>
      <c r="AA302" s="36"/>
      <c r="AB302" s="36"/>
      <c r="AC302" s="36"/>
      <c r="AD302" s="36"/>
      <c r="AE302" s="36"/>
      <c r="AR302" s="223" t="s">
        <v>124</v>
      </c>
      <c r="AT302" s="223" t="s">
        <v>400</v>
      </c>
      <c r="AU302" s="223" t="s">
        <v>91</v>
      </c>
      <c r="AY302" s="18" t="s">
        <v>397</v>
      </c>
      <c r="BE302" s="224">
        <f t="shared" si="134"/>
        <v>0</v>
      </c>
      <c r="BF302" s="224">
        <f t="shared" si="135"/>
        <v>0</v>
      </c>
      <c r="BG302" s="224">
        <f t="shared" si="136"/>
        <v>0</v>
      </c>
      <c r="BH302" s="224">
        <f t="shared" si="137"/>
        <v>0</v>
      </c>
      <c r="BI302" s="224">
        <f t="shared" si="138"/>
        <v>0</v>
      </c>
      <c r="BJ302" s="18" t="s">
        <v>91</v>
      </c>
      <c r="BK302" s="224">
        <f t="shared" si="139"/>
        <v>0</v>
      </c>
      <c r="BL302" s="18" t="s">
        <v>124</v>
      </c>
      <c r="BM302" s="223" t="s">
        <v>1466</v>
      </c>
    </row>
    <row r="303" spans="1:65" s="2" customFormat="1" ht="16.5" customHeight="1">
      <c r="A303" s="36"/>
      <c r="B303" s="37"/>
      <c r="C303" s="211" t="s">
        <v>1115</v>
      </c>
      <c r="D303" s="211" t="s">
        <v>400</v>
      </c>
      <c r="E303" s="212" t="s">
        <v>5313</v>
      </c>
      <c r="F303" s="213" t="s">
        <v>5314</v>
      </c>
      <c r="G303" s="214" t="s">
        <v>1831</v>
      </c>
      <c r="H303" s="215">
        <v>2</v>
      </c>
      <c r="I303" s="216"/>
      <c r="J303" s="217">
        <f t="shared" si="130"/>
        <v>0</v>
      </c>
      <c r="K303" s="218"/>
      <c r="L303" s="41"/>
      <c r="M303" s="219" t="s">
        <v>1</v>
      </c>
      <c r="N303" s="220" t="s">
        <v>48</v>
      </c>
      <c r="O303" s="73"/>
      <c r="P303" s="221">
        <f t="shared" si="131"/>
        <v>0</v>
      </c>
      <c r="Q303" s="221">
        <v>0</v>
      </c>
      <c r="R303" s="221">
        <f t="shared" si="132"/>
        <v>0</v>
      </c>
      <c r="S303" s="221">
        <v>0</v>
      </c>
      <c r="T303" s="222">
        <f t="shared" si="133"/>
        <v>0</v>
      </c>
      <c r="U303" s="36"/>
      <c r="V303" s="36"/>
      <c r="W303" s="36"/>
      <c r="X303" s="36"/>
      <c r="Y303" s="36"/>
      <c r="Z303" s="36"/>
      <c r="AA303" s="36"/>
      <c r="AB303" s="36"/>
      <c r="AC303" s="36"/>
      <c r="AD303" s="36"/>
      <c r="AE303" s="36"/>
      <c r="AR303" s="223" t="s">
        <v>124</v>
      </c>
      <c r="AT303" s="223" t="s">
        <v>400</v>
      </c>
      <c r="AU303" s="223" t="s">
        <v>91</v>
      </c>
      <c r="AY303" s="18" t="s">
        <v>397</v>
      </c>
      <c r="BE303" s="224">
        <f t="shared" si="134"/>
        <v>0</v>
      </c>
      <c r="BF303" s="224">
        <f t="shared" si="135"/>
        <v>0</v>
      </c>
      <c r="BG303" s="224">
        <f t="shared" si="136"/>
        <v>0</v>
      </c>
      <c r="BH303" s="224">
        <f t="shared" si="137"/>
        <v>0</v>
      </c>
      <c r="BI303" s="224">
        <f t="shared" si="138"/>
        <v>0</v>
      </c>
      <c r="BJ303" s="18" t="s">
        <v>91</v>
      </c>
      <c r="BK303" s="224">
        <f t="shared" si="139"/>
        <v>0</v>
      </c>
      <c r="BL303" s="18" t="s">
        <v>124</v>
      </c>
      <c r="BM303" s="223" t="s">
        <v>1470</v>
      </c>
    </row>
    <row r="304" spans="1:65" s="2" customFormat="1" ht="16.5" customHeight="1">
      <c r="A304" s="36"/>
      <c r="B304" s="37"/>
      <c r="C304" s="211" t="s">
        <v>1474</v>
      </c>
      <c r="D304" s="211" t="s">
        <v>400</v>
      </c>
      <c r="E304" s="212" t="s">
        <v>5315</v>
      </c>
      <c r="F304" s="213" t="s">
        <v>5316</v>
      </c>
      <c r="G304" s="214" t="s">
        <v>1831</v>
      </c>
      <c r="H304" s="215">
        <v>4</v>
      </c>
      <c r="I304" s="216"/>
      <c r="J304" s="217">
        <f t="shared" si="130"/>
        <v>0</v>
      </c>
      <c r="K304" s="218"/>
      <c r="L304" s="41"/>
      <c r="M304" s="219" t="s">
        <v>1</v>
      </c>
      <c r="N304" s="220" t="s">
        <v>48</v>
      </c>
      <c r="O304" s="73"/>
      <c r="P304" s="221">
        <f t="shared" si="131"/>
        <v>0</v>
      </c>
      <c r="Q304" s="221">
        <v>0</v>
      </c>
      <c r="R304" s="221">
        <f t="shared" si="132"/>
        <v>0</v>
      </c>
      <c r="S304" s="221">
        <v>0</v>
      </c>
      <c r="T304" s="222">
        <f t="shared" si="133"/>
        <v>0</v>
      </c>
      <c r="U304" s="36"/>
      <c r="V304" s="36"/>
      <c r="W304" s="36"/>
      <c r="X304" s="36"/>
      <c r="Y304" s="36"/>
      <c r="Z304" s="36"/>
      <c r="AA304" s="36"/>
      <c r="AB304" s="36"/>
      <c r="AC304" s="36"/>
      <c r="AD304" s="36"/>
      <c r="AE304" s="36"/>
      <c r="AR304" s="223" t="s">
        <v>124</v>
      </c>
      <c r="AT304" s="223" t="s">
        <v>400</v>
      </c>
      <c r="AU304" s="223" t="s">
        <v>91</v>
      </c>
      <c r="AY304" s="18" t="s">
        <v>397</v>
      </c>
      <c r="BE304" s="224">
        <f t="shared" si="134"/>
        <v>0</v>
      </c>
      <c r="BF304" s="224">
        <f t="shared" si="135"/>
        <v>0</v>
      </c>
      <c r="BG304" s="224">
        <f t="shared" si="136"/>
        <v>0</v>
      </c>
      <c r="BH304" s="224">
        <f t="shared" si="137"/>
        <v>0</v>
      </c>
      <c r="BI304" s="224">
        <f t="shared" si="138"/>
        <v>0</v>
      </c>
      <c r="BJ304" s="18" t="s">
        <v>91</v>
      </c>
      <c r="BK304" s="224">
        <f t="shared" si="139"/>
        <v>0</v>
      </c>
      <c r="BL304" s="18" t="s">
        <v>124</v>
      </c>
      <c r="BM304" s="223" t="s">
        <v>1473</v>
      </c>
    </row>
    <row r="305" spans="1:65" s="2" customFormat="1" ht="19.5">
      <c r="A305" s="36"/>
      <c r="B305" s="37"/>
      <c r="C305" s="38"/>
      <c r="D305" s="225" t="s">
        <v>404</v>
      </c>
      <c r="E305" s="38"/>
      <c r="F305" s="226" t="s">
        <v>5317</v>
      </c>
      <c r="G305" s="38"/>
      <c r="H305" s="38"/>
      <c r="I305" s="124"/>
      <c r="J305" s="38"/>
      <c r="K305" s="38"/>
      <c r="L305" s="41"/>
      <c r="M305" s="227"/>
      <c r="N305" s="228"/>
      <c r="O305" s="73"/>
      <c r="P305" s="73"/>
      <c r="Q305" s="73"/>
      <c r="R305" s="73"/>
      <c r="S305" s="73"/>
      <c r="T305" s="74"/>
      <c r="U305" s="36"/>
      <c r="V305" s="36"/>
      <c r="W305" s="36"/>
      <c r="X305" s="36"/>
      <c r="Y305" s="36"/>
      <c r="Z305" s="36"/>
      <c r="AA305" s="36"/>
      <c r="AB305" s="36"/>
      <c r="AC305" s="36"/>
      <c r="AD305" s="36"/>
      <c r="AE305" s="36"/>
      <c r="AT305" s="18" t="s">
        <v>404</v>
      </c>
      <c r="AU305" s="18" t="s">
        <v>91</v>
      </c>
    </row>
    <row r="306" spans="1:65" s="2" customFormat="1" ht="16.5" customHeight="1">
      <c r="A306" s="36"/>
      <c r="B306" s="37"/>
      <c r="C306" s="211" t="s">
        <v>1479</v>
      </c>
      <c r="D306" s="211" t="s">
        <v>400</v>
      </c>
      <c r="E306" s="212" t="s">
        <v>5318</v>
      </c>
      <c r="F306" s="213" t="s">
        <v>5319</v>
      </c>
      <c r="G306" s="214" t="s">
        <v>1831</v>
      </c>
      <c r="H306" s="215">
        <v>2</v>
      </c>
      <c r="I306" s="216"/>
      <c r="J306" s="217">
        <f t="shared" ref="J306:J314" si="140">ROUND(I306*H306,2)</f>
        <v>0</v>
      </c>
      <c r="K306" s="218"/>
      <c r="L306" s="41"/>
      <c r="M306" s="219" t="s">
        <v>1</v>
      </c>
      <c r="N306" s="220" t="s">
        <v>48</v>
      </c>
      <c r="O306" s="73"/>
      <c r="P306" s="221">
        <f t="shared" ref="P306:P314" si="141">O306*H306</f>
        <v>0</v>
      </c>
      <c r="Q306" s="221">
        <v>0</v>
      </c>
      <c r="R306" s="221">
        <f t="shared" ref="R306:R314" si="142">Q306*H306</f>
        <v>0</v>
      </c>
      <c r="S306" s="221">
        <v>0</v>
      </c>
      <c r="T306" s="222">
        <f t="shared" ref="T306:T314" si="143">S306*H306</f>
        <v>0</v>
      </c>
      <c r="U306" s="36"/>
      <c r="V306" s="36"/>
      <c r="W306" s="36"/>
      <c r="X306" s="36"/>
      <c r="Y306" s="36"/>
      <c r="Z306" s="36"/>
      <c r="AA306" s="36"/>
      <c r="AB306" s="36"/>
      <c r="AC306" s="36"/>
      <c r="AD306" s="36"/>
      <c r="AE306" s="36"/>
      <c r="AR306" s="223" t="s">
        <v>124</v>
      </c>
      <c r="AT306" s="223" t="s">
        <v>400</v>
      </c>
      <c r="AU306" s="223" t="s">
        <v>91</v>
      </c>
      <c r="AY306" s="18" t="s">
        <v>397</v>
      </c>
      <c r="BE306" s="224">
        <f t="shared" ref="BE306:BE314" si="144">IF(N306="základní",J306,0)</f>
        <v>0</v>
      </c>
      <c r="BF306" s="224">
        <f t="shared" ref="BF306:BF314" si="145">IF(N306="snížená",J306,0)</f>
        <v>0</v>
      </c>
      <c r="BG306" s="224">
        <f t="shared" ref="BG306:BG314" si="146">IF(N306="zákl. přenesená",J306,0)</f>
        <v>0</v>
      </c>
      <c r="BH306" s="224">
        <f t="shared" ref="BH306:BH314" si="147">IF(N306="sníž. přenesená",J306,0)</f>
        <v>0</v>
      </c>
      <c r="BI306" s="224">
        <f t="shared" ref="BI306:BI314" si="148">IF(N306="nulová",J306,0)</f>
        <v>0</v>
      </c>
      <c r="BJ306" s="18" t="s">
        <v>91</v>
      </c>
      <c r="BK306" s="224">
        <f t="shared" ref="BK306:BK314" si="149">ROUND(I306*H306,2)</f>
        <v>0</v>
      </c>
      <c r="BL306" s="18" t="s">
        <v>124</v>
      </c>
      <c r="BM306" s="223" t="s">
        <v>1477</v>
      </c>
    </row>
    <row r="307" spans="1:65" s="2" customFormat="1" ht="16.5" customHeight="1">
      <c r="A307" s="36"/>
      <c r="B307" s="37"/>
      <c r="C307" s="211" t="s">
        <v>1491</v>
      </c>
      <c r="D307" s="211" t="s">
        <v>400</v>
      </c>
      <c r="E307" s="212" t="s">
        <v>5320</v>
      </c>
      <c r="F307" s="213" t="s">
        <v>5321</v>
      </c>
      <c r="G307" s="214" t="s">
        <v>1831</v>
      </c>
      <c r="H307" s="215">
        <v>2</v>
      </c>
      <c r="I307" s="216"/>
      <c r="J307" s="217">
        <f t="shared" si="140"/>
        <v>0</v>
      </c>
      <c r="K307" s="218"/>
      <c r="L307" s="41"/>
      <c r="M307" s="219" t="s">
        <v>1</v>
      </c>
      <c r="N307" s="220" t="s">
        <v>48</v>
      </c>
      <c r="O307" s="73"/>
      <c r="P307" s="221">
        <f t="shared" si="141"/>
        <v>0</v>
      </c>
      <c r="Q307" s="221">
        <v>0</v>
      </c>
      <c r="R307" s="221">
        <f t="shared" si="142"/>
        <v>0</v>
      </c>
      <c r="S307" s="221">
        <v>0</v>
      </c>
      <c r="T307" s="222">
        <f t="shared" si="143"/>
        <v>0</v>
      </c>
      <c r="U307" s="36"/>
      <c r="V307" s="36"/>
      <c r="W307" s="36"/>
      <c r="X307" s="36"/>
      <c r="Y307" s="36"/>
      <c r="Z307" s="36"/>
      <c r="AA307" s="36"/>
      <c r="AB307" s="36"/>
      <c r="AC307" s="36"/>
      <c r="AD307" s="36"/>
      <c r="AE307" s="36"/>
      <c r="AR307" s="223" t="s">
        <v>124</v>
      </c>
      <c r="AT307" s="223" t="s">
        <v>400</v>
      </c>
      <c r="AU307" s="223" t="s">
        <v>91</v>
      </c>
      <c r="AY307" s="18" t="s">
        <v>397</v>
      </c>
      <c r="BE307" s="224">
        <f t="shared" si="144"/>
        <v>0</v>
      </c>
      <c r="BF307" s="224">
        <f t="shared" si="145"/>
        <v>0</v>
      </c>
      <c r="BG307" s="224">
        <f t="shared" si="146"/>
        <v>0</v>
      </c>
      <c r="BH307" s="224">
        <f t="shared" si="147"/>
        <v>0</v>
      </c>
      <c r="BI307" s="224">
        <f t="shared" si="148"/>
        <v>0</v>
      </c>
      <c r="BJ307" s="18" t="s">
        <v>91</v>
      </c>
      <c r="BK307" s="224">
        <f t="shared" si="149"/>
        <v>0</v>
      </c>
      <c r="BL307" s="18" t="s">
        <v>124</v>
      </c>
      <c r="BM307" s="223" t="s">
        <v>1482</v>
      </c>
    </row>
    <row r="308" spans="1:65" s="2" customFormat="1" ht="16.5" customHeight="1">
      <c r="A308" s="36"/>
      <c r="B308" s="37"/>
      <c r="C308" s="211" t="s">
        <v>1496</v>
      </c>
      <c r="D308" s="211" t="s">
        <v>400</v>
      </c>
      <c r="E308" s="212" t="s">
        <v>5322</v>
      </c>
      <c r="F308" s="213" t="s">
        <v>5323</v>
      </c>
      <c r="G308" s="214" t="s">
        <v>1831</v>
      </c>
      <c r="H308" s="215">
        <v>2</v>
      </c>
      <c r="I308" s="216"/>
      <c r="J308" s="217">
        <f t="shared" si="140"/>
        <v>0</v>
      </c>
      <c r="K308" s="218"/>
      <c r="L308" s="41"/>
      <c r="M308" s="219" t="s">
        <v>1</v>
      </c>
      <c r="N308" s="220" t="s">
        <v>48</v>
      </c>
      <c r="O308" s="73"/>
      <c r="P308" s="221">
        <f t="shared" si="141"/>
        <v>0</v>
      </c>
      <c r="Q308" s="221">
        <v>0</v>
      </c>
      <c r="R308" s="221">
        <f t="shared" si="142"/>
        <v>0</v>
      </c>
      <c r="S308" s="221">
        <v>0</v>
      </c>
      <c r="T308" s="222">
        <f t="shared" si="143"/>
        <v>0</v>
      </c>
      <c r="U308" s="36"/>
      <c r="V308" s="36"/>
      <c r="W308" s="36"/>
      <c r="X308" s="36"/>
      <c r="Y308" s="36"/>
      <c r="Z308" s="36"/>
      <c r="AA308" s="36"/>
      <c r="AB308" s="36"/>
      <c r="AC308" s="36"/>
      <c r="AD308" s="36"/>
      <c r="AE308" s="36"/>
      <c r="AR308" s="223" t="s">
        <v>124</v>
      </c>
      <c r="AT308" s="223" t="s">
        <v>400</v>
      </c>
      <c r="AU308" s="223" t="s">
        <v>91</v>
      </c>
      <c r="AY308" s="18" t="s">
        <v>397</v>
      </c>
      <c r="BE308" s="224">
        <f t="shared" si="144"/>
        <v>0</v>
      </c>
      <c r="BF308" s="224">
        <f t="shared" si="145"/>
        <v>0</v>
      </c>
      <c r="BG308" s="224">
        <f t="shared" si="146"/>
        <v>0</v>
      </c>
      <c r="BH308" s="224">
        <f t="shared" si="147"/>
        <v>0</v>
      </c>
      <c r="BI308" s="224">
        <f t="shared" si="148"/>
        <v>0</v>
      </c>
      <c r="BJ308" s="18" t="s">
        <v>91</v>
      </c>
      <c r="BK308" s="224">
        <f t="shared" si="149"/>
        <v>0</v>
      </c>
      <c r="BL308" s="18" t="s">
        <v>124</v>
      </c>
      <c r="BM308" s="223" t="s">
        <v>1494</v>
      </c>
    </row>
    <row r="309" spans="1:65" s="2" customFormat="1" ht="16.5" customHeight="1">
      <c r="A309" s="36"/>
      <c r="B309" s="37"/>
      <c r="C309" s="211" t="s">
        <v>1499</v>
      </c>
      <c r="D309" s="211" t="s">
        <v>400</v>
      </c>
      <c r="E309" s="212" t="s">
        <v>5324</v>
      </c>
      <c r="F309" s="213" t="s">
        <v>5325</v>
      </c>
      <c r="G309" s="214" t="s">
        <v>1831</v>
      </c>
      <c r="H309" s="215">
        <v>2</v>
      </c>
      <c r="I309" s="216"/>
      <c r="J309" s="217">
        <f t="shared" si="140"/>
        <v>0</v>
      </c>
      <c r="K309" s="218"/>
      <c r="L309" s="41"/>
      <c r="M309" s="219" t="s">
        <v>1</v>
      </c>
      <c r="N309" s="220" t="s">
        <v>48</v>
      </c>
      <c r="O309" s="73"/>
      <c r="P309" s="221">
        <f t="shared" si="141"/>
        <v>0</v>
      </c>
      <c r="Q309" s="221">
        <v>0</v>
      </c>
      <c r="R309" s="221">
        <f t="shared" si="142"/>
        <v>0</v>
      </c>
      <c r="S309" s="221">
        <v>0</v>
      </c>
      <c r="T309" s="222">
        <f t="shared" si="143"/>
        <v>0</v>
      </c>
      <c r="U309" s="36"/>
      <c r="V309" s="36"/>
      <c r="W309" s="36"/>
      <c r="X309" s="36"/>
      <c r="Y309" s="36"/>
      <c r="Z309" s="36"/>
      <c r="AA309" s="36"/>
      <c r="AB309" s="36"/>
      <c r="AC309" s="36"/>
      <c r="AD309" s="36"/>
      <c r="AE309" s="36"/>
      <c r="AR309" s="223" t="s">
        <v>124</v>
      </c>
      <c r="AT309" s="223" t="s">
        <v>400</v>
      </c>
      <c r="AU309" s="223" t="s">
        <v>91</v>
      </c>
      <c r="AY309" s="18" t="s">
        <v>397</v>
      </c>
      <c r="BE309" s="224">
        <f t="shared" si="144"/>
        <v>0</v>
      </c>
      <c r="BF309" s="224">
        <f t="shared" si="145"/>
        <v>0</v>
      </c>
      <c r="BG309" s="224">
        <f t="shared" si="146"/>
        <v>0</v>
      </c>
      <c r="BH309" s="224">
        <f t="shared" si="147"/>
        <v>0</v>
      </c>
      <c r="BI309" s="224">
        <f t="shared" si="148"/>
        <v>0</v>
      </c>
      <c r="BJ309" s="18" t="s">
        <v>91</v>
      </c>
      <c r="BK309" s="224">
        <f t="shared" si="149"/>
        <v>0</v>
      </c>
      <c r="BL309" s="18" t="s">
        <v>124</v>
      </c>
      <c r="BM309" s="223" t="s">
        <v>1497</v>
      </c>
    </row>
    <row r="310" spans="1:65" s="2" customFormat="1" ht="16.5" customHeight="1">
      <c r="A310" s="36"/>
      <c r="B310" s="37"/>
      <c r="C310" s="211" t="s">
        <v>1128</v>
      </c>
      <c r="D310" s="211" t="s">
        <v>400</v>
      </c>
      <c r="E310" s="212" t="s">
        <v>5326</v>
      </c>
      <c r="F310" s="213" t="s">
        <v>5327</v>
      </c>
      <c r="G310" s="214" t="s">
        <v>1831</v>
      </c>
      <c r="H310" s="215">
        <v>2</v>
      </c>
      <c r="I310" s="216"/>
      <c r="J310" s="217">
        <f t="shared" si="140"/>
        <v>0</v>
      </c>
      <c r="K310" s="218"/>
      <c r="L310" s="41"/>
      <c r="M310" s="219" t="s">
        <v>1</v>
      </c>
      <c r="N310" s="220" t="s">
        <v>48</v>
      </c>
      <c r="O310" s="73"/>
      <c r="P310" s="221">
        <f t="shared" si="141"/>
        <v>0</v>
      </c>
      <c r="Q310" s="221">
        <v>0</v>
      </c>
      <c r="R310" s="221">
        <f t="shared" si="142"/>
        <v>0</v>
      </c>
      <c r="S310" s="221">
        <v>0</v>
      </c>
      <c r="T310" s="222">
        <f t="shared" si="143"/>
        <v>0</v>
      </c>
      <c r="U310" s="36"/>
      <c r="V310" s="36"/>
      <c r="W310" s="36"/>
      <c r="X310" s="36"/>
      <c r="Y310" s="36"/>
      <c r="Z310" s="36"/>
      <c r="AA310" s="36"/>
      <c r="AB310" s="36"/>
      <c r="AC310" s="36"/>
      <c r="AD310" s="36"/>
      <c r="AE310" s="36"/>
      <c r="AR310" s="223" t="s">
        <v>124</v>
      </c>
      <c r="AT310" s="223" t="s">
        <v>400</v>
      </c>
      <c r="AU310" s="223" t="s">
        <v>91</v>
      </c>
      <c r="AY310" s="18" t="s">
        <v>397</v>
      </c>
      <c r="BE310" s="224">
        <f t="shared" si="144"/>
        <v>0</v>
      </c>
      <c r="BF310" s="224">
        <f t="shared" si="145"/>
        <v>0</v>
      </c>
      <c r="BG310" s="224">
        <f t="shared" si="146"/>
        <v>0</v>
      </c>
      <c r="BH310" s="224">
        <f t="shared" si="147"/>
        <v>0</v>
      </c>
      <c r="BI310" s="224">
        <f t="shared" si="148"/>
        <v>0</v>
      </c>
      <c r="BJ310" s="18" t="s">
        <v>91</v>
      </c>
      <c r="BK310" s="224">
        <f t="shared" si="149"/>
        <v>0</v>
      </c>
      <c r="BL310" s="18" t="s">
        <v>124</v>
      </c>
      <c r="BM310" s="223" t="s">
        <v>1502</v>
      </c>
    </row>
    <row r="311" spans="1:65" s="2" customFormat="1" ht="16.5" customHeight="1">
      <c r="A311" s="36"/>
      <c r="B311" s="37"/>
      <c r="C311" s="211" t="s">
        <v>1505</v>
      </c>
      <c r="D311" s="211" t="s">
        <v>400</v>
      </c>
      <c r="E311" s="212" t="s">
        <v>5328</v>
      </c>
      <c r="F311" s="213" t="s">
        <v>5329</v>
      </c>
      <c r="G311" s="214" t="s">
        <v>1831</v>
      </c>
      <c r="H311" s="215">
        <v>8</v>
      </c>
      <c r="I311" s="216"/>
      <c r="J311" s="217">
        <f t="shared" si="140"/>
        <v>0</v>
      </c>
      <c r="K311" s="218"/>
      <c r="L311" s="41"/>
      <c r="M311" s="219" t="s">
        <v>1</v>
      </c>
      <c r="N311" s="220" t="s">
        <v>48</v>
      </c>
      <c r="O311" s="73"/>
      <c r="P311" s="221">
        <f t="shared" si="141"/>
        <v>0</v>
      </c>
      <c r="Q311" s="221">
        <v>0</v>
      </c>
      <c r="R311" s="221">
        <f t="shared" si="142"/>
        <v>0</v>
      </c>
      <c r="S311" s="221">
        <v>0</v>
      </c>
      <c r="T311" s="222">
        <f t="shared" si="143"/>
        <v>0</v>
      </c>
      <c r="U311" s="36"/>
      <c r="V311" s="36"/>
      <c r="W311" s="36"/>
      <c r="X311" s="36"/>
      <c r="Y311" s="36"/>
      <c r="Z311" s="36"/>
      <c r="AA311" s="36"/>
      <c r="AB311" s="36"/>
      <c r="AC311" s="36"/>
      <c r="AD311" s="36"/>
      <c r="AE311" s="36"/>
      <c r="AR311" s="223" t="s">
        <v>124</v>
      </c>
      <c r="AT311" s="223" t="s">
        <v>400</v>
      </c>
      <c r="AU311" s="223" t="s">
        <v>91</v>
      </c>
      <c r="AY311" s="18" t="s">
        <v>397</v>
      </c>
      <c r="BE311" s="224">
        <f t="shared" si="144"/>
        <v>0</v>
      </c>
      <c r="BF311" s="224">
        <f t="shared" si="145"/>
        <v>0</v>
      </c>
      <c r="BG311" s="224">
        <f t="shared" si="146"/>
        <v>0</v>
      </c>
      <c r="BH311" s="224">
        <f t="shared" si="147"/>
        <v>0</v>
      </c>
      <c r="BI311" s="224">
        <f t="shared" si="148"/>
        <v>0</v>
      </c>
      <c r="BJ311" s="18" t="s">
        <v>91</v>
      </c>
      <c r="BK311" s="224">
        <f t="shared" si="149"/>
        <v>0</v>
      </c>
      <c r="BL311" s="18" t="s">
        <v>124</v>
      </c>
      <c r="BM311" s="223" t="s">
        <v>1503</v>
      </c>
    </row>
    <row r="312" spans="1:65" s="2" customFormat="1" ht="16.5" customHeight="1">
      <c r="A312" s="36"/>
      <c r="B312" s="37"/>
      <c r="C312" s="211" t="s">
        <v>1133</v>
      </c>
      <c r="D312" s="211" t="s">
        <v>400</v>
      </c>
      <c r="E312" s="212" t="s">
        <v>5330</v>
      </c>
      <c r="F312" s="213" t="s">
        <v>5331</v>
      </c>
      <c r="G312" s="214" t="s">
        <v>1831</v>
      </c>
      <c r="H312" s="215">
        <v>2</v>
      </c>
      <c r="I312" s="216"/>
      <c r="J312" s="217">
        <f t="shared" si="140"/>
        <v>0</v>
      </c>
      <c r="K312" s="218"/>
      <c r="L312" s="41"/>
      <c r="M312" s="219" t="s">
        <v>1</v>
      </c>
      <c r="N312" s="220" t="s">
        <v>48</v>
      </c>
      <c r="O312" s="73"/>
      <c r="P312" s="221">
        <f t="shared" si="141"/>
        <v>0</v>
      </c>
      <c r="Q312" s="221">
        <v>0</v>
      </c>
      <c r="R312" s="221">
        <f t="shared" si="142"/>
        <v>0</v>
      </c>
      <c r="S312" s="221">
        <v>0</v>
      </c>
      <c r="T312" s="222">
        <f t="shared" si="143"/>
        <v>0</v>
      </c>
      <c r="U312" s="36"/>
      <c r="V312" s="36"/>
      <c r="W312" s="36"/>
      <c r="X312" s="36"/>
      <c r="Y312" s="36"/>
      <c r="Z312" s="36"/>
      <c r="AA312" s="36"/>
      <c r="AB312" s="36"/>
      <c r="AC312" s="36"/>
      <c r="AD312" s="36"/>
      <c r="AE312" s="36"/>
      <c r="AR312" s="223" t="s">
        <v>124</v>
      </c>
      <c r="AT312" s="223" t="s">
        <v>400</v>
      </c>
      <c r="AU312" s="223" t="s">
        <v>91</v>
      </c>
      <c r="AY312" s="18" t="s">
        <v>397</v>
      </c>
      <c r="BE312" s="224">
        <f t="shared" si="144"/>
        <v>0</v>
      </c>
      <c r="BF312" s="224">
        <f t="shared" si="145"/>
        <v>0</v>
      </c>
      <c r="BG312" s="224">
        <f t="shared" si="146"/>
        <v>0</v>
      </c>
      <c r="BH312" s="224">
        <f t="shared" si="147"/>
        <v>0</v>
      </c>
      <c r="BI312" s="224">
        <f t="shared" si="148"/>
        <v>0</v>
      </c>
      <c r="BJ312" s="18" t="s">
        <v>91</v>
      </c>
      <c r="BK312" s="224">
        <f t="shared" si="149"/>
        <v>0</v>
      </c>
      <c r="BL312" s="18" t="s">
        <v>124</v>
      </c>
      <c r="BM312" s="223" t="s">
        <v>1506</v>
      </c>
    </row>
    <row r="313" spans="1:65" s="2" customFormat="1" ht="16.5" customHeight="1">
      <c r="A313" s="36"/>
      <c r="B313" s="37"/>
      <c r="C313" s="211" t="s">
        <v>1509</v>
      </c>
      <c r="D313" s="211" t="s">
        <v>400</v>
      </c>
      <c r="E313" s="212" t="s">
        <v>5332</v>
      </c>
      <c r="F313" s="213" t="s">
        <v>5333</v>
      </c>
      <c r="G313" s="214" t="s">
        <v>1831</v>
      </c>
      <c r="H313" s="215">
        <v>2</v>
      </c>
      <c r="I313" s="216"/>
      <c r="J313" s="217">
        <f t="shared" si="140"/>
        <v>0</v>
      </c>
      <c r="K313" s="218"/>
      <c r="L313" s="41"/>
      <c r="M313" s="219" t="s">
        <v>1</v>
      </c>
      <c r="N313" s="220" t="s">
        <v>48</v>
      </c>
      <c r="O313" s="73"/>
      <c r="P313" s="221">
        <f t="shared" si="141"/>
        <v>0</v>
      </c>
      <c r="Q313" s="221">
        <v>0</v>
      </c>
      <c r="R313" s="221">
        <f t="shared" si="142"/>
        <v>0</v>
      </c>
      <c r="S313" s="221">
        <v>0</v>
      </c>
      <c r="T313" s="222">
        <f t="shared" si="143"/>
        <v>0</v>
      </c>
      <c r="U313" s="36"/>
      <c r="V313" s="36"/>
      <c r="W313" s="36"/>
      <c r="X313" s="36"/>
      <c r="Y313" s="36"/>
      <c r="Z313" s="36"/>
      <c r="AA313" s="36"/>
      <c r="AB313" s="36"/>
      <c r="AC313" s="36"/>
      <c r="AD313" s="36"/>
      <c r="AE313" s="36"/>
      <c r="AR313" s="223" t="s">
        <v>124</v>
      </c>
      <c r="AT313" s="223" t="s">
        <v>400</v>
      </c>
      <c r="AU313" s="223" t="s">
        <v>91</v>
      </c>
      <c r="AY313" s="18" t="s">
        <v>397</v>
      </c>
      <c r="BE313" s="224">
        <f t="shared" si="144"/>
        <v>0</v>
      </c>
      <c r="BF313" s="224">
        <f t="shared" si="145"/>
        <v>0</v>
      </c>
      <c r="BG313" s="224">
        <f t="shared" si="146"/>
        <v>0</v>
      </c>
      <c r="BH313" s="224">
        <f t="shared" si="147"/>
        <v>0</v>
      </c>
      <c r="BI313" s="224">
        <f t="shared" si="148"/>
        <v>0</v>
      </c>
      <c r="BJ313" s="18" t="s">
        <v>91</v>
      </c>
      <c r="BK313" s="224">
        <f t="shared" si="149"/>
        <v>0</v>
      </c>
      <c r="BL313" s="18" t="s">
        <v>124</v>
      </c>
      <c r="BM313" s="223" t="s">
        <v>1507</v>
      </c>
    </row>
    <row r="314" spans="1:65" s="2" customFormat="1" ht="16.5" customHeight="1">
      <c r="A314" s="36"/>
      <c r="B314" s="37"/>
      <c r="C314" s="211" t="s">
        <v>1138</v>
      </c>
      <c r="D314" s="211" t="s">
        <v>400</v>
      </c>
      <c r="E314" s="212" t="s">
        <v>5334</v>
      </c>
      <c r="F314" s="213" t="s">
        <v>5335</v>
      </c>
      <c r="G314" s="214" t="s">
        <v>1831</v>
      </c>
      <c r="H314" s="215">
        <v>2</v>
      </c>
      <c r="I314" s="216"/>
      <c r="J314" s="217">
        <f t="shared" si="140"/>
        <v>0</v>
      </c>
      <c r="K314" s="218"/>
      <c r="L314" s="41"/>
      <c r="M314" s="219" t="s">
        <v>1</v>
      </c>
      <c r="N314" s="220" t="s">
        <v>48</v>
      </c>
      <c r="O314" s="73"/>
      <c r="P314" s="221">
        <f t="shared" si="141"/>
        <v>0</v>
      </c>
      <c r="Q314" s="221">
        <v>0</v>
      </c>
      <c r="R314" s="221">
        <f t="shared" si="142"/>
        <v>0</v>
      </c>
      <c r="S314" s="221">
        <v>0</v>
      </c>
      <c r="T314" s="222">
        <f t="shared" si="143"/>
        <v>0</v>
      </c>
      <c r="U314" s="36"/>
      <c r="V314" s="36"/>
      <c r="W314" s="36"/>
      <c r="X314" s="36"/>
      <c r="Y314" s="36"/>
      <c r="Z314" s="36"/>
      <c r="AA314" s="36"/>
      <c r="AB314" s="36"/>
      <c r="AC314" s="36"/>
      <c r="AD314" s="36"/>
      <c r="AE314" s="36"/>
      <c r="AR314" s="223" t="s">
        <v>124</v>
      </c>
      <c r="AT314" s="223" t="s">
        <v>400</v>
      </c>
      <c r="AU314" s="223" t="s">
        <v>91</v>
      </c>
      <c r="AY314" s="18" t="s">
        <v>397</v>
      </c>
      <c r="BE314" s="224">
        <f t="shared" si="144"/>
        <v>0</v>
      </c>
      <c r="BF314" s="224">
        <f t="shared" si="145"/>
        <v>0</v>
      </c>
      <c r="BG314" s="224">
        <f t="shared" si="146"/>
        <v>0</v>
      </c>
      <c r="BH314" s="224">
        <f t="shared" si="147"/>
        <v>0</v>
      </c>
      <c r="BI314" s="224">
        <f t="shared" si="148"/>
        <v>0</v>
      </c>
      <c r="BJ314" s="18" t="s">
        <v>91</v>
      </c>
      <c r="BK314" s="224">
        <f t="shared" si="149"/>
        <v>0</v>
      </c>
      <c r="BL314" s="18" t="s">
        <v>124</v>
      </c>
      <c r="BM314" s="223" t="s">
        <v>1512</v>
      </c>
    </row>
    <row r="315" spans="1:65" s="2" customFormat="1" ht="19.5">
      <c r="A315" s="36"/>
      <c r="B315" s="37"/>
      <c r="C315" s="38"/>
      <c r="D315" s="225" t="s">
        <v>404</v>
      </c>
      <c r="E315" s="38"/>
      <c r="F315" s="226" t="s">
        <v>5336</v>
      </c>
      <c r="G315" s="38"/>
      <c r="H315" s="38"/>
      <c r="I315" s="124"/>
      <c r="J315" s="38"/>
      <c r="K315" s="38"/>
      <c r="L315" s="41"/>
      <c r="M315" s="227"/>
      <c r="N315" s="228"/>
      <c r="O315" s="73"/>
      <c r="P315" s="73"/>
      <c r="Q315" s="73"/>
      <c r="R315" s="73"/>
      <c r="S315" s="73"/>
      <c r="T315" s="74"/>
      <c r="U315" s="36"/>
      <c r="V315" s="36"/>
      <c r="W315" s="36"/>
      <c r="X315" s="36"/>
      <c r="Y315" s="36"/>
      <c r="Z315" s="36"/>
      <c r="AA315" s="36"/>
      <c r="AB315" s="36"/>
      <c r="AC315" s="36"/>
      <c r="AD315" s="36"/>
      <c r="AE315" s="36"/>
      <c r="AT315" s="18" t="s">
        <v>404</v>
      </c>
      <c r="AU315" s="18" t="s">
        <v>91</v>
      </c>
    </row>
    <row r="316" spans="1:65" s="2" customFormat="1" ht="16.5" customHeight="1">
      <c r="A316" s="36"/>
      <c r="B316" s="37"/>
      <c r="C316" s="211" t="s">
        <v>1519</v>
      </c>
      <c r="D316" s="211" t="s">
        <v>400</v>
      </c>
      <c r="E316" s="212" t="s">
        <v>5337</v>
      </c>
      <c r="F316" s="213" t="s">
        <v>5338</v>
      </c>
      <c r="G316" s="214" t="s">
        <v>1831</v>
      </c>
      <c r="H316" s="215">
        <v>2</v>
      </c>
      <c r="I316" s="216"/>
      <c r="J316" s="217">
        <f t="shared" ref="J316:J322" si="150">ROUND(I316*H316,2)</f>
        <v>0</v>
      </c>
      <c r="K316" s="218"/>
      <c r="L316" s="41"/>
      <c r="M316" s="219" t="s">
        <v>1</v>
      </c>
      <c r="N316" s="220" t="s">
        <v>48</v>
      </c>
      <c r="O316" s="73"/>
      <c r="P316" s="221">
        <f t="shared" ref="P316:P322" si="151">O316*H316</f>
        <v>0</v>
      </c>
      <c r="Q316" s="221">
        <v>0</v>
      </c>
      <c r="R316" s="221">
        <f t="shared" ref="R316:R322" si="152">Q316*H316</f>
        <v>0</v>
      </c>
      <c r="S316" s="221">
        <v>0</v>
      </c>
      <c r="T316" s="222">
        <f t="shared" ref="T316:T322" si="153">S316*H316</f>
        <v>0</v>
      </c>
      <c r="U316" s="36"/>
      <c r="V316" s="36"/>
      <c r="W316" s="36"/>
      <c r="X316" s="36"/>
      <c r="Y316" s="36"/>
      <c r="Z316" s="36"/>
      <c r="AA316" s="36"/>
      <c r="AB316" s="36"/>
      <c r="AC316" s="36"/>
      <c r="AD316" s="36"/>
      <c r="AE316" s="36"/>
      <c r="AR316" s="223" t="s">
        <v>124</v>
      </c>
      <c r="AT316" s="223" t="s">
        <v>400</v>
      </c>
      <c r="AU316" s="223" t="s">
        <v>91</v>
      </c>
      <c r="AY316" s="18" t="s">
        <v>397</v>
      </c>
      <c r="BE316" s="224">
        <f t="shared" ref="BE316:BE322" si="154">IF(N316="základní",J316,0)</f>
        <v>0</v>
      </c>
      <c r="BF316" s="224">
        <f t="shared" ref="BF316:BF322" si="155">IF(N316="snížená",J316,0)</f>
        <v>0</v>
      </c>
      <c r="BG316" s="224">
        <f t="shared" ref="BG316:BG322" si="156">IF(N316="zákl. přenesená",J316,0)</f>
        <v>0</v>
      </c>
      <c r="BH316" s="224">
        <f t="shared" ref="BH316:BH322" si="157">IF(N316="sníž. přenesená",J316,0)</f>
        <v>0</v>
      </c>
      <c r="BI316" s="224">
        <f t="shared" ref="BI316:BI322" si="158">IF(N316="nulová",J316,0)</f>
        <v>0</v>
      </c>
      <c r="BJ316" s="18" t="s">
        <v>91</v>
      </c>
      <c r="BK316" s="224">
        <f t="shared" ref="BK316:BK322" si="159">ROUND(I316*H316,2)</f>
        <v>0</v>
      </c>
      <c r="BL316" s="18" t="s">
        <v>124</v>
      </c>
      <c r="BM316" s="223" t="s">
        <v>1517</v>
      </c>
    </row>
    <row r="317" spans="1:65" s="2" customFormat="1" ht="16.5" customHeight="1">
      <c r="A317" s="36"/>
      <c r="B317" s="37"/>
      <c r="C317" s="211" t="s">
        <v>1142</v>
      </c>
      <c r="D317" s="211" t="s">
        <v>400</v>
      </c>
      <c r="E317" s="212" t="s">
        <v>5339</v>
      </c>
      <c r="F317" s="213" t="s">
        <v>5340</v>
      </c>
      <c r="G317" s="214" t="s">
        <v>1831</v>
      </c>
      <c r="H317" s="215">
        <v>2</v>
      </c>
      <c r="I317" s="216"/>
      <c r="J317" s="217">
        <f t="shared" si="150"/>
        <v>0</v>
      </c>
      <c r="K317" s="218"/>
      <c r="L317" s="41"/>
      <c r="M317" s="219" t="s">
        <v>1</v>
      </c>
      <c r="N317" s="220" t="s">
        <v>48</v>
      </c>
      <c r="O317" s="73"/>
      <c r="P317" s="221">
        <f t="shared" si="151"/>
        <v>0</v>
      </c>
      <c r="Q317" s="221">
        <v>0</v>
      </c>
      <c r="R317" s="221">
        <f t="shared" si="152"/>
        <v>0</v>
      </c>
      <c r="S317" s="221">
        <v>0</v>
      </c>
      <c r="T317" s="222">
        <f t="shared" si="153"/>
        <v>0</v>
      </c>
      <c r="U317" s="36"/>
      <c r="V317" s="36"/>
      <c r="W317" s="36"/>
      <c r="X317" s="36"/>
      <c r="Y317" s="36"/>
      <c r="Z317" s="36"/>
      <c r="AA317" s="36"/>
      <c r="AB317" s="36"/>
      <c r="AC317" s="36"/>
      <c r="AD317" s="36"/>
      <c r="AE317" s="36"/>
      <c r="AR317" s="223" t="s">
        <v>124</v>
      </c>
      <c r="AT317" s="223" t="s">
        <v>400</v>
      </c>
      <c r="AU317" s="223" t="s">
        <v>91</v>
      </c>
      <c r="AY317" s="18" t="s">
        <v>397</v>
      </c>
      <c r="BE317" s="224">
        <f t="shared" si="154"/>
        <v>0</v>
      </c>
      <c r="BF317" s="224">
        <f t="shared" si="155"/>
        <v>0</v>
      </c>
      <c r="BG317" s="224">
        <f t="shared" si="156"/>
        <v>0</v>
      </c>
      <c r="BH317" s="224">
        <f t="shared" si="157"/>
        <v>0</v>
      </c>
      <c r="BI317" s="224">
        <f t="shared" si="158"/>
        <v>0</v>
      </c>
      <c r="BJ317" s="18" t="s">
        <v>91</v>
      </c>
      <c r="BK317" s="224">
        <f t="shared" si="159"/>
        <v>0</v>
      </c>
      <c r="BL317" s="18" t="s">
        <v>124</v>
      </c>
      <c r="BM317" s="223" t="s">
        <v>1522</v>
      </c>
    </row>
    <row r="318" spans="1:65" s="2" customFormat="1" ht="16.5" customHeight="1">
      <c r="A318" s="36"/>
      <c r="B318" s="37"/>
      <c r="C318" s="211" t="s">
        <v>1525</v>
      </c>
      <c r="D318" s="211" t="s">
        <v>400</v>
      </c>
      <c r="E318" s="212" t="s">
        <v>5341</v>
      </c>
      <c r="F318" s="213" t="s">
        <v>5342</v>
      </c>
      <c r="G318" s="214" t="s">
        <v>1831</v>
      </c>
      <c r="H318" s="215">
        <v>2</v>
      </c>
      <c r="I318" s="216"/>
      <c r="J318" s="217">
        <f t="shared" si="150"/>
        <v>0</v>
      </c>
      <c r="K318" s="218"/>
      <c r="L318" s="41"/>
      <c r="M318" s="219" t="s">
        <v>1</v>
      </c>
      <c r="N318" s="220" t="s">
        <v>48</v>
      </c>
      <c r="O318" s="73"/>
      <c r="P318" s="221">
        <f t="shared" si="151"/>
        <v>0</v>
      </c>
      <c r="Q318" s="221">
        <v>0</v>
      </c>
      <c r="R318" s="221">
        <f t="shared" si="152"/>
        <v>0</v>
      </c>
      <c r="S318" s="221">
        <v>0</v>
      </c>
      <c r="T318" s="222">
        <f t="shared" si="153"/>
        <v>0</v>
      </c>
      <c r="U318" s="36"/>
      <c r="V318" s="36"/>
      <c r="W318" s="36"/>
      <c r="X318" s="36"/>
      <c r="Y318" s="36"/>
      <c r="Z318" s="36"/>
      <c r="AA318" s="36"/>
      <c r="AB318" s="36"/>
      <c r="AC318" s="36"/>
      <c r="AD318" s="36"/>
      <c r="AE318" s="36"/>
      <c r="AR318" s="223" t="s">
        <v>124</v>
      </c>
      <c r="AT318" s="223" t="s">
        <v>400</v>
      </c>
      <c r="AU318" s="223" t="s">
        <v>91</v>
      </c>
      <c r="AY318" s="18" t="s">
        <v>397</v>
      </c>
      <c r="BE318" s="224">
        <f t="shared" si="154"/>
        <v>0</v>
      </c>
      <c r="BF318" s="224">
        <f t="shared" si="155"/>
        <v>0</v>
      </c>
      <c r="BG318" s="224">
        <f t="shared" si="156"/>
        <v>0</v>
      </c>
      <c r="BH318" s="224">
        <f t="shared" si="157"/>
        <v>0</v>
      </c>
      <c r="BI318" s="224">
        <f t="shared" si="158"/>
        <v>0</v>
      </c>
      <c r="BJ318" s="18" t="s">
        <v>91</v>
      </c>
      <c r="BK318" s="224">
        <f t="shared" si="159"/>
        <v>0</v>
      </c>
      <c r="BL318" s="18" t="s">
        <v>124</v>
      </c>
      <c r="BM318" s="223" t="s">
        <v>1524</v>
      </c>
    </row>
    <row r="319" spans="1:65" s="2" customFormat="1" ht="16.5" customHeight="1">
      <c r="A319" s="36"/>
      <c r="B319" s="37"/>
      <c r="C319" s="211" t="s">
        <v>1146</v>
      </c>
      <c r="D319" s="211" t="s">
        <v>400</v>
      </c>
      <c r="E319" s="212" t="s">
        <v>5339</v>
      </c>
      <c r="F319" s="213" t="s">
        <v>5340</v>
      </c>
      <c r="G319" s="214" t="s">
        <v>1831</v>
      </c>
      <c r="H319" s="215">
        <v>8</v>
      </c>
      <c r="I319" s="216"/>
      <c r="J319" s="217">
        <f t="shared" si="150"/>
        <v>0</v>
      </c>
      <c r="K319" s="218"/>
      <c r="L319" s="41"/>
      <c r="M319" s="219" t="s">
        <v>1</v>
      </c>
      <c r="N319" s="220" t="s">
        <v>48</v>
      </c>
      <c r="O319" s="73"/>
      <c r="P319" s="221">
        <f t="shared" si="151"/>
        <v>0</v>
      </c>
      <c r="Q319" s="221">
        <v>0</v>
      </c>
      <c r="R319" s="221">
        <f t="shared" si="152"/>
        <v>0</v>
      </c>
      <c r="S319" s="221">
        <v>0</v>
      </c>
      <c r="T319" s="222">
        <f t="shared" si="153"/>
        <v>0</v>
      </c>
      <c r="U319" s="36"/>
      <c r="V319" s="36"/>
      <c r="W319" s="36"/>
      <c r="X319" s="36"/>
      <c r="Y319" s="36"/>
      <c r="Z319" s="36"/>
      <c r="AA319" s="36"/>
      <c r="AB319" s="36"/>
      <c r="AC319" s="36"/>
      <c r="AD319" s="36"/>
      <c r="AE319" s="36"/>
      <c r="AR319" s="223" t="s">
        <v>124</v>
      </c>
      <c r="AT319" s="223" t="s">
        <v>400</v>
      </c>
      <c r="AU319" s="223" t="s">
        <v>91</v>
      </c>
      <c r="AY319" s="18" t="s">
        <v>397</v>
      </c>
      <c r="BE319" s="224">
        <f t="shared" si="154"/>
        <v>0</v>
      </c>
      <c r="BF319" s="224">
        <f t="shared" si="155"/>
        <v>0</v>
      </c>
      <c r="BG319" s="224">
        <f t="shared" si="156"/>
        <v>0</v>
      </c>
      <c r="BH319" s="224">
        <f t="shared" si="157"/>
        <v>0</v>
      </c>
      <c r="BI319" s="224">
        <f t="shared" si="158"/>
        <v>0</v>
      </c>
      <c r="BJ319" s="18" t="s">
        <v>91</v>
      </c>
      <c r="BK319" s="224">
        <f t="shared" si="159"/>
        <v>0</v>
      </c>
      <c r="BL319" s="18" t="s">
        <v>124</v>
      </c>
      <c r="BM319" s="223" t="s">
        <v>1528</v>
      </c>
    </row>
    <row r="320" spans="1:65" s="2" customFormat="1" ht="16.5" customHeight="1">
      <c r="A320" s="36"/>
      <c r="B320" s="37"/>
      <c r="C320" s="211" t="s">
        <v>1531</v>
      </c>
      <c r="D320" s="211" t="s">
        <v>400</v>
      </c>
      <c r="E320" s="212" t="s">
        <v>5343</v>
      </c>
      <c r="F320" s="213" t="s">
        <v>5344</v>
      </c>
      <c r="G320" s="214" t="s">
        <v>1831</v>
      </c>
      <c r="H320" s="215">
        <v>2</v>
      </c>
      <c r="I320" s="216"/>
      <c r="J320" s="217">
        <f t="shared" si="150"/>
        <v>0</v>
      </c>
      <c r="K320" s="218"/>
      <c r="L320" s="41"/>
      <c r="M320" s="219" t="s">
        <v>1</v>
      </c>
      <c r="N320" s="220" t="s">
        <v>48</v>
      </c>
      <c r="O320" s="73"/>
      <c r="P320" s="221">
        <f t="shared" si="151"/>
        <v>0</v>
      </c>
      <c r="Q320" s="221">
        <v>0</v>
      </c>
      <c r="R320" s="221">
        <f t="shared" si="152"/>
        <v>0</v>
      </c>
      <c r="S320" s="221">
        <v>0</v>
      </c>
      <c r="T320" s="222">
        <f t="shared" si="153"/>
        <v>0</v>
      </c>
      <c r="U320" s="36"/>
      <c r="V320" s="36"/>
      <c r="W320" s="36"/>
      <c r="X320" s="36"/>
      <c r="Y320" s="36"/>
      <c r="Z320" s="36"/>
      <c r="AA320" s="36"/>
      <c r="AB320" s="36"/>
      <c r="AC320" s="36"/>
      <c r="AD320" s="36"/>
      <c r="AE320" s="36"/>
      <c r="AR320" s="223" t="s">
        <v>124</v>
      </c>
      <c r="AT320" s="223" t="s">
        <v>400</v>
      </c>
      <c r="AU320" s="223" t="s">
        <v>91</v>
      </c>
      <c r="AY320" s="18" t="s">
        <v>397</v>
      </c>
      <c r="BE320" s="224">
        <f t="shared" si="154"/>
        <v>0</v>
      </c>
      <c r="BF320" s="224">
        <f t="shared" si="155"/>
        <v>0</v>
      </c>
      <c r="BG320" s="224">
        <f t="shared" si="156"/>
        <v>0</v>
      </c>
      <c r="BH320" s="224">
        <f t="shared" si="157"/>
        <v>0</v>
      </c>
      <c r="BI320" s="224">
        <f t="shared" si="158"/>
        <v>0</v>
      </c>
      <c r="BJ320" s="18" t="s">
        <v>91</v>
      </c>
      <c r="BK320" s="224">
        <f t="shared" si="159"/>
        <v>0</v>
      </c>
      <c r="BL320" s="18" t="s">
        <v>124</v>
      </c>
      <c r="BM320" s="223" t="s">
        <v>1530</v>
      </c>
    </row>
    <row r="321" spans="1:65" s="2" customFormat="1" ht="16.5" customHeight="1">
      <c r="A321" s="36"/>
      <c r="B321" s="37"/>
      <c r="C321" s="211" t="s">
        <v>1150</v>
      </c>
      <c r="D321" s="211" t="s">
        <v>400</v>
      </c>
      <c r="E321" s="212" t="s">
        <v>5341</v>
      </c>
      <c r="F321" s="213" t="s">
        <v>5342</v>
      </c>
      <c r="G321" s="214" t="s">
        <v>1831</v>
      </c>
      <c r="H321" s="215">
        <v>10</v>
      </c>
      <c r="I321" s="216"/>
      <c r="J321" s="217">
        <f t="shared" si="150"/>
        <v>0</v>
      </c>
      <c r="K321" s="218"/>
      <c r="L321" s="41"/>
      <c r="M321" s="219" t="s">
        <v>1</v>
      </c>
      <c r="N321" s="220" t="s">
        <v>48</v>
      </c>
      <c r="O321" s="73"/>
      <c r="P321" s="221">
        <f t="shared" si="151"/>
        <v>0</v>
      </c>
      <c r="Q321" s="221">
        <v>0</v>
      </c>
      <c r="R321" s="221">
        <f t="shared" si="152"/>
        <v>0</v>
      </c>
      <c r="S321" s="221">
        <v>0</v>
      </c>
      <c r="T321" s="222">
        <f t="shared" si="153"/>
        <v>0</v>
      </c>
      <c r="U321" s="36"/>
      <c r="V321" s="36"/>
      <c r="W321" s="36"/>
      <c r="X321" s="36"/>
      <c r="Y321" s="36"/>
      <c r="Z321" s="36"/>
      <c r="AA321" s="36"/>
      <c r="AB321" s="36"/>
      <c r="AC321" s="36"/>
      <c r="AD321" s="36"/>
      <c r="AE321" s="36"/>
      <c r="AR321" s="223" t="s">
        <v>124</v>
      </c>
      <c r="AT321" s="223" t="s">
        <v>400</v>
      </c>
      <c r="AU321" s="223" t="s">
        <v>91</v>
      </c>
      <c r="AY321" s="18" t="s">
        <v>397</v>
      </c>
      <c r="BE321" s="224">
        <f t="shared" si="154"/>
        <v>0</v>
      </c>
      <c r="BF321" s="224">
        <f t="shared" si="155"/>
        <v>0</v>
      </c>
      <c r="BG321" s="224">
        <f t="shared" si="156"/>
        <v>0</v>
      </c>
      <c r="BH321" s="224">
        <f t="shared" si="157"/>
        <v>0</v>
      </c>
      <c r="BI321" s="224">
        <f t="shared" si="158"/>
        <v>0</v>
      </c>
      <c r="BJ321" s="18" t="s">
        <v>91</v>
      </c>
      <c r="BK321" s="224">
        <f t="shared" si="159"/>
        <v>0</v>
      </c>
      <c r="BL321" s="18" t="s">
        <v>124</v>
      </c>
      <c r="BM321" s="223" t="s">
        <v>1534</v>
      </c>
    </row>
    <row r="322" spans="1:65" s="2" customFormat="1" ht="16.5" customHeight="1">
      <c r="A322" s="36"/>
      <c r="B322" s="37"/>
      <c r="C322" s="211" t="s">
        <v>1539</v>
      </c>
      <c r="D322" s="211" t="s">
        <v>400</v>
      </c>
      <c r="E322" s="212" t="s">
        <v>5345</v>
      </c>
      <c r="F322" s="213" t="s">
        <v>5346</v>
      </c>
      <c r="G322" s="214" t="s">
        <v>1831</v>
      </c>
      <c r="H322" s="215">
        <v>2</v>
      </c>
      <c r="I322" s="216"/>
      <c r="J322" s="217">
        <f t="shared" si="150"/>
        <v>0</v>
      </c>
      <c r="K322" s="218"/>
      <c r="L322" s="41"/>
      <c r="M322" s="219" t="s">
        <v>1</v>
      </c>
      <c r="N322" s="220" t="s">
        <v>48</v>
      </c>
      <c r="O322" s="73"/>
      <c r="P322" s="221">
        <f t="shared" si="151"/>
        <v>0</v>
      </c>
      <c r="Q322" s="221">
        <v>0</v>
      </c>
      <c r="R322" s="221">
        <f t="shared" si="152"/>
        <v>0</v>
      </c>
      <c r="S322" s="221">
        <v>0</v>
      </c>
      <c r="T322" s="222">
        <f t="shared" si="153"/>
        <v>0</v>
      </c>
      <c r="U322" s="36"/>
      <c r="V322" s="36"/>
      <c r="W322" s="36"/>
      <c r="X322" s="36"/>
      <c r="Y322" s="36"/>
      <c r="Z322" s="36"/>
      <c r="AA322" s="36"/>
      <c r="AB322" s="36"/>
      <c r="AC322" s="36"/>
      <c r="AD322" s="36"/>
      <c r="AE322" s="36"/>
      <c r="AR322" s="223" t="s">
        <v>124</v>
      </c>
      <c r="AT322" s="223" t="s">
        <v>400</v>
      </c>
      <c r="AU322" s="223" t="s">
        <v>91</v>
      </c>
      <c r="AY322" s="18" t="s">
        <v>397</v>
      </c>
      <c r="BE322" s="224">
        <f t="shared" si="154"/>
        <v>0</v>
      </c>
      <c r="BF322" s="224">
        <f t="shared" si="155"/>
        <v>0</v>
      </c>
      <c r="BG322" s="224">
        <f t="shared" si="156"/>
        <v>0</v>
      </c>
      <c r="BH322" s="224">
        <f t="shared" si="157"/>
        <v>0</v>
      </c>
      <c r="BI322" s="224">
        <f t="shared" si="158"/>
        <v>0</v>
      </c>
      <c r="BJ322" s="18" t="s">
        <v>91</v>
      </c>
      <c r="BK322" s="224">
        <f t="shared" si="159"/>
        <v>0</v>
      </c>
      <c r="BL322" s="18" t="s">
        <v>124</v>
      </c>
      <c r="BM322" s="223" t="s">
        <v>1537</v>
      </c>
    </row>
    <row r="323" spans="1:65" s="12" customFormat="1" ht="25.9" customHeight="1">
      <c r="B323" s="195"/>
      <c r="C323" s="196"/>
      <c r="D323" s="197" t="s">
        <v>82</v>
      </c>
      <c r="E323" s="198" t="s">
        <v>5347</v>
      </c>
      <c r="F323" s="198" t="s">
        <v>5348</v>
      </c>
      <c r="G323" s="196"/>
      <c r="H323" s="196"/>
      <c r="I323" s="199"/>
      <c r="J323" s="200">
        <f>BK323</f>
        <v>0</v>
      </c>
      <c r="K323" s="196"/>
      <c r="L323" s="201"/>
      <c r="M323" s="202"/>
      <c r="N323" s="203"/>
      <c r="O323" s="203"/>
      <c r="P323" s="204">
        <f>SUM(P324:P336)</f>
        <v>0</v>
      </c>
      <c r="Q323" s="203"/>
      <c r="R323" s="204">
        <f>SUM(R324:R336)</f>
        <v>0</v>
      </c>
      <c r="S323" s="203"/>
      <c r="T323" s="205">
        <f>SUM(T324:T336)</f>
        <v>0</v>
      </c>
      <c r="AR323" s="206" t="s">
        <v>91</v>
      </c>
      <c r="AT323" s="207" t="s">
        <v>82</v>
      </c>
      <c r="AU323" s="207" t="s">
        <v>83</v>
      </c>
      <c r="AY323" s="206" t="s">
        <v>397</v>
      </c>
      <c r="BK323" s="208">
        <f>SUM(BK324:BK336)</f>
        <v>0</v>
      </c>
    </row>
    <row r="324" spans="1:65" s="2" customFormat="1" ht="16.5" customHeight="1">
      <c r="A324" s="36"/>
      <c r="B324" s="37"/>
      <c r="C324" s="211" t="s">
        <v>1155</v>
      </c>
      <c r="D324" s="211" t="s">
        <v>400</v>
      </c>
      <c r="E324" s="212" t="s">
        <v>5349</v>
      </c>
      <c r="F324" s="213" t="s">
        <v>5350</v>
      </c>
      <c r="G324" s="214" t="s">
        <v>1831</v>
      </c>
      <c r="H324" s="215">
        <v>1</v>
      </c>
      <c r="I324" s="216"/>
      <c r="J324" s="217">
        <f t="shared" ref="J324:J336" si="160">ROUND(I324*H324,2)</f>
        <v>0</v>
      </c>
      <c r="K324" s="218"/>
      <c r="L324" s="41"/>
      <c r="M324" s="219" t="s">
        <v>1</v>
      </c>
      <c r="N324" s="220" t="s">
        <v>48</v>
      </c>
      <c r="O324" s="73"/>
      <c r="P324" s="221">
        <f t="shared" ref="P324:P336" si="161">O324*H324</f>
        <v>0</v>
      </c>
      <c r="Q324" s="221">
        <v>0</v>
      </c>
      <c r="R324" s="221">
        <f t="shared" ref="R324:R336" si="162">Q324*H324</f>
        <v>0</v>
      </c>
      <c r="S324" s="221">
        <v>0</v>
      </c>
      <c r="T324" s="222">
        <f t="shared" ref="T324:T336" si="163">S324*H324</f>
        <v>0</v>
      </c>
      <c r="U324" s="36"/>
      <c r="V324" s="36"/>
      <c r="W324" s="36"/>
      <c r="X324" s="36"/>
      <c r="Y324" s="36"/>
      <c r="Z324" s="36"/>
      <c r="AA324" s="36"/>
      <c r="AB324" s="36"/>
      <c r="AC324" s="36"/>
      <c r="AD324" s="36"/>
      <c r="AE324" s="36"/>
      <c r="AR324" s="223" t="s">
        <v>124</v>
      </c>
      <c r="AT324" s="223" t="s">
        <v>400</v>
      </c>
      <c r="AU324" s="223" t="s">
        <v>91</v>
      </c>
      <c r="AY324" s="18" t="s">
        <v>397</v>
      </c>
      <c r="BE324" s="224">
        <f t="shared" ref="BE324:BE336" si="164">IF(N324="základní",J324,0)</f>
        <v>0</v>
      </c>
      <c r="BF324" s="224">
        <f t="shared" ref="BF324:BF336" si="165">IF(N324="snížená",J324,0)</f>
        <v>0</v>
      </c>
      <c r="BG324" s="224">
        <f t="shared" ref="BG324:BG336" si="166">IF(N324="zákl. přenesená",J324,0)</f>
        <v>0</v>
      </c>
      <c r="BH324" s="224">
        <f t="shared" ref="BH324:BH336" si="167">IF(N324="sníž. přenesená",J324,0)</f>
        <v>0</v>
      </c>
      <c r="BI324" s="224">
        <f t="shared" ref="BI324:BI336" si="168">IF(N324="nulová",J324,0)</f>
        <v>0</v>
      </c>
      <c r="BJ324" s="18" t="s">
        <v>91</v>
      </c>
      <c r="BK324" s="224">
        <f t="shared" ref="BK324:BK336" si="169">ROUND(I324*H324,2)</f>
        <v>0</v>
      </c>
      <c r="BL324" s="18" t="s">
        <v>124</v>
      </c>
      <c r="BM324" s="223" t="s">
        <v>1542</v>
      </c>
    </row>
    <row r="325" spans="1:65" s="2" customFormat="1" ht="16.5" customHeight="1">
      <c r="A325" s="36"/>
      <c r="B325" s="37"/>
      <c r="C325" s="211" t="s">
        <v>1548</v>
      </c>
      <c r="D325" s="211" t="s">
        <v>400</v>
      </c>
      <c r="E325" s="212" t="s">
        <v>5351</v>
      </c>
      <c r="F325" s="213" t="s">
        <v>5352</v>
      </c>
      <c r="G325" s="214" t="s">
        <v>1831</v>
      </c>
      <c r="H325" s="215">
        <v>7</v>
      </c>
      <c r="I325" s="216"/>
      <c r="J325" s="217">
        <f t="shared" si="160"/>
        <v>0</v>
      </c>
      <c r="K325" s="218"/>
      <c r="L325" s="41"/>
      <c r="M325" s="219" t="s">
        <v>1</v>
      </c>
      <c r="N325" s="220" t="s">
        <v>48</v>
      </c>
      <c r="O325" s="73"/>
      <c r="P325" s="221">
        <f t="shared" si="161"/>
        <v>0</v>
      </c>
      <c r="Q325" s="221">
        <v>0</v>
      </c>
      <c r="R325" s="221">
        <f t="shared" si="162"/>
        <v>0</v>
      </c>
      <c r="S325" s="221">
        <v>0</v>
      </c>
      <c r="T325" s="222">
        <f t="shared" si="163"/>
        <v>0</v>
      </c>
      <c r="U325" s="36"/>
      <c r="V325" s="36"/>
      <c r="W325" s="36"/>
      <c r="X325" s="36"/>
      <c r="Y325" s="36"/>
      <c r="Z325" s="36"/>
      <c r="AA325" s="36"/>
      <c r="AB325" s="36"/>
      <c r="AC325" s="36"/>
      <c r="AD325" s="36"/>
      <c r="AE325" s="36"/>
      <c r="AR325" s="223" t="s">
        <v>124</v>
      </c>
      <c r="AT325" s="223" t="s">
        <v>400</v>
      </c>
      <c r="AU325" s="223" t="s">
        <v>91</v>
      </c>
      <c r="AY325" s="18" t="s">
        <v>397</v>
      </c>
      <c r="BE325" s="224">
        <f t="shared" si="164"/>
        <v>0</v>
      </c>
      <c r="BF325" s="224">
        <f t="shared" si="165"/>
        <v>0</v>
      </c>
      <c r="BG325" s="224">
        <f t="shared" si="166"/>
        <v>0</v>
      </c>
      <c r="BH325" s="224">
        <f t="shared" si="167"/>
        <v>0</v>
      </c>
      <c r="BI325" s="224">
        <f t="shared" si="168"/>
        <v>0</v>
      </c>
      <c r="BJ325" s="18" t="s">
        <v>91</v>
      </c>
      <c r="BK325" s="224">
        <f t="shared" si="169"/>
        <v>0</v>
      </c>
      <c r="BL325" s="18" t="s">
        <v>124</v>
      </c>
      <c r="BM325" s="223" t="s">
        <v>1546</v>
      </c>
    </row>
    <row r="326" spans="1:65" s="2" customFormat="1" ht="16.5" customHeight="1">
      <c r="A326" s="36"/>
      <c r="B326" s="37"/>
      <c r="C326" s="211" t="s">
        <v>1159</v>
      </c>
      <c r="D326" s="211" t="s">
        <v>400</v>
      </c>
      <c r="E326" s="212" t="s">
        <v>5353</v>
      </c>
      <c r="F326" s="213" t="s">
        <v>5354</v>
      </c>
      <c r="G326" s="214" t="s">
        <v>1831</v>
      </c>
      <c r="H326" s="215">
        <v>1</v>
      </c>
      <c r="I326" s="216"/>
      <c r="J326" s="217">
        <f t="shared" si="160"/>
        <v>0</v>
      </c>
      <c r="K326" s="218"/>
      <c r="L326" s="41"/>
      <c r="M326" s="219" t="s">
        <v>1</v>
      </c>
      <c r="N326" s="220" t="s">
        <v>48</v>
      </c>
      <c r="O326" s="73"/>
      <c r="P326" s="221">
        <f t="shared" si="161"/>
        <v>0</v>
      </c>
      <c r="Q326" s="221">
        <v>0</v>
      </c>
      <c r="R326" s="221">
        <f t="shared" si="162"/>
        <v>0</v>
      </c>
      <c r="S326" s="221">
        <v>0</v>
      </c>
      <c r="T326" s="222">
        <f t="shared" si="163"/>
        <v>0</v>
      </c>
      <c r="U326" s="36"/>
      <c r="V326" s="36"/>
      <c r="W326" s="36"/>
      <c r="X326" s="36"/>
      <c r="Y326" s="36"/>
      <c r="Z326" s="36"/>
      <c r="AA326" s="36"/>
      <c r="AB326" s="36"/>
      <c r="AC326" s="36"/>
      <c r="AD326" s="36"/>
      <c r="AE326" s="36"/>
      <c r="AR326" s="223" t="s">
        <v>124</v>
      </c>
      <c r="AT326" s="223" t="s">
        <v>400</v>
      </c>
      <c r="AU326" s="223" t="s">
        <v>91</v>
      </c>
      <c r="AY326" s="18" t="s">
        <v>397</v>
      </c>
      <c r="BE326" s="224">
        <f t="shared" si="164"/>
        <v>0</v>
      </c>
      <c r="BF326" s="224">
        <f t="shared" si="165"/>
        <v>0</v>
      </c>
      <c r="BG326" s="224">
        <f t="shared" si="166"/>
        <v>0</v>
      </c>
      <c r="BH326" s="224">
        <f t="shared" si="167"/>
        <v>0</v>
      </c>
      <c r="BI326" s="224">
        <f t="shared" si="168"/>
        <v>0</v>
      </c>
      <c r="BJ326" s="18" t="s">
        <v>91</v>
      </c>
      <c r="BK326" s="224">
        <f t="shared" si="169"/>
        <v>0</v>
      </c>
      <c r="BL326" s="18" t="s">
        <v>124</v>
      </c>
      <c r="BM326" s="223" t="s">
        <v>1551</v>
      </c>
    </row>
    <row r="327" spans="1:65" s="2" customFormat="1" ht="16.5" customHeight="1">
      <c r="A327" s="36"/>
      <c r="B327" s="37"/>
      <c r="C327" s="211" t="s">
        <v>1556</v>
      </c>
      <c r="D327" s="211" t="s">
        <v>400</v>
      </c>
      <c r="E327" s="212" t="s">
        <v>5355</v>
      </c>
      <c r="F327" s="213" t="s">
        <v>5356</v>
      </c>
      <c r="G327" s="214" t="s">
        <v>1831</v>
      </c>
      <c r="H327" s="215">
        <v>1</v>
      </c>
      <c r="I327" s="216"/>
      <c r="J327" s="217">
        <f t="shared" si="160"/>
        <v>0</v>
      </c>
      <c r="K327" s="218"/>
      <c r="L327" s="41"/>
      <c r="M327" s="219" t="s">
        <v>1</v>
      </c>
      <c r="N327" s="220" t="s">
        <v>48</v>
      </c>
      <c r="O327" s="73"/>
      <c r="P327" s="221">
        <f t="shared" si="161"/>
        <v>0</v>
      </c>
      <c r="Q327" s="221">
        <v>0</v>
      </c>
      <c r="R327" s="221">
        <f t="shared" si="162"/>
        <v>0</v>
      </c>
      <c r="S327" s="221">
        <v>0</v>
      </c>
      <c r="T327" s="222">
        <f t="shared" si="163"/>
        <v>0</v>
      </c>
      <c r="U327" s="36"/>
      <c r="V327" s="36"/>
      <c r="W327" s="36"/>
      <c r="X327" s="36"/>
      <c r="Y327" s="36"/>
      <c r="Z327" s="36"/>
      <c r="AA327" s="36"/>
      <c r="AB327" s="36"/>
      <c r="AC327" s="36"/>
      <c r="AD327" s="36"/>
      <c r="AE327" s="36"/>
      <c r="AR327" s="223" t="s">
        <v>124</v>
      </c>
      <c r="AT327" s="223" t="s">
        <v>400</v>
      </c>
      <c r="AU327" s="223" t="s">
        <v>91</v>
      </c>
      <c r="AY327" s="18" t="s">
        <v>397</v>
      </c>
      <c r="BE327" s="224">
        <f t="shared" si="164"/>
        <v>0</v>
      </c>
      <c r="BF327" s="224">
        <f t="shared" si="165"/>
        <v>0</v>
      </c>
      <c r="BG327" s="224">
        <f t="shared" si="166"/>
        <v>0</v>
      </c>
      <c r="BH327" s="224">
        <f t="shared" si="167"/>
        <v>0</v>
      </c>
      <c r="BI327" s="224">
        <f t="shared" si="168"/>
        <v>0</v>
      </c>
      <c r="BJ327" s="18" t="s">
        <v>91</v>
      </c>
      <c r="BK327" s="224">
        <f t="shared" si="169"/>
        <v>0</v>
      </c>
      <c r="BL327" s="18" t="s">
        <v>124</v>
      </c>
      <c r="BM327" s="223" t="s">
        <v>1555</v>
      </c>
    </row>
    <row r="328" spans="1:65" s="2" customFormat="1" ht="16.5" customHeight="1">
      <c r="A328" s="36"/>
      <c r="B328" s="37"/>
      <c r="C328" s="211" t="s">
        <v>1162</v>
      </c>
      <c r="D328" s="211" t="s">
        <v>400</v>
      </c>
      <c r="E328" s="212" t="s">
        <v>5357</v>
      </c>
      <c r="F328" s="213" t="s">
        <v>5358</v>
      </c>
      <c r="G328" s="214" t="s">
        <v>1831</v>
      </c>
      <c r="H328" s="215">
        <v>1</v>
      </c>
      <c r="I328" s="216"/>
      <c r="J328" s="217">
        <f t="shared" si="160"/>
        <v>0</v>
      </c>
      <c r="K328" s="218"/>
      <c r="L328" s="41"/>
      <c r="M328" s="219" t="s">
        <v>1</v>
      </c>
      <c r="N328" s="220" t="s">
        <v>48</v>
      </c>
      <c r="O328" s="73"/>
      <c r="P328" s="221">
        <f t="shared" si="161"/>
        <v>0</v>
      </c>
      <c r="Q328" s="221">
        <v>0</v>
      </c>
      <c r="R328" s="221">
        <f t="shared" si="162"/>
        <v>0</v>
      </c>
      <c r="S328" s="221">
        <v>0</v>
      </c>
      <c r="T328" s="222">
        <f t="shared" si="163"/>
        <v>0</v>
      </c>
      <c r="U328" s="36"/>
      <c r="V328" s="36"/>
      <c r="W328" s="36"/>
      <c r="X328" s="36"/>
      <c r="Y328" s="36"/>
      <c r="Z328" s="36"/>
      <c r="AA328" s="36"/>
      <c r="AB328" s="36"/>
      <c r="AC328" s="36"/>
      <c r="AD328" s="36"/>
      <c r="AE328" s="36"/>
      <c r="AR328" s="223" t="s">
        <v>124</v>
      </c>
      <c r="AT328" s="223" t="s">
        <v>400</v>
      </c>
      <c r="AU328" s="223" t="s">
        <v>91</v>
      </c>
      <c r="AY328" s="18" t="s">
        <v>397</v>
      </c>
      <c r="BE328" s="224">
        <f t="shared" si="164"/>
        <v>0</v>
      </c>
      <c r="BF328" s="224">
        <f t="shared" si="165"/>
        <v>0</v>
      </c>
      <c r="BG328" s="224">
        <f t="shared" si="166"/>
        <v>0</v>
      </c>
      <c r="BH328" s="224">
        <f t="shared" si="167"/>
        <v>0</v>
      </c>
      <c r="BI328" s="224">
        <f t="shared" si="168"/>
        <v>0</v>
      </c>
      <c r="BJ328" s="18" t="s">
        <v>91</v>
      </c>
      <c r="BK328" s="224">
        <f t="shared" si="169"/>
        <v>0</v>
      </c>
      <c r="BL328" s="18" t="s">
        <v>124</v>
      </c>
      <c r="BM328" s="223" t="s">
        <v>1559</v>
      </c>
    </row>
    <row r="329" spans="1:65" s="2" customFormat="1" ht="16.5" customHeight="1">
      <c r="A329" s="36"/>
      <c r="B329" s="37"/>
      <c r="C329" s="211" t="s">
        <v>1565</v>
      </c>
      <c r="D329" s="211" t="s">
        <v>400</v>
      </c>
      <c r="E329" s="212" t="s">
        <v>5359</v>
      </c>
      <c r="F329" s="213" t="s">
        <v>5360</v>
      </c>
      <c r="G329" s="214" t="s">
        <v>1831</v>
      </c>
      <c r="H329" s="215">
        <v>1</v>
      </c>
      <c r="I329" s="216"/>
      <c r="J329" s="217">
        <f t="shared" si="160"/>
        <v>0</v>
      </c>
      <c r="K329" s="218"/>
      <c r="L329" s="41"/>
      <c r="M329" s="219" t="s">
        <v>1</v>
      </c>
      <c r="N329" s="220" t="s">
        <v>48</v>
      </c>
      <c r="O329" s="73"/>
      <c r="P329" s="221">
        <f t="shared" si="161"/>
        <v>0</v>
      </c>
      <c r="Q329" s="221">
        <v>0</v>
      </c>
      <c r="R329" s="221">
        <f t="shared" si="162"/>
        <v>0</v>
      </c>
      <c r="S329" s="221">
        <v>0</v>
      </c>
      <c r="T329" s="222">
        <f t="shared" si="163"/>
        <v>0</v>
      </c>
      <c r="U329" s="36"/>
      <c r="V329" s="36"/>
      <c r="W329" s="36"/>
      <c r="X329" s="36"/>
      <c r="Y329" s="36"/>
      <c r="Z329" s="36"/>
      <c r="AA329" s="36"/>
      <c r="AB329" s="36"/>
      <c r="AC329" s="36"/>
      <c r="AD329" s="36"/>
      <c r="AE329" s="36"/>
      <c r="AR329" s="223" t="s">
        <v>124</v>
      </c>
      <c r="AT329" s="223" t="s">
        <v>400</v>
      </c>
      <c r="AU329" s="223" t="s">
        <v>91</v>
      </c>
      <c r="AY329" s="18" t="s">
        <v>397</v>
      </c>
      <c r="BE329" s="224">
        <f t="shared" si="164"/>
        <v>0</v>
      </c>
      <c r="BF329" s="224">
        <f t="shared" si="165"/>
        <v>0</v>
      </c>
      <c r="BG329" s="224">
        <f t="shared" si="166"/>
        <v>0</v>
      </c>
      <c r="BH329" s="224">
        <f t="shared" si="167"/>
        <v>0</v>
      </c>
      <c r="BI329" s="224">
        <f t="shared" si="168"/>
        <v>0</v>
      </c>
      <c r="BJ329" s="18" t="s">
        <v>91</v>
      </c>
      <c r="BK329" s="224">
        <f t="shared" si="169"/>
        <v>0</v>
      </c>
      <c r="BL329" s="18" t="s">
        <v>124</v>
      </c>
      <c r="BM329" s="223" t="s">
        <v>1563</v>
      </c>
    </row>
    <row r="330" spans="1:65" s="2" customFormat="1" ht="16.5" customHeight="1">
      <c r="A330" s="36"/>
      <c r="B330" s="37"/>
      <c r="C330" s="211" t="s">
        <v>1166</v>
      </c>
      <c r="D330" s="211" t="s">
        <v>400</v>
      </c>
      <c r="E330" s="212" t="s">
        <v>5361</v>
      </c>
      <c r="F330" s="213" t="s">
        <v>5362</v>
      </c>
      <c r="G330" s="214" t="s">
        <v>1831</v>
      </c>
      <c r="H330" s="215">
        <v>1</v>
      </c>
      <c r="I330" s="216"/>
      <c r="J330" s="217">
        <f t="shared" si="160"/>
        <v>0</v>
      </c>
      <c r="K330" s="218"/>
      <c r="L330" s="41"/>
      <c r="M330" s="219" t="s">
        <v>1</v>
      </c>
      <c r="N330" s="220" t="s">
        <v>48</v>
      </c>
      <c r="O330" s="73"/>
      <c r="P330" s="221">
        <f t="shared" si="161"/>
        <v>0</v>
      </c>
      <c r="Q330" s="221">
        <v>0</v>
      </c>
      <c r="R330" s="221">
        <f t="shared" si="162"/>
        <v>0</v>
      </c>
      <c r="S330" s="221">
        <v>0</v>
      </c>
      <c r="T330" s="222">
        <f t="shared" si="163"/>
        <v>0</v>
      </c>
      <c r="U330" s="36"/>
      <c r="V330" s="36"/>
      <c r="W330" s="36"/>
      <c r="X330" s="36"/>
      <c r="Y330" s="36"/>
      <c r="Z330" s="36"/>
      <c r="AA330" s="36"/>
      <c r="AB330" s="36"/>
      <c r="AC330" s="36"/>
      <c r="AD330" s="36"/>
      <c r="AE330" s="36"/>
      <c r="AR330" s="223" t="s">
        <v>124</v>
      </c>
      <c r="AT330" s="223" t="s">
        <v>400</v>
      </c>
      <c r="AU330" s="223" t="s">
        <v>91</v>
      </c>
      <c r="AY330" s="18" t="s">
        <v>397</v>
      </c>
      <c r="BE330" s="224">
        <f t="shared" si="164"/>
        <v>0</v>
      </c>
      <c r="BF330" s="224">
        <f t="shared" si="165"/>
        <v>0</v>
      </c>
      <c r="BG330" s="224">
        <f t="shared" si="166"/>
        <v>0</v>
      </c>
      <c r="BH330" s="224">
        <f t="shared" si="167"/>
        <v>0</v>
      </c>
      <c r="BI330" s="224">
        <f t="shared" si="168"/>
        <v>0</v>
      </c>
      <c r="BJ330" s="18" t="s">
        <v>91</v>
      </c>
      <c r="BK330" s="224">
        <f t="shared" si="169"/>
        <v>0</v>
      </c>
      <c r="BL330" s="18" t="s">
        <v>124</v>
      </c>
      <c r="BM330" s="223" t="s">
        <v>1567</v>
      </c>
    </row>
    <row r="331" spans="1:65" s="2" customFormat="1" ht="16.5" customHeight="1">
      <c r="A331" s="36"/>
      <c r="B331" s="37"/>
      <c r="C331" s="211" t="s">
        <v>1571</v>
      </c>
      <c r="D331" s="211" t="s">
        <v>400</v>
      </c>
      <c r="E331" s="212" t="s">
        <v>5363</v>
      </c>
      <c r="F331" s="213" t="s">
        <v>5364</v>
      </c>
      <c r="G331" s="214" t="s">
        <v>1831</v>
      </c>
      <c r="H331" s="215">
        <v>1</v>
      </c>
      <c r="I331" s="216"/>
      <c r="J331" s="217">
        <f t="shared" si="160"/>
        <v>0</v>
      </c>
      <c r="K331" s="218"/>
      <c r="L331" s="41"/>
      <c r="M331" s="219" t="s">
        <v>1</v>
      </c>
      <c r="N331" s="220" t="s">
        <v>48</v>
      </c>
      <c r="O331" s="73"/>
      <c r="P331" s="221">
        <f t="shared" si="161"/>
        <v>0</v>
      </c>
      <c r="Q331" s="221">
        <v>0</v>
      </c>
      <c r="R331" s="221">
        <f t="shared" si="162"/>
        <v>0</v>
      </c>
      <c r="S331" s="221">
        <v>0</v>
      </c>
      <c r="T331" s="222">
        <f t="shared" si="163"/>
        <v>0</v>
      </c>
      <c r="U331" s="36"/>
      <c r="V331" s="36"/>
      <c r="W331" s="36"/>
      <c r="X331" s="36"/>
      <c r="Y331" s="36"/>
      <c r="Z331" s="36"/>
      <c r="AA331" s="36"/>
      <c r="AB331" s="36"/>
      <c r="AC331" s="36"/>
      <c r="AD331" s="36"/>
      <c r="AE331" s="36"/>
      <c r="AR331" s="223" t="s">
        <v>124</v>
      </c>
      <c r="AT331" s="223" t="s">
        <v>400</v>
      </c>
      <c r="AU331" s="223" t="s">
        <v>91</v>
      </c>
      <c r="AY331" s="18" t="s">
        <v>397</v>
      </c>
      <c r="BE331" s="224">
        <f t="shared" si="164"/>
        <v>0</v>
      </c>
      <c r="BF331" s="224">
        <f t="shared" si="165"/>
        <v>0</v>
      </c>
      <c r="BG331" s="224">
        <f t="shared" si="166"/>
        <v>0</v>
      </c>
      <c r="BH331" s="224">
        <f t="shared" si="167"/>
        <v>0</v>
      </c>
      <c r="BI331" s="224">
        <f t="shared" si="168"/>
        <v>0</v>
      </c>
      <c r="BJ331" s="18" t="s">
        <v>91</v>
      </c>
      <c r="BK331" s="224">
        <f t="shared" si="169"/>
        <v>0</v>
      </c>
      <c r="BL331" s="18" t="s">
        <v>124</v>
      </c>
      <c r="BM331" s="223" t="s">
        <v>1569</v>
      </c>
    </row>
    <row r="332" spans="1:65" s="2" customFormat="1" ht="44.25" customHeight="1">
      <c r="A332" s="36"/>
      <c r="B332" s="37"/>
      <c r="C332" s="211" t="s">
        <v>1171</v>
      </c>
      <c r="D332" s="211" t="s">
        <v>400</v>
      </c>
      <c r="E332" s="212" t="s">
        <v>5365</v>
      </c>
      <c r="F332" s="213" t="s">
        <v>5366</v>
      </c>
      <c r="G332" s="214" t="s">
        <v>1831</v>
      </c>
      <c r="H332" s="215">
        <v>1</v>
      </c>
      <c r="I332" s="216"/>
      <c r="J332" s="217">
        <f t="shared" si="160"/>
        <v>0</v>
      </c>
      <c r="K332" s="218"/>
      <c r="L332" s="41"/>
      <c r="M332" s="219" t="s">
        <v>1</v>
      </c>
      <c r="N332" s="220" t="s">
        <v>48</v>
      </c>
      <c r="O332" s="73"/>
      <c r="P332" s="221">
        <f t="shared" si="161"/>
        <v>0</v>
      </c>
      <c r="Q332" s="221">
        <v>0</v>
      </c>
      <c r="R332" s="221">
        <f t="shared" si="162"/>
        <v>0</v>
      </c>
      <c r="S332" s="221">
        <v>0</v>
      </c>
      <c r="T332" s="222">
        <f t="shared" si="163"/>
        <v>0</v>
      </c>
      <c r="U332" s="36"/>
      <c r="V332" s="36"/>
      <c r="W332" s="36"/>
      <c r="X332" s="36"/>
      <c r="Y332" s="36"/>
      <c r="Z332" s="36"/>
      <c r="AA332" s="36"/>
      <c r="AB332" s="36"/>
      <c r="AC332" s="36"/>
      <c r="AD332" s="36"/>
      <c r="AE332" s="36"/>
      <c r="AR332" s="223" t="s">
        <v>124</v>
      </c>
      <c r="AT332" s="223" t="s">
        <v>400</v>
      </c>
      <c r="AU332" s="223" t="s">
        <v>91</v>
      </c>
      <c r="AY332" s="18" t="s">
        <v>397</v>
      </c>
      <c r="BE332" s="224">
        <f t="shared" si="164"/>
        <v>0</v>
      </c>
      <c r="BF332" s="224">
        <f t="shared" si="165"/>
        <v>0</v>
      </c>
      <c r="BG332" s="224">
        <f t="shared" si="166"/>
        <v>0</v>
      </c>
      <c r="BH332" s="224">
        <f t="shared" si="167"/>
        <v>0</v>
      </c>
      <c r="BI332" s="224">
        <f t="shared" si="168"/>
        <v>0</v>
      </c>
      <c r="BJ332" s="18" t="s">
        <v>91</v>
      </c>
      <c r="BK332" s="224">
        <f t="shared" si="169"/>
        <v>0</v>
      </c>
      <c r="BL332" s="18" t="s">
        <v>124</v>
      </c>
      <c r="BM332" s="223" t="s">
        <v>1574</v>
      </c>
    </row>
    <row r="333" spans="1:65" s="2" customFormat="1" ht="33" customHeight="1">
      <c r="A333" s="36"/>
      <c r="B333" s="37"/>
      <c r="C333" s="211" t="s">
        <v>1580</v>
      </c>
      <c r="D333" s="211" t="s">
        <v>400</v>
      </c>
      <c r="E333" s="212" t="s">
        <v>5367</v>
      </c>
      <c r="F333" s="213" t="s">
        <v>5368</v>
      </c>
      <c r="G333" s="214" t="s">
        <v>1831</v>
      </c>
      <c r="H333" s="215">
        <v>1</v>
      </c>
      <c r="I333" s="216"/>
      <c r="J333" s="217">
        <f t="shared" si="160"/>
        <v>0</v>
      </c>
      <c r="K333" s="218"/>
      <c r="L333" s="41"/>
      <c r="M333" s="219" t="s">
        <v>1</v>
      </c>
      <c r="N333" s="220" t="s">
        <v>48</v>
      </c>
      <c r="O333" s="73"/>
      <c r="P333" s="221">
        <f t="shared" si="161"/>
        <v>0</v>
      </c>
      <c r="Q333" s="221">
        <v>0</v>
      </c>
      <c r="R333" s="221">
        <f t="shared" si="162"/>
        <v>0</v>
      </c>
      <c r="S333" s="221">
        <v>0</v>
      </c>
      <c r="T333" s="222">
        <f t="shared" si="163"/>
        <v>0</v>
      </c>
      <c r="U333" s="36"/>
      <c r="V333" s="36"/>
      <c r="W333" s="36"/>
      <c r="X333" s="36"/>
      <c r="Y333" s="36"/>
      <c r="Z333" s="36"/>
      <c r="AA333" s="36"/>
      <c r="AB333" s="36"/>
      <c r="AC333" s="36"/>
      <c r="AD333" s="36"/>
      <c r="AE333" s="36"/>
      <c r="AR333" s="223" t="s">
        <v>124</v>
      </c>
      <c r="AT333" s="223" t="s">
        <v>400</v>
      </c>
      <c r="AU333" s="223" t="s">
        <v>91</v>
      </c>
      <c r="AY333" s="18" t="s">
        <v>397</v>
      </c>
      <c r="BE333" s="224">
        <f t="shared" si="164"/>
        <v>0</v>
      </c>
      <c r="BF333" s="224">
        <f t="shared" si="165"/>
        <v>0</v>
      </c>
      <c r="BG333" s="224">
        <f t="shared" si="166"/>
        <v>0</v>
      </c>
      <c r="BH333" s="224">
        <f t="shared" si="167"/>
        <v>0</v>
      </c>
      <c r="BI333" s="224">
        <f t="shared" si="168"/>
        <v>0</v>
      </c>
      <c r="BJ333" s="18" t="s">
        <v>91</v>
      </c>
      <c r="BK333" s="224">
        <f t="shared" si="169"/>
        <v>0</v>
      </c>
      <c r="BL333" s="18" t="s">
        <v>124</v>
      </c>
      <c r="BM333" s="223" t="s">
        <v>1578</v>
      </c>
    </row>
    <row r="334" spans="1:65" s="2" customFormat="1" ht="16.5" customHeight="1">
      <c r="A334" s="36"/>
      <c r="B334" s="37"/>
      <c r="C334" s="211" t="s">
        <v>1176</v>
      </c>
      <c r="D334" s="211" t="s">
        <v>400</v>
      </c>
      <c r="E334" s="212" t="s">
        <v>5369</v>
      </c>
      <c r="F334" s="213" t="s">
        <v>5370</v>
      </c>
      <c r="G334" s="214" t="s">
        <v>1831</v>
      </c>
      <c r="H334" s="215">
        <v>1</v>
      </c>
      <c r="I334" s="216"/>
      <c r="J334" s="217">
        <f t="shared" si="160"/>
        <v>0</v>
      </c>
      <c r="K334" s="218"/>
      <c r="L334" s="41"/>
      <c r="M334" s="219" t="s">
        <v>1</v>
      </c>
      <c r="N334" s="220" t="s">
        <v>48</v>
      </c>
      <c r="O334" s="73"/>
      <c r="P334" s="221">
        <f t="shared" si="161"/>
        <v>0</v>
      </c>
      <c r="Q334" s="221">
        <v>0</v>
      </c>
      <c r="R334" s="221">
        <f t="shared" si="162"/>
        <v>0</v>
      </c>
      <c r="S334" s="221">
        <v>0</v>
      </c>
      <c r="T334" s="222">
        <f t="shared" si="163"/>
        <v>0</v>
      </c>
      <c r="U334" s="36"/>
      <c r="V334" s="36"/>
      <c r="W334" s="36"/>
      <c r="X334" s="36"/>
      <c r="Y334" s="36"/>
      <c r="Z334" s="36"/>
      <c r="AA334" s="36"/>
      <c r="AB334" s="36"/>
      <c r="AC334" s="36"/>
      <c r="AD334" s="36"/>
      <c r="AE334" s="36"/>
      <c r="AR334" s="223" t="s">
        <v>124</v>
      </c>
      <c r="AT334" s="223" t="s">
        <v>400</v>
      </c>
      <c r="AU334" s="223" t="s">
        <v>91</v>
      </c>
      <c r="AY334" s="18" t="s">
        <v>397</v>
      </c>
      <c r="BE334" s="224">
        <f t="shared" si="164"/>
        <v>0</v>
      </c>
      <c r="BF334" s="224">
        <f t="shared" si="165"/>
        <v>0</v>
      </c>
      <c r="BG334" s="224">
        <f t="shared" si="166"/>
        <v>0</v>
      </c>
      <c r="BH334" s="224">
        <f t="shared" si="167"/>
        <v>0</v>
      </c>
      <c r="BI334" s="224">
        <f t="shared" si="168"/>
        <v>0</v>
      </c>
      <c r="BJ334" s="18" t="s">
        <v>91</v>
      </c>
      <c r="BK334" s="224">
        <f t="shared" si="169"/>
        <v>0</v>
      </c>
      <c r="BL334" s="18" t="s">
        <v>124</v>
      </c>
      <c r="BM334" s="223" t="s">
        <v>1583</v>
      </c>
    </row>
    <row r="335" spans="1:65" s="2" customFormat="1" ht="16.5" customHeight="1">
      <c r="A335" s="36"/>
      <c r="B335" s="37"/>
      <c r="C335" s="211" t="s">
        <v>1588</v>
      </c>
      <c r="D335" s="211" t="s">
        <v>400</v>
      </c>
      <c r="E335" s="212" t="s">
        <v>5371</v>
      </c>
      <c r="F335" s="213" t="s">
        <v>5372</v>
      </c>
      <c r="G335" s="214" t="s">
        <v>1831</v>
      </c>
      <c r="H335" s="215">
        <v>1</v>
      </c>
      <c r="I335" s="216"/>
      <c r="J335" s="217">
        <f t="shared" si="160"/>
        <v>0</v>
      </c>
      <c r="K335" s="218"/>
      <c r="L335" s="41"/>
      <c r="M335" s="219" t="s">
        <v>1</v>
      </c>
      <c r="N335" s="220" t="s">
        <v>48</v>
      </c>
      <c r="O335" s="73"/>
      <c r="P335" s="221">
        <f t="shared" si="161"/>
        <v>0</v>
      </c>
      <c r="Q335" s="221">
        <v>0</v>
      </c>
      <c r="R335" s="221">
        <f t="shared" si="162"/>
        <v>0</v>
      </c>
      <c r="S335" s="221">
        <v>0</v>
      </c>
      <c r="T335" s="222">
        <f t="shared" si="163"/>
        <v>0</v>
      </c>
      <c r="U335" s="36"/>
      <c r="V335" s="36"/>
      <c r="W335" s="36"/>
      <c r="X335" s="36"/>
      <c r="Y335" s="36"/>
      <c r="Z335" s="36"/>
      <c r="AA335" s="36"/>
      <c r="AB335" s="36"/>
      <c r="AC335" s="36"/>
      <c r="AD335" s="36"/>
      <c r="AE335" s="36"/>
      <c r="AR335" s="223" t="s">
        <v>124</v>
      </c>
      <c r="AT335" s="223" t="s">
        <v>400</v>
      </c>
      <c r="AU335" s="223" t="s">
        <v>91</v>
      </c>
      <c r="AY335" s="18" t="s">
        <v>397</v>
      </c>
      <c r="BE335" s="224">
        <f t="shared" si="164"/>
        <v>0</v>
      </c>
      <c r="BF335" s="224">
        <f t="shared" si="165"/>
        <v>0</v>
      </c>
      <c r="BG335" s="224">
        <f t="shared" si="166"/>
        <v>0</v>
      </c>
      <c r="BH335" s="224">
        <f t="shared" si="167"/>
        <v>0</v>
      </c>
      <c r="BI335" s="224">
        <f t="shared" si="168"/>
        <v>0</v>
      </c>
      <c r="BJ335" s="18" t="s">
        <v>91</v>
      </c>
      <c r="BK335" s="224">
        <f t="shared" si="169"/>
        <v>0</v>
      </c>
      <c r="BL335" s="18" t="s">
        <v>124</v>
      </c>
      <c r="BM335" s="223" t="s">
        <v>1587</v>
      </c>
    </row>
    <row r="336" spans="1:65" s="2" customFormat="1" ht="16.5" customHeight="1">
      <c r="A336" s="36"/>
      <c r="B336" s="37"/>
      <c r="C336" s="211" t="s">
        <v>1181</v>
      </c>
      <c r="D336" s="211" t="s">
        <v>400</v>
      </c>
      <c r="E336" s="212" t="s">
        <v>5373</v>
      </c>
      <c r="F336" s="213" t="s">
        <v>5374</v>
      </c>
      <c r="G336" s="214" t="s">
        <v>1831</v>
      </c>
      <c r="H336" s="215">
        <v>1</v>
      </c>
      <c r="I336" s="216"/>
      <c r="J336" s="217">
        <f t="shared" si="160"/>
        <v>0</v>
      </c>
      <c r="K336" s="218"/>
      <c r="L336" s="41"/>
      <c r="M336" s="219" t="s">
        <v>1</v>
      </c>
      <c r="N336" s="220" t="s">
        <v>48</v>
      </c>
      <c r="O336" s="73"/>
      <c r="P336" s="221">
        <f t="shared" si="161"/>
        <v>0</v>
      </c>
      <c r="Q336" s="221">
        <v>0</v>
      </c>
      <c r="R336" s="221">
        <f t="shared" si="162"/>
        <v>0</v>
      </c>
      <c r="S336" s="221">
        <v>0</v>
      </c>
      <c r="T336" s="222">
        <f t="shared" si="163"/>
        <v>0</v>
      </c>
      <c r="U336" s="36"/>
      <c r="V336" s="36"/>
      <c r="W336" s="36"/>
      <c r="X336" s="36"/>
      <c r="Y336" s="36"/>
      <c r="Z336" s="36"/>
      <c r="AA336" s="36"/>
      <c r="AB336" s="36"/>
      <c r="AC336" s="36"/>
      <c r="AD336" s="36"/>
      <c r="AE336" s="36"/>
      <c r="AR336" s="223" t="s">
        <v>124</v>
      </c>
      <c r="AT336" s="223" t="s">
        <v>400</v>
      </c>
      <c r="AU336" s="223" t="s">
        <v>91</v>
      </c>
      <c r="AY336" s="18" t="s">
        <v>397</v>
      </c>
      <c r="BE336" s="224">
        <f t="shared" si="164"/>
        <v>0</v>
      </c>
      <c r="BF336" s="224">
        <f t="shared" si="165"/>
        <v>0</v>
      </c>
      <c r="BG336" s="224">
        <f t="shared" si="166"/>
        <v>0</v>
      </c>
      <c r="BH336" s="224">
        <f t="shared" si="167"/>
        <v>0</v>
      </c>
      <c r="BI336" s="224">
        <f t="shared" si="168"/>
        <v>0</v>
      </c>
      <c r="BJ336" s="18" t="s">
        <v>91</v>
      </c>
      <c r="BK336" s="224">
        <f t="shared" si="169"/>
        <v>0</v>
      </c>
      <c r="BL336" s="18" t="s">
        <v>124</v>
      </c>
      <c r="BM336" s="223" t="s">
        <v>1591</v>
      </c>
    </row>
    <row r="337" spans="1:65" s="12" customFormat="1" ht="25.9" customHeight="1">
      <c r="B337" s="195"/>
      <c r="C337" s="196"/>
      <c r="D337" s="197" t="s">
        <v>82</v>
      </c>
      <c r="E337" s="198" t="s">
        <v>5375</v>
      </c>
      <c r="F337" s="198" t="s">
        <v>4013</v>
      </c>
      <c r="G337" s="196"/>
      <c r="H337" s="196"/>
      <c r="I337" s="199"/>
      <c r="J337" s="200">
        <f>BK337</f>
        <v>0</v>
      </c>
      <c r="K337" s="196"/>
      <c r="L337" s="201"/>
      <c r="M337" s="202"/>
      <c r="N337" s="203"/>
      <c r="O337" s="203"/>
      <c r="P337" s="204">
        <f>SUM(P338:P349)</f>
        <v>0</v>
      </c>
      <c r="Q337" s="203"/>
      <c r="R337" s="204">
        <f>SUM(R338:R349)</f>
        <v>0</v>
      </c>
      <c r="S337" s="203"/>
      <c r="T337" s="205">
        <f>SUM(T338:T349)</f>
        <v>0</v>
      </c>
      <c r="AR337" s="206" t="s">
        <v>91</v>
      </c>
      <c r="AT337" s="207" t="s">
        <v>82</v>
      </c>
      <c r="AU337" s="207" t="s">
        <v>83</v>
      </c>
      <c r="AY337" s="206" t="s">
        <v>397</v>
      </c>
      <c r="BK337" s="208">
        <f>SUM(BK338:BK349)</f>
        <v>0</v>
      </c>
    </row>
    <row r="338" spans="1:65" s="2" customFormat="1" ht="21.75" customHeight="1">
      <c r="A338" s="36"/>
      <c r="B338" s="37"/>
      <c r="C338" s="211" t="s">
        <v>1608</v>
      </c>
      <c r="D338" s="211" t="s">
        <v>400</v>
      </c>
      <c r="E338" s="212" t="s">
        <v>5376</v>
      </c>
      <c r="F338" s="213" t="s">
        <v>5377</v>
      </c>
      <c r="G338" s="214" t="s">
        <v>5378</v>
      </c>
      <c r="H338" s="215">
        <v>1</v>
      </c>
      <c r="I338" s="216"/>
      <c r="J338" s="217">
        <f t="shared" ref="J338:J349" si="170">ROUND(I338*H338,2)</f>
        <v>0</v>
      </c>
      <c r="K338" s="218"/>
      <c r="L338" s="41"/>
      <c r="M338" s="219" t="s">
        <v>1</v>
      </c>
      <c r="N338" s="220" t="s">
        <v>48</v>
      </c>
      <c r="O338" s="73"/>
      <c r="P338" s="221">
        <f t="shared" ref="P338:P349" si="171">O338*H338</f>
        <v>0</v>
      </c>
      <c r="Q338" s="221">
        <v>0</v>
      </c>
      <c r="R338" s="221">
        <f t="shared" ref="R338:R349" si="172">Q338*H338</f>
        <v>0</v>
      </c>
      <c r="S338" s="221">
        <v>0</v>
      </c>
      <c r="T338" s="222">
        <f t="shared" ref="T338:T349" si="173">S338*H338</f>
        <v>0</v>
      </c>
      <c r="U338" s="36"/>
      <c r="V338" s="36"/>
      <c r="W338" s="36"/>
      <c r="X338" s="36"/>
      <c r="Y338" s="36"/>
      <c r="Z338" s="36"/>
      <c r="AA338" s="36"/>
      <c r="AB338" s="36"/>
      <c r="AC338" s="36"/>
      <c r="AD338" s="36"/>
      <c r="AE338" s="36"/>
      <c r="AR338" s="223" t="s">
        <v>124</v>
      </c>
      <c r="AT338" s="223" t="s">
        <v>400</v>
      </c>
      <c r="AU338" s="223" t="s">
        <v>91</v>
      </c>
      <c r="AY338" s="18" t="s">
        <v>397</v>
      </c>
      <c r="BE338" s="224">
        <f t="shared" ref="BE338:BE349" si="174">IF(N338="základní",J338,0)</f>
        <v>0</v>
      </c>
      <c r="BF338" s="224">
        <f t="shared" ref="BF338:BF349" si="175">IF(N338="snížená",J338,0)</f>
        <v>0</v>
      </c>
      <c r="BG338" s="224">
        <f t="shared" ref="BG338:BG349" si="176">IF(N338="zákl. přenesená",J338,0)</f>
        <v>0</v>
      </c>
      <c r="BH338" s="224">
        <f t="shared" ref="BH338:BH349" si="177">IF(N338="sníž. přenesená",J338,0)</f>
        <v>0</v>
      </c>
      <c r="BI338" s="224">
        <f t="shared" ref="BI338:BI349" si="178">IF(N338="nulová",J338,0)</f>
        <v>0</v>
      </c>
      <c r="BJ338" s="18" t="s">
        <v>91</v>
      </c>
      <c r="BK338" s="224">
        <f t="shared" ref="BK338:BK349" si="179">ROUND(I338*H338,2)</f>
        <v>0</v>
      </c>
      <c r="BL338" s="18" t="s">
        <v>124</v>
      </c>
      <c r="BM338" s="223" t="s">
        <v>1595</v>
      </c>
    </row>
    <row r="339" spans="1:65" s="2" customFormat="1" ht="21.75" customHeight="1">
      <c r="A339" s="36"/>
      <c r="B339" s="37"/>
      <c r="C339" s="211" t="s">
        <v>1190</v>
      </c>
      <c r="D339" s="211" t="s">
        <v>400</v>
      </c>
      <c r="E339" s="212" t="s">
        <v>5379</v>
      </c>
      <c r="F339" s="213" t="s">
        <v>5380</v>
      </c>
      <c r="G339" s="214" t="s">
        <v>5378</v>
      </c>
      <c r="H339" s="215">
        <v>1</v>
      </c>
      <c r="I339" s="216"/>
      <c r="J339" s="217">
        <f t="shared" si="170"/>
        <v>0</v>
      </c>
      <c r="K339" s="218"/>
      <c r="L339" s="41"/>
      <c r="M339" s="219" t="s">
        <v>1</v>
      </c>
      <c r="N339" s="220" t="s">
        <v>48</v>
      </c>
      <c r="O339" s="73"/>
      <c r="P339" s="221">
        <f t="shared" si="171"/>
        <v>0</v>
      </c>
      <c r="Q339" s="221">
        <v>0</v>
      </c>
      <c r="R339" s="221">
        <f t="shared" si="172"/>
        <v>0</v>
      </c>
      <c r="S339" s="221">
        <v>0</v>
      </c>
      <c r="T339" s="222">
        <f t="shared" si="173"/>
        <v>0</v>
      </c>
      <c r="U339" s="36"/>
      <c r="V339" s="36"/>
      <c r="W339" s="36"/>
      <c r="X339" s="36"/>
      <c r="Y339" s="36"/>
      <c r="Z339" s="36"/>
      <c r="AA339" s="36"/>
      <c r="AB339" s="36"/>
      <c r="AC339" s="36"/>
      <c r="AD339" s="36"/>
      <c r="AE339" s="36"/>
      <c r="AR339" s="223" t="s">
        <v>124</v>
      </c>
      <c r="AT339" s="223" t="s">
        <v>400</v>
      </c>
      <c r="AU339" s="223" t="s">
        <v>91</v>
      </c>
      <c r="AY339" s="18" t="s">
        <v>397</v>
      </c>
      <c r="BE339" s="224">
        <f t="shared" si="174"/>
        <v>0</v>
      </c>
      <c r="BF339" s="224">
        <f t="shared" si="175"/>
        <v>0</v>
      </c>
      <c r="BG339" s="224">
        <f t="shared" si="176"/>
        <v>0</v>
      </c>
      <c r="BH339" s="224">
        <f t="shared" si="177"/>
        <v>0</v>
      </c>
      <c r="BI339" s="224">
        <f t="shared" si="178"/>
        <v>0</v>
      </c>
      <c r="BJ339" s="18" t="s">
        <v>91</v>
      </c>
      <c r="BK339" s="224">
        <f t="shared" si="179"/>
        <v>0</v>
      </c>
      <c r="BL339" s="18" t="s">
        <v>124</v>
      </c>
      <c r="BM339" s="223" t="s">
        <v>1611</v>
      </c>
    </row>
    <row r="340" spans="1:65" s="2" customFormat="1" ht="21.75" customHeight="1">
      <c r="A340" s="36"/>
      <c r="B340" s="37"/>
      <c r="C340" s="211" t="s">
        <v>1618</v>
      </c>
      <c r="D340" s="211" t="s">
        <v>400</v>
      </c>
      <c r="E340" s="212" t="s">
        <v>5381</v>
      </c>
      <c r="F340" s="213" t="s">
        <v>5382</v>
      </c>
      <c r="G340" s="214" t="s">
        <v>5378</v>
      </c>
      <c r="H340" s="215">
        <v>1</v>
      </c>
      <c r="I340" s="216"/>
      <c r="J340" s="217">
        <f t="shared" si="170"/>
        <v>0</v>
      </c>
      <c r="K340" s="218"/>
      <c r="L340" s="41"/>
      <c r="M340" s="219" t="s">
        <v>1</v>
      </c>
      <c r="N340" s="220" t="s">
        <v>48</v>
      </c>
      <c r="O340" s="73"/>
      <c r="P340" s="221">
        <f t="shared" si="171"/>
        <v>0</v>
      </c>
      <c r="Q340" s="221">
        <v>0</v>
      </c>
      <c r="R340" s="221">
        <f t="shared" si="172"/>
        <v>0</v>
      </c>
      <c r="S340" s="221">
        <v>0</v>
      </c>
      <c r="T340" s="222">
        <f t="shared" si="173"/>
        <v>0</v>
      </c>
      <c r="U340" s="36"/>
      <c r="V340" s="36"/>
      <c r="W340" s="36"/>
      <c r="X340" s="36"/>
      <c r="Y340" s="36"/>
      <c r="Z340" s="36"/>
      <c r="AA340" s="36"/>
      <c r="AB340" s="36"/>
      <c r="AC340" s="36"/>
      <c r="AD340" s="36"/>
      <c r="AE340" s="36"/>
      <c r="AR340" s="223" t="s">
        <v>124</v>
      </c>
      <c r="AT340" s="223" t="s">
        <v>400</v>
      </c>
      <c r="AU340" s="223" t="s">
        <v>91</v>
      </c>
      <c r="AY340" s="18" t="s">
        <v>397</v>
      </c>
      <c r="BE340" s="224">
        <f t="shared" si="174"/>
        <v>0</v>
      </c>
      <c r="BF340" s="224">
        <f t="shared" si="175"/>
        <v>0</v>
      </c>
      <c r="BG340" s="224">
        <f t="shared" si="176"/>
        <v>0</v>
      </c>
      <c r="BH340" s="224">
        <f t="shared" si="177"/>
        <v>0</v>
      </c>
      <c r="BI340" s="224">
        <f t="shared" si="178"/>
        <v>0</v>
      </c>
      <c r="BJ340" s="18" t="s">
        <v>91</v>
      </c>
      <c r="BK340" s="224">
        <f t="shared" si="179"/>
        <v>0</v>
      </c>
      <c r="BL340" s="18" t="s">
        <v>124</v>
      </c>
      <c r="BM340" s="223" t="s">
        <v>1616</v>
      </c>
    </row>
    <row r="341" spans="1:65" s="2" customFormat="1" ht="16.5" customHeight="1">
      <c r="A341" s="36"/>
      <c r="B341" s="37"/>
      <c r="C341" s="211" t="s">
        <v>1195</v>
      </c>
      <c r="D341" s="211" t="s">
        <v>400</v>
      </c>
      <c r="E341" s="212" t="s">
        <v>5383</v>
      </c>
      <c r="F341" s="213" t="s">
        <v>5384</v>
      </c>
      <c r="G341" s="214" t="s">
        <v>5378</v>
      </c>
      <c r="H341" s="215">
        <v>1</v>
      </c>
      <c r="I341" s="216"/>
      <c r="J341" s="217">
        <f t="shared" si="170"/>
        <v>0</v>
      </c>
      <c r="K341" s="218"/>
      <c r="L341" s="41"/>
      <c r="M341" s="219" t="s">
        <v>1</v>
      </c>
      <c r="N341" s="220" t="s">
        <v>48</v>
      </c>
      <c r="O341" s="73"/>
      <c r="P341" s="221">
        <f t="shared" si="171"/>
        <v>0</v>
      </c>
      <c r="Q341" s="221">
        <v>0</v>
      </c>
      <c r="R341" s="221">
        <f t="shared" si="172"/>
        <v>0</v>
      </c>
      <c r="S341" s="221">
        <v>0</v>
      </c>
      <c r="T341" s="222">
        <f t="shared" si="173"/>
        <v>0</v>
      </c>
      <c r="U341" s="36"/>
      <c r="V341" s="36"/>
      <c r="W341" s="36"/>
      <c r="X341" s="36"/>
      <c r="Y341" s="36"/>
      <c r="Z341" s="36"/>
      <c r="AA341" s="36"/>
      <c r="AB341" s="36"/>
      <c r="AC341" s="36"/>
      <c r="AD341" s="36"/>
      <c r="AE341" s="36"/>
      <c r="AR341" s="223" t="s">
        <v>124</v>
      </c>
      <c r="AT341" s="223" t="s">
        <v>400</v>
      </c>
      <c r="AU341" s="223" t="s">
        <v>91</v>
      </c>
      <c r="AY341" s="18" t="s">
        <v>397</v>
      </c>
      <c r="BE341" s="224">
        <f t="shared" si="174"/>
        <v>0</v>
      </c>
      <c r="BF341" s="224">
        <f t="shared" si="175"/>
        <v>0</v>
      </c>
      <c r="BG341" s="224">
        <f t="shared" si="176"/>
        <v>0</v>
      </c>
      <c r="BH341" s="224">
        <f t="shared" si="177"/>
        <v>0</v>
      </c>
      <c r="BI341" s="224">
        <f t="shared" si="178"/>
        <v>0</v>
      </c>
      <c r="BJ341" s="18" t="s">
        <v>91</v>
      </c>
      <c r="BK341" s="224">
        <f t="shared" si="179"/>
        <v>0</v>
      </c>
      <c r="BL341" s="18" t="s">
        <v>124</v>
      </c>
      <c r="BM341" s="223" t="s">
        <v>1621</v>
      </c>
    </row>
    <row r="342" spans="1:65" s="2" customFormat="1" ht="16.5" customHeight="1">
      <c r="A342" s="36"/>
      <c r="B342" s="37"/>
      <c r="C342" s="211" t="s">
        <v>1625</v>
      </c>
      <c r="D342" s="211" t="s">
        <v>400</v>
      </c>
      <c r="E342" s="212" t="s">
        <v>5385</v>
      </c>
      <c r="F342" s="213" t="s">
        <v>5386</v>
      </c>
      <c r="G342" s="214" t="s">
        <v>5378</v>
      </c>
      <c r="H342" s="215">
        <v>1</v>
      </c>
      <c r="I342" s="216"/>
      <c r="J342" s="217">
        <f t="shared" si="170"/>
        <v>0</v>
      </c>
      <c r="K342" s="218"/>
      <c r="L342" s="41"/>
      <c r="M342" s="219" t="s">
        <v>1</v>
      </c>
      <c r="N342" s="220" t="s">
        <v>48</v>
      </c>
      <c r="O342" s="73"/>
      <c r="P342" s="221">
        <f t="shared" si="171"/>
        <v>0</v>
      </c>
      <c r="Q342" s="221">
        <v>0</v>
      </c>
      <c r="R342" s="221">
        <f t="shared" si="172"/>
        <v>0</v>
      </c>
      <c r="S342" s="221">
        <v>0</v>
      </c>
      <c r="T342" s="222">
        <f t="shared" si="173"/>
        <v>0</v>
      </c>
      <c r="U342" s="36"/>
      <c r="V342" s="36"/>
      <c r="W342" s="36"/>
      <c r="X342" s="36"/>
      <c r="Y342" s="36"/>
      <c r="Z342" s="36"/>
      <c r="AA342" s="36"/>
      <c r="AB342" s="36"/>
      <c r="AC342" s="36"/>
      <c r="AD342" s="36"/>
      <c r="AE342" s="36"/>
      <c r="AR342" s="223" t="s">
        <v>124</v>
      </c>
      <c r="AT342" s="223" t="s">
        <v>400</v>
      </c>
      <c r="AU342" s="223" t="s">
        <v>91</v>
      </c>
      <c r="AY342" s="18" t="s">
        <v>397</v>
      </c>
      <c r="BE342" s="224">
        <f t="shared" si="174"/>
        <v>0</v>
      </c>
      <c r="BF342" s="224">
        <f t="shared" si="175"/>
        <v>0</v>
      </c>
      <c r="BG342" s="224">
        <f t="shared" si="176"/>
        <v>0</v>
      </c>
      <c r="BH342" s="224">
        <f t="shared" si="177"/>
        <v>0</v>
      </c>
      <c r="BI342" s="224">
        <f t="shared" si="178"/>
        <v>0</v>
      </c>
      <c r="BJ342" s="18" t="s">
        <v>91</v>
      </c>
      <c r="BK342" s="224">
        <f t="shared" si="179"/>
        <v>0</v>
      </c>
      <c r="BL342" s="18" t="s">
        <v>124</v>
      </c>
      <c r="BM342" s="223" t="s">
        <v>1624</v>
      </c>
    </row>
    <row r="343" spans="1:65" s="2" customFormat="1" ht="16.5" customHeight="1">
      <c r="A343" s="36"/>
      <c r="B343" s="37"/>
      <c r="C343" s="211" t="s">
        <v>1200</v>
      </c>
      <c r="D343" s="211" t="s">
        <v>400</v>
      </c>
      <c r="E343" s="212" t="s">
        <v>5387</v>
      </c>
      <c r="F343" s="213" t="s">
        <v>5388</v>
      </c>
      <c r="G343" s="214" t="s">
        <v>5378</v>
      </c>
      <c r="H343" s="215">
        <v>1</v>
      </c>
      <c r="I343" s="216"/>
      <c r="J343" s="217">
        <f t="shared" si="170"/>
        <v>0</v>
      </c>
      <c r="K343" s="218"/>
      <c r="L343" s="41"/>
      <c r="M343" s="219" t="s">
        <v>1</v>
      </c>
      <c r="N343" s="220" t="s">
        <v>48</v>
      </c>
      <c r="O343" s="73"/>
      <c r="P343" s="221">
        <f t="shared" si="171"/>
        <v>0</v>
      </c>
      <c r="Q343" s="221">
        <v>0</v>
      </c>
      <c r="R343" s="221">
        <f t="shared" si="172"/>
        <v>0</v>
      </c>
      <c r="S343" s="221">
        <v>0</v>
      </c>
      <c r="T343" s="222">
        <f t="shared" si="173"/>
        <v>0</v>
      </c>
      <c r="U343" s="36"/>
      <c r="V343" s="36"/>
      <c r="W343" s="36"/>
      <c r="X343" s="36"/>
      <c r="Y343" s="36"/>
      <c r="Z343" s="36"/>
      <c r="AA343" s="36"/>
      <c r="AB343" s="36"/>
      <c r="AC343" s="36"/>
      <c r="AD343" s="36"/>
      <c r="AE343" s="36"/>
      <c r="AR343" s="223" t="s">
        <v>124</v>
      </c>
      <c r="AT343" s="223" t="s">
        <v>400</v>
      </c>
      <c r="AU343" s="223" t="s">
        <v>91</v>
      </c>
      <c r="AY343" s="18" t="s">
        <v>397</v>
      </c>
      <c r="BE343" s="224">
        <f t="shared" si="174"/>
        <v>0</v>
      </c>
      <c r="BF343" s="224">
        <f t="shared" si="175"/>
        <v>0</v>
      </c>
      <c r="BG343" s="224">
        <f t="shared" si="176"/>
        <v>0</v>
      </c>
      <c r="BH343" s="224">
        <f t="shared" si="177"/>
        <v>0</v>
      </c>
      <c r="BI343" s="224">
        <f t="shared" si="178"/>
        <v>0</v>
      </c>
      <c r="BJ343" s="18" t="s">
        <v>91</v>
      </c>
      <c r="BK343" s="224">
        <f t="shared" si="179"/>
        <v>0</v>
      </c>
      <c r="BL343" s="18" t="s">
        <v>124</v>
      </c>
      <c r="BM343" s="223" t="s">
        <v>1628</v>
      </c>
    </row>
    <row r="344" spans="1:65" s="2" customFormat="1" ht="16.5" customHeight="1">
      <c r="A344" s="36"/>
      <c r="B344" s="37"/>
      <c r="C344" s="211" t="s">
        <v>1635</v>
      </c>
      <c r="D344" s="211" t="s">
        <v>400</v>
      </c>
      <c r="E344" s="212" t="s">
        <v>5389</v>
      </c>
      <c r="F344" s="213" t="s">
        <v>5390</v>
      </c>
      <c r="G344" s="214" t="s">
        <v>5378</v>
      </c>
      <c r="H344" s="215">
        <v>2</v>
      </c>
      <c r="I344" s="216"/>
      <c r="J344" s="217">
        <f t="shared" si="170"/>
        <v>0</v>
      </c>
      <c r="K344" s="218"/>
      <c r="L344" s="41"/>
      <c r="M344" s="219" t="s">
        <v>1</v>
      </c>
      <c r="N344" s="220" t="s">
        <v>48</v>
      </c>
      <c r="O344" s="73"/>
      <c r="P344" s="221">
        <f t="shared" si="171"/>
        <v>0</v>
      </c>
      <c r="Q344" s="221">
        <v>0</v>
      </c>
      <c r="R344" s="221">
        <f t="shared" si="172"/>
        <v>0</v>
      </c>
      <c r="S344" s="221">
        <v>0</v>
      </c>
      <c r="T344" s="222">
        <f t="shared" si="173"/>
        <v>0</v>
      </c>
      <c r="U344" s="36"/>
      <c r="V344" s="36"/>
      <c r="W344" s="36"/>
      <c r="X344" s="36"/>
      <c r="Y344" s="36"/>
      <c r="Z344" s="36"/>
      <c r="AA344" s="36"/>
      <c r="AB344" s="36"/>
      <c r="AC344" s="36"/>
      <c r="AD344" s="36"/>
      <c r="AE344" s="36"/>
      <c r="AR344" s="223" t="s">
        <v>124</v>
      </c>
      <c r="AT344" s="223" t="s">
        <v>400</v>
      </c>
      <c r="AU344" s="223" t="s">
        <v>91</v>
      </c>
      <c r="AY344" s="18" t="s">
        <v>397</v>
      </c>
      <c r="BE344" s="224">
        <f t="shared" si="174"/>
        <v>0</v>
      </c>
      <c r="BF344" s="224">
        <f t="shared" si="175"/>
        <v>0</v>
      </c>
      <c r="BG344" s="224">
        <f t="shared" si="176"/>
        <v>0</v>
      </c>
      <c r="BH344" s="224">
        <f t="shared" si="177"/>
        <v>0</v>
      </c>
      <c r="BI344" s="224">
        <f t="shared" si="178"/>
        <v>0</v>
      </c>
      <c r="BJ344" s="18" t="s">
        <v>91</v>
      </c>
      <c r="BK344" s="224">
        <f t="shared" si="179"/>
        <v>0</v>
      </c>
      <c r="BL344" s="18" t="s">
        <v>124</v>
      </c>
      <c r="BM344" s="223" t="s">
        <v>1633</v>
      </c>
    </row>
    <row r="345" spans="1:65" s="2" customFormat="1" ht="16.5" customHeight="1">
      <c r="A345" s="36"/>
      <c r="B345" s="37"/>
      <c r="C345" s="211" t="s">
        <v>1204</v>
      </c>
      <c r="D345" s="211" t="s">
        <v>400</v>
      </c>
      <c r="E345" s="212" t="s">
        <v>5391</v>
      </c>
      <c r="F345" s="213" t="s">
        <v>5392</v>
      </c>
      <c r="G345" s="214" t="s">
        <v>5378</v>
      </c>
      <c r="H345" s="215">
        <v>1</v>
      </c>
      <c r="I345" s="216"/>
      <c r="J345" s="217">
        <f t="shared" si="170"/>
        <v>0</v>
      </c>
      <c r="K345" s="218"/>
      <c r="L345" s="41"/>
      <c r="M345" s="219" t="s">
        <v>1</v>
      </c>
      <c r="N345" s="220" t="s">
        <v>48</v>
      </c>
      <c r="O345" s="73"/>
      <c r="P345" s="221">
        <f t="shared" si="171"/>
        <v>0</v>
      </c>
      <c r="Q345" s="221">
        <v>0</v>
      </c>
      <c r="R345" s="221">
        <f t="shared" si="172"/>
        <v>0</v>
      </c>
      <c r="S345" s="221">
        <v>0</v>
      </c>
      <c r="T345" s="222">
        <f t="shared" si="173"/>
        <v>0</v>
      </c>
      <c r="U345" s="36"/>
      <c r="V345" s="36"/>
      <c r="W345" s="36"/>
      <c r="X345" s="36"/>
      <c r="Y345" s="36"/>
      <c r="Z345" s="36"/>
      <c r="AA345" s="36"/>
      <c r="AB345" s="36"/>
      <c r="AC345" s="36"/>
      <c r="AD345" s="36"/>
      <c r="AE345" s="36"/>
      <c r="AR345" s="223" t="s">
        <v>124</v>
      </c>
      <c r="AT345" s="223" t="s">
        <v>400</v>
      </c>
      <c r="AU345" s="223" t="s">
        <v>91</v>
      </c>
      <c r="AY345" s="18" t="s">
        <v>397</v>
      </c>
      <c r="BE345" s="224">
        <f t="shared" si="174"/>
        <v>0</v>
      </c>
      <c r="BF345" s="224">
        <f t="shared" si="175"/>
        <v>0</v>
      </c>
      <c r="BG345" s="224">
        <f t="shared" si="176"/>
        <v>0</v>
      </c>
      <c r="BH345" s="224">
        <f t="shared" si="177"/>
        <v>0</v>
      </c>
      <c r="BI345" s="224">
        <f t="shared" si="178"/>
        <v>0</v>
      </c>
      <c r="BJ345" s="18" t="s">
        <v>91</v>
      </c>
      <c r="BK345" s="224">
        <f t="shared" si="179"/>
        <v>0</v>
      </c>
      <c r="BL345" s="18" t="s">
        <v>124</v>
      </c>
      <c r="BM345" s="223" t="s">
        <v>1638</v>
      </c>
    </row>
    <row r="346" spans="1:65" s="2" customFormat="1" ht="16.5" customHeight="1">
      <c r="A346" s="36"/>
      <c r="B346" s="37"/>
      <c r="C346" s="211" t="s">
        <v>1644</v>
      </c>
      <c r="D346" s="211" t="s">
        <v>400</v>
      </c>
      <c r="E346" s="212" t="s">
        <v>5393</v>
      </c>
      <c r="F346" s="213" t="s">
        <v>5394</v>
      </c>
      <c r="G346" s="214" t="s">
        <v>3626</v>
      </c>
      <c r="H346" s="215">
        <v>300</v>
      </c>
      <c r="I346" s="216"/>
      <c r="J346" s="217">
        <f t="shared" si="170"/>
        <v>0</v>
      </c>
      <c r="K346" s="218"/>
      <c r="L346" s="41"/>
      <c r="M346" s="219" t="s">
        <v>1</v>
      </c>
      <c r="N346" s="220" t="s">
        <v>48</v>
      </c>
      <c r="O346" s="73"/>
      <c r="P346" s="221">
        <f t="shared" si="171"/>
        <v>0</v>
      </c>
      <c r="Q346" s="221">
        <v>0</v>
      </c>
      <c r="R346" s="221">
        <f t="shared" si="172"/>
        <v>0</v>
      </c>
      <c r="S346" s="221">
        <v>0</v>
      </c>
      <c r="T346" s="222">
        <f t="shared" si="173"/>
        <v>0</v>
      </c>
      <c r="U346" s="36"/>
      <c r="V346" s="36"/>
      <c r="W346" s="36"/>
      <c r="X346" s="36"/>
      <c r="Y346" s="36"/>
      <c r="Z346" s="36"/>
      <c r="AA346" s="36"/>
      <c r="AB346" s="36"/>
      <c r="AC346" s="36"/>
      <c r="AD346" s="36"/>
      <c r="AE346" s="36"/>
      <c r="AR346" s="223" t="s">
        <v>124</v>
      </c>
      <c r="AT346" s="223" t="s">
        <v>400</v>
      </c>
      <c r="AU346" s="223" t="s">
        <v>91</v>
      </c>
      <c r="AY346" s="18" t="s">
        <v>397</v>
      </c>
      <c r="BE346" s="224">
        <f t="shared" si="174"/>
        <v>0</v>
      </c>
      <c r="BF346" s="224">
        <f t="shared" si="175"/>
        <v>0</v>
      </c>
      <c r="BG346" s="224">
        <f t="shared" si="176"/>
        <v>0</v>
      </c>
      <c r="BH346" s="224">
        <f t="shared" si="177"/>
        <v>0</v>
      </c>
      <c r="BI346" s="224">
        <f t="shared" si="178"/>
        <v>0</v>
      </c>
      <c r="BJ346" s="18" t="s">
        <v>91</v>
      </c>
      <c r="BK346" s="224">
        <f t="shared" si="179"/>
        <v>0</v>
      </c>
      <c r="BL346" s="18" t="s">
        <v>124</v>
      </c>
      <c r="BM346" s="223" t="s">
        <v>1642</v>
      </c>
    </row>
    <row r="347" spans="1:65" s="2" customFormat="1" ht="16.5" customHeight="1">
      <c r="A347" s="36"/>
      <c r="B347" s="37"/>
      <c r="C347" s="211" t="s">
        <v>1208</v>
      </c>
      <c r="D347" s="211" t="s">
        <v>400</v>
      </c>
      <c r="E347" s="212" t="s">
        <v>5395</v>
      </c>
      <c r="F347" s="213" t="s">
        <v>5396</v>
      </c>
      <c r="G347" s="214" t="s">
        <v>5397</v>
      </c>
      <c r="H347" s="215">
        <v>72</v>
      </c>
      <c r="I347" s="216"/>
      <c r="J347" s="217">
        <f t="shared" si="170"/>
        <v>0</v>
      </c>
      <c r="K347" s="218"/>
      <c r="L347" s="41"/>
      <c r="M347" s="219" t="s">
        <v>1</v>
      </c>
      <c r="N347" s="220" t="s">
        <v>48</v>
      </c>
      <c r="O347" s="73"/>
      <c r="P347" s="221">
        <f t="shared" si="171"/>
        <v>0</v>
      </c>
      <c r="Q347" s="221">
        <v>0</v>
      </c>
      <c r="R347" s="221">
        <f t="shared" si="172"/>
        <v>0</v>
      </c>
      <c r="S347" s="221">
        <v>0</v>
      </c>
      <c r="T347" s="222">
        <f t="shared" si="173"/>
        <v>0</v>
      </c>
      <c r="U347" s="36"/>
      <c r="V347" s="36"/>
      <c r="W347" s="36"/>
      <c r="X347" s="36"/>
      <c r="Y347" s="36"/>
      <c r="Z347" s="36"/>
      <c r="AA347" s="36"/>
      <c r="AB347" s="36"/>
      <c r="AC347" s="36"/>
      <c r="AD347" s="36"/>
      <c r="AE347" s="36"/>
      <c r="AR347" s="223" t="s">
        <v>124</v>
      </c>
      <c r="AT347" s="223" t="s">
        <v>400</v>
      </c>
      <c r="AU347" s="223" t="s">
        <v>91</v>
      </c>
      <c r="AY347" s="18" t="s">
        <v>397</v>
      </c>
      <c r="BE347" s="224">
        <f t="shared" si="174"/>
        <v>0</v>
      </c>
      <c r="BF347" s="224">
        <f t="shared" si="175"/>
        <v>0</v>
      </c>
      <c r="BG347" s="224">
        <f t="shared" si="176"/>
        <v>0</v>
      </c>
      <c r="BH347" s="224">
        <f t="shared" si="177"/>
        <v>0</v>
      </c>
      <c r="BI347" s="224">
        <f t="shared" si="178"/>
        <v>0</v>
      </c>
      <c r="BJ347" s="18" t="s">
        <v>91</v>
      </c>
      <c r="BK347" s="224">
        <f t="shared" si="179"/>
        <v>0</v>
      </c>
      <c r="BL347" s="18" t="s">
        <v>124</v>
      </c>
      <c r="BM347" s="223" t="s">
        <v>1647</v>
      </c>
    </row>
    <row r="348" spans="1:65" s="2" customFormat="1" ht="16.5" customHeight="1">
      <c r="A348" s="36"/>
      <c r="B348" s="37"/>
      <c r="C348" s="211" t="s">
        <v>1652</v>
      </c>
      <c r="D348" s="211" t="s">
        <v>400</v>
      </c>
      <c r="E348" s="212" t="s">
        <v>5398</v>
      </c>
      <c r="F348" s="213" t="s">
        <v>5399</v>
      </c>
      <c r="G348" s="214" t="s">
        <v>5397</v>
      </c>
      <c r="H348" s="215">
        <v>48</v>
      </c>
      <c r="I348" s="216"/>
      <c r="J348" s="217">
        <f t="shared" si="170"/>
        <v>0</v>
      </c>
      <c r="K348" s="218"/>
      <c r="L348" s="41"/>
      <c r="M348" s="219" t="s">
        <v>1</v>
      </c>
      <c r="N348" s="220" t="s">
        <v>48</v>
      </c>
      <c r="O348" s="73"/>
      <c r="P348" s="221">
        <f t="shared" si="171"/>
        <v>0</v>
      </c>
      <c r="Q348" s="221">
        <v>0</v>
      </c>
      <c r="R348" s="221">
        <f t="shared" si="172"/>
        <v>0</v>
      </c>
      <c r="S348" s="221">
        <v>0</v>
      </c>
      <c r="T348" s="222">
        <f t="shared" si="173"/>
        <v>0</v>
      </c>
      <c r="U348" s="36"/>
      <c r="V348" s="36"/>
      <c r="W348" s="36"/>
      <c r="X348" s="36"/>
      <c r="Y348" s="36"/>
      <c r="Z348" s="36"/>
      <c r="AA348" s="36"/>
      <c r="AB348" s="36"/>
      <c r="AC348" s="36"/>
      <c r="AD348" s="36"/>
      <c r="AE348" s="36"/>
      <c r="AR348" s="223" t="s">
        <v>124</v>
      </c>
      <c r="AT348" s="223" t="s">
        <v>400</v>
      </c>
      <c r="AU348" s="223" t="s">
        <v>91</v>
      </c>
      <c r="AY348" s="18" t="s">
        <v>397</v>
      </c>
      <c r="BE348" s="224">
        <f t="shared" si="174"/>
        <v>0</v>
      </c>
      <c r="BF348" s="224">
        <f t="shared" si="175"/>
        <v>0</v>
      </c>
      <c r="BG348" s="224">
        <f t="shared" si="176"/>
        <v>0</v>
      </c>
      <c r="BH348" s="224">
        <f t="shared" si="177"/>
        <v>0</v>
      </c>
      <c r="BI348" s="224">
        <f t="shared" si="178"/>
        <v>0</v>
      </c>
      <c r="BJ348" s="18" t="s">
        <v>91</v>
      </c>
      <c r="BK348" s="224">
        <f t="shared" si="179"/>
        <v>0</v>
      </c>
      <c r="BL348" s="18" t="s">
        <v>124</v>
      </c>
      <c r="BM348" s="223" t="s">
        <v>1651</v>
      </c>
    </row>
    <row r="349" spans="1:65" s="2" customFormat="1" ht="16.5" customHeight="1">
      <c r="A349" s="36"/>
      <c r="B349" s="37"/>
      <c r="C349" s="211" t="s">
        <v>1212</v>
      </c>
      <c r="D349" s="211" t="s">
        <v>400</v>
      </c>
      <c r="E349" s="212" t="s">
        <v>5400</v>
      </c>
      <c r="F349" s="213" t="s">
        <v>5401</v>
      </c>
      <c r="G349" s="214" t="s">
        <v>5378</v>
      </c>
      <c r="H349" s="215">
        <v>1</v>
      </c>
      <c r="I349" s="216"/>
      <c r="J349" s="217">
        <f t="shared" si="170"/>
        <v>0</v>
      </c>
      <c r="K349" s="218"/>
      <c r="L349" s="41"/>
      <c r="M349" s="219" t="s">
        <v>1</v>
      </c>
      <c r="N349" s="220" t="s">
        <v>48</v>
      </c>
      <c r="O349" s="73"/>
      <c r="P349" s="221">
        <f t="shared" si="171"/>
        <v>0</v>
      </c>
      <c r="Q349" s="221">
        <v>0</v>
      </c>
      <c r="R349" s="221">
        <f t="shared" si="172"/>
        <v>0</v>
      </c>
      <c r="S349" s="221">
        <v>0</v>
      </c>
      <c r="T349" s="222">
        <f t="shared" si="173"/>
        <v>0</v>
      </c>
      <c r="U349" s="36"/>
      <c r="V349" s="36"/>
      <c r="W349" s="36"/>
      <c r="X349" s="36"/>
      <c r="Y349" s="36"/>
      <c r="Z349" s="36"/>
      <c r="AA349" s="36"/>
      <c r="AB349" s="36"/>
      <c r="AC349" s="36"/>
      <c r="AD349" s="36"/>
      <c r="AE349" s="36"/>
      <c r="AR349" s="223" t="s">
        <v>124</v>
      </c>
      <c r="AT349" s="223" t="s">
        <v>400</v>
      </c>
      <c r="AU349" s="223" t="s">
        <v>91</v>
      </c>
      <c r="AY349" s="18" t="s">
        <v>397</v>
      </c>
      <c r="BE349" s="224">
        <f t="shared" si="174"/>
        <v>0</v>
      </c>
      <c r="BF349" s="224">
        <f t="shared" si="175"/>
        <v>0</v>
      </c>
      <c r="BG349" s="224">
        <f t="shared" si="176"/>
        <v>0</v>
      </c>
      <c r="BH349" s="224">
        <f t="shared" si="177"/>
        <v>0</v>
      </c>
      <c r="BI349" s="224">
        <f t="shared" si="178"/>
        <v>0</v>
      </c>
      <c r="BJ349" s="18" t="s">
        <v>91</v>
      </c>
      <c r="BK349" s="224">
        <f t="shared" si="179"/>
        <v>0</v>
      </c>
      <c r="BL349" s="18" t="s">
        <v>124</v>
      </c>
      <c r="BM349" s="223" t="s">
        <v>1655</v>
      </c>
    </row>
    <row r="350" spans="1:65" s="12" customFormat="1" ht="25.9" customHeight="1">
      <c r="B350" s="195"/>
      <c r="C350" s="196"/>
      <c r="D350" s="197" t="s">
        <v>82</v>
      </c>
      <c r="E350" s="198" t="s">
        <v>5402</v>
      </c>
      <c r="F350" s="198" t="s">
        <v>5403</v>
      </c>
      <c r="G350" s="196"/>
      <c r="H350" s="196"/>
      <c r="I350" s="199"/>
      <c r="J350" s="200">
        <f>BK350</f>
        <v>0</v>
      </c>
      <c r="K350" s="196"/>
      <c r="L350" s="201"/>
      <c r="M350" s="202"/>
      <c r="N350" s="203"/>
      <c r="O350" s="203"/>
      <c r="P350" s="204">
        <f>P351</f>
        <v>0</v>
      </c>
      <c r="Q350" s="203"/>
      <c r="R350" s="204">
        <f>R351</f>
        <v>0</v>
      </c>
      <c r="S350" s="203"/>
      <c r="T350" s="205">
        <f>T351</f>
        <v>0</v>
      </c>
      <c r="AR350" s="206" t="s">
        <v>91</v>
      </c>
      <c r="AT350" s="207" t="s">
        <v>82</v>
      </c>
      <c r="AU350" s="207" t="s">
        <v>83</v>
      </c>
      <c r="AY350" s="206" t="s">
        <v>397</v>
      </c>
      <c r="BK350" s="208">
        <f>BK351</f>
        <v>0</v>
      </c>
    </row>
    <row r="351" spans="1:65" s="2" customFormat="1" ht="16.5" customHeight="1">
      <c r="A351" s="36"/>
      <c r="B351" s="37"/>
      <c r="C351" s="211" t="s">
        <v>1661</v>
      </c>
      <c r="D351" s="211" t="s">
        <v>400</v>
      </c>
      <c r="E351" s="212" t="s">
        <v>5404</v>
      </c>
      <c r="F351" s="213" t="s">
        <v>5405</v>
      </c>
      <c r="G351" s="214" t="s">
        <v>403</v>
      </c>
      <c r="H351" s="215">
        <v>1</v>
      </c>
      <c r="I351" s="216"/>
      <c r="J351" s="217">
        <f>ROUND(I351*H351,2)</f>
        <v>0</v>
      </c>
      <c r="K351" s="218"/>
      <c r="L351" s="41"/>
      <c r="M351" s="219" t="s">
        <v>1</v>
      </c>
      <c r="N351" s="220" t="s">
        <v>48</v>
      </c>
      <c r="O351" s="73"/>
      <c r="P351" s="221">
        <f>O351*H351</f>
        <v>0</v>
      </c>
      <c r="Q351" s="221">
        <v>0</v>
      </c>
      <c r="R351" s="221">
        <f>Q351*H351</f>
        <v>0</v>
      </c>
      <c r="S351" s="221">
        <v>0</v>
      </c>
      <c r="T351" s="222">
        <f>S351*H351</f>
        <v>0</v>
      </c>
      <c r="U351" s="36"/>
      <c r="V351" s="36"/>
      <c r="W351" s="36"/>
      <c r="X351" s="36"/>
      <c r="Y351" s="36"/>
      <c r="Z351" s="36"/>
      <c r="AA351" s="36"/>
      <c r="AB351" s="36"/>
      <c r="AC351" s="36"/>
      <c r="AD351" s="36"/>
      <c r="AE351" s="36"/>
      <c r="AR351" s="223" t="s">
        <v>124</v>
      </c>
      <c r="AT351" s="223" t="s">
        <v>400</v>
      </c>
      <c r="AU351" s="223" t="s">
        <v>91</v>
      </c>
      <c r="AY351" s="18" t="s">
        <v>397</v>
      </c>
      <c r="BE351" s="224">
        <f>IF(N351="základní",J351,0)</f>
        <v>0</v>
      </c>
      <c r="BF351" s="224">
        <f>IF(N351="snížená",J351,0)</f>
        <v>0</v>
      </c>
      <c r="BG351" s="224">
        <f>IF(N351="zákl. přenesená",J351,0)</f>
        <v>0</v>
      </c>
      <c r="BH351" s="224">
        <f>IF(N351="sníž. přenesená",J351,0)</f>
        <v>0</v>
      </c>
      <c r="BI351" s="224">
        <f>IF(N351="nulová",J351,0)</f>
        <v>0</v>
      </c>
      <c r="BJ351" s="18" t="s">
        <v>91</v>
      </c>
      <c r="BK351" s="224">
        <f>ROUND(I351*H351,2)</f>
        <v>0</v>
      </c>
      <c r="BL351" s="18" t="s">
        <v>124</v>
      </c>
      <c r="BM351" s="223" t="s">
        <v>1659</v>
      </c>
    </row>
    <row r="352" spans="1:65" s="12" customFormat="1" ht="25.9" customHeight="1">
      <c r="B352" s="195"/>
      <c r="C352" s="196"/>
      <c r="D352" s="197" t="s">
        <v>82</v>
      </c>
      <c r="E352" s="198" t="s">
        <v>4162</v>
      </c>
      <c r="F352" s="198" t="s">
        <v>4163</v>
      </c>
      <c r="G352" s="196"/>
      <c r="H352" s="196"/>
      <c r="I352" s="199"/>
      <c r="J352" s="200">
        <f>BK352</f>
        <v>0</v>
      </c>
      <c r="K352" s="196"/>
      <c r="L352" s="201"/>
      <c r="M352" s="202"/>
      <c r="N352" s="203"/>
      <c r="O352" s="203"/>
      <c r="P352" s="204">
        <f>SUM(P353:P360)</f>
        <v>0</v>
      </c>
      <c r="Q352" s="203"/>
      <c r="R352" s="204">
        <f>SUM(R353:R360)</f>
        <v>0</v>
      </c>
      <c r="S352" s="203"/>
      <c r="T352" s="205">
        <f>SUM(T353:T360)</f>
        <v>0</v>
      </c>
      <c r="AR352" s="206" t="s">
        <v>124</v>
      </c>
      <c r="AT352" s="207" t="s">
        <v>82</v>
      </c>
      <c r="AU352" s="207" t="s">
        <v>83</v>
      </c>
      <c r="AY352" s="206" t="s">
        <v>397</v>
      </c>
      <c r="BK352" s="208">
        <f>SUM(BK353:BK360)</f>
        <v>0</v>
      </c>
    </row>
    <row r="353" spans="1:65" s="2" customFormat="1" ht="21.75" customHeight="1">
      <c r="A353" s="36"/>
      <c r="B353" s="37"/>
      <c r="C353" s="211" t="s">
        <v>1219</v>
      </c>
      <c r="D353" s="211" t="s">
        <v>400</v>
      </c>
      <c r="E353" s="212" t="s">
        <v>5406</v>
      </c>
      <c r="F353" s="213" t="s">
        <v>5407</v>
      </c>
      <c r="G353" s="214" t="s">
        <v>461</v>
      </c>
      <c r="H353" s="215">
        <v>10</v>
      </c>
      <c r="I353" s="216"/>
      <c r="J353" s="217">
        <f t="shared" ref="J353:J360" si="180">ROUND(I353*H353,2)</f>
        <v>0</v>
      </c>
      <c r="K353" s="218"/>
      <c r="L353" s="41"/>
      <c r="M353" s="219" t="s">
        <v>1</v>
      </c>
      <c r="N353" s="220" t="s">
        <v>48</v>
      </c>
      <c r="O353" s="73"/>
      <c r="P353" s="221">
        <f t="shared" ref="P353:P360" si="181">O353*H353</f>
        <v>0</v>
      </c>
      <c r="Q353" s="221">
        <v>0</v>
      </c>
      <c r="R353" s="221">
        <f t="shared" ref="R353:R360" si="182">Q353*H353</f>
        <v>0</v>
      </c>
      <c r="S353" s="221">
        <v>0</v>
      </c>
      <c r="T353" s="222">
        <f t="shared" ref="T353:T360" si="183">S353*H353</f>
        <v>0</v>
      </c>
      <c r="U353" s="36"/>
      <c r="V353" s="36"/>
      <c r="W353" s="36"/>
      <c r="X353" s="36"/>
      <c r="Y353" s="36"/>
      <c r="Z353" s="36"/>
      <c r="AA353" s="36"/>
      <c r="AB353" s="36"/>
      <c r="AC353" s="36"/>
      <c r="AD353" s="36"/>
      <c r="AE353" s="36"/>
      <c r="AR353" s="223" t="s">
        <v>1965</v>
      </c>
      <c r="AT353" s="223" t="s">
        <v>400</v>
      </c>
      <c r="AU353" s="223" t="s">
        <v>91</v>
      </c>
      <c r="AY353" s="18" t="s">
        <v>397</v>
      </c>
      <c r="BE353" s="224">
        <f t="shared" ref="BE353:BE360" si="184">IF(N353="základní",J353,0)</f>
        <v>0</v>
      </c>
      <c r="BF353" s="224">
        <f t="shared" ref="BF353:BF360" si="185">IF(N353="snížená",J353,0)</f>
        <v>0</v>
      </c>
      <c r="BG353" s="224">
        <f t="shared" ref="BG353:BG360" si="186">IF(N353="zákl. přenesená",J353,0)</f>
        <v>0</v>
      </c>
      <c r="BH353" s="224">
        <f t="shared" ref="BH353:BH360" si="187">IF(N353="sníž. přenesená",J353,0)</f>
        <v>0</v>
      </c>
      <c r="BI353" s="224">
        <f t="shared" ref="BI353:BI360" si="188">IF(N353="nulová",J353,0)</f>
        <v>0</v>
      </c>
      <c r="BJ353" s="18" t="s">
        <v>91</v>
      </c>
      <c r="BK353" s="224">
        <f t="shared" ref="BK353:BK360" si="189">ROUND(I353*H353,2)</f>
        <v>0</v>
      </c>
      <c r="BL353" s="18" t="s">
        <v>1965</v>
      </c>
      <c r="BM353" s="223" t="s">
        <v>5408</v>
      </c>
    </row>
    <row r="354" spans="1:65" s="2" customFormat="1" ht="21.75" customHeight="1">
      <c r="A354" s="36"/>
      <c r="B354" s="37"/>
      <c r="C354" s="211" t="s">
        <v>1670</v>
      </c>
      <c r="D354" s="211" t="s">
        <v>400</v>
      </c>
      <c r="E354" s="212" t="s">
        <v>5409</v>
      </c>
      <c r="F354" s="213" t="s">
        <v>5410</v>
      </c>
      <c r="G354" s="214" t="s">
        <v>461</v>
      </c>
      <c r="H354" s="215">
        <v>20</v>
      </c>
      <c r="I354" s="216"/>
      <c r="J354" s="217">
        <f t="shared" si="180"/>
        <v>0</v>
      </c>
      <c r="K354" s="218"/>
      <c r="L354" s="41"/>
      <c r="M354" s="219" t="s">
        <v>1</v>
      </c>
      <c r="N354" s="220" t="s">
        <v>48</v>
      </c>
      <c r="O354" s="73"/>
      <c r="P354" s="221">
        <f t="shared" si="181"/>
        <v>0</v>
      </c>
      <c r="Q354" s="221">
        <v>0</v>
      </c>
      <c r="R354" s="221">
        <f t="shared" si="182"/>
        <v>0</v>
      </c>
      <c r="S354" s="221">
        <v>0</v>
      </c>
      <c r="T354" s="222">
        <f t="shared" si="183"/>
        <v>0</v>
      </c>
      <c r="U354" s="36"/>
      <c r="V354" s="36"/>
      <c r="W354" s="36"/>
      <c r="X354" s="36"/>
      <c r="Y354" s="36"/>
      <c r="Z354" s="36"/>
      <c r="AA354" s="36"/>
      <c r="AB354" s="36"/>
      <c r="AC354" s="36"/>
      <c r="AD354" s="36"/>
      <c r="AE354" s="36"/>
      <c r="AR354" s="223" t="s">
        <v>1965</v>
      </c>
      <c r="AT354" s="223" t="s">
        <v>400</v>
      </c>
      <c r="AU354" s="223" t="s">
        <v>91</v>
      </c>
      <c r="AY354" s="18" t="s">
        <v>397</v>
      </c>
      <c r="BE354" s="224">
        <f t="shared" si="184"/>
        <v>0</v>
      </c>
      <c r="BF354" s="224">
        <f t="shared" si="185"/>
        <v>0</v>
      </c>
      <c r="BG354" s="224">
        <f t="shared" si="186"/>
        <v>0</v>
      </c>
      <c r="BH354" s="224">
        <f t="shared" si="187"/>
        <v>0</v>
      </c>
      <c r="BI354" s="224">
        <f t="shared" si="188"/>
        <v>0</v>
      </c>
      <c r="BJ354" s="18" t="s">
        <v>91</v>
      </c>
      <c r="BK354" s="224">
        <f t="shared" si="189"/>
        <v>0</v>
      </c>
      <c r="BL354" s="18" t="s">
        <v>1965</v>
      </c>
      <c r="BM354" s="223" t="s">
        <v>5411</v>
      </c>
    </row>
    <row r="355" spans="1:65" s="2" customFormat="1" ht="21.75" customHeight="1">
      <c r="A355" s="36"/>
      <c r="B355" s="37"/>
      <c r="C355" s="211" t="s">
        <v>1231</v>
      </c>
      <c r="D355" s="211" t="s">
        <v>400</v>
      </c>
      <c r="E355" s="212" t="s">
        <v>5412</v>
      </c>
      <c r="F355" s="213" t="s">
        <v>5413</v>
      </c>
      <c r="G355" s="214" t="s">
        <v>1831</v>
      </c>
      <c r="H355" s="215">
        <v>24</v>
      </c>
      <c r="I355" s="216"/>
      <c r="J355" s="217">
        <f t="shared" si="180"/>
        <v>0</v>
      </c>
      <c r="K355" s="218"/>
      <c r="L355" s="41"/>
      <c r="M355" s="219" t="s">
        <v>1</v>
      </c>
      <c r="N355" s="220" t="s">
        <v>48</v>
      </c>
      <c r="O355" s="73"/>
      <c r="P355" s="221">
        <f t="shared" si="181"/>
        <v>0</v>
      </c>
      <c r="Q355" s="221">
        <v>0</v>
      </c>
      <c r="R355" s="221">
        <f t="shared" si="182"/>
        <v>0</v>
      </c>
      <c r="S355" s="221">
        <v>0</v>
      </c>
      <c r="T355" s="222">
        <f t="shared" si="183"/>
        <v>0</v>
      </c>
      <c r="U355" s="36"/>
      <c r="V355" s="36"/>
      <c r="W355" s="36"/>
      <c r="X355" s="36"/>
      <c r="Y355" s="36"/>
      <c r="Z355" s="36"/>
      <c r="AA355" s="36"/>
      <c r="AB355" s="36"/>
      <c r="AC355" s="36"/>
      <c r="AD355" s="36"/>
      <c r="AE355" s="36"/>
      <c r="AR355" s="223" t="s">
        <v>1965</v>
      </c>
      <c r="AT355" s="223" t="s">
        <v>400</v>
      </c>
      <c r="AU355" s="223" t="s">
        <v>91</v>
      </c>
      <c r="AY355" s="18" t="s">
        <v>397</v>
      </c>
      <c r="BE355" s="224">
        <f t="shared" si="184"/>
        <v>0</v>
      </c>
      <c r="BF355" s="224">
        <f t="shared" si="185"/>
        <v>0</v>
      </c>
      <c r="BG355" s="224">
        <f t="shared" si="186"/>
        <v>0</v>
      </c>
      <c r="BH355" s="224">
        <f t="shared" si="187"/>
        <v>0</v>
      </c>
      <c r="BI355" s="224">
        <f t="shared" si="188"/>
        <v>0</v>
      </c>
      <c r="BJ355" s="18" t="s">
        <v>91</v>
      </c>
      <c r="BK355" s="224">
        <f t="shared" si="189"/>
        <v>0</v>
      </c>
      <c r="BL355" s="18" t="s">
        <v>1965</v>
      </c>
      <c r="BM355" s="223" t="s">
        <v>5414</v>
      </c>
    </row>
    <row r="356" spans="1:65" s="2" customFormat="1" ht="21.75" customHeight="1">
      <c r="A356" s="36"/>
      <c r="B356" s="37"/>
      <c r="C356" s="211" t="s">
        <v>1679</v>
      </c>
      <c r="D356" s="211" t="s">
        <v>400</v>
      </c>
      <c r="E356" s="212" t="s">
        <v>5415</v>
      </c>
      <c r="F356" s="213" t="s">
        <v>5416</v>
      </c>
      <c r="G356" s="214" t="s">
        <v>1831</v>
      </c>
      <c r="H356" s="215">
        <v>20</v>
      </c>
      <c r="I356" s="216"/>
      <c r="J356" s="217">
        <f t="shared" si="180"/>
        <v>0</v>
      </c>
      <c r="K356" s="218"/>
      <c r="L356" s="41"/>
      <c r="M356" s="219" t="s">
        <v>1</v>
      </c>
      <c r="N356" s="220" t="s">
        <v>48</v>
      </c>
      <c r="O356" s="73"/>
      <c r="P356" s="221">
        <f t="shared" si="181"/>
        <v>0</v>
      </c>
      <c r="Q356" s="221">
        <v>0</v>
      </c>
      <c r="R356" s="221">
        <f t="shared" si="182"/>
        <v>0</v>
      </c>
      <c r="S356" s="221">
        <v>0</v>
      </c>
      <c r="T356" s="222">
        <f t="shared" si="183"/>
        <v>0</v>
      </c>
      <c r="U356" s="36"/>
      <c r="V356" s="36"/>
      <c r="W356" s="36"/>
      <c r="X356" s="36"/>
      <c r="Y356" s="36"/>
      <c r="Z356" s="36"/>
      <c r="AA356" s="36"/>
      <c r="AB356" s="36"/>
      <c r="AC356" s="36"/>
      <c r="AD356" s="36"/>
      <c r="AE356" s="36"/>
      <c r="AR356" s="223" t="s">
        <v>1965</v>
      </c>
      <c r="AT356" s="223" t="s">
        <v>400</v>
      </c>
      <c r="AU356" s="223" t="s">
        <v>91</v>
      </c>
      <c r="AY356" s="18" t="s">
        <v>397</v>
      </c>
      <c r="BE356" s="224">
        <f t="shared" si="184"/>
        <v>0</v>
      </c>
      <c r="BF356" s="224">
        <f t="shared" si="185"/>
        <v>0</v>
      </c>
      <c r="BG356" s="224">
        <f t="shared" si="186"/>
        <v>0</v>
      </c>
      <c r="BH356" s="224">
        <f t="shared" si="187"/>
        <v>0</v>
      </c>
      <c r="BI356" s="224">
        <f t="shared" si="188"/>
        <v>0</v>
      </c>
      <c r="BJ356" s="18" t="s">
        <v>91</v>
      </c>
      <c r="BK356" s="224">
        <f t="shared" si="189"/>
        <v>0</v>
      </c>
      <c r="BL356" s="18" t="s">
        <v>1965</v>
      </c>
      <c r="BM356" s="223" t="s">
        <v>5417</v>
      </c>
    </row>
    <row r="357" spans="1:65" s="2" customFormat="1" ht="21.75" customHeight="1">
      <c r="A357" s="36"/>
      <c r="B357" s="37"/>
      <c r="C357" s="211" t="s">
        <v>1236</v>
      </c>
      <c r="D357" s="211" t="s">
        <v>400</v>
      </c>
      <c r="E357" s="212" t="s">
        <v>5418</v>
      </c>
      <c r="F357" s="213" t="s">
        <v>5419</v>
      </c>
      <c r="G357" s="214" t="s">
        <v>1831</v>
      </c>
      <c r="H357" s="215">
        <v>8</v>
      </c>
      <c r="I357" s="216"/>
      <c r="J357" s="217">
        <f t="shared" si="180"/>
        <v>0</v>
      </c>
      <c r="K357" s="218"/>
      <c r="L357" s="41"/>
      <c r="M357" s="219" t="s">
        <v>1</v>
      </c>
      <c r="N357" s="220" t="s">
        <v>48</v>
      </c>
      <c r="O357" s="73"/>
      <c r="P357" s="221">
        <f t="shared" si="181"/>
        <v>0</v>
      </c>
      <c r="Q357" s="221">
        <v>0</v>
      </c>
      <c r="R357" s="221">
        <f t="shared" si="182"/>
        <v>0</v>
      </c>
      <c r="S357" s="221">
        <v>0</v>
      </c>
      <c r="T357" s="222">
        <f t="shared" si="183"/>
        <v>0</v>
      </c>
      <c r="U357" s="36"/>
      <c r="V357" s="36"/>
      <c r="W357" s="36"/>
      <c r="X357" s="36"/>
      <c r="Y357" s="36"/>
      <c r="Z357" s="36"/>
      <c r="AA357" s="36"/>
      <c r="AB357" s="36"/>
      <c r="AC357" s="36"/>
      <c r="AD357" s="36"/>
      <c r="AE357" s="36"/>
      <c r="AR357" s="223" t="s">
        <v>1965</v>
      </c>
      <c r="AT357" s="223" t="s">
        <v>400</v>
      </c>
      <c r="AU357" s="223" t="s">
        <v>91</v>
      </c>
      <c r="AY357" s="18" t="s">
        <v>397</v>
      </c>
      <c r="BE357" s="224">
        <f t="shared" si="184"/>
        <v>0</v>
      </c>
      <c r="BF357" s="224">
        <f t="shared" si="185"/>
        <v>0</v>
      </c>
      <c r="BG357" s="224">
        <f t="shared" si="186"/>
        <v>0</v>
      </c>
      <c r="BH357" s="224">
        <f t="shared" si="187"/>
        <v>0</v>
      </c>
      <c r="BI357" s="224">
        <f t="shared" si="188"/>
        <v>0</v>
      </c>
      <c r="BJ357" s="18" t="s">
        <v>91</v>
      </c>
      <c r="BK357" s="224">
        <f t="shared" si="189"/>
        <v>0</v>
      </c>
      <c r="BL357" s="18" t="s">
        <v>1965</v>
      </c>
      <c r="BM357" s="223" t="s">
        <v>5420</v>
      </c>
    </row>
    <row r="358" spans="1:65" s="2" customFormat="1" ht="21.75" customHeight="1">
      <c r="A358" s="36"/>
      <c r="B358" s="37"/>
      <c r="C358" s="211" t="s">
        <v>1688</v>
      </c>
      <c r="D358" s="211" t="s">
        <v>400</v>
      </c>
      <c r="E358" s="212" t="s">
        <v>5421</v>
      </c>
      <c r="F358" s="213" t="s">
        <v>5422</v>
      </c>
      <c r="G358" s="214" t="s">
        <v>1831</v>
      </c>
      <c r="H358" s="215">
        <v>34</v>
      </c>
      <c r="I358" s="216"/>
      <c r="J358" s="217">
        <f t="shared" si="180"/>
        <v>0</v>
      </c>
      <c r="K358" s="218"/>
      <c r="L358" s="41"/>
      <c r="M358" s="219" t="s">
        <v>1</v>
      </c>
      <c r="N358" s="220" t="s">
        <v>48</v>
      </c>
      <c r="O358" s="73"/>
      <c r="P358" s="221">
        <f t="shared" si="181"/>
        <v>0</v>
      </c>
      <c r="Q358" s="221">
        <v>0</v>
      </c>
      <c r="R358" s="221">
        <f t="shared" si="182"/>
        <v>0</v>
      </c>
      <c r="S358" s="221">
        <v>0</v>
      </c>
      <c r="T358" s="222">
        <f t="shared" si="183"/>
        <v>0</v>
      </c>
      <c r="U358" s="36"/>
      <c r="V358" s="36"/>
      <c r="W358" s="36"/>
      <c r="X358" s="36"/>
      <c r="Y358" s="36"/>
      <c r="Z358" s="36"/>
      <c r="AA358" s="36"/>
      <c r="AB358" s="36"/>
      <c r="AC358" s="36"/>
      <c r="AD358" s="36"/>
      <c r="AE358" s="36"/>
      <c r="AR358" s="223" t="s">
        <v>1965</v>
      </c>
      <c r="AT358" s="223" t="s">
        <v>400</v>
      </c>
      <c r="AU358" s="223" t="s">
        <v>91</v>
      </c>
      <c r="AY358" s="18" t="s">
        <v>397</v>
      </c>
      <c r="BE358" s="224">
        <f t="shared" si="184"/>
        <v>0</v>
      </c>
      <c r="BF358" s="224">
        <f t="shared" si="185"/>
        <v>0</v>
      </c>
      <c r="BG358" s="224">
        <f t="shared" si="186"/>
        <v>0</v>
      </c>
      <c r="BH358" s="224">
        <f t="shared" si="187"/>
        <v>0</v>
      </c>
      <c r="BI358" s="224">
        <f t="shared" si="188"/>
        <v>0</v>
      </c>
      <c r="BJ358" s="18" t="s">
        <v>91</v>
      </c>
      <c r="BK358" s="224">
        <f t="shared" si="189"/>
        <v>0</v>
      </c>
      <c r="BL358" s="18" t="s">
        <v>1965</v>
      </c>
      <c r="BM358" s="223" t="s">
        <v>5423</v>
      </c>
    </row>
    <row r="359" spans="1:65" s="2" customFormat="1" ht="21.75" customHeight="1">
      <c r="A359" s="36"/>
      <c r="B359" s="37"/>
      <c r="C359" s="211" t="s">
        <v>1240</v>
      </c>
      <c r="D359" s="211" t="s">
        <v>400</v>
      </c>
      <c r="E359" s="212" t="s">
        <v>5424</v>
      </c>
      <c r="F359" s="213" t="s">
        <v>5425</v>
      </c>
      <c r="G359" s="214" t="s">
        <v>1831</v>
      </c>
      <c r="H359" s="215">
        <v>6</v>
      </c>
      <c r="I359" s="216"/>
      <c r="J359" s="217">
        <f t="shared" si="180"/>
        <v>0</v>
      </c>
      <c r="K359" s="218"/>
      <c r="L359" s="41"/>
      <c r="M359" s="219" t="s">
        <v>1</v>
      </c>
      <c r="N359" s="220" t="s">
        <v>48</v>
      </c>
      <c r="O359" s="73"/>
      <c r="P359" s="221">
        <f t="shared" si="181"/>
        <v>0</v>
      </c>
      <c r="Q359" s="221">
        <v>0</v>
      </c>
      <c r="R359" s="221">
        <f t="shared" si="182"/>
        <v>0</v>
      </c>
      <c r="S359" s="221">
        <v>0</v>
      </c>
      <c r="T359" s="222">
        <f t="shared" si="183"/>
        <v>0</v>
      </c>
      <c r="U359" s="36"/>
      <c r="V359" s="36"/>
      <c r="W359" s="36"/>
      <c r="X359" s="36"/>
      <c r="Y359" s="36"/>
      <c r="Z359" s="36"/>
      <c r="AA359" s="36"/>
      <c r="AB359" s="36"/>
      <c r="AC359" s="36"/>
      <c r="AD359" s="36"/>
      <c r="AE359" s="36"/>
      <c r="AR359" s="223" t="s">
        <v>1965</v>
      </c>
      <c r="AT359" s="223" t="s">
        <v>400</v>
      </c>
      <c r="AU359" s="223" t="s">
        <v>91</v>
      </c>
      <c r="AY359" s="18" t="s">
        <v>397</v>
      </c>
      <c r="BE359" s="224">
        <f t="shared" si="184"/>
        <v>0</v>
      </c>
      <c r="BF359" s="224">
        <f t="shared" si="185"/>
        <v>0</v>
      </c>
      <c r="BG359" s="224">
        <f t="shared" si="186"/>
        <v>0</v>
      </c>
      <c r="BH359" s="224">
        <f t="shared" si="187"/>
        <v>0</v>
      </c>
      <c r="BI359" s="224">
        <f t="shared" si="188"/>
        <v>0</v>
      </c>
      <c r="BJ359" s="18" t="s">
        <v>91</v>
      </c>
      <c r="BK359" s="224">
        <f t="shared" si="189"/>
        <v>0</v>
      </c>
      <c r="BL359" s="18" t="s">
        <v>1965</v>
      </c>
      <c r="BM359" s="223" t="s">
        <v>5426</v>
      </c>
    </row>
    <row r="360" spans="1:65" s="2" customFormat="1" ht="21.75" customHeight="1">
      <c r="A360" s="36"/>
      <c r="B360" s="37"/>
      <c r="C360" s="211" t="s">
        <v>1697</v>
      </c>
      <c r="D360" s="211" t="s">
        <v>400</v>
      </c>
      <c r="E360" s="212" t="s">
        <v>5427</v>
      </c>
      <c r="F360" s="213" t="s">
        <v>5428</v>
      </c>
      <c r="G360" s="214" t="s">
        <v>1831</v>
      </c>
      <c r="H360" s="215">
        <v>144</v>
      </c>
      <c r="I360" s="216"/>
      <c r="J360" s="217">
        <f t="shared" si="180"/>
        <v>0</v>
      </c>
      <c r="K360" s="218"/>
      <c r="L360" s="41"/>
      <c r="M360" s="219" t="s">
        <v>1</v>
      </c>
      <c r="N360" s="220" t="s">
        <v>48</v>
      </c>
      <c r="O360" s="73"/>
      <c r="P360" s="221">
        <f t="shared" si="181"/>
        <v>0</v>
      </c>
      <c r="Q360" s="221">
        <v>0</v>
      </c>
      <c r="R360" s="221">
        <f t="shared" si="182"/>
        <v>0</v>
      </c>
      <c r="S360" s="221">
        <v>0</v>
      </c>
      <c r="T360" s="222">
        <f t="shared" si="183"/>
        <v>0</v>
      </c>
      <c r="U360" s="36"/>
      <c r="V360" s="36"/>
      <c r="W360" s="36"/>
      <c r="X360" s="36"/>
      <c r="Y360" s="36"/>
      <c r="Z360" s="36"/>
      <c r="AA360" s="36"/>
      <c r="AB360" s="36"/>
      <c r="AC360" s="36"/>
      <c r="AD360" s="36"/>
      <c r="AE360" s="36"/>
      <c r="AR360" s="223" t="s">
        <v>1965</v>
      </c>
      <c r="AT360" s="223" t="s">
        <v>400</v>
      </c>
      <c r="AU360" s="223" t="s">
        <v>91</v>
      </c>
      <c r="AY360" s="18" t="s">
        <v>397</v>
      </c>
      <c r="BE360" s="224">
        <f t="shared" si="184"/>
        <v>0</v>
      </c>
      <c r="BF360" s="224">
        <f t="shared" si="185"/>
        <v>0</v>
      </c>
      <c r="BG360" s="224">
        <f t="shared" si="186"/>
        <v>0</v>
      </c>
      <c r="BH360" s="224">
        <f t="shared" si="187"/>
        <v>0</v>
      </c>
      <c r="BI360" s="224">
        <f t="shared" si="188"/>
        <v>0</v>
      </c>
      <c r="BJ360" s="18" t="s">
        <v>91</v>
      </c>
      <c r="BK360" s="224">
        <f t="shared" si="189"/>
        <v>0</v>
      </c>
      <c r="BL360" s="18" t="s">
        <v>1965</v>
      </c>
      <c r="BM360" s="223" t="s">
        <v>5429</v>
      </c>
    </row>
    <row r="361" spans="1:65" s="12" customFormat="1" ht="25.9" customHeight="1">
      <c r="B361" s="195"/>
      <c r="C361" s="196"/>
      <c r="D361" s="197" t="s">
        <v>82</v>
      </c>
      <c r="E361" s="198" t="s">
        <v>4013</v>
      </c>
      <c r="F361" s="198" t="s">
        <v>4013</v>
      </c>
      <c r="G361" s="196"/>
      <c r="H361" s="196"/>
      <c r="I361" s="199"/>
      <c r="J361" s="200">
        <f>BK361</f>
        <v>0</v>
      </c>
      <c r="K361" s="196"/>
      <c r="L361" s="201"/>
      <c r="M361" s="202"/>
      <c r="N361" s="203"/>
      <c r="O361" s="203"/>
      <c r="P361" s="204">
        <f>P362</f>
        <v>0</v>
      </c>
      <c r="Q361" s="203"/>
      <c r="R361" s="204">
        <f>R362</f>
        <v>0</v>
      </c>
      <c r="S361" s="203"/>
      <c r="T361" s="205">
        <f>T362</f>
        <v>0</v>
      </c>
      <c r="AR361" s="206" t="s">
        <v>124</v>
      </c>
      <c r="AT361" s="207" t="s">
        <v>82</v>
      </c>
      <c r="AU361" s="207" t="s">
        <v>83</v>
      </c>
      <c r="AY361" s="206" t="s">
        <v>397</v>
      </c>
      <c r="BK361" s="208">
        <f>BK362</f>
        <v>0</v>
      </c>
    </row>
    <row r="362" spans="1:65" s="12" customFormat="1" ht="22.9" customHeight="1">
      <c r="B362" s="195"/>
      <c r="C362" s="196"/>
      <c r="D362" s="197" t="s">
        <v>82</v>
      </c>
      <c r="E362" s="209" t="s">
        <v>4188</v>
      </c>
      <c r="F362" s="209" t="s">
        <v>5430</v>
      </c>
      <c r="G362" s="196"/>
      <c r="H362" s="196"/>
      <c r="I362" s="199"/>
      <c r="J362" s="210">
        <f>BK362</f>
        <v>0</v>
      </c>
      <c r="K362" s="196"/>
      <c r="L362" s="201"/>
      <c r="M362" s="202"/>
      <c r="N362" s="203"/>
      <c r="O362" s="203"/>
      <c r="P362" s="204">
        <f>SUM(P363:P378)</f>
        <v>0</v>
      </c>
      <c r="Q362" s="203"/>
      <c r="R362" s="204">
        <f>SUM(R363:R378)</f>
        <v>0</v>
      </c>
      <c r="S362" s="203"/>
      <c r="T362" s="205">
        <f>SUM(T363:T378)</f>
        <v>0</v>
      </c>
      <c r="AR362" s="206" t="s">
        <v>124</v>
      </c>
      <c r="AT362" s="207" t="s">
        <v>82</v>
      </c>
      <c r="AU362" s="207" t="s">
        <v>91</v>
      </c>
      <c r="AY362" s="206" t="s">
        <v>397</v>
      </c>
      <c r="BK362" s="208">
        <f>SUM(BK363:BK378)</f>
        <v>0</v>
      </c>
    </row>
    <row r="363" spans="1:65" s="2" customFormat="1" ht="21.75" customHeight="1">
      <c r="A363" s="36"/>
      <c r="B363" s="37"/>
      <c r="C363" s="211" t="s">
        <v>1245</v>
      </c>
      <c r="D363" s="211" t="s">
        <v>400</v>
      </c>
      <c r="E363" s="212" t="s">
        <v>5431</v>
      </c>
      <c r="F363" s="213" t="s">
        <v>5432</v>
      </c>
      <c r="G363" s="214" t="s">
        <v>1831</v>
      </c>
      <c r="H363" s="215">
        <v>8</v>
      </c>
      <c r="I363" s="216"/>
      <c r="J363" s="217">
        <f t="shared" ref="J363:J378" si="190">ROUND(I363*H363,2)</f>
        <v>0</v>
      </c>
      <c r="K363" s="218"/>
      <c r="L363" s="41"/>
      <c r="M363" s="219" t="s">
        <v>1</v>
      </c>
      <c r="N363" s="220" t="s">
        <v>48</v>
      </c>
      <c r="O363" s="73"/>
      <c r="P363" s="221">
        <f t="shared" ref="P363:P378" si="191">O363*H363</f>
        <v>0</v>
      </c>
      <c r="Q363" s="221">
        <v>0</v>
      </c>
      <c r="R363" s="221">
        <f t="shared" ref="R363:R378" si="192">Q363*H363</f>
        <v>0</v>
      </c>
      <c r="S363" s="221">
        <v>0</v>
      </c>
      <c r="T363" s="222">
        <f t="shared" ref="T363:T378" si="193">S363*H363</f>
        <v>0</v>
      </c>
      <c r="U363" s="36"/>
      <c r="V363" s="36"/>
      <c r="W363" s="36"/>
      <c r="X363" s="36"/>
      <c r="Y363" s="36"/>
      <c r="Z363" s="36"/>
      <c r="AA363" s="36"/>
      <c r="AB363" s="36"/>
      <c r="AC363" s="36"/>
      <c r="AD363" s="36"/>
      <c r="AE363" s="36"/>
      <c r="AR363" s="223" t="s">
        <v>124</v>
      </c>
      <c r="AT363" s="223" t="s">
        <v>400</v>
      </c>
      <c r="AU363" s="223" t="s">
        <v>93</v>
      </c>
      <c r="AY363" s="18" t="s">
        <v>397</v>
      </c>
      <c r="BE363" s="224">
        <f t="shared" ref="BE363:BE378" si="194">IF(N363="základní",J363,0)</f>
        <v>0</v>
      </c>
      <c r="BF363" s="224">
        <f t="shared" ref="BF363:BF378" si="195">IF(N363="snížená",J363,0)</f>
        <v>0</v>
      </c>
      <c r="BG363" s="224">
        <f t="shared" ref="BG363:BG378" si="196">IF(N363="zákl. přenesená",J363,0)</f>
        <v>0</v>
      </c>
      <c r="BH363" s="224">
        <f t="shared" ref="BH363:BH378" si="197">IF(N363="sníž. přenesená",J363,0)</f>
        <v>0</v>
      </c>
      <c r="BI363" s="224">
        <f t="shared" ref="BI363:BI378" si="198">IF(N363="nulová",J363,0)</f>
        <v>0</v>
      </c>
      <c r="BJ363" s="18" t="s">
        <v>91</v>
      </c>
      <c r="BK363" s="224">
        <f t="shared" ref="BK363:BK378" si="199">ROUND(I363*H363,2)</f>
        <v>0</v>
      </c>
      <c r="BL363" s="18" t="s">
        <v>124</v>
      </c>
      <c r="BM363" s="223" t="s">
        <v>5433</v>
      </c>
    </row>
    <row r="364" spans="1:65" s="2" customFormat="1" ht="21.75" customHeight="1">
      <c r="A364" s="36"/>
      <c r="B364" s="37"/>
      <c r="C364" s="211" t="s">
        <v>1707</v>
      </c>
      <c r="D364" s="211" t="s">
        <v>400</v>
      </c>
      <c r="E364" s="212" t="s">
        <v>5434</v>
      </c>
      <c r="F364" s="213" t="s">
        <v>5435</v>
      </c>
      <c r="G364" s="214" t="s">
        <v>1831</v>
      </c>
      <c r="H364" s="215">
        <v>14</v>
      </c>
      <c r="I364" s="216"/>
      <c r="J364" s="217">
        <f t="shared" si="190"/>
        <v>0</v>
      </c>
      <c r="K364" s="218"/>
      <c r="L364" s="41"/>
      <c r="M364" s="219" t="s">
        <v>1</v>
      </c>
      <c r="N364" s="220" t="s">
        <v>48</v>
      </c>
      <c r="O364" s="73"/>
      <c r="P364" s="221">
        <f t="shared" si="191"/>
        <v>0</v>
      </c>
      <c r="Q364" s="221">
        <v>0</v>
      </c>
      <c r="R364" s="221">
        <f t="shared" si="192"/>
        <v>0</v>
      </c>
      <c r="S364" s="221">
        <v>0</v>
      </c>
      <c r="T364" s="222">
        <f t="shared" si="193"/>
        <v>0</v>
      </c>
      <c r="U364" s="36"/>
      <c r="V364" s="36"/>
      <c r="W364" s="36"/>
      <c r="X364" s="36"/>
      <c r="Y364" s="36"/>
      <c r="Z364" s="36"/>
      <c r="AA364" s="36"/>
      <c r="AB364" s="36"/>
      <c r="AC364" s="36"/>
      <c r="AD364" s="36"/>
      <c r="AE364" s="36"/>
      <c r="AR364" s="223" t="s">
        <v>124</v>
      </c>
      <c r="AT364" s="223" t="s">
        <v>400</v>
      </c>
      <c r="AU364" s="223" t="s">
        <v>93</v>
      </c>
      <c r="AY364" s="18" t="s">
        <v>397</v>
      </c>
      <c r="BE364" s="224">
        <f t="shared" si="194"/>
        <v>0</v>
      </c>
      <c r="BF364" s="224">
        <f t="shared" si="195"/>
        <v>0</v>
      </c>
      <c r="BG364" s="224">
        <f t="shared" si="196"/>
        <v>0</v>
      </c>
      <c r="BH364" s="224">
        <f t="shared" si="197"/>
        <v>0</v>
      </c>
      <c r="BI364" s="224">
        <f t="shared" si="198"/>
        <v>0</v>
      </c>
      <c r="BJ364" s="18" t="s">
        <v>91</v>
      </c>
      <c r="BK364" s="224">
        <f t="shared" si="199"/>
        <v>0</v>
      </c>
      <c r="BL364" s="18" t="s">
        <v>124</v>
      </c>
      <c r="BM364" s="223" t="s">
        <v>5436</v>
      </c>
    </row>
    <row r="365" spans="1:65" s="2" customFormat="1" ht="21.75" customHeight="1">
      <c r="A365" s="36"/>
      <c r="B365" s="37"/>
      <c r="C365" s="211" t="s">
        <v>1260</v>
      </c>
      <c r="D365" s="211" t="s">
        <v>400</v>
      </c>
      <c r="E365" s="212" t="s">
        <v>5437</v>
      </c>
      <c r="F365" s="213" t="s">
        <v>5438</v>
      </c>
      <c r="G365" s="214" t="s">
        <v>1831</v>
      </c>
      <c r="H365" s="215">
        <v>2</v>
      </c>
      <c r="I365" s="216"/>
      <c r="J365" s="217">
        <f t="shared" si="190"/>
        <v>0</v>
      </c>
      <c r="K365" s="218"/>
      <c r="L365" s="41"/>
      <c r="M365" s="219" t="s">
        <v>1</v>
      </c>
      <c r="N365" s="220" t="s">
        <v>48</v>
      </c>
      <c r="O365" s="73"/>
      <c r="P365" s="221">
        <f t="shared" si="191"/>
        <v>0</v>
      </c>
      <c r="Q365" s="221">
        <v>0</v>
      </c>
      <c r="R365" s="221">
        <f t="shared" si="192"/>
        <v>0</v>
      </c>
      <c r="S365" s="221">
        <v>0</v>
      </c>
      <c r="T365" s="222">
        <f t="shared" si="193"/>
        <v>0</v>
      </c>
      <c r="U365" s="36"/>
      <c r="V365" s="36"/>
      <c r="W365" s="36"/>
      <c r="X365" s="36"/>
      <c r="Y365" s="36"/>
      <c r="Z365" s="36"/>
      <c r="AA365" s="36"/>
      <c r="AB365" s="36"/>
      <c r="AC365" s="36"/>
      <c r="AD365" s="36"/>
      <c r="AE365" s="36"/>
      <c r="AR365" s="223" t="s">
        <v>124</v>
      </c>
      <c r="AT365" s="223" t="s">
        <v>400</v>
      </c>
      <c r="AU365" s="223" t="s">
        <v>93</v>
      </c>
      <c r="AY365" s="18" t="s">
        <v>397</v>
      </c>
      <c r="BE365" s="224">
        <f t="shared" si="194"/>
        <v>0</v>
      </c>
      <c r="BF365" s="224">
        <f t="shared" si="195"/>
        <v>0</v>
      </c>
      <c r="BG365" s="224">
        <f t="shared" si="196"/>
        <v>0</v>
      </c>
      <c r="BH365" s="224">
        <f t="shared" si="197"/>
        <v>0</v>
      </c>
      <c r="BI365" s="224">
        <f t="shared" si="198"/>
        <v>0</v>
      </c>
      <c r="BJ365" s="18" t="s">
        <v>91</v>
      </c>
      <c r="BK365" s="224">
        <f t="shared" si="199"/>
        <v>0</v>
      </c>
      <c r="BL365" s="18" t="s">
        <v>124</v>
      </c>
      <c r="BM365" s="223" t="s">
        <v>5439</v>
      </c>
    </row>
    <row r="366" spans="1:65" s="2" customFormat="1" ht="33" customHeight="1">
      <c r="A366" s="36"/>
      <c r="B366" s="37"/>
      <c r="C366" s="211" t="s">
        <v>1713</v>
      </c>
      <c r="D366" s="211" t="s">
        <v>400</v>
      </c>
      <c r="E366" s="212" t="s">
        <v>5440</v>
      </c>
      <c r="F366" s="213" t="s">
        <v>5441</v>
      </c>
      <c r="G366" s="214" t="s">
        <v>1831</v>
      </c>
      <c r="H366" s="215">
        <v>1</v>
      </c>
      <c r="I366" s="216"/>
      <c r="J366" s="217">
        <f t="shared" si="190"/>
        <v>0</v>
      </c>
      <c r="K366" s="218"/>
      <c r="L366" s="41"/>
      <c r="M366" s="219" t="s">
        <v>1</v>
      </c>
      <c r="N366" s="220" t="s">
        <v>48</v>
      </c>
      <c r="O366" s="73"/>
      <c r="P366" s="221">
        <f t="shared" si="191"/>
        <v>0</v>
      </c>
      <c r="Q366" s="221">
        <v>0</v>
      </c>
      <c r="R366" s="221">
        <f t="shared" si="192"/>
        <v>0</v>
      </c>
      <c r="S366" s="221">
        <v>0</v>
      </c>
      <c r="T366" s="222">
        <f t="shared" si="193"/>
        <v>0</v>
      </c>
      <c r="U366" s="36"/>
      <c r="V366" s="36"/>
      <c r="W366" s="36"/>
      <c r="X366" s="36"/>
      <c r="Y366" s="36"/>
      <c r="Z366" s="36"/>
      <c r="AA366" s="36"/>
      <c r="AB366" s="36"/>
      <c r="AC366" s="36"/>
      <c r="AD366" s="36"/>
      <c r="AE366" s="36"/>
      <c r="AR366" s="223" t="s">
        <v>124</v>
      </c>
      <c r="AT366" s="223" t="s">
        <v>400</v>
      </c>
      <c r="AU366" s="223" t="s">
        <v>93</v>
      </c>
      <c r="AY366" s="18" t="s">
        <v>397</v>
      </c>
      <c r="BE366" s="224">
        <f t="shared" si="194"/>
        <v>0</v>
      </c>
      <c r="BF366" s="224">
        <f t="shared" si="195"/>
        <v>0</v>
      </c>
      <c r="BG366" s="224">
        <f t="shared" si="196"/>
        <v>0</v>
      </c>
      <c r="BH366" s="224">
        <f t="shared" si="197"/>
        <v>0</v>
      </c>
      <c r="BI366" s="224">
        <f t="shared" si="198"/>
        <v>0</v>
      </c>
      <c r="BJ366" s="18" t="s">
        <v>91</v>
      </c>
      <c r="BK366" s="224">
        <f t="shared" si="199"/>
        <v>0</v>
      </c>
      <c r="BL366" s="18" t="s">
        <v>124</v>
      </c>
      <c r="BM366" s="223" t="s">
        <v>5442</v>
      </c>
    </row>
    <row r="367" spans="1:65" s="2" customFormat="1" ht="33" customHeight="1">
      <c r="A367" s="36"/>
      <c r="B367" s="37"/>
      <c r="C367" s="211" t="s">
        <v>1264</v>
      </c>
      <c r="D367" s="211" t="s">
        <v>400</v>
      </c>
      <c r="E367" s="212" t="s">
        <v>5443</v>
      </c>
      <c r="F367" s="213" t="s">
        <v>5441</v>
      </c>
      <c r="G367" s="214" t="s">
        <v>1831</v>
      </c>
      <c r="H367" s="215">
        <v>1</v>
      </c>
      <c r="I367" s="216"/>
      <c r="J367" s="217">
        <f t="shared" si="190"/>
        <v>0</v>
      </c>
      <c r="K367" s="218"/>
      <c r="L367" s="41"/>
      <c r="M367" s="219" t="s">
        <v>1</v>
      </c>
      <c r="N367" s="220" t="s">
        <v>48</v>
      </c>
      <c r="O367" s="73"/>
      <c r="P367" s="221">
        <f t="shared" si="191"/>
        <v>0</v>
      </c>
      <c r="Q367" s="221">
        <v>0</v>
      </c>
      <c r="R367" s="221">
        <f t="shared" si="192"/>
        <v>0</v>
      </c>
      <c r="S367" s="221">
        <v>0</v>
      </c>
      <c r="T367" s="222">
        <f t="shared" si="193"/>
        <v>0</v>
      </c>
      <c r="U367" s="36"/>
      <c r="V367" s="36"/>
      <c r="W367" s="36"/>
      <c r="X367" s="36"/>
      <c r="Y367" s="36"/>
      <c r="Z367" s="36"/>
      <c r="AA367" s="36"/>
      <c r="AB367" s="36"/>
      <c r="AC367" s="36"/>
      <c r="AD367" s="36"/>
      <c r="AE367" s="36"/>
      <c r="AR367" s="223" t="s">
        <v>124</v>
      </c>
      <c r="AT367" s="223" t="s">
        <v>400</v>
      </c>
      <c r="AU367" s="223" t="s">
        <v>93</v>
      </c>
      <c r="AY367" s="18" t="s">
        <v>397</v>
      </c>
      <c r="BE367" s="224">
        <f t="shared" si="194"/>
        <v>0</v>
      </c>
      <c r="BF367" s="224">
        <f t="shared" si="195"/>
        <v>0</v>
      </c>
      <c r="BG367" s="224">
        <f t="shared" si="196"/>
        <v>0</v>
      </c>
      <c r="BH367" s="224">
        <f t="shared" si="197"/>
        <v>0</v>
      </c>
      <c r="BI367" s="224">
        <f t="shared" si="198"/>
        <v>0</v>
      </c>
      <c r="BJ367" s="18" t="s">
        <v>91</v>
      </c>
      <c r="BK367" s="224">
        <f t="shared" si="199"/>
        <v>0</v>
      </c>
      <c r="BL367" s="18" t="s">
        <v>124</v>
      </c>
      <c r="BM367" s="223" t="s">
        <v>5444</v>
      </c>
    </row>
    <row r="368" spans="1:65" s="2" customFormat="1" ht="33" customHeight="1">
      <c r="A368" s="36"/>
      <c r="B368" s="37"/>
      <c r="C368" s="211" t="s">
        <v>1722</v>
      </c>
      <c r="D368" s="211" t="s">
        <v>400</v>
      </c>
      <c r="E368" s="212" t="s">
        <v>5445</v>
      </c>
      <c r="F368" s="213" t="s">
        <v>5441</v>
      </c>
      <c r="G368" s="214" t="s">
        <v>1831</v>
      </c>
      <c r="H368" s="215">
        <v>1</v>
      </c>
      <c r="I368" s="216"/>
      <c r="J368" s="217">
        <f t="shared" si="190"/>
        <v>0</v>
      </c>
      <c r="K368" s="218"/>
      <c r="L368" s="41"/>
      <c r="M368" s="219" t="s">
        <v>1</v>
      </c>
      <c r="N368" s="220" t="s">
        <v>48</v>
      </c>
      <c r="O368" s="73"/>
      <c r="P368" s="221">
        <f t="shared" si="191"/>
        <v>0</v>
      </c>
      <c r="Q368" s="221">
        <v>0</v>
      </c>
      <c r="R368" s="221">
        <f t="shared" si="192"/>
        <v>0</v>
      </c>
      <c r="S368" s="221">
        <v>0</v>
      </c>
      <c r="T368" s="222">
        <f t="shared" si="193"/>
        <v>0</v>
      </c>
      <c r="U368" s="36"/>
      <c r="V368" s="36"/>
      <c r="W368" s="36"/>
      <c r="X368" s="36"/>
      <c r="Y368" s="36"/>
      <c r="Z368" s="36"/>
      <c r="AA368" s="36"/>
      <c r="AB368" s="36"/>
      <c r="AC368" s="36"/>
      <c r="AD368" s="36"/>
      <c r="AE368" s="36"/>
      <c r="AR368" s="223" t="s">
        <v>124</v>
      </c>
      <c r="AT368" s="223" t="s">
        <v>400</v>
      </c>
      <c r="AU368" s="223" t="s">
        <v>93</v>
      </c>
      <c r="AY368" s="18" t="s">
        <v>397</v>
      </c>
      <c r="BE368" s="224">
        <f t="shared" si="194"/>
        <v>0</v>
      </c>
      <c r="BF368" s="224">
        <f t="shared" si="195"/>
        <v>0</v>
      </c>
      <c r="BG368" s="224">
        <f t="shared" si="196"/>
        <v>0</v>
      </c>
      <c r="BH368" s="224">
        <f t="shared" si="197"/>
        <v>0</v>
      </c>
      <c r="BI368" s="224">
        <f t="shared" si="198"/>
        <v>0</v>
      </c>
      <c r="BJ368" s="18" t="s">
        <v>91</v>
      </c>
      <c r="BK368" s="224">
        <f t="shared" si="199"/>
        <v>0</v>
      </c>
      <c r="BL368" s="18" t="s">
        <v>124</v>
      </c>
      <c r="BM368" s="223" t="s">
        <v>5446</v>
      </c>
    </row>
    <row r="369" spans="1:65" s="2" customFormat="1" ht="33" customHeight="1">
      <c r="A369" s="36"/>
      <c r="B369" s="37"/>
      <c r="C369" s="211" t="s">
        <v>1269</v>
      </c>
      <c r="D369" s="211" t="s">
        <v>400</v>
      </c>
      <c r="E369" s="212" t="s">
        <v>5447</v>
      </c>
      <c r="F369" s="213" t="s">
        <v>5448</v>
      </c>
      <c r="G369" s="214" t="s">
        <v>1831</v>
      </c>
      <c r="H369" s="215">
        <v>1</v>
      </c>
      <c r="I369" s="216"/>
      <c r="J369" s="217">
        <f t="shared" si="190"/>
        <v>0</v>
      </c>
      <c r="K369" s="218"/>
      <c r="L369" s="41"/>
      <c r="M369" s="219" t="s">
        <v>1</v>
      </c>
      <c r="N369" s="220" t="s">
        <v>48</v>
      </c>
      <c r="O369" s="73"/>
      <c r="P369" s="221">
        <f t="shared" si="191"/>
        <v>0</v>
      </c>
      <c r="Q369" s="221">
        <v>0</v>
      </c>
      <c r="R369" s="221">
        <f t="shared" si="192"/>
        <v>0</v>
      </c>
      <c r="S369" s="221">
        <v>0</v>
      </c>
      <c r="T369" s="222">
        <f t="shared" si="193"/>
        <v>0</v>
      </c>
      <c r="U369" s="36"/>
      <c r="V369" s="36"/>
      <c r="W369" s="36"/>
      <c r="X369" s="36"/>
      <c r="Y369" s="36"/>
      <c r="Z369" s="36"/>
      <c r="AA369" s="36"/>
      <c r="AB369" s="36"/>
      <c r="AC369" s="36"/>
      <c r="AD369" s="36"/>
      <c r="AE369" s="36"/>
      <c r="AR369" s="223" t="s">
        <v>124</v>
      </c>
      <c r="AT369" s="223" t="s">
        <v>400</v>
      </c>
      <c r="AU369" s="223" t="s">
        <v>93</v>
      </c>
      <c r="AY369" s="18" t="s">
        <v>397</v>
      </c>
      <c r="BE369" s="224">
        <f t="shared" si="194"/>
        <v>0</v>
      </c>
      <c r="BF369" s="224">
        <f t="shared" si="195"/>
        <v>0</v>
      </c>
      <c r="BG369" s="224">
        <f t="shared" si="196"/>
        <v>0</v>
      </c>
      <c r="BH369" s="224">
        <f t="shared" si="197"/>
        <v>0</v>
      </c>
      <c r="BI369" s="224">
        <f t="shared" si="198"/>
        <v>0</v>
      </c>
      <c r="BJ369" s="18" t="s">
        <v>91</v>
      </c>
      <c r="BK369" s="224">
        <f t="shared" si="199"/>
        <v>0</v>
      </c>
      <c r="BL369" s="18" t="s">
        <v>124</v>
      </c>
      <c r="BM369" s="223" t="s">
        <v>5449</v>
      </c>
    </row>
    <row r="370" spans="1:65" s="2" customFormat="1" ht="33" customHeight="1">
      <c r="A370" s="36"/>
      <c r="B370" s="37"/>
      <c r="C370" s="211" t="s">
        <v>1730</v>
      </c>
      <c r="D370" s="211" t="s">
        <v>400</v>
      </c>
      <c r="E370" s="212" t="s">
        <v>5450</v>
      </c>
      <c r="F370" s="213" t="s">
        <v>5441</v>
      </c>
      <c r="G370" s="214" t="s">
        <v>1831</v>
      </c>
      <c r="H370" s="215">
        <v>1</v>
      </c>
      <c r="I370" s="216"/>
      <c r="J370" s="217">
        <f t="shared" si="190"/>
        <v>0</v>
      </c>
      <c r="K370" s="218"/>
      <c r="L370" s="41"/>
      <c r="M370" s="219" t="s">
        <v>1</v>
      </c>
      <c r="N370" s="220" t="s">
        <v>48</v>
      </c>
      <c r="O370" s="73"/>
      <c r="P370" s="221">
        <f t="shared" si="191"/>
        <v>0</v>
      </c>
      <c r="Q370" s="221">
        <v>0</v>
      </c>
      <c r="R370" s="221">
        <f t="shared" si="192"/>
        <v>0</v>
      </c>
      <c r="S370" s="221">
        <v>0</v>
      </c>
      <c r="T370" s="222">
        <f t="shared" si="193"/>
        <v>0</v>
      </c>
      <c r="U370" s="36"/>
      <c r="V370" s="36"/>
      <c r="W370" s="36"/>
      <c r="X370" s="36"/>
      <c r="Y370" s="36"/>
      <c r="Z370" s="36"/>
      <c r="AA370" s="36"/>
      <c r="AB370" s="36"/>
      <c r="AC370" s="36"/>
      <c r="AD370" s="36"/>
      <c r="AE370" s="36"/>
      <c r="AR370" s="223" t="s">
        <v>124</v>
      </c>
      <c r="AT370" s="223" t="s">
        <v>400</v>
      </c>
      <c r="AU370" s="223" t="s">
        <v>93</v>
      </c>
      <c r="AY370" s="18" t="s">
        <v>397</v>
      </c>
      <c r="BE370" s="224">
        <f t="shared" si="194"/>
        <v>0</v>
      </c>
      <c r="BF370" s="224">
        <f t="shared" si="195"/>
        <v>0</v>
      </c>
      <c r="BG370" s="224">
        <f t="shared" si="196"/>
        <v>0</v>
      </c>
      <c r="BH370" s="224">
        <f t="shared" si="197"/>
        <v>0</v>
      </c>
      <c r="BI370" s="224">
        <f t="shared" si="198"/>
        <v>0</v>
      </c>
      <c r="BJ370" s="18" t="s">
        <v>91</v>
      </c>
      <c r="BK370" s="224">
        <f t="shared" si="199"/>
        <v>0</v>
      </c>
      <c r="BL370" s="18" t="s">
        <v>124</v>
      </c>
      <c r="BM370" s="223" t="s">
        <v>5451</v>
      </c>
    </row>
    <row r="371" spans="1:65" s="2" customFormat="1" ht="33" customHeight="1">
      <c r="A371" s="36"/>
      <c r="B371" s="37"/>
      <c r="C371" s="211" t="s">
        <v>1283</v>
      </c>
      <c r="D371" s="211" t="s">
        <v>400</v>
      </c>
      <c r="E371" s="212" t="s">
        <v>5452</v>
      </c>
      <c r="F371" s="213" t="s">
        <v>5453</v>
      </c>
      <c r="G371" s="214" t="s">
        <v>1831</v>
      </c>
      <c r="H371" s="215">
        <v>1</v>
      </c>
      <c r="I371" s="216"/>
      <c r="J371" s="217">
        <f t="shared" si="190"/>
        <v>0</v>
      </c>
      <c r="K371" s="218"/>
      <c r="L371" s="41"/>
      <c r="M371" s="219" t="s">
        <v>1</v>
      </c>
      <c r="N371" s="220" t="s">
        <v>48</v>
      </c>
      <c r="O371" s="73"/>
      <c r="P371" s="221">
        <f t="shared" si="191"/>
        <v>0</v>
      </c>
      <c r="Q371" s="221">
        <v>0</v>
      </c>
      <c r="R371" s="221">
        <f t="shared" si="192"/>
        <v>0</v>
      </c>
      <c r="S371" s="221">
        <v>0</v>
      </c>
      <c r="T371" s="222">
        <f t="shared" si="193"/>
        <v>0</v>
      </c>
      <c r="U371" s="36"/>
      <c r="V371" s="36"/>
      <c r="W371" s="36"/>
      <c r="X371" s="36"/>
      <c r="Y371" s="36"/>
      <c r="Z371" s="36"/>
      <c r="AA371" s="36"/>
      <c r="AB371" s="36"/>
      <c r="AC371" s="36"/>
      <c r="AD371" s="36"/>
      <c r="AE371" s="36"/>
      <c r="AR371" s="223" t="s">
        <v>124</v>
      </c>
      <c r="AT371" s="223" t="s">
        <v>400</v>
      </c>
      <c r="AU371" s="223" t="s">
        <v>93</v>
      </c>
      <c r="AY371" s="18" t="s">
        <v>397</v>
      </c>
      <c r="BE371" s="224">
        <f t="shared" si="194"/>
        <v>0</v>
      </c>
      <c r="BF371" s="224">
        <f t="shared" si="195"/>
        <v>0</v>
      </c>
      <c r="BG371" s="224">
        <f t="shared" si="196"/>
        <v>0</v>
      </c>
      <c r="BH371" s="224">
        <f t="shared" si="197"/>
        <v>0</v>
      </c>
      <c r="BI371" s="224">
        <f t="shared" si="198"/>
        <v>0</v>
      </c>
      <c r="BJ371" s="18" t="s">
        <v>91</v>
      </c>
      <c r="BK371" s="224">
        <f t="shared" si="199"/>
        <v>0</v>
      </c>
      <c r="BL371" s="18" t="s">
        <v>124</v>
      </c>
      <c r="BM371" s="223" t="s">
        <v>5454</v>
      </c>
    </row>
    <row r="372" spans="1:65" s="2" customFormat="1" ht="33" customHeight="1">
      <c r="A372" s="36"/>
      <c r="B372" s="37"/>
      <c r="C372" s="211" t="s">
        <v>1738</v>
      </c>
      <c r="D372" s="211" t="s">
        <v>400</v>
      </c>
      <c r="E372" s="212" t="s">
        <v>5455</v>
      </c>
      <c r="F372" s="213" t="s">
        <v>5441</v>
      </c>
      <c r="G372" s="214" t="s">
        <v>1831</v>
      </c>
      <c r="H372" s="215">
        <v>1</v>
      </c>
      <c r="I372" s="216"/>
      <c r="J372" s="217">
        <f t="shared" si="190"/>
        <v>0</v>
      </c>
      <c r="K372" s="218"/>
      <c r="L372" s="41"/>
      <c r="M372" s="219" t="s">
        <v>1</v>
      </c>
      <c r="N372" s="220" t="s">
        <v>48</v>
      </c>
      <c r="O372" s="73"/>
      <c r="P372" s="221">
        <f t="shared" si="191"/>
        <v>0</v>
      </c>
      <c r="Q372" s="221">
        <v>0</v>
      </c>
      <c r="R372" s="221">
        <f t="shared" si="192"/>
        <v>0</v>
      </c>
      <c r="S372" s="221">
        <v>0</v>
      </c>
      <c r="T372" s="222">
        <f t="shared" si="193"/>
        <v>0</v>
      </c>
      <c r="U372" s="36"/>
      <c r="V372" s="36"/>
      <c r="W372" s="36"/>
      <c r="X372" s="36"/>
      <c r="Y372" s="36"/>
      <c r="Z372" s="36"/>
      <c r="AA372" s="36"/>
      <c r="AB372" s="36"/>
      <c r="AC372" s="36"/>
      <c r="AD372" s="36"/>
      <c r="AE372" s="36"/>
      <c r="AR372" s="223" t="s">
        <v>124</v>
      </c>
      <c r="AT372" s="223" t="s">
        <v>400</v>
      </c>
      <c r="AU372" s="223" t="s">
        <v>93</v>
      </c>
      <c r="AY372" s="18" t="s">
        <v>397</v>
      </c>
      <c r="BE372" s="224">
        <f t="shared" si="194"/>
        <v>0</v>
      </c>
      <c r="BF372" s="224">
        <f t="shared" si="195"/>
        <v>0</v>
      </c>
      <c r="BG372" s="224">
        <f t="shared" si="196"/>
        <v>0</v>
      </c>
      <c r="BH372" s="224">
        <f t="shared" si="197"/>
        <v>0</v>
      </c>
      <c r="BI372" s="224">
        <f t="shared" si="198"/>
        <v>0</v>
      </c>
      <c r="BJ372" s="18" t="s">
        <v>91</v>
      </c>
      <c r="BK372" s="224">
        <f t="shared" si="199"/>
        <v>0</v>
      </c>
      <c r="BL372" s="18" t="s">
        <v>124</v>
      </c>
      <c r="BM372" s="223" t="s">
        <v>5456</v>
      </c>
    </row>
    <row r="373" spans="1:65" s="2" customFormat="1" ht="33" customHeight="1">
      <c r="A373" s="36"/>
      <c r="B373" s="37"/>
      <c r="C373" s="211" t="s">
        <v>1293</v>
      </c>
      <c r="D373" s="211" t="s">
        <v>400</v>
      </c>
      <c r="E373" s="212" t="s">
        <v>5457</v>
      </c>
      <c r="F373" s="213" t="s">
        <v>5458</v>
      </c>
      <c r="G373" s="214" t="s">
        <v>1831</v>
      </c>
      <c r="H373" s="215">
        <v>1</v>
      </c>
      <c r="I373" s="216"/>
      <c r="J373" s="217">
        <f t="shared" si="190"/>
        <v>0</v>
      </c>
      <c r="K373" s="218"/>
      <c r="L373" s="41"/>
      <c r="M373" s="219" t="s">
        <v>1</v>
      </c>
      <c r="N373" s="220" t="s">
        <v>48</v>
      </c>
      <c r="O373" s="73"/>
      <c r="P373" s="221">
        <f t="shared" si="191"/>
        <v>0</v>
      </c>
      <c r="Q373" s="221">
        <v>0</v>
      </c>
      <c r="R373" s="221">
        <f t="shared" si="192"/>
        <v>0</v>
      </c>
      <c r="S373" s="221">
        <v>0</v>
      </c>
      <c r="T373" s="222">
        <f t="shared" si="193"/>
        <v>0</v>
      </c>
      <c r="U373" s="36"/>
      <c r="V373" s="36"/>
      <c r="W373" s="36"/>
      <c r="X373" s="36"/>
      <c r="Y373" s="36"/>
      <c r="Z373" s="36"/>
      <c r="AA373" s="36"/>
      <c r="AB373" s="36"/>
      <c r="AC373" s="36"/>
      <c r="AD373" s="36"/>
      <c r="AE373" s="36"/>
      <c r="AR373" s="223" t="s">
        <v>124</v>
      </c>
      <c r="AT373" s="223" t="s">
        <v>400</v>
      </c>
      <c r="AU373" s="223" t="s">
        <v>93</v>
      </c>
      <c r="AY373" s="18" t="s">
        <v>397</v>
      </c>
      <c r="BE373" s="224">
        <f t="shared" si="194"/>
        <v>0</v>
      </c>
      <c r="BF373" s="224">
        <f t="shared" si="195"/>
        <v>0</v>
      </c>
      <c r="BG373" s="224">
        <f t="shared" si="196"/>
        <v>0</v>
      </c>
      <c r="BH373" s="224">
        <f t="shared" si="197"/>
        <v>0</v>
      </c>
      <c r="BI373" s="224">
        <f t="shared" si="198"/>
        <v>0</v>
      </c>
      <c r="BJ373" s="18" t="s">
        <v>91</v>
      </c>
      <c r="BK373" s="224">
        <f t="shared" si="199"/>
        <v>0</v>
      </c>
      <c r="BL373" s="18" t="s">
        <v>124</v>
      </c>
      <c r="BM373" s="223" t="s">
        <v>5459</v>
      </c>
    </row>
    <row r="374" spans="1:65" s="2" customFormat="1" ht="16.5" customHeight="1">
      <c r="A374" s="36"/>
      <c r="B374" s="37"/>
      <c r="C374" s="211" t="s">
        <v>1749</v>
      </c>
      <c r="D374" s="211" t="s">
        <v>400</v>
      </c>
      <c r="E374" s="212" t="s">
        <v>5138</v>
      </c>
      <c r="F374" s="213" t="s">
        <v>5139</v>
      </c>
      <c r="G374" s="214" t="s">
        <v>1831</v>
      </c>
      <c r="H374" s="215">
        <v>16</v>
      </c>
      <c r="I374" s="216"/>
      <c r="J374" s="217">
        <f t="shared" si="190"/>
        <v>0</v>
      </c>
      <c r="K374" s="218"/>
      <c r="L374" s="41"/>
      <c r="M374" s="219" t="s">
        <v>1</v>
      </c>
      <c r="N374" s="220" t="s">
        <v>48</v>
      </c>
      <c r="O374" s="73"/>
      <c r="P374" s="221">
        <f t="shared" si="191"/>
        <v>0</v>
      </c>
      <c r="Q374" s="221">
        <v>0</v>
      </c>
      <c r="R374" s="221">
        <f t="shared" si="192"/>
        <v>0</v>
      </c>
      <c r="S374" s="221">
        <v>0</v>
      </c>
      <c r="T374" s="222">
        <f t="shared" si="193"/>
        <v>0</v>
      </c>
      <c r="U374" s="36"/>
      <c r="V374" s="36"/>
      <c r="W374" s="36"/>
      <c r="X374" s="36"/>
      <c r="Y374" s="36"/>
      <c r="Z374" s="36"/>
      <c r="AA374" s="36"/>
      <c r="AB374" s="36"/>
      <c r="AC374" s="36"/>
      <c r="AD374" s="36"/>
      <c r="AE374" s="36"/>
      <c r="AR374" s="223" t="s">
        <v>124</v>
      </c>
      <c r="AT374" s="223" t="s">
        <v>400</v>
      </c>
      <c r="AU374" s="223" t="s">
        <v>93</v>
      </c>
      <c r="AY374" s="18" t="s">
        <v>397</v>
      </c>
      <c r="BE374" s="224">
        <f t="shared" si="194"/>
        <v>0</v>
      </c>
      <c r="BF374" s="224">
        <f t="shared" si="195"/>
        <v>0</v>
      </c>
      <c r="BG374" s="224">
        <f t="shared" si="196"/>
        <v>0</v>
      </c>
      <c r="BH374" s="224">
        <f t="shared" si="197"/>
        <v>0</v>
      </c>
      <c r="BI374" s="224">
        <f t="shared" si="198"/>
        <v>0</v>
      </c>
      <c r="BJ374" s="18" t="s">
        <v>91</v>
      </c>
      <c r="BK374" s="224">
        <f t="shared" si="199"/>
        <v>0</v>
      </c>
      <c r="BL374" s="18" t="s">
        <v>124</v>
      </c>
      <c r="BM374" s="223" t="s">
        <v>5460</v>
      </c>
    </row>
    <row r="375" spans="1:65" s="2" customFormat="1" ht="16.5" customHeight="1">
      <c r="A375" s="36"/>
      <c r="B375" s="37"/>
      <c r="C375" s="211" t="s">
        <v>1299</v>
      </c>
      <c r="D375" s="211" t="s">
        <v>400</v>
      </c>
      <c r="E375" s="212" t="s">
        <v>5461</v>
      </c>
      <c r="F375" s="213" t="s">
        <v>5462</v>
      </c>
      <c r="G375" s="214" t="s">
        <v>1831</v>
      </c>
      <c r="H375" s="215">
        <v>8</v>
      </c>
      <c r="I375" s="216"/>
      <c r="J375" s="217">
        <f t="shared" si="190"/>
        <v>0</v>
      </c>
      <c r="K375" s="218"/>
      <c r="L375" s="41"/>
      <c r="M375" s="219" t="s">
        <v>1</v>
      </c>
      <c r="N375" s="220" t="s">
        <v>48</v>
      </c>
      <c r="O375" s="73"/>
      <c r="P375" s="221">
        <f t="shared" si="191"/>
        <v>0</v>
      </c>
      <c r="Q375" s="221">
        <v>0</v>
      </c>
      <c r="R375" s="221">
        <f t="shared" si="192"/>
        <v>0</v>
      </c>
      <c r="S375" s="221">
        <v>0</v>
      </c>
      <c r="T375" s="222">
        <f t="shared" si="193"/>
        <v>0</v>
      </c>
      <c r="U375" s="36"/>
      <c r="V375" s="36"/>
      <c r="W375" s="36"/>
      <c r="X375" s="36"/>
      <c r="Y375" s="36"/>
      <c r="Z375" s="36"/>
      <c r="AA375" s="36"/>
      <c r="AB375" s="36"/>
      <c r="AC375" s="36"/>
      <c r="AD375" s="36"/>
      <c r="AE375" s="36"/>
      <c r="AR375" s="223" t="s">
        <v>124</v>
      </c>
      <c r="AT375" s="223" t="s">
        <v>400</v>
      </c>
      <c r="AU375" s="223" t="s">
        <v>93</v>
      </c>
      <c r="AY375" s="18" t="s">
        <v>397</v>
      </c>
      <c r="BE375" s="224">
        <f t="shared" si="194"/>
        <v>0</v>
      </c>
      <c r="BF375" s="224">
        <f t="shared" si="195"/>
        <v>0</v>
      </c>
      <c r="BG375" s="224">
        <f t="shared" si="196"/>
        <v>0</v>
      </c>
      <c r="BH375" s="224">
        <f t="shared" si="197"/>
        <v>0</v>
      </c>
      <c r="BI375" s="224">
        <f t="shared" si="198"/>
        <v>0</v>
      </c>
      <c r="BJ375" s="18" t="s">
        <v>91</v>
      </c>
      <c r="BK375" s="224">
        <f t="shared" si="199"/>
        <v>0</v>
      </c>
      <c r="BL375" s="18" t="s">
        <v>124</v>
      </c>
      <c r="BM375" s="223" t="s">
        <v>5463</v>
      </c>
    </row>
    <row r="376" spans="1:65" s="2" customFormat="1" ht="16.5" customHeight="1">
      <c r="A376" s="36"/>
      <c r="B376" s="37"/>
      <c r="C376" s="211" t="s">
        <v>1760</v>
      </c>
      <c r="D376" s="211" t="s">
        <v>400</v>
      </c>
      <c r="E376" s="212" t="s">
        <v>5464</v>
      </c>
      <c r="F376" s="213" t="s">
        <v>5465</v>
      </c>
      <c r="G376" s="214" t="s">
        <v>1831</v>
      </c>
      <c r="H376" s="215">
        <v>8</v>
      </c>
      <c r="I376" s="216"/>
      <c r="J376" s="217">
        <f t="shared" si="190"/>
        <v>0</v>
      </c>
      <c r="K376" s="218"/>
      <c r="L376" s="41"/>
      <c r="M376" s="219" t="s">
        <v>1</v>
      </c>
      <c r="N376" s="220" t="s">
        <v>48</v>
      </c>
      <c r="O376" s="73"/>
      <c r="P376" s="221">
        <f t="shared" si="191"/>
        <v>0</v>
      </c>
      <c r="Q376" s="221">
        <v>0</v>
      </c>
      <c r="R376" s="221">
        <f t="shared" si="192"/>
        <v>0</v>
      </c>
      <c r="S376" s="221">
        <v>0</v>
      </c>
      <c r="T376" s="222">
        <f t="shared" si="193"/>
        <v>0</v>
      </c>
      <c r="U376" s="36"/>
      <c r="V376" s="36"/>
      <c r="W376" s="36"/>
      <c r="X376" s="36"/>
      <c r="Y376" s="36"/>
      <c r="Z376" s="36"/>
      <c r="AA376" s="36"/>
      <c r="AB376" s="36"/>
      <c r="AC376" s="36"/>
      <c r="AD376" s="36"/>
      <c r="AE376" s="36"/>
      <c r="AR376" s="223" t="s">
        <v>124</v>
      </c>
      <c r="AT376" s="223" t="s">
        <v>400</v>
      </c>
      <c r="AU376" s="223" t="s">
        <v>93</v>
      </c>
      <c r="AY376" s="18" t="s">
        <v>397</v>
      </c>
      <c r="BE376" s="224">
        <f t="shared" si="194"/>
        <v>0</v>
      </c>
      <c r="BF376" s="224">
        <f t="shared" si="195"/>
        <v>0</v>
      </c>
      <c r="BG376" s="224">
        <f t="shared" si="196"/>
        <v>0</v>
      </c>
      <c r="BH376" s="224">
        <f t="shared" si="197"/>
        <v>0</v>
      </c>
      <c r="BI376" s="224">
        <f t="shared" si="198"/>
        <v>0</v>
      </c>
      <c r="BJ376" s="18" t="s">
        <v>91</v>
      </c>
      <c r="BK376" s="224">
        <f t="shared" si="199"/>
        <v>0</v>
      </c>
      <c r="BL376" s="18" t="s">
        <v>124</v>
      </c>
      <c r="BM376" s="223" t="s">
        <v>5466</v>
      </c>
    </row>
    <row r="377" spans="1:65" s="2" customFormat="1" ht="16.5" customHeight="1">
      <c r="A377" s="36"/>
      <c r="B377" s="37"/>
      <c r="C377" s="211" t="s">
        <v>1309</v>
      </c>
      <c r="D377" s="211" t="s">
        <v>400</v>
      </c>
      <c r="E377" s="212" t="s">
        <v>5467</v>
      </c>
      <c r="F377" s="213" t="s">
        <v>5468</v>
      </c>
      <c r="G377" s="214" t="s">
        <v>1831</v>
      </c>
      <c r="H377" s="215">
        <v>16</v>
      </c>
      <c r="I377" s="216"/>
      <c r="J377" s="217">
        <f t="shared" si="190"/>
        <v>0</v>
      </c>
      <c r="K377" s="218"/>
      <c r="L377" s="41"/>
      <c r="M377" s="219" t="s">
        <v>1</v>
      </c>
      <c r="N377" s="220" t="s">
        <v>48</v>
      </c>
      <c r="O377" s="73"/>
      <c r="P377" s="221">
        <f t="shared" si="191"/>
        <v>0</v>
      </c>
      <c r="Q377" s="221">
        <v>0</v>
      </c>
      <c r="R377" s="221">
        <f t="shared" si="192"/>
        <v>0</v>
      </c>
      <c r="S377" s="221">
        <v>0</v>
      </c>
      <c r="T377" s="222">
        <f t="shared" si="193"/>
        <v>0</v>
      </c>
      <c r="U377" s="36"/>
      <c r="V377" s="36"/>
      <c r="W377" s="36"/>
      <c r="X377" s="36"/>
      <c r="Y377" s="36"/>
      <c r="Z377" s="36"/>
      <c r="AA377" s="36"/>
      <c r="AB377" s="36"/>
      <c r="AC377" s="36"/>
      <c r="AD377" s="36"/>
      <c r="AE377" s="36"/>
      <c r="AR377" s="223" t="s">
        <v>124</v>
      </c>
      <c r="AT377" s="223" t="s">
        <v>400</v>
      </c>
      <c r="AU377" s="223" t="s">
        <v>93</v>
      </c>
      <c r="AY377" s="18" t="s">
        <v>397</v>
      </c>
      <c r="BE377" s="224">
        <f t="shared" si="194"/>
        <v>0</v>
      </c>
      <c r="BF377" s="224">
        <f t="shared" si="195"/>
        <v>0</v>
      </c>
      <c r="BG377" s="224">
        <f t="shared" si="196"/>
        <v>0</v>
      </c>
      <c r="BH377" s="224">
        <f t="shared" si="197"/>
        <v>0</v>
      </c>
      <c r="BI377" s="224">
        <f t="shared" si="198"/>
        <v>0</v>
      </c>
      <c r="BJ377" s="18" t="s">
        <v>91</v>
      </c>
      <c r="BK377" s="224">
        <f t="shared" si="199"/>
        <v>0</v>
      </c>
      <c r="BL377" s="18" t="s">
        <v>124</v>
      </c>
      <c r="BM377" s="223" t="s">
        <v>5469</v>
      </c>
    </row>
    <row r="378" spans="1:65" s="2" customFormat="1" ht="16.5" customHeight="1">
      <c r="A378" s="36"/>
      <c r="B378" s="37"/>
      <c r="C378" s="211" t="s">
        <v>1770</v>
      </c>
      <c r="D378" s="211" t="s">
        <v>400</v>
      </c>
      <c r="E378" s="212" t="s">
        <v>5135</v>
      </c>
      <c r="F378" s="213" t="s">
        <v>5136</v>
      </c>
      <c r="G378" s="214" t="s">
        <v>1831</v>
      </c>
      <c r="H378" s="215">
        <v>16</v>
      </c>
      <c r="I378" s="216"/>
      <c r="J378" s="217">
        <f t="shared" si="190"/>
        <v>0</v>
      </c>
      <c r="K378" s="218"/>
      <c r="L378" s="41"/>
      <c r="M378" s="266" t="s">
        <v>1</v>
      </c>
      <c r="N378" s="267" t="s">
        <v>48</v>
      </c>
      <c r="O378" s="231"/>
      <c r="P378" s="268">
        <f t="shared" si="191"/>
        <v>0</v>
      </c>
      <c r="Q378" s="268">
        <v>0</v>
      </c>
      <c r="R378" s="268">
        <f t="shared" si="192"/>
        <v>0</v>
      </c>
      <c r="S378" s="268">
        <v>0</v>
      </c>
      <c r="T378" s="269">
        <f t="shared" si="193"/>
        <v>0</v>
      </c>
      <c r="U378" s="36"/>
      <c r="V378" s="36"/>
      <c r="W378" s="36"/>
      <c r="X378" s="36"/>
      <c r="Y378" s="36"/>
      <c r="Z378" s="36"/>
      <c r="AA378" s="36"/>
      <c r="AB378" s="36"/>
      <c r="AC378" s="36"/>
      <c r="AD378" s="36"/>
      <c r="AE378" s="36"/>
      <c r="AR378" s="223" t="s">
        <v>124</v>
      </c>
      <c r="AT378" s="223" t="s">
        <v>400</v>
      </c>
      <c r="AU378" s="223" t="s">
        <v>93</v>
      </c>
      <c r="AY378" s="18" t="s">
        <v>397</v>
      </c>
      <c r="BE378" s="224">
        <f t="shared" si="194"/>
        <v>0</v>
      </c>
      <c r="BF378" s="224">
        <f t="shared" si="195"/>
        <v>0</v>
      </c>
      <c r="BG378" s="224">
        <f t="shared" si="196"/>
        <v>0</v>
      </c>
      <c r="BH378" s="224">
        <f t="shared" si="197"/>
        <v>0</v>
      </c>
      <c r="BI378" s="224">
        <f t="shared" si="198"/>
        <v>0</v>
      </c>
      <c r="BJ378" s="18" t="s">
        <v>91</v>
      </c>
      <c r="BK378" s="224">
        <f t="shared" si="199"/>
        <v>0</v>
      </c>
      <c r="BL378" s="18" t="s">
        <v>124</v>
      </c>
      <c r="BM378" s="223" t="s">
        <v>5470</v>
      </c>
    </row>
    <row r="379" spans="1:65" s="2" customFormat="1" ht="6.95" customHeight="1">
      <c r="A379" s="36"/>
      <c r="B379" s="56"/>
      <c r="C379" s="57"/>
      <c r="D379" s="57"/>
      <c r="E379" s="57"/>
      <c r="F379" s="57"/>
      <c r="G379" s="57"/>
      <c r="H379" s="57"/>
      <c r="I379" s="160"/>
      <c r="J379" s="57"/>
      <c r="K379" s="57"/>
      <c r="L379" s="41"/>
      <c r="M379" s="36"/>
      <c r="O379" s="36"/>
      <c r="P379" s="36"/>
      <c r="Q379" s="36"/>
      <c r="R379" s="36"/>
      <c r="S379" s="36"/>
      <c r="T379" s="36"/>
      <c r="U379" s="36"/>
      <c r="V379" s="36"/>
      <c r="W379" s="36"/>
      <c r="X379" s="36"/>
      <c r="Y379" s="36"/>
      <c r="Z379" s="36"/>
      <c r="AA379" s="36"/>
      <c r="AB379" s="36"/>
      <c r="AC379" s="36"/>
      <c r="AD379" s="36"/>
      <c r="AE379" s="36"/>
    </row>
  </sheetData>
  <sheetProtection algorithmName="SHA-512" hashValue="xCWKomC9ght/NksuLnDDrNzfu0JQsyUyj861julax5UU/EELrM1zSzKrdTgoo6fW05VO79+vmxyYbryPWmRvGg==" saltValue="++kPyGPWiONF4cLD9ceRPV8rNntELmVLVOzGkHGFLAG9F/8KcOMJd66iASltWXzXBAax9BichAYGOrkQif6sfw==" spinCount="100000" sheet="1" objects="1" scenarios="1" formatColumns="0" formatRows="0" autoFilter="0"/>
  <autoFilter ref="C145:K378" xr:uid="{00000000-0009-0000-0000-000007000000}"/>
  <mergeCells count="15">
    <mergeCell ref="E132:H132"/>
    <mergeCell ref="E136:H136"/>
    <mergeCell ref="E134:H134"/>
    <mergeCell ref="E138:H13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2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125</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5472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ROUND((SUM(BE125:BE127)),  2)</f>
        <v>0</v>
      </c>
      <c r="G37" s="36"/>
      <c r="H37" s="36"/>
      <c r="I37" s="139">
        <v>0.21</v>
      </c>
      <c r="J37" s="138">
        <f>ROUND(((SUM(BE125:BE127))*I37),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ROUND((SUM(BF125:BF127)),  2)</f>
        <v>0</v>
      </c>
      <c r="G38" s="36"/>
      <c r="H38" s="36"/>
      <c r="I38" s="139">
        <v>0.15</v>
      </c>
      <c r="J38" s="138">
        <f>ROUND(((SUM(BF125:BF127))*I38),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ROUND((SUM(BG125:BG127)),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ROUND((SUM(BH125:BH127)),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ROUND((SUM(BI125:BI127)),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0 - Ostatní náklady</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5473</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0 - Ostatní náklady</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5474</v>
      </c>
      <c r="F126" s="198" t="s">
        <v>4013</v>
      </c>
      <c r="G126" s="196"/>
      <c r="H126" s="196"/>
      <c r="I126" s="199"/>
      <c r="J126" s="200">
        <f>BK126</f>
        <v>0</v>
      </c>
      <c r="K126" s="196"/>
      <c r="L126" s="201"/>
      <c r="M126" s="202"/>
      <c r="N126" s="203"/>
      <c r="O126" s="203"/>
      <c r="P126" s="204">
        <f>P127</f>
        <v>0</v>
      </c>
      <c r="Q126" s="203"/>
      <c r="R126" s="204">
        <f>R127</f>
        <v>0</v>
      </c>
      <c r="S126" s="203"/>
      <c r="T126" s="205">
        <f>T127</f>
        <v>0</v>
      </c>
      <c r="AR126" s="206" t="s">
        <v>124</v>
      </c>
      <c r="AT126" s="207" t="s">
        <v>82</v>
      </c>
      <c r="AU126" s="207" t="s">
        <v>83</v>
      </c>
      <c r="AY126" s="206" t="s">
        <v>397</v>
      </c>
      <c r="BK126" s="208">
        <f>BK127</f>
        <v>0</v>
      </c>
    </row>
    <row r="127" spans="1:65" s="2" customFormat="1" ht="33" customHeight="1">
      <c r="A127" s="36"/>
      <c r="B127" s="37"/>
      <c r="C127" s="211" t="s">
        <v>91</v>
      </c>
      <c r="D127" s="211" t="s">
        <v>400</v>
      </c>
      <c r="E127" s="212" t="s">
        <v>5475</v>
      </c>
      <c r="F127" s="213" t="s">
        <v>5476</v>
      </c>
      <c r="G127" s="214" t="s">
        <v>403</v>
      </c>
      <c r="H127" s="215">
        <v>1</v>
      </c>
      <c r="I127" s="216"/>
      <c r="J127" s="217">
        <f>ROUND(I127*H127,2)</f>
        <v>0</v>
      </c>
      <c r="K127" s="218"/>
      <c r="L127" s="41"/>
      <c r="M127" s="266" t="s">
        <v>1</v>
      </c>
      <c r="N127" s="267" t="s">
        <v>48</v>
      </c>
      <c r="O127" s="231"/>
      <c r="P127" s="268">
        <f>O127*H127</f>
        <v>0</v>
      </c>
      <c r="Q127" s="268">
        <v>0</v>
      </c>
      <c r="R127" s="268">
        <f>Q127*H127</f>
        <v>0</v>
      </c>
      <c r="S127" s="268">
        <v>0</v>
      </c>
      <c r="T127" s="269">
        <f>S127*H127</f>
        <v>0</v>
      </c>
      <c r="U127" s="36"/>
      <c r="V127" s="36"/>
      <c r="W127" s="36"/>
      <c r="X127" s="36"/>
      <c r="Y127" s="36"/>
      <c r="Z127" s="36"/>
      <c r="AA127" s="36"/>
      <c r="AB127" s="36"/>
      <c r="AC127" s="36"/>
      <c r="AD127" s="36"/>
      <c r="AE127" s="36"/>
      <c r="AR127" s="223" t="s">
        <v>4005</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4005</v>
      </c>
      <c r="BM127" s="223" t="s">
        <v>93</v>
      </c>
    </row>
    <row r="128" spans="1:65" s="2" customFormat="1" ht="6.95" customHeight="1">
      <c r="A128" s="36"/>
      <c r="B128" s="56"/>
      <c r="C128" s="57"/>
      <c r="D128" s="57"/>
      <c r="E128" s="57"/>
      <c r="F128" s="57"/>
      <c r="G128" s="57"/>
      <c r="H128" s="57"/>
      <c r="I128" s="160"/>
      <c r="J128" s="57"/>
      <c r="K128" s="57"/>
      <c r="L128" s="41"/>
      <c r="M128" s="36"/>
      <c r="O128" s="36"/>
      <c r="P128" s="36"/>
      <c r="Q128" s="36"/>
      <c r="R128" s="36"/>
      <c r="S128" s="36"/>
      <c r="T128" s="36"/>
      <c r="U128" s="36"/>
      <c r="V128" s="36"/>
      <c r="W128" s="36"/>
      <c r="X128" s="36"/>
      <c r="Y128" s="36"/>
      <c r="Z128" s="36"/>
      <c r="AA128" s="36"/>
      <c r="AB128" s="36"/>
      <c r="AC128" s="36"/>
      <c r="AD128" s="36"/>
      <c r="AE128" s="36"/>
    </row>
  </sheetData>
  <sheetProtection algorithmName="SHA-512" hashValue="i878sbhN5z+J/pcs/yxSWkhQ8rE9zra7BlG8dlv1+dwN0PyG9WfQPzD/z3092sg3WZB0aNxVB4ra452ywFVYRg==" saltValue="GwR00Cqr5S2MmBd883+/EI4R4L/FN1dAP+lblx3+J98eOC9v3sS2xMmHsuXtTosfQRL7S9rve5Aj9jNF+AFgOQ==" spinCount="100000" sheet="1" objects="1" scenarios="1" formatColumns="0" formatRows="0" autoFilter="0"/>
  <autoFilter ref="C124:K127" xr:uid="{00000000-0009-0000-0000-000008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18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127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5477</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ROUND((SUM(BE125:BE187)),  2)</f>
        <v>0</v>
      </c>
      <c r="G37" s="36"/>
      <c r="H37" s="36"/>
      <c r="I37" s="139">
        <v>0.21</v>
      </c>
      <c r="J37" s="138">
        <f>ROUND(((SUM(BE125:BE187))*I37),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ROUND((SUM(BF125:BF187)),  2)</f>
        <v>0</v>
      </c>
      <c r="G38" s="36"/>
      <c r="H38" s="36"/>
      <c r="I38" s="139">
        <v>0.15</v>
      </c>
      <c r="J38" s="138">
        <f>ROUND(((SUM(BF125:BF187))*I38),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ROUND((SUM(BG125:BG187)),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ROUND((SUM(BH125:BH187)),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ROUND((SUM(BI125:BI187)),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1 - Zařízení č.1.2</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1 - Zařízení č.1.2</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SUM(P127:P187)</f>
        <v>0</v>
      </c>
      <c r="Q126" s="203"/>
      <c r="R126" s="204">
        <f>SUM(R127:R187)</f>
        <v>0</v>
      </c>
      <c r="S126" s="203"/>
      <c r="T126" s="205">
        <f>SUM(T127:T187)</f>
        <v>0</v>
      </c>
      <c r="AR126" s="206" t="s">
        <v>91</v>
      </c>
      <c r="AT126" s="207" t="s">
        <v>82</v>
      </c>
      <c r="AU126" s="207" t="s">
        <v>83</v>
      </c>
      <c r="AY126" s="206" t="s">
        <v>397</v>
      </c>
      <c r="BK126" s="208">
        <f>SUM(BK127:BK187)</f>
        <v>0</v>
      </c>
    </row>
    <row r="127" spans="1:65" s="2" customFormat="1" ht="21.75" customHeight="1">
      <c r="A127" s="36"/>
      <c r="B127" s="37"/>
      <c r="C127" s="211" t="s">
        <v>91</v>
      </c>
      <c r="D127" s="211" t="s">
        <v>400</v>
      </c>
      <c r="E127" s="212" t="s">
        <v>5481</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5484</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 t="shared" ref="J129:J160" si="0">ROUND(I129*H129,2)</f>
        <v>0</v>
      </c>
      <c r="K129" s="218"/>
      <c r="L129" s="41"/>
      <c r="M129" s="219" t="s">
        <v>1</v>
      </c>
      <c r="N129" s="220" t="s">
        <v>48</v>
      </c>
      <c r="O129" s="73"/>
      <c r="P129" s="221">
        <f t="shared" ref="P129:P160" si="1">O129*H129</f>
        <v>0</v>
      </c>
      <c r="Q129" s="221">
        <v>0</v>
      </c>
      <c r="R129" s="221">
        <f t="shared" ref="R129:R160" si="2">Q129*H129</f>
        <v>0</v>
      </c>
      <c r="S129" s="221">
        <v>0</v>
      </c>
      <c r="T129" s="222">
        <f t="shared" ref="T129:T16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0" si="4">IF(N129="základní",J129,0)</f>
        <v>0</v>
      </c>
      <c r="BF129" s="224">
        <f t="shared" ref="BF129:BF160" si="5">IF(N129="snížená",J129,0)</f>
        <v>0</v>
      </c>
      <c r="BG129" s="224">
        <f t="shared" ref="BG129:BG160" si="6">IF(N129="zákl. přenesená",J129,0)</f>
        <v>0</v>
      </c>
      <c r="BH129" s="224">
        <f t="shared" ref="BH129:BH160" si="7">IF(N129="sníž. přenesená",J129,0)</f>
        <v>0</v>
      </c>
      <c r="BI129" s="224">
        <f t="shared" ref="BI129:BI160" si="8">IF(N129="nulová",J129,0)</f>
        <v>0</v>
      </c>
      <c r="BJ129" s="18" t="s">
        <v>91</v>
      </c>
      <c r="BK129" s="224">
        <f t="shared" ref="BK129:BK160" si="9">ROUND(I129*H129,2)</f>
        <v>0</v>
      </c>
      <c r="BL129" s="18" t="s">
        <v>124</v>
      </c>
      <c r="BM129" s="223" t="s">
        <v>124</v>
      </c>
    </row>
    <row r="130" spans="1:65" s="2" customFormat="1" ht="16.5" customHeight="1">
      <c r="A130" s="36"/>
      <c r="B130" s="37"/>
      <c r="C130" s="211" t="s">
        <v>112</v>
      </c>
      <c r="D130" s="211" t="s">
        <v>400</v>
      </c>
      <c r="E130" s="212" t="s">
        <v>5487</v>
      </c>
      <c r="F130" s="213" t="s">
        <v>5488</v>
      </c>
      <c r="G130" s="214" t="s">
        <v>1831</v>
      </c>
      <c r="H130" s="215">
        <v>4</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5489</v>
      </c>
      <c r="F131" s="213" t="s">
        <v>5490</v>
      </c>
      <c r="G131" s="214" t="s">
        <v>5483</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5491</v>
      </c>
      <c r="F132" s="213" t="s">
        <v>5492</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5493</v>
      </c>
      <c r="F133" s="213" t="s">
        <v>5494</v>
      </c>
      <c r="G133" s="214" t="s">
        <v>5483</v>
      </c>
      <c r="H133" s="215">
        <v>4</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21.75" customHeight="1">
      <c r="A134" s="36"/>
      <c r="B134" s="37"/>
      <c r="C134" s="211" t="s">
        <v>139</v>
      </c>
      <c r="D134" s="211" t="s">
        <v>400</v>
      </c>
      <c r="E134" s="212" t="s">
        <v>5495</v>
      </c>
      <c r="F134" s="213" t="s">
        <v>5496</v>
      </c>
      <c r="G134" s="214" t="s">
        <v>5483</v>
      </c>
      <c r="H134" s="215">
        <v>4</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5497</v>
      </c>
      <c r="F135" s="213" t="s">
        <v>5498</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21.75" customHeight="1">
      <c r="A136" s="36"/>
      <c r="B136" s="37"/>
      <c r="C136" s="211" t="s">
        <v>142</v>
      </c>
      <c r="D136" s="211" t="s">
        <v>400</v>
      </c>
      <c r="E136" s="212" t="s">
        <v>5499</v>
      </c>
      <c r="F136" s="213" t="s">
        <v>5500</v>
      </c>
      <c r="G136" s="214" t="s">
        <v>5483</v>
      </c>
      <c r="H136" s="215">
        <v>18</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5501</v>
      </c>
      <c r="F137" s="213" t="s">
        <v>5502</v>
      </c>
      <c r="G137" s="214" t="s">
        <v>5483</v>
      </c>
      <c r="H137" s="215">
        <v>2</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21.75" customHeight="1">
      <c r="A138" s="36"/>
      <c r="B138" s="37"/>
      <c r="C138" s="211" t="s">
        <v>148</v>
      </c>
      <c r="D138" s="211" t="s">
        <v>400</v>
      </c>
      <c r="E138" s="212" t="s">
        <v>5503</v>
      </c>
      <c r="F138" s="213" t="s">
        <v>5504</v>
      </c>
      <c r="G138" s="214" t="s">
        <v>5483</v>
      </c>
      <c r="H138" s="215">
        <v>3</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21.75" customHeight="1">
      <c r="A139" s="36"/>
      <c r="B139" s="37"/>
      <c r="C139" s="211" t="s">
        <v>151</v>
      </c>
      <c r="D139" s="211" t="s">
        <v>400</v>
      </c>
      <c r="E139" s="212" t="s">
        <v>5505</v>
      </c>
      <c r="F139" s="213" t="s">
        <v>5506</v>
      </c>
      <c r="G139" s="214" t="s">
        <v>5483</v>
      </c>
      <c r="H139" s="215">
        <v>13</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21.75" customHeight="1">
      <c r="A140" s="36"/>
      <c r="B140" s="37"/>
      <c r="C140" s="211" t="s">
        <v>154</v>
      </c>
      <c r="D140" s="211" t="s">
        <v>400</v>
      </c>
      <c r="E140" s="212" t="s">
        <v>5507</v>
      </c>
      <c r="F140" s="213" t="s">
        <v>5508</v>
      </c>
      <c r="G140" s="214" t="s">
        <v>5483</v>
      </c>
      <c r="H140" s="215">
        <v>5</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21.75" customHeight="1">
      <c r="A141" s="36"/>
      <c r="B141" s="37"/>
      <c r="C141" s="211" t="s">
        <v>157</v>
      </c>
      <c r="D141" s="211" t="s">
        <v>400</v>
      </c>
      <c r="E141" s="212" t="s">
        <v>5509</v>
      </c>
      <c r="F141" s="213" t="s">
        <v>5510</v>
      </c>
      <c r="G141" s="214" t="s">
        <v>5483</v>
      </c>
      <c r="H141" s="215">
        <v>7</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5511</v>
      </c>
      <c r="F142" s="213" t="s">
        <v>5512</v>
      </c>
      <c r="G142" s="214" t="s">
        <v>1831</v>
      </c>
      <c r="H142" s="215">
        <v>48</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5513</v>
      </c>
      <c r="F143" s="213" t="s">
        <v>5514</v>
      </c>
      <c r="G143" s="214" t="s">
        <v>1831</v>
      </c>
      <c r="H143" s="215">
        <v>3</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5515</v>
      </c>
      <c r="F144" s="213" t="s">
        <v>5516</v>
      </c>
      <c r="G144" s="214" t="s">
        <v>1831</v>
      </c>
      <c r="H144" s="215">
        <v>4</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5517</v>
      </c>
      <c r="F145" s="213" t="s">
        <v>5518</v>
      </c>
      <c r="G145" s="214" t="s">
        <v>1831</v>
      </c>
      <c r="H145" s="215">
        <v>4</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5519</v>
      </c>
      <c r="F146" s="213" t="s">
        <v>5520</v>
      </c>
      <c r="G146" s="214" t="s">
        <v>1831</v>
      </c>
      <c r="H146" s="215">
        <v>1</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5521</v>
      </c>
      <c r="F147" s="213" t="s">
        <v>5522</v>
      </c>
      <c r="G147" s="214" t="s">
        <v>1831</v>
      </c>
      <c r="H147" s="215">
        <v>2</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5523</v>
      </c>
      <c r="F148" s="213" t="s">
        <v>5524</v>
      </c>
      <c r="G148" s="214" t="s">
        <v>1831</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5525</v>
      </c>
      <c r="F149" s="213" t="s">
        <v>5526</v>
      </c>
      <c r="G149" s="214" t="s">
        <v>1831</v>
      </c>
      <c r="H149" s="215">
        <v>1</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5527</v>
      </c>
      <c r="F150" s="213" t="s">
        <v>5528</v>
      </c>
      <c r="G150" s="214" t="s">
        <v>1831</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16.5" customHeight="1">
      <c r="A151" s="36"/>
      <c r="B151" s="37"/>
      <c r="C151" s="211" t="s">
        <v>188</v>
      </c>
      <c r="D151" s="211" t="s">
        <v>400</v>
      </c>
      <c r="E151" s="212" t="s">
        <v>5529</v>
      </c>
      <c r="F151" s="213" t="s">
        <v>5530</v>
      </c>
      <c r="G151" s="214" t="s">
        <v>1831</v>
      </c>
      <c r="H151" s="215">
        <v>2</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5531</v>
      </c>
      <c r="F152" s="213" t="s">
        <v>5532</v>
      </c>
      <c r="G152" s="214" t="s">
        <v>1831</v>
      </c>
      <c r="H152" s="215">
        <v>4</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16.5" customHeight="1">
      <c r="A153" s="36"/>
      <c r="B153" s="37"/>
      <c r="C153" s="211" t="s">
        <v>194</v>
      </c>
      <c r="D153" s="211" t="s">
        <v>400</v>
      </c>
      <c r="E153" s="212" t="s">
        <v>5533</v>
      </c>
      <c r="F153" s="213" t="s">
        <v>5534</v>
      </c>
      <c r="G153" s="214" t="s">
        <v>1831</v>
      </c>
      <c r="H153" s="215">
        <v>4</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16.5" customHeight="1">
      <c r="A154" s="36"/>
      <c r="B154" s="37"/>
      <c r="C154" s="211" t="s">
        <v>197</v>
      </c>
      <c r="D154" s="211" t="s">
        <v>400</v>
      </c>
      <c r="E154" s="212" t="s">
        <v>5535</v>
      </c>
      <c r="F154" s="213" t="s">
        <v>5536</v>
      </c>
      <c r="G154" s="214" t="s">
        <v>1831</v>
      </c>
      <c r="H154" s="215">
        <v>3</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1026</v>
      </c>
    </row>
    <row r="155" spans="1:65" s="2" customFormat="1" ht="16.5" customHeight="1">
      <c r="A155" s="36"/>
      <c r="B155" s="37"/>
      <c r="C155" s="211" t="s">
        <v>200</v>
      </c>
      <c r="D155" s="211" t="s">
        <v>400</v>
      </c>
      <c r="E155" s="212" t="s">
        <v>5537</v>
      </c>
      <c r="F155" s="213" t="s">
        <v>5538</v>
      </c>
      <c r="G155" s="214" t="s">
        <v>1831</v>
      </c>
      <c r="H155" s="215">
        <v>3</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1042</v>
      </c>
    </row>
    <row r="156" spans="1:65" s="2" customFormat="1" ht="16.5" customHeight="1">
      <c r="A156" s="36"/>
      <c r="B156" s="37"/>
      <c r="C156" s="211" t="s">
        <v>203</v>
      </c>
      <c r="D156" s="211" t="s">
        <v>400</v>
      </c>
      <c r="E156" s="212" t="s">
        <v>5539</v>
      </c>
      <c r="F156" s="213" t="s">
        <v>5540</v>
      </c>
      <c r="G156" s="214" t="s">
        <v>1831</v>
      </c>
      <c r="H156" s="215">
        <v>1</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1057</v>
      </c>
    </row>
    <row r="157" spans="1:65" s="2" customFormat="1" ht="16.5" customHeight="1">
      <c r="A157" s="36"/>
      <c r="B157" s="37"/>
      <c r="C157" s="211" t="s">
        <v>206</v>
      </c>
      <c r="D157" s="211" t="s">
        <v>400</v>
      </c>
      <c r="E157" s="212" t="s">
        <v>5541</v>
      </c>
      <c r="F157" s="213" t="s">
        <v>5542</v>
      </c>
      <c r="G157" s="214" t="s">
        <v>1831</v>
      </c>
      <c r="H157" s="215">
        <v>3</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1066</v>
      </c>
    </row>
    <row r="158" spans="1:65" s="2" customFormat="1" ht="16.5" customHeight="1">
      <c r="A158" s="36"/>
      <c r="B158" s="37"/>
      <c r="C158" s="211" t="s">
        <v>209</v>
      </c>
      <c r="D158" s="211" t="s">
        <v>400</v>
      </c>
      <c r="E158" s="212" t="s">
        <v>5543</v>
      </c>
      <c r="F158" s="213" t="s">
        <v>5544</v>
      </c>
      <c r="G158" s="214" t="s">
        <v>1831</v>
      </c>
      <c r="H158" s="215">
        <v>2</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1078</v>
      </c>
    </row>
    <row r="159" spans="1:65" s="2" customFormat="1" ht="16.5" customHeight="1">
      <c r="A159" s="36"/>
      <c r="B159" s="37"/>
      <c r="C159" s="211" t="s">
        <v>212</v>
      </c>
      <c r="D159" s="211" t="s">
        <v>400</v>
      </c>
      <c r="E159" s="212" t="s">
        <v>5545</v>
      </c>
      <c r="F159" s="213" t="s">
        <v>5546</v>
      </c>
      <c r="G159" s="214" t="s">
        <v>1831</v>
      </c>
      <c r="H159" s="215">
        <v>4</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1088</v>
      </c>
    </row>
    <row r="160" spans="1:65" s="2" customFormat="1" ht="16.5" customHeight="1">
      <c r="A160" s="36"/>
      <c r="B160" s="37"/>
      <c r="C160" s="211" t="s">
        <v>182</v>
      </c>
      <c r="D160" s="211" t="s">
        <v>400</v>
      </c>
      <c r="E160" s="212" t="s">
        <v>5547</v>
      </c>
      <c r="F160" s="213" t="s">
        <v>5548</v>
      </c>
      <c r="G160" s="214" t="s">
        <v>1831</v>
      </c>
      <c r="H160" s="215">
        <v>1</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1096</v>
      </c>
    </row>
    <row r="161" spans="1:65" s="2" customFormat="1" ht="16.5" customHeight="1">
      <c r="A161" s="36"/>
      <c r="B161" s="37"/>
      <c r="C161" s="211" t="s">
        <v>215</v>
      </c>
      <c r="D161" s="211" t="s">
        <v>400</v>
      </c>
      <c r="E161" s="212" t="s">
        <v>5549</v>
      </c>
      <c r="F161" s="213" t="s">
        <v>5550</v>
      </c>
      <c r="G161" s="214" t="s">
        <v>1831</v>
      </c>
      <c r="H161" s="215">
        <v>6</v>
      </c>
      <c r="I161" s="216"/>
      <c r="J161" s="217">
        <f t="shared" ref="J161:J187" si="10">ROUND(I161*H161,2)</f>
        <v>0</v>
      </c>
      <c r="K161" s="218"/>
      <c r="L161" s="41"/>
      <c r="M161" s="219" t="s">
        <v>1</v>
      </c>
      <c r="N161" s="220" t="s">
        <v>48</v>
      </c>
      <c r="O161" s="73"/>
      <c r="P161" s="221">
        <f t="shared" ref="P161:P187" si="11">O161*H161</f>
        <v>0</v>
      </c>
      <c r="Q161" s="221">
        <v>0</v>
      </c>
      <c r="R161" s="221">
        <f t="shared" ref="R161:R187" si="12">Q161*H161</f>
        <v>0</v>
      </c>
      <c r="S161" s="221">
        <v>0</v>
      </c>
      <c r="T161" s="222">
        <f t="shared" ref="T161:T187" si="13">S161*H161</f>
        <v>0</v>
      </c>
      <c r="U161" s="36"/>
      <c r="V161" s="36"/>
      <c r="W161" s="36"/>
      <c r="X161" s="36"/>
      <c r="Y161" s="36"/>
      <c r="Z161" s="36"/>
      <c r="AA161" s="36"/>
      <c r="AB161" s="36"/>
      <c r="AC161" s="36"/>
      <c r="AD161" s="36"/>
      <c r="AE161" s="36"/>
      <c r="AR161" s="223" t="s">
        <v>124</v>
      </c>
      <c r="AT161" s="223" t="s">
        <v>400</v>
      </c>
      <c r="AU161" s="223" t="s">
        <v>91</v>
      </c>
      <c r="AY161" s="18" t="s">
        <v>397</v>
      </c>
      <c r="BE161" s="224">
        <f t="shared" ref="BE161:BE187" si="14">IF(N161="základní",J161,0)</f>
        <v>0</v>
      </c>
      <c r="BF161" s="224">
        <f t="shared" ref="BF161:BF187" si="15">IF(N161="snížená",J161,0)</f>
        <v>0</v>
      </c>
      <c r="BG161" s="224">
        <f t="shared" ref="BG161:BG187" si="16">IF(N161="zákl. přenesená",J161,0)</f>
        <v>0</v>
      </c>
      <c r="BH161" s="224">
        <f t="shared" ref="BH161:BH187" si="17">IF(N161="sníž. přenesená",J161,0)</f>
        <v>0</v>
      </c>
      <c r="BI161" s="224">
        <f t="shared" ref="BI161:BI187" si="18">IF(N161="nulová",J161,0)</f>
        <v>0</v>
      </c>
      <c r="BJ161" s="18" t="s">
        <v>91</v>
      </c>
      <c r="BK161" s="224">
        <f t="shared" ref="BK161:BK187" si="19">ROUND(I161*H161,2)</f>
        <v>0</v>
      </c>
      <c r="BL161" s="18" t="s">
        <v>124</v>
      </c>
      <c r="BM161" s="223" t="s">
        <v>1105</v>
      </c>
    </row>
    <row r="162" spans="1:65" s="2" customFormat="1" ht="16.5" customHeight="1">
      <c r="A162" s="36"/>
      <c r="B162" s="37"/>
      <c r="C162" s="211" t="s">
        <v>218</v>
      </c>
      <c r="D162" s="211" t="s">
        <v>400</v>
      </c>
      <c r="E162" s="212" t="s">
        <v>5551</v>
      </c>
      <c r="F162" s="213" t="s">
        <v>5552</v>
      </c>
      <c r="G162" s="214" t="s">
        <v>1831</v>
      </c>
      <c r="H162" s="215">
        <v>2</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790</v>
      </c>
    </row>
    <row r="163" spans="1:65" s="2" customFormat="1" ht="16.5" customHeight="1">
      <c r="A163" s="36"/>
      <c r="B163" s="37"/>
      <c r="C163" s="211" t="s">
        <v>661</v>
      </c>
      <c r="D163" s="211" t="s">
        <v>400</v>
      </c>
      <c r="E163" s="212" t="s">
        <v>5553</v>
      </c>
      <c r="F163" s="213" t="s">
        <v>5554</v>
      </c>
      <c r="G163" s="214" t="s">
        <v>4042</v>
      </c>
      <c r="H163" s="215">
        <v>3</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793</v>
      </c>
    </row>
    <row r="164" spans="1:65" s="2" customFormat="1" ht="16.5" customHeight="1">
      <c r="A164" s="36"/>
      <c r="B164" s="37"/>
      <c r="C164" s="211" t="s">
        <v>795</v>
      </c>
      <c r="D164" s="211" t="s">
        <v>400</v>
      </c>
      <c r="E164" s="212" t="s">
        <v>5555</v>
      </c>
      <c r="F164" s="213" t="s">
        <v>5556</v>
      </c>
      <c r="G164" s="214" t="s">
        <v>4042</v>
      </c>
      <c r="H164" s="215">
        <v>5</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798</v>
      </c>
    </row>
    <row r="165" spans="1:65" s="2" customFormat="1" ht="16.5" customHeight="1">
      <c r="A165" s="36"/>
      <c r="B165" s="37"/>
      <c r="C165" s="211" t="s">
        <v>664</v>
      </c>
      <c r="D165" s="211" t="s">
        <v>400</v>
      </c>
      <c r="E165" s="212" t="s">
        <v>5557</v>
      </c>
      <c r="F165" s="213" t="s">
        <v>5558</v>
      </c>
      <c r="G165" s="214" t="s">
        <v>4042</v>
      </c>
      <c r="H165" s="215">
        <v>142</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807</v>
      </c>
    </row>
    <row r="166" spans="1:65" s="2" customFormat="1" ht="16.5" customHeight="1">
      <c r="A166" s="36"/>
      <c r="B166" s="37"/>
      <c r="C166" s="211" t="s">
        <v>809</v>
      </c>
      <c r="D166" s="211" t="s">
        <v>400</v>
      </c>
      <c r="E166" s="212" t="s">
        <v>5559</v>
      </c>
      <c r="F166" s="213" t="s">
        <v>5560</v>
      </c>
      <c r="G166" s="214" t="s">
        <v>5483</v>
      </c>
      <c r="H166" s="215">
        <v>1</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812</v>
      </c>
    </row>
    <row r="167" spans="1:65" s="2" customFormat="1" ht="16.5" customHeight="1">
      <c r="A167" s="36"/>
      <c r="B167" s="37"/>
      <c r="C167" s="211" t="s">
        <v>667</v>
      </c>
      <c r="D167" s="211" t="s">
        <v>400</v>
      </c>
      <c r="E167" s="212" t="s">
        <v>5561</v>
      </c>
      <c r="F167" s="213" t="s">
        <v>5562</v>
      </c>
      <c r="G167" s="214" t="s">
        <v>5483</v>
      </c>
      <c r="H167" s="215">
        <v>1</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815</v>
      </c>
    </row>
    <row r="168" spans="1:65" s="2" customFormat="1" ht="16.5" customHeight="1">
      <c r="A168" s="36"/>
      <c r="B168" s="37"/>
      <c r="C168" s="211" t="s">
        <v>818</v>
      </c>
      <c r="D168" s="211" t="s">
        <v>400</v>
      </c>
      <c r="E168" s="212" t="s">
        <v>5563</v>
      </c>
      <c r="F168" s="213" t="s">
        <v>5564</v>
      </c>
      <c r="G168" s="214" t="s">
        <v>4042</v>
      </c>
      <c r="H168" s="215">
        <v>36</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821</v>
      </c>
    </row>
    <row r="169" spans="1:65" s="2" customFormat="1" ht="16.5" customHeight="1">
      <c r="A169" s="36"/>
      <c r="B169" s="37"/>
      <c r="C169" s="211" t="s">
        <v>670</v>
      </c>
      <c r="D169" s="211" t="s">
        <v>400</v>
      </c>
      <c r="E169" s="212" t="s">
        <v>5565</v>
      </c>
      <c r="F169" s="213" t="s">
        <v>5566</v>
      </c>
      <c r="G169" s="214" t="s">
        <v>4042</v>
      </c>
      <c r="H169" s="215">
        <v>28</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1173</v>
      </c>
    </row>
    <row r="170" spans="1:65" s="2" customFormat="1" ht="16.5" customHeight="1">
      <c r="A170" s="36"/>
      <c r="B170" s="37"/>
      <c r="C170" s="211" t="s">
        <v>836</v>
      </c>
      <c r="D170" s="211" t="s">
        <v>400</v>
      </c>
      <c r="E170" s="212" t="s">
        <v>5567</v>
      </c>
      <c r="F170" s="213" t="s">
        <v>5568</v>
      </c>
      <c r="G170" s="214" t="s">
        <v>4042</v>
      </c>
      <c r="H170" s="215">
        <v>5</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1187</v>
      </c>
    </row>
    <row r="171" spans="1:65" s="2" customFormat="1" ht="16.5" customHeight="1">
      <c r="A171" s="36"/>
      <c r="B171" s="37"/>
      <c r="C171" s="211" t="s">
        <v>673</v>
      </c>
      <c r="D171" s="211" t="s">
        <v>400</v>
      </c>
      <c r="E171" s="212" t="s">
        <v>5569</v>
      </c>
      <c r="F171" s="213" t="s">
        <v>5570</v>
      </c>
      <c r="G171" s="214" t="s">
        <v>4042</v>
      </c>
      <c r="H171" s="215">
        <v>36</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1197</v>
      </c>
    </row>
    <row r="172" spans="1:65" s="2" customFormat="1" ht="16.5" customHeight="1">
      <c r="A172" s="36"/>
      <c r="B172" s="37"/>
      <c r="C172" s="211" t="s">
        <v>849</v>
      </c>
      <c r="D172" s="211" t="s">
        <v>400</v>
      </c>
      <c r="E172" s="212" t="s">
        <v>5571</v>
      </c>
      <c r="F172" s="213" t="s">
        <v>5572</v>
      </c>
      <c r="G172" s="214" t="s">
        <v>4042</v>
      </c>
      <c r="H172" s="215">
        <v>62</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1205</v>
      </c>
    </row>
    <row r="173" spans="1:65" s="2" customFormat="1" ht="16.5" customHeight="1">
      <c r="A173" s="36"/>
      <c r="B173" s="37"/>
      <c r="C173" s="211" t="s">
        <v>676</v>
      </c>
      <c r="D173" s="211" t="s">
        <v>400</v>
      </c>
      <c r="E173" s="212" t="s">
        <v>5573</v>
      </c>
      <c r="F173" s="213" t="s">
        <v>5574</v>
      </c>
      <c r="G173" s="214" t="s">
        <v>1831</v>
      </c>
      <c r="H173" s="215">
        <v>1</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1216</v>
      </c>
    </row>
    <row r="174" spans="1:65" s="2" customFormat="1" ht="16.5" customHeight="1">
      <c r="A174" s="36"/>
      <c r="B174" s="37"/>
      <c r="C174" s="211" t="s">
        <v>859</v>
      </c>
      <c r="D174" s="211" t="s">
        <v>400</v>
      </c>
      <c r="E174" s="212" t="s">
        <v>5575</v>
      </c>
      <c r="F174" s="213" t="s">
        <v>5576</v>
      </c>
      <c r="G174" s="214" t="s">
        <v>5483</v>
      </c>
      <c r="H174" s="215">
        <v>1</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1233</v>
      </c>
    </row>
    <row r="175" spans="1:65" s="2" customFormat="1" ht="16.5" customHeight="1">
      <c r="A175" s="36"/>
      <c r="B175" s="37"/>
      <c r="C175" s="211" t="s">
        <v>679</v>
      </c>
      <c r="D175" s="211" t="s">
        <v>400</v>
      </c>
      <c r="E175" s="212" t="s">
        <v>5577</v>
      </c>
      <c r="F175" s="213" t="s">
        <v>5578</v>
      </c>
      <c r="G175" s="214" t="s">
        <v>3626</v>
      </c>
      <c r="H175" s="215">
        <v>435.6</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1241</v>
      </c>
    </row>
    <row r="176" spans="1:65" s="2" customFormat="1" ht="16.5" customHeight="1">
      <c r="A176" s="36"/>
      <c r="B176" s="37"/>
      <c r="C176" s="211" t="s">
        <v>926</v>
      </c>
      <c r="D176" s="211" t="s">
        <v>400</v>
      </c>
      <c r="E176" s="212" t="s">
        <v>5579</v>
      </c>
      <c r="F176" s="213" t="s">
        <v>5580</v>
      </c>
      <c r="G176" s="214" t="s">
        <v>3626</v>
      </c>
      <c r="H176" s="215">
        <v>43.56</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1261</v>
      </c>
    </row>
    <row r="177" spans="1:65" s="2" customFormat="1" ht="33" customHeight="1">
      <c r="A177" s="36"/>
      <c r="B177" s="37"/>
      <c r="C177" s="211" t="s">
        <v>682</v>
      </c>
      <c r="D177" s="211" t="s">
        <v>400</v>
      </c>
      <c r="E177" s="212" t="s">
        <v>5581</v>
      </c>
      <c r="F177" s="213" t="s">
        <v>5582</v>
      </c>
      <c r="G177" s="214" t="s">
        <v>461</v>
      </c>
      <c r="H177" s="215">
        <v>3</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1280</v>
      </c>
    </row>
    <row r="178" spans="1:65" s="2" customFormat="1" ht="16.5" customHeight="1">
      <c r="A178" s="36"/>
      <c r="B178" s="37"/>
      <c r="C178" s="211" t="s">
        <v>987</v>
      </c>
      <c r="D178" s="211" t="s">
        <v>400</v>
      </c>
      <c r="E178" s="212" t="s">
        <v>5583</v>
      </c>
      <c r="F178" s="213" t="s">
        <v>5584</v>
      </c>
      <c r="G178" s="214" t="s">
        <v>5397</v>
      </c>
      <c r="H178" s="215">
        <v>72</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1296</v>
      </c>
    </row>
    <row r="179" spans="1:65" s="2" customFormat="1" ht="21.75" customHeight="1">
      <c r="A179" s="36"/>
      <c r="B179" s="37"/>
      <c r="C179" s="211" t="s">
        <v>995</v>
      </c>
      <c r="D179" s="211" t="s">
        <v>400</v>
      </c>
      <c r="E179" s="212" t="s">
        <v>5585</v>
      </c>
      <c r="F179" s="213" t="s">
        <v>5586</v>
      </c>
      <c r="G179" s="214" t="s">
        <v>5397</v>
      </c>
      <c r="H179" s="215">
        <v>72</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1311</v>
      </c>
    </row>
    <row r="180" spans="1:65" s="2" customFormat="1" ht="16.5" customHeight="1">
      <c r="A180" s="36"/>
      <c r="B180" s="37"/>
      <c r="C180" s="211" t="s">
        <v>1021</v>
      </c>
      <c r="D180" s="211" t="s">
        <v>400</v>
      </c>
      <c r="E180" s="212" t="s">
        <v>5587</v>
      </c>
      <c r="F180" s="213" t="s">
        <v>5588</v>
      </c>
      <c r="G180" s="214" t="s">
        <v>5397</v>
      </c>
      <c r="H180" s="215">
        <v>72</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1024</v>
      </c>
    </row>
    <row r="181" spans="1:65" s="2" customFormat="1" ht="66.75" customHeight="1">
      <c r="A181" s="36"/>
      <c r="B181" s="37"/>
      <c r="C181" s="211" t="s">
        <v>1026</v>
      </c>
      <c r="D181" s="211" t="s">
        <v>400</v>
      </c>
      <c r="E181" s="212" t="s">
        <v>3879</v>
      </c>
      <c r="F181" s="213" t="s">
        <v>5589</v>
      </c>
      <c r="G181" s="214" t="s">
        <v>546</v>
      </c>
      <c r="H181" s="215">
        <v>70.849999999999994</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1326</v>
      </c>
    </row>
    <row r="182" spans="1:65" s="2" customFormat="1" ht="21.75" customHeight="1">
      <c r="A182" s="36"/>
      <c r="B182" s="37"/>
      <c r="C182" s="211" t="s">
        <v>1033</v>
      </c>
      <c r="D182" s="211" t="s">
        <v>400</v>
      </c>
      <c r="E182" s="212" t="s">
        <v>1513</v>
      </c>
      <c r="F182" s="213" t="s">
        <v>5590</v>
      </c>
      <c r="G182" s="214" t="s">
        <v>546</v>
      </c>
      <c r="H182" s="215">
        <v>70.849999999999994</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1036</v>
      </c>
    </row>
    <row r="183" spans="1:65" s="2" customFormat="1" ht="16.5" customHeight="1">
      <c r="A183" s="36"/>
      <c r="B183" s="37"/>
      <c r="C183" s="211" t="s">
        <v>1042</v>
      </c>
      <c r="D183" s="211" t="s">
        <v>400</v>
      </c>
      <c r="E183" s="212" t="s">
        <v>5591</v>
      </c>
      <c r="F183" s="213" t="s">
        <v>5592</v>
      </c>
      <c r="G183" s="214" t="s">
        <v>546</v>
      </c>
      <c r="H183" s="215">
        <v>70.849999999999994</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1345</v>
      </c>
    </row>
    <row r="184" spans="1:65" s="2" customFormat="1" ht="16.5" customHeight="1">
      <c r="A184" s="36"/>
      <c r="B184" s="37"/>
      <c r="C184" s="211" t="s">
        <v>1048</v>
      </c>
      <c r="D184" s="211" t="s">
        <v>400</v>
      </c>
      <c r="E184" s="212" t="s">
        <v>5593</v>
      </c>
      <c r="F184" s="213" t="s">
        <v>5594</v>
      </c>
      <c r="G184" s="214" t="s">
        <v>546</v>
      </c>
      <c r="H184" s="215">
        <v>70.849999999999994</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1051</v>
      </c>
    </row>
    <row r="185" spans="1:65" s="2" customFormat="1" ht="21.75" customHeight="1">
      <c r="A185" s="36"/>
      <c r="B185" s="37"/>
      <c r="C185" s="211" t="s">
        <v>1057</v>
      </c>
      <c r="D185" s="211" t="s">
        <v>400</v>
      </c>
      <c r="E185" s="212" t="s">
        <v>5595</v>
      </c>
      <c r="F185" s="213" t="s">
        <v>5596</v>
      </c>
      <c r="G185" s="214" t="s">
        <v>546</v>
      </c>
      <c r="H185" s="215">
        <v>81.5</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1060</v>
      </c>
    </row>
    <row r="186" spans="1:65" s="2" customFormat="1" ht="16.5" customHeight="1">
      <c r="A186" s="36"/>
      <c r="B186" s="37"/>
      <c r="C186" s="211" t="s">
        <v>1061</v>
      </c>
      <c r="D186" s="211" t="s">
        <v>400</v>
      </c>
      <c r="E186" s="212" t="s">
        <v>5597</v>
      </c>
      <c r="F186" s="213" t="s">
        <v>5598</v>
      </c>
      <c r="G186" s="214" t="s">
        <v>4042</v>
      </c>
      <c r="H186" s="215">
        <v>67</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1064</v>
      </c>
    </row>
    <row r="187" spans="1:65" s="2" customFormat="1" ht="16.5" customHeight="1">
      <c r="A187" s="36"/>
      <c r="B187" s="37"/>
      <c r="C187" s="211" t="s">
        <v>1066</v>
      </c>
      <c r="D187" s="211" t="s">
        <v>400</v>
      </c>
      <c r="E187" s="212" t="s">
        <v>5599</v>
      </c>
      <c r="F187" s="213" t="s">
        <v>5600</v>
      </c>
      <c r="G187" s="214" t="s">
        <v>4042</v>
      </c>
      <c r="H187" s="215">
        <v>73.7</v>
      </c>
      <c r="I187" s="216"/>
      <c r="J187" s="217">
        <f t="shared" si="10"/>
        <v>0</v>
      </c>
      <c r="K187" s="218"/>
      <c r="L187" s="41"/>
      <c r="M187" s="266" t="s">
        <v>1</v>
      </c>
      <c r="N187" s="267" t="s">
        <v>48</v>
      </c>
      <c r="O187" s="231"/>
      <c r="P187" s="268">
        <f t="shared" si="11"/>
        <v>0</v>
      </c>
      <c r="Q187" s="268">
        <v>0</v>
      </c>
      <c r="R187" s="268">
        <f t="shared" si="12"/>
        <v>0</v>
      </c>
      <c r="S187" s="268">
        <v>0</v>
      </c>
      <c r="T187" s="269">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1069</v>
      </c>
    </row>
    <row r="188" spans="1:65" s="2" customFormat="1" ht="6.95" customHeight="1">
      <c r="A188" s="36"/>
      <c r="B188" s="56"/>
      <c r="C188" s="57"/>
      <c r="D188" s="57"/>
      <c r="E188" s="57"/>
      <c r="F188" s="57"/>
      <c r="G188" s="57"/>
      <c r="H188" s="57"/>
      <c r="I188" s="160"/>
      <c r="J188" s="57"/>
      <c r="K188" s="57"/>
      <c r="L188" s="41"/>
      <c r="M188" s="36"/>
      <c r="O188" s="36"/>
      <c r="P188" s="36"/>
      <c r="Q188" s="36"/>
      <c r="R188" s="36"/>
      <c r="S188" s="36"/>
      <c r="T188" s="36"/>
      <c r="U188" s="36"/>
      <c r="V188" s="36"/>
      <c r="W188" s="36"/>
      <c r="X188" s="36"/>
      <c r="Y188" s="36"/>
      <c r="Z188" s="36"/>
      <c r="AA188" s="36"/>
      <c r="AB188" s="36"/>
      <c r="AC188" s="36"/>
      <c r="AD188" s="36"/>
      <c r="AE188" s="36"/>
    </row>
  </sheetData>
  <sheetProtection algorithmName="SHA-512" hashValue="IXiiIFQPEt9WGO+M5PwQYMOF5/gVn7KaJGTuVgaGwNJIyUoY9H9OuRtwhMtdK28Bkg1ZuUzjfXHgguIqeMU5ag==" saltValue="9zosA2Oc6QQskUC3vBV1sG7RgCsgWet9OJEVtKIuLNhjcvuDllQtQAmhdqeH2GZX5fE2ElxN/vI2es7kShFPVw==" spinCount="100000" sheet="1" objects="1" scenarios="1" formatColumns="0" formatRows="0" autoFilter="0"/>
  <autoFilter ref="C124:K187" xr:uid="{00000000-0009-0000-0000-000009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19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129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5601</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ROUND((SUM(BE125:BE190)),  2)</f>
        <v>0</v>
      </c>
      <c r="G37" s="36"/>
      <c r="H37" s="36"/>
      <c r="I37" s="139">
        <v>0.21</v>
      </c>
      <c r="J37" s="138">
        <f>ROUND(((SUM(BE125:BE190))*I37),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ROUND((SUM(BF125:BF190)),  2)</f>
        <v>0</v>
      </c>
      <c r="G38" s="36"/>
      <c r="H38" s="36"/>
      <c r="I38" s="139">
        <v>0.15</v>
      </c>
      <c r="J38" s="138">
        <f>ROUND(((SUM(BF125:BF190))*I38),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ROUND((SUM(BG125:BG190)),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ROUND((SUM(BH125:BH190)),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ROUND((SUM(BI125:BI190)),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4 - Zařízení č.1.1</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4 - Zařízení č.1.1</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SUM(P127:P190)</f>
        <v>0</v>
      </c>
      <c r="Q126" s="203"/>
      <c r="R126" s="204">
        <f>SUM(R127:R190)</f>
        <v>0</v>
      </c>
      <c r="S126" s="203"/>
      <c r="T126" s="205">
        <f>SUM(T127:T190)</f>
        <v>0</v>
      </c>
      <c r="AR126" s="206" t="s">
        <v>91</v>
      </c>
      <c r="AT126" s="207" t="s">
        <v>82</v>
      </c>
      <c r="AU126" s="207" t="s">
        <v>83</v>
      </c>
      <c r="AY126" s="206" t="s">
        <v>397</v>
      </c>
      <c r="BK126" s="208">
        <f>SUM(BK127:BK190)</f>
        <v>0</v>
      </c>
    </row>
    <row r="127" spans="1:65" s="2" customFormat="1" ht="21.75" customHeight="1">
      <c r="A127" s="36"/>
      <c r="B127" s="37"/>
      <c r="C127" s="211" t="s">
        <v>91</v>
      </c>
      <c r="D127" s="211" t="s">
        <v>400</v>
      </c>
      <c r="E127" s="212" t="s">
        <v>5602</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5603</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 t="shared" ref="J129:J160" si="0">ROUND(I129*H129,2)</f>
        <v>0</v>
      </c>
      <c r="K129" s="218"/>
      <c r="L129" s="41"/>
      <c r="M129" s="219" t="s">
        <v>1</v>
      </c>
      <c r="N129" s="220" t="s">
        <v>48</v>
      </c>
      <c r="O129" s="73"/>
      <c r="P129" s="221">
        <f t="shared" ref="P129:P160" si="1">O129*H129</f>
        <v>0</v>
      </c>
      <c r="Q129" s="221">
        <v>0</v>
      </c>
      <c r="R129" s="221">
        <f t="shared" ref="R129:R160" si="2">Q129*H129</f>
        <v>0</v>
      </c>
      <c r="S129" s="221">
        <v>0</v>
      </c>
      <c r="T129" s="222">
        <f t="shared" ref="T129:T16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0" si="4">IF(N129="základní",J129,0)</f>
        <v>0</v>
      </c>
      <c r="BF129" s="224">
        <f t="shared" ref="BF129:BF160" si="5">IF(N129="snížená",J129,0)</f>
        <v>0</v>
      </c>
      <c r="BG129" s="224">
        <f t="shared" ref="BG129:BG160" si="6">IF(N129="zákl. přenesená",J129,0)</f>
        <v>0</v>
      </c>
      <c r="BH129" s="224">
        <f t="shared" ref="BH129:BH160" si="7">IF(N129="sníž. přenesená",J129,0)</f>
        <v>0</v>
      </c>
      <c r="BI129" s="224">
        <f t="shared" ref="BI129:BI160" si="8">IF(N129="nulová",J129,0)</f>
        <v>0</v>
      </c>
      <c r="BJ129" s="18" t="s">
        <v>91</v>
      </c>
      <c r="BK129" s="224">
        <f t="shared" ref="BK129:BK160" si="9">ROUND(I129*H129,2)</f>
        <v>0</v>
      </c>
      <c r="BL129" s="18" t="s">
        <v>124</v>
      </c>
      <c r="BM129" s="223" t="s">
        <v>124</v>
      </c>
    </row>
    <row r="130" spans="1:65" s="2" customFormat="1" ht="16.5" customHeight="1">
      <c r="A130" s="36"/>
      <c r="B130" s="37"/>
      <c r="C130" s="211" t="s">
        <v>112</v>
      </c>
      <c r="D130" s="211" t="s">
        <v>400</v>
      </c>
      <c r="E130" s="212" t="s">
        <v>5604</v>
      </c>
      <c r="F130" s="213" t="s">
        <v>5488</v>
      </c>
      <c r="G130" s="214" t="s">
        <v>1831</v>
      </c>
      <c r="H130" s="215">
        <v>4</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5605</v>
      </c>
      <c r="F131" s="213" t="s">
        <v>5490</v>
      </c>
      <c r="G131" s="214" t="s">
        <v>5483</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5491</v>
      </c>
      <c r="F132" s="213" t="s">
        <v>5492</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5606</v>
      </c>
      <c r="F133" s="213" t="s">
        <v>5494</v>
      </c>
      <c r="G133" s="214" t="s">
        <v>5483</v>
      </c>
      <c r="H133" s="215">
        <v>4</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21.75" customHeight="1">
      <c r="A134" s="36"/>
      <c r="B134" s="37"/>
      <c r="C134" s="211" t="s">
        <v>139</v>
      </c>
      <c r="D134" s="211" t="s">
        <v>400</v>
      </c>
      <c r="E134" s="212" t="s">
        <v>5495</v>
      </c>
      <c r="F134" s="213" t="s">
        <v>5496</v>
      </c>
      <c r="G134" s="214" t="s">
        <v>5483</v>
      </c>
      <c r="H134" s="215">
        <v>4</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5497</v>
      </c>
      <c r="F135" s="213" t="s">
        <v>5498</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21.75" customHeight="1">
      <c r="A136" s="36"/>
      <c r="B136" s="37"/>
      <c r="C136" s="211" t="s">
        <v>142</v>
      </c>
      <c r="D136" s="211" t="s">
        <v>400</v>
      </c>
      <c r="E136" s="212" t="s">
        <v>5607</v>
      </c>
      <c r="F136" s="213" t="s">
        <v>5500</v>
      </c>
      <c r="G136" s="214" t="s">
        <v>5483</v>
      </c>
      <c r="H136" s="215">
        <v>20</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5608</v>
      </c>
      <c r="F137" s="213" t="s">
        <v>5502</v>
      </c>
      <c r="G137" s="214" t="s">
        <v>5483</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5609</v>
      </c>
      <c r="F138" s="213" t="s">
        <v>5610</v>
      </c>
      <c r="G138" s="214" t="s">
        <v>5483</v>
      </c>
      <c r="H138" s="215">
        <v>2</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21.75" customHeight="1">
      <c r="A139" s="36"/>
      <c r="B139" s="37"/>
      <c r="C139" s="211" t="s">
        <v>151</v>
      </c>
      <c r="D139" s="211" t="s">
        <v>400</v>
      </c>
      <c r="E139" s="212" t="s">
        <v>5611</v>
      </c>
      <c r="F139" s="213" t="s">
        <v>5504</v>
      </c>
      <c r="G139" s="214" t="s">
        <v>5483</v>
      </c>
      <c r="H139" s="215">
        <v>14</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21.75" customHeight="1">
      <c r="A140" s="36"/>
      <c r="B140" s="37"/>
      <c r="C140" s="211" t="s">
        <v>154</v>
      </c>
      <c r="D140" s="211" t="s">
        <v>400</v>
      </c>
      <c r="E140" s="212" t="s">
        <v>5612</v>
      </c>
      <c r="F140" s="213" t="s">
        <v>5506</v>
      </c>
      <c r="G140" s="214" t="s">
        <v>5483</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21.75" customHeight="1">
      <c r="A141" s="36"/>
      <c r="B141" s="37"/>
      <c r="C141" s="211" t="s">
        <v>157</v>
      </c>
      <c r="D141" s="211" t="s">
        <v>400</v>
      </c>
      <c r="E141" s="212" t="s">
        <v>5613</v>
      </c>
      <c r="F141" s="213" t="s">
        <v>5508</v>
      </c>
      <c r="G141" s="214" t="s">
        <v>5483</v>
      </c>
      <c r="H141" s="215">
        <v>8</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21.75" customHeight="1">
      <c r="A142" s="36"/>
      <c r="B142" s="37"/>
      <c r="C142" s="211" t="s">
        <v>8</v>
      </c>
      <c r="D142" s="211" t="s">
        <v>400</v>
      </c>
      <c r="E142" s="212" t="s">
        <v>5614</v>
      </c>
      <c r="F142" s="213" t="s">
        <v>5510</v>
      </c>
      <c r="G142" s="214" t="s">
        <v>5483</v>
      </c>
      <c r="H142" s="215">
        <v>5</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5511</v>
      </c>
      <c r="F143" s="213" t="s">
        <v>5512</v>
      </c>
      <c r="G143" s="214" t="s">
        <v>1831</v>
      </c>
      <c r="H143" s="215">
        <v>51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5615</v>
      </c>
      <c r="F144" s="213" t="s">
        <v>5514</v>
      </c>
      <c r="G144" s="214" t="s">
        <v>1831</v>
      </c>
      <c r="H144" s="215">
        <v>3</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5616</v>
      </c>
      <c r="F145" s="213" t="s">
        <v>5520</v>
      </c>
      <c r="G145" s="214" t="s">
        <v>1831</v>
      </c>
      <c r="H145" s="215">
        <v>2</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5617</v>
      </c>
      <c r="F146" s="213" t="s">
        <v>5516</v>
      </c>
      <c r="G146" s="214" t="s">
        <v>1831</v>
      </c>
      <c r="H146" s="215">
        <v>4</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5618</v>
      </c>
      <c r="F147" s="213" t="s">
        <v>5522</v>
      </c>
      <c r="G147" s="214" t="s">
        <v>1831</v>
      </c>
      <c r="H147" s="215">
        <v>2</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5619</v>
      </c>
      <c r="F148" s="213" t="s">
        <v>5620</v>
      </c>
      <c r="G148" s="214" t="s">
        <v>1831</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5621</v>
      </c>
      <c r="F149" s="213" t="s">
        <v>5524</v>
      </c>
      <c r="G149" s="214" t="s">
        <v>1831</v>
      </c>
      <c r="H149" s="215">
        <v>1</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5622</v>
      </c>
      <c r="F150" s="213" t="s">
        <v>5526</v>
      </c>
      <c r="G150" s="214" t="s">
        <v>1831</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16.5" customHeight="1">
      <c r="A151" s="36"/>
      <c r="B151" s="37"/>
      <c r="C151" s="211" t="s">
        <v>188</v>
      </c>
      <c r="D151" s="211" t="s">
        <v>400</v>
      </c>
      <c r="E151" s="212" t="s">
        <v>5623</v>
      </c>
      <c r="F151" s="213" t="s">
        <v>5528</v>
      </c>
      <c r="G151" s="214" t="s">
        <v>1831</v>
      </c>
      <c r="H151" s="215">
        <v>1</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5624</v>
      </c>
      <c r="F152" s="213" t="s">
        <v>5574</v>
      </c>
      <c r="G152" s="214" t="s">
        <v>1831</v>
      </c>
      <c r="H152" s="215">
        <v>1</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16.5" customHeight="1">
      <c r="A153" s="36"/>
      <c r="B153" s="37"/>
      <c r="C153" s="211" t="s">
        <v>194</v>
      </c>
      <c r="D153" s="211" t="s">
        <v>400</v>
      </c>
      <c r="E153" s="212" t="s">
        <v>5625</v>
      </c>
      <c r="F153" s="213" t="s">
        <v>5530</v>
      </c>
      <c r="G153" s="214" t="s">
        <v>1831</v>
      </c>
      <c r="H153" s="215">
        <v>2</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16.5" customHeight="1">
      <c r="A154" s="36"/>
      <c r="B154" s="37"/>
      <c r="C154" s="211" t="s">
        <v>197</v>
      </c>
      <c r="D154" s="211" t="s">
        <v>400</v>
      </c>
      <c r="E154" s="212" t="s">
        <v>5626</v>
      </c>
      <c r="F154" s="213" t="s">
        <v>5534</v>
      </c>
      <c r="G154" s="214" t="s">
        <v>1831</v>
      </c>
      <c r="H154" s="215">
        <v>4</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1026</v>
      </c>
    </row>
    <row r="155" spans="1:65" s="2" customFormat="1" ht="16.5" customHeight="1">
      <c r="A155" s="36"/>
      <c r="B155" s="37"/>
      <c r="C155" s="211" t="s">
        <v>200</v>
      </c>
      <c r="D155" s="211" t="s">
        <v>400</v>
      </c>
      <c r="E155" s="212" t="s">
        <v>5627</v>
      </c>
      <c r="F155" s="213" t="s">
        <v>5628</v>
      </c>
      <c r="G155" s="214" t="s">
        <v>1831</v>
      </c>
      <c r="H155" s="215">
        <v>1</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1042</v>
      </c>
    </row>
    <row r="156" spans="1:65" s="2" customFormat="1" ht="16.5" customHeight="1">
      <c r="A156" s="36"/>
      <c r="B156" s="37"/>
      <c r="C156" s="211" t="s">
        <v>203</v>
      </c>
      <c r="D156" s="211" t="s">
        <v>400</v>
      </c>
      <c r="E156" s="212" t="s">
        <v>5629</v>
      </c>
      <c r="F156" s="213" t="s">
        <v>5538</v>
      </c>
      <c r="G156" s="214" t="s">
        <v>1831</v>
      </c>
      <c r="H156" s="215">
        <v>3</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1057</v>
      </c>
    </row>
    <row r="157" spans="1:65" s="2" customFormat="1" ht="16.5" customHeight="1">
      <c r="A157" s="36"/>
      <c r="B157" s="37"/>
      <c r="C157" s="211" t="s">
        <v>206</v>
      </c>
      <c r="D157" s="211" t="s">
        <v>400</v>
      </c>
      <c r="E157" s="212" t="s">
        <v>5630</v>
      </c>
      <c r="F157" s="213" t="s">
        <v>5540</v>
      </c>
      <c r="G157" s="214" t="s">
        <v>1831</v>
      </c>
      <c r="H157" s="215">
        <v>2</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1066</v>
      </c>
    </row>
    <row r="158" spans="1:65" s="2" customFormat="1" ht="16.5" customHeight="1">
      <c r="A158" s="36"/>
      <c r="B158" s="37"/>
      <c r="C158" s="211" t="s">
        <v>209</v>
      </c>
      <c r="D158" s="211" t="s">
        <v>400</v>
      </c>
      <c r="E158" s="212" t="s">
        <v>5631</v>
      </c>
      <c r="F158" s="213" t="s">
        <v>5632</v>
      </c>
      <c r="G158" s="214" t="s">
        <v>1831</v>
      </c>
      <c r="H158" s="215">
        <v>2</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1078</v>
      </c>
    </row>
    <row r="159" spans="1:65" s="2" customFormat="1" ht="16.5" customHeight="1">
      <c r="A159" s="36"/>
      <c r="B159" s="37"/>
      <c r="C159" s="211" t="s">
        <v>212</v>
      </c>
      <c r="D159" s="211" t="s">
        <v>400</v>
      </c>
      <c r="E159" s="212" t="s">
        <v>5633</v>
      </c>
      <c r="F159" s="213" t="s">
        <v>5634</v>
      </c>
      <c r="G159" s="214" t="s">
        <v>1831</v>
      </c>
      <c r="H159" s="215">
        <v>2</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1088</v>
      </c>
    </row>
    <row r="160" spans="1:65" s="2" customFormat="1" ht="16.5" customHeight="1">
      <c r="A160" s="36"/>
      <c r="B160" s="37"/>
      <c r="C160" s="211" t="s">
        <v>182</v>
      </c>
      <c r="D160" s="211" t="s">
        <v>400</v>
      </c>
      <c r="E160" s="212" t="s">
        <v>5635</v>
      </c>
      <c r="F160" s="213" t="s">
        <v>5636</v>
      </c>
      <c r="G160" s="214" t="s">
        <v>1831</v>
      </c>
      <c r="H160" s="215">
        <v>1</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1096</v>
      </c>
    </row>
    <row r="161" spans="1:65" s="2" customFormat="1" ht="16.5" customHeight="1">
      <c r="A161" s="36"/>
      <c r="B161" s="37"/>
      <c r="C161" s="211" t="s">
        <v>215</v>
      </c>
      <c r="D161" s="211" t="s">
        <v>400</v>
      </c>
      <c r="E161" s="212" t="s">
        <v>5637</v>
      </c>
      <c r="F161" s="213" t="s">
        <v>5638</v>
      </c>
      <c r="G161" s="214" t="s">
        <v>1831</v>
      </c>
      <c r="H161" s="215">
        <v>2</v>
      </c>
      <c r="I161" s="216"/>
      <c r="J161" s="217">
        <f t="shared" ref="J161:J190" si="10">ROUND(I161*H161,2)</f>
        <v>0</v>
      </c>
      <c r="K161" s="218"/>
      <c r="L161" s="41"/>
      <c r="M161" s="219" t="s">
        <v>1</v>
      </c>
      <c r="N161" s="220" t="s">
        <v>48</v>
      </c>
      <c r="O161" s="73"/>
      <c r="P161" s="221">
        <f t="shared" ref="P161:P190" si="11">O161*H161</f>
        <v>0</v>
      </c>
      <c r="Q161" s="221">
        <v>0</v>
      </c>
      <c r="R161" s="221">
        <f t="shared" ref="R161:R190" si="12">Q161*H161</f>
        <v>0</v>
      </c>
      <c r="S161" s="221">
        <v>0</v>
      </c>
      <c r="T161" s="222">
        <f t="shared" ref="T161:T190" si="13">S161*H161</f>
        <v>0</v>
      </c>
      <c r="U161" s="36"/>
      <c r="V161" s="36"/>
      <c r="W161" s="36"/>
      <c r="X161" s="36"/>
      <c r="Y161" s="36"/>
      <c r="Z161" s="36"/>
      <c r="AA161" s="36"/>
      <c r="AB161" s="36"/>
      <c r="AC161" s="36"/>
      <c r="AD161" s="36"/>
      <c r="AE161" s="36"/>
      <c r="AR161" s="223" t="s">
        <v>124</v>
      </c>
      <c r="AT161" s="223" t="s">
        <v>400</v>
      </c>
      <c r="AU161" s="223" t="s">
        <v>91</v>
      </c>
      <c r="AY161" s="18" t="s">
        <v>397</v>
      </c>
      <c r="BE161" s="224">
        <f t="shared" ref="BE161:BE190" si="14">IF(N161="základní",J161,0)</f>
        <v>0</v>
      </c>
      <c r="BF161" s="224">
        <f t="shared" ref="BF161:BF190" si="15">IF(N161="snížená",J161,0)</f>
        <v>0</v>
      </c>
      <c r="BG161" s="224">
        <f t="shared" ref="BG161:BG190" si="16">IF(N161="zákl. přenesená",J161,0)</f>
        <v>0</v>
      </c>
      <c r="BH161" s="224">
        <f t="shared" ref="BH161:BH190" si="17">IF(N161="sníž. přenesená",J161,0)</f>
        <v>0</v>
      </c>
      <c r="BI161" s="224">
        <f t="shared" ref="BI161:BI190" si="18">IF(N161="nulová",J161,0)</f>
        <v>0</v>
      </c>
      <c r="BJ161" s="18" t="s">
        <v>91</v>
      </c>
      <c r="BK161" s="224">
        <f t="shared" ref="BK161:BK190" si="19">ROUND(I161*H161,2)</f>
        <v>0</v>
      </c>
      <c r="BL161" s="18" t="s">
        <v>124</v>
      </c>
      <c r="BM161" s="223" t="s">
        <v>1105</v>
      </c>
    </row>
    <row r="162" spans="1:65" s="2" customFormat="1" ht="16.5" customHeight="1">
      <c r="A162" s="36"/>
      <c r="B162" s="37"/>
      <c r="C162" s="211" t="s">
        <v>218</v>
      </c>
      <c r="D162" s="211" t="s">
        <v>400</v>
      </c>
      <c r="E162" s="212" t="s">
        <v>5639</v>
      </c>
      <c r="F162" s="213" t="s">
        <v>5640</v>
      </c>
      <c r="G162" s="214" t="s">
        <v>1831</v>
      </c>
      <c r="H162" s="215">
        <v>1</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790</v>
      </c>
    </row>
    <row r="163" spans="1:65" s="2" customFormat="1" ht="16.5" customHeight="1">
      <c r="A163" s="36"/>
      <c r="B163" s="37"/>
      <c r="C163" s="211" t="s">
        <v>661</v>
      </c>
      <c r="D163" s="211" t="s">
        <v>400</v>
      </c>
      <c r="E163" s="212" t="s">
        <v>5641</v>
      </c>
      <c r="F163" s="213" t="s">
        <v>5642</v>
      </c>
      <c r="G163" s="214" t="s">
        <v>1831</v>
      </c>
      <c r="H163" s="215">
        <v>3</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793</v>
      </c>
    </row>
    <row r="164" spans="1:65" s="2" customFormat="1" ht="16.5" customHeight="1">
      <c r="A164" s="36"/>
      <c r="B164" s="37"/>
      <c r="C164" s="211" t="s">
        <v>795</v>
      </c>
      <c r="D164" s="211" t="s">
        <v>400</v>
      </c>
      <c r="E164" s="212" t="s">
        <v>5643</v>
      </c>
      <c r="F164" s="213" t="s">
        <v>5550</v>
      </c>
      <c r="G164" s="214" t="s">
        <v>1831</v>
      </c>
      <c r="H164" s="215">
        <v>2</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798</v>
      </c>
    </row>
    <row r="165" spans="1:65" s="2" customFormat="1" ht="16.5" customHeight="1">
      <c r="A165" s="36"/>
      <c r="B165" s="37"/>
      <c r="C165" s="211" t="s">
        <v>664</v>
      </c>
      <c r="D165" s="211" t="s">
        <v>400</v>
      </c>
      <c r="E165" s="212" t="s">
        <v>5644</v>
      </c>
      <c r="F165" s="213" t="s">
        <v>5552</v>
      </c>
      <c r="G165" s="214" t="s">
        <v>1831</v>
      </c>
      <c r="H165" s="215">
        <v>9</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807</v>
      </c>
    </row>
    <row r="166" spans="1:65" s="2" customFormat="1" ht="16.5" customHeight="1">
      <c r="A166" s="36"/>
      <c r="B166" s="37"/>
      <c r="C166" s="211" t="s">
        <v>809</v>
      </c>
      <c r="D166" s="211" t="s">
        <v>400</v>
      </c>
      <c r="E166" s="212" t="s">
        <v>5645</v>
      </c>
      <c r="F166" s="213" t="s">
        <v>5558</v>
      </c>
      <c r="G166" s="214" t="s">
        <v>4042</v>
      </c>
      <c r="H166" s="215">
        <v>92</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812</v>
      </c>
    </row>
    <row r="167" spans="1:65" s="2" customFormat="1" ht="16.5" customHeight="1">
      <c r="A167" s="36"/>
      <c r="B167" s="37"/>
      <c r="C167" s="211" t="s">
        <v>667</v>
      </c>
      <c r="D167" s="211" t="s">
        <v>400</v>
      </c>
      <c r="E167" s="212" t="s">
        <v>5646</v>
      </c>
      <c r="F167" s="213" t="s">
        <v>5556</v>
      </c>
      <c r="G167" s="214" t="s">
        <v>4042</v>
      </c>
      <c r="H167" s="215">
        <v>5</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815</v>
      </c>
    </row>
    <row r="168" spans="1:65" s="2" customFormat="1" ht="16.5" customHeight="1">
      <c r="A168" s="36"/>
      <c r="B168" s="37"/>
      <c r="C168" s="211" t="s">
        <v>818</v>
      </c>
      <c r="D168" s="211" t="s">
        <v>400</v>
      </c>
      <c r="E168" s="212" t="s">
        <v>5647</v>
      </c>
      <c r="F168" s="213" t="s">
        <v>5554</v>
      </c>
      <c r="G168" s="214" t="s">
        <v>4042</v>
      </c>
      <c r="H168" s="215">
        <v>3</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821</v>
      </c>
    </row>
    <row r="169" spans="1:65" s="2" customFormat="1" ht="16.5" customHeight="1">
      <c r="A169" s="36"/>
      <c r="B169" s="37"/>
      <c r="C169" s="211" t="s">
        <v>670</v>
      </c>
      <c r="D169" s="211" t="s">
        <v>400</v>
      </c>
      <c r="E169" s="212" t="s">
        <v>5648</v>
      </c>
      <c r="F169" s="213" t="s">
        <v>5649</v>
      </c>
      <c r="G169" s="214" t="s">
        <v>4042</v>
      </c>
      <c r="H169" s="215">
        <v>8</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1173</v>
      </c>
    </row>
    <row r="170" spans="1:65" s="2" customFormat="1" ht="16.5" customHeight="1">
      <c r="A170" s="36"/>
      <c r="B170" s="37"/>
      <c r="C170" s="211" t="s">
        <v>836</v>
      </c>
      <c r="D170" s="211" t="s">
        <v>400</v>
      </c>
      <c r="E170" s="212" t="s">
        <v>5559</v>
      </c>
      <c r="F170" s="213" t="s">
        <v>5560</v>
      </c>
      <c r="G170" s="214" t="s">
        <v>5483</v>
      </c>
      <c r="H170" s="215">
        <v>1</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1187</v>
      </c>
    </row>
    <row r="171" spans="1:65" s="2" customFormat="1" ht="16.5" customHeight="1">
      <c r="A171" s="36"/>
      <c r="B171" s="37"/>
      <c r="C171" s="211" t="s">
        <v>673</v>
      </c>
      <c r="D171" s="211" t="s">
        <v>400</v>
      </c>
      <c r="E171" s="212" t="s">
        <v>5561</v>
      </c>
      <c r="F171" s="213" t="s">
        <v>5562</v>
      </c>
      <c r="G171" s="214" t="s">
        <v>5483</v>
      </c>
      <c r="H171" s="215">
        <v>1</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1197</v>
      </c>
    </row>
    <row r="172" spans="1:65" s="2" customFormat="1" ht="16.5" customHeight="1">
      <c r="A172" s="36"/>
      <c r="B172" s="37"/>
      <c r="C172" s="211" t="s">
        <v>849</v>
      </c>
      <c r="D172" s="211" t="s">
        <v>400</v>
      </c>
      <c r="E172" s="212" t="s">
        <v>5650</v>
      </c>
      <c r="F172" s="213" t="s">
        <v>5564</v>
      </c>
      <c r="G172" s="214" t="s">
        <v>4042</v>
      </c>
      <c r="H172" s="215">
        <v>51</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1205</v>
      </c>
    </row>
    <row r="173" spans="1:65" s="2" customFormat="1" ht="16.5" customHeight="1">
      <c r="A173" s="36"/>
      <c r="B173" s="37"/>
      <c r="C173" s="211" t="s">
        <v>676</v>
      </c>
      <c r="D173" s="211" t="s">
        <v>400</v>
      </c>
      <c r="E173" s="212" t="s">
        <v>5651</v>
      </c>
      <c r="F173" s="213" t="s">
        <v>5566</v>
      </c>
      <c r="G173" s="214" t="s">
        <v>4042</v>
      </c>
      <c r="H173" s="215">
        <v>16</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1216</v>
      </c>
    </row>
    <row r="174" spans="1:65" s="2" customFormat="1" ht="16.5" customHeight="1">
      <c r="A174" s="36"/>
      <c r="B174" s="37"/>
      <c r="C174" s="211" t="s">
        <v>859</v>
      </c>
      <c r="D174" s="211" t="s">
        <v>400</v>
      </c>
      <c r="E174" s="212" t="s">
        <v>5652</v>
      </c>
      <c r="F174" s="213" t="s">
        <v>5568</v>
      </c>
      <c r="G174" s="214" t="s">
        <v>4042</v>
      </c>
      <c r="H174" s="215">
        <v>14</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1233</v>
      </c>
    </row>
    <row r="175" spans="1:65" s="2" customFormat="1" ht="16.5" customHeight="1">
      <c r="A175" s="36"/>
      <c r="B175" s="37"/>
      <c r="C175" s="211" t="s">
        <v>679</v>
      </c>
      <c r="D175" s="211" t="s">
        <v>400</v>
      </c>
      <c r="E175" s="212" t="s">
        <v>5653</v>
      </c>
      <c r="F175" s="213" t="s">
        <v>5570</v>
      </c>
      <c r="G175" s="214" t="s">
        <v>4042</v>
      </c>
      <c r="H175" s="215">
        <v>3</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1241</v>
      </c>
    </row>
    <row r="176" spans="1:65" s="2" customFormat="1" ht="16.5" customHeight="1">
      <c r="A176" s="36"/>
      <c r="B176" s="37"/>
      <c r="C176" s="211" t="s">
        <v>926</v>
      </c>
      <c r="D176" s="211" t="s">
        <v>400</v>
      </c>
      <c r="E176" s="212" t="s">
        <v>5654</v>
      </c>
      <c r="F176" s="213" t="s">
        <v>5572</v>
      </c>
      <c r="G176" s="214" t="s">
        <v>4042</v>
      </c>
      <c r="H176" s="215">
        <v>87</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1261</v>
      </c>
    </row>
    <row r="177" spans="1:65" s="2" customFormat="1" ht="16.5" customHeight="1">
      <c r="A177" s="36"/>
      <c r="B177" s="37"/>
      <c r="C177" s="211" t="s">
        <v>682</v>
      </c>
      <c r="D177" s="211" t="s">
        <v>400</v>
      </c>
      <c r="E177" s="212" t="s">
        <v>5575</v>
      </c>
      <c r="F177" s="213" t="s">
        <v>5576</v>
      </c>
      <c r="G177" s="214" t="s">
        <v>5483</v>
      </c>
      <c r="H177" s="215">
        <v>1</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1280</v>
      </c>
    </row>
    <row r="178" spans="1:65" s="2" customFormat="1" ht="16.5" customHeight="1">
      <c r="A178" s="36"/>
      <c r="B178" s="37"/>
      <c r="C178" s="211" t="s">
        <v>987</v>
      </c>
      <c r="D178" s="211" t="s">
        <v>400</v>
      </c>
      <c r="E178" s="212" t="s">
        <v>5577</v>
      </c>
      <c r="F178" s="213" t="s">
        <v>5578</v>
      </c>
      <c r="G178" s="214" t="s">
        <v>3626</v>
      </c>
      <c r="H178" s="215">
        <v>435.6</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1296</v>
      </c>
    </row>
    <row r="179" spans="1:65" s="2" customFormat="1" ht="16.5" customHeight="1">
      <c r="A179" s="36"/>
      <c r="B179" s="37"/>
      <c r="C179" s="211" t="s">
        <v>995</v>
      </c>
      <c r="D179" s="211" t="s">
        <v>400</v>
      </c>
      <c r="E179" s="212" t="s">
        <v>5579</v>
      </c>
      <c r="F179" s="213" t="s">
        <v>5580</v>
      </c>
      <c r="G179" s="214" t="s">
        <v>3626</v>
      </c>
      <c r="H179" s="215">
        <v>43.56</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1311</v>
      </c>
    </row>
    <row r="180" spans="1:65" s="2" customFormat="1" ht="33" customHeight="1">
      <c r="A180" s="36"/>
      <c r="B180" s="37"/>
      <c r="C180" s="211" t="s">
        <v>1021</v>
      </c>
      <c r="D180" s="211" t="s">
        <v>400</v>
      </c>
      <c r="E180" s="212" t="s">
        <v>5581</v>
      </c>
      <c r="F180" s="213" t="s">
        <v>5582</v>
      </c>
      <c r="G180" s="214" t="s">
        <v>461</v>
      </c>
      <c r="H180" s="215">
        <v>3</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1024</v>
      </c>
    </row>
    <row r="181" spans="1:65" s="2" customFormat="1" ht="16.5" customHeight="1">
      <c r="A181" s="36"/>
      <c r="B181" s="37"/>
      <c r="C181" s="211" t="s">
        <v>1026</v>
      </c>
      <c r="D181" s="211" t="s">
        <v>400</v>
      </c>
      <c r="E181" s="212" t="s">
        <v>5583</v>
      </c>
      <c r="F181" s="213" t="s">
        <v>5584</v>
      </c>
      <c r="G181" s="214" t="s">
        <v>5397</v>
      </c>
      <c r="H181" s="215">
        <v>72</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1326</v>
      </c>
    </row>
    <row r="182" spans="1:65" s="2" customFormat="1" ht="21.75" customHeight="1">
      <c r="A182" s="36"/>
      <c r="B182" s="37"/>
      <c r="C182" s="211" t="s">
        <v>1033</v>
      </c>
      <c r="D182" s="211" t="s">
        <v>400</v>
      </c>
      <c r="E182" s="212" t="s">
        <v>5585</v>
      </c>
      <c r="F182" s="213" t="s">
        <v>5586</v>
      </c>
      <c r="G182" s="214" t="s">
        <v>5397</v>
      </c>
      <c r="H182" s="215">
        <v>72</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1036</v>
      </c>
    </row>
    <row r="183" spans="1:65" s="2" customFormat="1" ht="16.5" customHeight="1">
      <c r="A183" s="36"/>
      <c r="B183" s="37"/>
      <c r="C183" s="211" t="s">
        <v>1042</v>
      </c>
      <c r="D183" s="211" t="s">
        <v>400</v>
      </c>
      <c r="E183" s="212" t="s">
        <v>5587</v>
      </c>
      <c r="F183" s="213" t="s">
        <v>5588</v>
      </c>
      <c r="G183" s="214" t="s">
        <v>5397</v>
      </c>
      <c r="H183" s="215">
        <v>72</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1345</v>
      </c>
    </row>
    <row r="184" spans="1:65" s="2" customFormat="1" ht="66.75" customHeight="1">
      <c r="A184" s="36"/>
      <c r="B184" s="37"/>
      <c r="C184" s="211" t="s">
        <v>1048</v>
      </c>
      <c r="D184" s="211" t="s">
        <v>400</v>
      </c>
      <c r="E184" s="212" t="s">
        <v>3879</v>
      </c>
      <c r="F184" s="213" t="s">
        <v>5589</v>
      </c>
      <c r="G184" s="214" t="s">
        <v>546</v>
      </c>
      <c r="H184" s="215">
        <v>70.849999999999994</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1051</v>
      </c>
    </row>
    <row r="185" spans="1:65" s="2" customFormat="1" ht="21.75" customHeight="1">
      <c r="A185" s="36"/>
      <c r="B185" s="37"/>
      <c r="C185" s="211" t="s">
        <v>1057</v>
      </c>
      <c r="D185" s="211" t="s">
        <v>400</v>
      </c>
      <c r="E185" s="212" t="s">
        <v>1513</v>
      </c>
      <c r="F185" s="213" t="s">
        <v>5590</v>
      </c>
      <c r="G185" s="214" t="s">
        <v>546</v>
      </c>
      <c r="H185" s="215">
        <v>70.849999999999994</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1060</v>
      </c>
    </row>
    <row r="186" spans="1:65" s="2" customFormat="1" ht="16.5" customHeight="1">
      <c r="A186" s="36"/>
      <c r="B186" s="37"/>
      <c r="C186" s="211" t="s">
        <v>1061</v>
      </c>
      <c r="D186" s="211" t="s">
        <v>400</v>
      </c>
      <c r="E186" s="212" t="s">
        <v>5591</v>
      </c>
      <c r="F186" s="213" t="s">
        <v>5592</v>
      </c>
      <c r="G186" s="214" t="s">
        <v>546</v>
      </c>
      <c r="H186" s="215">
        <v>70.95</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1064</v>
      </c>
    </row>
    <row r="187" spans="1:65" s="2" customFormat="1" ht="16.5" customHeight="1">
      <c r="A187" s="36"/>
      <c r="B187" s="37"/>
      <c r="C187" s="211" t="s">
        <v>1066</v>
      </c>
      <c r="D187" s="211" t="s">
        <v>400</v>
      </c>
      <c r="E187" s="212" t="s">
        <v>5593</v>
      </c>
      <c r="F187" s="213" t="s">
        <v>5594</v>
      </c>
      <c r="G187" s="214" t="s">
        <v>546</v>
      </c>
      <c r="H187" s="215">
        <v>70.849999999999994</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1069</v>
      </c>
    </row>
    <row r="188" spans="1:65" s="2" customFormat="1" ht="21.75" customHeight="1">
      <c r="A188" s="36"/>
      <c r="B188" s="37"/>
      <c r="C188" s="211" t="s">
        <v>1070</v>
      </c>
      <c r="D188" s="211" t="s">
        <v>400</v>
      </c>
      <c r="E188" s="212" t="s">
        <v>5595</v>
      </c>
      <c r="F188" s="213" t="s">
        <v>5596</v>
      </c>
      <c r="G188" s="214" t="s">
        <v>546</v>
      </c>
      <c r="H188" s="215">
        <v>81.5</v>
      </c>
      <c r="I188" s="216"/>
      <c r="J188" s="217">
        <f t="shared" si="10"/>
        <v>0</v>
      </c>
      <c r="K188" s="218"/>
      <c r="L188" s="41"/>
      <c r="M188" s="219" t="s">
        <v>1</v>
      </c>
      <c r="N188" s="220" t="s">
        <v>48</v>
      </c>
      <c r="O188" s="73"/>
      <c r="P188" s="221">
        <f t="shared" si="11"/>
        <v>0</v>
      </c>
      <c r="Q188" s="221">
        <v>0</v>
      </c>
      <c r="R188" s="221">
        <f t="shared" si="12"/>
        <v>0</v>
      </c>
      <c r="S188" s="221">
        <v>0</v>
      </c>
      <c r="T188" s="222">
        <f t="shared" si="13"/>
        <v>0</v>
      </c>
      <c r="U188" s="36"/>
      <c r="V188" s="36"/>
      <c r="W188" s="36"/>
      <c r="X188" s="36"/>
      <c r="Y188" s="36"/>
      <c r="Z188" s="36"/>
      <c r="AA188" s="36"/>
      <c r="AB188" s="36"/>
      <c r="AC188" s="36"/>
      <c r="AD188" s="36"/>
      <c r="AE188" s="36"/>
      <c r="AR188" s="223" t="s">
        <v>124</v>
      </c>
      <c r="AT188" s="223" t="s">
        <v>400</v>
      </c>
      <c r="AU188" s="223" t="s">
        <v>91</v>
      </c>
      <c r="AY188" s="18" t="s">
        <v>397</v>
      </c>
      <c r="BE188" s="224">
        <f t="shared" si="14"/>
        <v>0</v>
      </c>
      <c r="BF188" s="224">
        <f t="shared" si="15"/>
        <v>0</v>
      </c>
      <c r="BG188" s="224">
        <f t="shared" si="16"/>
        <v>0</v>
      </c>
      <c r="BH188" s="224">
        <f t="shared" si="17"/>
        <v>0</v>
      </c>
      <c r="BI188" s="224">
        <f t="shared" si="18"/>
        <v>0</v>
      </c>
      <c r="BJ188" s="18" t="s">
        <v>91</v>
      </c>
      <c r="BK188" s="224">
        <f t="shared" si="19"/>
        <v>0</v>
      </c>
      <c r="BL188" s="18" t="s">
        <v>124</v>
      </c>
      <c r="BM188" s="223" t="s">
        <v>1073</v>
      </c>
    </row>
    <row r="189" spans="1:65" s="2" customFormat="1" ht="16.5" customHeight="1">
      <c r="A189" s="36"/>
      <c r="B189" s="37"/>
      <c r="C189" s="211" t="s">
        <v>1078</v>
      </c>
      <c r="D189" s="211" t="s">
        <v>400</v>
      </c>
      <c r="E189" s="212" t="s">
        <v>5597</v>
      </c>
      <c r="F189" s="213" t="s">
        <v>5598</v>
      </c>
      <c r="G189" s="214" t="s">
        <v>4042</v>
      </c>
      <c r="H189" s="215">
        <v>67</v>
      </c>
      <c r="I189" s="216"/>
      <c r="J189" s="217">
        <f t="shared" si="10"/>
        <v>0</v>
      </c>
      <c r="K189" s="218"/>
      <c r="L189" s="41"/>
      <c r="M189" s="219" t="s">
        <v>1</v>
      </c>
      <c r="N189" s="220" t="s">
        <v>48</v>
      </c>
      <c r="O189" s="73"/>
      <c r="P189" s="221">
        <f t="shared" si="11"/>
        <v>0</v>
      </c>
      <c r="Q189" s="221">
        <v>0</v>
      </c>
      <c r="R189" s="221">
        <f t="shared" si="12"/>
        <v>0</v>
      </c>
      <c r="S189" s="221">
        <v>0</v>
      </c>
      <c r="T189" s="222">
        <f t="shared" si="13"/>
        <v>0</v>
      </c>
      <c r="U189" s="36"/>
      <c r="V189" s="36"/>
      <c r="W189" s="36"/>
      <c r="X189" s="36"/>
      <c r="Y189" s="36"/>
      <c r="Z189" s="36"/>
      <c r="AA189" s="36"/>
      <c r="AB189" s="36"/>
      <c r="AC189" s="36"/>
      <c r="AD189" s="36"/>
      <c r="AE189" s="36"/>
      <c r="AR189" s="223" t="s">
        <v>124</v>
      </c>
      <c r="AT189" s="223" t="s">
        <v>400</v>
      </c>
      <c r="AU189" s="223" t="s">
        <v>91</v>
      </c>
      <c r="AY189" s="18" t="s">
        <v>397</v>
      </c>
      <c r="BE189" s="224">
        <f t="shared" si="14"/>
        <v>0</v>
      </c>
      <c r="BF189" s="224">
        <f t="shared" si="15"/>
        <v>0</v>
      </c>
      <c r="BG189" s="224">
        <f t="shared" si="16"/>
        <v>0</v>
      </c>
      <c r="BH189" s="224">
        <f t="shared" si="17"/>
        <v>0</v>
      </c>
      <c r="BI189" s="224">
        <f t="shared" si="18"/>
        <v>0</v>
      </c>
      <c r="BJ189" s="18" t="s">
        <v>91</v>
      </c>
      <c r="BK189" s="224">
        <f t="shared" si="19"/>
        <v>0</v>
      </c>
      <c r="BL189" s="18" t="s">
        <v>124</v>
      </c>
      <c r="BM189" s="223" t="s">
        <v>1081</v>
      </c>
    </row>
    <row r="190" spans="1:65" s="2" customFormat="1" ht="16.5" customHeight="1">
      <c r="A190" s="36"/>
      <c r="B190" s="37"/>
      <c r="C190" s="211" t="s">
        <v>1084</v>
      </c>
      <c r="D190" s="211" t="s">
        <v>400</v>
      </c>
      <c r="E190" s="212" t="s">
        <v>5599</v>
      </c>
      <c r="F190" s="213" t="s">
        <v>5600</v>
      </c>
      <c r="G190" s="214" t="s">
        <v>4042</v>
      </c>
      <c r="H190" s="215">
        <v>73.7</v>
      </c>
      <c r="I190" s="216"/>
      <c r="J190" s="217">
        <f t="shared" si="10"/>
        <v>0</v>
      </c>
      <c r="K190" s="218"/>
      <c r="L190" s="41"/>
      <c r="M190" s="266" t="s">
        <v>1</v>
      </c>
      <c r="N190" s="267" t="s">
        <v>48</v>
      </c>
      <c r="O190" s="231"/>
      <c r="P190" s="268">
        <f t="shared" si="11"/>
        <v>0</v>
      </c>
      <c r="Q190" s="268">
        <v>0</v>
      </c>
      <c r="R190" s="268">
        <f t="shared" si="12"/>
        <v>0</v>
      </c>
      <c r="S190" s="268">
        <v>0</v>
      </c>
      <c r="T190" s="269">
        <f t="shared" si="13"/>
        <v>0</v>
      </c>
      <c r="U190" s="36"/>
      <c r="V190" s="36"/>
      <c r="W190" s="36"/>
      <c r="X190" s="36"/>
      <c r="Y190" s="36"/>
      <c r="Z190" s="36"/>
      <c r="AA190" s="36"/>
      <c r="AB190" s="36"/>
      <c r="AC190" s="36"/>
      <c r="AD190" s="36"/>
      <c r="AE190" s="36"/>
      <c r="AR190" s="223" t="s">
        <v>124</v>
      </c>
      <c r="AT190" s="223" t="s">
        <v>400</v>
      </c>
      <c r="AU190" s="223" t="s">
        <v>91</v>
      </c>
      <c r="AY190" s="18" t="s">
        <v>397</v>
      </c>
      <c r="BE190" s="224">
        <f t="shared" si="14"/>
        <v>0</v>
      </c>
      <c r="BF190" s="224">
        <f t="shared" si="15"/>
        <v>0</v>
      </c>
      <c r="BG190" s="224">
        <f t="shared" si="16"/>
        <v>0</v>
      </c>
      <c r="BH190" s="224">
        <f t="shared" si="17"/>
        <v>0</v>
      </c>
      <c r="BI190" s="224">
        <f t="shared" si="18"/>
        <v>0</v>
      </c>
      <c r="BJ190" s="18" t="s">
        <v>91</v>
      </c>
      <c r="BK190" s="224">
        <f t="shared" si="19"/>
        <v>0</v>
      </c>
      <c r="BL190" s="18" t="s">
        <v>124</v>
      </c>
      <c r="BM190" s="223" t="s">
        <v>1087</v>
      </c>
    </row>
    <row r="191" spans="1:65" s="2" customFormat="1" ht="6.95" customHeight="1">
      <c r="A191" s="36"/>
      <c r="B191" s="56"/>
      <c r="C191" s="57"/>
      <c r="D191" s="57"/>
      <c r="E191" s="57"/>
      <c r="F191" s="57"/>
      <c r="G191" s="57"/>
      <c r="H191" s="57"/>
      <c r="I191" s="160"/>
      <c r="J191" s="57"/>
      <c r="K191" s="57"/>
      <c r="L191" s="41"/>
      <c r="M191" s="36"/>
      <c r="O191" s="36"/>
      <c r="P191" s="36"/>
      <c r="Q191" s="36"/>
      <c r="R191" s="36"/>
      <c r="S191" s="36"/>
      <c r="T191" s="36"/>
      <c r="U191" s="36"/>
      <c r="V191" s="36"/>
      <c r="W191" s="36"/>
      <c r="X191" s="36"/>
      <c r="Y191" s="36"/>
      <c r="Z191" s="36"/>
      <c r="AA191" s="36"/>
      <c r="AB191" s="36"/>
      <c r="AC191" s="36"/>
      <c r="AD191" s="36"/>
      <c r="AE191" s="36"/>
    </row>
  </sheetData>
  <sheetProtection algorithmName="SHA-512" hashValue="KqrkehkishbBwdFox4OJEmaVUyXBik/U999IqzRjn5oaFnSWqHs/6+hMO+r4xS1s9M9BauURmsM4hXMqMYfgrA==" saltValue="r1v8+KprvJPpUisMnvL5HBfogCk9fAUGRQMs1rPa/N2bqZxp464EDhidxa3v5XV4zcQwFxrr/x2NPBUUH05DFQ==" spinCount="100000" sheet="1" objects="1" scenarios="1" formatColumns="0" formatRows="0" autoFilter="0"/>
  <autoFilter ref="C124:K190" xr:uid="{00000000-0009-0000-0000-00000A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19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132</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5655</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ROUND((SUM(BE125:BE198)),  2)</f>
        <v>0</v>
      </c>
      <c r="G37" s="36"/>
      <c r="H37" s="36"/>
      <c r="I37" s="139">
        <v>0.21</v>
      </c>
      <c r="J37" s="138">
        <f>ROUND(((SUM(BE125:BE198))*I37),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ROUND((SUM(BF125:BF198)),  2)</f>
        <v>0</v>
      </c>
      <c r="G38" s="36"/>
      <c r="H38" s="36"/>
      <c r="I38" s="139">
        <v>0.15</v>
      </c>
      <c r="J38" s="138">
        <f>ROUND(((SUM(BF125:BF198))*I38),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ROUND((SUM(BG125:BG198)),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ROUND((SUM(BH125:BH198)),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ROUND((SUM(BI125:BI198)),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5 - Zařízení č.1.3</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5 - Zařízení č.1.3</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SUM(P127:P198)</f>
        <v>0</v>
      </c>
      <c r="Q126" s="203"/>
      <c r="R126" s="204">
        <f>SUM(R127:R198)</f>
        <v>0</v>
      </c>
      <c r="S126" s="203"/>
      <c r="T126" s="205">
        <f>SUM(T127:T198)</f>
        <v>0</v>
      </c>
      <c r="AR126" s="206" t="s">
        <v>91</v>
      </c>
      <c r="AT126" s="207" t="s">
        <v>82</v>
      </c>
      <c r="AU126" s="207" t="s">
        <v>83</v>
      </c>
      <c r="AY126" s="206" t="s">
        <v>397</v>
      </c>
      <c r="BK126" s="208">
        <f>SUM(BK127:BK198)</f>
        <v>0</v>
      </c>
    </row>
    <row r="127" spans="1:65" s="2" customFormat="1" ht="21.75" customHeight="1">
      <c r="A127" s="36"/>
      <c r="B127" s="37"/>
      <c r="C127" s="211" t="s">
        <v>91</v>
      </c>
      <c r="D127" s="211" t="s">
        <v>400</v>
      </c>
      <c r="E127" s="212" t="s">
        <v>5656</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5484</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 t="shared" ref="J129:J160" si="0">ROUND(I129*H129,2)</f>
        <v>0</v>
      </c>
      <c r="K129" s="218"/>
      <c r="L129" s="41"/>
      <c r="M129" s="219" t="s">
        <v>1</v>
      </c>
      <c r="N129" s="220" t="s">
        <v>48</v>
      </c>
      <c r="O129" s="73"/>
      <c r="P129" s="221">
        <f t="shared" ref="P129:P160" si="1">O129*H129</f>
        <v>0</v>
      </c>
      <c r="Q129" s="221">
        <v>0</v>
      </c>
      <c r="R129" s="221">
        <f t="shared" ref="R129:R160" si="2">Q129*H129</f>
        <v>0</v>
      </c>
      <c r="S129" s="221">
        <v>0</v>
      </c>
      <c r="T129" s="222">
        <f t="shared" ref="T129:T16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0" si="4">IF(N129="základní",J129,0)</f>
        <v>0</v>
      </c>
      <c r="BF129" s="224">
        <f t="shared" ref="BF129:BF160" si="5">IF(N129="snížená",J129,0)</f>
        <v>0</v>
      </c>
      <c r="BG129" s="224">
        <f t="shared" ref="BG129:BG160" si="6">IF(N129="zákl. přenesená",J129,0)</f>
        <v>0</v>
      </c>
      <c r="BH129" s="224">
        <f t="shared" ref="BH129:BH160" si="7">IF(N129="sníž. přenesená",J129,0)</f>
        <v>0</v>
      </c>
      <c r="BI129" s="224">
        <f t="shared" ref="BI129:BI160" si="8">IF(N129="nulová",J129,0)</f>
        <v>0</v>
      </c>
      <c r="BJ129" s="18" t="s">
        <v>91</v>
      </c>
      <c r="BK129" s="224">
        <f t="shared" ref="BK129:BK160" si="9">ROUND(I129*H129,2)</f>
        <v>0</v>
      </c>
      <c r="BL129" s="18" t="s">
        <v>124</v>
      </c>
      <c r="BM129" s="223" t="s">
        <v>124</v>
      </c>
    </row>
    <row r="130" spans="1:65" s="2" customFormat="1" ht="16.5" customHeight="1">
      <c r="A130" s="36"/>
      <c r="B130" s="37"/>
      <c r="C130" s="211" t="s">
        <v>112</v>
      </c>
      <c r="D130" s="211" t="s">
        <v>400</v>
      </c>
      <c r="E130" s="212" t="s">
        <v>5657</v>
      </c>
      <c r="F130" s="213" t="s">
        <v>5488</v>
      </c>
      <c r="G130" s="214" t="s">
        <v>1831</v>
      </c>
      <c r="H130" s="215">
        <v>4</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5658</v>
      </c>
      <c r="F131" s="213" t="s">
        <v>5490</v>
      </c>
      <c r="G131" s="214" t="s">
        <v>5483</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5491</v>
      </c>
      <c r="F132" s="213" t="s">
        <v>5492</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5659</v>
      </c>
      <c r="F133" s="213" t="s">
        <v>5494</v>
      </c>
      <c r="G133" s="214" t="s">
        <v>5483</v>
      </c>
      <c r="H133" s="215">
        <v>2</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21.75" customHeight="1">
      <c r="A134" s="36"/>
      <c r="B134" s="37"/>
      <c r="C134" s="211" t="s">
        <v>139</v>
      </c>
      <c r="D134" s="211" t="s">
        <v>400</v>
      </c>
      <c r="E134" s="212" t="s">
        <v>5660</v>
      </c>
      <c r="F134" s="213" t="s">
        <v>5496</v>
      </c>
      <c r="G134" s="214" t="s">
        <v>5483</v>
      </c>
      <c r="H134" s="215">
        <v>6</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5497</v>
      </c>
      <c r="F135" s="213" t="s">
        <v>5498</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21.75" customHeight="1">
      <c r="A136" s="36"/>
      <c r="B136" s="37"/>
      <c r="C136" s="211" t="s">
        <v>142</v>
      </c>
      <c r="D136" s="211" t="s">
        <v>400</v>
      </c>
      <c r="E136" s="212" t="s">
        <v>5661</v>
      </c>
      <c r="F136" s="213" t="s">
        <v>5500</v>
      </c>
      <c r="G136" s="214" t="s">
        <v>5483</v>
      </c>
      <c r="H136" s="215">
        <v>14</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21.75" customHeight="1">
      <c r="A137" s="36"/>
      <c r="B137" s="37"/>
      <c r="C137" s="211" t="s">
        <v>145</v>
      </c>
      <c r="D137" s="211" t="s">
        <v>400</v>
      </c>
      <c r="E137" s="212" t="s">
        <v>5662</v>
      </c>
      <c r="F137" s="213" t="s">
        <v>5504</v>
      </c>
      <c r="G137" s="214" t="s">
        <v>5483</v>
      </c>
      <c r="H137" s="215">
        <v>10</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21.75" customHeight="1">
      <c r="A138" s="36"/>
      <c r="B138" s="37"/>
      <c r="C138" s="211" t="s">
        <v>148</v>
      </c>
      <c r="D138" s="211" t="s">
        <v>400</v>
      </c>
      <c r="E138" s="212" t="s">
        <v>5663</v>
      </c>
      <c r="F138" s="213" t="s">
        <v>5506</v>
      </c>
      <c r="G138" s="214" t="s">
        <v>5483</v>
      </c>
      <c r="H138" s="215">
        <v>7</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21.75" customHeight="1">
      <c r="A139" s="36"/>
      <c r="B139" s="37"/>
      <c r="C139" s="211" t="s">
        <v>151</v>
      </c>
      <c r="D139" s="211" t="s">
        <v>400</v>
      </c>
      <c r="E139" s="212" t="s">
        <v>5664</v>
      </c>
      <c r="F139" s="213" t="s">
        <v>5508</v>
      </c>
      <c r="G139" s="214" t="s">
        <v>5483</v>
      </c>
      <c r="H139" s="215">
        <v>3</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21.75" customHeight="1">
      <c r="A140" s="36"/>
      <c r="B140" s="37"/>
      <c r="C140" s="211" t="s">
        <v>154</v>
      </c>
      <c r="D140" s="211" t="s">
        <v>400</v>
      </c>
      <c r="E140" s="212" t="s">
        <v>5665</v>
      </c>
      <c r="F140" s="213" t="s">
        <v>5510</v>
      </c>
      <c r="G140" s="214" t="s">
        <v>5483</v>
      </c>
      <c r="H140" s="215">
        <v>5</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5511</v>
      </c>
      <c r="F141" s="213" t="s">
        <v>5512</v>
      </c>
      <c r="G141" s="214" t="s">
        <v>1831</v>
      </c>
      <c r="H141" s="215">
        <v>39</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5666</v>
      </c>
      <c r="F142" s="213" t="s">
        <v>5528</v>
      </c>
      <c r="G142" s="214" t="s">
        <v>1831</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21.75" customHeight="1">
      <c r="A143" s="36"/>
      <c r="B143" s="37"/>
      <c r="C143" s="211" t="s">
        <v>162</v>
      </c>
      <c r="D143" s="211" t="s">
        <v>400</v>
      </c>
      <c r="E143" s="212" t="s">
        <v>5667</v>
      </c>
      <c r="F143" s="213" t="s">
        <v>5668</v>
      </c>
      <c r="G143" s="214" t="s">
        <v>1831</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5669</v>
      </c>
      <c r="F144" s="213" t="s">
        <v>5514</v>
      </c>
      <c r="G144" s="214" t="s">
        <v>1831</v>
      </c>
      <c r="H144" s="215">
        <v>5</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5670</v>
      </c>
      <c r="F145" s="213" t="s">
        <v>5522</v>
      </c>
      <c r="G145" s="214" t="s">
        <v>1831</v>
      </c>
      <c r="H145" s="215">
        <v>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5671</v>
      </c>
      <c r="F146" s="213" t="s">
        <v>5520</v>
      </c>
      <c r="G146" s="214" t="s">
        <v>1831</v>
      </c>
      <c r="H146" s="215">
        <v>1</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5672</v>
      </c>
      <c r="F147" s="213" t="s">
        <v>5524</v>
      </c>
      <c r="G147" s="214" t="s">
        <v>1831</v>
      </c>
      <c r="H147" s="215">
        <v>1</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5673</v>
      </c>
      <c r="F148" s="213" t="s">
        <v>5526</v>
      </c>
      <c r="G148" s="214" t="s">
        <v>1831</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5674</v>
      </c>
      <c r="F149" s="213" t="s">
        <v>5530</v>
      </c>
      <c r="G149" s="214" t="s">
        <v>1831</v>
      </c>
      <c r="H149" s="215">
        <v>2</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5675</v>
      </c>
      <c r="F150" s="213" t="s">
        <v>5534</v>
      </c>
      <c r="G150" s="214" t="s">
        <v>1831</v>
      </c>
      <c r="H150" s="215">
        <v>4</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16.5" customHeight="1">
      <c r="A151" s="36"/>
      <c r="B151" s="37"/>
      <c r="C151" s="211" t="s">
        <v>188</v>
      </c>
      <c r="D151" s="211" t="s">
        <v>400</v>
      </c>
      <c r="E151" s="212" t="s">
        <v>5676</v>
      </c>
      <c r="F151" s="213" t="s">
        <v>5677</v>
      </c>
      <c r="G151" s="214" t="s">
        <v>1831</v>
      </c>
      <c r="H151" s="215">
        <v>2</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5678</v>
      </c>
      <c r="F152" s="213" t="s">
        <v>5679</v>
      </c>
      <c r="G152" s="214" t="s">
        <v>1831</v>
      </c>
      <c r="H152" s="215">
        <v>2</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16.5" customHeight="1">
      <c r="A153" s="36"/>
      <c r="B153" s="37"/>
      <c r="C153" s="211" t="s">
        <v>194</v>
      </c>
      <c r="D153" s="211" t="s">
        <v>400</v>
      </c>
      <c r="E153" s="212" t="s">
        <v>5680</v>
      </c>
      <c r="F153" s="213" t="s">
        <v>5681</v>
      </c>
      <c r="G153" s="214" t="s">
        <v>1831</v>
      </c>
      <c r="H153" s="215">
        <v>6</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16.5" customHeight="1">
      <c r="A154" s="36"/>
      <c r="B154" s="37"/>
      <c r="C154" s="211" t="s">
        <v>197</v>
      </c>
      <c r="D154" s="211" t="s">
        <v>400</v>
      </c>
      <c r="E154" s="212" t="s">
        <v>5682</v>
      </c>
      <c r="F154" s="213" t="s">
        <v>5683</v>
      </c>
      <c r="G154" s="214" t="s">
        <v>1831</v>
      </c>
      <c r="H154" s="215">
        <v>2</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1026</v>
      </c>
    </row>
    <row r="155" spans="1:65" s="2" customFormat="1" ht="16.5" customHeight="1">
      <c r="A155" s="36"/>
      <c r="B155" s="37"/>
      <c r="C155" s="211" t="s">
        <v>200</v>
      </c>
      <c r="D155" s="211" t="s">
        <v>400</v>
      </c>
      <c r="E155" s="212" t="s">
        <v>5684</v>
      </c>
      <c r="F155" s="213" t="s">
        <v>5685</v>
      </c>
      <c r="G155" s="214" t="s">
        <v>1831</v>
      </c>
      <c r="H155" s="215">
        <v>1</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1042</v>
      </c>
    </row>
    <row r="156" spans="1:65" s="2" customFormat="1" ht="16.5" customHeight="1">
      <c r="A156" s="36"/>
      <c r="B156" s="37"/>
      <c r="C156" s="211" t="s">
        <v>203</v>
      </c>
      <c r="D156" s="211" t="s">
        <v>400</v>
      </c>
      <c r="E156" s="212" t="s">
        <v>5686</v>
      </c>
      <c r="F156" s="213" t="s">
        <v>5687</v>
      </c>
      <c r="G156" s="214" t="s">
        <v>1831</v>
      </c>
      <c r="H156" s="215">
        <v>2</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1057</v>
      </c>
    </row>
    <row r="157" spans="1:65" s="2" customFormat="1" ht="16.5" customHeight="1">
      <c r="A157" s="36"/>
      <c r="B157" s="37"/>
      <c r="C157" s="211" t="s">
        <v>206</v>
      </c>
      <c r="D157" s="211" t="s">
        <v>400</v>
      </c>
      <c r="E157" s="212" t="s">
        <v>5688</v>
      </c>
      <c r="F157" s="213" t="s">
        <v>5689</v>
      </c>
      <c r="G157" s="214" t="s">
        <v>5483</v>
      </c>
      <c r="H157" s="215">
        <v>1</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1066</v>
      </c>
    </row>
    <row r="158" spans="1:65" s="2" customFormat="1" ht="16.5" customHeight="1">
      <c r="A158" s="36"/>
      <c r="B158" s="37"/>
      <c r="C158" s="211" t="s">
        <v>209</v>
      </c>
      <c r="D158" s="211" t="s">
        <v>400</v>
      </c>
      <c r="E158" s="212" t="s">
        <v>5690</v>
      </c>
      <c r="F158" s="213" t="s">
        <v>5691</v>
      </c>
      <c r="G158" s="214" t="s">
        <v>1831</v>
      </c>
      <c r="H158" s="215">
        <v>1</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1078</v>
      </c>
    </row>
    <row r="159" spans="1:65" s="2" customFormat="1" ht="16.5" customHeight="1">
      <c r="A159" s="36"/>
      <c r="B159" s="37"/>
      <c r="C159" s="211" t="s">
        <v>212</v>
      </c>
      <c r="D159" s="211" t="s">
        <v>400</v>
      </c>
      <c r="E159" s="212" t="s">
        <v>5692</v>
      </c>
      <c r="F159" s="213" t="s">
        <v>5693</v>
      </c>
      <c r="G159" s="214" t="s">
        <v>1831</v>
      </c>
      <c r="H159" s="215">
        <v>1</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1088</v>
      </c>
    </row>
    <row r="160" spans="1:65" s="2" customFormat="1" ht="16.5" customHeight="1">
      <c r="A160" s="36"/>
      <c r="B160" s="37"/>
      <c r="C160" s="211" t="s">
        <v>182</v>
      </c>
      <c r="D160" s="211" t="s">
        <v>400</v>
      </c>
      <c r="E160" s="212" t="s">
        <v>5694</v>
      </c>
      <c r="F160" s="213" t="s">
        <v>5628</v>
      </c>
      <c r="G160" s="214" t="s">
        <v>1831</v>
      </c>
      <c r="H160" s="215">
        <v>1</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1096</v>
      </c>
    </row>
    <row r="161" spans="1:65" s="2" customFormat="1" ht="16.5" customHeight="1">
      <c r="A161" s="36"/>
      <c r="B161" s="37"/>
      <c r="C161" s="211" t="s">
        <v>215</v>
      </c>
      <c r="D161" s="211" t="s">
        <v>400</v>
      </c>
      <c r="E161" s="212" t="s">
        <v>5695</v>
      </c>
      <c r="F161" s="213" t="s">
        <v>5536</v>
      </c>
      <c r="G161" s="214" t="s">
        <v>1831</v>
      </c>
      <c r="H161" s="215">
        <v>1</v>
      </c>
      <c r="I161" s="216"/>
      <c r="J161" s="217">
        <f t="shared" ref="J161:J192" si="10">ROUND(I161*H161,2)</f>
        <v>0</v>
      </c>
      <c r="K161" s="218"/>
      <c r="L161" s="41"/>
      <c r="M161" s="219" t="s">
        <v>1</v>
      </c>
      <c r="N161" s="220" t="s">
        <v>48</v>
      </c>
      <c r="O161" s="73"/>
      <c r="P161" s="221">
        <f t="shared" ref="P161:P192" si="11">O161*H161</f>
        <v>0</v>
      </c>
      <c r="Q161" s="221">
        <v>0</v>
      </c>
      <c r="R161" s="221">
        <f t="shared" ref="R161:R192" si="12">Q161*H161</f>
        <v>0</v>
      </c>
      <c r="S161" s="221">
        <v>0</v>
      </c>
      <c r="T161" s="222">
        <f t="shared" ref="T161:T192" si="13">S161*H161</f>
        <v>0</v>
      </c>
      <c r="U161" s="36"/>
      <c r="V161" s="36"/>
      <c r="W161" s="36"/>
      <c r="X161" s="36"/>
      <c r="Y161" s="36"/>
      <c r="Z161" s="36"/>
      <c r="AA161" s="36"/>
      <c r="AB161" s="36"/>
      <c r="AC161" s="36"/>
      <c r="AD161" s="36"/>
      <c r="AE161" s="36"/>
      <c r="AR161" s="223" t="s">
        <v>124</v>
      </c>
      <c r="AT161" s="223" t="s">
        <v>400</v>
      </c>
      <c r="AU161" s="223" t="s">
        <v>91</v>
      </c>
      <c r="AY161" s="18" t="s">
        <v>397</v>
      </c>
      <c r="BE161" s="224">
        <f t="shared" ref="BE161:BE192" si="14">IF(N161="základní",J161,0)</f>
        <v>0</v>
      </c>
      <c r="BF161" s="224">
        <f t="shared" ref="BF161:BF192" si="15">IF(N161="snížená",J161,0)</f>
        <v>0</v>
      </c>
      <c r="BG161" s="224">
        <f t="shared" ref="BG161:BG192" si="16">IF(N161="zákl. přenesená",J161,0)</f>
        <v>0</v>
      </c>
      <c r="BH161" s="224">
        <f t="shared" ref="BH161:BH192" si="17">IF(N161="sníž. přenesená",J161,0)</f>
        <v>0</v>
      </c>
      <c r="BI161" s="224">
        <f t="shared" ref="BI161:BI192" si="18">IF(N161="nulová",J161,0)</f>
        <v>0</v>
      </c>
      <c r="BJ161" s="18" t="s">
        <v>91</v>
      </c>
      <c r="BK161" s="224">
        <f t="shared" ref="BK161:BK192" si="19">ROUND(I161*H161,2)</f>
        <v>0</v>
      </c>
      <c r="BL161" s="18" t="s">
        <v>124</v>
      </c>
      <c r="BM161" s="223" t="s">
        <v>1105</v>
      </c>
    </row>
    <row r="162" spans="1:65" s="2" customFormat="1" ht="16.5" customHeight="1">
      <c r="A162" s="36"/>
      <c r="B162" s="37"/>
      <c r="C162" s="211" t="s">
        <v>218</v>
      </c>
      <c r="D162" s="211" t="s">
        <v>400</v>
      </c>
      <c r="E162" s="212" t="s">
        <v>5696</v>
      </c>
      <c r="F162" s="213" t="s">
        <v>5697</v>
      </c>
      <c r="G162" s="214" t="s">
        <v>1831</v>
      </c>
      <c r="H162" s="215">
        <v>1</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790</v>
      </c>
    </row>
    <row r="163" spans="1:65" s="2" customFormat="1" ht="16.5" customHeight="1">
      <c r="A163" s="36"/>
      <c r="B163" s="37"/>
      <c r="C163" s="211" t="s">
        <v>661</v>
      </c>
      <c r="D163" s="211" t="s">
        <v>400</v>
      </c>
      <c r="E163" s="212" t="s">
        <v>5698</v>
      </c>
      <c r="F163" s="213" t="s">
        <v>5699</v>
      </c>
      <c r="G163" s="214" t="s">
        <v>1831</v>
      </c>
      <c r="H163" s="215">
        <v>1</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793</v>
      </c>
    </row>
    <row r="164" spans="1:65" s="2" customFormat="1" ht="16.5" customHeight="1">
      <c r="A164" s="36"/>
      <c r="B164" s="37"/>
      <c r="C164" s="211" t="s">
        <v>795</v>
      </c>
      <c r="D164" s="211" t="s">
        <v>400</v>
      </c>
      <c r="E164" s="212" t="s">
        <v>5700</v>
      </c>
      <c r="F164" s="213" t="s">
        <v>5632</v>
      </c>
      <c r="G164" s="214" t="s">
        <v>1831</v>
      </c>
      <c r="H164" s="215">
        <v>2</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798</v>
      </c>
    </row>
    <row r="165" spans="1:65" s="2" customFormat="1" ht="16.5" customHeight="1">
      <c r="A165" s="36"/>
      <c r="B165" s="37"/>
      <c r="C165" s="211" t="s">
        <v>664</v>
      </c>
      <c r="D165" s="211" t="s">
        <v>400</v>
      </c>
      <c r="E165" s="212" t="s">
        <v>5701</v>
      </c>
      <c r="F165" s="213" t="s">
        <v>5540</v>
      </c>
      <c r="G165" s="214" t="s">
        <v>1831</v>
      </c>
      <c r="H165" s="215">
        <v>1</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807</v>
      </c>
    </row>
    <row r="166" spans="1:65" s="2" customFormat="1" ht="16.5" customHeight="1">
      <c r="A166" s="36"/>
      <c r="B166" s="37"/>
      <c r="C166" s="211" t="s">
        <v>809</v>
      </c>
      <c r="D166" s="211" t="s">
        <v>400</v>
      </c>
      <c r="E166" s="212" t="s">
        <v>5702</v>
      </c>
      <c r="F166" s="213" t="s">
        <v>5634</v>
      </c>
      <c r="G166" s="214" t="s">
        <v>1831</v>
      </c>
      <c r="H166" s="215">
        <v>2</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812</v>
      </c>
    </row>
    <row r="167" spans="1:65" s="2" customFormat="1" ht="16.5" customHeight="1">
      <c r="A167" s="36"/>
      <c r="B167" s="37"/>
      <c r="C167" s="211" t="s">
        <v>667</v>
      </c>
      <c r="D167" s="211" t="s">
        <v>400</v>
      </c>
      <c r="E167" s="212" t="s">
        <v>5703</v>
      </c>
      <c r="F167" s="213" t="s">
        <v>5704</v>
      </c>
      <c r="G167" s="214" t="s">
        <v>1831</v>
      </c>
      <c r="H167" s="215">
        <v>2</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815</v>
      </c>
    </row>
    <row r="168" spans="1:65" s="2" customFormat="1" ht="16.5" customHeight="1">
      <c r="A168" s="36"/>
      <c r="B168" s="37"/>
      <c r="C168" s="211" t="s">
        <v>818</v>
      </c>
      <c r="D168" s="211" t="s">
        <v>400</v>
      </c>
      <c r="E168" s="212" t="s">
        <v>5705</v>
      </c>
      <c r="F168" s="213" t="s">
        <v>5640</v>
      </c>
      <c r="G168" s="214" t="s">
        <v>1831</v>
      </c>
      <c r="H168" s="215">
        <v>2</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821</v>
      </c>
    </row>
    <row r="169" spans="1:65" s="2" customFormat="1" ht="16.5" customHeight="1">
      <c r="A169" s="36"/>
      <c r="B169" s="37"/>
      <c r="C169" s="211" t="s">
        <v>670</v>
      </c>
      <c r="D169" s="211" t="s">
        <v>400</v>
      </c>
      <c r="E169" s="212" t="s">
        <v>5706</v>
      </c>
      <c r="F169" s="213" t="s">
        <v>5707</v>
      </c>
      <c r="G169" s="214" t="s">
        <v>4042</v>
      </c>
      <c r="H169" s="215">
        <v>5</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1173</v>
      </c>
    </row>
    <row r="170" spans="1:65" s="2" customFormat="1" ht="16.5" customHeight="1">
      <c r="A170" s="36"/>
      <c r="B170" s="37"/>
      <c r="C170" s="211" t="s">
        <v>836</v>
      </c>
      <c r="D170" s="211" t="s">
        <v>400</v>
      </c>
      <c r="E170" s="212" t="s">
        <v>5708</v>
      </c>
      <c r="F170" s="213" t="s">
        <v>5709</v>
      </c>
      <c r="G170" s="214" t="s">
        <v>4042</v>
      </c>
      <c r="H170" s="215">
        <v>1</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1187</v>
      </c>
    </row>
    <row r="171" spans="1:65" s="2" customFormat="1" ht="16.5" customHeight="1">
      <c r="A171" s="36"/>
      <c r="B171" s="37"/>
      <c r="C171" s="211" t="s">
        <v>673</v>
      </c>
      <c r="D171" s="211" t="s">
        <v>400</v>
      </c>
      <c r="E171" s="212" t="s">
        <v>5710</v>
      </c>
      <c r="F171" s="213" t="s">
        <v>5711</v>
      </c>
      <c r="G171" s="214" t="s">
        <v>4042</v>
      </c>
      <c r="H171" s="215">
        <v>89</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1197</v>
      </c>
    </row>
    <row r="172" spans="1:65" s="2" customFormat="1" ht="16.5" customHeight="1">
      <c r="A172" s="36"/>
      <c r="B172" s="37"/>
      <c r="C172" s="211" t="s">
        <v>849</v>
      </c>
      <c r="D172" s="211" t="s">
        <v>400</v>
      </c>
      <c r="E172" s="212" t="s">
        <v>5712</v>
      </c>
      <c r="F172" s="213" t="s">
        <v>5713</v>
      </c>
      <c r="G172" s="214" t="s">
        <v>4042</v>
      </c>
      <c r="H172" s="215">
        <v>15</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1205</v>
      </c>
    </row>
    <row r="173" spans="1:65" s="2" customFormat="1" ht="16.5" customHeight="1">
      <c r="A173" s="36"/>
      <c r="B173" s="37"/>
      <c r="C173" s="211" t="s">
        <v>676</v>
      </c>
      <c r="D173" s="211" t="s">
        <v>400</v>
      </c>
      <c r="E173" s="212" t="s">
        <v>5714</v>
      </c>
      <c r="F173" s="213" t="s">
        <v>5715</v>
      </c>
      <c r="G173" s="214" t="s">
        <v>4042</v>
      </c>
      <c r="H173" s="215">
        <v>13</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1216</v>
      </c>
    </row>
    <row r="174" spans="1:65" s="2" customFormat="1" ht="16.5" customHeight="1">
      <c r="A174" s="36"/>
      <c r="B174" s="37"/>
      <c r="C174" s="211" t="s">
        <v>859</v>
      </c>
      <c r="D174" s="211" t="s">
        <v>400</v>
      </c>
      <c r="E174" s="212" t="s">
        <v>5716</v>
      </c>
      <c r="F174" s="213" t="s">
        <v>5717</v>
      </c>
      <c r="G174" s="214" t="s">
        <v>4042</v>
      </c>
      <c r="H174" s="215">
        <v>2</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1233</v>
      </c>
    </row>
    <row r="175" spans="1:65" s="2" customFormat="1" ht="16.5" customHeight="1">
      <c r="A175" s="36"/>
      <c r="B175" s="37"/>
      <c r="C175" s="211" t="s">
        <v>679</v>
      </c>
      <c r="D175" s="211" t="s">
        <v>400</v>
      </c>
      <c r="E175" s="212" t="s">
        <v>5718</v>
      </c>
      <c r="F175" s="213" t="s">
        <v>5546</v>
      </c>
      <c r="G175" s="214" t="s">
        <v>1831</v>
      </c>
      <c r="H175" s="215">
        <v>3</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1241</v>
      </c>
    </row>
    <row r="176" spans="1:65" s="2" customFormat="1" ht="16.5" customHeight="1">
      <c r="A176" s="36"/>
      <c r="B176" s="37"/>
      <c r="C176" s="211" t="s">
        <v>926</v>
      </c>
      <c r="D176" s="211" t="s">
        <v>400</v>
      </c>
      <c r="E176" s="212" t="s">
        <v>5719</v>
      </c>
      <c r="F176" s="213" t="s">
        <v>5548</v>
      </c>
      <c r="G176" s="214" t="s">
        <v>1831</v>
      </c>
      <c r="H176" s="215">
        <v>2</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1261</v>
      </c>
    </row>
    <row r="177" spans="1:65" s="2" customFormat="1" ht="16.5" customHeight="1">
      <c r="A177" s="36"/>
      <c r="B177" s="37"/>
      <c r="C177" s="211" t="s">
        <v>682</v>
      </c>
      <c r="D177" s="211" t="s">
        <v>400</v>
      </c>
      <c r="E177" s="212" t="s">
        <v>5720</v>
      </c>
      <c r="F177" s="213" t="s">
        <v>5552</v>
      </c>
      <c r="G177" s="214" t="s">
        <v>1831</v>
      </c>
      <c r="H177" s="215">
        <v>3</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1280</v>
      </c>
    </row>
    <row r="178" spans="1:65" s="2" customFormat="1" ht="16.5" customHeight="1">
      <c r="A178" s="36"/>
      <c r="B178" s="37"/>
      <c r="C178" s="211" t="s">
        <v>987</v>
      </c>
      <c r="D178" s="211" t="s">
        <v>400</v>
      </c>
      <c r="E178" s="212" t="s">
        <v>5559</v>
      </c>
      <c r="F178" s="213" t="s">
        <v>5560</v>
      </c>
      <c r="G178" s="214" t="s">
        <v>5483</v>
      </c>
      <c r="H178" s="215">
        <v>1</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1296</v>
      </c>
    </row>
    <row r="179" spans="1:65" s="2" customFormat="1" ht="16.5" customHeight="1">
      <c r="A179" s="36"/>
      <c r="B179" s="37"/>
      <c r="C179" s="211" t="s">
        <v>995</v>
      </c>
      <c r="D179" s="211" t="s">
        <v>400</v>
      </c>
      <c r="E179" s="212" t="s">
        <v>5561</v>
      </c>
      <c r="F179" s="213" t="s">
        <v>5562</v>
      </c>
      <c r="G179" s="214" t="s">
        <v>5483</v>
      </c>
      <c r="H179" s="215">
        <v>1</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1311</v>
      </c>
    </row>
    <row r="180" spans="1:65" s="2" customFormat="1" ht="16.5" customHeight="1">
      <c r="A180" s="36"/>
      <c r="B180" s="37"/>
      <c r="C180" s="211" t="s">
        <v>1021</v>
      </c>
      <c r="D180" s="211" t="s">
        <v>400</v>
      </c>
      <c r="E180" s="212" t="s">
        <v>5721</v>
      </c>
      <c r="F180" s="213" t="s">
        <v>5564</v>
      </c>
      <c r="G180" s="214" t="s">
        <v>4042</v>
      </c>
      <c r="H180" s="215">
        <v>39</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1024</v>
      </c>
    </row>
    <row r="181" spans="1:65" s="2" customFormat="1" ht="16.5" customHeight="1">
      <c r="A181" s="36"/>
      <c r="B181" s="37"/>
      <c r="C181" s="211" t="s">
        <v>1026</v>
      </c>
      <c r="D181" s="211" t="s">
        <v>400</v>
      </c>
      <c r="E181" s="212" t="s">
        <v>5722</v>
      </c>
      <c r="F181" s="213" t="s">
        <v>5566</v>
      </c>
      <c r="G181" s="214" t="s">
        <v>4042</v>
      </c>
      <c r="H181" s="215">
        <v>21</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1326</v>
      </c>
    </row>
    <row r="182" spans="1:65" s="2" customFormat="1" ht="16.5" customHeight="1">
      <c r="A182" s="36"/>
      <c r="B182" s="37"/>
      <c r="C182" s="211" t="s">
        <v>1033</v>
      </c>
      <c r="D182" s="211" t="s">
        <v>400</v>
      </c>
      <c r="E182" s="212" t="s">
        <v>5723</v>
      </c>
      <c r="F182" s="213" t="s">
        <v>5568</v>
      </c>
      <c r="G182" s="214" t="s">
        <v>4042</v>
      </c>
      <c r="H182" s="215">
        <v>12</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1036</v>
      </c>
    </row>
    <row r="183" spans="1:65" s="2" customFormat="1" ht="16.5" customHeight="1">
      <c r="A183" s="36"/>
      <c r="B183" s="37"/>
      <c r="C183" s="211" t="s">
        <v>1042</v>
      </c>
      <c r="D183" s="211" t="s">
        <v>400</v>
      </c>
      <c r="E183" s="212" t="s">
        <v>5724</v>
      </c>
      <c r="F183" s="213" t="s">
        <v>5570</v>
      </c>
      <c r="G183" s="214" t="s">
        <v>4042</v>
      </c>
      <c r="H183" s="215">
        <v>26</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1345</v>
      </c>
    </row>
    <row r="184" spans="1:65" s="2" customFormat="1" ht="16.5" customHeight="1">
      <c r="A184" s="36"/>
      <c r="B184" s="37"/>
      <c r="C184" s="211" t="s">
        <v>1048</v>
      </c>
      <c r="D184" s="211" t="s">
        <v>400</v>
      </c>
      <c r="E184" s="212" t="s">
        <v>5725</v>
      </c>
      <c r="F184" s="213" t="s">
        <v>5572</v>
      </c>
      <c r="G184" s="214" t="s">
        <v>4042</v>
      </c>
      <c r="H184" s="215">
        <v>48</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1051</v>
      </c>
    </row>
    <row r="185" spans="1:65" s="2" customFormat="1" ht="16.5" customHeight="1">
      <c r="A185" s="36"/>
      <c r="B185" s="37"/>
      <c r="C185" s="211" t="s">
        <v>1057</v>
      </c>
      <c r="D185" s="211" t="s">
        <v>400</v>
      </c>
      <c r="E185" s="212" t="s">
        <v>5575</v>
      </c>
      <c r="F185" s="213" t="s">
        <v>5576</v>
      </c>
      <c r="G185" s="214" t="s">
        <v>5483</v>
      </c>
      <c r="H185" s="215">
        <v>1</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1060</v>
      </c>
    </row>
    <row r="186" spans="1:65" s="2" customFormat="1" ht="16.5" customHeight="1">
      <c r="A186" s="36"/>
      <c r="B186" s="37"/>
      <c r="C186" s="211" t="s">
        <v>1061</v>
      </c>
      <c r="D186" s="211" t="s">
        <v>400</v>
      </c>
      <c r="E186" s="212" t="s">
        <v>5577</v>
      </c>
      <c r="F186" s="213" t="s">
        <v>5578</v>
      </c>
      <c r="G186" s="214" t="s">
        <v>3626</v>
      </c>
      <c r="H186" s="215">
        <v>435.6</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1064</v>
      </c>
    </row>
    <row r="187" spans="1:65" s="2" customFormat="1" ht="16.5" customHeight="1">
      <c r="A187" s="36"/>
      <c r="B187" s="37"/>
      <c r="C187" s="211" t="s">
        <v>1066</v>
      </c>
      <c r="D187" s="211" t="s">
        <v>400</v>
      </c>
      <c r="E187" s="212" t="s">
        <v>5579</v>
      </c>
      <c r="F187" s="213" t="s">
        <v>5580</v>
      </c>
      <c r="G187" s="214" t="s">
        <v>3626</v>
      </c>
      <c r="H187" s="215">
        <v>43.56</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1069</v>
      </c>
    </row>
    <row r="188" spans="1:65" s="2" customFormat="1" ht="33" customHeight="1">
      <c r="A188" s="36"/>
      <c r="B188" s="37"/>
      <c r="C188" s="211" t="s">
        <v>1070</v>
      </c>
      <c r="D188" s="211" t="s">
        <v>400</v>
      </c>
      <c r="E188" s="212" t="s">
        <v>5581</v>
      </c>
      <c r="F188" s="213" t="s">
        <v>5582</v>
      </c>
      <c r="G188" s="214" t="s">
        <v>461</v>
      </c>
      <c r="H188" s="215">
        <v>6</v>
      </c>
      <c r="I188" s="216"/>
      <c r="J188" s="217">
        <f t="shared" si="10"/>
        <v>0</v>
      </c>
      <c r="K188" s="218"/>
      <c r="L188" s="41"/>
      <c r="M188" s="219" t="s">
        <v>1</v>
      </c>
      <c r="N188" s="220" t="s">
        <v>48</v>
      </c>
      <c r="O188" s="73"/>
      <c r="P188" s="221">
        <f t="shared" si="11"/>
        <v>0</v>
      </c>
      <c r="Q188" s="221">
        <v>0</v>
      </c>
      <c r="R188" s="221">
        <f t="shared" si="12"/>
        <v>0</v>
      </c>
      <c r="S188" s="221">
        <v>0</v>
      </c>
      <c r="T188" s="222">
        <f t="shared" si="13"/>
        <v>0</v>
      </c>
      <c r="U188" s="36"/>
      <c r="V188" s="36"/>
      <c r="W188" s="36"/>
      <c r="X188" s="36"/>
      <c r="Y188" s="36"/>
      <c r="Z188" s="36"/>
      <c r="AA188" s="36"/>
      <c r="AB188" s="36"/>
      <c r="AC188" s="36"/>
      <c r="AD188" s="36"/>
      <c r="AE188" s="36"/>
      <c r="AR188" s="223" t="s">
        <v>124</v>
      </c>
      <c r="AT188" s="223" t="s">
        <v>400</v>
      </c>
      <c r="AU188" s="223" t="s">
        <v>91</v>
      </c>
      <c r="AY188" s="18" t="s">
        <v>397</v>
      </c>
      <c r="BE188" s="224">
        <f t="shared" si="14"/>
        <v>0</v>
      </c>
      <c r="BF188" s="224">
        <f t="shared" si="15"/>
        <v>0</v>
      </c>
      <c r="BG188" s="224">
        <f t="shared" si="16"/>
        <v>0</v>
      </c>
      <c r="BH188" s="224">
        <f t="shared" si="17"/>
        <v>0</v>
      </c>
      <c r="BI188" s="224">
        <f t="shared" si="18"/>
        <v>0</v>
      </c>
      <c r="BJ188" s="18" t="s">
        <v>91</v>
      </c>
      <c r="BK188" s="224">
        <f t="shared" si="19"/>
        <v>0</v>
      </c>
      <c r="BL188" s="18" t="s">
        <v>124</v>
      </c>
      <c r="BM188" s="223" t="s">
        <v>1073</v>
      </c>
    </row>
    <row r="189" spans="1:65" s="2" customFormat="1" ht="16.5" customHeight="1">
      <c r="A189" s="36"/>
      <c r="B189" s="37"/>
      <c r="C189" s="211" t="s">
        <v>1078</v>
      </c>
      <c r="D189" s="211" t="s">
        <v>400</v>
      </c>
      <c r="E189" s="212" t="s">
        <v>5583</v>
      </c>
      <c r="F189" s="213" t="s">
        <v>5584</v>
      </c>
      <c r="G189" s="214" t="s">
        <v>5397</v>
      </c>
      <c r="H189" s="215">
        <v>72</v>
      </c>
      <c r="I189" s="216"/>
      <c r="J189" s="217">
        <f t="shared" si="10"/>
        <v>0</v>
      </c>
      <c r="K189" s="218"/>
      <c r="L189" s="41"/>
      <c r="M189" s="219" t="s">
        <v>1</v>
      </c>
      <c r="N189" s="220" t="s">
        <v>48</v>
      </c>
      <c r="O189" s="73"/>
      <c r="P189" s="221">
        <f t="shared" si="11"/>
        <v>0</v>
      </c>
      <c r="Q189" s="221">
        <v>0</v>
      </c>
      <c r="R189" s="221">
        <f t="shared" si="12"/>
        <v>0</v>
      </c>
      <c r="S189" s="221">
        <v>0</v>
      </c>
      <c r="T189" s="222">
        <f t="shared" si="13"/>
        <v>0</v>
      </c>
      <c r="U189" s="36"/>
      <c r="V189" s="36"/>
      <c r="W189" s="36"/>
      <c r="X189" s="36"/>
      <c r="Y189" s="36"/>
      <c r="Z189" s="36"/>
      <c r="AA189" s="36"/>
      <c r="AB189" s="36"/>
      <c r="AC189" s="36"/>
      <c r="AD189" s="36"/>
      <c r="AE189" s="36"/>
      <c r="AR189" s="223" t="s">
        <v>124</v>
      </c>
      <c r="AT189" s="223" t="s">
        <v>400</v>
      </c>
      <c r="AU189" s="223" t="s">
        <v>91</v>
      </c>
      <c r="AY189" s="18" t="s">
        <v>397</v>
      </c>
      <c r="BE189" s="224">
        <f t="shared" si="14"/>
        <v>0</v>
      </c>
      <c r="BF189" s="224">
        <f t="shared" si="15"/>
        <v>0</v>
      </c>
      <c r="BG189" s="224">
        <f t="shared" si="16"/>
        <v>0</v>
      </c>
      <c r="BH189" s="224">
        <f t="shared" si="17"/>
        <v>0</v>
      </c>
      <c r="BI189" s="224">
        <f t="shared" si="18"/>
        <v>0</v>
      </c>
      <c r="BJ189" s="18" t="s">
        <v>91</v>
      </c>
      <c r="BK189" s="224">
        <f t="shared" si="19"/>
        <v>0</v>
      </c>
      <c r="BL189" s="18" t="s">
        <v>124</v>
      </c>
      <c r="BM189" s="223" t="s">
        <v>1081</v>
      </c>
    </row>
    <row r="190" spans="1:65" s="2" customFormat="1" ht="21.75" customHeight="1">
      <c r="A190" s="36"/>
      <c r="B190" s="37"/>
      <c r="C190" s="211" t="s">
        <v>1084</v>
      </c>
      <c r="D190" s="211" t="s">
        <v>400</v>
      </c>
      <c r="E190" s="212" t="s">
        <v>5585</v>
      </c>
      <c r="F190" s="213" t="s">
        <v>5586</v>
      </c>
      <c r="G190" s="214" t="s">
        <v>5397</v>
      </c>
      <c r="H190" s="215">
        <v>72</v>
      </c>
      <c r="I190" s="216"/>
      <c r="J190" s="217">
        <f t="shared" si="10"/>
        <v>0</v>
      </c>
      <c r="K190" s="218"/>
      <c r="L190" s="41"/>
      <c r="M190" s="219" t="s">
        <v>1</v>
      </c>
      <c r="N190" s="220" t="s">
        <v>48</v>
      </c>
      <c r="O190" s="73"/>
      <c r="P190" s="221">
        <f t="shared" si="11"/>
        <v>0</v>
      </c>
      <c r="Q190" s="221">
        <v>0</v>
      </c>
      <c r="R190" s="221">
        <f t="shared" si="12"/>
        <v>0</v>
      </c>
      <c r="S190" s="221">
        <v>0</v>
      </c>
      <c r="T190" s="222">
        <f t="shared" si="13"/>
        <v>0</v>
      </c>
      <c r="U190" s="36"/>
      <c r="V190" s="36"/>
      <c r="W190" s="36"/>
      <c r="X190" s="36"/>
      <c r="Y190" s="36"/>
      <c r="Z190" s="36"/>
      <c r="AA190" s="36"/>
      <c r="AB190" s="36"/>
      <c r="AC190" s="36"/>
      <c r="AD190" s="36"/>
      <c r="AE190" s="36"/>
      <c r="AR190" s="223" t="s">
        <v>124</v>
      </c>
      <c r="AT190" s="223" t="s">
        <v>400</v>
      </c>
      <c r="AU190" s="223" t="s">
        <v>91</v>
      </c>
      <c r="AY190" s="18" t="s">
        <v>397</v>
      </c>
      <c r="BE190" s="224">
        <f t="shared" si="14"/>
        <v>0</v>
      </c>
      <c r="BF190" s="224">
        <f t="shared" si="15"/>
        <v>0</v>
      </c>
      <c r="BG190" s="224">
        <f t="shared" si="16"/>
        <v>0</v>
      </c>
      <c r="BH190" s="224">
        <f t="shared" si="17"/>
        <v>0</v>
      </c>
      <c r="BI190" s="224">
        <f t="shared" si="18"/>
        <v>0</v>
      </c>
      <c r="BJ190" s="18" t="s">
        <v>91</v>
      </c>
      <c r="BK190" s="224">
        <f t="shared" si="19"/>
        <v>0</v>
      </c>
      <c r="BL190" s="18" t="s">
        <v>124</v>
      </c>
      <c r="BM190" s="223" t="s">
        <v>1087</v>
      </c>
    </row>
    <row r="191" spans="1:65" s="2" customFormat="1" ht="16.5" customHeight="1">
      <c r="A191" s="36"/>
      <c r="B191" s="37"/>
      <c r="C191" s="211" t="s">
        <v>1088</v>
      </c>
      <c r="D191" s="211" t="s">
        <v>400</v>
      </c>
      <c r="E191" s="212" t="s">
        <v>5587</v>
      </c>
      <c r="F191" s="213" t="s">
        <v>5588</v>
      </c>
      <c r="G191" s="214" t="s">
        <v>5397</v>
      </c>
      <c r="H191" s="215">
        <v>72</v>
      </c>
      <c r="I191" s="216"/>
      <c r="J191" s="217">
        <f t="shared" si="10"/>
        <v>0</v>
      </c>
      <c r="K191" s="218"/>
      <c r="L191" s="41"/>
      <c r="M191" s="219" t="s">
        <v>1</v>
      </c>
      <c r="N191" s="220" t="s">
        <v>48</v>
      </c>
      <c r="O191" s="73"/>
      <c r="P191" s="221">
        <f t="shared" si="11"/>
        <v>0</v>
      </c>
      <c r="Q191" s="221">
        <v>0</v>
      </c>
      <c r="R191" s="221">
        <f t="shared" si="12"/>
        <v>0</v>
      </c>
      <c r="S191" s="221">
        <v>0</v>
      </c>
      <c r="T191" s="222">
        <f t="shared" si="13"/>
        <v>0</v>
      </c>
      <c r="U191" s="36"/>
      <c r="V191" s="36"/>
      <c r="W191" s="36"/>
      <c r="X191" s="36"/>
      <c r="Y191" s="36"/>
      <c r="Z191" s="36"/>
      <c r="AA191" s="36"/>
      <c r="AB191" s="36"/>
      <c r="AC191" s="36"/>
      <c r="AD191" s="36"/>
      <c r="AE191" s="36"/>
      <c r="AR191" s="223" t="s">
        <v>124</v>
      </c>
      <c r="AT191" s="223" t="s">
        <v>400</v>
      </c>
      <c r="AU191" s="223" t="s">
        <v>91</v>
      </c>
      <c r="AY191" s="18" t="s">
        <v>397</v>
      </c>
      <c r="BE191" s="224">
        <f t="shared" si="14"/>
        <v>0</v>
      </c>
      <c r="BF191" s="224">
        <f t="shared" si="15"/>
        <v>0</v>
      </c>
      <c r="BG191" s="224">
        <f t="shared" si="16"/>
        <v>0</v>
      </c>
      <c r="BH191" s="224">
        <f t="shared" si="17"/>
        <v>0</v>
      </c>
      <c r="BI191" s="224">
        <f t="shared" si="18"/>
        <v>0</v>
      </c>
      <c r="BJ191" s="18" t="s">
        <v>91</v>
      </c>
      <c r="BK191" s="224">
        <f t="shared" si="19"/>
        <v>0</v>
      </c>
      <c r="BL191" s="18" t="s">
        <v>124</v>
      </c>
      <c r="BM191" s="223" t="s">
        <v>1091</v>
      </c>
    </row>
    <row r="192" spans="1:65" s="2" customFormat="1" ht="66.75" customHeight="1">
      <c r="A192" s="36"/>
      <c r="B192" s="37"/>
      <c r="C192" s="211" t="s">
        <v>1092</v>
      </c>
      <c r="D192" s="211" t="s">
        <v>400</v>
      </c>
      <c r="E192" s="212" t="s">
        <v>3879</v>
      </c>
      <c r="F192" s="213" t="s">
        <v>5589</v>
      </c>
      <c r="G192" s="214" t="s">
        <v>546</v>
      </c>
      <c r="H192" s="215">
        <v>70.849999999999994</v>
      </c>
      <c r="I192" s="216"/>
      <c r="J192" s="217">
        <f t="shared" si="10"/>
        <v>0</v>
      </c>
      <c r="K192" s="218"/>
      <c r="L192" s="41"/>
      <c r="M192" s="219" t="s">
        <v>1</v>
      </c>
      <c r="N192" s="220" t="s">
        <v>48</v>
      </c>
      <c r="O192" s="73"/>
      <c r="P192" s="221">
        <f t="shared" si="11"/>
        <v>0</v>
      </c>
      <c r="Q192" s="221">
        <v>0</v>
      </c>
      <c r="R192" s="221">
        <f t="shared" si="12"/>
        <v>0</v>
      </c>
      <c r="S192" s="221">
        <v>0</v>
      </c>
      <c r="T192" s="222">
        <f t="shared" si="13"/>
        <v>0</v>
      </c>
      <c r="U192" s="36"/>
      <c r="V192" s="36"/>
      <c r="W192" s="36"/>
      <c r="X192" s="36"/>
      <c r="Y192" s="36"/>
      <c r="Z192" s="36"/>
      <c r="AA192" s="36"/>
      <c r="AB192" s="36"/>
      <c r="AC192" s="36"/>
      <c r="AD192" s="36"/>
      <c r="AE192" s="36"/>
      <c r="AR192" s="223" t="s">
        <v>124</v>
      </c>
      <c r="AT192" s="223" t="s">
        <v>400</v>
      </c>
      <c r="AU192" s="223" t="s">
        <v>91</v>
      </c>
      <c r="AY192" s="18" t="s">
        <v>397</v>
      </c>
      <c r="BE192" s="224">
        <f t="shared" si="14"/>
        <v>0</v>
      </c>
      <c r="BF192" s="224">
        <f t="shared" si="15"/>
        <v>0</v>
      </c>
      <c r="BG192" s="224">
        <f t="shared" si="16"/>
        <v>0</v>
      </c>
      <c r="BH192" s="224">
        <f t="shared" si="17"/>
        <v>0</v>
      </c>
      <c r="BI192" s="224">
        <f t="shared" si="18"/>
        <v>0</v>
      </c>
      <c r="BJ192" s="18" t="s">
        <v>91</v>
      </c>
      <c r="BK192" s="224">
        <f t="shared" si="19"/>
        <v>0</v>
      </c>
      <c r="BL192" s="18" t="s">
        <v>124</v>
      </c>
      <c r="BM192" s="223" t="s">
        <v>1095</v>
      </c>
    </row>
    <row r="193" spans="1:65" s="2" customFormat="1" ht="21.75" customHeight="1">
      <c r="A193" s="36"/>
      <c r="B193" s="37"/>
      <c r="C193" s="211" t="s">
        <v>1096</v>
      </c>
      <c r="D193" s="211" t="s">
        <v>400</v>
      </c>
      <c r="E193" s="212" t="s">
        <v>1513</v>
      </c>
      <c r="F193" s="213" t="s">
        <v>5590</v>
      </c>
      <c r="G193" s="214" t="s">
        <v>546</v>
      </c>
      <c r="H193" s="215">
        <v>70.849999999999994</v>
      </c>
      <c r="I193" s="216"/>
      <c r="J193" s="217">
        <f t="shared" ref="J193:J198" si="20">ROUND(I193*H193,2)</f>
        <v>0</v>
      </c>
      <c r="K193" s="218"/>
      <c r="L193" s="41"/>
      <c r="M193" s="219" t="s">
        <v>1</v>
      </c>
      <c r="N193" s="220" t="s">
        <v>48</v>
      </c>
      <c r="O193" s="73"/>
      <c r="P193" s="221">
        <f t="shared" ref="P193:P198" si="21">O193*H193</f>
        <v>0</v>
      </c>
      <c r="Q193" s="221">
        <v>0</v>
      </c>
      <c r="R193" s="221">
        <f t="shared" ref="R193:R198" si="22">Q193*H193</f>
        <v>0</v>
      </c>
      <c r="S193" s="221">
        <v>0</v>
      </c>
      <c r="T193" s="222">
        <f t="shared" ref="T193:T198" si="23">S193*H193</f>
        <v>0</v>
      </c>
      <c r="U193" s="36"/>
      <c r="V193" s="36"/>
      <c r="W193" s="36"/>
      <c r="X193" s="36"/>
      <c r="Y193" s="36"/>
      <c r="Z193" s="36"/>
      <c r="AA193" s="36"/>
      <c r="AB193" s="36"/>
      <c r="AC193" s="36"/>
      <c r="AD193" s="36"/>
      <c r="AE193" s="36"/>
      <c r="AR193" s="223" t="s">
        <v>124</v>
      </c>
      <c r="AT193" s="223" t="s">
        <v>400</v>
      </c>
      <c r="AU193" s="223" t="s">
        <v>91</v>
      </c>
      <c r="AY193" s="18" t="s">
        <v>397</v>
      </c>
      <c r="BE193" s="224">
        <f t="shared" ref="BE193:BE198" si="24">IF(N193="základní",J193,0)</f>
        <v>0</v>
      </c>
      <c r="BF193" s="224">
        <f t="shared" ref="BF193:BF198" si="25">IF(N193="snížená",J193,0)</f>
        <v>0</v>
      </c>
      <c r="BG193" s="224">
        <f t="shared" ref="BG193:BG198" si="26">IF(N193="zákl. přenesená",J193,0)</f>
        <v>0</v>
      </c>
      <c r="BH193" s="224">
        <f t="shared" ref="BH193:BH198" si="27">IF(N193="sníž. přenesená",J193,0)</f>
        <v>0</v>
      </c>
      <c r="BI193" s="224">
        <f t="shared" ref="BI193:BI198" si="28">IF(N193="nulová",J193,0)</f>
        <v>0</v>
      </c>
      <c r="BJ193" s="18" t="s">
        <v>91</v>
      </c>
      <c r="BK193" s="224">
        <f t="shared" ref="BK193:BK198" si="29">ROUND(I193*H193,2)</f>
        <v>0</v>
      </c>
      <c r="BL193" s="18" t="s">
        <v>124</v>
      </c>
      <c r="BM193" s="223" t="s">
        <v>1099</v>
      </c>
    </row>
    <row r="194" spans="1:65" s="2" customFormat="1" ht="16.5" customHeight="1">
      <c r="A194" s="36"/>
      <c r="B194" s="37"/>
      <c r="C194" s="211" t="s">
        <v>1100</v>
      </c>
      <c r="D194" s="211" t="s">
        <v>400</v>
      </c>
      <c r="E194" s="212" t="s">
        <v>5591</v>
      </c>
      <c r="F194" s="213" t="s">
        <v>5592</v>
      </c>
      <c r="G194" s="214" t="s">
        <v>546</v>
      </c>
      <c r="H194" s="215">
        <v>70.849999999999994</v>
      </c>
      <c r="I194" s="216"/>
      <c r="J194" s="217">
        <f t="shared" si="20"/>
        <v>0</v>
      </c>
      <c r="K194" s="218"/>
      <c r="L194" s="41"/>
      <c r="M194" s="219" t="s">
        <v>1</v>
      </c>
      <c r="N194" s="220" t="s">
        <v>48</v>
      </c>
      <c r="O194" s="73"/>
      <c r="P194" s="221">
        <f t="shared" si="21"/>
        <v>0</v>
      </c>
      <c r="Q194" s="221">
        <v>0</v>
      </c>
      <c r="R194" s="221">
        <f t="shared" si="22"/>
        <v>0</v>
      </c>
      <c r="S194" s="221">
        <v>0</v>
      </c>
      <c r="T194" s="222">
        <f t="shared" si="23"/>
        <v>0</v>
      </c>
      <c r="U194" s="36"/>
      <c r="V194" s="36"/>
      <c r="W194" s="36"/>
      <c r="X194" s="36"/>
      <c r="Y194" s="36"/>
      <c r="Z194" s="36"/>
      <c r="AA194" s="36"/>
      <c r="AB194" s="36"/>
      <c r="AC194" s="36"/>
      <c r="AD194" s="36"/>
      <c r="AE194" s="36"/>
      <c r="AR194" s="223" t="s">
        <v>124</v>
      </c>
      <c r="AT194" s="223" t="s">
        <v>400</v>
      </c>
      <c r="AU194" s="223" t="s">
        <v>91</v>
      </c>
      <c r="AY194" s="18" t="s">
        <v>397</v>
      </c>
      <c r="BE194" s="224">
        <f t="shared" si="24"/>
        <v>0</v>
      </c>
      <c r="BF194" s="224">
        <f t="shared" si="25"/>
        <v>0</v>
      </c>
      <c r="BG194" s="224">
        <f t="shared" si="26"/>
        <v>0</v>
      </c>
      <c r="BH194" s="224">
        <f t="shared" si="27"/>
        <v>0</v>
      </c>
      <c r="BI194" s="224">
        <f t="shared" si="28"/>
        <v>0</v>
      </c>
      <c r="BJ194" s="18" t="s">
        <v>91</v>
      </c>
      <c r="BK194" s="224">
        <f t="shared" si="29"/>
        <v>0</v>
      </c>
      <c r="BL194" s="18" t="s">
        <v>124</v>
      </c>
      <c r="BM194" s="223" t="s">
        <v>1103</v>
      </c>
    </row>
    <row r="195" spans="1:65" s="2" customFormat="1" ht="16.5" customHeight="1">
      <c r="A195" s="36"/>
      <c r="B195" s="37"/>
      <c r="C195" s="211" t="s">
        <v>1105</v>
      </c>
      <c r="D195" s="211" t="s">
        <v>400</v>
      </c>
      <c r="E195" s="212" t="s">
        <v>5593</v>
      </c>
      <c r="F195" s="213" t="s">
        <v>5594</v>
      </c>
      <c r="G195" s="214" t="s">
        <v>546</v>
      </c>
      <c r="H195" s="215">
        <v>70.849999999999994</v>
      </c>
      <c r="I195" s="216"/>
      <c r="J195" s="217">
        <f t="shared" si="20"/>
        <v>0</v>
      </c>
      <c r="K195" s="218"/>
      <c r="L195" s="41"/>
      <c r="M195" s="219" t="s">
        <v>1</v>
      </c>
      <c r="N195" s="220" t="s">
        <v>48</v>
      </c>
      <c r="O195" s="73"/>
      <c r="P195" s="221">
        <f t="shared" si="21"/>
        <v>0</v>
      </c>
      <c r="Q195" s="221">
        <v>0</v>
      </c>
      <c r="R195" s="221">
        <f t="shared" si="22"/>
        <v>0</v>
      </c>
      <c r="S195" s="221">
        <v>0</v>
      </c>
      <c r="T195" s="222">
        <f t="shared" si="23"/>
        <v>0</v>
      </c>
      <c r="U195" s="36"/>
      <c r="V195" s="36"/>
      <c r="W195" s="36"/>
      <c r="X195" s="36"/>
      <c r="Y195" s="36"/>
      <c r="Z195" s="36"/>
      <c r="AA195" s="36"/>
      <c r="AB195" s="36"/>
      <c r="AC195" s="36"/>
      <c r="AD195" s="36"/>
      <c r="AE195" s="36"/>
      <c r="AR195" s="223" t="s">
        <v>124</v>
      </c>
      <c r="AT195" s="223" t="s">
        <v>400</v>
      </c>
      <c r="AU195" s="223" t="s">
        <v>91</v>
      </c>
      <c r="AY195" s="18" t="s">
        <v>397</v>
      </c>
      <c r="BE195" s="224">
        <f t="shared" si="24"/>
        <v>0</v>
      </c>
      <c r="BF195" s="224">
        <f t="shared" si="25"/>
        <v>0</v>
      </c>
      <c r="BG195" s="224">
        <f t="shared" si="26"/>
        <v>0</v>
      </c>
      <c r="BH195" s="224">
        <f t="shared" si="27"/>
        <v>0</v>
      </c>
      <c r="BI195" s="224">
        <f t="shared" si="28"/>
        <v>0</v>
      </c>
      <c r="BJ195" s="18" t="s">
        <v>91</v>
      </c>
      <c r="BK195" s="224">
        <f t="shared" si="29"/>
        <v>0</v>
      </c>
      <c r="BL195" s="18" t="s">
        <v>124</v>
      </c>
      <c r="BM195" s="223" t="s">
        <v>1108</v>
      </c>
    </row>
    <row r="196" spans="1:65" s="2" customFormat="1" ht="21.75" customHeight="1">
      <c r="A196" s="36"/>
      <c r="B196" s="37"/>
      <c r="C196" s="211" t="s">
        <v>1109</v>
      </c>
      <c r="D196" s="211" t="s">
        <v>400</v>
      </c>
      <c r="E196" s="212" t="s">
        <v>5595</v>
      </c>
      <c r="F196" s="213" t="s">
        <v>5596</v>
      </c>
      <c r="G196" s="214" t="s">
        <v>546</v>
      </c>
      <c r="H196" s="215">
        <v>81.5</v>
      </c>
      <c r="I196" s="216"/>
      <c r="J196" s="217">
        <f t="shared" si="20"/>
        <v>0</v>
      </c>
      <c r="K196" s="218"/>
      <c r="L196" s="41"/>
      <c r="M196" s="219" t="s">
        <v>1</v>
      </c>
      <c r="N196" s="220" t="s">
        <v>48</v>
      </c>
      <c r="O196" s="73"/>
      <c r="P196" s="221">
        <f t="shared" si="21"/>
        <v>0</v>
      </c>
      <c r="Q196" s="221">
        <v>0</v>
      </c>
      <c r="R196" s="221">
        <f t="shared" si="22"/>
        <v>0</v>
      </c>
      <c r="S196" s="221">
        <v>0</v>
      </c>
      <c r="T196" s="222">
        <f t="shared" si="23"/>
        <v>0</v>
      </c>
      <c r="U196" s="36"/>
      <c r="V196" s="36"/>
      <c r="W196" s="36"/>
      <c r="X196" s="36"/>
      <c r="Y196" s="36"/>
      <c r="Z196" s="36"/>
      <c r="AA196" s="36"/>
      <c r="AB196" s="36"/>
      <c r="AC196" s="36"/>
      <c r="AD196" s="36"/>
      <c r="AE196" s="36"/>
      <c r="AR196" s="223" t="s">
        <v>124</v>
      </c>
      <c r="AT196" s="223" t="s">
        <v>400</v>
      </c>
      <c r="AU196" s="223" t="s">
        <v>91</v>
      </c>
      <c r="AY196" s="18" t="s">
        <v>397</v>
      </c>
      <c r="BE196" s="224">
        <f t="shared" si="24"/>
        <v>0</v>
      </c>
      <c r="BF196" s="224">
        <f t="shared" si="25"/>
        <v>0</v>
      </c>
      <c r="BG196" s="224">
        <f t="shared" si="26"/>
        <v>0</v>
      </c>
      <c r="BH196" s="224">
        <f t="shared" si="27"/>
        <v>0</v>
      </c>
      <c r="BI196" s="224">
        <f t="shared" si="28"/>
        <v>0</v>
      </c>
      <c r="BJ196" s="18" t="s">
        <v>91</v>
      </c>
      <c r="BK196" s="224">
        <f t="shared" si="29"/>
        <v>0</v>
      </c>
      <c r="BL196" s="18" t="s">
        <v>124</v>
      </c>
      <c r="BM196" s="223" t="s">
        <v>1112</v>
      </c>
    </row>
    <row r="197" spans="1:65" s="2" customFormat="1" ht="16.5" customHeight="1">
      <c r="A197" s="36"/>
      <c r="B197" s="37"/>
      <c r="C197" s="211" t="s">
        <v>790</v>
      </c>
      <c r="D197" s="211" t="s">
        <v>400</v>
      </c>
      <c r="E197" s="212" t="s">
        <v>5597</v>
      </c>
      <c r="F197" s="213" t="s">
        <v>5598</v>
      </c>
      <c r="G197" s="214" t="s">
        <v>4042</v>
      </c>
      <c r="H197" s="215">
        <v>67</v>
      </c>
      <c r="I197" s="216"/>
      <c r="J197" s="217">
        <f t="shared" si="20"/>
        <v>0</v>
      </c>
      <c r="K197" s="218"/>
      <c r="L197" s="41"/>
      <c r="M197" s="219" t="s">
        <v>1</v>
      </c>
      <c r="N197" s="220" t="s">
        <v>48</v>
      </c>
      <c r="O197" s="73"/>
      <c r="P197" s="221">
        <f t="shared" si="21"/>
        <v>0</v>
      </c>
      <c r="Q197" s="221">
        <v>0</v>
      </c>
      <c r="R197" s="221">
        <f t="shared" si="22"/>
        <v>0</v>
      </c>
      <c r="S197" s="221">
        <v>0</v>
      </c>
      <c r="T197" s="222">
        <f t="shared" si="23"/>
        <v>0</v>
      </c>
      <c r="U197" s="36"/>
      <c r="V197" s="36"/>
      <c r="W197" s="36"/>
      <c r="X197" s="36"/>
      <c r="Y197" s="36"/>
      <c r="Z197" s="36"/>
      <c r="AA197" s="36"/>
      <c r="AB197" s="36"/>
      <c r="AC197" s="36"/>
      <c r="AD197" s="36"/>
      <c r="AE197" s="36"/>
      <c r="AR197" s="223" t="s">
        <v>124</v>
      </c>
      <c r="AT197" s="223" t="s">
        <v>400</v>
      </c>
      <c r="AU197" s="223" t="s">
        <v>91</v>
      </c>
      <c r="AY197" s="18" t="s">
        <v>397</v>
      </c>
      <c r="BE197" s="224">
        <f t="shared" si="24"/>
        <v>0</v>
      </c>
      <c r="BF197" s="224">
        <f t="shared" si="25"/>
        <v>0</v>
      </c>
      <c r="BG197" s="224">
        <f t="shared" si="26"/>
        <v>0</v>
      </c>
      <c r="BH197" s="224">
        <f t="shared" si="27"/>
        <v>0</v>
      </c>
      <c r="BI197" s="224">
        <f t="shared" si="28"/>
        <v>0</v>
      </c>
      <c r="BJ197" s="18" t="s">
        <v>91</v>
      </c>
      <c r="BK197" s="224">
        <f t="shared" si="29"/>
        <v>0</v>
      </c>
      <c r="BL197" s="18" t="s">
        <v>124</v>
      </c>
      <c r="BM197" s="223" t="s">
        <v>1115</v>
      </c>
    </row>
    <row r="198" spans="1:65" s="2" customFormat="1" ht="16.5" customHeight="1">
      <c r="A198" s="36"/>
      <c r="B198" s="37"/>
      <c r="C198" s="211" t="s">
        <v>1116</v>
      </c>
      <c r="D198" s="211" t="s">
        <v>400</v>
      </c>
      <c r="E198" s="212" t="s">
        <v>5599</v>
      </c>
      <c r="F198" s="213" t="s">
        <v>5600</v>
      </c>
      <c r="G198" s="214" t="s">
        <v>4042</v>
      </c>
      <c r="H198" s="215">
        <v>73.7</v>
      </c>
      <c r="I198" s="216"/>
      <c r="J198" s="217">
        <f t="shared" si="20"/>
        <v>0</v>
      </c>
      <c r="K198" s="218"/>
      <c r="L198" s="41"/>
      <c r="M198" s="266" t="s">
        <v>1</v>
      </c>
      <c r="N198" s="267" t="s">
        <v>48</v>
      </c>
      <c r="O198" s="231"/>
      <c r="P198" s="268">
        <f t="shared" si="21"/>
        <v>0</v>
      </c>
      <c r="Q198" s="268">
        <v>0</v>
      </c>
      <c r="R198" s="268">
        <f t="shared" si="22"/>
        <v>0</v>
      </c>
      <c r="S198" s="268">
        <v>0</v>
      </c>
      <c r="T198" s="269">
        <f t="shared" si="23"/>
        <v>0</v>
      </c>
      <c r="U198" s="36"/>
      <c r="V198" s="36"/>
      <c r="W198" s="36"/>
      <c r="X198" s="36"/>
      <c r="Y198" s="36"/>
      <c r="Z198" s="36"/>
      <c r="AA198" s="36"/>
      <c r="AB198" s="36"/>
      <c r="AC198" s="36"/>
      <c r="AD198" s="36"/>
      <c r="AE198" s="36"/>
      <c r="AR198" s="223" t="s">
        <v>124</v>
      </c>
      <c r="AT198" s="223" t="s">
        <v>400</v>
      </c>
      <c r="AU198" s="223" t="s">
        <v>91</v>
      </c>
      <c r="AY198" s="18" t="s">
        <v>397</v>
      </c>
      <c r="BE198" s="224">
        <f t="shared" si="24"/>
        <v>0</v>
      </c>
      <c r="BF198" s="224">
        <f t="shared" si="25"/>
        <v>0</v>
      </c>
      <c r="BG198" s="224">
        <f t="shared" si="26"/>
        <v>0</v>
      </c>
      <c r="BH198" s="224">
        <f t="shared" si="27"/>
        <v>0</v>
      </c>
      <c r="BI198" s="224">
        <f t="shared" si="28"/>
        <v>0</v>
      </c>
      <c r="BJ198" s="18" t="s">
        <v>91</v>
      </c>
      <c r="BK198" s="224">
        <f t="shared" si="29"/>
        <v>0</v>
      </c>
      <c r="BL198" s="18" t="s">
        <v>124</v>
      </c>
      <c r="BM198" s="223" t="s">
        <v>1479</v>
      </c>
    </row>
    <row r="199" spans="1:65" s="2" customFormat="1" ht="6.95" customHeight="1">
      <c r="A199" s="36"/>
      <c r="B199" s="56"/>
      <c r="C199" s="57"/>
      <c r="D199" s="57"/>
      <c r="E199" s="57"/>
      <c r="F199" s="57"/>
      <c r="G199" s="57"/>
      <c r="H199" s="57"/>
      <c r="I199" s="160"/>
      <c r="J199" s="57"/>
      <c r="K199" s="57"/>
      <c r="L199" s="41"/>
      <c r="M199" s="36"/>
      <c r="O199" s="36"/>
      <c r="P199" s="36"/>
      <c r="Q199" s="36"/>
      <c r="R199" s="36"/>
      <c r="S199" s="36"/>
      <c r="T199" s="36"/>
      <c r="U199" s="36"/>
      <c r="V199" s="36"/>
      <c r="W199" s="36"/>
      <c r="X199" s="36"/>
      <c r="Y199" s="36"/>
      <c r="Z199" s="36"/>
      <c r="AA199" s="36"/>
      <c r="AB199" s="36"/>
      <c r="AC199" s="36"/>
      <c r="AD199" s="36"/>
      <c r="AE199" s="36"/>
    </row>
  </sheetData>
  <sheetProtection algorithmName="SHA-512" hashValue="6eFV8XnscjVHMEumrpVxHuhRhIIFDjqABoACl05++uJrXJRoNMZUMTRIPhMJkSHD+8iShu8k6SKjyZCjtgVy+A==" saltValue="IWXmICDiMdpK8BO09gQWaHN9F5rHbDnieJ+t04mLEzVb4kTgg9xfX9NhrksFThKOecBQ6QrhbwFdZbQU8rJNeQ==" spinCount="100000" sheet="1" objects="1" scenarios="1" formatColumns="0" formatRows="0" autoFilter="0"/>
  <autoFilter ref="C124:K198" xr:uid="{00000000-0009-0000-0000-00000B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9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135</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5726</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ROUND((SUM(BE125:BE196)),  2)</f>
        <v>0</v>
      </c>
      <c r="G37" s="36"/>
      <c r="H37" s="36"/>
      <c r="I37" s="139">
        <v>0.21</v>
      </c>
      <c r="J37" s="138">
        <f>ROUND(((SUM(BE125:BE196))*I37),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ROUND((SUM(BF125:BF196)),  2)</f>
        <v>0</v>
      </c>
      <c r="G38" s="36"/>
      <c r="H38" s="36"/>
      <c r="I38" s="139">
        <v>0.15</v>
      </c>
      <c r="J38" s="138">
        <f>ROUND(((SUM(BF125:BF196))*I38),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ROUND((SUM(BG125:BG196)),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ROUND((SUM(BH125:BH196)),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ROUND((SUM(BI125:BI196)),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6 - Zařízení č.2</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6 - Zařízení č.2</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SUM(P127:P196)</f>
        <v>0</v>
      </c>
      <c r="Q126" s="203"/>
      <c r="R126" s="204">
        <f>SUM(R127:R196)</f>
        <v>0</v>
      </c>
      <c r="S126" s="203"/>
      <c r="T126" s="205">
        <f>SUM(T127:T196)</f>
        <v>0</v>
      </c>
      <c r="AR126" s="206" t="s">
        <v>91</v>
      </c>
      <c r="AT126" s="207" t="s">
        <v>82</v>
      </c>
      <c r="AU126" s="207" t="s">
        <v>83</v>
      </c>
      <c r="AY126" s="206" t="s">
        <v>397</v>
      </c>
      <c r="BK126" s="208">
        <f>SUM(BK127:BK196)</f>
        <v>0</v>
      </c>
    </row>
    <row r="127" spans="1:65" s="2" customFormat="1" ht="21.75" customHeight="1">
      <c r="A127" s="36"/>
      <c r="B127" s="37"/>
      <c r="C127" s="211" t="s">
        <v>91</v>
      </c>
      <c r="D127" s="211" t="s">
        <v>400</v>
      </c>
      <c r="E127" s="212" t="s">
        <v>5727</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5728</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91</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124</v>
      </c>
    </row>
    <row r="130" spans="1:65" s="2" customFormat="1" ht="16.5" customHeight="1">
      <c r="A130" s="36"/>
      <c r="B130" s="37"/>
      <c r="C130" s="211" t="s">
        <v>112</v>
      </c>
      <c r="D130" s="211" t="s">
        <v>400</v>
      </c>
      <c r="E130" s="212" t="s">
        <v>5729</v>
      </c>
      <c r="F130" s="213" t="s">
        <v>5488</v>
      </c>
      <c r="G130" s="214" t="s">
        <v>1831</v>
      </c>
      <c r="H130" s="215">
        <v>4</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91</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133</v>
      </c>
    </row>
    <row r="131" spans="1:65" s="2" customFormat="1" ht="16.5" customHeight="1">
      <c r="A131" s="36"/>
      <c r="B131" s="37"/>
      <c r="C131" s="211" t="s">
        <v>124</v>
      </c>
      <c r="D131" s="211" t="s">
        <v>400</v>
      </c>
      <c r="E131" s="212" t="s">
        <v>5730</v>
      </c>
      <c r="F131" s="213" t="s">
        <v>5490</v>
      </c>
      <c r="G131" s="214" t="s">
        <v>5483</v>
      </c>
      <c r="H131" s="215">
        <v>4</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91</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136</v>
      </c>
    </row>
    <row r="132" spans="1:65" s="2" customFormat="1" ht="16.5" customHeight="1">
      <c r="A132" s="36"/>
      <c r="B132" s="37"/>
      <c r="C132" s="211" t="s">
        <v>130</v>
      </c>
      <c r="D132" s="211" t="s">
        <v>400</v>
      </c>
      <c r="E132" s="212" t="s">
        <v>5491</v>
      </c>
      <c r="F132" s="213" t="s">
        <v>5492</v>
      </c>
      <c r="G132" s="214" t="s">
        <v>5483</v>
      </c>
      <c r="H132" s="215">
        <v>1</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91</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145</v>
      </c>
    </row>
    <row r="133" spans="1:65" s="2" customFormat="1" ht="16.5" customHeight="1">
      <c r="A133" s="36"/>
      <c r="B133" s="37"/>
      <c r="C133" s="211" t="s">
        <v>133</v>
      </c>
      <c r="D133" s="211" t="s">
        <v>400</v>
      </c>
      <c r="E133" s="212" t="s">
        <v>5731</v>
      </c>
      <c r="F133" s="213" t="s">
        <v>5732</v>
      </c>
      <c r="G133" s="214" t="s">
        <v>5483</v>
      </c>
      <c r="H133" s="215">
        <v>1</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91</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151</v>
      </c>
    </row>
    <row r="134" spans="1:65" s="2" customFormat="1" ht="48.75">
      <c r="A134" s="36"/>
      <c r="B134" s="37"/>
      <c r="C134" s="38"/>
      <c r="D134" s="225" t="s">
        <v>404</v>
      </c>
      <c r="E134" s="38"/>
      <c r="F134" s="226" t="s">
        <v>5733</v>
      </c>
      <c r="G134" s="38"/>
      <c r="H134" s="38"/>
      <c r="I134" s="124"/>
      <c r="J134" s="38"/>
      <c r="K134" s="38"/>
      <c r="L134" s="41"/>
      <c r="M134" s="227"/>
      <c r="N134" s="228"/>
      <c r="O134" s="73"/>
      <c r="P134" s="73"/>
      <c r="Q134" s="73"/>
      <c r="R134" s="73"/>
      <c r="S134" s="73"/>
      <c r="T134" s="74"/>
      <c r="U134" s="36"/>
      <c r="V134" s="36"/>
      <c r="W134" s="36"/>
      <c r="X134" s="36"/>
      <c r="Y134" s="36"/>
      <c r="Z134" s="36"/>
      <c r="AA134" s="36"/>
      <c r="AB134" s="36"/>
      <c r="AC134" s="36"/>
      <c r="AD134" s="36"/>
      <c r="AE134" s="36"/>
      <c r="AT134" s="18" t="s">
        <v>404</v>
      </c>
      <c r="AU134" s="18" t="s">
        <v>91</v>
      </c>
    </row>
    <row r="135" spans="1:65" s="2" customFormat="1" ht="16.5" customHeight="1">
      <c r="A135" s="36"/>
      <c r="B135" s="37"/>
      <c r="C135" s="211" t="s">
        <v>139</v>
      </c>
      <c r="D135" s="211" t="s">
        <v>400</v>
      </c>
      <c r="E135" s="212" t="s">
        <v>5734</v>
      </c>
      <c r="F135" s="213" t="s">
        <v>5735</v>
      </c>
      <c r="G135" s="214" t="s">
        <v>5483</v>
      </c>
      <c r="H135" s="215">
        <v>1</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91</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157</v>
      </c>
    </row>
    <row r="136" spans="1:65" s="2" customFormat="1" ht="16.5" customHeight="1">
      <c r="A136" s="36"/>
      <c r="B136" s="37"/>
      <c r="C136" s="211" t="s">
        <v>136</v>
      </c>
      <c r="D136" s="211" t="s">
        <v>400</v>
      </c>
      <c r="E136" s="212" t="s">
        <v>5736</v>
      </c>
      <c r="F136" s="213" t="s">
        <v>5737</v>
      </c>
      <c r="G136" s="214" t="s">
        <v>5483</v>
      </c>
      <c r="H136" s="215">
        <v>1</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91</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162</v>
      </c>
    </row>
    <row r="137" spans="1:65" s="2" customFormat="1" ht="48.75">
      <c r="A137" s="36"/>
      <c r="B137" s="37"/>
      <c r="C137" s="38"/>
      <c r="D137" s="225" t="s">
        <v>404</v>
      </c>
      <c r="E137" s="38"/>
      <c r="F137" s="226" t="s">
        <v>5733</v>
      </c>
      <c r="G137" s="38"/>
      <c r="H137" s="38"/>
      <c r="I137" s="124"/>
      <c r="J137" s="38"/>
      <c r="K137" s="38"/>
      <c r="L137" s="41"/>
      <c r="M137" s="227"/>
      <c r="N137" s="228"/>
      <c r="O137" s="73"/>
      <c r="P137" s="73"/>
      <c r="Q137" s="73"/>
      <c r="R137" s="73"/>
      <c r="S137" s="73"/>
      <c r="T137" s="74"/>
      <c r="U137" s="36"/>
      <c r="V137" s="36"/>
      <c r="W137" s="36"/>
      <c r="X137" s="36"/>
      <c r="Y137" s="36"/>
      <c r="Z137" s="36"/>
      <c r="AA137" s="36"/>
      <c r="AB137" s="36"/>
      <c r="AC137" s="36"/>
      <c r="AD137" s="36"/>
      <c r="AE137" s="36"/>
      <c r="AT137" s="18" t="s">
        <v>404</v>
      </c>
      <c r="AU137" s="18" t="s">
        <v>91</v>
      </c>
    </row>
    <row r="138" spans="1:65" s="2" customFormat="1" ht="16.5" customHeight="1">
      <c r="A138" s="36"/>
      <c r="B138" s="37"/>
      <c r="C138" s="211" t="s">
        <v>142</v>
      </c>
      <c r="D138" s="211" t="s">
        <v>400</v>
      </c>
      <c r="E138" s="212" t="s">
        <v>5738</v>
      </c>
      <c r="F138" s="213" t="s">
        <v>5739</v>
      </c>
      <c r="G138" s="214" t="s">
        <v>5483</v>
      </c>
      <c r="H138" s="215">
        <v>1</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91</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168</v>
      </c>
    </row>
    <row r="139" spans="1:65" s="2" customFormat="1" ht="16.5" customHeight="1">
      <c r="A139" s="36"/>
      <c r="B139" s="37"/>
      <c r="C139" s="211" t="s">
        <v>145</v>
      </c>
      <c r="D139" s="211" t="s">
        <v>400</v>
      </c>
      <c r="E139" s="212" t="s">
        <v>5740</v>
      </c>
      <c r="F139" s="213" t="s">
        <v>5741</v>
      </c>
      <c r="G139" s="214" t="s">
        <v>5483</v>
      </c>
      <c r="H139" s="215">
        <v>1</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91</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174</v>
      </c>
    </row>
    <row r="140" spans="1:65" s="2" customFormat="1" ht="48.75">
      <c r="A140" s="36"/>
      <c r="B140" s="37"/>
      <c r="C140" s="38"/>
      <c r="D140" s="225" t="s">
        <v>404</v>
      </c>
      <c r="E140" s="38"/>
      <c r="F140" s="226" t="s">
        <v>5742</v>
      </c>
      <c r="G140" s="38"/>
      <c r="H140" s="38"/>
      <c r="I140" s="124"/>
      <c r="J140" s="38"/>
      <c r="K140" s="38"/>
      <c r="L140" s="41"/>
      <c r="M140" s="227"/>
      <c r="N140" s="228"/>
      <c r="O140" s="73"/>
      <c r="P140" s="73"/>
      <c r="Q140" s="73"/>
      <c r="R140" s="73"/>
      <c r="S140" s="73"/>
      <c r="T140" s="74"/>
      <c r="U140" s="36"/>
      <c r="V140" s="36"/>
      <c r="W140" s="36"/>
      <c r="X140" s="36"/>
      <c r="Y140" s="36"/>
      <c r="Z140" s="36"/>
      <c r="AA140" s="36"/>
      <c r="AB140" s="36"/>
      <c r="AC140" s="36"/>
      <c r="AD140" s="36"/>
      <c r="AE140" s="36"/>
      <c r="AT140" s="18" t="s">
        <v>404</v>
      </c>
      <c r="AU140" s="18" t="s">
        <v>91</v>
      </c>
    </row>
    <row r="141" spans="1:65" s="2" customFormat="1" ht="16.5" customHeight="1">
      <c r="A141" s="36"/>
      <c r="B141" s="37"/>
      <c r="C141" s="211" t="s">
        <v>148</v>
      </c>
      <c r="D141" s="211" t="s">
        <v>400</v>
      </c>
      <c r="E141" s="212" t="s">
        <v>5743</v>
      </c>
      <c r="F141" s="213" t="s">
        <v>5744</v>
      </c>
      <c r="G141" s="214" t="s">
        <v>5483</v>
      </c>
      <c r="H141" s="215">
        <v>1</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91</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179</v>
      </c>
    </row>
    <row r="142" spans="1:65" s="2" customFormat="1" ht="16.5" customHeight="1">
      <c r="A142" s="36"/>
      <c r="B142" s="37"/>
      <c r="C142" s="211" t="s">
        <v>151</v>
      </c>
      <c r="D142" s="211" t="s">
        <v>400</v>
      </c>
      <c r="E142" s="212" t="s">
        <v>5745</v>
      </c>
      <c r="F142" s="213" t="s">
        <v>5746</v>
      </c>
      <c r="G142" s="214" t="s">
        <v>5483</v>
      </c>
      <c r="H142" s="215">
        <v>1</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91</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188</v>
      </c>
    </row>
    <row r="143" spans="1:65" s="2" customFormat="1" ht="48.75">
      <c r="A143" s="36"/>
      <c r="B143" s="37"/>
      <c r="C143" s="38"/>
      <c r="D143" s="225" t="s">
        <v>404</v>
      </c>
      <c r="E143" s="38"/>
      <c r="F143" s="226" t="s">
        <v>5747</v>
      </c>
      <c r="G143" s="38"/>
      <c r="H143" s="38"/>
      <c r="I143" s="124"/>
      <c r="J143" s="38"/>
      <c r="K143" s="38"/>
      <c r="L143" s="41"/>
      <c r="M143" s="227"/>
      <c r="N143" s="228"/>
      <c r="O143" s="73"/>
      <c r="P143" s="73"/>
      <c r="Q143" s="73"/>
      <c r="R143" s="73"/>
      <c r="S143" s="73"/>
      <c r="T143" s="74"/>
      <c r="U143" s="36"/>
      <c r="V143" s="36"/>
      <c r="W143" s="36"/>
      <c r="X143" s="36"/>
      <c r="Y143" s="36"/>
      <c r="Z143" s="36"/>
      <c r="AA143" s="36"/>
      <c r="AB143" s="36"/>
      <c r="AC143" s="36"/>
      <c r="AD143" s="36"/>
      <c r="AE143" s="36"/>
      <c r="AT143" s="18" t="s">
        <v>404</v>
      </c>
      <c r="AU143" s="18" t="s">
        <v>91</v>
      </c>
    </row>
    <row r="144" spans="1:65" s="2" customFormat="1" ht="16.5" customHeight="1">
      <c r="A144" s="36"/>
      <c r="B144" s="37"/>
      <c r="C144" s="211" t="s">
        <v>154</v>
      </c>
      <c r="D144" s="211" t="s">
        <v>400</v>
      </c>
      <c r="E144" s="212" t="s">
        <v>5748</v>
      </c>
      <c r="F144" s="213" t="s">
        <v>5749</v>
      </c>
      <c r="G144" s="214" t="s">
        <v>5483</v>
      </c>
      <c r="H144" s="215">
        <v>1</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91</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194</v>
      </c>
    </row>
    <row r="145" spans="1:65" s="2" customFormat="1" ht="16.5" customHeight="1">
      <c r="A145" s="36"/>
      <c r="B145" s="37"/>
      <c r="C145" s="211" t="s">
        <v>157</v>
      </c>
      <c r="D145" s="211" t="s">
        <v>400</v>
      </c>
      <c r="E145" s="212" t="s">
        <v>5750</v>
      </c>
      <c r="F145" s="213" t="s">
        <v>5751</v>
      </c>
      <c r="G145" s="214" t="s">
        <v>5483</v>
      </c>
      <c r="H145" s="215">
        <v>1</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91</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200</v>
      </c>
    </row>
    <row r="146" spans="1:65" s="2" customFormat="1" ht="48.75">
      <c r="A146" s="36"/>
      <c r="B146" s="37"/>
      <c r="C146" s="38"/>
      <c r="D146" s="225" t="s">
        <v>404</v>
      </c>
      <c r="E146" s="38"/>
      <c r="F146" s="226" t="s">
        <v>5752</v>
      </c>
      <c r="G146" s="38"/>
      <c r="H146" s="38"/>
      <c r="I146" s="124"/>
      <c r="J146" s="38"/>
      <c r="K146" s="38"/>
      <c r="L146" s="41"/>
      <c r="M146" s="227"/>
      <c r="N146" s="228"/>
      <c r="O146" s="73"/>
      <c r="P146" s="73"/>
      <c r="Q146" s="73"/>
      <c r="R146" s="73"/>
      <c r="S146" s="73"/>
      <c r="T146" s="74"/>
      <c r="U146" s="36"/>
      <c r="V146" s="36"/>
      <c r="W146" s="36"/>
      <c r="X146" s="36"/>
      <c r="Y146" s="36"/>
      <c r="Z146" s="36"/>
      <c r="AA146" s="36"/>
      <c r="AB146" s="36"/>
      <c r="AC146" s="36"/>
      <c r="AD146" s="36"/>
      <c r="AE146" s="36"/>
      <c r="AT146" s="18" t="s">
        <v>404</v>
      </c>
      <c r="AU146" s="18" t="s">
        <v>91</v>
      </c>
    </row>
    <row r="147" spans="1:65" s="2" customFormat="1" ht="16.5" customHeight="1">
      <c r="A147" s="36"/>
      <c r="B147" s="37"/>
      <c r="C147" s="211" t="s">
        <v>8</v>
      </c>
      <c r="D147" s="211" t="s">
        <v>400</v>
      </c>
      <c r="E147" s="212" t="s">
        <v>5753</v>
      </c>
      <c r="F147" s="213" t="s">
        <v>5754</v>
      </c>
      <c r="G147" s="214" t="s">
        <v>5483</v>
      </c>
      <c r="H147" s="215">
        <v>1</v>
      </c>
      <c r="I147" s="216"/>
      <c r="J147" s="217">
        <f t="shared" ref="J147:J178" si="0">ROUND(I147*H147,2)</f>
        <v>0</v>
      </c>
      <c r="K147" s="218"/>
      <c r="L147" s="41"/>
      <c r="M147" s="219" t="s">
        <v>1</v>
      </c>
      <c r="N147" s="220" t="s">
        <v>48</v>
      </c>
      <c r="O147" s="73"/>
      <c r="P147" s="221">
        <f t="shared" ref="P147:P178" si="1">O147*H147</f>
        <v>0</v>
      </c>
      <c r="Q147" s="221">
        <v>0</v>
      </c>
      <c r="R147" s="221">
        <f t="shared" ref="R147:R178" si="2">Q147*H147</f>
        <v>0</v>
      </c>
      <c r="S147" s="221">
        <v>0</v>
      </c>
      <c r="T147" s="222">
        <f t="shared" ref="T147:T178" si="3">S147*H147</f>
        <v>0</v>
      </c>
      <c r="U147" s="36"/>
      <c r="V147" s="36"/>
      <c r="W147" s="36"/>
      <c r="X147" s="36"/>
      <c r="Y147" s="36"/>
      <c r="Z147" s="36"/>
      <c r="AA147" s="36"/>
      <c r="AB147" s="36"/>
      <c r="AC147" s="36"/>
      <c r="AD147" s="36"/>
      <c r="AE147" s="36"/>
      <c r="AR147" s="223" t="s">
        <v>124</v>
      </c>
      <c r="AT147" s="223" t="s">
        <v>400</v>
      </c>
      <c r="AU147" s="223" t="s">
        <v>91</v>
      </c>
      <c r="AY147" s="18" t="s">
        <v>397</v>
      </c>
      <c r="BE147" s="224">
        <f t="shared" ref="BE147:BE178" si="4">IF(N147="základní",J147,0)</f>
        <v>0</v>
      </c>
      <c r="BF147" s="224">
        <f t="shared" ref="BF147:BF178" si="5">IF(N147="snížená",J147,0)</f>
        <v>0</v>
      </c>
      <c r="BG147" s="224">
        <f t="shared" ref="BG147:BG178" si="6">IF(N147="zákl. přenesená",J147,0)</f>
        <v>0</v>
      </c>
      <c r="BH147" s="224">
        <f t="shared" ref="BH147:BH178" si="7">IF(N147="sníž. přenesená",J147,0)</f>
        <v>0</v>
      </c>
      <c r="BI147" s="224">
        <f t="shared" ref="BI147:BI178" si="8">IF(N147="nulová",J147,0)</f>
        <v>0</v>
      </c>
      <c r="BJ147" s="18" t="s">
        <v>91</v>
      </c>
      <c r="BK147" s="224">
        <f t="shared" ref="BK147:BK178" si="9">ROUND(I147*H147,2)</f>
        <v>0</v>
      </c>
      <c r="BL147" s="18" t="s">
        <v>124</v>
      </c>
      <c r="BM147" s="223" t="s">
        <v>206</v>
      </c>
    </row>
    <row r="148" spans="1:65" s="2" customFormat="1" ht="21.75" customHeight="1">
      <c r="A148" s="36"/>
      <c r="B148" s="37"/>
      <c r="C148" s="211" t="s">
        <v>162</v>
      </c>
      <c r="D148" s="211" t="s">
        <v>400</v>
      </c>
      <c r="E148" s="212" t="s">
        <v>5755</v>
      </c>
      <c r="F148" s="213" t="s">
        <v>5756</v>
      </c>
      <c r="G148" s="214" t="s">
        <v>5483</v>
      </c>
      <c r="H148" s="215">
        <v>2</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212</v>
      </c>
    </row>
    <row r="149" spans="1:65" s="2" customFormat="1" ht="21.75" customHeight="1">
      <c r="A149" s="36"/>
      <c r="B149" s="37"/>
      <c r="C149" s="211" t="s">
        <v>165</v>
      </c>
      <c r="D149" s="211" t="s">
        <v>400</v>
      </c>
      <c r="E149" s="212" t="s">
        <v>5757</v>
      </c>
      <c r="F149" s="213" t="s">
        <v>5496</v>
      </c>
      <c r="G149" s="214" t="s">
        <v>5483</v>
      </c>
      <c r="H149" s="215">
        <v>8</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215</v>
      </c>
    </row>
    <row r="150" spans="1:65" s="2" customFormat="1" ht="16.5" customHeight="1">
      <c r="A150" s="36"/>
      <c r="B150" s="37"/>
      <c r="C150" s="211" t="s">
        <v>168</v>
      </c>
      <c r="D150" s="211" t="s">
        <v>400</v>
      </c>
      <c r="E150" s="212" t="s">
        <v>5575</v>
      </c>
      <c r="F150" s="213" t="s">
        <v>5498</v>
      </c>
      <c r="G150" s="214" t="s">
        <v>5483</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661</v>
      </c>
    </row>
    <row r="151" spans="1:65" s="2" customFormat="1" ht="16.5" customHeight="1">
      <c r="A151" s="36"/>
      <c r="B151" s="37"/>
      <c r="C151" s="211" t="s">
        <v>171</v>
      </c>
      <c r="D151" s="211" t="s">
        <v>400</v>
      </c>
      <c r="E151" s="212" t="s">
        <v>5758</v>
      </c>
      <c r="F151" s="213" t="s">
        <v>5502</v>
      </c>
      <c r="G151" s="214" t="s">
        <v>5483</v>
      </c>
      <c r="H151" s="215">
        <v>3</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664</v>
      </c>
    </row>
    <row r="152" spans="1:65" s="2" customFormat="1" ht="21.75" customHeight="1">
      <c r="A152" s="36"/>
      <c r="B152" s="37"/>
      <c r="C152" s="211" t="s">
        <v>174</v>
      </c>
      <c r="D152" s="211" t="s">
        <v>400</v>
      </c>
      <c r="E152" s="212" t="s">
        <v>5759</v>
      </c>
      <c r="F152" s="213" t="s">
        <v>5506</v>
      </c>
      <c r="G152" s="214" t="s">
        <v>5483</v>
      </c>
      <c r="H152" s="215">
        <v>7</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667</v>
      </c>
    </row>
    <row r="153" spans="1:65" s="2" customFormat="1" ht="21.75" customHeight="1">
      <c r="A153" s="36"/>
      <c r="B153" s="37"/>
      <c r="C153" s="211" t="s">
        <v>7</v>
      </c>
      <c r="D153" s="211" t="s">
        <v>400</v>
      </c>
      <c r="E153" s="212" t="s">
        <v>5760</v>
      </c>
      <c r="F153" s="213" t="s">
        <v>5508</v>
      </c>
      <c r="G153" s="214" t="s">
        <v>5483</v>
      </c>
      <c r="H153" s="215">
        <v>2</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670</v>
      </c>
    </row>
    <row r="154" spans="1:65" s="2" customFormat="1" ht="21.75" customHeight="1">
      <c r="A154" s="36"/>
      <c r="B154" s="37"/>
      <c r="C154" s="211" t="s">
        <v>179</v>
      </c>
      <c r="D154" s="211" t="s">
        <v>400</v>
      </c>
      <c r="E154" s="212" t="s">
        <v>242</v>
      </c>
      <c r="F154" s="213" t="s">
        <v>5510</v>
      </c>
      <c r="G154" s="214" t="s">
        <v>5483</v>
      </c>
      <c r="H154" s="215">
        <v>2</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673</v>
      </c>
    </row>
    <row r="155" spans="1:65" s="2" customFormat="1" ht="16.5" customHeight="1">
      <c r="A155" s="36"/>
      <c r="B155" s="37"/>
      <c r="C155" s="211" t="s">
        <v>185</v>
      </c>
      <c r="D155" s="211" t="s">
        <v>400</v>
      </c>
      <c r="E155" s="212" t="s">
        <v>5761</v>
      </c>
      <c r="F155" s="213" t="s">
        <v>5512</v>
      </c>
      <c r="G155" s="214" t="s">
        <v>1831</v>
      </c>
      <c r="H155" s="215">
        <v>14</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676</v>
      </c>
    </row>
    <row r="156" spans="1:65" s="2" customFormat="1" ht="16.5" customHeight="1">
      <c r="A156" s="36"/>
      <c r="B156" s="37"/>
      <c r="C156" s="211" t="s">
        <v>188</v>
      </c>
      <c r="D156" s="211" t="s">
        <v>400</v>
      </c>
      <c r="E156" s="212" t="s">
        <v>5762</v>
      </c>
      <c r="F156" s="213" t="s">
        <v>5763</v>
      </c>
      <c r="G156" s="214" t="s">
        <v>1831</v>
      </c>
      <c r="H156" s="215">
        <v>2</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679</v>
      </c>
    </row>
    <row r="157" spans="1:65" s="2" customFormat="1" ht="16.5" customHeight="1">
      <c r="A157" s="36"/>
      <c r="B157" s="37"/>
      <c r="C157" s="211" t="s">
        <v>191</v>
      </c>
      <c r="D157" s="211" t="s">
        <v>400</v>
      </c>
      <c r="E157" s="212" t="s">
        <v>5764</v>
      </c>
      <c r="F157" s="213" t="s">
        <v>5689</v>
      </c>
      <c r="G157" s="214" t="s">
        <v>5483</v>
      </c>
      <c r="H157" s="215">
        <v>1</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682</v>
      </c>
    </row>
    <row r="158" spans="1:65" s="2" customFormat="1" ht="16.5" customHeight="1">
      <c r="A158" s="36"/>
      <c r="B158" s="37"/>
      <c r="C158" s="211" t="s">
        <v>194</v>
      </c>
      <c r="D158" s="211" t="s">
        <v>400</v>
      </c>
      <c r="E158" s="212" t="s">
        <v>5765</v>
      </c>
      <c r="F158" s="213" t="s">
        <v>5524</v>
      </c>
      <c r="G158" s="214" t="s">
        <v>1831</v>
      </c>
      <c r="H158" s="215">
        <v>1</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995</v>
      </c>
    </row>
    <row r="159" spans="1:65" s="2" customFormat="1" ht="16.5" customHeight="1">
      <c r="A159" s="36"/>
      <c r="B159" s="37"/>
      <c r="C159" s="211" t="s">
        <v>197</v>
      </c>
      <c r="D159" s="211" t="s">
        <v>400</v>
      </c>
      <c r="E159" s="212" t="s">
        <v>5766</v>
      </c>
      <c r="F159" s="213" t="s">
        <v>5526</v>
      </c>
      <c r="G159" s="214" t="s">
        <v>1831</v>
      </c>
      <c r="H159" s="215">
        <v>1</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1026</v>
      </c>
    </row>
    <row r="160" spans="1:65" s="2" customFormat="1" ht="16.5" customHeight="1">
      <c r="A160" s="36"/>
      <c r="B160" s="37"/>
      <c r="C160" s="211" t="s">
        <v>200</v>
      </c>
      <c r="D160" s="211" t="s">
        <v>400</v>
      </c>
      <c r="E160" s="212" t="s">
        <v>5767</v>
      </c>
      <c r="F160" s="213" t="s">
        <v>5768</v>
      </c>
      <c r="G160" s="214" t="s">
        <v>1831</v>
      </c>
      <c r="H160" s="215">
        <v>2</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1042</v>
      </c>
    </row>
    <row r="161" spans="1:65" s="2" customFormat="1" ht="16.5" customHeight="1">
      <c r="A161" s="36"/>
      <c r="B161" s="37"/>
      <c r="C161" s="211" t="s">
        <v>203</v>
      </c>
      <c r="D161" s="211" t="s">
        <v>400</v>
      </c>
      <c r="E161" s="212" t="s">
        <v>5769</v>
      </c>
      <c r="F161" s="213" t="s">
        <v>5770</v>
      </c>
      <c r="G161" s="214" t="s">
        <v>1831</v>
      </c>
      <c r="H161" s="215">
        <v>3</v>
      </c>
      <c r="I161" s="216"/>
      <c r="J161" s="217">
        <f t="shared" si="0"/>
        <v>0</v>
      </c>
      <c r="K161" s="218"/>
      <c r="L161" s="41"/>
      <c r="M161" s="219" t="s">
        <v>1</v>
      </c>
      <c r="N161" s="220" t="s">
        <v>48</v>
      </c>
      <c r="O161" s="73"/>
      <c r="P161" s="221">
        <f t="shared" si="1"/>
        <v>0</v>
      </c>
      <c r="Q161" s="221">
        <v>0</v>
      </c>
      <c r="R161" s="221">
        <f t="shared" si="2"/>
        <v>0</v>
      </c>
      <c r="S161" s="221">
        <v>0</v>
      </c>
      <c r="T161" s="222">
        <f t="shared" si="3"/>
        <v>0</v>
      </c>
      <c r="U161" s="36"/>
      <c r="V161" s="36"/>
      <c r="W161" s="36"/>
      <c r="X161" s="36"/>
      <c r="Y161" s="36"/>
      <c r="Z161" s="36"/>
      <c r="AA161" s="36"/>
      <c r="AB161" s="36"/>
      <c r="AC161" s="36"/>
      <c r="AD161" s="36"/>
      <c r="AE161" s="36"/>
      <c r="AR161" s="223" t="s">
        <v>124</v>
      </c>
      <c r="AT161" s="223" t="s">
        <v>400</v>
      </c>
      <c r="AU161" s="223" t="s">
        <v>91</v>
      </c>
      <c r="AY161" s="18" t="s">
        <v>397</v>
      </c>
      <c r="BE161" s="224">
        <f t="shared" si="4"/>
        <v>0</v>
      </c>
      <c r="BF161" s="224">
        <f t="shared" si="5"/>
        <v>0</v>
      </c>
      <c r="BG161" s="224">
        <f t="shared" si="6"/>
        <v>0</v>
      </c>
      <c r="BH161" s="224">
        <f t="shared" si="7"/>
        <v>0</v>
      </c>
      <c r="BI161" s="224">
        <f t="shared" si="8"/>
        <v>0</v>
      </c>
      <c r="BJ161" s="18" t="s">
        <v>91</v>
      </c>
      <c r="BK161" s="224">
        <f t="shared" si="9"/>
        <v>0</v>
      </c>
      <c r="BL161" s="18" t="s">
        <v>124</v>
      </c>
      <c r="BM161" s="223" t="s">
        <v>1057</v>
      </c>
    </row>
    <row r="162" spans="1:65" s="2" customFormat="1" ht="16.5" customHeight="1">
      <c r="A162" s="36"/>
      <c r="B162" s="37"/>
      <c r="C162" s="211" t="s">
        <v>206</v>
      </c>
      <c r="D162" s="211" t="s">
        <v>400</v>
      </c>
      <c r="E162" s="212" t="s">
        <v>5771</v>
      </c>
      <c r="F162" s="213" t="s">
        <v>5772</v>
      </c>
      <c r="G162" s="214" t="s">
        <v>1831</v>
      </c>
      <c r="H162" s="215">
        <v>1</v>
      </c>
      <c r="I162" s="216"/>
      <c r="J162" s="217">
        <f t="shared" si="0"/>
        <v>0</v>
      </c>
      <c r="K162" s="218"/>
      <c r="L162" s="41"/>
      <c r="M162" s="219" t="s">
        <v>1</v>
      </c>
      <c r="N162" s="220" t="s">
        <v>48</v>
      </c>
      <c r="O162" s="73"/>
      <c r="P162" s="221">
        <f t="shared" si="1"/>
        <v>0</v>
      </c>
      <c r="Q162" s="221">
        <v>0</v>
      </c>
      <c r="R162" s="221">
        <f t="shared" si="2"/>
        <v>0</v>
      </c>
      <c r="S162" s="221">
        <v>0</v>
      </c>
      <c r="T162" s="222">
        <f t="shared" si="3"/>
        <v>0</v>
      </c>
      <c r="U162" s="36"/>
      <c r="V162" s="36"/>
      <c r="W162" s="36"/>
      <c r="X162" s="36"/>
      <c r="Y162" s="36"/>
      <c r="Z162" s="36"/>
      <c r="AA162" s="36"/>
      <c r="AB162" s="36"/>
      <c r="AC162" s="36"/>
      <c r="AD162" s="36"/>
      <c r="AE162" s="36"/>
      <c r="AR162" s="223" t="s">
        <v>124</v>
      </c>
      <c r="AT162" s="223" t="s">
        <v>400</v>
      </c>
      <c r="AU162" s="223" t="s">
        <v>91</v>
      </c>
      <c r="AY162" s="18" t="s">
        <v>397</v>
      </c>
      <c r="BE162" s="224">
        <f t="shared" si="4"/>
        <v>0</v>
      </c>
      <c r="BF162" s="224">
        <f t="shared" si="5"/>
        <v>0</v>
      </c>
      <c r="BG162" s="224">
        <f t="shared" si="6"/>
        <v>0</v>
      </c>
      <c r="BH162" s="224">
        <f t="shared" si="7"/>
        <v>0</v>
      </c>
      <c r="BI162" s="224">
        <f t="shared" si="8"/>
        <v>0</v>
      </c>
      <c r="BJ162" s="18" t="s">
        <v>91</v>
      </c>
      <c r="BK162" s="224">
        <f t="shared" si="9"/>
        <v>0</v>
      </c>
      <c r="BL162" s="18" t="s">
        <v>124</v>
      </c>
      <c r="BM162" s="223" t="s">
        <v>1066</v>
      </c>
    </row>
    <row r="163" spans="1:65" s="2" customFormat="1" ht="16.5" customHeight="1">
      <c r="A163" s="36"/>
      <c r="B163" s="37"/>
      <c r="C163" s="211" t="s">
        <v>209</v>
      </c>
      <c r="D163" s="211" t="s">
        <v>400</v>
      </c>
      <c r="E163" s="212" t="s">
        <v>5773</v>
      </c>
      <c r="F163" s="213" t="s">
        <v>5774</v>
      </c>
      <c r="G163" s="214" t="s">
        <v>1831</v>
      </c>
      <c r="H163" s="215">
        <v>1</v>
      </c>
      <c r="I163" s="216"/>
      <c r="J163" s="217">
        <f t="shared" si="0"/>
        <v>0</v>
      </c>
      <c r="K163" s="218"/>
      <c r="L163" s="41"/>
      <c r="M163" s="219" t="s">
        <v>1</v>
      </c>
      <c r="N163" s="220" t="s">
        <v>48</v>
      </c>
      <c r="O163" s="73"/>
      <c r="P163" s="221">
        <f t="shared" si="1"/>
        <v>0</v>
      </c>
      <c r="Q163" s="221">
        <v>0</v>
      </c>
      <c r="R163" s="221">
        <f t="shared" si="2"/>
        <v>0</v>
      </c>
      <c r="S163" s="221">
        <v>0</v>
      </c>
      <c r="T163" s="222">
        <f t="shared" si="3"/>
        <v>0</v>
      </c>
      <c r="U163" s="36"/>
      <c r="V163" s="36"/>
      <c r="W163" s="36"/>
      <c r="X163" s="36"/>
      <c r="Y163" s="36"/>
      <c r="Z163" s="36"/>
      <c r="AA163" s="36"/>
      <c r="AB163" s="36"/>
      <c r="AC163" s="36"/>
      <c r="AD163" s="36"/>
      <c r="AE163" s="36"/>
      <c r="AR163" s="223" t="s">
        <v>124</v>
      </c>
      <c r="AT163" s="223" t="s">
        <v>400</v>
      </c>
      <c r="AU163" s="223" t="s">
        <v>91</v>
      </c>
      <c r="AY163" s="18" t="s">
        <v>397</v>
      </c>
      <c r="BE163" s="224">
        <f t="shared" si="4"/>
        <v>0</v>
      </c>
      <c r="BF163" s="224">
        <f t="shared" si="5"/>
        <v>0</v>
      </c>
      <c r="BG163" s="224">
        <f t="shared" si="6"/>
        <v>0</v>
      </c>
      <c r="BH163" s="224">
        <f t="shared" si="7"/>
        <v>0</v>
      </c>
      <c r="BI163" s="224">
        <f t="shared" si="8"/>
        <v>0</v>
      </c>
      <c r="BJ163" s="18" t="s">
        <v>91</v>
      </c>
      <c r="BK163" s="224">
        <f t="shared" si="9"/>
        <v>0</v>
      </c>
      <c r="BL163" s="18" t="s">
        <v>124</v>
      </c>
      <c r="BM163" s="223" t="s">
        <v>1078</v>
      </c>
    </row>
    <row r="164" spans="1:65" s="2" customFormat="1" ht="16.5" customHeight="1">
      <c r="A164" s="36"/>
      <c r="B164" s="37"/>
      <c r="C164" s="211" t="s">
        <v>212</v>
      </c>
      <c r="D164" s="211" t="s">
        <v>400</v>
      </c>
      <c r="E164" s="212" t="s">
        <v>5775</v>
      </c>
      <c r="F164" s="213" t="s">
        <v>5776</v>
      </c>
      <c r="G164" s="214" t="s">
        <v>1831</v>
      </c>
      <c r="H164" s="215">
        <v>3</v>
      </c>
      <c r="I164" s="216"/>
      <c r="J164" s="217">
        <f t="shared" si="0"/>
        <v>0</v>
      </c>
      <c r="K164" s="218"/>
      <c r="L164" s="41"/>
      <c r="M164" s="219" t="s">
        <v>1</v>
      </c>
      <c r="N164" s="220" t="s">
        <v>48</v>
      </c>
      <c r="O164" s="73"/>
      <c r="P164" s="221">
        <f t="shared" si="1"/>
        <v>0</v>
      </c>
      <c r="Q164" s="221">
        <v>0</v>
      </c>
      <c r="R164" s="221">
        <f t="shared" si="2"/>
        <v>0</v>
      </c>
      <c r="S164" s="221">
        <v>0</v>
      </c>
      <c r="T164" s="222">
        <f t="shared" si="3"/>
        <v>0</v>
      </c>
      <c r="U164" s="36"/>
      <c r="V164" s="36"/>
      <c r="W164" s="36"/>
      <c r="X164" s="36"/>
      <c r="Y164" s="36"/>
      <c r="Z164" s="36"/>
      <c r="AA164" s="36"/>
      <c r="AB164" s="36"/>
      <c r="AC164" s="36"/>
      <c r="AD164" s="36"/>
      <c r="AE164" s="36"/>
      <c r="AR164" s="223" t="s">
        <v>124</v>
      </c>
      <c r="AT164" s="223" t="s">
        <v>400</v>
      </c>
      <c r="AU164" s="223" t="s">
        <v>91</v>
      </c>
      <c r="AY164" s="18" t="s">
        <v>397</v>
      </c>
      <c r="BE164" s="224">
        <f t="shared" si="4"/>
        <v>0</v>
      </c>
      <c r="BF164" s="224">
        <f t="shared" si="5"/>
        <v>0</v>
      </c>
      <c r="BG164" s="224">
        <f t="shared" si="6"/>
        <v>0</v>
      </c>
      <c r="BH164" s="224">
        <f t="shared" si="7"/>
        <v>0</v>
      </c>
      <c r="BI164" s="224">
        <f t="shared" si="8"/>
        <v>0</v>
      </c>
      <c r="BJ164" s="18" t="s">
        <v>91</v>
      </c>
      <c r="BK164" s="224">
        <f t="shared" si="9"/>
        <v>0</v>
      </c>
      <c r="BL164" s="18" t="s">
        <v>124</v>
      </c>
      <c r="BM164" s="223" t="s">
        <v>1088</v>
      </c>
    </row>
    <row r="165" spans="1:65" s="2" customFormat="1" ht="16.5" customHeight="1">
      <c r="A165" s="36"/>
      <c r="B165" s="37"/>
      <c r="C165" s="211" t="s">
        <v>182</v>
      </c>
      <c r="D165" s="211" t="s">
        <v>400</v>
      </c>
      <c r="E165" s="212" t="s">
        <v>245</v>
      </c>
      <c r="F165" s="213" t="s">
        <v>5777</v>
      </c>
      <c r="G165" s="214" t="s">
        <v>1831</v>
      </c>
      <c r="H165" s="215">
        <v>4</v>
      </c>
      <c r="I165" s="216"/>
      <c r="J165" s="217">
        <f t="shared" si="0"/>
        <v>0</v>
      </c>
      <c r="K165" s="218"/>
      <c r="L165" s="41"/>
      <c r="M165" s="219" t="s">
        <v>1</v>
      </c>
      <c r="N165" s="220" t="s">
        <v>48</v>
      </c>
      <c r="O165" s="73"/>
      <c r="P165" s="221">
        <f t="shared" si="1"/>
        <v>0</v>
      </c>
      <c r="Q165" s="221">
        <v>0</v>
      </c>
      <c r="R165" s="221">
        <f t="shared" si="2"/>
        <v>0</v>
      </c>
      <c r="S165" s="221">
        <v>0</v>
      </c>
      <c r="T165" s="222">
        <f t="shared" si="3"/>
        <v>0</v>
      </c>
      <c r="U165" s="36"/>
      <c r="V165" s="36"/>
      <c r="W165" s="36"/>
      <c r="X165" s="36"/>
      <c r="Y165" s="36"/>
      <c r="Z165" s="36"/>
      <c r="AA165" s="36"/>
      <c r="AB165" s="36"/>
      <c r="AC165" s="36"/>
      <c r="AD165" s="36"/>
      <c r="AE165" s="36"/>
      <c r="AR165" s="223" t="s">
        <v>124</v>
      </c>
      <c r="AT165" s="223" t="s">
        <v>400</v>
      </c>
      <c r="AU165" s="223" t="s">
        <v>91</v>
      </c>
      <c r="AY165" s="18" t="s">
        <v>397</v>
      </c>
      <c r="BE165" s="224">
        <f t="shared" si="4"/>
        <v>0</v>
      </c>
      <c r="BF165" s="224">
        <f t="shared" si="5"/>
        <v>0</v>
      </c>
      <c r="BG165" s="224">
        <f t="shared" si="6"/>
        <v>0</v>
      </c>
      <c r="BH165" s="224">
        <f t="shared" si="7"/>
        <v>0</v>
      </c>
      <c r="BI165" s="224">
        <f t="shared" si="8"/>
        <v>0</v>
      </c>
      <c r="BJ165" s="18" t="s">
        <v>91</v>
      </c>
      <c r="BK165" s="224">
        <f t="shared" si="9"/>
        <v>0</v>
      </c>
      <c r="BL165" s="18" t="s">
        <v>124</v>
      </c>
      <c r="BM165" s="223" t="s">
        <v>1096</v>
      </c>
    </row>
    <row r="166" spans="1:65" s="2" customFormat="1" ht="16.5" customHeight="1">
      <c r="A166" s="36"/>
      <c r="B166" s="37"/>
      <c r="C166" s="211" t="s">
        <v>215</v>
      </c>
      <c r="D166" s="211" t="s">
        <v>400</v>
      </c>
      <c r="E166" s="212" t="s">
        <v>248</v>
      </c>
      <c r="F166" s="213" t="s">
        <v>5778</v>
      </c>
      <c r="G166" s="214" t="s">
        <v>1831</v>
      </c>
      <c r="H166" s="215">
        <v>1</v>
      </c>
      <c r="I166" s="216"/>
      <c r="J166" s="217">
        <f t="shared" si="0"/>
        <v>0</v>
      </c>
      <c r="K166" s="218"/>
      <c r="L166" s="41"/>
      <c r="M166" s="219" t="s">
        <v>1</v>
      </c>
      <c r="N166" s="220" t="s">
        <v>48</v>
      </c>
      <c r="O166" s="73"/>
      <c r="P166" s="221">
        <f t="shared" si="1"/>
        <v>0</v>
      </c>
      <c r="Q166" s="221">
        <v>0</v>
      </c>
      <c r="R166" s="221">
        <f t="shared" si="2"/>
        <v>0</v>
      </c>
      <c r="S166" s="221">
        <v>0</v>
      </c>
      <c r="T166" s="222">
        <f t="shared" si="3"/>
        <v>0</v>
      </c>
      <c r="U166" s="36"/>
      <c r="V166" s="36"/>
      <c r="W166" s="36"/>
      <c r="X166" s="36"/>
      <c r="Y166" s="36"/>
      <c r="Z166" s="36"/>
      <c r="AA166" s="36"/>
      <c r="AB166" s="36"/>
      <c r="AC166" s="36"/>
      <c r="AD166" s="36"/>
      <c r="AE166" s="36"/>
      <c r="AR166" s="223" t="s">
        <v>124</v>
      </c>
      <c r="AT166" s="223" t="s">
        <v>400</v>
      </c>
      <c r="AU166" s="223" t="s">
        <v>91</v>
      </c>
      <c r="AY166" s="18" t="s">
        <v>397</v>
      </c>
      <c r="BE166" s="224">
        <f t="shared" si="4"/>
        <v>0</v>
      </c>
      <c r="BF166" s="224">
        <f t="shared" si="5"/>
        <v>0</v>
      </c>
      <c r="BG166" s="224">
        <f t="shared" si="6"/>
        <v>0</v>
      </c>
      <c r="BH166" s="224">
        <f t="shared" si="7"/>
        <v>0</v>
      </c>
      <c r="BI166" s="224">
        <f t="shared" si="8"/>
        <v>0</v>
      </c>
      <c r="BJ166" s="18" t="s">
        <v>91</v>
      </c>
      <c r="BK166" s="224">
        <f t="shared" si="9"/>
        <v>0</v>
      </c>
      <c r="BL166" s="18" t="s">
        <v>124</v>
      </c>
      <c r="BM166" s="223" t="s">
        <v>1105</v>
      </c>
    </row>
    <row r="167" spans="1:65" s="2" customFormat="1" ht="16.5" customHeight="1">
      <c r="A167" s="36"/>
      <c r="B167" s="37"/>
      <c r="C167" s="211" t="s">
        <v>218</v>
      </c>
      <c r="D167" s="211" t="s">
        <v>400</v>
      </c>
      <c r="E167" s="212" t="s">
        <v>5779</v>
      </c>
      <c r="F167" s="213" t="s">
        <v>5522</v>
      </c>
      <c r="G167" s="214" t="s">
        <v>1831</v>
      </c>
      <c r="H167" s="215">
        <v>6</v>
      </c>
      <c r="I167" s="216"/>
      <c r="J167" s="217">
        <f t="shared" si="0"/>
        <v>0</v>
      </c>
      <c r="K167" s="218"/>
      <c r="L167" s="41"/>
      <c r="M167" s="219" t="s">
        <v>1</v>
      </c>
      <c r="N167" s="220" t="s">
        <v>48</v>
      </c>
      <c r="O167" s="73"/>
      <c r="P167" s="221">
        <f t="shared" si="1"/>
        <v>0</v>
      </c>
      <c r="Q167" s="221">
        <v>0</v>
      </c>
      <c r="R167" s="221">
        <f t="shared" si="2"/>
        <v>0</v>
      </c>
      <c r="S167" s="221">
        <v>0</v>
      </c>
      <c r="T167" s="222">
        <f t="shared" si="3"/>
        <v>0</v>
      </c>
      <c r="U167" s="36"/>
      <c r="V167" s="36"/>
      <c r="W167" s="36"/>
      <c r="X167" s="36"/>
      <c r="Y167" s="36"/>
      <c r="Z167" s="36"/>
      <c r="AA167" s="36"/>
      <c r="AB167" s="36"/>
      <c r="AC167" s="36"/>
      <c r="AD167" s="36"/>
      <c r="AE167" s="36"/>
      <c r="AR167" s="223" t="s">
        <v>124</v>
      </c>
      <c r="AT167" s="223" t="s">
        <v>400</v>
      </c>
      <c r="AU167" s="223" t="s">
        <v>91</v>
      </c>
      <c r="AY167" s="18" t="s">
        <v>397</v>
      </c>
      <c r="BE167" s="224">
        <f t="shared" si="4"/>
        <v>0</v>
      </c>
      <c r="BF167" s="224">
        <f t="shared" si="5"/>
        <v>0</v>
      </c>
      <c r="BG167" s="224">
        <f t="shared" si="6"/>
        <v>0</v>
      </c>
      <c r="BH167" s="224">
        <f t="shared" si="7"/>
        <v>0</v>
      </c>
      <c r="BI167" s="224">
        <f t="shared" si="8"/>
        <v>0</v>
      </c>
      <c r="BJ167" s="18" t="s">
        <v>91</v>
      </c>
      <c r="BK167" s="224">
        <f t="shared" si="9"/>
        <v>0</v>
      </c>
      <c r="BL167" s="18" t="s">
        <v>124</v>
      </c>
      <c r="BM167" s="223" t="s">
        <v>790</v>
      </c>
    </row>
    <row r="168" spans="1:65" s="2" customFormat="1" ht="16.5" customHeight="1">
      <c r="A168" s="36"/>
      <c r="B168" s="37"/>
      <c r="C168" s="211" t="s">
        <v>661</v>
      </c>
      <c r="D168" s="211" t="s">
        <v>400</v>
      </c>
      <c r="E168" s="212" t="s">
        <v>5780</v>
      </c>
      <c r="F168" s="213" t="s">
        <v>5781</v>
      </c>
      <c r="G168" s="214" t="s">
        <v>1831</v>
      </c>
      <c r="H168" s="215">
        <v>1</v>
      </c>
      <c r="I168" s="216"/>
      <c r="J168" s="217">
        <f t="shared" si="0"/>
        <v>0</v>
      </c>
      <c r="K168" s="218"/>
      <c r="L168" s="41"/>
      <c r="M168" s="219" t="s">
        <v>1</v>
      </c>
      <c r="N168" s="220" t="s">
        <v>48</v>
      </c>
      <c r="O168" s="73"/>
      <c r="P168" s="221">
        <f t="shared" si="1"/>
        <v>0</v>
      </c>
      <c r="Q168" s="221">
        <v>0</v>
      </c>
      <c r="R168" s="221">
        <f t="shared" si="2"/>
        <v>0</v>
      </c>
      <c r="S168" s="221">
        <v>0</v>
      </c>
      <c r="T168" s="222">
        <f t="shared" si="3"/>
        <v>0</v>
      </c>
      <c r="U168" s="36"/>
      <c r="V168" s="36"/>
      <c r="W168" s="36"/>
      <c r="X168" s="36"/>
      <c r="Y168" s="36"/>
      <c r="Z168" s="36"/>
      <c r="AA168" s="36"/>
      <c r="AB168" s="36"/>
      <c r="AC168" s="36"/>
      <c r="AD168" s="36"/>
      <c r="AE168" s="36"/>
      <c r="AR168" s="223" t="s">
        <v>124</v>
      </c>
      <c r="AT168" s="223" t="s">
        <v>400</v>
      </c>
      <c r="AU168" s="223" t="s">
        <v>91</v>
      </c>
      <c r="AY168" s="18" t="s">
        <v>397</v>
      </c>
      <c r="BE168" s="224">
        <f t="shared" si="4"/>
        <v>0</v>
      </c>
      <c r="BF168" s="224">
        <f t="shared" si="5"/>
        <v>0</v>
      </c>
      <c r="BG168" s="224">
        <f t="shared" si="6"/>
        <v>0</v>
      </c>
      <c r="BH168" s="224">
        <f t="shared" si="7"/>
        <v>0</v>
      </c>
      <c r="BI168" s="224">
        <f t="shared" si="8"/>
        <v>0</v>
      </c>
      <c r="BJ168" s="18" t="s">
        <v>91</v>
      </c>
      <c r="BK168" s="224">
        <f t="shared" si="9"/>
        <v>0</v>
      </c>
      <c r="BL168" s="18" t="s">
        <v>124</v>
      </c>
      <c r="BM168" s="223" t="s">
        <v>793</v>
      </c>
    </row>
    <row r="169" spans="1:65" s="2" customFormat="1" ht="16.5" customHeight="1">
      <c r="A169" s="36"/>
      <c r="B169" s="37"/>
      <c r="C169" s="211" t="s">
        <v>795</v>
      </c>
      <c r="D169" s="211" t="s">
        <v>400</v>
      </c>
      <c r="E169" s="212" t="s">
        <v>5782</v>
      </c>
      <c r="F169" s="213" t="s">
        <v>5783</v>
      </c>
      <c r="G169" s="214" t="s">
        <v>1831</v>
      </c>
      <c r="H169" s="215">
        <v>2</v>
      </c>
      <c r="I169" s="216"/>
      <c r="J169" s="217">
        <f t="shared" si="0"/>
        <v>0</v>
      </c>
      <c r="K169" s="218"/>
      <c r="L169" s="41"/>
      <c r="M169" s="219" t="s">
        <v>1</v>
      </c>
      <c r="N169" s="220" t="s">
        <v>48</v>
      </c>
      <c r="O169" s="73"/>
      <c r="P169" s="221">
        <f t="shared" si="1"/>
        <v>0</v>
      </c>
      <c r="Q169" s="221">
        <v>0</v>
      </c>
      <c r="R169" s="221">
        <f t="shared" si="2"/>
        <v>0</v>
      </c>
      <c r="S169" s="221">
        <v>0</v>
      </c>
      <c r="T169" s="222">
        <f t="shared" si="3"/>
        <v>0</v>
      </c>
      <c r="U169" s="36"/>
      <c r="V169" s="36"/>
      <c r="W169" s="36"/>
      <c r="X169" s="36"/>
      <c r="Y169" s="36"/>
      <c r="Z169" s="36"/>
      <c r="AA169" s="36"/>
      <c r="AB169" s="36"/>
      <c r="AC169" s="36"/>
      <c r="AD169" s="36"/>
      <c r="AE169" s="36"/>
      <c r="AR169" s="223" t="s">
        <v>124</v>
      </c>
      <c r="AT169" s="223" t="s">
        <v>400</v>
      </c>
      <c r="AU169" s="223" t="s">
        <v>91</v>
      </c>
      <c r="AY169" s="18" t="s">
        <v>397</v>
      </c>
      <c r="BE169" s="224">
        <f t="shared" si="4"/>
        <v>0</v>
      </c>
      <c r="BF169" s="224">
        <f t="shared" si="5"/>
        <v>0</v>
      </c>
      <c r="BG169" s="224">
        <f t="shared" si="6"/>
        <v>0</v>
      </c>
      <c r="BH169" s="224">
        <f t="shared" si="7"/>
        <v>0</v>
      </c>
      <c r="BI169" s="224">
        <f t="shared" si="8"/>
        <v>0</v>
      </c>
      <c r="BJ169" s="18" t="s">
        <v>91</v>
      </c>
      <c r="BK169" s="224">
        <f t="shared" si="9"/>
        <v>0</v>
      </c>
      <c r="BL169" s="18" t="s">
        <v>124</v>
      </c>
      <c r="BM169" s="223" t="s">
        <v>798</v>
      </c>
    </row>
    <row r="170" spans="1:65" s="2" customFormat="1" ht="16.5" customHeight="1">
      <c r="A170" s="36"/>
      <c r="B170" s="37"/>
      <c r="C170" s="211" t="s">
        <v>664</v>
      </c>
      <c r="D170" s="211" t="s">
        <v>400</v>
      </c>
      <c r="E170" s="212" t="s">
        <v>5784</v>
      </c>
      <c r="F170" s="213" t="s">
        <v>5785</v>
      </c>
      <c r="G170" s="214" t="s">
        <v>1831</v>
      </c>
      <c r="H170" s="215">
        <v>1</v>
      </c>
      <c r="I170" s="216"/>
      <c r="J170" s="217">
        <f t="shared" si="0"/>
        <v>0</v>
      </c>
      <c r="K170" s="218"/>
      <c r="L170" s="41"/>
      <c r="M170" s="219" t="s">
        <v>1</v>
      </c>
      <c r="N170" s="220" t="s">
        <v>48</v>
      </c>
      <c r="O170" s="73"/>
      <c r="P170" s="221">
        <f t="shared" si="1"/>
        <v>0</v>
      </c>
      <c r="Q170" s="221">
        <v>0</v>
      </c>
      <c r="R170" s="221">
        <f t="shared" si="2"/>
        <v>0</v>
      </c>
      <c r="S170" s="221">
        <v>0</v>
      </c>
      <c r="T170" s="222">
        <f t="shared" si="3"/>
        <v>0</v>
      </c>
      <c r="U170" s="36"/>
      <c r="V170" s="36"/>
      <c r="W170" s="36"/>
      <c r="X170" s="36"/>
      <c r="Y170" s="36"/>
      <c r="Z170" s="36"/>
      <c r="AA170" s="36"/>
      <c r="AB170" s="36"/>
      <c r="AC170" s="36"/>
      <c r="AD170" s="36"/>
      <c r="AE170" s="36"/>
      <c r="AR170" s="223" t="s">
        <v>124</v>
      </c>
      <c r="AT170" s="223" t="s">
        <v>400</v>
      </c>
      <c r="AU170" s="223" t="s">
        <v>91</v>
      </c>
      <c r="AY170" s="18" t="s">
        <v>397</v>
      </c>
      <c r="BE170" s="224">
        <f t="shared" si="4"/>
        <v>0</v>
      </c>
      <c r="BF170" s="224">
        <f t="shared" si="5"/>
        <v>0</v>
      </c>
      <c r="BG170" s="224">
        <f t="shared" si="6"/>
        <v>0</v>
      </c>
      <c r="BH170" s="224">
        <f t="shared" si="7"/>
        <v>0</v>
      </c>
      <c r="BI170" s="224">
        <f t="shared" si="8"/>
        <v>0</v>
      </c>
      <c r="BJ170" s="18" t="s">
        <v>91</v>
      </c>
      <c r="BK170" s="224">
        <f t="shared" si="9"/>
        <v>0</v>
      </c>
      <c r="BL170" s="18" t="s">
        <v>124</v>
      </c>
      <c r="BM170" s="223" t="s">
        <v>807</v>
      </c>
    </row>
    <row r="171" spans="1:65" s="2" customFormat="1" ht="16.5" customHeight="1">
      <c r="A171" s="36"/>
      <c r="B171" s="37"/>
      <c r="C171" s="211" t="s">
        <v>809</v>
      </c>
      <c r="D171" s="211" t="s">
        <v>400</v>
      </c>
      <c r="E171" s="212" t="s">
        <v>5786</v>
      </c>
      <c r="F171" s="213" t="s">
        <v>5544</v>
      </c>
      <c r="G171" s="214" t="s">
        <v>1831</v>
      </c>
      <c r="H171" s="215">
        <v>2</v>
      </c>
      <c r="I171" s="216"/>
      <c r="J171" s="217">
        <f t="shared" si="0"/>
        <v>0</v>
      </c>
      <c r="K171" s="218"/>
      <c r="L171" s="41"/>
      <c r="M171" s="219" t="s">
        <v>1</v>
      </c>
      <c r="N171" s="220" t="s">
        <v>48</v>
      </c>
      <c r="O171" s="73"/>
      <c r="P171" s="221">
        <f t="shared" si="1"/>
        <v>0</v>
      </c>
      <c r="Q171" s="221">
        <v>0</v>
      </c>
      <c r="R171" s="221">
        <f t="shared" si="2"/>
        <v>0</v>
      </c>
      <c r="S171" s="221">
        <v>0</v>
      </c>
      <c r="T171" s="222">
        <f t="shared" si="3"/>
        <v>0</v>
      </c>
      <c r="U171" s="36"/>
      <c r="V171" s="36"/>
      <c r="W171" s="36"/>
      <c r="X171" s="36"/>
      <c r="Y171" s="36"/>
      <c r="Z171" s="36"/>
      <c r="AA171" s="36"/>
      <c r="AB171" s="36"/>
      <c r="AC171" s="36"/>
      <c r="AD171" s="36"/>
      <c r="AE171" s="36"/>
      <c r="AR171" s="223" t="s">
        <v>124</v>
      </c>
      <c r="AT171" s="223" t="s">
        <v>400</v>
      </c>
      <c r="AU171" s="223" t="s">
        <v>91</v>
      </c>
      <c r="AY171" s="18" t="s">
        <v>397</v>
      </c>
      <c r="BE171" s="224">
        <f t="shared" si="4"/>
        <v>0</v>
      </c>
      <c r="BF171" s="224">
        <f t="shared" si="5"/>
        <v>0</v>
      </c>
      <c r="BG171" s="224">
        <f t="shared" si="6"/>
        <v>0</v>
      </c>
      <c r="BH171" s="224">
        <f t="shared" si="7"/>
        <v>0</v>
      </c>
      <c r="BI171" s="224">
        <f t="shared" si="8"/>
        <v>0</v>
      </c>
      <c r="BJ171" s="18" t="s">
        <v>91</v>
      </c>
      <c r="BK171" s="224">
        <f t="shared" si="9"/>
        <v>0</v>
      </c>
      <c r="BL171" s="18" t="s">
        <v>124</v>
      </c>
      <c r="BM171" s="223" t="s">
        <v>812</v>
      </c>
    </row>
    <row r="172" spans="1:65" s="2" customFormat="1" ht="16.5" customHeight="1">
      <c r="A172" s="36"/>
      <c r="B172" s="37"/>
      <c r="C172" s="211" t="s">
        <v>667</v>
      </c>
      <c r="D172" s="211" t="s">
        <v>400</v>
      </c>
      <c r="E172" s="212" t="s">
        <v>5787</v>
      </c>
      <c r="F172" s="213" t="s">
        <v>5788</v>
      </c>
      <c r="G172" s="214" t="s">
        <v>1831</v>
      </c>
      <c r="H172" s="215">
        <v>1</v>
      </c>
      <c r="I172" s="216"/>
      <c r="J172" s="217">
        <f t="shared" si="0"/>
        <v>0</v>
      </c>
      <c r="K172" s="218"/>
      <c r="L172" s="41"/>
      <c r="M172" s="219" t="s">
        <v>1</v>
      </c>
      <c r="N172" s="220" t="s">
        <v>48</v>
      </c>
      <c r="O172" s="73"/>
      <c r="P172" s="221">
        <f t="shared" si="1"/>
        <v>0</v>
      </c>
      <c r="Q172" s="221">
        <v>0</v>
      </c>
      <c r="R172" s="221">
        <f t="shared" si="2"/>
        <v>0</v>
      </c>
      <c r="S172" s="221">
        <v>0</v>
      </c>
      <c r="T172" s="222">
        <f t="shared" si="3"/>
        <v>0</v>
      </c>
      <c r="U172" s="36"/>
      <c r="V172" s="36"/>
      <c r="W172" s="36"/>
      <c r="X172" s="36"/>
      <c r="Y172" s="36"/>
      <c r="Z172" s="36"/>
      <c r="AA172" s="36"/>
      <c r="AB172" s="36"/>
      <c r="AC172" s="36"/>
      <c r="AD172" s="36"/>
      <c r="AE172" s="36"/>
      <c r="AR172" s="223" t="s">
        <v>124</v>
      </c>
      <c r="AT172" s="223" t="s">
        <v>400</v>
      </c>
      <c r="AU172" s="223" t="s">
        <v>91</v>
      </c>
      <c r="AY172" s="18" t="s">
        <v>397</v>
      </c>
      <c r="BE172" s="224">
        <f t="shared" si="4"/>
        <v>0</v>
      </c>
      <c r="BF172" s="224">
        <f t="shared" si="5"/>
        <v>0</v>
      </c>
      <c r="BG172" s="224">
        <f t="shared" si="6"/>
        <v>0</v>
      </c>
      <c r="BH172" s="224">
        <f t="shared" si="7"/>
        <v>0</v>
      </c>
      <c r="BI172" s="224">
        <f t="shared" si="8"/>
        <v>0</v>
      </c>
      <c r="BJ172" s="18" t="s">
        <v>91</v>
      </c>
      <c r="BK172" s="224">
        <f t="shared" si="9"/>
        <v>0</v>
      </c>
      <c r="BL172" s="18" t="s">
        <v>124</v>
      </c>
      <c r="BM172" s="223" t="s">
        <v>815</v>
      </c>
    </row>
    <row r="173" spans="1:65" s="2" customFormat="1" ht="16.5" customHeight="1">
      <c r="A173" s="36"/>
      <c r="B173" s="37"/>
      <c r="C173" s="211" t="s">
        <v>818</v>
      </c>
      <c r="D173" s="211" t="s">
        <v>400</v>
      </c>
      <c r="E173" s="212" t="s">
        <v>5789</v>
      </c>
      <c r="F173" s="213" t="s">
        <v>5550</v>
      </c>
      <c r="G173" s="214" t="s">
        <v>1831</v>
      </c>
      <c r="H173" s="215">
        <v>8</v>
      </c>
      <c r="I173" s="216"/>
      <c r="J173" s="217">
        <f t="shared" si="0"/>
        <v>0</v>
      </c>
      <c r="K173" s="218"/>
      <c r="L173" s="41"/>
      <c r="M173" s="219" t="s">
        <v>1</v>
      </c>
      <c r="N173" s="220" t="s">
        <v>48</v>
      </c>
      <c r="O173" s="73"/>
      <c r="P173" s="221">
        <f t="shared" si="1"/>
        <v>0</v>
      </c>
      <c r="Q173" s="221">
        <v>0</v>
      </c>
      <c r="R173" s="221">
        <f t="shared" si="2"/>
        <v>0</v>
      </c>
      <c r="S173" s="221">
        <v>0</v>
      </c>
      <c r="T173" s="222">
        <f t="shared" si="3"/>
        <v>0</v>
      </c>
      <c r="U173" s="36"/>
      <c r="V173" s="36"/>
      <c r="W173" s="36"/>
      <c r="X173" s="36"/>
      <c r="Y173" s="36"/>
      <c r="Z173" s="36"/>
      <c r="AA173" s="36"/>
      <c r="AB173" s="36"/>
      <c r="AC173" s="36"/>
      <c r="AD173" s="36"/>
      <c r="AE173" s="36"/>
      <c r="AR173" s="223" t="s">
        <v>124</v>
      </c>
      <c r="AT173" s="223" t="s">
        <v>400</v>
      </c>
      <c r="AU173" s="223" t="s">
        <v>91</v>
      </c>
      <c r="AY173" s="18" t="s">
        <v>397</v>
      </c>
      <c r="BE173" s="224">
        <f t="shared" si="4"/>
        <v>0</v>
      </c>
      <c r="BF173" s="224">
        <f t="shared" si="5"/>
        <v>0</v>
      </c>
      <c r="BG173" s="224">
        <f t="shared" si="6"/>
        <v>0</v>
      </c>
      <c r="BH173" s="224">
        <f t="shared" si="7"/>
        <v>0</v>
      </c>
      <c r="BI173" s="224">
        <f t="shared" si="8"/>
        <v>0</v>
      </c>
      <c r="BJ173" s="18" t="s">
        <v>91</v>
      </c>
      <c r="BK173" s="224">
        <f t="shared" si="9"/>
        <v>0</v>
      </c>
      <c r="BL173" s="18" t="s">
        <v>124</v>
      </c>
      <c r="BM173" s="223" t="s">
        <v>821</v>
      </c>
    </row>
    <row r="174" spans="1:65" s="2" customFormat="1" ht="16.5" customHeight="1">
      <c r="A174" s="36"/>
      <c r="B174" s="37"/>
      <c r="C174" s="211" t="s">
        <v>670</v>
      </c>
      <c r="D174" s="211" t="s">
        <v>400</v>
      </c>
      <c r="E174" s="212" t="s">
        <v>5790</v>
      </c>
      <c r="F174" s="213" t="s">
        <v>5791</v>
      </c>
      <c r="G174" s="214" t="s">
        <v>4042</v>
      </c>
      <c r="H174" s="215">
        <v>87</v>
      </c>
      <c r="I174" s="216"/>
      <c r="J174" s="217">
        <f t="shared" si="0"/>
        <v>0</v>
      </c>
      <c r="K174" s="218"/>
      <c r="L174" s="41"/>
      <c r="M174" s="219" t="s">
        <v>1</v>
      </c>
      <c r="N174" s="220" t="s">
        <v>48</v>
      </c>
      <c r="O174" s="73"/>
      <c r="P174" s="221">
        <f t="shared" si="1"/>
        <v>0</v>
      </c>
      <c r="Q174" s="221">
        <v>0</v>
      </c>
      <c r="R174" s="221">
        <f t="shared" si="2"/>
        <v>0</v>
      </c>
      <c r="S174" s="221">
        <v>0</v>
      </c>
      <c r="T174" s="222">
        <f t="shared" si="3"/>
        <v>0</v>
      </c>
      <c r="U174" s="36"/>
      <c r="V174" s="36"/>
      <c r="W174" s="36"/>
      <c r="X174" s="36"/>
      <c r="Y174" s="36"/>
      <c r="Z174" s="36"/>
      <c r="AA174" s="36"/>
      <c r="AB174" s="36"/>
      <c r="AC174" s="36"/>
      <c r="AD174" s="36"/>
      <c r="AE174" s="36"/>
      <c r="AR174" s="223" t="s">
        <v>124</v>
      </c>
      <c r="AT174" s="223" t="s">
        <v>400</v>
      </c>
      <c r="AU174" s="223" t="s">
        <v>91</v>
      </c>
      <c r="AY174" s="18" t="s">
        <v>397</v>
      </c>
      <c r="BE174" s="224">
        <f t="shared" si="4"/>
        <v>0</v>
      </c>
      <c r="BF174" s="224">
        <f t="shared" si="5"/>
        <v>0</v>
      </c>
      <c r="BG174" s="224">
        <f t="shared" si="6"/>
        <v>0</v>
      </c>
      <c r="BH174" s="224">
        <f t="shared" si="7"/>
        <v>0</v>
      </c>
      <c r="BI174" s="224">
        <f t="shared" si="8"/>
        <v>0</v>
      </c>
      <c r="BJ174" s="18" t="s">
        <v>91</v>
      </c>
      <c r="BK174" s="224">
        <f t="shared" si="9"/>
        <v>0</v>
      </c>
      <c r="BL174" s="18" t="s">
        <v>124</v>
      </c>
      <c r="BM174" s="223" t="s">
        <v>1173</v>
      </c>
    </row>
    <row r="175" spans="1:65" s="2" customFormat="1" ht="16.5" customHeight="1">
      <c r="A175" s="36"/>
      <c r="B175" s="37"/>
      <c r="C175" s="211" t="s">
        <v>836</v>
      </c>
      <c r="D175" s="211" t="s">
        <v>400</v>
      </c>
      <c r="E175" s="212" t="s">
        <v>5792</v>
      </c>
      <c r="F175" s="213" t="s">
        <v>5707</v>
      </c>
      <c r="G175" s="214" t="s">
        <v>4042</v>
      </c>
      <c r="H175" s="215">
        <v>62</v>
      </c>
      <c r="I175" s="216"/>
      <c r="J175" s="217">
        <f t="shared" si="0"/>
        <v>0</v>
      </c>
      <c r="K175" s="218"/>
      <c r="L175" s="41"/>
      <c r="M175" s="219" t="s">
        <v>1</v>
      </c>
      <c r="N175" s="220" t="s">
        <v>48</v>
      </c>
      <c r="O175" s="73"/>
      <c r="P175" s="221">
        <f t="shared" si="1"/>
        <v>0</v>
      </c>
      <c r="Q175" s="221">
        <v>0</v>
      </c>
      <c r="R175" s="221">
        <f t="shared" si="2"/>
        <v>0</v>
      </c>
      <c r="S175" s="221">
        <v>0</v>
      </c>
      <c r="T175" s="222">
        <f t="shared" si="3"/>
        <v>0</v>
      </c>
      <c r="U175" s="36"/>
      <c r="V175" s="36"/>
      <c r="W175" s="36"/>
      <c r="X175" s="36"/>
      <c r="Y175" s="36"/>
      <c r="Z175" s="36"/>
      <c r="AA175" s="36"/>
      <c r="AB175" s="36"/>
      <c r="AC175" s="36"/>
      <c r="AD175" s="36"/>
      <c r="AE175" s="36"/>
      <c r="AR175" s="223" t="s">
        <v>124</v>
      </c>
      <c r="AT175" s="223" t="s">
        <v>400</v>
      </c>
      <c r="AU175" s="223" t="s">
        <v>91</v>
      </c>
      <c r="AY175" s="18" t="s">
        <v>397</v>
      </c>
      <c r="BE175" s="224">
        <f t="shared" si="4"/>
        <v>0</v>
      </c>
      <c r="BF175" s="224">
        <f t="shared" si="5"/>
        <v>0</v>
      </c>
      <c r="BG175" s="224">
        <f t="shared" si="6"/>
        <v>0</v>
      </c>
      <c r="BH175" s="224">
        <f t="shared" si="7"/>
        <v>0</v>
      </c>
      <c r="BI175" s="224">
        <f t="shared" si="8"/>
        <v>0</v>
      </c>
      <c r="BJ175" s="18" t="s">
        <v>91</v>
      </c>
      <c r="BK175" s="224">
        <f t="shared" si="9"/>
        <v>0</v>
      </c>
      <c r="BL175" s="18" t="s">
        <v>124</v>
      </c>
      <c r="BM175" s="223" t="s">
        <v>1187</v>
      </c>
    </row>
    <row r="176" spans="1:65" s="2" customFormat="1" ht="16.5" customHeight="1">
      <c r="A176" s="36"/>
      <c r="B176" s="37"/>
      <c r="C176" s="211" t="s">
        <v>673</v>
      </c>
      <c r="D176" s="211" t="s">
        <v>400</v>
      </c>
      <c r="E176" s="212" t="s">
        <v>251</v>
      </c>
      <c r="F176" s="213" t="s">
        <v>5793</v>
      </c>
      <c r="G176" s="214" t="s">
        <v>4042</v>
      </c>
      <c r="H176" s="215">
        <v>24</v>
      </c>
      <c r="I176" s="216"/>
      <c r="J176" s="217">
        <f t="shared" si="0"/>
        <v>0</v>
      </c>
      <c r="K176" s="218"/>
      <c r="L176" s="41"/>
      <c r="M176" s="219" t="s">
        <v>1</v>
      </c>
      <c r="N176" s="220" t="s">
        <v>48</v>
      </c>
      <c r="O176" s="73"/>
      <c r="P176" s="221">
        <f t="shared" si="1"/>
        <v>0</v>
      </c>
      <c r="Q176" s="221">
        <v>0</v>
      </c>
      <c r="R176" s="221">
        <f t="shared" si="2"/>
        <v>0</v>
      </c>
      <c r="S176" s="221">
        <v>0</v>
      </c>
      <c r="T176" s="222">
        <f t="shared" si="3"/>
        <v>0</v>
      </c>
      <c r="U176" s="36"/>
      <c r="V176" s="36"/>
      <c r="W176" s="36"/>
      <c r="X176" s="36"/>
      <c r="Y176" s="36"/>
      <c r="Z176" s="36"/>
      <c r="AA176" s="36"/>
      <c r="AB176" s="36"/>
      <c r="AC176" s="36"/>
      <c r="AD176" s="36"/>
      <c r="AE176" s="36"/>
      <c r="AR176" s="223" t="s">
        <v>124</v>
      </c>
      <c r="AT176" s="223" t="s">
        <v>400</v>
      </c>
      <c r="AU176" s="223" t="s">
        <v>91</v>
      </c>
      <c r="AY176" s="18" t="s">
        <v>397</v>
      </c>
      <c r="BE176" s="224">
        <f t="shared" si="4"/>
        <v>0</v>
      </c>
      <c r="BF176" s="224">
        <f t="shared" si="5"/>
        <v>0</v>
      </c>
      <c r="BG176" s="224">
        <f t="shared" si="6"/>
        <v>0</v>
      </c>
      <c r="BH176" s="224">
        <f t="shared" si="7"/>
        <v>0</v>
      </c>
      <c r="BI176" s="224">
        <f t="shared" si="8"/>
        <v>0</v>
      </c>
      <c r="BJ176" s="18" t="s">
        <v>91</v>
      </c>
      <c r="BK176" s="224">
        <f t="shared" si="9"/>
        <v>0</v>
      </c>
      <c r="BL176" s="18" t="s">
        <v>124</v>
      </c>
      <c r="BM176" s="223" t="s">
        <v>1197</v>
      </c>
    </row>
    <row r="177" spans="1:65" s="2" customFormat="1" ht="16.5" customHeight="1">
      <c r="A177" s="36"/>
      <c r="B177" s="37"/>
      <c r="C177" s="211" t="s">
        <v>849</v>
      </c>
      <c r="D177" s="211" t="s">
        <v>400</v>
      </c>
      <c r="E177" s="212" t="s">
        <v>5794</v>
      </c>
      <c r="F177" s="213" t="s">
        <v>5560</v>
      </c>
      <c r="G177" s="214" t="s">
        <v>5483</v>
      </c>
      <c r="H177" s="215">
        <v>1</v>
      </c>
      <c r="I177" s="216"/>
      <c r="J177" s="217">
        <f t="shared" si="0"/>
        <v>0</v>
      </c>
      <c r="K177" s="218"/>
      <c r="L177" s="41"/>
      <c r="M177" s="219" t="s">
        <v>1</v>
      </c>
      <c r="N177" s="220" t="s">
        <v>48</v>
      </c>
      <c r="O177" s="73"/>
      <c r="P177" s="221">
        <f t="shared" si="1"/>
        <v>0</v>
      </c>
      <c r="Q177" s="221">
        <v>0</v>
      </c>
      <c r="R177" s="221">
        <f t="shared" si="2"/>
        <v>0</v>
      </c>
      <c r="S177" s="221">
        <v>0</v>
      </c>
      <c r="T177" s="222">
        <f t="shared" si="3"/>
        <v>0</v>
      </c>
      <c r="U177" s="36"/>
      <c r="V177" s="36"/>
      <c r="W177" s="36"/>
      <c r="X177" s="36"/>
      <c r="Y177" s="36"/>
      <c r="Z177" s="36"/>
      <c r="AA177" s="36"/>
      <c r="AB177" s="36"/>
      <c r="AC177" s="36"/>
      <c r="AD177" s="36"/>
      <c r="AE177" s="36"/>
      <c r="AR177" s="223" t="s">
        <v>124</v>
      </c>
      <c r="AT177" s="223" t="s">
        <v>400</v>
      </c>
      <c r="AU177" s="223" t="s">
        <v>91</v>
      </c>
      <c r="AY177" s="18" t="s">
        <v>397</v>
      </c>
      <c r="BE177" s="224">
        <f t="shared" si="4"/>
        <v>0</v>
      </c>
      <c r="BF177" s="224">
        <f t="shared" si="5"/>
        <v>0</v>
      </c>
      <c r="BG177" s="224">
        <f t="shared" si="6"/>
        <v>0</v>
      </c>
      <c r="BH177" s="224">
        <f t="shared" si="7"/>
        <v>0</v>
      </c>
      <c r="BI177" s="224">
        <f t="shared" si="8"/>
        <v>0</v>
      </c>
      <c r="BJ177" s="18" t="s">
        <v>91</v>
      </c>
      <c r="BK177" s="224">
        <f t="shared" si="9"/>
        <v>0</v>
      </c>
      <c r="BL177" s="18" t="s">
        <v>124</v>
      </c>
      <c r="BM177" s="223" t="s">
        <v>1205</v>
      </c>
    </row>
    <row r="178" spans="1:65" s="2" customFormat="1" ht="16.5" customHeight="1">
      <c r="A178" s="36"/>
      <c r="B178" s="37"/>
      <c r="C178" s="211" t="s">
        <v>676</v>
      </c>
      <c r="D178" s="211" t="s">
        <v>400</v>
      </c>
      <c r="E178" s="212" t="s">
        <v>5795</v>
      </c>
      <c r="F178" s="213" t="s">
        <v>5562</v>
      </c>
      <c r="G178" s="214" t="s">
        <v>5483</v>
      </c>
      <c r="H178" s="215">
        <v>1</v>
      </c>
      <c r="I178" s="216"/>
      <c r="J178" s="217">
        <f t="shared" si="0"/>
        <v>0</v>
      </c>
      <c r="K178" s="218"/>
      <c r="L178" s="41"/>
      <c r="M178" s="219" t="s">
        <v>1</v>
      </c>
      <c r="N178" s="220" t="s">
        <v>48</v>
      </c>
      <c r="O178" s="73"/>
      <c r="P178" s="221">
        <f t="shared" si="1"/>
        <v>0</v>
      </c>
      <c r="Q178" s="221">
        <v>0</v>
      </c>
      <c r="R178" s="221">
        <f t="shared" si="2"/>
        <v>0</v>
      </c>
      <c r="S178" s="221">
        <v>0</v>
      </c>
      <c r="T178" s="222">
        <f t="shared" si="3"/>
        <v>0</v>
      </c>
      <c r="U178" s="36"/>
      <c r="V178" s="36"/>
      <c r="W178" s="36"/>
      <c r="X178" s="36"/>
      <c r="Y178" s="36"/>
      <c r="Z178" s="36"/>
      <c r="AA178" s="36"/>
      <c r="AB178" s="36"/>
      <c r="AC178" s="36"/>
      <c r="AD178" s="36"/>
      <c r="AE178" s="36"/>
      <c r="AR178" s="223" t="s">
        <v>124</v>
      </c>
      <c r="AT178" s="223" t="s">
        <v>400</v>
      </c>
      <c r="AU178" s="223" t="s">
        <v>91</v>
      </c>
      <c r="AY178" s="18" t="s">
        <v>397</v>
      </c>
      <c r="BE178" s="224">
        <f t="shared" si="4"/>
        <v>0</v>
      </c>
      <c r="BF178" s="224">
        <f t="shared" si="5"/>
        <v>0</v>
      </c>
      <c r="BG178" s="224">
        <f t="shared" si="6"/>
        <v>0</v>
      </c>
      <c r="BH178" s="224">
        <f t="shared" si="7"/>
        <v>0</v>
      </c>
      <c r="BI178" s="224">
        <f t="shared" si="8"/>
        <v>0</v>
      </c>
      <c r="BJ178" s="18" t="s">
        <v>91</v>
      </c>
      <c r="BK178" s="224">
        <f t="shared" si="9"/>
        <v>0</v>
      </c>
      <c r="BL178" s="18" t="s">
        <v>124</v>
      </c>
      <c r="BM178" s="223" t="s">
        <v>1216</v>
      </c>
    </row>
    <row r="179" spans="1:65" s="2" customFormat="1" ht="16.5" customHeight="1">
      <c r="A179" s="36"/>
      <c r="B179" s="37"/>
      <c r="C179" s="211" t="s">
        <v>859</v>
      </c>
      <c r="D179" s="211" t="s">
        <v>400</v>
      </c>
      <c r="E179" s="212" t="s">
        <v>5796</v>
      </c>
      <c r="F179" s="213" t="s">
        <v>5797</v>
      </c>
      <c r="G179" s="214" t="s">
        <v>4042</v>
      </c>
      <c r="H179" s="215">
        <v>14</v>
      </c>
      <c r="I179" s="216"/>
      <c r="J179" s="217">
        <f t="shared" ref="J179:J196" si="10">ROUND(I179*H179,2)</f>
        <v>0</v>
      </c>
      <c r="K179" s="218"/>
      <c r="L179" s="41"/>
      <c r="M179" s="219" t="s">
        <v>1</v>
      </c>
      <c r="N179" s="220" t="s">
        <v>48</v>
      </c>
      <c r="O179" s="73"/>
      <c r="P179" s="221">
        <f t="shared" ref="P179:P196" si="11">O179*H179</f>
        <v>0</v>
      </c>
      <c r="Q179" s="221">
        <v>0</v>
      </c>
      <c r="R179" s="221">
        <f t="shared" ref="R179:R196" si="12">Q179*H179</f>
        <v>0</v>
      </c>
      <c r="S179" s="221">
        <v>0</v>
      </c>
      <c r="T179" s="222">
        <f t="shared" ref="T179:T196" si="13">S179*H179</f>
        <v>0</v>
      </c>
      <c r="U179" s="36"/>
      <c r="V179" s="36"/>
      <c r="W179" s="36"/>
      <c r="X179" s="36"/>
      <c r="Y179" s="36"/>
      <c r="Z179" s="36"/>
      <c r="AA179" s="36"/>
      <c r="AB179" s="36"/>
      <c r="AC179" s="36"/>
      <c r="AD179" s="36"/>
      <c r="AE179" s="36"/>
      <c r="AR179" s="223" t="s">
        <v>124</v>
      </c>
      <c r="AT179" s="223" t="s">
        <v>400</v>
      </c>
      <c r="AU179" s="223" t="s">
        <v>91</v>
      </c>
      <c r="AY179" s="18" t="s">
        <v>397</v>
      </c>
      <c r="BE179" s="224">
        <f t="shared" ref="BE179:BE196" si="14">IF(N179="základní",J179,0)</f>
        <v>0</v>
      </c>
      <c r="BF179" s="224">
        <f t="shared" ref="BF179:BF196" si="15">IF(N179="snížená",J179,0)</f>
        <v>0</v>
      </c>
      <c r="BG179" s="224">
        <f t="shared" ref="BG179:BG196" si="16">IF(N179="zákl. přenesená",J179,0)</f>
        <v>0</v>
      </c>
      <c r="BH179" s="224">
        <f t="shared" ref="BH179:BH196" si="17">IF(N179="sníž. přenesená",J179,0)</f>
        <v>0</v>
      </c>
      <c r="BI179" s="224">
        <f t="shared" ref="BI179:BI196" si="18">IF(N179="nulová",J179,0)</f>
        <v>0</v>
      </c>
      <c r="BJ179" s="18" t="s">
        <v>91</v>
      </c>
      <c r="BK179" s="224">
        <f t="shared" ref="BK179:BK196" si="19">ROUND(I179*H179,2)</f>
        <v>0</v>
      </c>
      <c r="BL179" s="18" t="s">
        <v>124</v>
      </c>
      <c r="BM179" s="223" t="s">
        <v>1233</v>
      </c>
    </row>
    <row r="180" spans="1:65" s="2" customFormat="1" ht="16.5" customHeight="1">
      <c r="A180" s="36"/>
      <c r="B180" s="37"/>
      <c r="C180" s="211" t="s">
        <v>679</v>
      </c>
      <c r="D180" s="211" t="s">
        <v>400</v>
      </c>
      <c r="E180" s="212" t="s">
        <v>5798</v>
      </c>
      <c r="F180" s="213" t="s">
        <v>5564</v>
      </c>
      <c r="G180" s="214" t="s">
        <v>4042</v>
      </c>
      <c r="H180" s="215">
        <v>20</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1241</v>
      </c>
    </row>
    <row r="181" spans="1:65" s="2" customFormat="1" ht="16.5" customHeight="1">
      <c r="A181" s="36"/>
      <c r="B181" s="37"/>
      <c r="C181" s="211" t="s">
        <v>926</v>
      </c>
      <c r="D181" s="211" t="s">
        <v>400</v>
      </c>
      <c r="E181" s="212" t="s">
        <v>5799</v>
      </c>
      <c r="F181" s="213" t="s">
        <v>5568</v>
      </c>
      <c r="G181" s="214" t="s">
        <v>4042</v>
      </c>
      <c r="H181" s="215">
        <v>8</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1261</v>
      </c>
    </row>
    <row r="182" spans="1:65" s="2" customFormat="1" ht="16.5" customHeight="1">
      <c r="A182" s="36"/>
      <c r="B182" s="37"/>
      <c r="C182" s="211" t="s">
        <v>682</v>
      </c>
      <c r="D182" s="211" t="s">
        <v>400</v>
      </c>
      <c r="E182" s="212" t="s">
        <v>5800</v>
      </c>
      <c r="F182" s="213" t="s">
        <v>5570</v>
      </c>
      <c r="G182" s="214" t="s">
        <v>4042</v>
      </c>
      <c r="H182" s="215">
        <v>18</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1280</v>
      </c>
    </row>
    <row r="183" spans="1:65" s="2" customFormat="1" ht="16.5" customHeight="1">
      <c r="A183" s="36"/>
      <c r="B183" s="37"/>
      <c r="C183" s="211" t="s">
        <v>987</v>
      </c>
      <c r="D183" s="211" t="s">
        <v>400</v>
      </c>
      <c r="E183" s="212" t="s">
        <v>5801</v>
      </c>
      <c r="F183" s="213" t="s">
        <v>5576</v>
      </c>
      <c r="G183" s="214" t="s">
        <v>5483</v>
      </c>
      <c r="H183" s="215">
        <v>1</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1296</v>
      </c>
    </row>
    <row r="184" spans="1:65" s="2" customFormat="1" ht="16.5" customHeight="1">
      <c r="A184" s="36"/>
      <c r="B184" s="37"/>
      <c r="C184" s="211" t="s">
        <v>995</v>
      </c>
      <c r="D184" s="211" t="s">
        <v>400</v>
      </c>
      <c r="E184" s="212" t="s">
        <v>5577</v>
      </c>
      <c r="F184" s="213" t="s">
        <v>5578</v>
      </c>
      <c r="G184" s="214" t="s">
        <v>3626</v>
      </c>
      <c r="H184" s="215">
        <v>654.29999999999995</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1311</v>
      </c>
    </row>
    <row r="185" spans="1:65" s="2" customFormat="1" ht="16.5" customHeight="1">
      <c r="A185" s="36"/>
      <c r="B185" s="37"/>
      <c r="C185" s="211" t="s">
        <v>1021</v>
      </c>
      <c r="D185" s="211" t="s">
        <v>400</v>
      </c>
      <c r="E185" s="212" t="s">
        <v>5579</v>
      </c>
      <c r="F185" s="213" t="s">
        <v>5580</v>
      </c>
      <c r="G185" s="214" t="s">
        <v>3626</v>
      </c>
      <c r="H185" s="215">
        <v>65.400000000000006</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1024</v>
      </c>
    </row>
    <row r="186" spans="1:65" s="2" customFormat="1" ht="33" customHeight="1">
      <c r="A186" s="36"/>
      <c r="B186" s="37"/>
      <c r="C186" s="211" t="s">
        <v>1026</v>
      </c>
      <c r="D186" s="211" t="s">
        <v>400</v>
      </c>
      <c r="E186" s="212" t="s">
        <v>5581</v>
      </c>
      <c r="F186" s="213" t="s">
        <v>5582</v>
      </c>
      <c r="G186" s="214" t="s">
        <v>461</v>
      </c>
      <c r="H186" s="215">
        <v>6</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1326</v>
      </c>
    </row>
    <row r="187" spans="1:65" s="2" customFormat="1" ht="16.5" customHeight="1">
      <c r="A187" s="36"/>
      <c r="B187" s="37"/>
      <c r="C187" s="211" t="s">
        <v>1033</v>
      </c>
      <c r="D187" s="211" t="s">
        <v>400</v>
      </c>
      <c r="E187" s="212" t="s">
        <v>5583</v>
      </c>
      <c r="F187" s="213" t="s">
        <v>5584</v>
      </c>
      <c r="G187" s="214" t="s">
        <v>5397</v>
      </c>
      <c r="H187" s="215">
        <v>108</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1036</v>
      </c>
    </row>
    <row r="188" spans="1:65" s="2" customFormat="1" ht="21.75" customHeight="1">
      <c r="A188" s="36"/>
      <c r="B188" s="37"/>
      <c r="C188" s="211" t="s">
        <v>1042</v>
      </c>
      <c r="D188" s="211" t="s">
        <v>400</v>
      </c>
      <c r="E188" s="212" t="s">
        <v>5585</v>
      </c>
      <c r="F188" s="213" t="s">
        <v>5586</v>
      </c>
      <c r="G188" s="214" t="s">
        <v>5397</v>
      </c>
      <c r="H188" s="215">
        <v>72</v>
      </c>
      <c r="I188" s="216"/>
      <c r="J188" s="217">
        <f t="shared" si="10"/>
        <v>0</v>
      </c>
      <c r="K188" s="218"/>
      <c r="L188" s="41"/>
      <c r="M188" s="219" t="s">
        <v>1</v>
      </c>
      <c r="N188" s="220" t="s">
        <v>48</v>
      </c>
      <c r="O188" s="73"/>
      <c r="P188" s="221">
        <f t="shared" si="11"/>
        <v>0</v>
      </c>
      <c r="Q188" s="221">
        <v>0</v>
      </c>
      <c r="R188" s="221">
        <f t="shared" si="12"/>
        <v>0</v>
      </c>
      <c r="S188" s="221">
        <v>0</v>
      </c>
      <c r="T188" s="222">
        <f t="shared" si="13"/>
        <v>0</v>
      </c>
      <c r="U188" s="36"/>
      <c r="V188" s="36"/>
      <c r="W188" s="36"/>
      <c r="X188" s="36"/>
      <c r="Y188" s="36"/>
      <c r="Z188" s="36"/>
      <c r="AA188" s="36"/>
      <c r="AB188" s="36"/>
      <c r="AC188" s="36"/>
      <c r="AD188" s="36"/>
      <c r="AE188" s="36"/>
      <c r="AR188" s="223" t="s">
        <v>124</v>
      </c>
      <c r="AT188" s="223" t="s">
        <v>400</v>
      </c>
      <c r="AU188" s="223" t="s">
        <v>91</v>
      </c>
      <c r="AY188" s="18" t="s">
        <v>397</v>
      </c>
      <c r="BE188" s="224">
        <f t="shared" si="14"/>
        <v>0</v>
      </c>
      <c r="BF188" s="224">
        <f t="shared" si="15"/>
        <v>0</v>
      </c>
      <c r="BG188" s="224">
        <f t="shared" si="16"/>
        <v>0</v>
      </c>
      <c r="BH188" s="224">
        <f t="shared" si="17"/>
        <v>0</v>
      </c>
      <c r="BI188" s="224">
        <f t="shared" si="18"/>
        <v>0</v>
      </c>
      <c r="BJ188" s="18" t="s">
        <v>91</v>
      </c>
      <c r="BK188" s="224">
        <f t="shared" si="19"/>
        <v>0</v>
      </c>
      <c r="BL188" s="18" t="s">
        <v>124</v>
      </c>
      <c r="BM188" s="223" t="s">
        <v>1345</v>
      </c>
    </row>
    <row r="189" spans="1:65" s="2" customFormat="1" ht="16.5" customHeight="1">
      <c r="A189" s="36"/>
      <c r="B189" s="37"/>
      <c r="C189" s="211" t="s">
        <v>1048</v>
      </c>
      <c r="D189" s="211" t="s">
        <v>400</v>
      </c>
      <c r="E189" s="212" t="s">
        <v>5587</v>
      </c>
      <c r="F189" s="213" t="s">
        <v>5588</v>
      </c>
      <c r="G189" s="214" t="s">
        <v>5397</v>
      </c>
      <c r="H189" s="215">
        <v>108</v>
      </c>
      <c r="I189" s="216"/>
      <c r="J189" s="217">
        <f t="shared" si="10"/>
        <v>0</v>
      </c>
      <c r="K189" s="218"/>
      <c r="L189" s="41"/>
      <c r="M189" s="219" t="s">
        <v>1</v>
      </c>
      <c r="N189" s="220" t="s">
        <v>48</v>
      </c>
      <c r="O189" s="73"/>
      <c r="P189" s="221">
        <f t="shared" si="11"/>
        <v>0</v>
      </c>
      <c r="Q189" s="221">
        <v>0</v>
      </c>
      <c r="R189" s="221">
        <f t="shared" si="12"/>
        <v>0</v>
      </c>
      <c r="S189" s="221">
        <v>0</v>
      </c>
      <c r="T189" s="222">
        <f t="shared" si="13"/>
        <v>0</v>
      </c>
      <c r="U189" s="36"/>
      <c r="V189" s="36"/>
      <c r="W189" s="36"/>
      <c r="X189" s="36"/>
      <c r="Y189" s="36"/>
      <c r="Z189" s="36"/>
      <c r="AA189" s="36"/>
      <c r="AB189" s="36"/>
      <c r="AC189" s="36"/>
      <c r="AD189" s="36"/>
      <c r="AE189" s="36"/>
      <c r="AR189" s="223" t="s">
        <v>124</v>
      </c>
      <c r="AT189" s="223" t="s">
        <v>400</v>
      </c>
      <c r="AU189" s="223" t="s">
        <v>91</v>
      </c>
      <c r="AY189" s="18" t="s">
        <v>397</v>
      </c>
      <c r="BE189" s="224">
        <f t="shared" si="14"/>
        <v>0</v>
      </c>
      <c r="BF189" s="224">
        <f t="shared" si="15"/>
        <v>0</v>
      </c>
      <c r="BG189" s="224">
        <f t="shared" si="16"/>
        <v>0</v>
      </c>
      <c r="BH189" s="224">
        <f t="shared" si="17"/>
        <v>0</v>
      </c>
      <c r="BI189" s="224">
        <f t="shared" si="18"/>
        <v>0</v>
      </c>
      <c r="BJ189" s="18" t="s">
        <v>91</v>
      </c>
      <c r="BK189" s="224">
        <f t="shared" si="19"/>
        <v>0</v>
      </c>
      <c r="BL189" s="18" t="s">
        <v>124</v>
      </c>
      <c r="BM189" s="223" t="s">
        <v>1051</v>
      </c>
    </row>
    <row r="190" spans="1:65" s="2" customFormat="1" ht="66.75" customHeight="1">
      <c r="A190" s="36"/>
      <c r="B190" s="37"/>
      <c r="C190" s="211" t="s">
        <v>1057</v>
      </c>
      <c r="D190" s="211" t="s">
        <v>400</v>
      </c>
      <c r="E190" s="212" t="s">
        <v>3879</v>
      </c>
      <c r="F190" s="213" t="s">
        <v>5589</v>
      </c>
      <c r="G190" s="214" t="s">
        <v>546</v>
      </c>
      <c r="H190" s="215">
        <v>67.08</v>
      </c>
      <c r="I190" s="216"/>
      <c r="J190" s="217">
        <f t="shared" si="10"/>
        <v>0</v>
      </c>
      <c r="K190" s="218"/>
      <c r="L190" s="41"/>
      <c r="M190" s="219" t="s">
        <v>1</v>
      </c>
      <c r="N190" s="220" t="s">
        <v>48</v>
      </c>
      <c r="O190" s="73"/>
      <c r="P190" s="221">
        <f t="shared" si="11"/>
        <v>0</v>
      </c>
      <c r="Q190" s="221">
        <v>0</v>
      </c>
      <c r="R190" s="221">
        <f t="shared" si="12"/>
        <v>0</v>
      </c>
      <c r="S190" s="221">
        <v>0</v>
      </c>
      <c r="T190" s="222">
        <f t="shared" si="13"/>
        <v>0</v>
      </c>
      <c r="U190" s="36"/>
      <c r="V190" s="36"/>
      <c r="W190" s="36"/>
      <c r="X190" s="36"/>
      <c r="Y190" s="36"/>
      <c r="Z190" s="36"/>
      <c r="AA190" s="36"/>
      <c r="AB190" s="36"/>
      <c r="AC190" s="36"/>
      <c r="AD190" s="36"/>
      <c r="AE190" s="36"/>
      <c r="AR190" s="223" t="s">
        <v>124</v>
      </c>
      <c r="AT190" s="223" t="s">
        <v>400</v>
      </c>
      <c r="AU190" s="223" t="s">
        <v>91</v>
      </c>
      <c r="AY190" s="18" t="s">
        <v>397</v>
      </c>
      <c r="BE190" s="224">
        <f t="shared" si="14"/>
        <v>0</v>
      </c>
      <c r="BF190" s="224">
        <f t="shared" si="15"/>
        <v>0</v>
      </c>
      <c r="BG190" s="224">
        <f t="shared" si="16"/>
        <v>0</v>
      </c>
      <c r="BH190" s="224">
        <f t="shared" si="17"/>
        <v>0</v>
      </c>
      <c r="BI190" s="224">
        <f t="shared" si="18"/>
        <v>0</v>
      </c>
      <c r="BJ190" s="18" t="s">
        <v>91</v>
      </c>
      <c r="BK190" s="224">
        <f t="shared" si="19"/>
        <v>0</v>
      </c>
      <c r="BL190" s="18" t="s">
        <v>124</v>
      </c>
      <c r="BM190" s="223" t="s">
        <v>1060</v>
      </c>
    </row>
    <row r="191" spans="1:65" s="2" customFormat="1" ht="21.75" customHeight="1">
      <c r="A191" s="36"/>
      <c r="B191" s="37"/>
      <c r="C191" s="211" t="s">
        <v>1061</v>
      </c>
      <c r="D191" s="211" t="s">
        <v>400</v>
      </c>
      <c r="E191" s="212" t="s">
        <v>1513</v>
      </c>
      <c r="F191" s="213" t="s">
        <v>5590</v>
      </c>
      <c r="G191" s="214" t="s">
        <v>546</v>
      </c>
      <c r="H191" s="215">
        <v>67.08</v>
      </c>
      <c r="I191" s="216"/>
      <c r="J191" s="217">
        <f t="shared" si="10"/>
        <v>0</v>
      </c>
      <c r="K191" s="218"/>
      <c r="L191" s="41"/>
      <c r="M191" s="219" t="s">
        <v>1</v>
      </c>
      <c r="N191" s="220" t="s">
        <v>48</v>
      </c>
      <c r="O191" s="73"/>
      <c r="P191" s="221">
        <f t="shared" si="11"/>
        <v>0</v>
      </c>
      <c r="Q191" s="221">
        <v>0</v>
      </c>
      <c r="R191" s="221">
        <f t="shared" si="12"/>
        <v>0</v>
      </c>
      <c r="S191" s="221">
        <v>0</v>
      </c>
      <c r="T191" s="222">
        <f t="shared" si="13"/>
        <v>0</v>
      </c>
      <c r="U191" s="36"/>
      <c r="V191" s="36"/>
      <c r="W191" s="36"/>
      <c r="X191" s="36"/>
      <c r="Y191" s="36"/>
      <c r="Z191" s="36"/>
      <c r="AA191" s="36"/>
      <c r="AB191" s="36"/>
      <c r="AC191" s="36"/>
      <c r="AD191" s="36"/>
      <c r="AE191" s="36"/>
      <c r="AR191" s="223" t="s">
        <v>124</v>
      </c>
      <c r="AT191" s="223" t="s">
        <v>400</v>
      </c>
      <c r="AU191" s="223" t="s">
        <v>91</v>
      </c>
      <c r="AY191" s="18" t="s">
        <v>397</v>
      </c>
      <c r="BE191" s="224">
        <f t="shared" si="14"/>
        <v>0</v>
      </c>
      <c r="BF191" s="224">
        <f t="shared" si="15"/>
        <v>0</v>
      </c>
      <c r="BG191" s="224">
        <f t="shared" si="16"/>
        <v>0</v>
      </c>
      <c r="BH191" s="224">
        <f t="shared" si="17"/>
        <v>0</v>
      </c>
      <c r="BI191" s="224">
        <f t="shared" si="18"/>
        <v>0</v>
      </c>
      <c r="BJ191" s="18" t="s">
        <v>91</v>
      </c>
      <c r="BK191" s="224">
        <f t="shared" si="19"/>
        <v>0</v>
      </c>
      <c r="BL191" s="18" t="s">
        <v>124</v>
      </c>
      <c r="BM191" s="223" t="s">
        <v>1064</v>
      </c>
    </row>
    <row r="192" spans="1:65" s="2" customFormat="1" ht="16.5" customHeight="1">
      <c r="A192" s="36"/>
      <c r="B192" s="37"/>
      <c r="C192" s="211" t="s">
        <v>1066</v>
      </c>
      <c r="D192" s="211" t="s">
        <v>400</v>
      </c>
      <c r="E192" s="212" t="s">
        <v>5591</v>
      </c>
      <c r="F192" s="213" t="s">
        <v>5592</v>
      </c>
      <c r="G192" s="214" t="s">
        <v>546</v>
      </c>
      <c r="H192" s="215">
        <v>67.08</v>
      </c>
      <c r="I192" s="216"/>
      <c r="J192" s="217">
        <f t="shared" si="10"/>
        <v>0</v>
      </c>
      <c r="K192" s="218"/>
      <c r="L192" s="41"/>
      <c r="M192" s="219" t="s">
        <v>1</v>
      </c>
      <c r="N192" s="220" t="s">
        <v>48</v>
      </c>
      <c r="O192" s="73"/>
      <c r="P192" s="221">
        <f t="shared" si="11"/>
        <v>0</v>
      </c>
      <c r="Q192" s="221">
        <v>0</v>
      </c>
      <c r="R192" s="221">
        <f t="shared" si="12"/>
        <v>0</v>
      </c>
      <c r="S192" s="221">
        <v>0</v>
      </c>
      <c r="T192" s="222">
        <f t="shared" si="13"/>
        <v>0</v>
      </c>
      <c r="U192" s="36"/>
      <c r="V192" s="36"/>
      <c r="W192" s="36"/>
      <c r="X192" s="36"/>
      <c r="Y192" s="36"/>
      <c r="Z192" s="36"/>
      <c r="AA192" s="36"/>
      <c r="AB192" s="36"/>
      <c r="AC192" s="36"/>
      <c r="AD192" s="36"/>
      <c r="AE192" s="36"/>
      <c r="AR192" s="223" t="s">
        <v>124</v>
      </c>
      <c r="AT192" s="223" t="s">
        <v>400</v>
      </c>
      <c r="AU192" s="223" t="s">
        <v>91</v>
      </c>
      <c r="AY192" s="18" t="s">
        <v>397</v>
      </c>
      <c r="BE192" s="224">
        <f t="shared" si="14"/>
        <v>0</v>
      </c>
      <c r="BF192" s="224">
        <f t="shared" si="15"/>
        <v>0</v>
      </c>
      <c r="BG192" s="224">
        <f t="shared" si="16"/>
        <v>0</v>
      </c>
      <c r="BH192" s="224">
        <f t="shared" si="17"/>
        <v>0</v>
      </c>
      <c r="BI192" s="224">
        <f t="shared" si="18"/>
        <v>0</v>
      </c>
      <c r="BJ192" s="18" t="s">
        <v>91</v>
      </c>
      <c r="BK192" s="224">
        <f t="shared" si="19"/>
        <v>0</v>
      </c>
      <c r="BL192" s="18" t="s">
        <v>124</v>
      </c>
      <c r="BM192" s="223" t="s">
        <v>1069</v>
      </c>
    </row>
    <row r="193" spans="1:65" s="2" customFormat="1" ht="16.5" customHeight="1">
      <c r="A193" s="36"/>
      <c r="B193" s="37"/>
      <c r="C193" s="211" t="s">
        <v>1070</v>
      </c>
      <c r="D193" s="211" t="s">
        <v>400</v>
      </c>
      <c r="E193" s="212" t="s">
        <v>5593</v>
      </c>
      <c r="F193" s="213" t="s">
        <v>5594</v>
      </c>
      <c r="G193" s="214" t="s">
        <v>546</v>
      </c>
      <c r="H193" s="215">
        <v>67.08</v>
      </c>
      <c r="I193" s="216"/>
      <c r="J193" s="217">
        <f t="shared" si="10"/>
        <v>0</v>
      </c>
      <c r="K193" s="218"/>
      <c r="L193" s="41"/>
      <c r="M193" s="219" t="s">
        <v>1</v>
      </c>
      <c r="N193" s="220" t="s">
        <v>48</v>
      </c>
      <c r="O193" s="73"/>
      <c r="P193" s="221">
        <f t="shared" si="11"/>
        <v>0</v>
      </c>
      <c r="Q193" s="221">
        <v>0</v>
      </c>
      <c r="R193" s="221">
        <f t="shared" si="12"/>
        <v>0</v>
      </c>
      <c r="S193" s="221">
        <v>0</v>
      </c>
      <c r="T193" s="222">
        <f t="shared" si="13"/>
        <v>0</v>
      </c>
      <c r="U193" s="36"/>
      <c r="V193" s="36"/>
      <c r="W193" s="36"/>
      <c r="X193" s="36"/>
      <c r="Y193" s="36"/>
      <c r="Z193" s="36"/>
      <c r="AA193" s="36"/>
      <c r="AB193" s="36"/>
      <c r="AC193" s="36"/>
      <c r="AD193" s="36"/>
      <c r="AE193" s="36"/>
      <c r="AR193" s="223" t="s">
        <v>124</v>
      </c>
      <c r="AT193" s="223" t="s">
        <v>400</v>
      </c>
      <c r="AU193" s="223" t="s">
        <v>91</v>
      </c>
      <c r="AY193" s="18" t="s">
        <v>397</v>
      </c>
      <c r="BE193" s="224">
        <f t="shared" si="14"/>
        <v>0</v>
      </c>
      <c r="BF193" s="224">
        <f t="shared" si="15"/>
        <v>0</v>
      </c>
      <c r="BG193" s="224">
        <f t="shared" si="16"/>
        <v>0</v>
      </c>
      <c r="BH193" s="224">
        <f t="shared" si="17"/>
        <v>0</v>
      </c>
      <c r="BI193" s="224">
        <f t="shared" si="18"/>
        <v>0</v>
      </c>
      <c r="BJ193" s="18" t="s">
        <v>91</v>
      </c>
      <c r="BK193" s="224">
        <f t="shared" si="19"/>
        <v>0</v>
      </c>
      <c r="BL193" s="18" t="s">
        <v>124</v>
      </c>
      <c r="BM193" s="223" t="s">
        <v>1073</v>
      </c>
    </row>
    <row r="194" spans="1:65" s="2" customFormat="1" ht="21.75" customHeight="1">
      <c r="A194" s="36"/>
      <c r="B194" s="37"/>
      <c r="C194" s="211" t="s">
        <v>1078</v>
      </c>
      <c r="D194" s="211" t="s">
        <v>400</v>
      </c>
      <c r="E194" s="212" t="s">
        <v>5595</v>
      </c>
      <c r="F194" s="213" t="s">
        <v>5596</v>
      </c>
      <c r="G194" s="214" t="s">
        <v>546</v>
      </c>
      <c r="H194" s="215">
        <v>73.790000000000006</v>
      </c>
      <c r="I194" s="216"/>
      <c r="J194" s="217">
        <f t="shared" si="10"/>
        <v>0</v>
      </c>
      <c r="K194" s="218"/>
      <c r="L194" s="41"/>
      <c r="M194" s="219" t="s">
        <v>1</v>
      </c>
      <c r="N194" s="220" t="s">
        <v>48</v>
      </c>
      <c r="O194" s="73"/>
      <c r="P194" s="221">
        <f t="shared" si="11"/>
        <v>0</v>
      </c>
      <c r="Q194" s="221">
        <v>0</v>
      </c>
      <c r="R194" s="221">
        <f t="shared" si="12"/>
        <v>0</v>
      </c>
      <c r="S194" s="221">
        <v>0</v>
      </c>
      <c r="T194" s="222">
        <f t="shared" si="13"/>
        <v>0</v>
      </c>
      <c r="U194" s="36"/>
      <c r="V194" s="36"/>
      <c r="W194" s="36"/>
      <c r="X194" s="36"/>
      <c r="Y194" s="36"/>
      <c r="Z194" s="36"/>
      <c r="AA194" s="36"/>
      <c r="AB194" s="36"/>
      <c r="AC194" s="36"/>
      <c r="AD194" s="36"/>
      <c r="AE194" s="36"/>
      <c r="AR194" s="223" t="s">
        <v>124</v>
      </c>
      <c r="AT194" s="223" t="s">
        <v>400</v>
      </c>
      <c r="AU194" s="223" t="s">
        <v>91</v>
      </c>
      <c r="AY194" s="18" t="s">
        <v>397</v>
      </c>
      <c r="BE194" s="224">
        <f t="shared" si="14"/>
        <v>0</v>
      </c>
      <c r="BF194" s="224">
        <f t="shared" si="15"/>
        <v>0</v>
      </c>
      <c r="BG194" s="224">
        <f t="shared" si="16"/>
        <v>0</v>
      </c>
      <c r="BH194" s="224">
        <f t="shared" si="17"/>
        <v>0</v>
      </c>
      <c r="BI194" s="224">
        <f t="shared" si="18"/>
        <v>0</v>
      </c>
      <c r="BJ194" s="18" t="s">
        <v>91</v>
      </c>
      <c r="BK194" s="224">
        <f t="shared" si="19"/>
        <v>0</v>
      </c>
      <c r="BL194" s="18" t="s">
        <v>124</v>
      </c>
      <c r="BM194" s="223" t="s">
        <v>1081</v>
      </c>
    </row>
    <row r="195" spans="1:65" s="2" customFormat="1" ht="16.5" customHeight="1">
      <c r="A195" s="36"/>
      <c r="B195" s="37"/>
      <c r="C195" s="211" t="s">
        <v>1084</v>
      </c>
      <c r="D195" s="211" t="s">
        <v>400</v>
      </c>
      <c r="E195" s="212" t="s">
        <v>5597</v>
      </c>
      <c r="F195" s="213" t="s">
        <v>5598</v>
      </c>
      <c r="G195" s="214" t="s">
        <v>4042</v>
      </c>
      <c r="H195" s="215">
        <v>54</v>
      </c>
      <c r="I195" s="216"/>
      <c r="J195" s="217">
        <f t="shared" si="10"/>
        <v>0</v>
      </c>
      <c r="K195" s="218"/>
      <c r="L195" s="41"/>
      <c r="M195" s="219" t="s">
        <v>1</v>
      </c>
      <c r="N195" s="220" t="s">
        <v>48</v>
      </c>
      <c r="O195" s="73"/>
      <c r="P195" s="221">
        <f t="shared" si="11"/>
        <v>0</v>
      </c>
      <c r="Q195" s="221">
        <v>0</v>
      </c>
      <c r="R195" s="221">
        <f t="shared" si="12"/>
        <v>0</v>
      </c>
      <c r="S195" s="221">
        <v>0</v>
      </c>
      <c r="T195" s="222">
        <f t="shared" si="13"/>
        <v>0</v>
      </c>
      <c r="U195" s="36"/>
      <c r="V195" s="36"/>
      <c r="W195" s="36"/>
      <c r="X195" s="36"/>
      <c r="Y195" s="36"/>
      <c r="Z195" s="36"/>
      <c r="AA195" s="36"/>
      <c r="AB195" s="36"/>
      <c r="AC195" s="36"/>
      <c r="AD195" s="36"/>
      <c r="AE195" s="36"/>
      <c r="AR195" s="223" t="s">
        <v>124</v>
      </c>
      <c r="AT195" s="223" t="s">
        <v>400</v>
      </c>
      <c r="AU195" s="223" t="s">
        <v>91</v>
      </c>
      <c r="AY195" s="18" t="s">
        <v>397</v>
      </c>
      <c r="BE195" s="224">
        <f t="shared" si="14"/>
        <v>0</v>
      </c>
      <c r="BF195" s="224">
        <f t="shared" si="15"/>
        <v>0</v>
      </c>
      <c r="BG195" s="224">
        <f t="shared" si="16"/>
        <v>0</v>
      </c>
      <c r="BH195" s="224">
        <f t="shared" si="17"/>
        <v>0</v>
      </c>
      <c r="BI195" s="224">
        <f t="shared" si="18"/>
        <v>0</v>
      </c>
      <c r="BJ195" s="18" t="s">
        <v>91</v>
      </c>
      <c r="BK195" s="224">
        <f t="shared" si="19"/>
        <v>0</v>
      </c>
      <c r="BL195" s="18" t="s">
        <v>124</v>
      </c>
      <c r="BM195" s="223" t="s">
        <v>1087</v>
      </c>
    </row>
    <row r="196" spans="1:65" s="2" customFormat="1" ht="16.5" customHeight="1">
      <c r="A196" s="36"/>
      <c r="B196" s="37"/>
      <c r="C196" s="211" t="s">
        <v>1088</v>
      </c>
      <c r="D196" s="211" t="s">
        <v>400</v>
      </c>
      <c r="E196" s="212" t="s">
        <v>5599</v>
      </c>
      <c r="F196" s="213" t="s">
        <v>5600</v>
      </c>
      <c r="G196" s="214" t="s">
        <v>4042</v>
      </c>
      <c r="H196" s="215">
        <v>59.4</v>
      </c>
      <c r="I196" s="216"/>
      <c r="J196" s="217">
        <f t="shared" si="10"/>
        <v>0</v>
      </c>
      <c r="K196" s="218"/>
      <c r="L196" s="41"/>
      <c r="M196" s="266" t="s">
        <v>1</v>
      </c>
      <c r="N196" s="267" t="s">
        <v>48</v>
      </c>
      <c r="O196" s="231"/>
      <c r="P196" s="268">
        <f t="shared" si="11"/>
        <v>0</v>
      </c>
      <c r="Q196" s="268">
        <v>0</v>
      </c>
      <c r="R196" s="268">
        <f t="shared" si="12"/>
        <v>0</v>
      </c>
      <c r="S196" s="268">
        <v>0</v>
      </c>
      <c r="T196" s="269">
        <f t="shared" si="13"/>
        <v>0</v>
      </c>
      <c r="U196" s="36"/>
      <c r="V196" s="36"/>
      <c r="W196" s="36"/>
      <c r="X196" s="36"/>
      <c r="Y196" s="36"/>
      <c r="Z196" s="36"/>
      <c r="AA196" s="36"/>
      <c r="AB196" s="36"/>
      <c r="AC196" s="36"/>
      <c r="AD196" s="36"/>
      <c r="AE196" s="36"/>
      <c r="AR196" s="223" t="s">
        <v>124</v>
      </c>
      <c r="AT196" s="223" t="s">
        <v>400</v>
      </c>
      <c r="AU196" s="223" t="s">
        <v>91</v>
      </c>
      <c r="AY196" s="18" t="s">
        <v>397</v>
      </c>
      <c r="BE196" s="224">
        <f t="shared" si="14"/>
        <v>0</v>
      </c>
      <c r="BF196" s="224">
        <f t="shared" si="15"/>
        <v>0</v>
      </c>
      <c r="BG196" s="224">
        <f t="shared" si="16"/>
        <v>0</v>
      </c>
      <c r="BH196" s="224">
        <f t="shared" si="17"/>
        <v>0</v>
      </c>
      <c r="BI196" s="224">
        <f t="shared" si="18"/>
        <v>0</v>
      </c>
      <c r="BJ196" s="18" t="s">
        <v>91</v>
      </c>
      <c r="BK196" s="224">
        <f t="shared" si="19"/>
        <v>0</v>
      </c>
      <c r="BL196" s="18" t="s">
        <v>124</v>
      </c>
      <c r="BM196" s="223" t="s">
        <v>1091</v>
      </c>
    </row>
    <row r="197" spans="1:65" s="2" customFormat="1" ht="6.95" customHeight="1">
      <c r="A197" s="36"/>
      <c r="B197" s="56"/>
      <c r="C197" s="57"/>
      <c r="D197" s="57"/>
      <c r="E197" s="57"/>
      <c r="F197" s="57"/>
      <c r="G197" s="57"/>
      <c r="H197" s="57"/>
      <c r="I197" s="160"/>
      <c r="J197" s="57"/>
      <c r="K197" s="57"/>
      <c r="L197" s="41"/>
      <c r="M197" s="36"/>
      <c r="O197" s="36"/>
      <c r="P197" s="36"/>
      <c r="Q197" s="36"/>
      <c r="R197" s="36"/>
      <c r="S197" s="36"/>
      <c r="T197" s="36"/>
      <c r="U197" s="36"/>
      <c r="V197" s="36"/>
      <c r="W197" s="36"/>
      <c r="X197" s="36"/>
      <c r="Y197" s="36"/>
      <c r="Z197" s="36"/>
      <c r="AA197" s="36"/>
      <c r="AB197" s="36"/>
      <c r="AC197" s="36"/>
      <c r="AD197" s="36"/>
      <c r="AE197" s="36"/>
    </row>
  </sheetData>
  <sheetProtection algorithmName="SHA-512" hashValue="rfEJQKKXCzFzqFK22AB3f81td2PCgEBUC6P6pP8lLYmJ0GqJrQJueAsYO9n/XBVqWwtjoFYFavlMAHsQr3samQ==" saltValue="TsI39tC/Ydkp3CuvMflIcAOAjhiFl+rDbDO+R2aZkC5T4+xEZLd3yCOgytaP53QZZcKL2+Rx50KnNoIi4XuLeg==" spinCount="100000" sheet="1" objects="1" scenarios="1" formatColumns="0" formatRows="0" autoFilter="0"/>
  <autoFilter ref="C124:K196" xr:uid="{00000000-0009-0000-0000-00000C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18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138</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5802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ROUND((SUM(BE125:BE188)),  2)</f>
        <v>0</v>
      </c>
      <c r="G37" s="36"/>
      <c r="H37" s="36"/>
      <c r="I37" s="139">
        <v>0.21</v>
      </c>
      <c r="J37" s="138">
        <f>ROUND(((SUM(BE125:BE188))*I37),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ROUND((SUM(BF125:BF188)),  2)</f>
        <v>0</v>
      </c>
      <c r="G38" s="36"/>
      <c r="H38" s="36"/>
      <c r="I38" s="139">
        <v>0.15</v>
      </c>
      <c r="J38" s="138">
        <f>ROUND(((SUM(BF125:BF188))*I38),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ROUND((SUM(BG125:BG188)),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ROUND((SUM(BH125:BH188)),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ROUND((SUM(BI125:BI188)),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8 - Zařízení č.4</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8 - Zařízení č.4</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SUM(P127:P188)</f>
        <v>0</v>
      </c>
      <c r="Q126" s="203"/>
      <c r="R126" s="204">
        <f>SUM(R127:R188)</f>
        <v>0</v>
      </c>
      <c r="S126" s="203"/>
      <c r="T126" s="205">
        <f>SUM(T127:T188)</f>
        <v>0</v>
      </c>
      <c r="AR126" s="206" t="s">
        <v>91</v>
      </c>
      <c r="AT126" s="207" t="s">
        <v>82</v>
      </c>
      <c r="AU126" s="207" t="s">
        <v>83</v>
      </c>
      <c r="AY126" s="206" t="s">
        <v>397</v>
      </c>
      <c r="BK126" s="208">
        <f>SUM(BK127:BK188)</f>
        <v>0</v>
      </c>
    </row>
    <row r="127" spans="1:65" s="2" customFormat="1" ht="21.75" customHeight="1">
      <c r="A127" s="36"/>
      <c r="B127" s="37"/>
      <c r="C127" s="211" t="s">
        <v>91</v>
      </c>
      <c r="D127" s="211" t="s">
        <v>400</v>
      </c>
      <c r="E127" s="212" t="s">
        <v>5803</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5804</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 t="shared" ref="J129:J160" si="0">ROUND(I129*H129,2)</f>
        <v>0</v>
      </c>
      <c r="K129" s="218"/>
      <c r="L129" s="41"/>
      <c r="M129" s="219" t="s">
        <v>1</v>
      </c>
      <c r="N129" s="220" t="s">
        <v>48</v>
      </c>
      <c r="O129" s="73"/>
      <c r="P129" s="221">
        <f t="shared" ref="P129:P160" si="1">O129*H129</f>
        <v>0</v>
      </c>
      <c r="Q129" s="221">
        <v>0</v>
      </c>
      <c r="R129" s="221">
        <f t="shared" ref="R129:R160" si="2">Q129*H129</f>
        <v>0</v>
      </c>
      <c r="S129" s="221">
        <v>0</v>
      </c>
      <c r="T129" s="222">
        <f t="shared" ref="T129:T16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0" si="4">IF(N129="základní",J129,0)</f>
        <v>0</v>
      </c>
      <c r="BF129" s="224">
        <f t="shared" ref="BF129:BF160" si="5">IF(N129="snížená",J129,0)</f>
        <v>0</v>
      </c>
      <c r="BG129" s="224">
        <f t="shared" ref="BG129:BG160" si="6">IF(N129="zákl. přenesená",J129,0)</f>
        <v>0</v>
      </c>
      <c r="BH129" s="224">
        <f t="shared" ref="BH129:BH160" si="7">IF(N129="sníž. přenesená",J129,0)</f>
        <v>0</v>
      </c>
      <c r="BI129" s="224">
        <f t="shared" ref="BI129:BI160" si="8">IF(N129="nulová",J129,0)</f>
        <v>0</v>
      </c>
      <c r="BJ129" s="18" t="s">
        <v>91</v>
      </c>
      <c r="BK129" s="224">
        <f t="shared" ref="BK129:BK160" si="9">ROUND(I129*H129,2)</f>
        <v>0</v>
      </c>
      <c r="BL129" s="18" t="s">
        <v>124</v>
      </c>
      <c r="BM129" s="223" t="s">
        <v>124</v>
      </c>
    </row>
    <row r="130" spans="1:65" s="2" customFormat="1" ht="16.5" customHeight="1">
      <c r="A130" s="36"/>
      <c r="B130" s="37"/>
      <c r="C130" s="211" t="s">
        <v>112</v>
      </c>
      <c r="D130" s="211" t="s">
        <v>400</v>
      </c>
      <c r="E130" s="212" t="s">
        <v>5805</v>
      </c>
      <c r="F130" s="213" t="s">
        <v>5806</v>
      </c>
      <c r="G130" s="214" t="s">
        <v>1831</v>
      </c>
      <c r="H130" s="215">
        <v>4</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5807</v>
      </c>
      <c r="F131" s="213" t="s">
        <v>5808</v>
      </c>
      <c r="G131" s="214" t="s">
        <v>5483</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5734</v>
      </c>
      <c r="F132" s="213" t="s">
        <v>5492</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5809</v>
      </c>
      <c r="F133" s="213" t="s">
        <v>5496</v>
      </c>
      <c r="G133" s="214" t="s">
        <v>5483</v>
      </c>
      <c r="H133" s="215">
        <v>18</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5511</v>
      </c>
      <c r="F134" s="213" t="s">
        <v>5498</v>
      </c>
      <c r="G134" s="214" t="s">
        <v>5483</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5810</v>
      </c>
      <c r="F135" s="213" t="s">
        <v>5811</v>
      </c>
      <c r="G135" s="214" t="s">
        <v>5483</v>
      </c>
      <c r="H135" s="215">
        <v>3</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21.75" customHeight="1">
      <c r="A136" s="36"/>
      <c r="B136" s="37"/>
      <c r="C136" s="211" t="s">
        <v>142</v>
      </c>
      <c r="D136" s="211" t="s">
        <v>400</v>
      </c>
      <c r="E136" s="212" t="s">
        <v>5812</v>
      </c>
      <c r="F136" s="213" t="s">
        <v>5813</v>
      </c>
      <c r="G136" s="214" t="s">
        <v>5483</v>
      </c>
      <c r="H136" s="215">
        <v>4</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21.75" customHeight="1">
      <c r="A137" s="36"/>
      <c r="B137" s="37"/>
      <c r="C137" s="211" t="s">
        <v>145</v>
      </c>
      <c r="D137" s="211" t="s">
        <v>400</v>
      </c>
      <c r="E137" s="212" t="s">
        <v>5814</v>
      </c>
      <c r="F137" s="213" t="s">
        <v>5815</v>
      </c>
      <c r="G137" s="214" t="s">
        <v>5483</v>
      </c>
      <c r="H137" s="215">
        <v>2</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21.75" customHeight="1">
      <c r="A138" s="36"/>
      <c r="B138" s="37"/>
      <c r="C138" s="211" t="s">
        <v>148</v>
      </c>
      <c r="D138" s="211" t="s">
        <v>400</v>
      </c>
      <c r="E138" s="212" t="s">
        <v>5816</v>
      </c>
      <c r="F138" s="213" t="s">
        <v>5817</v>
      </c>
      <c r="G138" s="214" t="s">
        <v>5483</v>
      </c>
      <c r="H138" s="215">
        <v>4</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21.75" customHeight="1">
      <c r="A139" s="36"/>
      <c r="B139" s="37"/>
      <c r="C139" s="211" t="s">
        <v>151</v>
      </c>
      <c r="D139" s="211" t="s">
        <v>400</v>
      </c>
      <c r="E139" s="212" t="s">
        <v>5818</v>
      </c>
      <c r="F139" s="213" t="s">
        <v>5819</v>
      </c>
      <c r="G139" s="214" t="s">
        <v>5483</v>
      </c>
      <c r="H139" s="215">
        <v>2</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5688</v>
      </c>
      <c r="F140" s="213" t="s">
        <v>5820</v>
      </c>
      <c r="G140" s="214" t="s">
        <v>5483</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21.75" customHeight="1">
      <c r="A141" s="36"/>
      <c r="B141" s="37"/>
      <c r="C141" s="211" t="s">
        <v>157</v>
      </c>
      <c r="D141" s="211" t="s">
        <v>400</v>
      </c>
      <c r="E141" s="212" t="s">
        <v>5821</v>
      </c>
      <c r="F141" s="213" t="s">
        <v>5510</v>
      </c>
      <c r="G141" s="214" t="s">
        <v>5483</v>
      </c>
      <c r="H141" s="215">
        <v>10</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21.75" customHeight="1">
      <c r="A142" s="36"/>
      <c r="B142" s="37"/>
      <c r="C142" s="211" t="s">
        <v>8</v>
      </c>
      <c r="D142" s="211" t="s">
        <v>400</v>
      </c>
      <c r="E142" s="212" t="s">
        <v>5822</v>
      </c>
      <c r="F142" s="213" t="s">
        <v>5506</v>
      </c>
      <c r="G142" s="214" t="s">
        <v>5483</v>
      </c>
      <c r="H142" s="215">
        <v>11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5823</v>
      </c>
      <c r="F143" s="213" t="s">
        <v>5824</v>
      </c>
      <c r="G143" s="214" t="s">
        <v>1831</v>
      </c>
      <c r="H143" s="215">
        <v>3</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5825</v>
      </c>
      <c r="F144" s="213" t="s">
        <v>5826</v>
      </c>
      <c r="G144" s="214" t="s">
        <v>1831</v>
      </c>
      <c r="H144" s="215">
        <v>4</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5827</v>
      </c>
      <c r="F145" s="213" t="s">
        <v>5828</v>
      </c>
      <c r="G145" s="214" t="s">
        <v>1831</v>
      </c>
      <c r="H145" s="215">
        <v>4</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5829</v>
      </c>
      <c r="F146" s="213" t="s">
        <v>5830</v>
      </c>
      <c r="G146" s="214" t="s">
        <v>1831</v>
      </c>
      <c r="H146" s="215">
        <v>2</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5831</v>
      </c>
      <c r="F147" s="213" t="s">
        <v>5832</v>
      </c>
      <c r="G147" s="214" t="s">
        <v>1831</v>
      </c>
      <c r="H147" s="215">
        <v>3</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5559</v>
      </c>
      <c r="F148" s="213" t="s">
        <v>5689</v>
      </c>
      <c r="G148" s="214" t="s">
        <v>5483</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5833</v>
      </c>
      <c r="F149" s="213" t="s">
        <v>5524</v>
      </c>
      <c r="G149" s="214" t="s">
        <v>1831</v>
      </c>
      <c r="H149" s="215">
        <v>1</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5834</v>
      </c>
      <c r="F150" s="213" t="s">
        <v>5526</v>
      </c>
      <c r="G150" s="214" t="s">
        <v>1831</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16.5" customHeight="1">
      <c r="A151" s="36"/>
      <c r="B151" s="37"/>
      <c r="C151" s="211" t="s">
        <v>188</v>
      </c>
      <c r="D151" s="211" t="s">
        <v>400</v>
      </c>
      <c r="E151" s="212" t="s">
        <v>5835</v>
      </c>
      <c r="F151" s="213" t="s">
        <v>5836</v>
      </c>
      <c r="G151" s="214" t="s">
        <v>1831</v>
      </c>
      <c r="H151" s="215">
        <v>2</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5837</v>
      </c>
      <c r="F152" s="213" t="s">
        <v>5838</v>
      </c>
      <c r="G152" s="214" t="s">
        <v>1831</v>
      </c>
      <c r="H152" s="215">
        <v>2</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16.5" customHeight="1">
      <c r="A153" s="36"/>
      <c r="B153" s="37"/>
      <c r="C153" s="211" t="s">
        <v>194</v>
      </c>
      <c r="D153" s="211" t="s">
        <v>400</v>
      </c>
      <c r="E153" s="212" t="s">
        <v>5839</v>
      </c>
      <c r="F153" s="213" t="s">
        <v>5840</v>
      </c>
      <c r="G153" s="214" t="s">
        <v>1831</v>
      </c>
      <c r="H153" s="215">
        <v>1</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16.5" customHeight="1">
      <c r="A154" s="36"/>
      <c r="B154" s="37"/>
      <c r="C154" s="211" t="s">
        <v>197</v>
      </c>
      <c r="D154" s="211" t="s">
        <v>400</v>
      </c>
      <c r="E154" s="212" t="s">
        <v>5841</v>
      </c>
      <c r="F154" s="213" t="s">
        <v>5842</v>
      </c>
      <c r="G154" s="214" t="s">
        <v>1831</v>
      </c>
      <c r="H154" s="215">
        <v>3</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1026</v>
      </c>
    </row>
    <row r="155" spans="1:65" s="2" customFormat="1" ht="16.5" customHeight="1">
      <c r="A155" s="36"/>
      <c r="B155" s="37"/>
      <c r="C155" s="211" t="s">
        <v>200</v>
      </c>
      <c r="D155" s="211" t="s">
        <v>400</v>
      </c>
      <c r="E155" s="212" t="s">
        <v>5843</v>
      </c>
      <c r="F155" s="213" t="s">
        <v>5844</v>
      </c>
      <c r="G155" s="214" t="s">
        <v>1831</v>
      </c>
      <c r="H155" s="215">
        <v>2</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1042</v>
      </c>
    </row>
    <row r="156" spans="1:65" s="2" customFormat="1" ht="16.5" customHeight="1">
      <c r="A156" s="36"/>
      <c r="B156" s="37"/>
      <c r="C156" s="211" t="s">
        <v>203</v>
      </c>
      <c r="D156" s="211" t="s">
        <v>400</v>
      </c>
      <c r="E156" s="212" t="s">
        <v>5845</v>
      </c>
      <c r="F156" s="213" t="s">
        <v>5846</v>
      </c>
      <c r="G156" s="214" t="s">
        <v>1831</v>
      </c>
      <c r="H156" s="215">
        <v>1</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1057</v>
      </c>
    </row>
    <row r="157" spans="1:65" s="2" customFormat="1" ht="16.5" customHeight="1">
      <c r="A157" s="36"/>
      <c r="B157" s="37"/>
      <c r="C157" s="211" t="s">
        <v>206</v>
      </c>
      <c r="D157" s="211" t="s">
        <v>400</v>
      </c>
      <c r="E157" s="212" t="s">
        <v>5847</v>
      </c>
      <c r="F157" s="213" t="s">
        <v>5848</v>
      </c>
      <c r="G157" s="214" t="s">
        <v>1831</v>
      </c>
      <c r="H157" s="215">
        <v>1</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1066</v>
      </c>
    </row>
    <row r="158" spans="1:65" s="2" customFormat="1" ht="16.5" customHeight="1">
      <c r="A158" s="36"/>
      <c r="B158" s="37"/>
      <c r="C158" s="211" t="s">
        <v>209</v>
      </c>
      <c r="D158" s="211" t="s">
        <v>400</v>
      </c>
      <c r="E158" s="212" t="s">
        <v>5849</v>
      </c>
      <c r="F158" s="213" t="s">
        <v>5632</v>
      </c>
      <c r="G158" s="214" t="s">
        <v>1831</v>
      </c>
      <c r="H158" s="215">
        <v>2</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1078</v>
      </c>
    </row>
    <row r="159" spans="1:65" s="2" customFormat="1" ht="16.5" customHeight="1">
      <c r="A159" s="36"/>
      <c r="B159" s="37"/>
      <c r="C159" s="211" t="s">
        <v>212</v>
      </c>
      <c r="D159" s="211" t="s">
        <v>400</v>
      </c>
      <c r="E159" s="212" t="s">
        <v>5850</v>
      </c>
      <c r="F159" s="213" t="s">
        <v>5851</v>
      </c>
      <c r="G159" s="214" t="s">
        <v>1831</v>
      </c>
      <c r="H159" s="215">
        <v>3</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1088</v>
      </c>
    </row>
    <row r="160" spans="1:65" s="2" customFormat="1" ht="16.5" customHeight="1">
      <c r="A160" s="36"/>
      <c r="B160" s="37"/>
      <c r="C160" s="211" t="s">
        <v>182</v>
      </c>
      <c r="D160" s="211" t="s">
        <v>400</v>
      </c>
      <c r="E160" s="212" t="s">
        <v>5852</v>
      </c>
      <c r="F160" s="213" t="s">
        <v>5636</v>
      </c>
      <c r="G160" s="214" t="s">
        <v>1831</v>
      </c>
      <c r="H160" s="215">
        <v>3</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1096</v>
      </c>
    </row>
    <row r="161" spans="1:65" s="2" customFormat="1" ht="16.5" customHeight="1">
      <c r="A161" s="36"/>
      <c r="B161" s="37"/>
      <c r="C161" s="211" t="s">
        <v>215</v>
      </c>
      <c r="D161" s="211" t="s">
        <v>400</v>
      </c>
      <c r="E161" s="212" t="s">
        <v>5853</v>
      </c>
      <c r="F161" s="213" t="s">
        <v>5544</v>
      </c>
      <c r="G161" s="214" t="s">
        <v>1831</v>
      </c>
      <c r="H161" s="215">
        <v>2</v>
      </c>
      <c r="I161" s="216"/>
      <c r="J161" s="217">
        <f t="shared" ref="J161:J188" si="10">ROUND(I161*H161,2)</f>
        <v>0</v>
      </c>
      <c r="K161" s="218"/>
      <c r="L161" s="41"/>
      <c r="M161" s="219" t="s">
        <v>1</v>
      </c>
      <c r="N161" s="220" t="s">
        <v>48</v>
      </c>
      <c r="O161" s="73"/>
      <c r="P161" s="221">
        <f t="shared" ref="P161:P188" si="11">O161*H161</f>
        <v>0</v>
      </c>
      <c r="Q161" s="221">
        <v>0</v>
      </c>
      <c r="R161" s="221">
        <f t="shared" ref="R161:R188" si="12">Q161*H161</f>
        <v>0</v>
      </c>
      <c r="S161" s="221">
        <v>0</v>
      </c>
      <c r="T161" s="222">
        <f t="shared" ref="T161:T188" si="13">S161*H161</f>
        <v>0</v>
      </c>
      <c r="U161" s="36"/>
      <c r="V161" s="36"/>
      <c r="W161" s="36"/>
      <c r="X161" s="36"/>
      <c r="Y161" s="36"/>
      <c r="Z161" s="36"/>
      <c r="AA161" s="36"/>
      <c r="AB161" s="36"/>
      <c r="AC161" s="36"/>
      <c r="AD161" s="36"/>
      <c r="AE161" s="36"/>
      <c r="AR161" s="223" t="s">
        <v>124</v>
      </c>
      <c r="AT161" s="223" t="s">
        <v>400</v>
      </c>
      <c r="AU161" s="223" t="s">
        <v>91</v>
      </c>
      <c r="AY161" s="18" t="s">
        <v>397</v>
      </c>
      <c r="BE161" s="224">
        <f t="shared" ref="BE161:BE188" si="14">IF(N161="základní",J161,0)</f>
        <v>0</v>
      </c>
      <c r="BF161" s="224">
        <f t="shared" ref="BF161:BF188" si="15">IF(N161="snížená",J161,0)</f>
        <v>0</v>
      </c>
      <c r="BG161" s="224">
        <f t="shared" ref="BG161:BG188" si="16">IF(N161="zákl. přenesená",J161,0)</f>
        <v>0</v>
      </c>
      <c r="BH161" s="224">
        <f t="shared" ref="BH161:BH188" si="17">IF(N161="sníž. přenesená",J161,0)</f>
        <v>0</v>
      </c>
      <c r="BI161" s="224">
        <f t="shared" ref="BI161:BI188" si="18">IF(N161="nulová",J161,0)</f>
        <v>0</v>
      </c>
      <c r="BJ161" s="18" t="s">
        <v>91</v>
      </c>
      <c r="BK161" s="224">
        <f t="shared" ref="BK161:BK188" si="19">ROUND(I161*H161,2)</f>
        <v>0</v>
      </c>
      <c r="BL161" s="18" t="s">
        <v>124</v>
      </c>
      <c r="BM161" s="223" t="s">
        <v>1105</v>
      </c>
    </row>
    <row r="162" spans="1:65" s="2" customFormat="1" ht="16.5" customHeight="1">
      <c r="A162" s="36"/>
      <c r="B162" s="37"/>
      <c r="C162" s="211" t="s">
        <v>218</v>
      </c>
      <c r="D162" s="211" t="s">
        <v>400</v>
      </c>
      <c r="E162" s="212" t="s">
        <v>5854</v>
      </c>
      <c r="F162" s="213" t="s">
        <v>5546</v>
      </c>
      <c r="G162" s="214" t="s">
        <v>1831</v>
      </c>
      <c r="H162" s="215">
        <v>10</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790</v>
      </c>
    </row>
    <row r="163" spans="1:65" s="2" customFormat="1" ht="16.5" customHeight="1">
      <c r="A163" s="36"/>
      <c r="B163" s="37"/>
      <c r="C163" s="211" t="s">
        <v>661</v>
      </c>
      <c r="D163" s="211" t="s">
        <v>400</v>
      </c>
      <c r="E163" s="212" t="s">
        <v>5855</v>
      </c>
      <c r="F163" s="213" t="s">
        <v>5550</v>
      </c>
      <c r="G163" s="214" t="s">
        <v>1831</v>
      </c>
      <c r="H163" s="215">
        <v>8</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793</v>
      </c>
    </row>
    <row r="164" spans="1:65" s="2" customFormat="1" ht="16.5" customHeight="1">
      <c r="A164" s="36"/>
      <c r="B164" s="37"/>
      <c r="C164" s="211" t="s">
        <v>795</v>
      </c>
      <c r="D164" s="211" t="s">
        <v>400</v>
      </c>
      <c r="E164" s="212" t="s">
        <v>5856</v>
      </c>
      <c r="F164" s="213" t="s">
        <v>5707</v>
      </c>
      <c r="G164" s="214" t="s">
        <v>4042</v>
      </c>
      <c r="H164" s="215">
        <v>84</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798</v>
      </c>
    </row>
    <row r="165" spans="1:65" s="2" customFormat="1" ht="16.5" customHeight="1">
      <c r="A165" s="36"/>
      <c r="B165" s="37"/>
      <c r="C165" s="211" t="s">
        <v>664</v>
      </c>
      <c r="D165" s="211" t="s">
        <v>400</v>
      </c>
      <c r="E165" s="212" t="s">
        <v>5857</v>
      </c>
      <c r="F165" s="213" t="s">
        <v>5858</v>
      </c>
      <c r="G165" s="214" t="s">
        <v>4042</v>
      </c>
      <c r="H165" s="215">
        <v>3</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807</v>
      </c>
    </row>
    <row r="166" spans="1:65" s="2" customFormat="1" ht="16.5" customHeight="1">
      <c r="A166" s="36"/>
      <c r="B166" s="37"/>
      <c r="C166" s="211" t="s">
        <v>809</v>
      </c>
      <c r="D166" s="211" t="s">
        <v>400</v>
      </c>
      <c r="E166" s="212" t="s">
        <v>5859</v>
      </c>
      <c r="F166" s="213" t="s">
        <v>5860</v>
      </c>
      <c r="G166" s="214" t="s">
        <v>4042</v>
      </c>
      <c r="H166" s="215">
        <v>91</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812</v>
      </c>
    </row>
    <row r="167" spans="1:65" s="2" customFormat="1" ht="16.5" customHeight="1">
      <c r="A167" s="36"/>
      <c r="B167" s="37"/>
      <c r="C167" s="211" t="s">
        <v>667</v>
      </c>
      <c r="D167" s="211" t="s">
        <v>400</v>
      </c>
      <c r="E167" s="212" t="s">
        <v>5861</v>
      </c>
      <c r="F167" s="213" t="s">
        <v>5862</v>
      </c>
      <c r="G167" s="214" t="s">
        <v>4042</v>
      </c>
      <c r="H167" s="215">
        <v>1</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815</v>
      </c>
    </row>
    <row r="168" spans="1:65" s="2" customFormat="1" ht="16.5" customHeight="1">
      <c r="A168" s="36"/>
      <c r="B168" s="37"/>
      <c r="C168" s="211" t="s">
        <v>818</v>
      </c>
      <c r="D168" s="211" t="s">
        <v>400</v>
      </c>
      <c r="E168" s="212" t="s">
        <v>5561</v>
      </c>
      <c r="F168" s="213" t="s">
        <v>5560</v>
      </c>
      <c r="G168" s="214" t="s">
        <v>5483</v>
      </c>
      <c r="H168" s="215">
        <v>1</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821</v>
      </c>
    </row>
    <row r="169" spans="1:65" s="2" customFormat="1" ht="16.5" customHeight="1">
      <c r="A169" s="36"/>
      <c r="B169" s="37"/>
      <c r="C169" s="211" t="s">
        <v>670</v>
      </c>
      <c r="D169" s="211" t="s">
        <v>400</v>
      </c>
      <c r="E169" s="212" t="s">
        <v>5575</v>
      </c>
      <c r="F169" s="213" t="s">
        <v>5562</v>
      </c>
      <c r="G169" s="214" t="s">
        <v>5483</v>
      </c>
      <c r="H169" s="215">
        <v>1</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1173</v>
      </c>
    </row>
    <row r="170" spans="1:65" s="2" customFormat="1" ht="16.5" customHeight="1">
      <c r="A170" s="36"/>
      <c r="B170" s="37"/>
      <c r="C170" s="211" t="s">
        <v>836</v>
      </c>
      <c r="D170" s="211" t="s">
        <v>400</v>
      </c>
      <c r="E170" s="212" t="s">
        <v>5863</v>
      </c>
      <c r="F170" s="213" t="s">
        <v>5564</v>
      </c>
      <c r="G170" s="214" t="s">
        <v>4042</v>
      </c>
      <c r="H170" s="215">
        <v>37</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1187</v>
      </c>
    </row>
    <row r="171" spans="1:65" s="2" customFormat="1" ht="16.5" customHeight="1">
      <c r="A171" s="36"/>
      <c r="B171" s="37"/>
      <c r="C171" s="211" t="s">
        <v>673</v>
      </c>
      <c r="D171" s="211" t="s">
        <v>400</v>
      </c>
      <c r="E171" s="212" t="s">
        <v>5864</v>
      </c>
      <c r="F171" s="213" t="s">
        <v>5568</v>
      </c>
      <c r="G171" s="214" t="s">
        <v>4042</v>
      </c>
      <c r="H171" s="215">
        <v>18.5</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1197</v>
      </c>
    </row>
    <row r="172" spans="1:65" s="2" customFormat="1" ht="16.5" customHeight="1">
      <c r="A172" s="36"/>
      <c r="B172" s="37"/>
      <c r="C172" s="211" t="s">
        <v>849</v>
      </c>
      <c r="D172" s="211" t="s">
        <v>400</v>
      </c>
      <c r="E172" s="212" t="s">
        <v>5865</v>
      </c>
      <c r="F172" s="213" t="s">
        <v>5570</v>
      </c>
      <c r="G172" s="214" t="s">
        <v>4042</v>
      </c>
      <c r="H172" s="215">
        <v>12</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1205</v>
      </c>
    </row>
    <row r="173" spans="1:65" s="2" customFormat="1" ht="16.5" customHeight="1">
      <c r="A173" s="36"/>
      <c r="B173" s="37"/>
      <c r="C173" s="211" t="s">
        <v>676</v>
      </c>
      <c r="D173" s="211" t="s">
        <v>400</v>
      </c>
      <c r="E173" s="212" t="s">
        <v>5866</v>
      </c>
      <c r="F173" s="213" t="s">
        <v>5867</v>
      </c>
      <c r="G173" s="214" t="s">
        <v>4042</v>
      </c>
      <c r="H173" s="215">
        <v>40</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1216</v>
      </c>
    </row>
    <row r="174" spans="1:65" s="2" customFormat="1" ht="16.5" customHeight="1">
      <c r="A174" s="36"/>
      <c r="B174" s="37"/>
      <c r="C174" s="211" t="s">
        <v>859</v>
      </c>
      <c r="D174" s="211" t="s">
        <v>400</v>
      </c>
      <c r="E174" s="212" t="s">
        <v>5868</v>
      </c>
      <c r="F174" s="213" t="s">
        <v>5538</v>
      </c>
      <c r="G174" s="214" t="s">
        <v>1831</v>
      </c>
      <c r="H174" s="215">
        <v>4</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1233</v>
      </c>
    </row>
    <row r="175" spans="1:65" s="2" customFormat="1" ht="16.5" customHeight="1">
      <c r="A175" s="36"/>
      <c r="B175" s="37"/>
      <c r="C175" s="211" t="s">
        <v>679</v>
      </c>
      <c r="D175" s="211" t="s">
        <v>400</v>
      </c>
      <c r="E175" s="212" t="s">
        <v>5761</v>
      </c>
      <c r="F175" s="213" t="s">
        <v>5576</v>
      </c>
      <c r="G175" s="214" t="s">
        <v>5483</v>
      </c>
      <c r="H175" s="215">
        <v>1</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1241</v>
      </c>
    </row>
    <row r="176" spans="1:65" s="2" customFormat="1" ht="16.5" customHeight="1">
      <c r="A176" s="36"/>
      <c r="B176" s="37"/>
      <c r="C176" s="211" t="s">
        <v>926</v>
      </c>
      <c r="D176" s="211" t="s">
        <v>400</v>
      </c>
      <c r="E176" s="212" t="s">
        <v>5577</v>
      </c>
      <c r="F176" s="213" t="s">
        <v>5578</v>
      </c>
      <c r="G176" s="214" t="s">
        <v>3626</v>
      </c>
      <c r="H176" s="215">
        <v>611</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1261</v>
      </c>
    </row>
    <row r="177" spans="1:65" s="2" customFormat="1" ht="16.5" customHeight="1">
      <c r="A177" s="36"/>
      <c r="B177" s="37"/>
      <c r="C177" s="211" t="s">
        <v>682</v>
      </c>
      <c r="D177" s="211" t="s">
        <v>400</v>
      </c>
      <c r="E177" s="212" t="s">
        <v>5579</v>
      </c>
      <c r="F177" s="213" t="s">
        <v>5580</v>
      </c>
      <c r="G177" s="214" t="s">
        <v>3626</v>
      </c>
      <c r="H177" s="215">
        <v>61.1</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1280</v>
      </c>
    </row>
    <row r="178" spans="1:65" s="2" customFormat="1" ht="33" customHeight="1">
      <c r="A178" s="36"/>
      <c r="B178" s="37"/>
      <c r="C178" s="211" t="s">
        <v>987</v>
      </c>
      <c r="D178" s="211" t="s">
        <v>400</v>
      </c>
      <c r="E178" s="212" t="s">
        <v>5581</v>
      </c>
      <c r="F178" s="213" t="s">
        <v>5582</v>
      </c>
      <c r="G178" s="214" t="s">
        <v>461</v>
      </c>
      <c r="H178" s="215">
        <v>3</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1296</v>
      </c>
    </row>
    <row r="179" spans="1:65" s="2" customFormat="1" ht="16.5" customHeight="1">
      <c r="A179" s="36"/>
      <c r="B179" s="37"/>
      <c r="C179" s="211" t="s">
        <v>995</v>
      </c>
      <c r="D179" s="211" t="s">
        <v>400</v>
      </c>
      <c r="E179" s="212" t="s">
        <v>5583</v>
      </c>
      <c r="F179" s="213" t="s">
        <v>5584</v>
      </c>
      <c r="G179" s="214" t="s">
        <v>5397</v>
      </c>
      <c r="H179" s="215">
        <v>90</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1311</v>
      </c>
    </row>
    <row r="180" spans="1:65" s="2" customFormat="1" ht="21.75" customHeight="1">
      <c r="A180" s="36"/>
      <c r="B180" s="37"/>
      <c r="C180" s="211" t="s">
        <v>1021</v>
      </c>
      <c r="D180" s="211" t="s">
        <v>400</v>
      </c>
      <c r="E180" s="212" t="s">
        <v>5585</v>
      </c>
      <c r="F180" s="213" t="s">
        <v>5586</v>
      </c>
      <c r="G180" s="214" t="s">
        <v>5397</v>
      </c>
      <c r="H180" s="215">
        <v>72</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1024</v>
      </c>
    </row>
    <row r="181" spans="1:65" s="2" customFormat="1" ht="16.5" customHeight="1">
      <c r="A181" s="36"/>
      <c r="B181" s="37"/>
      <c r="C181" s="211" t="s">
        <v>1026</v>
      </c>
      <c r="D181" s="211" t="s">
        <v>400</v>
      </c>
      <c r="E181" s="212" t="s">
        <v>5587</v>
      </c>
      <c r="F181" s="213" t="s">
        <v>5588</v>
      </c>
      <c r="G181" s="214" t="s">
        <v>5397</v>
      </c>
      <c r="H181" s="215">
        <v>90</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1326</v>
      </c>
    </row>
    <row r="182" spans="1:65" s="2" customFormat="1" ht="66.75" customHeight="1">
      <c r="A182" s="36"/>
      <c r="B182" s="37"/>
      <c r="C182" s="211" t="s">
        <v>1033</v>
      </c>
      <c r="D182" s="211" t="s">
        <v>400</v>
      </c>
      <c r="E182" s="212" t="s">
        <v>3879</v>
      </c>
      <c r="F182" s="213" t="s">
        <v>5589</v>
      </c>
      <c r="G182" s="214" t="s">
        <v>546</v>
      </c>
      <c r="H182" s="215">
        <v>62.4</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1036</v>
      </c>
    </row>
    <row r="183" spans="1:65" s="2" customFormat="1" ht="21.75" customHeight="1">
      <c r="A183" s="36"/>
      <c r="B183" s="37"/>
      <c r="C183" s="211" t="s">
        <v>1042</v>
      </c>
      <c r="D183" s="211" t="s">
        <v>400</v>
      </c>
      <c r="E183" s="212" t="s">
        <v>1513</v>
      </c>
      <c r="F183" s="213" t="s">
        <v>5590</v>
      </c>
      <c r="G183" s="214" t="s">
        <v>546</v>
      </c>
      <c r="H183" s="215">
        <v>62.4</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1345</v>
      </c>
    </row>
    <row r="184" spans="1:65" s="2" customFormat="1" ht="16.5" customHeight="1">
      <c r="A184" s="36"/>
      <c r="B184" s="37"/>
      <c r="C184" s="211" t="s">
        <v>1048</v>
      </c>
      <c r="D184" s="211" t="s">
        <v>400</v>
      </c>
      <c r="E184" s="212" t="s">
        <v>5591</v>
      </c>
      <c r="F184" s="213" t="s">
        <v>5592</v>
      </c>
      <c r="G184" s="214" t="s">
        <v>546</v>
      </c>
      <c r="H184" s="215">
        <v>62.4</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1051</v>
      </c>
    </row>
    <row r="185" spans="1:65" s="2" customFormat="1" ht="16.5" customHeight="1">
      <c r="A185" s="36"/>
      <c r="B185" s="37"/>
      <c r="C185" s="211" t="s">
        <v>1057</v>
      </c>
      <c r="D185" s="211" t="s">
        <v>400</v>
      </c>
      <c r="E185" s="212" t="s">
        <v>5593</v>
      </c>
      <c r="F185" s="213" t="s">
        <v>5594</v>
      </c>
      <c r="G185" s="214" t="s">
        <v>546</v>
      </c>
      <c r="H185" s="215">
        <v>62.4</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1060</v>
      </c>
    </row>
    <row r="186" spans="1:65" s="2" customFormat="1" ht="21.75" customHeight="1">
      <c r="A186" s="36"/>
      <c r="B186" s="37"/>
      <c r="C186" s="211" t="s">
        <v>1061</v>
      </c>
      <c r="D186" s="211" t="s">
        <v>400</v>
      </c>
      <c r="E186" s="212" t="s">
        <v>5595</v>
      </c>
      <c r="F186" s="213" t="s">
        <v>5596</v>
      </c>
      <c r="G186" s="214" t="s">
        <v>546</v>
      </c>
      <c r="H186" s="215">
        <v>68.64</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1064</v>
      </c>
    </row>
    <row r="187" spans="1:65" s="2" customFormat="1" ht="16.5" customHeight="1">
      <c r="A187" s="36"/>
      <c r="B187" s="37"/>
      <c r="C187" s="211" t="s">
        <v>1066</v>
      </c>
      <c r="D187" s="211" t="s">
        <v>400</v>
      </c>
      <c r="E187" s="212" t="s">
        <v>5597</v>
      </c>
      <c r="F187" s="213" t="s">
        <v>5598</v>
      </c>
      <c r="G187" s="214" t="s">
        <v>4042</v>
      </c>
      <c r="H187" s="215">
        <v>46</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1069</v>
      </c>
    </row>
    <row r="188" spans="1:65" s="2" customFormat="1" ht="16.5" customHeight="1">
      <c r="A188" s="36"/>
      <c r="B188" s="37"/>
      <c r="C188" s="211" t="s">
        <v>1070</v>
      </c>
      <c r="D188" s="211" t="s">
        <v>400</v>
      </c>
      <c r="E188" s="212" t="s">
        <v>5599</v>
      </c>
      <c r="F188" s="213" t="s">
        <v>5600</v>
      </c>
      <c r="G188" s="214" t="s">
        <v>4042</v>
      </c>
      <c r="H188" s="215">
        <v>50.6</v>
      </c>
      <c r="I188" s="216"/>
      <c r="J188" s="217">
        <f t="shared" si="10"/>
        <v>0</v>
      </c>
      <c r="K188" s="218"/>
      <c r="L188" s="41"/>
      <c r="M188" s="266" t="s">
        <v>1</v>
      </c>
      <c r="N188" s="267" t="s">
        <v>48</v>
      </c>
      <c r="O188" s="231"/>
      <c r="P188" s="268">
        <f t="shared" si="11"/>
        <v>0</v>
      </c>
      <c r="Q188" s="268">
        <v>0</v>
      </c>
      <c r="R188" s="268">
        <f t="shared" si="12"/>
        <v>0</v>
      </c>
      <c r="S188" s="268">
        <v>0</v>
      </c>
      <c r="T188" s="269">
        <f t="shared" si="13"/>
        <v>0</v>
      </c>
      <c r="U188" s="36"/>
      <c r="V188" s="36"/>
      <c r="W188" s="36"/>
      <c r="X188" s="36"/>
      <c r="Y188" s="36"/>
      <c r="Z188" s="36"/>
      <c r="AA188" s="36"/>
      <c r="AB188" s="36"/>
      <c r="AC188" s="36"/>
      <c r="AD188" s="36"/>
      <c r="AE188" s="36"/>
      <c r="AR188" s="223" t="s">
        <v>124</v>
      </c>
      <c r="AT188" s="223" t="s">
        <v>400</v>
      </c>
      <c r="AU188" s="223" t="s">
        <v>91</v>
      </c>
      <c r="AY188" s="18" t="s">
        <v>397</v>
      </c>
      <c r="BE188" s="224">
        <f t="shared" si="14"/>
        <v>0</v>
      </c>
      <c r="BF188" s="224">
        <f t="shared" si="15"/>
        <v>0</v>
      </c>
      <c r="BG188" s="224">
        <f t="shared" si="16"/>
        <v>0</v>
      </c>
      <c r="BH188" s="224">
        <f t="shared" si="17"/>
        <v>0</v>
      </c>
      <c r="BI188" s="224">
        <f t="shared" si="18"/>
        <v>0</v>
      </c>
      <c r="BJ188" s="18" t="s">
        <v>91</v>
      </c>
      <c r="BK188" s="224">
        <f t="shared" si="19"/>
        <v>0</v>
      </c>
      <c r="BL188" s="18" t="s">
        <v>124</v>
      </c>
      <c r="BM188" s="223" t="s">
        <v>1073</v>
      </c>
    </row>
    <row r="189" spans="1:65" s="2" customFormat="1" ht="6.95" customHeight="1">
      <c r="A189" s="36"/>
      <c r="B189" s="56"/>
      <c r="C189" s="57"/>
      <c r="D189" s="57"/>
      <c r="E189" s="57"/>
      <c r="F189" s="57"/>
      <c r="G189" s="57"/>
      <c r="H189" s="57"/>
      <c r="I189" s="160"/>
      <c r="J189" s="57"/>
      <c r="K189" s="57"/>
      <c r="L189" s="41"/>
      <c r="M189" s="36"/>
      <c r="O189" s="36"/>
      <c r="P189" s="36"/>
      <c r="Q189" s="36"/>
      <c r="R189" s="36"/>
      <c r="S189" s="36"/>
      <c r="T189" s="36"/>
      <c r="U189" s="36"/>
      <c r="V189" s="36"/>
      <c r="W189" s="36"/>
      <c r="X189" s="36"/>
      <c r="Y189" s="36"/>
      <c r="Z189" s="36"/>
      <c r="AA189" s="36"/>
      <c r="AB189" s="36"/>
      <c r="AC189" s="36"/>
      <c r="AD189" s="36"/>
      <c r="AE189" s="36"/>
    </row>
  </sheetData>
  <sheetProtection algorithmName="SHA-512" hashValue="eWbX3+gOt65YK6W/QDmPQ+2NzeopGhzq6LeyTKEl1gJVsE6e/Kw420alzIF7LM9YjcUv4MsdZ5IupgLoEKmnDA==" saltValue="2K2M0Bl+9vecSV16IqcOqLbolAmUx3liIulbO9cfJq2jrH+0Csw2HjTox4tSHt9uixr9utpT2hOiqUzyiFLlCA==" spinCount="100000" sheet="1" objects="1" scenarios="1" formatColumns="0" formatRows="0" autoFilter="0"/>
  <autoFilter ref="C124:K188" xr:uid="{00000000-0009-0000-0000-00000D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8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141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5869</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ROUND((SUM(BE125:BE187)),  2)</f>
        <v>0</v>
      </c>
      <c r="G37" s="36"/>
      <c r="H37" s="36"/>
      <c r="I37" s="139">
        <v>0.21</v>
      </c>
      <c r="J37" s="138">
        <f>ROUND(((SUM(BE125:BE187))*I37),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ROUND((SUM(BF125:BF187)),  2)</f>
        <v>0</v>
      </c>
      <c r="G38" s="36"/>
      <c r="H38" s="36"/>
      <c r="I38" s="139">
        <v>0.15</v>
      </c>
      <c r="J38" s="138">
        <f>ROUND(((SUM(BF125:BF187))*I38),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ROUND((SUM(BG125:BG187)),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ROUND((SUM(BH125:BH187)),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ROUND((SUM(BI125:BI187)),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7 - Zařízení č.3</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7 - Zařízení č.3</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SUM(P127:P187)</f>
        <v>0</v>
      </c>
      <c r="Q126" s="203"/>
      <c r="R126" s="204">
        <f>SUM(R127:R187)</f>
        <v>0</v>
      </c>
      <c r="S126" s="203"/>
      <c r="T126" s="205">
        <f>SUM(T127:T187)</f>
        <v>0</v>
      </c>
      <c r="AR126" s="206" t="s">
        <v>91</v>
      </c>
      <c r="AT126" s="207" t="s">
        <v>82</v>
      </c>
      <c r="AU126" s="207" t="s">
        <v>83</v>
      </c>
      <c r="AY126" s="206" t="s">
        <v>397</v>
      </c>
      <c r="BK126" s="208">
        <f>SUM(BK127:BK187)</f>
        <v>0</v>
      </c>
    </row>
    <row r="127" spans="1:65" s="2" customFormat="1" ht="21.75" customHeight="1">
      <c r="A127" s="36"/>
      <c r="B127" s="37"/>
      <c r="C127" s="211" t="s">
        <v>91</v>
      </c>
      <c r="D127" s="211" t="s">
        <v>400</v>
      </c>
      <c r="E127" s="212" t="s">
        <v>5870</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5484</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 t="shared" ref="J129:J160" si="0">ROUND(I129*H129,2)</f>
        <v>0</v>
      </c>
      <c r="K129" s="218"/>
      <c r="L129" s="41"/>
      <c r="M129" s="219" t="s">
        <v>1</v>
      </c>
      <c r="N129" s="220" t="s">
        <v>48</v>
      </c>
      <c r="O129" s="73"/>
      <c r="P129" s="221">
        <f t="shared" ref="P129:P160" si="1">O129*H129</f>
        <v>0</v>
      </c>
      <c r="Q129" s="221">
        <v>0</v>
      </c>
      <c r="R129" s="221">
        <f t="shared" ref="R129:R160" si="2">Q129*H129</f>
        <v>0</v>
      </c>
      <c r="S129" s="221">
        <v>0</v>
      </c>
      <c r="T129" s="222">
        <f t="shared" ref="T129:T16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0" si="4">IF(N129="základní",J129,0)</f>
        <v>0</v>
      </c>
      <c r="BF129" s="224">
        <f t="shared" ref="BF129:BF160" si="5">IF(N129="snížená",J129,0)</f>
        <v>0</v>
      </c>
      <c r="BG129" s="224">
        <f t="shared" ref="BG129:BG160" si="6">IF(N129="zákl. přenesená",J129,0)</f>
        <v>0</v>
      </c>
      <c r="BH129" s="224">
        <f t="shared" ref="BH129:BH160" si="7">IF(N129="sníž. přenesená",J129,0)</f>
        <v>0</v>
      </c>
      <c r="BI129" s="224">
        <f t="shared" ref="BI129:BI160" si="8">IF(N129="nulová",J129,0)</f>
        <v>0</v>
      </c>
      <c r="BJ129" s="18" t="s">
        <v>91</v>
      </c>
      <c r="BK129" s="224">
        <f t="shared" ref="BK129:BK160" si="9">ROUND(I129*H129,2)</f>
        <v>0</v>
      </c>
      <c r="BL129" s="18" t="s">
        <v>124</v>
      </c>
      <c r="BM129" s="223" t="s">
        <v>124</v>
      </c>
    </row>
    <row r="130" spans="1:65" s="2" customFormat="1" ht="16.5" customHeight="1">
      <c r="A130" s="36"/>
      <c r="B130" s="37"/>
      <c r="C130" s="211" t="s">
        <v>112</v>
      </c>
      <c r="D130" s="211" t="s">
        <v>400</v>
      </c>
      <c r="E130" s="212" t="s">
        <v>5871</v>
      </c>
      <c r="F130" s="213" t="s">
        <v>5488</v>
      </c>
      <c r="G130" s="214" t="s">
        <v>1831</v>
      </c>
      <c r="H130" s="215">
        <v>4</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5872</v>
      </c>
      <c r="F131" s="213" t="s">
        <v>5490</v>
      </c>
      <c r="G131" s="214" t="s">
        <v>5483</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5734</v>
      </c>
      <c r="F132" s="213" t="s">
        <v>5492</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5873</v>
      </c>
      <c r="F133" s="213" t="s">
        <v>5494</v>
      </c>
      <c r="G133" s="214" t="s">
        <v>5483</v>
      </c>
      <c r="H133" s="215">
        <v>8</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21.75" customHeight="1">
      <c r="A134" s="36"/>
      <c r="B134" s="37"/>
      <c r="C134" s="211" t="s">
        <v>139</v>
      </c>
      <c r="D134" s="211" t="s">
        <v>400</v>
      </c>
      <c r="E134" s="212" t="s">
        <v>5874</v>
      </c>
      <c r="F134" s="213" t="s">
        <v>5496</v>
      </c>
      <c r="G134" s="214" t="s">
        <v>5483</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5738</v>
      </c>
      <c r="F135" s="213" t="s">
        <v>5498</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21.75" customHeight="1">
      <c r="A136" s="36"/>
      <c r="B136" s="37"/>
      <c r="C136" s="211" t="s">
        <v>142</v>
      </c>
      <c r="D136" s="211" t="s">
        <v>400</v>
      </c>
      <c r="E136" s="212" t="s">
        <v>5875</v>
      </c>
      <c r="F136" s="213" t="s">
        <v>5506</v>
      </c>
      <c r="G136" s="214" t="s">
        <v>5483</v>
      </c>
      <c r="H136" s="215">
        <v>4</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21.75" customHeight="1">
      <c r="A137" s="36"/>
      <c r="B137" s="37"/>
      <c r="C137" s="211" t="s">
        <v>145</v>
      </c>
      <c r="D137" s="211" t="s">
        <v>400</v>
      </c>
      <c r="E137" s="212" t="s">
        <v>5876</v>
      </c>
      <c r="F137" s="213" t="s">
        <v>5508</v>
      </c>
      <c r="G137" s="214" t="s">
        <v>5483</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21.75" customHeight="1">
      <c r="A138" s="36"/>
      <c r="B138" s="37"/>
      <c r="C138" s="211" t="s">
        <v>148</v>
      </c>
      <c r="D138" s="211" t="s">
        <v>400</v>
      </c>
      <c r="E138" s="212" t="s">
        <v>5877</v>
      </c>
      <c r="F138" s="213" t="s">
        <v>5510</v>
      </c>
      <c r="G138" s="214" t="s">
        <v>5483</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5743</v>
      </c>
      <c r="F139" s="213" t="s">
        <v>5512</v>
      </c>
      <c r="G139" s="214" t="s">
        <v>1831</v>
      </c>
      <c r="H139" s="215">
        <v>6</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5878</v>
      </c>
      <c r="F140" s="213" t="s">
        <v>5514</v>
      </c>
      <c r="G140" s="214" t="s">
        <v>1831</v>
      </c>
      <c r="H140" s="215">
        <v>3</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5879</v>
      </c>
      <c r="F141" s="213" t="s">
        <v>5516</v>
      </c>
      <c r="G141" s="214" t="s">
        <v>1831</v>
      </c>
      <c r="H141" s="215">
        <v>3</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5880</v>
      </c>
      <c r="F142" s="213" t="s">
        <v>5522</v>
      </c>
      <c r="G142" s="214" t="s">
        <v>1831</v>
      </c>
      <c r="H142" s="215">
        <v>3</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21.75" customHeight="1">
      <c r="A143" s="36"/>
      <c r="B143" s="37"/>
      <c r="C143" s="211" t="s">
        <v>162</v>
      </c>
      <c r="D143" s="211" t="s">
        <v>400</v>
      </c>
      <c r="E143" s="212" t="s">
        <v>5881</v>
      </c>
      <c r="F143" s="213" t="s">
        <v>5882</v>
      </c>
      <c r="G143" s="214" t="s">
        <v>1831</v>
      </c>
      <c r="H143" s="215">
        <v>3</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5883</v>
      </c>
      <c r="F144" s="213" t="s">
        <v>5522</v>
      </c>
      <c r="G144" s="214" t="s">
        <v>1831</v>
      </c>
      <c r="H144" s="215">
        <v>3</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5884</v>
      </c>
      <c r="F145" s="213" t="s">
        <v>5885</v>
      </c>
      <c r="G145" s="214" t="s">
        <v>1831</v>
      </c>
      <c r="H145" s="215">
        <v>2</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5886</v>
      </c>
      <c r="F146" s="213" t="s">
        <v>5887</v>
      </c>
      <c r="G146" s="214" t="s">
        <v>1831</v>
      </c>
      <c r="H146" s="215">
        <v>1</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5888</v>
      </c>
      <c r="F147" s="213" t="s">
        <v>5830</v>
      </c>
      <c r="G147" s="214" t="s">
        <v>1831</v>
      </c>
      <c r="H147" s="215">
        <v>2</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5748</v>
      </c>
      <c r="F148" s="213" t="s">
        <v>5689</v>
      </c>
      <c r="G148" s="214" t="s">
        <v>5483</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5889</v>
      </c>
      <c r="F149" s="213" t="s">
        <v>5840</v>
      </c>
      <c r="G149" s="214" t="s">
        <v>1831</v>
      </c>
      <c r="H149" s="215">
        <v>2</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5890</v>
      </c>
      <c r="F150" s="213" t="s">
        <v>5891</v>
      </c>
      <c r="G150" s="214" t="s">
        <v>1831</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16.5" customHeight="1">
      <c r="A151" s="36"/>
      <c r="B151" s="37"/>
      <c r="C151" s="211" t="s">
        <v>188</v>
      </c>
      <c r="D151" s="211" t="s">
        <v>400</v>
      </c>
      <c r="E151" s="212" t="s">
        <v>5892</v>
      </c>
      <c r="F151" s="213" t="s">
        <v>5893</v>
      </c>
      <c r="G151" s="214" t="s">
        <v>1831</v>
      </c>
      <c r="H151" s="215">
        <v>1</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5894</v>
      </c>
      <c r="F152" s="213" t="s">
        <v>5895</v>
      </c>
      <c r="G152" s="214" t="s">
        <v>1831</v>
      </c>
      <c r="H152" s="215">
        <v>3</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16.5" customHeight="1">
      <c r="A153" s="36"/>
      <c r="B153" s="37"/>
      <c r="C153" s="211" t="s">
        <v>194</v>
      </c>
      <c r="D153" s="211" t="s">
        <v>400</v>
      </c>
      <c r="E153" s="212" t="s">
        <v>5896</v>
      </c>
      <c r="F153" s="213" t="s">
        <v>5897</v>
      </c>
      <c r="G153" s="214" t="s">
        <v>1831</v>
      </c>
      <c r="H153" s="215">
        <v>1</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16.5" customHeight="1">
      <c r="A154" s="36"/>
      <c r="B154" s="37"/>
      <c r="C154" s="211" t="s">
        <v>197</v>
      </c>
      <c r="D154" s="211" t="s">
        <v>400</v>
      </c>
      <c r="E154" s="212" t="s">
        <v>5898</v>
      </c>
      <c r="F154" s="213" t="s">
        <v>5899</v>
      </c>
      <c r="G154" s="214" t="s">
        <v>1831</v>
      </c>
      <c r="H154" s="215">
        <v>1</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1026</v>
      </c>
    </row>
    <row r="155" spans="1:65" s="2" customFormat="1" ht="16.5" customHeight="1">
      <c r="A155" s="36"/>
      <c r="B155" s="37"/>
      <c r="C155" s="211" t="s">
        <v>200</v>
      </c>
      <c r="D155" s="211" t="s">
        <v>400</v>
      </c>
      <c r="E155" s="212" t="s">
        <v>5900</v>
      </c>
      <c r="F155" s="213" t="s">
        <v>5901</v>
      </c>
      <c r="G155" s="214" t="s">
        <v>1831</v>
      </c>
      <c r="H155" s="215">
        <v>1</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1042</v>
      </c>
    </row>
    <row r="156" spans="1:65" s="2" customFormat="1" ht="16.5" customHeight="1">
      <c r="A156" s="36"/>
      <c r="B156" s="37"/>
      <c r="C156" s="211" t="s">
        <v>203</v>
      </c>
      <c r="D156" s="211" t="s">
        <v>400</v>
      </c>
      <c r="E156" s="212" t="s">
        <v>5902</v>
      </c>
      <c r="F156" s="213" t="s">
        <v>5785</v>
      </c>
      <c r="G156" s="214" t="s">
        <v>1831</v>
      </c>
      <c r="H156" s="215">
        <v>1</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1057</v>
      </c>
    </row>
    <row r="157" spans="1:65" s="2" customFormat="1" ht="16.5" customHeight="1">
      <c r="A157" s="36"/>
      <c r="B157" s="37"/>
      <c r="C157" s="211" t="s">
        <v>206</v>
      </c>
      <c r="D157" s="211" t="s">
        <v>400</v>
      </c>
      <c r="E157" s="212" t="s">
        <v>5903</v>
      </c>
      <c r="F157" s="213" t="s">
        <v>5546</v>
      </c>
      <c r="G157" s="214" t="s">
        <v>1831</v>
      </c>
      <c r="H157" s="215">
        <v>1</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1066</v>
      </c>
    </row>
    <row r="158" spans="1:65" s="2" customFormat="1" ht="16.5" customHeight="1">
      <c r="A158" s="36"/>
      <c r="B158" s="37"/>
      <c r="C158" s="211" t="s">
        <v>209</v>
      </c>
      <c r="D158" s="211" t="s">
        <v>400</v>
      </c>
      <c r="E158" s="212" t="s">
        <v>5904</v>
      </c>
      <c r="F158" s="213" t="s">
        <v>5548</v>
      </c>
      <c r="G158" s="214" t="s">
        <v>1831</v>
      </c>
      <c r="H158" s="215">
        <v>1</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1078</v>
      </c>
    </row>
    <row r="159" spans="1:65" s="2" customFormat="1" ht="16.5" customHeight="1">
      <c r="A159" s="36"/>
      <c r="B159" s="37"/>
      <c r="C159" s="211" t="s">
        <v>212</v>
      </c>
      <c r="D159" s="211" t="s">
        <v>400</v>
      </c>
      <c r="E159" s="212" t="s">
        <v>5905</v>
      </c>
      <c r="F159" s="213" t="s">
        <v>5550</v>
      </c>
      <c r="G159" s="214" t="s">
        <v>1831</v>
      </c>
      <c r="H159" s="215">
        <v>4</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1088</v>
      </c>
    </row>
    <row r="160" spans="1:65" s="2" customFormat="1" ht="16.5" customHeight="1">
      <c r="A160" s="36"/>
      <c r="B160" s="37"/>
      <c r="C160" s="211" t="s">
        <v>182</v>
      </c>
      <c r="D160" s="211" t="s">
        <v>400</v>
      </c>
      <c r="E160" s="212" t="s">
        <v>5906</v>
      </c>
      <c r="F160" s="213" t="s">
        <v>5709</v>
      </c>
      <c r="G160" s="214" t="s">
        <v>4042</v>
      </c>
      <c r="H160" s="215">
        <v>1</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1096</v>
      </c>
    </row>
    <row r="161" spans="1:65" s="2" customFormat="1" ht="16.5" customHeight="1">
      <c r="A161" s="36"/>
      <c r="B161" s="37"/>
      <c r="C161" s="211" t="s">
        <v>215</v>
      </c>
      <c r="D161" s="211" t="s">
        <v>400</v>
      </c>
      <c r="E161" s="212" t="s">
        <v>5907</v>
      </c>
      <c r="F161" s="213" t="s">
        <v>5528</v>
      </c>
      <c r="G161" s="214" t="s">
        <v>1831</v>
      </c>
      <c r="H161" s="215">
        <v>1</v>
      </c>
      <c r="I161" s="216"/>
      <c r="J161" s="217">
        <f t="shared" ref="J161:J187" si="10">ROUND(I161*H161,2)</f>
        <v>0</v>
      </c>
      <c r="K161" s="218"/>
      <c r="L161" s="41"/>
      <c r="M161" s="219" t="s">
        <v>1</v>
      </c>
      <c r="N161" s="220" t="s">
        <v>48</v>
      </c>
      <c r="O161" s="73"/>
      <c r="P161" s="221">
        <f t="shared" ref="P161:P187" si="11">O161*H161</f>
        <v>0</v>
      </c>
      <c r="Q161" s="221">
        <v>0</v>
      </c>
      <c r="R161" s="221">
        <f t="shared" ref="R161:R187" si="12">Q161*H161</f>
        <v>0</v>
      </c>
      <c r="S161" s="221">
        <v>0</v>
      </c>
      <c r="T161" s="222">
        <f t="shared" ref="T161:T187" si="13">S161*H161</f>
        <v>0</v>
      </c>
      <c r="U161" s="36"/>
      <c r="V161" s="36"/>
      <c r="W161" s="36"/>
      <c r="X161" s="36"/>
      <c r="Y161" s="36"/>
      <c r="Z161" s="36"/>
      <c r="AA161" s="36"/>
      <c r="AB161" s="36"/>
      <c r="AC161" s="36"/>
      <c r="AD161" s="36"/>
      <c r="AE161" s="36"/>
      <c r="AR161" s="223" t="s">
        <v>124</v>
      </c>
      <c r="AT161" s="223" t="s">
        <v>400</v>
      </c>
      <c r="AU161" s="223" t="s">
        <v>91</v>
      </c>
      <c r="AY161" s="18" t="s">
        <v>397</v>
      </c>
      <c r="BE161" s="224">
        <f t="shared" ref="BE161:BE187" si="14">IF(N161="základní",J161,0)</f>
        <v>0</v>
      </c>
      <c r="BF161" s="224">
        <f t="shared" ref="BF161:BF187" si="15">IF(N161="snížená",J161,0)</f>
        <v>0</v>
      </c>
      <c r="BG161" s="224">
        <f t="shared" ref="BG161:BG187" si="16">IF(N161="zákl. přenesená",J161,0)</f>
        <v>0</v>
      </c>
      <c r="BH161" s="224">
        <f t="shared" ref="BH161:BH187" si="17">IF(N161="sníž. přenesená",J161,0)</f>
        <v>0</v>
      </c>
      <c r="BI161" s="224">
        <f t="shared" ref="BI161:BI187" si="18">IF(N161="nulová",J161,0)</f>
        <v>0</v>
      </c>
      <c r="BJ161" s="18" t="s">
        <v>91</v>
      </c>
      <c r="BK161" s="224">
        <f t="shared" ref="BK161:BK187" si="19">ROUND(I161*H161,2)</f>
        <v>0</v>
      </c>
      <c r="BL161" s="18" t="s">
        <v>124</v>
      </c>
      <c r="BM161" s="223" t="s">
        <v>1105</v>
      </c>
    </row>
    <row r="162" spans="1:65" s="2" customFormat="1" ht="16.5" customHeight="1">
      <c r="A162" s="36"/>
      <c r="B162" s="37"/>
      <c r="C162" s="211" t="s">
        <v>218</v>
      </c>
      <c r="D162" s="211" t="s">
        <v>400</v>
      </c>
      <c r="E162" s="212" t="s">
        <v>5908</v>
      </c>
      <c r="F162" s="213" t="s">
        <v>5524</v>
      </c>
      <c r="G162" s="214" t="s">
        <v>1831</v>
      </c>
      <c r="H162" s="215">
        <v>1</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790</v>
      </c>
    </row>
    <row r="163" spans="1:65" s="2" customFormat="1" ht="16.5" customHeight="1">
      <c r="A163" s="36"/>
      <c r="B163" s="37"/>
      <c r="C163" s="211" t="s">
        <v>661</v>
      </c>
      <c r="D163" s="211" t="s">
        <v>400</v>
      </c>
      <c r="E163" s="212" t="s">
        <v>5909</v>
      </c>
      <c r="F163" s="213" t="s">
        <v>5526</v>
      </c>
      <c r="G163" s="214" t="s">
        <v>1831</v>
      </c>
      <c r="H163" s="215">
        <v>1</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793</v>
      </c>
    </row>
    <row r="164" spans="1:65" s="2" customFormat="1" ht="16.5" customHeight="1">
      <c r="A164" s="36"/>
      <c r="B164" s="37"/>
      <c r="C164" s="211" t="s">
        <v>795</v>
      </c>
      <c r="D164" s="211" t="s">
        <v>400</v>
      </c>
      <c r="E164" s="212" t="s">
        <v>5910</v>
      </c>
      <c r="F164" s="213" t="s">
        <v>5707</v>
      </c>
      <c r="G164" s="214" t="s">
        <v>4042</v>
      </c>
      <c r="H164" s="215">
        <v>48</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798</v>
      </c>
    </row>
    <row r="165" spans="1:65" s="2" customFormat="1" ht="16.5" customHeight="1">
      <c r="A165" s="36"/>
      <c r="B165" s="37"/>
      <c r="C165" s="211" t="s">
        <v>664</v>
      </c>
      <c r="D165" s="211" t="s">
        <v>400</v>
      </c>
      <c r="E165" s="212" t="s">
        <v>5911</v>
      </c>
      <c r="F165" s="213" t="s">
        <v>5912</v>
      </c>
      <c r="G165" s="214" t="s">
        <v>4042</v>
      </c>
      <c r="H165" s="215">
        <v>12</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807</v>
      </c>
    </row>
    <row r="166" spans="1:65" s="2" customFormat="1" ht="16.5" customHeight="1">
      <c r="A166" s="36"/>
      <c r="B166" s="37"/>
      <c r="C166" s="211" t="s">
        <v>809</v>
      </c>
      <c r="D166" s="211" t="s">
        <v>400</v>
      </c>
      <c r="E166" s="212" t="s">
        <v>5913</v>
      </c>
      <c r="F166" s="213" t="s">
        <v>5709</v>
      </c>
      <c r="G166" s="214" t="s">
        <v>4042</v>
      </c>
      <c r="H166" s="215">
        <v>1</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812</v>
      </c>
    </row>
    <row r="167" spans="1:65" s="2" customFormat="1" ht="16.5" customHeight="1">
      <c r="A167" s="36"/>
      <c r="B167" s="37"/>
      <c r="C167" s="211" t="s">
        <v>667</v>
      </c>
      <c r="D167" s="211" t="s">
        <v>400</v>
      </c>
      <c r="E167" s="212" t="s">
        <v>5914</v>
      </c>
      <c r="F167" s="213" t="s">
        <v>5915</v>
      </c>
      <c r="G167" s="214" t="s">
        <v>4042</v>
      </c>
      <c r="H167" s="215">
        <v>34</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815</v>
      </c>
    </row>
    <row r="168" spans="1:65" s="2" customFormat="1" ht="16.5" customHeight="1">
      <c r="A168" s="36"/>
      <c r="B168" s="37"/>
      <c r="C168" s="211" t="s">
        <v>818</v>
      </c>
      <c r="D168" s="211" t="s">
        <v>400</v>
      </c>
      <c r="E168" s="212" t="s">
        <v>5753</v>
      </c>
      <c r="F168" s="213" t="s">
        <v>5560</v>
      </c>
      <c r="G168" s="214" t="s">
        <v>5483</v>
      </c>
      <c r="H168" s="215">
        <v>1</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821</v>
      </c>
    </row>
    <row r="169" spans="1:65" s="2" customFormat="1" ht="16.5" customHeight="1">
      <c r="A169" s="36"/>
      <c r="B169" s="37"/>
      <c r="C169" s="211" t="s">
        <v>670</v>
      </c>
      <c r="D169" s="211" t="s">
        <v>400</v>
      </c>
      <c r="E169" s="212" t="s">
        <v>5916</v>
      </c>
      <c r="F169" s="213" t="s">
        <v>5562</v>
      </c>
      <c r="G169" s="214" t="s">
        <v>5483</v>
      </c>
      <c r="H169" s="215">
        <v>1</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1173</v>
      </c>
    </row>
    <row r="170" spans="1:65" s="2" customFormat="1" ht="16.5" customHeight="1">
      <c r="A170" s="36"/>
      <c r="B170" s="37"/>
      <c r="C170" s="211" t="s">
        <v>836</v>
      </c>
      <c r="D170" s="211" t="s">
        <v>400</v>
      </c>
      <c r="E170" s="212" t="s">
        <v>5917</v>
      </c>
      <c r="F170" s="213" t="s">
        <v>5564</v>
      </c>
      <c r="G170" s="214" t="s">
        <v>4042</v>
      </c>
      <c r="H170" s="215">
        <v>25</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1187</v>
      </c>
    </row>
    <row r="171" spans="1:65" s="2" customFormat="1" ht="16.5" customHeight="1">
      <c r="A171" s="36"/>
      <c r="B171" s="37"/>
      <c r="C171" s="211" t="s">
        <v>673</v>
      </c>
      <c r="D171" s="211" t="s">
        <v>400</v>
      </c>
      <c r="E171" s="212" t="s">
        <v>5918</v>
      </c>
      <c r="F171" s="213" t="s">
        <v>5566</v>
      </c>
      <c r="G171" s="214" t="s">
        <v>4042</v>
      </c>
      <c r="H171" s="215">
        <v>5</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1197</v>
      </c>
    </row>
    <row r="172" spans="1:65" s="2" customFormat="1" ht="16.5" customHeight="1">
      <c r="A172" s="36"/>
      <c r="B172" s="37"/>
      <c r="C172" s="211" t="s">
        <v>849</v>
      </c>
      <c r="D172" s="211" t="s">
        <v>400</v>
      </c>
      <c r="E172" s="212" t="s">
        <v>5919</v>
      </c>
      <c r="F172" s="213" t="s">
        <v>5568</v>
      </c>
      <c r="G172" s="214" t="s">
        <v>4042</v>
      </c>
      <c r="H172" s="215">
        <v>2</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1205</v>
      </c>
    </row>
    <row r="173" spans="1:65" s="2" customFormat="1" ht="16.5" customHeight="1">
      <c r="A173" s="36"/>
      <c r="B173" s="37"/>
      <c r="C173" s="211" t="s">
        <v>676</v>
      </c>
      <c r="D173" s="211" t="s">
        <v>400</v>
      </c>
      <c r="E173" s="212" t="s">
        <v>5920</v>
      </c>
      <c r="F173" s="213" t="s">
        <v>5570</v>
      </c>
      <c r="G173" s="214" t="s">
        <v>4042</v>
      </c>
      <c r="H173" s="215">
        <v>5</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1216</v>
      </c>
    </row>
    <row r="174" spans="1:65" s="2" customFormat="1" ht="16.5" customHeight="1">
      <c r="A174" s="36"/>
      <c r="B174" s="37"/>
      <c r="C174" s="211" t="s">
        <v>859</v>
      </c>
      <c r="D174" s="211" t="s">
        <v>400</v>
      </c>
      <c r="E174" s="212" t="s">
        <v>5801</v>
      </c>
      <c r="F174" s="213" t="s">
        <v>5576</v>
      </c>
      <c r="G174" s="214" t="s">
        <v>5483</v>
      </c>
      <c r="H174" s="215">
        <v>1</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1233</v>
      </c>
    </row>
    <row r="175" spans="1:65" s="2" customFormat="1" ht="16.5" customHeight="1">
      <c r="A175" s="36"/>
      <c r="B175" s="37"/>
      <c r="C175" s="211" t="s">
        <v>679</v>
      </c>
      <c r="D175" s="211" t="s">
        <v>400</v>
      </c>
      <c r="E175" s="212" t="s">
        <v>5577</v>
      </c>
      <c r="F175" s="213" t="s">
        <v>5578</v>
      </c>
      <c r="G175" s="214" t="s">
        <v>3626</v>
      </c>
      <c r="H175" s="215">
        <v>395</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1241</v>
      </c>
    </row>
    <row r="176" spans="1:65" s="2" customFormat="1" ht="16.5" customHeight="1">
      <c r="A176" s="36"/>
      <c r="B176" s="37"/>
      <c r="C176" s="211" t="s">
        <v>926</v>
      </c>
      <c r="D176" s="211" t="s">
        <v>400</v>
      </c>
      <c r="E176" s="212" t="s">
        <v>5579</v>
      </c>
      <c r="F176" s="213" t="s">
        <v>5580</v>
      </c>
      <c r="G176" s="214" t="s">
        <v>3626</v>
      </c>
      <c r="H176" s="215">
        <v>39.5</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1261</v>
      </c>
    </row>
    <row r="177" spans="1:65" s="2" customFormat="1" ht="33" customHeight="1">
      <c r="A177" s="36"/>
      <c r="B177" s="37"/>
      <c r="C177" s="211" t="s">
        <v>682</v>
      </c>
      <c r="D177" s="211" t="s">
        <v>400</v>
      </c>
      <c r="E177" s="212" t="s">
        <v>5581</v>
      </c>
      <c r="F177" s="213" t="s">
        <v>5582</v>
      </c>
      <c r="G177" s="214" t="s">
        <v>461</v>
      </c>
      <c r="H177" s="215">
        <v>6</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1280</v>
      </c>
    </row>
    <row r="178" spans="1:65" s="2" customFormat="1" ht="16.5" customHeight="1">
      <c r="A178" s="36"/>
      <c r="B178" s="37"/>
      <c r="C178" s="211" t="s">
        <v>987</v>
      </c>
      <c r="D178" s="211" t="s">
        <v>400</v>
      </c>
      <c r="E178" s="212" t="s">
        <v>5583</v>
      </c>
      <c r="F178" s="213" t="s">
        <v>5584</v>
      </c>
      <c r="G178" s="214" t="s">
        <v>5397</v>
      </c>
      <c r="H178" s="215">
        <v>72</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1296</v>
      </c>
    </row>
    <row r="179" spans="1:65" s="2" customFormat="1" ht="21.75" customHeight="1">
      <c r="A179" s="36"/>
      <c r="B179" s="37"/>
      <c r="C179" s="211" t="s">
        <v>995</v>
      </c>
      <c r="D179" s="211" t="s">
        <v>400</v>
      </c>
      <c r="E179" s="212" t="s">
        <v>5585</v>
      </c>
      <c r="F179" s="213" t="s">
        <v>5586</v>
      </c>
      <c r="G179" s="214" t="s">
        <v>5397</v>
      </c>
      <c r="H179" s="215">
        <v>72</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1311</v>
      </c>
    </row>
    <row r="180" spans="1:65" s="2" customFormat="1" ht="16.5" customHeight="1">
      <c r="A180" s="36"/>
      <c r="B180" s="37"/>
      <c r="C180" s="211" t="s">
        <v>1021</v>
      </c>
      <c r="D180" s="211" t="s">
        <v>400</v>
      </c>
      <c r="E180" s="212" t="s">
        <v>5587</v>
      </c>
      <c r="F180" s="213" t="s">
        <v>5588</v>
      </c>
      <c r="G180" s="214" t="s">
        <v>5397</v>
      </c>
      <c r="H180" s="215">
        <v>72</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1024</v>
      </c>
    </row>
    <row r="181" spans="1:65" s="2" customFormat="1" ht="66.75" customHeight="1">
      <c r="A181" s="36"/>
      <c r="B181" s="37"/>
      <c r="C181" s="211" t="s">
        <v>1026</v>
      </c>
      <c r="D181" s="211" t="s">
        <v>400</v>
      </c>
      <c r="E181" s="212" t="s">
        <v>3879</v>
      </c>
      <c r="F181" s="213" t="s">
        <v>5589</v>
      </c>
      <c r="G181" s="214" t="s">
        <v>546</v>
      </c>
      <c r="H181" s="215">
        <v>48.72</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1326</v>
      </c>
    </row>
    <row r="182" spans="1:65" s="2" customFormat="1" ht="21.75" customHeight="1">
      <c r="A182" s="36"/>
      <c r="B182" s="37"/>
      <c r="C182" s="211" t="s">
        <v>1033</v>
      </c>
      <c r="D182" s="211" t="s">
        <v>400</v>
      </c>
      <c r="E182" s="212" t="s">
        <v>1513</v>
      </c>
      <c r="F182" s="213" t="s">
        <v>5590</v>
      </c>
      <c r="G182" s="214" t="s">
        <v>546</v>
      </c>
      <c r="H182" s="215">
        <v>48.72</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1036</v>
      </c>
    </row>
    <row r="183" spans="1:65" s="2" customFormat="1" ht="16.5" customHeight="1">
      <c r="A183" s="36"/>
      <c r="B183" s="37"/>
      <c r="C183" s="211" t="s">
        <v>1042</v>
      </c>
      <c r="D183" s="211" t="s">
        <v>400</v>
      </c>
      <c r="E183" s="212" t="s">
        <v>5591</v>
      </c>
      <c r="F183" s="213" t="s">
        <v>5592</v>
      </c>
      <c r="G183" s="214" t="s">
        <v>546</v>
      </c>
      <c r="H183" s="215">
        <v>48.72</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1345</v>
      </c>
    </row>
    <row r="184" spans="1:65" s="2" customFormat="1" ht="16.5" customHeight="1">
      <c r="A184" s="36"/>
      <c r="B184" s="37"/>
      <c r="C184" s="211" t="s">
        <v>1048</v>
      </c>
      <c r="D184" s="211" t="s">
        <v>400</v>
      </c>
      <c r="E184" s="212" t="s">
        <v>5593</v>
      </c>
      <c r="F184" s="213" t="s">
        <v>5594</v>
      </c>
      <c r="G184" s="214" t="s">
        <v>546</v>
      </c>
      <c r="H184" s="215">
        <v>48.72</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1051</v>
      </c>
    </row>
    <row r="185" spans="1:65" s="2" customFormat="1" ht="21.75" customHeight="1">
      <c r="A185" s="36"/>
      <c r="B185" s="37"/>
      <c r="C185" s="211" t="s">
        <v>1057</v>
      </c>
      <c r="D185" s="211" t="s">
        <v>400</v>
      </c>
      <c r="E185" s="212" t="s">
        <v>5595</v>
      </c>
      <c r="F185" s="213" t="s">
        <v>5596</v>
      </c>
      <c r="G185" s="214" t="s">
        <v>546</v>
      </c>
      <c r="H185" s="215">
        <v>53.59</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1060</v>
      </c>
    </row>
    <row r="186" spans="1:65" s="2" customFormat="1" ht="16.5" customHeight="1">
      <c r="A186" s="36"/>
      <c r="B186" s="37"/>
      <c r="C186" s="211" t="s">
        <v>1061</v>
      </c>
      <c r="D186" s="211" t="s">
        <v>400</v>
      </c>
      <c r="E186" s="212" t="s">
        <v>5597</v>
      </c>
      <c r="F186" s="213" t="s">
        <v>5598</v>
      </c>
      <c r="G186" s="214" t="s">
        <v>4042</v>
      </c>
      <c r="H186" s="215">
        <v>38</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1064</v>
      </c>
    </row>
    <row r="187" spans="1:65" s="2" customFormat="1" ht="16.5" customHeight="1">
      <c r="A187" s="36"/>
      <c r="B187" s="37"/>
      <c r="C187" s="211" t="s">
        <v>1066</v>
      </c>
      <c r="D187" s="211" t="s">
        <v>400</v>
      </c>
      <c r="E187" s="212" t="s">
        <v>5599</v>
      </c>
      <c r="F187" s="213" t="s">
        <v>5600</v>
      </c>
      <c r="G187" s="214" t="s">
        <v>4042</v>
      </c>
      <c r="H187" s="215">
        <v>41.8</v>
      </c>
      <c r="I187" s="216"/>
      <c r="J187" s="217">
        <f t="shared" si="10"/>
        <v>0</v>
      </c>
      <c r="K187" s="218"/>
      <c r="L187" s="41"/>
      <c r="M187" s="266" t="s">
        <v>1</v>
      </c>
      <c r="N187" s="267" t="s">
        <v>48</v>
      </c>
      <c r="O187" s="231"/>
      <c r="P187" s="268">
        <f t="shared" si="11"/>
        <v>0</v>
      </c>
      <c r="Q187" s="268">
        <v>0</v>
      </c>
      <c r="R187" s="268">
        <f t="shared" si="12"/>
        <v>0</v>
      </c>
      <c r="S187" s="268">
        <v>0</v>
      </c>
      <c r="T187" s="269">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1069</v>
      </c>
    </row>
    <row r="188" spans="1:65" s="2" customFormat="1" ht="6.95" customHeight="1">
      <c r="A188" s="36"/>
      <c r="B188" s="56"/>
      <c r="C188" s="57"/>
      <c r="D188" s="57"/>
      <c r="E188" s="57"/>
      <c r="F188" s="57"/>
      <c r="G188" s="57"/>
      <c r="H188" s="57"/>
      <c r="I188" s="160"/>
      <c r="J188" s="57"/>
      <c r="K188" s="57"/>
      <c r="L188" s="41"/>
      <c r="M188" s="36"/>
      <c r="O188" s="36"/>
      <c r="P188" s="36"/>
      <c r="Q188" s="36"/>
      <c r="R188" s="36"/>
      <c r="S188" s="36"/>
      <c r="T188" s="36"/>
      <c r="U188" s="36"/>
      <c r="V188" s="36"/>
      <c r="W188" s="36"/>
      <c r="X188" s="36"/>
      <c r="Y188" s="36"/>
      <c r="Z188" s="36"/>
      <c r="AA188" s="36"/>
      <c r="AB188" s="36"/>
      <c r="AC188" s="36"/>
      <c r="AD188" s="36"/>
      <c r="AE188" s="36"/>
    </row>
  </sheetData>
  <sheetProtection algorithmName="SHA-512" hashValue="vlK419gIfMnGIYI4gKJe/g8WoB8fuKNDq5tpLIkIC9YmOS4NPgXxxRzmmlD3arnqsuAuYKOen04oRo3Qr0HsXg==" saltValue="hW1t+g+zRuZmHf9UqON3y2a1CepWlh1LrUuRtJ4PnVytjzOJSHDYrdJveKyIYkmFBszPFKNBsk3onb84pdJx0g==" spinCount="100000" sheet="1" objects="1" scenarios="1" formatColumns="0" formatRows="0" autoFilter="0"/>
  <autoFilter ref="C124:K187" xr:uid="{00000000-0009-0000-0000-00000E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18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144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5921</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ROUND((SUM(BE125:BE188)),  2)</f>
        <v>0</v>
      </c>
      <c r="G37" s="36"/>
      <c r="H37" s="36"/>
      <c r="I37" s="139">
        <v>0.21</v>
      </c>
      <c r="J37" s="138">
        <f>ROUND(((SUM(BE125:BE188))*I37),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ROUND((SUM(BF125:BF188)),  2)</f>
        <v>0</v>
      </c>
      <c r="G38" s="36"/>
      <c r="H38" s="36"/>
      <c r="I38" s="139">
        <v>0.15</v>
      </c>
      <c r="J38" s="138">
        <f>ROUND(((SUM(BF125:BF188))*I38),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ROUND((SUM(BG125:BG188)),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ROUND((SUM(BH125:BH188)),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ROUND((SUM(BI125:BI188)),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9 - Zařízení č.5</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9 - Zařízení č.5</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SUM(P127:P188)</f>
        <v>0</v>
      </c>
      <c r="Q126" s="203"/>
      <c r="R126" s="204">
        <f>SUM(R127:R188)</f>
        <v>0</v>
      </c>
      <c r="S126" s="203"/>
      <c r="T126" s="205">
        <f>SUM(T127:T188)</f>
        <v>0</v>
      </c>
      <c r="AR126" s="206" t="s">
        <v>91</v>
      </c>
      <c r="AT126" s="207" t="s">
        <v>82</v>
      </c>
      <c r="AU126" s="207" t="s">
        <v>83</v>
      </c>
      <c r="AY126" s="206" t="s">
        <v>397</v>
      </c>
      <c r="BK126" s="208">
        <f>SUM(BK127:BK188)</f>
        <v>0</v>
      </c>
    </row>
    <row r="127" spans="1:65" s="2" customFormat="1" ht="21.75" customHeight="1">
      <c r="A127" s="36"/>
      <c r="B127" s="37"/>
      <c r="C127" s="211" t="s">
        <v>91</v>
      </c>
      <c r="D127" s="211" t="s">
        <v>400</v>
      </c>
      <c r="E127" s="212" t="s">
        <v>5922</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5484</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 t="shared" ref="J129:J160" si="0">ROUND(I129*H129,2)</f>
        <v>0</v>
      </c>
      <c r="K129" s="218"/>
      <c r="L129" s="41"/>
      <c r="M129" s="219" t="s">
        <v>1</v>
      </c>
      <c r="N129" s="220" t="s">
        <v>48</v>
      </c>
      <c r="O129" s="73"/>
      <c r="P129" s="221">
        <f t="shared" ref="P129:P160" si="1">O129*H129</f>
        <v>0</v>
      </c>
      <c r="Q129" s="221">
        <v>0</v>
      </c>
      <c r="R129" s="221">
        <f t="shared" ref="R129:R160" si="2">Q129*H129</f>
        <v>0</v>
      </c>
      <c r="S129" s="221">
        <v>0</v>
      </c>
      <c r="T129" s="222">
        <f t="shared" ref="T129:T16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0" si="4">IF(N129="základní",J129,0)</f>
        <v>0</v>
      </c>
      <c r="BF129" s="224">
        <f t="shared" ref="BF129:BF160" si="5">IF(N129="snížená",J129,0)</f>
        <v>0</v>
      </c>
      <c r="BG129" s="224">
        <f t="shared" ref="BG129:BG160" si="6">IF(N129="zákl. přenesená",J129,0)</f>
        <v>0</v>
      </c>
      <c r="BH129" s="224">
        <f t="shared" ref="BH129:BH160" si="7">IF(N129="sníž. přenesená",J129,0)</f>
        <v>0</v>
      </c>
      <c r="BI129" s="224">
        <f t="shared" ref="BI129:BI160" si="8">IF(N129="nulová",J129,0)</f>
        <v>0</v>
      </c>
      <c r="BJ129" s="18" t="s">
        <v>91</v>
      </c>
      <c r="BK129" s="224">
        <f t="shared" ref="BK129:BK160" si="9">ROUND(I129*H129,2)</f>
        <v>0</v>
      </c>
      <c r="BL129" s="18" t="s">
        <v>124</v>
      </c>
      <c r="BM129" s="223" t="s">
        <v>124</v>
      </c>
    </row>
    <row r="130" spans="1:65" s="2" customFormat="1" ht="16.5" customHeight="1">
      <c r="A130" s="36"/>
      <c r="B130" s="37"/>
      <c r="C130" s="211" t="s">
        <v>112</v>
      </c>
      <c r="D130" s="211" t="s">
        <v>400</v>
      </c>
      <c r="E130" s="212" t="s">
        <v>5923</v>
      </c>
      <c r="F130" s="213" t="s">
        <v>5488</v>
      </c>
      <c r="G130" s="214" t="s">
        <v>1831</v>
      </c>
      <c r="H130" s="215">
        <v>4</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5924</v>
      </c>
      <c r="F131" s="213" t="s">
        <v>5490</v>
      </c>
      <c r="G131" s="214" t="s">
        <v>5483</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5497</v>
      </c>
      <c r="F132" s="213" t="s">
        <v>5492</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5925</v>
      </c>
      <c r="F133" s="213" t="s">
        <v>5494</v>
      </c>
      <c r="G133" s="214" t="s">
        <v>5483</v>
      </c>
      <c r="H133" s="215">
        <v>3</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21.75" customHeight="1">
      <c r="A134" s="36"/>
      <c r="B134" s="37"/>
      <c r="C134" s="211" t="s">
        <v>139</v>
      </c>
      <c r="D134" s="211" t="s">
        <v>400</v>
      </c>
      <c r="E134" s="212" t="s">
        <v>5926</v>
      </c>
      <c r="F134" s="213" t="s">
        <v>5496</v>
      </c>
      <c r="G134" s="214" t="s">
        <v>5483</v>
      </c>
      <c r="H134" s="215">
        <v>5</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5511</v>
      </c>
      <c r="F135" s="213" t="s">
        <v>5498</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5927</v>
      </c>
      <c r="F136" s="213" t="s">
        <v>5610</v>
      </c>
      <c r="G136" s="214" t="s">
        <v>5483</v>
      </c>
      <c r="H136" s="215">
        <v>7</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5928</v>
      </c>
      <c r="F137" s="213" t="s">
        <v>5502</v>
      </c>
      <c r="G137" s="214" t="s">
        <v>5483</v>
      </c>
      <c r="H137" s="215">
        <v>2</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21.75" customHeight="1">
      <c r="A138" s="36"/>
      <c r="B138" s="37"/>
      <c r="C138" s="211" t="s">
        <v>148</v>
      </c>
      <c r="D138" s="211" t="s">
        <v>400</v>
      </c>
      <c r="E138" s="212" t="s">
        <v>5929</v>
      </c>
      <c r="F138" s="213" t="s">
        <v>5506</v>
      </c>
      <c r="G138" s="214" t="s">
        <v>5483</v>
      </c>
      <c r="H138" s="215">
        <v>7</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21.75" customHeight="1">
      <c r="A139" s="36"/>
      <c r="B139" s="37"/>
      <c r="C139" s="211" t="s">
        <v>151</v>
      </c>
      <c r="D139" s="211" t="s">
        <v>400</v>
      </c>
      <c r="E139" s="212" t="s">
        <v>5930</v>
      </c>
      <c r="F139" s="213" t="s">
        <v>5510</v>
      </c>
      <c r="G139" s="214" t="s">
        <v>5483</v>
      </c>
      <c r="H139" s="215">
        <v>15</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5688</v>
      </c>
      <c r="F140" s="213" t="s">
        <v>5512</v>
      </c>
      <c r="G140" s="214" t="s">
        <v>1831</v>
      </c>
      <c r="H140" s="215">
        <v>31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5931</v>
      </c>
      <c r="F141" s="213" t="s">
        <v>5830</v>
      </c>
      <c r="G141" s="214" t="s">
        <v>1831</v>
      </c>
      <c r="H141" s="215">
        <v>2</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5932</v>
      </c>
      <c r="F142" s="213" t="s">
        <v>5933</v>
      </c>
      <c r="G142" s="214" t="s">
        <v>1831</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5559</v>
      </c>
      <c r="F143" s="213" t="s">
        <v>5689</v>
      </c>
      <c r="G143" s="214" t="s">
        <v>5483</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21.75" customHeight="1">
      <c r="A144" s="36"/>
      <c r="B144" s="37"/>
      <c r="C144" s="211" t="s">
        <v>165</v>
      </c>
      <c r="D144" s="211" t="s">
        <v>400</v>
      </c>
      <c r="E144" s="212" t="s">
        <v>5934</v>
      </c>
      <c r="F144" s="213" t="s">
        <v>5935</v>
      </c>
      <c r="G144" s="214" t="s">
        <v>1831</v>
      </c>
      <c r="H144" s="215">
        <v>4</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5561</v>
      </c>
      <c r="F145" s="213" t="s">
        <v>5936</v>
      </c>
      <c r="G145" s="214" t="s">
        <v>5483</v>
      </c>
      <c r="H145" s="215">
        <v>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5937</v>
      </c>
      <c r="F146" s="213" t="s">
        <v>5938</v>
      </c>
      <c r="G146" s="214" t="s">
        <v>1831</v>
      </c>
      <c r="H146" s="215">
        <v>5</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5939</v>
      </c>
      <c r="F147" s="213" t="s">
        <v>5940</v>
      </c>
      <c r="G147" s="214" t="s">
        <v>1831</v>
      </c>
      <c r="H147" s="215">
        <v>2</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5941</v>
      </c>
      <c r="F148" s="213" t="s">
        <v>5828</v>
      </c>
      <c r="G148" s="214" t="s">
        <v>1831</v>
      </c>
      <c r="H148" s="215">
        <v>4</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5942</v>
      </c>
      <c r="F149" s="213" t="s">
        <v>5826</v>
      </c>
      <c r="G149" s="214" t="s">
        <v>1831</v>
      </c>
      <c r="H149" s="215">
        <v>2</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5943</v>
      </c>
      <c r="F150" s="213" t="s">
        <v>5944</v>
      </c>
      <c r="G150" s="214" t="s">
        <v>1831</v>
      </c>
      <c r="H150" s="215">
        <v>2</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16.5" customHeight="1">
      <c r="A151" s="36"/>
      <c r="B151" s="37"/>
      <c r="C151" s="211" t="s">
        <v>188</v>
      </c>
      <c r="D151" s="211" t="s">
        <v>400</v>
      </c>
      <c r="E151" s="212" t="s">
        <v>5945</v>
      </c>
      <c r="F151" s="213" t="s">
        <v>5946</v>
      </c>
      <c r="G151" s="214" t="s">
        <v>1831</v>
      </c>
      <c r="H151" s="215">
        <v>1</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5947</v>
      </c>
      <c r="F152" s="213" t="s">
        <v>5948</v>
      </c>
      <c r="G152" s="214" t="s">
        <v>1831</v>
      </c>
      <c r="H152" s="215">
        <v>2</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16.5" customHeight="1">
      <c r="A153" s="36"/>
      <c r="B153" s="37"/>
      <c r="C153" s="211" t="s">
        <v>194</v>
      </c>
      <c r="D153" s="211" t="s">
        <v>400</v>
      </c>
      <c r="E153" s="212" t="s">
        <v>5949</v>
      </c>
      <c r="F153" s="213" t="s">
        <v>5950</v>
      </c>
      <c r="G153" s="214" t="s">
        <v>1831</v>
      </c>
      <c r="H153" s="215">
        <v>1</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16.5" customHeight="1">
      <c r="A154" s="36"/>
      <c r="B154" s="37"/>
      <c r="C154" s="211" t="s">
        <v>197</v>
      </c>
      <c r="D154" s="211" t="s">
        <v>400</v>
      </c>
      <c r="E154" s="212" t="s">
        <v>5951</v>
      </c>
      <c r="F154" s="213" t="s">
        <v>5536</v>
      </c>
      <c r="G154" s="214" t="s">
        <v>1831</v>
      </c>
      <c r="H154" s="215">
        <v>1</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1026</v>
      </c>
    </row>
    <row r="155" spans="1:65" s="2" customFormat="1" ht="16.5" customHeight="1">
      <c r="A155" s="36"/>
      <c r="B155" s="37"/>
      <c r="C155" s="211" t="s">
        <v>200</v>
      </c>
      <c r="D155" s="211" t="s">
        <v>400</v>
      </c>
      <c r="E155" s="212" t="s">
        <v>5952</v>
      </c>
      <c r="F155" s="213" t="s">
        <v>5538</v>
      </c>
      <c r="G155" s="214" t="s">
        <v>1831</v>
      </c>
      <c r="H155" s="215">
        <v>2</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1042</v>
      </c>
    </row>
    <row r="156" spans="1:65" s="2" customFormat="1" ht="16.5" customHeight="1">
      <c r="A156" s="36"/>
      <c r="B156" s="37"/>
      <c r="C156" s="211" t="s">
        <v>203</v>
      </c>
      <c r="D156" s="211" t="s">
        <v>400</v>
      </c>
      <c r="E156" s="212" t="s">
        <v>5953</v>
      </c>
      <c r="F156" s="213" t="s">
        <v>5542</v>
      </c>
      <c r="G156" s="214" t="s">
        <v>1831</v>
      </c>
      <c r="H156" s="215">
        <v>3</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1057</v>
      </c>
    </row>
    <row r="157" spans="1:65" s="2" customFormat="1" ht="16.5" customHeight="1">
      <c r="A157" s="36"/>
      <c r="B157" s="37"/>
      <c r="C157" s="211" t="s">
        <v>206</v>
      </c>
      <c r="D157" s="211" t="s">
        <v>400</v>
      </c>
      <c r="E157" s="212" t="s">
        <v>5954</v>
      </c>
      <c r="F157" s="213" t="s">
        <v>5638</v>
      </c>
      <c r="G157" s="214" t="s">
        <v>1831</v>
      </c>
      <c r="H157" s="215">
        <v>3</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1066</v>
      </c>
    </row>
    <row r="158" spans="1:65" s="2" customFormat="1" ht="16.5" customHeight="1">
      <c r="A158" s="36"/>
      <c r="B158" s="37"/>
      <c r="C158" s="211" t="s">
        <v>209</v>
      </c>
      <c r="D158" s="211" t="s">
        <v>400</v>
      </c>
      <c r="E158" s="212" t="s">
        <v>5955</v>
      </c>
      <c r="F158" s="213" t="s">
        <v>5544</v>
      </c>
      <c r="G158" s="214" t="s">
        <v>1831</v>
      </c>
      <c r="H158" s="215">
        <v>1</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1078</v>
      </c>
    </row>
    <row r="159" spans="1:65" s="2" customFormat="1" ht="16.5" customHeight="1">
      <c r="A159" s="36"/>
      <c r="B159" s="37"/>
      <c r="C159" s="211" t="s">
        <v>212</v>
      </c>
      <c r="D159" s="211" t="s">
        <v>400</v>
      </c>
      <c r="E159" s="212" t="s">
        <v>5956</v>
      </c>
      <c r="F159" s="213" t="s">
        <v>5546</v>
      </c>
      <c r="G159" s="214" t="s">
        <v>1831</v>
      </c>
      <c r="H159" s="215">
        <v>16</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1088</v>
      </c>
    </row>
    <row r="160" spans="1:65" s="2" customFormat="1" ht="16.5" customHeight="1">
      <c r="A160" s="36"/>
      <c r="B160" s="37"/>
      <c r="C160" s="211" t="s">
        <v>182</v>
      </c>
      <c r="D160" s="211" t="s">
        <v>400</v>
      </c>
      <c r="E160" s="212" t="s">
        <v>5957</v>
      </c>
      <c r="F160" s="213" t="s">
        <v>5550</v>
      </c>
      <c r="G160" s="214" t="s">
        <v>1831</v>
      </c>
      <c r="H160" s="215">
        <v>4</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1096</v>
      </c>
    </row>
    <row r="161" spans="1:65" s="2" customFormat="1" ht="16.5" customHeight="1">
      <c r="A161" s="36"/>
      <c r="B161" s="37"/>
      <c r="C161" s="211" t="s">
        <v>215</v>
      </c>
      <c r="D161" s="211" t="s">
        <v>400</v>
      </c>
      <c r="E161" s="212" t="s">
        <v>5958</v>
      </c>
      <c r="F161" s="213" t="s">
        <v>5862</v>
      </c>
      <c r="G161" s="214" t="s">
        <v>4042</v>
      </c>
      <c r="H161" s="215">
        <v>1.5</v>
      </c>
      <c r="I161" s="216"/>
      <c r="J161" s="217">
        <f t="shared" ref="J161:J188" si="10">ROUND(I161*H161,2)</f>
        <v>0</v>
      </c>
      <c r="K161" s="218"/>
      <c r="L161" s="41"/>
      <c r="M161" s="219" t="s">
        <v>1</v>
      </c>
      <c r="N161" s="220" t="s">
        <v>48</v>
      </c>
      <c r="O161" s="73"/>
      <c r="P161" s="221">
        <f t="shared" ref="P161:P188" si="11">O161*H161</f>
        <v>0</v>
      </c>
      <c r="Q161" s="221">
        <v>0</v>
      </c>
      <c r="R161" s="221">
        <f t="shared" ref="R161:R188" si="12">Q161*H161</f>
        <v>0</v>
      </c>
      <c r="S161" s="221">
        <v>0</v>
      </c>
      <c r="T161" s="222">
        <f t="shared" ref="T161:T188" si="13">S161*H161</f>
        <v>0</v>
      </c>
      <c r="U161" s="36"/>
      <c r="V161" s="36"/>
      <c r="W161" s="36"/>
      <c r="X161" s="36"/>
      <c r="Y161" s="36"/>
      <c r="Z161" s="36"/>
      <c r="AA161" s="36"/>
      <c r="AB161" s="36"/>
      <c r="AC161" s="36"/>
      <c r="AD161" s="36"/>
      <c r="AE161" s="36"/>
      <c r="AR161" s="223" t="s">
        <v>124</v>
      </c>
      <c r="AT161" s="223" t="s">
        <v>400</v>
      </c>
      <c r="AU161" s="223" t="s">
        <v>91</v>
      </c>
      <c r="AY161" s="18" t="s">
        <v>397</v>
      </c>
      <c r="BE161" s="224">
        <f t="shared" ref="BE161:BE188" si="14">IF(N161="základní",J161,0)</f>
        <v>0</v>
      </c>
      <c r="BF161" s="224">
        <f t="shared" ref="BF161:BF188" si="15">IF(N161="snížená",J161,0)</f>
        <v>0</v>
      </c>
      <c r="BG161" s="224">
        <f t="shared" ref="BG161:BG188" si="16">IF(N161="zákl. přenesená",J161,0)</f>
        <v>0</v>
      </c>
      <c r="BH161" s="224">
        <f t="shared" ref="BH161:BH188" si="17">IF(N161="sníž. přenesená",J161,0)</f>
        <v>0</v>
      </c>
      <c r="BI161" s="224">
        <f t="shared" ref="BI161:BI188" si="18">IF(N161="nulová",J161,0)</f>
        <v>0</v>
      </c>
      <c r="BJ161" s="18" t="s">
        <v>91</v>
      </c>
      <c r="BK161" s="224">
        <f t="shared" ref="BK161:BK188" si="19">ROUND(I161*H161,2)</f>
        <v>0</v>
      </c>
      <c r="BL161" s="18" t="s">
        <v>124</v>
      </c>
      <c r="BM161" s="223" t="s">
        <v>1105</v>
      </c>
    </row>
    <row r="162" spans="1:65" s="2" customFormat="1" ht="16.5" customHeight="1">
      <c r="A162" s="36"/>
      <c r="B162" s="37"/>
      <c r="C162" s="211" t="s">
        <v>218</v>
      </c>
      <c r="D162" s="211" t="s">
        <v>400</v>
      </c>
      <c r="E162" s="212" t="s">
        <v>5959</v>
      </c>
      <c r="F162" s="213" t="s">
        <v>5707</v>
      </c>
      <c r="G162" s="214" t="s">
        <v>4042</v>
      </c>
      <c r="H162" s="215">
        <v>64</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790</v>
      </c>
    </row>
    <row r="163" spans="1:65" s="2" customFormat="1" ht="16.5" customHeight="1">
      <c r="A163" s="36"/>
      <c r="B163" s="37"/>
      <c r="C163" s="211" t="s">
        <v>661</v>
      </c>
      <c r="D163" s="211" t="s">
        <v>400</v>
      </c>
      <c r="E163" s="212" t="s">
        <v>5960</v>
      </c>
      <c r="F163" s="213" t="s">
        <v>5961</v>
      </c>
      <c r="G163" s="214" t="s">
        <v>4042</v>
      </c>
      <c r="H163" s="215">
        <v>30</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793</v>
      </c>
    </row>
    <row r="164" spans="1:65" s="2" customFormat="1" ht="16.5" customHeight="1">
      <c r="A164" s="36"/>
      <c r="B164" s="37"/>
      <c r="C164" s="211" t="s">
        <v>795</v>
      </c>
      <c r="D164" s="211" t="s">
        <v>400</v>
      </c>
      <c r="E164" s="212" t="s">
        <v>5962</v>
      </c>
      <c r="F164" s="213" t="s">
        <v>5867</v>
      </c>
      <c r="G164" s="214" t="s">
        <v>4042</v>
      </c>
      <c r="H164" s="215">
        <v>32</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798</v>
      </c>
    </row>
    <row r="165" spans="1:65" s="2" customFormat="1" ht="16.5" customHeight="1">
      <c r="A165" s="36"/>
      <c r="B165" s="37"/>
      <c r="C165" s="211" t="s">
        <v>664</v>
      </c>
      <c r="D165" s="211" t="s">
        <v>400</v>
      </c>
      <c r="E165" s="212" t="s">
        <v>5963</v>
      </c>
      <c r="F165" s="213" t="s">
        <v>5964</v>
      </c>
      <c r="G165" s="214" t="s">
        <v>4042</v>
      </c>
      <c r="H165" s="215">
        <v>5</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807</v>
      </c>
    </row>
    <row r="166" spans="1:65" s="2" customFormat="1" ht="16.5" customHeight="1">
      <c r="A166" s="36"/>
      <c r="B166" s="37"/>
      <c r="C166" s="211" t="s">
        <v>809</v>
      </c>
      <c r="D166" s="211" t="s">
        <v>400</v>
      </c>
      <c r="E166" s="212" t="s">
        <v>5965</v>
      </c>
      <c r="F166" s="213" t="s">
        <v>5966</v>
      </c>
      <c r="G166" s="214" t="s">
        <v>4042</v>
      </c>
      <c r="H166" s="215">
        <v>24</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812</v>
      </c>
    </row>
    <row r="167" spans="1:65" s="2" customFormat="1" ht="16.5" customHeight="1">
      <c r="A167" s="36"/>
      <c r="B167" s="37"/>
      <c r="C167" s="211" t="s">
        <v>667</v>
      </c>
      <c r="D167" s="211" t="s">
        <v>400</v>
      </c>
      <c r="E167" s="212" t="s">
        <v>5575</v>
      </c>
      <c r="F167" s="213" t="s">
        <v>5560</v>
      </c>
      <c r="G167" s="214" t="s">
        <v>5483</v>
      </c>
      <c r="H167" s="215">
        <v>1</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815</v>
      </c>
    </row>
    <row r="168" spans="1:65" s="2" customFormat="1" ht="16.5" customHeight="1">
      <c r="A168" s="36"/>
      <c r="B168" s="37"/>
      <c r="C168" s="211" t="s">
        <v>818</v>
      </c>
      <c r="D168" s="211" t="s">
        <v>400</v>
      </c>
      <c r="E168" s="212" t="s">
        <v>5761</v>
      </c>
      <c r="F168" s="213" t="s">
        <v>5562</v>
      </c>
      <c r="G168" s="214" t="s">
        <v>5483</v>
      </c>
      <c r="H168" s="215">
        <v>1</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821</v>
      </c>
    </row>
    <row r="169" spans="1:65" s="2" customFormat="1" ht="16.5" customHeight="1">
      <c r="A169" s="36"/>
      <c r="B169" s="37"/>
      <c r="C169" s="211" t="s">
        <v>670</v>
      </c>
      <c r="D169" s="211" t="s">
        <v>400</v>
      </c>
      <c r="E169" s="212" t="s">
        <v>5967</v>
      </c>
      <c r="F169" s="213" t="s">
        <v>5564</v>
      </c>
      <c r="G169" s="214" t="s">
        <v>4042</v>
      </c>
      <c r="H169" s="215">
        <v>10</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1173</v>
      </c>
    </row>
    <row r="170" spans="1:65" s="2" customFormat="1" ht="16.5" customHeight="1">
      <c r="A170" s="36"/>
      <c r="B170" s="37"/>
      <c r="C170" s="211" t="s">
        <v>836</v>
      </c>
      <c r="D170" s="211" t="s">
        <v>400</v>
      </c>
      <c r="E170" s="212" t="s">
        <v>5968</v>
      </c>
      <c r="F170" s="213" t="s">
        <v>5566</v>
      </c>
      <c r="G170" s="214" t="s">
        <v>4042</v>
      </c>
      <c r="H170" s="215">
        <v>10</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1187</v>
      </c>
    </row>
    <row r="171" spans="1:65" s="2" customFormat="1" ht="16.5" customHeight="1">
      <c r="A171" s="36"/>
      <c r="B171" s="37"/>
      <c r="C171" s="211" t="s">
        <v>673</v>
      </c>
      <c r="D171" s="211" t="s">
        <v>400</v>
      </c>
      <c r="E171" s="212" t="s">
        <v>5969</v>
      </c>
      <c r="F171" s="213" t="s">
        <v>5568</v>
      </c>
      <c r="G171" s="214" t="s">
        <v>4042</v>
      </c>
      <c r="H171" s="215">
        <v>5</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1197</v>
      </c>
    </row>
    <row r="172" spans="1:65" s="2" customFormat="1" ht="16.5" customHeight="1">
      <c r="A172" s="36"/>
      <c r="B172" s="37"/>
      <c r="C172" s="211" t="s">
        <v>849</v>
      </c>
      <c r="D172" s="211" t="s">
        <v>400</v>
      </c>
      <c r="E172" s="212" t="s">
        <v>5970</v>
      </c>
      <c r="F172" s="213" t="s">
        <v>5570</v>
      </c>
      <c r="G172" s="214" t="s">
        <v>4042</v>
      </c>
      <c r="H172" s="215">
        <v>22</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1205</v>
      </c>
    </row>
    <row r="173" spans="1:65" s="2" customFormat="1" ht="16.5" customHeight="1">
      <c r="A173" s="36"/>
      <c r="B173" s="37"/>
      <c r="C173" s="211" t="s">
        <v>676</v>
      </c>
      <c r="D173" s="211" t="s">
        <v>400</v>
      </c>
      <c r="E173" s="212" t="s">
        <v>5764</v>
      </c>
      <c r="F173" s="213" t="s">
        <v>5576</v>
      </c>
      <c r="G173" s="214" t="s">
        <v>5483</v>
      </c>
      <c r="H173" s="215">
        <v>1</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1216</v>
      </c>
    </row>
    <row r="174" spans="1:65" s="2" customFormat="1" ht="16.5" customHeight="1">
      <c r="A174" s="36"/>
      <c r="B174" s="37"/>
      <c r="C174" s="211" t="s">
        <v>859</v>
      </c>
      <c r="D174" s="211" t="s">
        <v>400</v>
      </c>
      <c r="E174" s="212" t="s">
        <v>5971</v>
      </c>
      <c r="F174" s="213" t="s">
        <v>5524</v>
      </c>
      <c r="G174" s="214" t="s">
        <v>1831</v>
      </c>
      <c r="H174" s="215">
        <v>1</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1233</v>
      </c>
    </row>
    <row r="175" spans="1:65" s="2" customFormat="1" ht="16.5" customHeight="1">
      <c r="A175" s="36"/>
      <c r="B175" s="37"/>
      <c r="C175" s="211" t="s">
        <v>679</v>
      </c>
      <c r="D175" s="211" t="s">
        <v>400</v>
      </c>
      <c r="E175" s="212" t="s">
        <v>5972</v>
      </c>
      <c r="F175" s="213" t="s">
        <v>5526</v>
      </c>
      <c r="G175" s="214" t="s">
        <v>1831</v>
      </c>
      <c r="H175" s="215">
        <v>1</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1241</v>
      </c>
    </row>
    <row r="176" spans="1:65" s="2" customFormat="1" ht="16.5" customHeight="1">
      <c r="A176" s="36"/>
      <c r="B176" s="37"/>
      <c r="C176" s="211" t="s">
        <v>926</v>
      </c>
      <c r="D176" s="211" t="s">
        <v>400</v>
      </c>
      <c r="E176" s="212" t="s">
        <v>5577</v>
      </c>
      <c r="F176" s="213" t="s">
        <v>5578</v>
      </c>
      <c r="G176" s="214" t="s">
        <v>3626</v>
      </c>
      <c r="H176" s="215">
        <v>512</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1261</v>
      </c>
    </row>
    <row r="177" spans="1:65" s="2" customFormat="1" ht="16.5" customHeight="1">
      <c r="A177" s="36"/>
      <c r="B177" s="37"/>
      <c r="C177" s="211" t="s">
        <v>682</v>
      </c>
      <c r="D177" s="211" t="s">
        <v>400</v>
      </c>
      <c r="E177" s="212" t="s">
        <v>5579</v>
      </c>
      <c r="F177" s="213" t="s">
        <v>5580</v>
      </c>
      <c r="G177" s="214" t="s">
        <v>3626</v>
      </c>
      <c r="H177" s="215">
        <v>51.2</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1280</v>
      </c>
    </row>
    <row r="178" spans="1:65" s="2" customFormat="1" ht="33" customHeight="1">
      <c r="A178" s="36"/>
      <c r="B178" s="37"/>
      <c r="C178" s="211" t="s">
        <v>987</v>
      </c>
      <c r="D178" s="211" t="s">
        <v>400</v>
      </c>
      <c r="E178" s="212" t="s">
        <v>5581</v>
      </c>
      <c r="F178" s="213" t="s">
        <v>5582</v>
      </c>
      <c r="G178" s="214" t="s">
        <v>461</v>
      </c>
      <c r="H178" s="215">
        <v>3</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1296</v>
      </c>
    </row>
    <row r="179" spans="1:65" s="2" customFormat="1" ht="16.5" customHeight="1">
      <c r="A179" s="36"/>
      <c r="B179" s="37"/>
      <c r="C179" s="211" t="s">
        <v>995</v>
      </c>
      <c r="D179" s="211" t="s">
        <v>400</v>
      </c>
      <c r="E179" s="212" t="s">
        <v>5583</v>
      </c>
      <c r="F179" s="213" t="s">
        <v>5584</v>
      </c>
      <c r="G179" s="214" t="s">
        <v>5397</v>
      </c>
      <c r="H179" s="215">
        <v>72</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1311</v>
      </c>
    </row>
    <row r="180" spans="1:65" s="2" customFormat="1" ht="21.75" customHeight="1">
      <c r="A180" s="36"/>
      <c r="B180" s="37"/>
      <c r="C180" s="211" t="s">
        <v>1021</v>
      </c>
      <c r="D180" s="211" t="s">
        <v>400</v>
      </c>
      <c r="E180" s="212" t="s">
        <v>5585</v>
      </c>
      <c r="F180" s="213" t="s">
        <v>5586</v>
      </c>
      <c r="G180" s="214" t="s">
        <v>5397</v>
      </c>
      <c r="H180" s="215">
        <v>72</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1024</v>
      </c>
    </row>
    <row r="181" spans="1:65" s="2" customFormat="1" ht="16.5" customHeight="1">
      <c r="A181" s="36"/>
      <c r="B181" s="37"/>
      <c r="C181" s="211" t="s">
        <v>1026</v>
      </c>
      <c r="D181" s="211" t="s">
        <v>400</v>
      </c>
      <c r="E181" s="212" t="s">
        <v>5587</v>
      </c>
      <c r="F181" s="213" t="s">
        <v>5588</v>
      </c>
      <c r="G181" s="214" t="s">
        <v>5397</v>
      </c>
      <c r="H181" s="215">
        <v>72</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1326</v>
      </c>
    </row>
    <row r="182" spans="1:65" s="2" customFormat="1" ht="66.75" customHeight="1">
      <c r="A182" s="36"/>
      <c r="B182" s="37"/>
      <c r="C182" s="211" t="s">
        <v>1033</v>
      </c>
      <c r="D182" s="211" t="s">
        <v>400</v>
      </c>
      <c r="E182" s="212" t="s">
        <v>3879</v>
      </c>
      <c r="F182" s="213" t="s">
        <v>5589</v>
      </c>
      <c r="G182" s="214" t="s">
        <v>546</v>
      </c>
      <c r="H182" s="215">
        <v>57.02</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1036</v>
      </c>
    </row>
    <row r="183" spans="1:65" s="2" customFormat="1" ht="21.75" customHeight="1">
      <c r="A183" s="36"/>
      <c r="B183" s="37"/>
      <c r="C183" s="211" t="s">
        <v>1042</v>
      </c>
      <c r="D183" s="211" t="s">
        <v>400</v>
      </c>
      <c r="E183" s="212" t="s">
        <v>1513</v>
      </c>
      <c r="F183" s="213" t="s">
        <v>5590</v>
      </c>
      <c r="G183" s="214" t="s">
        <v>546</v>
      </c>
      <c r="H183" s="215">
        <v>57.02</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1345</v>
      </c>
    </row>
    <row r="184" spans="1:65" s="2" customFormat="1" ht="16.5" customHeight="1">
      <c r="A184" s="36"/>
      <c r="B184" s="37"/>
      <c r="C184" s="211" t="s">
        <v>1048</v>
      </c>
      <c r="D184" s="211" t="s">
        <v>400</v>
      </c>
      <c r="E184" s="212" t="s">
        <v>5591</v>
      </c>
      <c r="F184" s="213" t="s">
        <v>5592</v>
      </c>
      <c r="G184" s="214" t="s">
        <v>546</v>
      </c>
      <c r="H184" s="215">
        <v>57.02</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1051</v>
      </c>
    </row>
    <row r="185" spans="1:65" s="2" customFormat="1" ht="16.5" customHeight="1">
      <c r="A185" s="36"/>
      <c r="B185" s="37"/>
      <c r="C185" s="211" t="s">
        <v>1057</v>
      </c>
      <c r="D185" s="211" t="s">
        <v>400</v>
      </c>
      <c r="E185" s="212" t="s">
        <v>5593</v>
      </c>
      <c r="F185" s="213" t="s">
        <v>5594</v>
      </c>
      <c r="G185" s="214" t="s">
        <v>546</v>
      </c>
      <c r="H185" s="215">
        <v>57.02</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1060</v>
      </c>
    </row>
    <row r="186" spans="1:65" s="2" customFormat="1" ht="21.75" customHeight="1">
      <c r="A186" s="36"/>
      <c r="B186" s="37"/>
      <c r="C186" s="211" t="s">
        <v>1061</v>
      </c>
      <c r="D186" s="211" t="s">
        <v>400</v>
      </c>
      <c r="E186" s="212" t="s">
        <v>5595</v>
      </c>
      <c r="F186" s="213" t="s">
        <v>5596</v>
      </c>
      <c r="G186" s="214" t="s">
        <v>546</v>
      </c>
      <c r="H186" s="215">
        <v>62.73</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1064</v>
      </c>
    </row>
    <row r="187" spans="1:65" s="2" customFormat="1" ht="16.5" customHeight="1">
      <c r="A187" s="36"/>
      <c r="B187" s="37"/>
      <c r="C187" s="211" t="s">
        <v>1066</v>
      </c>
      <c r="D187" s="211" t="s">
        <v>400</v>
      </c>
      <c r="E187" s="212" t="s">
        <v>5597</v>
      </c>
      <c r="F187" s="213" t="s">
        <v>5598</v>
      </c>
      <c r="G187" s="214" t="s">
        <v>4042</v>
      </c>
      <c r="H187" s="215">
        <v>54</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1069</v>
      </c>
    </row>
    <row r="188" spans="1:65" s="2" customFormat="1" ht="16.5" customHeight="1">
      <c r="A188" s="36"/>
      <c r="B188" s="37"/>
      <c r="C188" s="211" t="s">
        <v>1070</v>
      </c>
      <c r="D188" s="211" t="s">
        <v>400</v>
      </c>
      <c r="E188" s="212" t="s">
        <v>5599</v>
      </c>
      <c r="F188" s="213" t="s">
        <v>5600</v>
      </c>
      <c r="G188" s="214" t="s">
        <v>4042</v>
      </c>
      <c r="H188" s="215">
        <v>59.4</v>
      </c>
      <c r="I188" s="216"/>
      <c r="J188" s="217">
        <f t="shared" si="10"/>
        <v>0</v>
      </c>
      <c r="K188" s="218"/>
      <c r="L188" s="41"/>
      <c r="M188" s="266" t="s">
        <v>1</v>
      </c>
      <c r="N188" s="267" t="s">
        <v>48</v>
      </c>
      <c r="O188" s="231"/>
      <c r="P188" s="268">
        <f t="shared" si="11"/>
        <v>0</v>
      </c>
      <c r="Q188" s="268">
        <v>0</v>
      </c>
      <c r="R188" s="268">
        <f t="shared" si="12"/>
        <v>0</v>
      </c>
      <c r="S188" s="268">
        <v>0</v>
      </c>
      <c r="T188" s="269">
        <f t="shared" si="13"/>
        <v>0</v>
      </c>
      <c r="U188" s="36"/>
      <c r="V188" s="36"/>
      <c r="W188" s="36"/>
      <c r="X188" s="36"/>
      <c r="Y188" s="36"/>
      <c r="Z188" s="36"/>
      <c r="AA188" s="36"/>
      <c r="AB188" s="36"/>
      <c r="AC188" s="36"/>
      <c r="AD188" s="36"/>
      <c r="AE188" s="36"/>
      <c r="AR188" s="223" t="s">
        <v>124</v>
      </c>
      <c r="AT188" s="223" t="s">
        <v>400</v>
      </c>
      <c r="AU188" s="223" t="s">
        <v>91</v>
      </c>
      <c r="AY188" s="18" t="s">
        <v>397</v>
      </c>
      <c r="BE188" s="224">
        <f t="shared" si="14"/>
        <v>0</v>
      </c>
      <c r="BF188" s="224">
        <f t="shared" si="15"/>
        <v>0</v>
      </c>
      <c r="BG188" s="224">
        <f t="shared" si="16"/>
        <v>0</v>
      </c>
      <c r="BH188" s="224">
        <f t="shared" si="17"/>
        <v>0</v>
      </c>
      <c r="BI188" s="224">
        <f t="shared" si="18"/>
        <v>0</v>
      </c>
      <c r="BJ188" s="18" t="s">
        <v>91</v>
      </c>
      <c r="BK188" s="224">
        <f t="shared" si="19"/>
        <v>0</v>
      </c>
      <c r="BL188" s="18" t="s">
        <v>124</v>
      </c>
      <c r="BM188" s="223" t="s">
        <v>1073</v>
      </c>
    </row>
    <row r="189" spans="1:65" s="2" customFormat="1" ht="6.95" customHeight="1">
      <c r="A189" s="36"/>
      <c r="B189" s="56"/>
      <c r="C189" s="57"/>
      <c r="D189" s="57"/>
      <c r="E189" s="57"/>
      <c r="F189" s="57"/>
      <c r="G189" s="57"/>
      <c r="H189" s="57"/>
      <c r="I189" s="160"/>
      <c r="J189" s="57"/>
      <c r="K189" s="57"/>
      <c r="L189" s="41"/>
      <c r="M189" s="36"/>
      <c r="O189" s="36"/>
      <c r="P189" s="36"/>
      <c r="Q189" s="36"/>
      <c r="R189" s="36"/>
      <c r="S189" s="36"/>
      <c r="T189" s="36"/>
      <c r="U189" s="36"/>
      <c r="V189" s="36"/>
      <c r="W189" s="36"/>
      <c r="X189" s="36"/>
      <c r="Y189" s="36"/>
      <c r="Z189" s="36"/>
      <c r="AA189" s="36"/>
      <c r="AB189" s="36"/>
      <c r="AC189" s="36"/>
      <c r="AD189" s="36"/>
      <c r="AE189" s="36"/>
    </row>
  </sheetData>
  <sheetProtection algorithmName="SHA-512" hashValue="Z67o8a2K5nC+Bhc+Z1bm8CyztTucMGw8TEaB/tXzQoKczOYyMwutwbpuEYO1wfrJ5Xr4TW0Y+LTIOoP/xfvFAw==" saltValue="c7j2ftx3UQT2EmvTUYV7HipwMuUZqMa1pVsUZhymTTx4jB0mFTCGpS6NJ6NI+idfKHu0fhdbRBChCOWSxwQlag==" spinCount="100000" sheet="1" objects="1" scenarios="1" formatColumns="0" formatRows="0" autoFilter="0"/>
  <autoFilter ref="C124:K188" xr:uid="{00000000-0009-0000-0000-00000F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8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147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5973</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ROUND((SUM(BE125:BE186)),  2)</f>
        <v>0</v>
      </c>
      <c r="G37" s="36"/>
      <c r="H37" s="36"/>
      <c r="I37" s="139">
        <v>0.21</v>
      </c>
      <c r="J37" s="138">
        <f>ROUND(((SUM(BE125:BE186))*I37),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ROUND((SUM(BF125:BF186)),  2)</f>
        <v>0</v>
      </c>
      <c r="G38" s="36"/>
      <c r="H38" s="36"/>
      <c r="I38" s="139">
        <v>0.15</v>
      </c>
      <c r="J38" s="138">
        <f>ROUND(((SUM(BF125:BF186))*I38),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ROUND((SUM(BG125:BG186)),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ROUND((SUM(BH125:BH186)),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ROUND((SUM(BI125:BI186)),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10 - Zařízení č.6</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10 - Zařízení č.6</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SUM(P127:P186)</f>
        <v>0</v>
      </c>
      <c r="Q126" s="203"/>
      <c r="R126" s="204">
        <f>SUM(R127:R186)</f>
        <v>0</v>
      </c>
      <c r="S126" s="203"/>
      <c r="T126" s="205">
        <f>SUM(T127:T186)</f>
        <v>0</v>
      </c>
      <c r="AR126" s="206" t="s">
        <v>91</v>
      </c>
      <c r="AT126" s="207" t="s">
        <v>82</v>
      </c>
      <c r="AU126" s="207" t="s">
        <v>83</v>
      </c>
      <c r="AY126" s="206" t="s">
        <v>397</v>
      </c>
      <c r="BK126" s="208">
        <f>SUM(BK127:BK186)</f>
        <v>0</v>
      </c>
    </row>
    <row r="127" spans="1:65" s="2" customFormat="1" ht="21.75" customHeight="1">
      <c r="A127" s="36"/>
      <c r="B127" s="37"/>
      <c r="C127" s="211" t="s">
        <v>91</v>
      </c>
      <c r="D127" s="211" t="s">
        <v>400</v>
      </c>
      <c r="E127" s="212" t="s">
        <v>5974</v>
      </c>
      <c r="F127" s="213" t="s">
        <v>5482</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07.25">
      <c r="A128" s="36"/>
      <c r="B128" s="37"/>
      <c r="C128" s="38"/>
      <c r="D128" s="225" t="s">
        <v>404</v>
      </c>
      <c r="E128" s="38"/>
      <c r="F128" s="226" t="s">
        <v>5975</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5486</v>
      </c>
      <c r="G129" s="214" t="s">
        <v>1831</v>
      </c>
      <c r="H129" s="215">
        <v>1</v>
      </c>
      <c r="I129" s="216"/>
      <c r="J129" s="217">
        <f t="shared" ref="J129:J160" si="0">ROUND(I129*H129,2)</f>
        <v>0</v>
      </c>
      <c r="K129" s="218"/>
      <c r="L129" s="41"/>
      <c r="M129" s="219" t="s">
        <v>1</v>
      </c>
      <c r="N129" s="220" t="s">
        <v>48</v>
      </c>
      <c r="O129" s="73"/>
      <c r="P129" s="221">
        <f t="shared" ref="P129:P160" si="1">O129*H129</f>
        <v>0</v>
      </c>
      <c r="Q129" s="221">
        <v>0</v>
      </c>
      <c r="R129" s="221">
        <f t="shared" ref="R129:R160" si="2">Q129*H129</f>
        <v>0</v>
      </c>
      <c r="S129" s="221">
        <v>0</v>
      </c>
      <c r="T129" s="222">
        <f t="shared" ref="T129:T16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0" si="4">IF(N129="základní",J129,0)</f>
        <v>0</v>
      </c>
      <c r="BF129" s="224">
        <f t="shared" ref="BF129:BF160" si="5">IF(N129="snížená",J129,0)</f>
        <v>0</v>
      </c>
      <c r="BG129" s="224">
        <f t="shared" ref="BG129:BG160" si="6">IF(N129="zákl. přenesená",J129,0)</f>
        <v>0</v>
      </c>
      <c r="BH129" s="224">
        <f t="shared" ref="BH129:BH160" si="7">IF(N129="sníž. přenesená",J129,0)</f>
        <v>0</v>
      </c>
      <c r="BI129" s="224">
        <f t="shared" ref="BI129:BI160" si="8">IF(N129="nulová",J129,0)</f>
        <v>0</v>
      </c>
      <c r="BJ129" s="18" t="s">
        <v>91</v>
      </c>
      <c r="BK129" s="224">
        <f t="shared" ref="BK129:BK160" si="9">ROUND(I129*H129,2)</f>
        <v>0</v>
      </c>
      <c r="BL129" s="18" t="s">
        <v>124</v>
      </c>
      <c r="BM129" s="223" t="s">
        <v>124</v>
      </c>
    </row>
    <row r="130" spans="1:65" s="2" customFormat="1" ht="16.5" customHeight="1">
      <c r="A130" s="36"/>
      <c r="B130" s="37"/>
      <c r="C130" s="211" t="s">
        <v>112</v>
      </c>
      <c r="D130" s="211" t="s">
        <v>400</v>
      </c>
      <c r="E130" s="212" t="s">
        <v>5976</v>
      </c>
      <c r="F130" s="213" t="s">
        <v>5977</v>
      </c>
      <c r="G130" s="214" t="s">
        <v>1831</v>
      </c>
      <c r="H130" s="215">
        <v>4</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5978</v>
      </c>
      <c r="F131" s="213" t="s">
        <v>5490</v>
      </c>
      <c r="G131" s="214" t="s">
        <v>5483</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5497</v>
      </c>
      <c r="F132" s="213" t="s">
        <v>5492</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5979</v>
      </c>
      <c r="F133" s="213" t="s">
        <v>5494</v>
      </c>
      <c r="G133" s="214" t="s">
        <v>5483</v>
      </c>
      <c r="H133" s="215">
        <v>5</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21.75" customHeight="1">
      <c r="A134" s="36"/>
      <c r="B134" s="37"/>
      <c r="C134" s="211" t="s">
        <v>139</v>
      </c>
      <c r="D134" s="211" t="s">
        <v>400</v>
      </c>
      <c r="E134" s="212" t="s">
        <v>5980</v>
      </c>
      <c r="F134" s="213" t="s">
        <v>5496</v>
      </c>
      <c r="G134" s="214" t="s">
        <v>5483</v>
      </c>
      <c r="H134" s="215">
        <v>32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5511</v>
      </c>
      <c r="F135" s="213" t="s">
        <v>5498</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21.75" customHeight="1">
      <c r="A136" s="36"/>
      <c r="B136" s="37"/>
      <c r="C136" s="211" t="s">
        <v>142</v>
      </c>
      <c r="D136" s="211" t="s">
        <v>400</v>
      </c>
      <c r="E136" s="212" t="s">
        <v>5981</v>
      </c>
      <c r="F136" s="213" t="s">
        <v>5504</v>
      </c>
      <c r="G136" s="214" t="s">
        <v>5483</v>
      </c>
      <c r="H136" s="215">
        <v>2</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21.75" customHeight="1">
      <c r="A137" s="36"/>
      <c r="B137" s="37"/>
      <c r="C137" s="211" t="s">
        <v>145</v>
      </c>
      <c r="D137" s="211" t="s">
        <v>400</v>
      </c>
      <c r="E137" s="212" t="s">
        <v>5982</v>
      </c>
      <c r="F137" s="213" t="s">
        <v>5506</v>
      </c>
      <c r="G137" s="214" t="s">
        <v>5483</v>
      </c>
      <c r="H137" s="215">
        <v>6</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21.75" customHeight="1">
      <c r="A138" s="36"/>
      <c r="B138" s="37"/>
      <c r="C138" s="211" t="s">
        <v>148</v>
      </c>
      <c r="D138" s="211" t="s">
        <v>400</v>
      </c>
      <c r="E138" s="212" t="s">
        <v>5983</v>
      </c>
      <c r="F138" s="213" t="s">
        <v>5508</v>
      </c>
      <c r="G138" s="214" t="s">
        <v>5483</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21.75" customHeight="1">
      <c r="A139" s="36"/>
      <c r="B139" s="37"/>
      <c r="C139" s="211" t="s">
        <v>151</v>
      </c>
      <c r="D139" s="211" t="s">
        <v>400</v>
      </c>
      <c r="E139" s="212" t="s">
        <v>5984</v>
      </c>
      <c r="F139" s="213" t="s">
        <v>5510</v>
      </c>
      <c r="G139" s="214" t="s">
        <v>5483</v>
      </c>
      <c r="H139" s="215">
        <v>3</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5688</v>
      </c>
      <c r="F140" s="213" t="s">
        <v>5512</v>
      </c>
      <c r="G140" s="214" t="s">
        <v>1831</v>
      </c>
      <c r="H140" s="215">
        <v>12</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5985</v>
      </c>
      <c r="F141" s="213" t="s">
        <v>5986</v>
      </c>
      <c r="G141" s="214" t="s">
        <v>1831</v>
      </c>
      <c r="H141" s="215">
        <v>2</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5987</v>
      </c>
      <c r="F142" s="213" t="s">
        <v>5988</v>
      </c>
      <c r="G142" s="214" t="s">
        <v>1831</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5989</v>
      </c>
      <c r="F143" s="213" t="s">
        <v>5828</v>
      </c>
      <c r="G143" s="214" t="s">
        <v>1831</v>
      </c>
      <c r="H143" s="215">
        <v>3</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5990</v>
      </c>
      <c r="F144" s="213" t="s">
        <v>5524</v>
      </c>
      <c r="G144" s="214" t="s">
        <v>1831</v>
      </c>
      <c r="H144" s="215">
        <v>1</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5991</v>
      </c>
      <c r="F145" s="213" t="s">
        <v>5526</v>
      </c>
      <c r="G145" s="214" t="s">
        <v>1831</v>
      </c>
      <c r="H145" s="215">
        <v>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5992</v>
      </c>
      <c r="F146" s="213" t="s">
        <v>5826</v>
      </c>
      <c r="G146" s="214" t="s">
        <v>1831</v>
      </c>
      <c r="H146" s="215">
        <v>2</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5993</v>
      </c>
      <c r="F147" s="213" t="s">
        <v>5994</v>
      </c>
      <c r="G147" s="214" t="s">
        <v>1831</v>
      </c>
      <c r="H147" s="215">
        <v>1</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5995</v>
      </c>
      <c r="F148" s="213" t="s">
        <v>5996</v>
      </c>
      <c r="G148" s="214" t="s">
        <v>1831</v>
      </c>
      <c r="H148" s="215">
        <v>4</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5997</v>
      </c>
      <c r="F149" s="213" t="s">
        <v>5944</v>
      </c>
      <c r="G149" s="214" t="s">
        <v>1831</v>
      </c>
      <c r="H149" s="215">
        <v>2</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5998</v>
      </c>
      <c r="F150" s="213" t="s">
        <v>5999</v>
      </c>
      <c r="G150" s="214" t="s">
        <v>1831</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16.5" customHeight="1">
      <c r="A151" s="36"/>
      <c r="B151" s="37"/>
      <c r="C151" s="211" t="s">
        <v>188</v>
      </c>
      <c r="D151" s="211" t="s">
        <v>400</v>
      </c>
      <c r="E151" s="212" t="s">
        <v>6000</v>
      </c>
      <c r="F151" s="213" t="s">
        <v>6001</v>
      </c>
      <c r="G151" s="214" t="s">
        <v>1831</v>
      </c>
      <c r="H151" s="215">
        <v>1</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6002</v>
      </c>
      <c r="F152" s="213" t="s">
        <v>6003</v>
      </c>
      <c r="G152" s="214" t="s">
        <v>1831</v>
      </c>
      <c r="H152" s="215">
        <v>3</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16.5" customHeight="1">
      <c r="A153" s="36"/>
      <c r="B153" s="37"/>
      <c r="C153" s="211" t="s">
        <v>194</v>
      </c>
      <c r="D153" s="211" t="s">
        <v>400</v>
      </c>
      <c r="E153" s="212" t="s">
        <v>6004</v>
      </c>
      <c r="F153" s="213" t="s">
        <v>6005</v>
      </c>
      <c r="G153" s="214" t="s">
        <v>1831</v>
      </c>
      <c r="H153" s="215">
        <v>1</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16.5" customHeight="1">
      <c r="A154" s="36"/>
      <c r="B154" s="37"/>
      <c r="C154" s="211" t="s">
        <v>197</v>
      </c>
      <c r="D154" s="211" t="s">
        <v>400</v>
      </c>
      <c r="E154" s="212" t="s">
        <v>6006</v>
      </c>
      <c r="F154" s="213" t="s">
        <v>6007</v>
      </c>
      <c r="G154" s="214" t="s">
        <v>1831</v>
      </c>
      <c r="H154" s="215">
        <v>2</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1026</v>
      </c>
    </row>
    <row r="155" spans="1:65" s="2" customFormat="1" ht="16.5" customHeight="1">
      <c r="A155" s="36"/>
      <c r="B155" s="37"/>
      <c r="C155" s="211" t="s">
        <v>200</v>
      </c>
      <c r="D155" s="211" t="s">
        <v>400</v>
      </c>
      <c r="E155" s="212" t="s">
        <v>6008</v>
      </c>
      <c r="F155" s="213" t="s">
        <v>6009</v>
      </c>
      <c r="G155" s="214" t="s">
        <v>1831</v>
      </c>
      <c r="H155" s="215">
        <v>2</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1042</v>
      </c>
    </row>
    <row r="156" spans="1:65" s="2" customFormat="1" ht="16.5" customHeight="1">
      <c r="A156" s="36"/>
      <c r="B156" s="37"/>
      <c r="C156" s="211" t="s">
        <v>203</v>
      </c>
      <c r="D156" s="211" t="s">
        <v>400</v>
      </c>
      <c r="E156" s="212" t="s">
        <v>6010</v>
      </c>
      <c r="F156" s="213" t="s">
        <v>5950</v>
      </c>
      <c r="G156" s="214" t="s">
        <v>1831</v>
      </c>
      <c r="H156" s="215">
        <v>1</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1057</v>
      </c>
    </row>
    <row r="157" spans="1:65" s="2" customFormat="1" ht="16.5" customHeight="1">
      <c r="A157" s="36"/>
      <c r="B157" s="37"/>
      <c r="C157" s="211" t="s">
        <v>206</v>
      </c>
      <c r="D157" s="211" t="s">
        <v>400</v>
      </c>
      <c r="E157" s="212" t="s">
        <v>6011</v>
      </c>
      <c r="F157" s="213" t="s">
        <v>5638</v>
      </c>
      <c r="G157" s="214" t="s">
        <v>1831</v>
      </c>
      <c r="H157" s="215">
        <v>2</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1066</v>
      </c>
    </row>
    <row r="158" spans="1:65" s="2" customFormat="1" ht="16.5" customHeight="1">
      <c r="A158" s="36"/>
      <c r="B158" s="37"/>
      <c r="C158" s="211" t="s">
        <v>209</v>
      </c>
      <c r="D158" s="211" t="s">
        <v>400</v>
      </c>
      <c r="E158" s="212" t="s">
        <v>6012</v>
      </c>
      <c r="F158" s="213" t="s">
        <v>5632</v>
      </c>
      <c r="G158" s="214" t="s">
        <v>1831</v>
      </c>
      <c r="H158" s="215">
        <v>3</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1078</v>
      </c>
    </row>
    <row r="159" spans="1:65" s="2" customFormat="1" ht="16.5" customHeight="1">
      <c r="A159" s="36"/>
      <c r="B159" s="37"/>
      <c r="C159" s="211" t="s">
        <v>212</v>
      </c>
      <c r="D159" s="211" t="s">
        <v>400</v>
      </c>
      <c r="E159" s="212" t="s">
        <v>6013</v>
      </c>
      <c r="F159" s="213" t="s">
        <v>6014</v>
      </c>
      <c r="G159" s="214" t="s">
        <v>1831</v>
      </c>
      <c r="H159" s="215">
        <v>1</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1088</v>
      </c>
    </row>
    <row r="160" spans="1:65" s="2" customFormat="1" ht="16.5" customHeight="1">
      <c r="A160" s="36"/>
      <c r="B160" s="37"/>
      <c r="C160" s="211" t="s">
        <v>182</v>
      </c>
      <c r="D160" s="211" t="s">
        <v>400</v>
      </c>
      <c r="E160" s="212" t="s">
        <v>6015</v>
      </c>
      <c r="F160" s="213" t="s">
        <v>5546</v>
      </c>
      <c r="G160" s="214" t="s">
        <v>1831</v>
      </c>
      <c r="H160" s="215">
        <v>3</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1096</v>
      </c>
    </row>
    <row r="161" spans="1:65" s="2" customFormat="1" ht="16.5" customHeight="1">
      <c r="A161" s="36"/>
      <c r="B161" s="37"/>
      <c r="C161" s="211" t="s">
        <v>215</v>
      </c>
      <c r="D161" s="211" t="s">
        <v>400</v>
      </c>
      <c r="E161" s="212" t="s">
        <v>6016</v>
      </c>
      <c r="F161" s="213" t="s">
        <v>5548</v>
      </c>
      <c r="G161" s="214" t="s">
        <v>1831</v>
      </c>
      <c r="H161" s="215">
        <v>1</v>
      </c>
      <c r="I161" s="216"/>
      <c r="J161" s="217">
        <f t="shared" ref="J161:J186" si="10">ROUND(I161*H161,2)</f>
        <v>0</v>
      </c>
      <c r="K161" s="218"/>
      <c r="L161" s="41"/>
      <c r="M161" s="219" t="s">
        <v>1</v>
      </c>
      <c r="N161" s="220" t="s">
        <v>48</v>
      </c>
      <c r="O161" s="73"/>
      <c r="P161" s="221">
        <f t="shared" ref="P161:P186" si="11">O161*H161</f>
        <v>0</v>
      </c>
      <c r="Q161" s="221">
        <v>0</v>
      </c>
      <c r="R161" s="221">
        <f t="shared" ref="R161:R186" si="12">Q161*H161</f>
        <v>0</v>
      </c>
      <c r="S161" s="221">
        <v>0</v>
      </c>
      <c r="T161" s="222">
        <f t="shared" ref="T161:T186" si="13">S161*H161</f>
        <v>0</v>
      </c>
      <c r="U161" s="36"/>
      <c r="V161" s="36"/>
      <c r="W161" s="36"/>
      <c r="X161" s="36"/>
      <c r="Y161" s="36"/>
      <c r="Z161" s="36"/>
      <c r="AA161" s="36"/>
      <c r="AB161" s="36"/>
      <c r="AC161" s="36"/>
      <c r="AD161" s="36"/>
      <c r="AE161" s="36"/>
      <c r="AR161" s="223" t="s">
        <v>124</v>
      </c>
      <c r="AT161" s="223" t="s">
        <v>400</v>
      </c>
      <c r="AU161" s="223" t="s">
        <v>91</v>
      </c>
      <c r="AY161" s="18" t="s">
        <v>397</v>
      </c>
      <c r="BE161" s="224">
        <f t="shared" ref="BE161:BE186" si="14">IF(N161="základní",J161,0)</f>
        <v>0</v>
      </c>
      <c r="BF161" s="224">
        <f t="shared" ref="BF161:BF186" si="15">IF(N161="snížená",J161,0)</f>
        <v>0</v>
      </c>
      <c r="BG161" s="224">
        <f t="shared" ref="BG161:BG186" si="16">IF(N161="zákl. přenesená",J161,0)</f>
        <v>0</v>
      </c>
      <c r="BH161" s="224">
        <f t="shared" ref="BH161:BH186" si="17">IF(N161="sníž. přenesená",J161,0)</f>
        <v>0</v>
      </c>
      <c r="BI161" s="224">
        <f t="shared" ref="BI161:BI186" si="18">IF(N161="nulová",J161,0)</f>
        <v>0</v>
      </c>
      <c r="BJ161" s="18" t="s">
        <v>91</v>
      </c>
      <c r="BK161" s="224">
        <f t="shared" ref="BK161:BK186" si="19">ROUND(I161*H161,2)</f>
        <v>0</v>
      </c>
      <c r="BL161" s="18" t="s">
        <v>124</v>
      </c>
      <c r="BM161" s="223" t="s">
        <v>1105</v>
      </c>
    </row>
    <row r="162" spans="1:65" s="2" customFormat="1" ht="16.5" customHeight="1">
      <c r="A162" s="36"/>
      <c r="B162" s="37"/>
      <c r="C162" s="211" t="s">
        <v>218</v>
      </c>
      <c r="D162" s="211" t="s">
        <v>400</v>
      </c>
      <c r="E162" s="212" t="s">
        <v>6017</v>
      </c>
      <c r="F162" s="213" t="s">
        <v>5550</v>
      </c>
      <c r="G162" s="214" t="s">
        <v>1831</v>
      </c>
      <c r="H162" s="215">
        <v>6</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790</v>
      </c>
    </row>
    <row r="163" spans="1:65" s="2" customFormat="1" ht="16.5" customHeight="1">
      <c r="A163" s="36"/>
      <c r="B163" s="37"/>
      <c r="C163" s="211" t="s">
        <v>661</v>
      </c>
      <c r="D163" s="211" t="s">
        <v>400</v>
      </c>
      <c r="E163" s="212" t="s">
        <v>6018</v>
      </c>
      <c r="F163" s="213" t="s">
        <v>5707</v>
      </c>
      <c r="G163" s="214" t="s">
        <v>4042</v>
      </c>
      <c r="H163" s="215">
        <v>38</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793</v>
      </c>
    </row>
    <row r="164" spans="1:65" s="2" customFormat="1" ht="16.5" customHeight="1">
      <c r="A164" s="36"/>
      <c r="B164" s="37"/>
      <c r="C164" s="211" t="s">
        <v>795</v>
      </c>
      <c r="D164" s="211" t="s">
        <v>400</v>
      </c>
      <c r="E164" s="212" t="s">
        <v>6019</v>
      </c>
      <c r="F164" s="213" t="s">
        <v>5912</v>
      </c>
      <c r="G164" s="214" t="s">
        <v>4042</v>
      </c>
      <c r="H164" s="215">
        <v>79</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798</v>
      </c>
    </row>
    <row r="165" spans="1:65" s="2" customFormat="1" ht="16.5" customHeight="1">
      <c r="A165" s="36"/>
      <c r="B165" s="37"/>
      <c r="C165" s="211" t="s">
        <v>664</v>
      </c>
      <c r="D165" s="211" t="s">
        <v>400</v>
      </c>
      <c r="E165" s="212" t="s">
        <v>6020</v>
      </c>
      <c r="F165" s="213" t="s">
        <v>5961</v>
      </c>
      <c r="G165" s="214" t="s">
        <v>4042</v>
      </c>
      <c r="H165" s="215">
        <v>43</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807</v>
      </c>
    </row>
    <row r="166" spans="1:65" s="2" customFormat="1" ht="16.5" customHeight="1">
      <c r="A166" s="36"/>
      <c r="B166" s="37"/>
      <c r="C166" s="211" t="s">
        <v>809</v>
      </c>
      <c r="D166" s="211" t="s">
        <v>400</v>
      </c>
      <c r="E166" s="212" t="s">
        <v>6021</v>
      </c>
      <c r="F166" s="213" t="s">
        <v>6022</v>
      </c>
      <c r="G166" s="214" t="s">
        <v>4042</v>
      </c>
      <c r="H166" s="215">
        <v>0.5</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812</v>
      </c>
    </row>
    <row r="167" spans="1:65" s="2" customFormat="1" ht="16.5" customHeight="1">
      <c r="A167" s="36"/>
      <c r="B167" s="37"/>
      <c r="C167" s="211" t="s">
        <v>667</v>
      </c>
      <c r="D167" s="211" t="s">
        <v>400</v>
      </c>
      <c r="E167" s="212" t="s">
        <v>5559</v>
      </c>
      <c r="F167" s="213" t="s">
        <v>5560</v>
      </c>
      <c r="G167" s="214" t="s">
        <v>5483</v>
      </c>
      <c r="H167" s="215">
        <v>1</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815</v>
      </c>
    </row>
    <row r="168" spans="1:65" s="2" customFormat="1" ht="16.5" customHeight="1">
      <c r="A168" s="36"/>
      <c r="B168" s="37"/>
      <c r="C168" s="211" t="s">
        <v>818</v>
      </c>
      <c r="D168" s="211" t="s">
        <v>400</v>
      </c>
      <c r="E168" s="212" t="s">
        <v>5561</v>
      </c>
      <c r="F168" s="213" t="s">
        <v>5562</v>
      </c>
      <c r="G168" s="214" t="s">
        <v>5483</v>
      </c>
      <c r="H168" s="215">
        <v>1</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821</v>
      </c>
    </row>
    <row r="169" spans="1:65" s="2" customFormat="1" ht="16.5" customHeight="1">
      <c r="A169" s="36"/>
      <c r="B169" s="37"/>
      <c r="C169" s="211" t="s">
        <v>670</v>
      </c>
      <c r="D169" s="211" t="s">
        <v>400</v>
      </c>
      <c r="E169" s="212" t="s">
        <v>6023</v>
      </c>
      <c r="F169" s="213" t="s">
        <v>5564</v>
      </c>
      <c r="G169" s="214" t="s">
        <v>4042</v>
      </c>
      <c r="H169" s="215">
        <v>55</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1173</v>
      </c>
    </row>
    <row r="170" spans="1:65" s="2" customFormat="1" ht="16.5" customHeight="1">
      <c r="A170" s="36"/>
      <c r="B170" s="37"/>
      <c r="C170" s="211" t="s">
        <v>836</v>
      </c>
      <c r="D170" s="211" t="s">
        <v>400</v>
      </c>
      <c r="E170" s="212" t="s">
        <v>6024</v>
      </c>
      <c r="F170" s="213" t="s">
        <v>5566</v>
      </c>
      <c r="G170" s="214" t="s">
        <v>4042</v>
      </c>
      <c r="H170" s="215">
        <v>9</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1187</v>
      </c>
    </row>
    <row r="171" spans="1:65" s="2" customFormat="1" ht="16.5" customHeight="1">
      <c r="A171" s="36"/>
      <c r="B171" s="37"/>
      <c r="C171" s="211" t="s">
        <v>673</v>
      </c>
      <c r="D171" s="211" t="s">
        <v>400</v>
      </c>
      <c r="E171" s="212" t="s">
        <v>6025</v>
      </c>
      <c r="F171" s="213" t="s">
        <v>5568</v>
      </c>
      <c r="G171" s="214" t="s">
        <v>4042</v>
      </c>
      <c r="H171" s="215">
        <v>2</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1197</v>
      </c>
    </row>
    <row r="172" spans="1:65" s="2" customFormat="1" ht="16.5" customHeight="1">
      <c r="A172" s="36"/>
      <c r="B172" s="37"/>
      <c r="C172" s="211" t="s">
        <v>849</v>
      </c>
      <c r="D172" s="211" t="s">
        <v>400</v>
      </c>
      <c r="E172" s="212" t="s">
        <v>6026</v>
      </c>
      <c r="F172" s="213" t="s">
        <v>5570</v>
      </c>
      <c r="G172" s="214" t="s">
        <v>4042</v>
      </c>
      <c r="H172" s="215">
        <v>11</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1205</v>
      </c>
    </row>
    <row r="173" spans="1:65" s="2" customFormat="1" ht="16.5" customHeight="1">
      <c r="A173" s="36"/>
      <c r="B173" s="37"/>
      <c r="C173" s="211" t="s">
        <v>676</v>
      </c>
      <c r="D173" s="211" t="s">
        <v>400</v>
      </c>
      <c r="E173" s="212" t="s">
        <v>5575</v>
      </c>
      <c r="F173" s="213" t="s">
        <v>5576</v>
      </c>
      <c r="G173" s="214" t="s">
        <v>5483</v>
      </c>
      <c r="H173" s="215">
        <v>1</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1216</v>
      </c>
    </row>
    <row r="174" spans="1:65" s="2" customFormat="1" ht="16.5" customHeight="1">
      <c r="A174" s="36"/>
      <c r="B174" s="37"/>
      <c r="C174" s="211" t="s">
        <v>859</v>
      </c>
      <c r="D174" s="211" t="s">
        <v>400</v>
      </c>
      <c r="E174" s="212" t="s">
        <v>5577</v>
      </c>
      <c r="F174" s="213" t="s">
        <v>5578</v>
      </c>
      <c r="G174" s="214" t="s">
        <v>3626</v>
      </c>
      <c r="H174" s="215">
        <v>618</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1233</v>
      </c>
    </row>
    <row r="175" spans="1:65" s="2" customFormat="1" ht="16.5" customHeight="1">
      <c r="A175" s="36"/>
      <c r="B175" s="37"/>
      <c r="C175" s="211" t="s">
        <v>679</v>
      </c>
      <c r="D175" s="211" t="s">
        <v>400</v>
      </c>
      <c r="E175" s="212" t="s">
        <v>5579</v>
      </c>
      <c r="F175" s="213" t="s">
        <v>5580</v>
      </c>
      <c r="G175" s="214" t="s">
        <v>3626</v>
      </c>
      <c r="H175" s="215">
        <v>61.8</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1241</v>
      </c>
    </row>
    <row r="176" spans="1:65" s="2" customFormat="1" ht="33" customHeight="1">
      <c r="A176" s="36"/>
      <c r="B176" s="37"/>
      <c r="C176" s="211" t="s">
        <v>926</v>
      </c>
      <c r="D176" s="211" t="s">
        <v>400</v>
      </c>
      <c r="E176" s="212" t="s">
        <v>5581</v>
      </c>
      <c r="F176" s="213" t="s">
        <v>5582</v>
      </c>
      <c r="G176" s="214" t="s">
        <v>461</v>
      </c>
      <c r="H176" s="215">
        <v>2</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1261</v>
      </c>
    </row>
    <row r="177" spans="1:65" s="2" customFormat="1" ht="16.5" customHeight="1">
      <c r="A177" s="36"/>
      <c r="B177" s="37"/>
      <c r="C177" s="211" t="s">
        <v>682</v>
      </c>
      <c r="D177" s="211" t="s">
        <v>400</v>
      </c>
      <c r="E177" s="212" t="s">
        <v>5583</v>
      </c>
      <c r="F177" s="213" t="s">
        <v>5584</v>
      </c>
      <c r="G177" s="214" t="s">
        <v>5397</v>
      </c>
      <c r="H177" s="215">
        <v>72</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1280</v>
      </c>
    </row>
    <row r="178" spans="1:65" s="2" customFormat="1" ht="21.75" customHeight="1">
      <c r="A178" s="36"/>
      <c r="B178" s="37"/>
      <c r="C178" s="211" t="s">
        <v>987</v>
      </c>
      <c r="D178" s="211" t="s">
        <v>400</v>
      </c>
      <c r="E178" s="212" t="s">
        <v>5585</v>
      </c>
      <c r="F178" s="213" t="s">
        <v>5586</v>
      </c>
      <c r="G178" s="214" t="s">
        <v>5397</v>
      </c>
      <c r="H178" s="215">
        <v>72</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1296</v>
      </c>
    </row>
    <row r="179" spans="1:65" s="2" customFormat="1" ht="16.5" customHeight="1">
      <c r="A179" s="36"/>
      <c r="B179" s="37"/>
      <c r="C179" s="211" t="s">
        <v>995</v>
      </c>
      <c r="D179" s="211" t="s">
        <v>400</v>
      </c>
      <c r="E179" s="212" t="s">
        <v>5587</v>
      </c>
      <c r="F179" s="213" t="s">
        <v>5588</v>
      </c>
      <c r="G179" s="214" t="s">
        <v>5397</v>
      </c>
      <c r="H179" s="215">
        <v>72</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1311</v>
      </c>
    </row>
    <row r="180" spans="1:65" s="2" customFormat="1" ht="66.75" customHeight="1">
      <c r="A180" s="36"/>
      <c r="B180" s="37"/>
      <c r="C180" s="211" t="s">
        <v>1021</v>
      </c>
      <c r="D180" s="211" t="s">
        <v>400</v>
      </c>
      <c r="E180" s="212" t="s">
        <v>3879</v>
      </c>
      <c r="F180" s="213" t="s">
        <v>5589</v>
      </c>
      <c r="G180" s="214" t="s">
        <v>546</v>
      </c>
      <c r="H180" s="215">
        <v>67.08</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1024</v>
      </c>
    </row>
    <row r="181" spans="1:65" s="2" customFormat="1" ht="21.75" customHeight="1">
      <c r="A181" s="36"/>
      <c r="B181" s="37"/>
      <c r="C181" s="211" t="s">
        <v>1026</v>
      </c>
      <c r="D181" s="211" t="s">
        <v>400</v>
      </c>
      <c r="E181" s="212" t="s">
        <v>1513</v>
      </c>
      <c r="F181" s="213" t="s">
        <v>5590</v>
      </c>
      <c r="G181" s="214" t="s">
        <v>546</v>
      </c>
      <c r="H181" s="215">
        <v>67.08</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1326</v>
      </c>
    </row>
    <row r="182" spans="1:65" s="2" customFormat="1" ht="16.5" customHeight="1">
      <c r="A182" s="36"/>
      <c r="B182" s="37"/>
      <c r="C182" s="211" t="s">
        <v>1033</v>
      </c>
      <c r="D182" s="211" t="s">
        <v>400</v>
      </c>
      <c r="E182" s="212" t="s">
        <v>5591</v>
      </c>
      <c r="F182" s="213" t="s">
        <v>5592</v>
      </c>
      <c r="G182" s="214" t="s">
        <v>546</v>
      </c>
      <c r="H182" s="215">
        <v>67.08</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1036</v>
      </c>
    </row>
    <row r="183" spans="1:65" s="2" customFormat="1" ht="16.5" customHeight="1">
      <c r="A183" s="36"/>
      <c r="B183" s="37"/>
      <c r="C183" s="211" t="s">
        <v>1042</v>
      </c>
      <c r="D183" s="211" t="s">
        <v>400</v>
      </c>
      <c r="E183" s="212" t="s">
        <v>5593</v>
      </c>
      <c r="F183" s="213" t="s">
        <v>5594</v>
      </c>
      <c r="G183" s="214" t="s">
        <v>546</v>
      </c>
      <c r="H183" s="215">
        <v>67.08</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1345</v>
      </c>
    </row>
    <row r="184" spans="1:65" s="2" customFormat="1" ht="21.75" customHeight="1">
      <c r="A184" s="36"/>
      <c r="B184" s="37"/>
      <c r="C184" s="211" t="s">
        <v>1048</v>
      </c>
      <c r="D184" s="211" t="s">
        <v>400</v>
      </c>
      <c r="E184" s="212" t="s">
        <v>5595</v>
      </c>
      <c r="F184" s="213" t="s">
        <v>5596</v>
      </c>
      <c r="G184" s="214" t="s">
        <v>546</v>
      </c>
      <c r="H184" s="215">
        <v>73.790000000000006</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1051</v>
      </c>
    </row>
    <row r="185" spans="1:65" s="2" customFormat="1" ht="16.5" customHeight="1">
      <c r="A185" s="36"/>
      <c r="B185" s="37"/>
      <c r="C185" s="211" t="s">
        <v>1057</v>
      </c>
      <c r="D185" s="211" t="s">
        <v>400</v>
      </c>
      <c r="E185" s="212" t="s">
        <v>5597</v>
      </c>
      <c r="F185" s="213" t="s">
        <v>5598</v>
      </c>
      <c r="G185" s="214" t="s">
        <v>4042</v>
      </c>
      <c r="H185" s="215">
        <v>54</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1060</v>
      </c>
    </row>
    <row r="186" spans="1:65" s="2" customFormat="1" ht="16.5" customHeight="1">
      <c r="A186" s="36"/>
      <c r="B186" s="37"/>
      <c r="C186" s="211" t="s">
        <v>1061</v>
      </c>
      <c r="D186" s="211" t="s">
        <v>400</v>
      </c>
      <c r="E186" s="212" t="s">
        <v>5599</v>
      </c>
      <c r="F186" s="213" t="s">
        <v>5600</v>
      </c>
      <c r="G186" s="214" t="s">
        <v>4042</v>
      </c>
      <c r="H186" s="215">
        <v>59.4</v>
      </c>
      <c r="I186" s="216"/>
      <c r="J186" s="217">
        <f t="shared" si="10"/>
        <v>0</v>
      </c>
      <c r="K186" s="218"/>
      <c r="L186" s="41"/>
      <c r="M186" s="266" t="s">
        <v>1</v>
      </c>
      <c r="N186" s="267" t="s">
        <v>48</v>
      </c>
      <c r="O186" s="231"/>
      <c r="P186" s="268">
        <f t="shared" si="11"/>
        <v>0</v>
      </c>
      <c r="Q186" s="268">
        <v>0</v>
      </c>
      <c r="R186" s="268">
        <f t="shared" si="12"/>
        <v>0</v>
      </c>
      <c r="S186" s="268">
        <v>0</v>
      </c>
      <c r="T186" s="269">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1064</v>
      </c>
    </row>
    <row r="187" spans="1:65" s="2" customFormat="1" ht="6.95" customHeight="1">
      <c r="A187" s="36"/>
      <c r="B187" s="56"/>
      <c r="C187" s="57"/>
      <c r="D187" s="57"/>
      <c r="E187" s="57"/>
      <c r="F187" s="57"/>
      <c r="G187" s="57"/>
      <c r="H187" s="57"/>
      <c r="I187" s="160"/>
      <c r="J187" s="57"/>
      <c r="K187" s="57"/>
      <c r="L187" s="41"/>
      <c r="M187" s="36"/>
      <c r="O187" s="36"/>
      <c r="P187" s="36"/>
      <c r="Q187" s="36"/>
      <c r="R187" s="36"/>
      <c r="S187" s="36"/>
      <c r="T187" s="36"/>
      <c r="U187" s="36"/>
      <c r="V187" s="36"/>
      <c r="W187" s="36"/>
      <c r="X187" s="36"/>
      <c r="Y187" s="36"/>
      <c r="Z187" s="36"/>
      <c r="AA187" s="36"/>
      <c r="AB187" s="36"/>
      <c r="AC187" s="36"/>
      <c r="AD187" s="36"/>
      <c r="AE187" s="36"/>
    </row>
  </sheetData>
  <sheetProtection algorithmName="SHA-512" hashValue="yDN8dxlJn0Qg1jEHE/iLW2CyvBf3VraNTiTuqed3DXFr/RqR1RgvZtAmqsSdUkyNhOrAXRrpfnik69n6vZU94A==" saltValue="e9Xs/jSLCHUbx/HFgK5M8M28XlEu54GuZWD1wIQR/JUSQ87GN8Z4kmo9Vb0GlEhhwN1TH6wudXJ+U7HonWw/6A==" spinCount="100000" sheet="1" objects="1" scenarios="1" formatColumns="0" formatRows="0" autoFilter="0"/>
  <autoFilter ref="C124:K186" xr:uid="{00000000-0009-0000-0000-000010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15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150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6027</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ROUND((SUM(BE125:BE149)),  2)</f>
        <v>0</v>
      </c>
      <c r="G37" s="36"/>
      <c r="H37" s="36"/>
      <c r="I37" s="139">
        <v>0.21</v>
      </c>
      <c r="J37" s="138">
        <f>ROUND(((SUM(BE125:BE149))*I37),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ROUND((SUM(BF125:BF149)),  2)</f>
        <v>0</v>
      </c>
      <c r="G38" s="36"/>
      <c r="H38" s="36"/>
      <c r="I38" s="139">
        <v>0.15</v>
      </c>
      <c r="J38" s="138">
        <f>ROUND(((SUM(BF125:BF149))*I38),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ROUND((SUM(BG125:BG149)),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ROUND((SUM(BH125:BH149)),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ROUND((SUM(BI125:BI149)),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11 - Zařízení č.7</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11 - Zařízení č.7</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SUM(P127:P149)</f>
        <v>0</v>
      </c>
      <c r="Q126" s="203"/>
      <c r="R126" s="204">
        <f>SUM(R127:R149)</f>
        <v>0</v>
      </c>
      <c r="S126" s="203"/>
      <c r="T126" s="205">
        <f>SUM(T127:T149)</f>
        <v>0</v>
      </c>
      <c r="AR126" s="206" t="s">
        <v>91</v>
      </c>
      <c r="AT126" s="207" t="s">
        <v>82</v>
      </c>
      <c r="AU126" s="207" t="s">
        <v>83</v>
      </c>
      <c r="AY126" s="206" t="s">
        <v>397</v>
      </c>
      <c r="BK126" s="208">
        <f>SUM(BK127:BK149)</f>
        <v>0</v>
      </c>
    </row>
    <row r="127" spans="1:65" s="2" customFormat="1" ht="16.5" customHeight="1">
      <c r="A127" s="36"/>
      <c r="B127" s="37"/>
      <c r="C127" s="211" t="s">
        <v>91</v>
      </c>
      <c r="D127" s="211" t="s">
        <v>400</v>
      </c>
      <c r="E127" s="212" t="s">
        <v>6028</v>
      </c>
      <c r="F127" s="213" t="s">
        <v>6029</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87.75">
      <c r="A128" s="36"/>
      <c r="B128" s="37"/>
      <c r="C128" s="38"/>
      <c r="D128" s="225" t="s">
        <v>404</v>
      </c>
      <c r="E128" s="38"/>
      <c r="F128" s="226" t="s">
        <v>6030</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6031</v>
      </c>
      <c r="G129" s="214" t="s">
        <v>1831</v>
      </c>
      <c r="H129" s="215">
        <v>1</v>
      </c>
      <c r="I129" s="216"/>
      <c r="J129" s="217">
        <f t="shared" ref="J129:J149" si="0">ROUND(I129*H129,2)</f>
        <v>0</v>
      </c>
      <c r="K129" s="218"/>
      <c r="L129" s="41"/>
      <c r="M129" s="219" t="s">
        <v>1</v>
      </c>
      <c r="N129" s="220" t="s">
        <v>48</v>
      </c>
      <c r="O129" s="73"/>
      <c r="P129" s="221">
        <f t="shared" ref="P129:P149" si="1">O129*H129</f>
        <v>0</v>
      </c>
      <c r="Q129" s="221">
        <v>0</v>
      </c>
      <c r="R129" s="221">
        <f t="shared" ref="R129:R149" si="2">Q129*H129</f>
        <v>0</v>
      </c>
      <c r="S129" s="221">
        <v>0</v>
      </c>
      <c r="T129" s="222">
        <f t="shared" ref="T129:T149"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49" si="4">IF(N129="základní",J129,0)</f>
        <v>0</v>
      </c>
      <c r="BF129" s="224">
        <f t="shared" ref="BF129:BF149" si="5">IF(N129="snížená",J129,0)</f>
        <v>0</v>
      </c>
      <c r="BG129" s="224">
        <f t="shared" ref="BG129:BG149" si="6">IF(N129="zákl. přenesená",J129,0)</f>
        <v>0</v>
      </c>
      <c r="BH129" s="224">
        <f t="shared" ref="BH129:BH149" si="7">IF(N129="sníž. přenesená",J129,0)</f>
        <v>0</v>
      </c>
      <c r="BI129" s="224">
        <f t="shared" ref="BI129:BI149" si="8">IF(N129="nulová",J129,0)</f>
        <v>0</v>
      </c>
      <c r="BJ129" s="18" t="s">
        <v>91</v>
      </c>
      <c r="BK129" s="224">
        <f t="shared" ref="BK129:BK149" si="9">ROUND(I129*H129,2)</f>
        <v>0</v>
      </c>
      <c r="BL129" s="18" t="s">
        <v>124</v>
      </c>
      <c r="BM129" s="223" t="s">
        <v>124</v>
      </c>
    </row>
    <row r="130" spans="1:65" s="2" customFormat="1" ht="21.75" customHeight="1">
      <c r="A130" s="36"/>
      <c r="B130" s="37"/>
      <c r="C130" s="211" t="s">
        <v>112</v>
      </c>
      <c r="D130" s="211" t="s">
        <v>400</v>
      </c>
      <c r="E130" s="212" t="s">
        <v>6032</v>
      </c>
      <c r="F130" s="213" t="s">
        <v>5496</v>
      </c>
      <c r="G130" s="214" t="s">
        <v>5483</v>
      </c>
      <c r="H130" s="215">
        <v>2</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5498</v>
      </c>
      <c r="G131" s="214" t="s">
        <v>5483</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6033</v>
      </c>
      <c r="F132" s="213" t="s">
        <v>5502</v>
      </c>
      <c r="G132" s="214" t="s">
        <v>5483</v>
      </c>
      <c r="H132" s="215">
        <v>2</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21.75" customHeight="1">
      <c r="A133" s="36"/>
      <c r="B133" s="37"/>
      <c r="C133" s="211" t="s">
        <v>133</v>
      </c>
      <c r="D133" s="211" t="s">
        <v>400</v>
      </c>
      <c r="E133" s="212" t="s">
        <v>6034</v>
      </c>
      <c r="F133" s="213" t="s">
        <v>5506</v>
      </c>
      <c r="G133" s="214" t="s">
        <v>5483</v>
      </c>
      <c r="H133" s="215">
        <v>3</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6035</v>
      </c>
      <c r="F134" s="213" t="s">
        <v>5538</v>
      </c>
      <c r="G134" s="214" t="s">
        <v>1831</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6036</v>
      </c>
      <c r="F135" s="213" t="s">
        <v>5638</v>
      </c>
      <c r="G135" s="214" t="s">
        <v>1831</v>
      </c>
      <c r="H135" s="215">
        <v>3</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6037</v>
      </c>
      <c r="F136" s="213" t="s">
        <v>5544</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6038</v>
      </c>
      <c r="F137" s="213" t="s">
        <v>5550</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6039</v>
      </c>
      <c r="F138" s="213" t="s">
        <v>6040</v>
      </c>
      <c r="G138" s="214" t="s">
        <v>1831</v>
      </c>
      <c r="H138" s="215">
        <v>2</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6041</v>
      </c>
      <c r="F139" s="213" t="s">
        <v>5867</v>
      </c>
      <c r="G139" s="214" t="s">
        <v>4042</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6042</v>
      </c>
      <c r="F140" s="213" t="s">
        <v>5566</v>
      </c>
      <c r="G140" s="214" t="s">
        <v>4042</v>
      </c>
      <c r="H140" s="215">
        <v>29</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6043</v>
      </c>
      <c r="F141" s="213" t="s">
        <v>5570</v>
      </c>
      <c r="G141" s="214" t="s">
        <v>4042</v>
      </c>
      <c r="H141" s="215">
        <v>6</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5511</v>
      </c>
      <c r="F142" s="213" t="s">
        <v>5562</v>
      </c>
      <c r="G142" s="214" t="s">
        <v>5483</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5801</v>
      </c>
      <c r="F143" s="213" t="s">
        <v>5576</v>
      </c>
      <c r="G143" s="214" t="s">
        <v>5483</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5577</v>
      </c>
      <c r="F144" s="213" t="s">
        <v>5578</v>
      </c>
      <c r="G144" s="214" t="s">
        <v>3626</v>
      </c>
      <c r="H144" s="215">
        <v>66</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5579</v>
      </c>
      <c r="F145" s="213" t="s">
        <v>5580</v>
      </c>
      <c r="G145" s="214" t="s">
        <v>3626</v>
      </c>
      <c r="H145" s="215">
        <v>6.6</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5583</v>
      </c>
      <c r="F146" s="213" t="s">
        <v>5584</v>
      </c>
      <c r="G146" s="214" t="s">
        <v>5397</v>
      </c>
      <c r="H146" s="215">
        <v>36</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21.75" customHeight="1">
      <c r="A147" s="36"/>
      <c r="B147" s="37"/>
      <c r="C147" s="211" t="s">
        <v>174</v>
      </c>
      <c r="D147" s="211" t="s">
        <v>400</v>
      </c>
      <c r="E147" s="212" t="s">
        <v>5585</v>
      </c>
      <c r="F147" s="213" t="s">
        <v>5586</v>
      </c>
      <c r="G147" s="214" t="s">
        <v>5397</v>
      </c>
      <c r="H147" s="215">
        <v>24</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5587</v>
      </c>
      <c r="F148" s="213" t="s">
        <v>5588</v>
      </c>
      <c r="G148" s="214" t="s">
        <v>5397</v>
      </c>
      <c r="H148" s="215">
        <v>36</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66.75" customHeight="1">
      <c r="A149" s="36"/>
      <c r="B149" s="37"/>
      <c r="C149" s="211" t="s">
        <v>179</v>
      </c>
      <c r="D149" s="211" t="s">
        <v>400</v>
      </c>
      <c r="E149" s="212" t="s">
        <v>3879</v>
      </c>
      <c r="F149" s="213" t="s">
        <v>5589</v>
      </c>
      <c r="G149" s="214" t="s">
        <v>546</v>
      </c>
      <c r="H149" s="215">
        <v>2</v>
      </c>
      <c r="I149" s="216"/>
      <c r="J149" s="217">
        <f t="shared" si="0"/>
        <v>0</v>
      </c>
      <c r="K149" s="218"/>
      <c r="L149" s="41"/>
      <c r="M149" s="266" t="s">
        <v>1</v>
      </c>
      <c r="N149" s="267" t="s">
        <v>48</v>
      </c>
      <c r="O149" s="231"/>
      <c r="P149" s="268">
        <f t="shared" si="1"/>
        <v>0</v>
      </c>
      <c r="Q149" s="268">
        <v>0</v>
      </c>
      <c r="R149" s="268">
        <f t="shared" si="2"/>
        <v>0</v>
      </c>
      <c r="S149" s="268">
        <v>0</v>
      </c>
      <c r="T149" s="269">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6.95" customHeight="1">
      <c r="A150" s="36"/>
      <c r="B150" s="56"/>
      <c r="C150" s="57"/>
      <c r="D150" s="57"/>
      <c r="E150" s="57"/>
      <c r="F150" s="57"/>
      <c r="G150" s="57"/>
      <c r="H150" s="57"/>
      <c r="I150" s="160"/>
      <c r="J150" s="57"/>
      <c r="K150" s="57"/>
      <c r="L150" s="41"/>
      <c r="M150" s="36"/>
      <c r="O150" s="36"/>
      <c r="P150" s="36"/>
      <c r="Q150" s="36"/>
      <c r="R150" s="36"/>
      <c r="S150" s="36"/>
      <c r="T150" s="36"/>
      <c r="U150" s="36"/>
      <c r="V150" s="36"/>
      <c r="W150" s="36"/>
      <c r="X150" s="36"/>
      <c r="Y150" s="36"/>
      <c r="Z150" s="36"/>
      <c r="AA150" s="36"/>
      <c r="AB150" s="36"/>
      <c r="AC150" s="36"/>
      <c r="AD150" s="36"/>
      <c r="AE150" s="36"/>
    </row>
  </sheetData>
  <sheetProtection algorithmName="SHA-512" hashValue="YHH4Q6GkoWvMYclB764forbYOv2vspq3qDtbubl9Ex0vPZZxnWDboaVyWYHZGOtJ2U0DvqeFKATG8L550uR7bA==" saltValue="Zyxm9XYlBhr7F3JqGQU4xLHZnXnUsQtzmyDogSiuY6Y8tdCleuLXfEVgeU+EE2NnRCZlYXqZHKNAz/8UuHQ/yQ==" spinCount="100000" sheet="1" objects="1" scenarios="1" formatColumns="0" formatRows="0" autoFilter="0"/>
  <autoFilter ref="C124:K149" xr:uid="{00000000-0009-0000-0000-000011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14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153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6044</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ROUND((SUM(BE125:BE148)),  2)</f>
        <v>0</v>
      </c>
      <c r="G37" s="36"/>
      <c r="H37" s="36"/>
      <c r="I37" s="139">
        <v>0.21</v>
      </c>
      <c r="J37" s="138">
        <f>ROUND(((SUM(BE125:BE148))*I37),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ROUND((SUM(BF125:BF148)),  2)</f>
        <v>0</v>
      </c>
      <c r="G38" s="36"/>
      <c r="H38" s="36"/>
      <c r="I38" s="139">
        <v>0.15</v>
      </c>
      <c r="J38" s="138">
        <f>ROUND(((SUM(BF125:BF148))*I38),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12 - Zařízení č.8</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12 - Zařízení č.8</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SUM(P127:P148)</f>
        <v>0</v>
      </c>
      <c r="Q126" s="203"/>
      <c r="R126" s="204">
        <f>SUM(R127:R148)</f>
        <v>0</v>
      </c>
      <c r="S126" s="203"/>
      <c r="T126" s="205">
        <f>SUM(T127:T148)</f>
        <v>0</v>
      </c>
      <c r="AR126" s="206" t="s">
        <v>91</v>
      </c>
      <c r="AT126" s="207" t="s">
        <v>82</v>
      </c>
      <c r="AU126" s="207" t="s">
        <v>83</v>
      </c>
      <c r="AY126" s="206" t="s">
        <v>397</v>
      </c>
      <c r="BK126" s="208">
        <f>SUM(BK127:BK148)</f>
        <v>0</v>
      </c>
    </row>
    <row r="127" spans="1:65" s="2" customFormat="1" ht="16.5" customHeight="1">
      <c r="A127" s="36"/>
      <c r="B127" s="37"/>
      <c r="C127" s="211" t="s">
        <v>91</v>
      </c>
      <c r="D127" s="211" t="s">
        <v>400</v>
      </c>
      <c r="E127" s="212" t="s">
        <v>6045</v>
      </c>
      <c r="F127" s="213" t="s">
        <v>6029</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87.75">
      <c r="A128" s="36"/>
      <c r="B128" s="37"/>
      <c r="C128" s="38"/>
      <c r="D128" s="225" t="s">
        <v>404</v>
      </c>
      <c r="E128" s="38"/>
      <c r="F128" s="226" t="s">
        <v>6046</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21.75" customHeight="1">
      <c r="A129" s="36"/>
      <c r="B129" s="37"/>
      <c r="C129" s="211" t="s">
        <v>93</v>
      </c>
      <c r="D129" s="211" t="s">
        <v>400</v>
      </c>
      <c r="E129" s="212" t="s">
        <v>5485</v>
      </c>
      <c r="F129" s="213" t="s">
        <v>6031</v>
      </c>
      <c r="G129" s="214" t="s">
        <v>1831</v>
      </c>
      <c r="H129" s="215">
        <v>1</v>
      </c>
      <c r="I129" s="216"/>
      <c r="J129" s="217">
        <f t="shared" ref="J129:J148" si="0">ROUND(I129*H129,2)</f>
        <v>0</v>
      </c>
      <c r="K129" s="218"/>
      <c r="L129" s="41"/>
      <c r="M129" s="219" t="s">
        <v>1</v>
      </c>
      <c r="N129" s="220" t="s">
        <v>48</v>
      </c>
      <c r="O129" s="73"/>
      <c r="P129" s="221">
        <f t="shared" ref="P129:P148" si="1">O129*H129</f>
        <v>0</v>
      </c>
      <c r="Q129" s="221">
        <v>0</v>
      </c>
      <c r="R129" s="221">
        <f t="shared" ref="R129:R148" si="2">Q129*H129</f>
        <v>0</v>
      </c>
      <c r="S129" s="221">
        <v>0</v>
      </c>
      <c r="T129" s="222">
        <f t="shared" ref="T129:T148"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48" si="4">IF(N129="základní",J129,0)</f>
        <v>0</v>
      </c>
      <c r="BF129" s="224">
        <f t="shared" ref="BF129:BF148" si="5">IF(N129="snížená",J129,0)</f>
        <v>0</v>
      </c>
      <c r="BG129" s="224">
        <f t="shared" ref="BG129:BG148" si="6">IF(N129="zákl. přenesená",J129,0)</f>
        <v>0</v>
      </c>
      <c r="BH129" s="224">
        <f t="shared" ref="BH129:BH148" si="7">IF(N129="sníž. přenesená",J129,0)</f>
        <v>0</v>
      </c>
      <c r="BI129" s="224">
        <f t="shared" ref="BI129:BI148" si="8">IF(N129="nulová",J129,0)</f>
        <v>0</v>
      </c>
      <c r="BJ129" s="18" t="s">
        <v>91</v>
      </c>
      <c r="BK129" s="224">
        <f t="shared" ref="BK129:BK148" si="9">ROUND(I129*H129,2)</f>
        <v>0</v>
      </c>
      <c r="BL129" s="18" t="s">
        <v>124</v>
      </c>
      <c r="BM129" s="223" t="s">
        <v>124</v>
      </c>
    </row>
    <row r="130" spans="1:65" s="2" customFormat="1" ht="21.75" customHeight="1">
      <c r="A130" s="36"/>
      <c r="B130" s="37"/>
      <c r="C130" s="211" t="s">
        <v>112</v>
      </c>
      <c r="D130" s="211" t="s">
        <v>400</v>
      </c>
      <c r="E130" s="212" t="s">
        <v>6047</v>
      </c>
      <c r="F130" s="213" t="s">
        <v>5494</v>
      </c>
      <c r="G130" s="214" t="s">
        <v>5483</v>
      </c>
      <c r="H130" s="215">
        <v>2</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21.75" customHeight="1">
      <c r="A131" s="36"/>
      <c r="B131" s="37"/>
      <c r="C131" s="211" t="s">
        <v>124</v>
      </c>
      <c r="D131" s="211" t="s">
        <v>400</v>
      </c>
      <c r="E131" s="212" t="s">
        <v>6048</v>
      </c>
      <c r="F131" s="213" t="s">
        <v>5496</v>
      </c>
      <c r="G131" s="214" t="s">
        <v>5483</v>
      </c>
      <c r="H131" s="215">
        <v>2</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5497</v>
      </c>
      <c r="F132" s="213" t="s">
        <v>5498</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6049</v>
      </c>
      <c r="F133" s="213" t="s">
        <v>5538</v>
      </c>
      <c r="G133" s="214" t="s">
        <v>1831</v>
      </c>
      <c r="H133" s="215">
        <v>6</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6050</v>
      </c>
      <c r="F134" s="213" t="s">
        <v>6051</v>
      </c>
      <c r="G134" s="214" t="s">
        <v>1831</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6052</v>
      </c>
      <c r="F135" s="213" t="s">
        <v>5544</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6053</v>
      </c>
      <c r="F136" s="213" t="s">
        <v>6054</v>
      </c>
      <c r="G136" s="214" t="s">
        <v>1831</v>
      </c>
      <c r="H136" s="215">
        <v>2</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6055</v>
      </c>
      <c r="F137" s="213" t="s">
        <v>6040</v>
      </c>
      <c r="G137" s="214" t="s">
        <v>1831</v>
      </c>
      <c r="H137" s="215">
        <v>2</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6056</v>
      </c>
      <c r="F138" s="213" t="s">
        <v>5867</v>
      </c>
      <c r="G138" s="214" t="s">
        <v>4042</v>
      </c>
      <c r="H138" s="215">
        <v>15</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6057</v>
      </c>
      <c r="F139" s="213" t="s">
        <v>5564</v>
      </c>
      <c r="G139" s="214" t="s">
        <v>4042</v>
      </c>
      <c r="H139" s="215">
        <v>12</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6058</v>
      </c>
      <c r="F140" s="213" t="s">
        <v>5566</v>
      </c>
      <c r="G140" s="214" t="s">
        <v>4042</v>
      </c>
      <c r="H140" s="215">
        <v>14</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5511</v>
      </c>
      <c r="F141" s="213" t="s">
        <v>5562</v>
      </c>
      <c r="G141" s="214" t="s">
        <v>5483</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5801</v>
      </c>
      <c r="F142" s="213" t="s">
        <v>5576</v>
      </c>
      <c r="G142" s="214" t="s">
        <v>5483</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5577</v>
      </c>
      <c r="F143" s="213" t="s">
        <v>5578</v>
      </c>
      <c r="G143" s="214" t="s">
        <v>3626</v>
      </c>
      <c r="H143" s="215">
        <v>66</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5579</v>
      </c>
      <c r="F144" s="213" t="s">
        <v>5580</v>
      </c>
      <c r="G144" s="214" t="s">
        <v>3626</v>
      </c>
      <c r="H144" s="215">
        <v>6.6</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5583</v>
      </c>
      <c r="F145" s="213" t="s">
        <v>5584</v>
      </c>
      <c r="G145" s="214" t="s">
        <v>5397</v>
      </c>
      <c r="H145" s="215">
        <v>36</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21.75" customHeight="1">
      <c r="A146" s="36"/>
      <c r="B146" s="37"/>
      <c r="C146" s="211" t="s">
        <v>171</v>
      </c>
      <c r="D146" s="211" t="s">
        <v>400</v>
      </c>
      <c r="E146" s="212" t="s">
        <v>5585</v>
      </c>
      <c r="F146" s="213" t="s">
        <v>5586</v>
      </c>
      <c r="G146" s="214" t="s">
        <v>5397</v>
      </c>
      <c r="H146" s="215">
        <v>24</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5587</v>
      </c>
      <c r="F147" s="213" t="s">
        <v>5588</v>
      </c>
      <c r="G147" s="214" t="s">
        <v>5397</v>
      </c>
      <c r="H147" s="215">
        <v>36</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66.75" customHeight="1">
      <c r="A148" s="36"/>
      <c r="B148" s="37"/>
      <c r="C148" s="211" t="s">
        <v>7</v>
      </c>
      <c r="D148" s="211" t="s">
        <v>400</v>
      </c>
      <c r="E148" s="212" t="s">
        <v>3879</v>
      </c>
      <c r="F148" s="213" t="s">
        <v>5589</v>
      </c>
      <c r="G148" s="214" t="s">
        <v>546</v>
      </c>
      <c r="H148" s="215">
        <v>2</v>
      </c>
      <c r="I148" s="216"/>
      <c r="J148" s="217">
        <f t="shared" si="0"/>
        <v>0</v>
      </c>
      <c r="K148" s="218"/>
      <c r="L148" s="41"/>
      <c r="M148" s="266" t="s">
        <v>1</v>
      </c>
      <c r="N148" s="267" t="s">
        <v>48</v>
      </c>
      <c r="O148" s="231"/>
      <c r="P148" s="268">
        <f t="shared" si="1"/>
        <v>0</v>
      </c>
      <c r="Q148" s="268">
        <v>0</v>
      </c>
      <c r="R148" s="268">
        <f t="shared" si="2"/>
        <v>0</v>
      </c>
      <c r="S148" s="268">
        <v>0</v>
      </c>
      <c r="T148" s="269">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6.95" customHeight="1">
      <c r="A149" s="36"/>
      <c r="B149" s="56"/>
      <c r="C149" s="57"/>
      <c r="D149" s="57"/>
      <c r="E149" s="57"/>
      <c r="F149" s="57"/>
      <c r="G149" s="57"/>
      <c r="H149" s="57"/>
      <c r="I149" s="160"/>
      <c r="J149" s="57"/>
      <c r="K149" s="57"/>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8QdvRGqO1P94EhwmzOKLtpZMq0gls1fgWgmnmbvm6R89siZ01Nl2BUf4AEW1pWc6KWtIL98LfzZS9qvFuTLccQ==" saltValue="FgvgfQ5bnaa2Ga01+38FX5t9WCkvvHrHAhNtz/sII+sEZsF+30A9oAQBSmS43BL0VjK61V3MF+bat/d4B7xJLg==" spinCount="100000" sheet="1" objects="1" scenarios="1" formatColumns="0" formatRows="0" autoFilter="0"/>
  <autoFilter ref="C124:K148" xr:uid="{00000000-0009-0000-0000-000012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14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156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6059</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ROUND((SUM(BE125:BE139)),  2)</f>
        <v>0</v>
      </c>
      <c r="G37" s="36"/>
      <c r="H37" s="36"/>
      <c r="I37" s="139">
        <v>0.21</v>
      </c>
      <c r="J37" s="138">
        <f>ROUND(((SUM(BE125:BE139))*I37),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ROUND((SUM(BF125:BF139)),  2)</f>
        <v>0</v>
      </c>
      <c r="G38" s="36"/>
      <c r="H38" s="36"/>
      <c r="I38" s="139">
        <v>0.15</v>
      </c>
      <c r="J38" s="138">
        <f>ROUND(((SUM(BF125:BF139))*I38),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ROUND((SUM(BG125:BG139)),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ROUND((SUM(BH125:BH139)),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ROUND((SUM(BI125:BI139)),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13 - Zařízení č.10</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13 - Zařízení č.10</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SUM(P127:P139)</f>
        <v>0</v>
      </c>
      <c r="Q126" s="203"/>
      <c r="R126" s="204">
        <f>SUM(R127:R139)</f>
        <v>0</v>
      </c>
      <c r="S126" s="203"/>
      <c r="T126" s="205">
        <f>SUM(T127:T139)</f>
        <v>0</v>
      </c>
      <c r="AR126" s="206" t="s">
        <v>91</v>
      </c>
      <c r="AT126" s="207" t="s">
        <v>82</v>
      </c>
      <c r="AU126" s="207" t="s">
        <v>83</v>
      </c>
      <c r="AY126" s="206" t="s">
        <v>397</v>
      </c>
      <c r="BK126" s="208">
        <f>SUM(BK127:BK139)</f>
        <v>0</v>
      </c>
    </row>
    <row r="127" spans="1:65" s="2" customFormat="1" ht="21.75" customHeight="1">
      <c r="A127" s="36"/>
      <c r="B127" s="37"/>
      <c r="C127" s="211" t="s">
        <v>91</v>
      </c>
      <c r="D127" s="211" t="s">
        <v>400</v>
      </c>
      <c r="E127" s="212" t="s">
        <v>6060</v>
      </c>
      <c r="F127" s="213" t="s">
        <v>6061</v>
      </c>
      <c r="G127" s="214" t="s">
        <v>5483</v>
      </c>
      <c r="H127" s="215">
        <v>1</v>
      </c>
      <c r="I127" s="216"/>
      <c r="J127" s="217">
        <f t="shared" ref="J127:J135" si="0">ROUND(I127*H127,2)</f>
        <v>0</v>
      </c>
      <c r="K127" s="218"/>
      <c r="L127" s="41"/>
      <c r="M127" s="219" t="s">
        <v>1</v>
      </c>
      <c r="N127" s="220" t="s">
        <v>48</v>
      </c>
      <c r="O127" s="73"/>
      <c r="P127" s="221">
        <f t="shared" ref="P127:P135" si="1">O127*H127</f>
        <v>0</v>
      </c>
      <c r="Q127" s="221">
        <v>0</v>
      </c>
      <c r="R127" s="221">
        <f t="shared" ref="R127:R135" si="2">Q127*H127</f>
        <v>0</v>
      </c>
      <c r="S127" s="221">
        <v>0</v>
      </c>
      <c r="T127" s="222">
        <f t="shared" ref="T127:T135"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5" si="4">IF(N127="základní",J127,0)</f>
        <v>0</v>
      </c>
      <c r="BF127" s="224">
        <f t="shared" ref="BF127:BF135" si="5">IF(N127="snížená",J127,0)</f>
        <v>0</v>
      </c>
      <c r="BG127" s="224">
        <f t="shared" ref="BG127:BG135" si="6">IF(N127="zákl. přenesená",J127,0)</f>
        <v>0</v>
      </c>
      <c r="BH127" s="224">
        <f t="shared" ref="BH127:BH135" si="7">IF(N127="sníž. přenesená",J127,0)</f>
        <v>0</v>
      </c>
      <c r="BI127" s="224">
        <f t="shared" ref="BI127:BI135" si="8">IF(N127="nulová",J127,0)</f>
        <v>0</v>
      </c>
      <c r="BJ127" s="18" t="s">
        <v>91</v>
      </c>
      <c r="BK127" s="224">
        <f t="shared" ref="BK127:BK135"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21.75" customHeight="1">
      <c r="A129" s="36"/>
      <c r="B129" s="37"/>
      <c r="C129" s="211" t="s">
        <v>112</v>
      </c>
      <c r="D129" s="211" t="s">
        <v>400</v>
      </c>
      <c r="E129" s="212" t="s">
        <v>6063</v>
      </c>
      <c r="F129" s="213" t="s">
        <v>5504</v>
      </c>
      <c r="G129" s="214" t="s">
        <v>5483</v>
      </c>
      <c r="H129" s="215">
        <v>1</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6064</v>
      </c>
      <c r="F130" s="213" t="s">
        <v>6065</v>
      </c>
      <c r="G130" s="214" t="s">
        <v>1831</v>
      </c>
      <c r="H130" s="215">
        <v>2</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5497</v>
      </c>
      <c r="F131" s="213" t="s">
        <v>6066</v>
      </c>
      <c r="G131" s="214" t="s">
        <v>5483</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6067</v>
      </c>
      <c r="F132" s="213" t="s">
        <v>5552</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5511</v>
      </c>
      <c r="F133" s="213" t="s">
        <v>6068</v>
      </c>
      <c r="G133" s="214" t="s">
        <v>5483</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6069</v>
      </c>
      <c r="F134" s="213" t="s">
        <v>5572</v>
      </c>
      <c r="G134" s="214" t="s">
        <v>4042</v>
      </c>
      <c r="H134" s="215">
        <v>19</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6070</v>
      </c>
      <c r="F135" s="213" t="s">
        <v>5562</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9.5">
      <c r="A136" s="36"/>
      <c r="B136" s="37"/>
      <c r="C136" s="38"/>
      <c r="D136" s="225" t="s">
        <v>404</v>
      </c>
      <c r="E136" s="38"/>
      <c r="F136" s="226" t="s">
        <v>6071</v>
      </c>
      <c r="G136" s="38"/>
      <c r="H136" s="38"/>
      <c r="I136" s="124"/>
      <c r="J136" s="38"/>
      <c r="K136" s="38"/>
      <c r="L136" s="41"/>
      <c r="M136" s="227"/>
      <c r="N136" s="228"/>
      <c r="O136" s="73"/>
      <c r="P136" s="73"/>
      <c r="Q136" s="73"/>
      <c r="R136" s="73"/>
      <c r="S136" s="73"/>
      <c r="T136" s="74"/>
      <c r="U136" s="36"/>
      <c r="V136" s="36"/>
      <c r="W136" s="36"/>
      <c r="X136" s="36"/>
      <c r="Y136" s="36"/>
      <c r="Z136" s="36"/>
      <c r="AA136" s="36"/>
      <c r="AB136" s="36"/>
      <c r="AC136" s="36"/>
      <c r="AD136" s="36"/>
      <c r="AE136" s="36"/>
      <c r="AT136" s="18" t="s">
        <v>404</v>
      </c>
      <c r="AU136" s="18" t="s">
        <v>91</v>
      </c>
    </row>
    <row r="137" spans="1:65" s="2" customFormat="1" ht="16.5" customHeight="1">
      <c r="A137" s="36"/>
      <c r="B137" s="37"/>
      <c r="C137" s="211" t="s">
        <v>145</v>
      </c>
      <c r="D137" s="211" t="s">
        <v>400</v>
      </c>
      <c r="E137" s="212" t="s">
        <v>5801</v>
      </c>
      <c r="F137" s="213" t="s">
        <v>5576</v>
      </c>
      <c r="G137" s="214" t="s">
        <v>5483</v>
      </c>
      <c r="H137" s="215">
        <v>1</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91</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174</v>
      </c>
    </row>
    <row r="138" spans="1:65" s="2" customFormat="1" ht="16.5" customHeight="1">
      <c r="A138" s="36"/>
      <c r="B138" s="37"/>
      <c r="C138" s="211" t="s">
        <v>148</v>
      </c>
      <c r="D138" s="211" t="s">
        <v>400</v>
      </c>
      <c r="E138" s="212" t="s">
        <v>5577</v>
      </c>
      <c r="F138" s="213" t="s">
        <v>5578</v>
      </c>
      <c r="G138" s="214" t="s">
        <v>3626</v>
      </c>
      <c r="H138" s="215">
        <v>10</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91</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179</v>
      </c>
    </row>
    <row r="139" spans="1:65" s="2" customFormat="1" ht="16.5" customHeight="1">
      <c r="A139" s="36"/>
      <c r="B139" s="37"/>
      <c r="C139" s="211" t="s">
        <v>151</v>
      </c>
      <c r="D139" s="211" t="s">
        <v>400</v>
      </c>
      <c r="E139" s="212" t="s">
        <v>5579</v>
      </c>
      <c r="F139" s="213" t="s">
        <v>5580</v>
      </c>
      <c r="G139" s="214" t="s">
        <v>3626</v>
      </c>
      <c r="H139" s="215">
        <v>1</v>
      </c>
      <c r="I139" s="216"/>
      <c r="J139" s="217">
        <f>ROUND(I139*H139,2)</f>
        <v>0</v>
      </c>
      <c r="K139" s="218"/>
      <c r="L139" s="41"/>
      <c r="M139" s="266" t="s">
        <v>1</v>
      </c>
      <c r="N139" s="267" t="s">
        <v>48</v>
      </c>
      <c r="O139" s="231"/>
      <c r="P139" s="268">
        <f>O139*H139</f>
        <v>0</v>
      </c>
      <c r="Q139" s="268">
        <v>0</v>
      </c>
      <c r="R139" s="268">
        <f>Q139*H139</f>
        <v>0</v>
      </c>
      <c r="S139" s="268">
        <v>0</v>
      </c>
      <c r="T139" s="269">
        <f>S139*H139</f>
        <v>0</v>
      </c>
      <c r="U139" s="36"/>
      <c r="V139" s="36"/>
      <c r="W139" s="36"/>
      <c r="X139" s="36"/>
      <c r="Y139" s="36"/>
      <c r="Z139" s="36"/>
      <c r="AA139" s="36"/>
      <c r="AB139" s="36"/>
      <c r="AC139" s="36"/>
      <c r="AD139" s="36"/>
      <c r="AE139" s="36"/>
      <c r="AR139" s="223" t="s">
        <v>124</v>
      </c>
      <c r="AT139" s="223" t="s">
        <v>400</v>
      </c>
      <c r="AU139" s="223" t="s">
        <v>91</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188</v>
      </c>
    </row>
    <row r="140" spans="1:65" s="2" customFormat="1" ht="6.95" customHeight="1">
      <c r="A140" s="36"/>
      <c r="B140" s="56"/>
      <c r="C140" s="57"/>
      <c r="D140" s="57"/>
      <c r="E140" s="57"/>
      <c r="F140" s="57"/>
      <c r="G140" s="57"/>
      <c r="H140" s="57"/>
      <c r="I140" s="160"/>
      <c r="J140" s="57"/>
      <c r="K140" s="57"/>
      <c r="L140" s="41"/>
      <c r="M140" s="36"/>
      <c r="O140" s="36"/>
      <c r="P140" s="36"/>
      <c r="Q140" s="36"/>
      <c r="R140" s="36"/>
      <c r="S140" s="36"/>
      <c r="T140" s="36"/>
      <c r="U140" s="36"/>
      <c r="V140" s="36"/>
      <c r="W140" s="36"/>
      <c r="X140" s="36"/>
      <c r="Y140" s="36"/>
      <c r="Z140" s="36"/>
      <c r="AA140" s="36"/>
      <c r="AB140" s="36"/>
      <c r="AC140" s="36"/>
      <c r="AD140" s="36"/>
      <c r="AE140" s="36"/>
    </row>
  </sheetData>
  <sheetProtection algorithmName="SHA-512" hashValue="ha52hm1A/Ng04Dpq+bqxQEOWRykaaWMpNT0uRsoLGHAvJvq+1WIGPvG2tfUzti9CMSdRm3VxvhfhKeJyrb5hvQ==" saltValue="lhbpx/qt1CNbbNz/yMzS5YNWjxiYA6uUS+rZKeF6ZhZxHewC8d4mYMCoFB0vZSdAk6ZYM9owolMc49UOadtD7A==" spinCount="100000" sheet="1" objects="1" scenarios="1" formatColumns="0" formatRows="0" autoFilter="0"/>
  <autoFilter ref="C124:K139" xr:uid="{00000000-0009-0000-0000-000013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14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159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6072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ROUND((SUM(BE125:BE141)),  2)</f>
        <v>0</v>
      </c>
      <c r="G37" s="36"/>
      <c r="H37" s="36"/>
      <c r="I37" s="139">
        <v>0.21</v>
      </c>
      <c r="J37" s="138">
        <f>ROUND(((SUM(BE125:BE141))*I37),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ROUND((SUM(BF125:BF141)),  2)</f>
        <v>0</v>
      </c>
      <c r="G38" s="36"/>
      <c r="H38" s="36"/>
      <c r="I38" s="139">
        <v>0.15</v>
      </c>
      <c r="J38" s="138">
        <f>ROUND(((SUM(BF125:BF141))*I38),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ROUND((SUM(BG125:BG141)),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ROUND((SUM(BH125:BH141)),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ROUND((SUM(BI125:BI141)),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14 - Zařízení č.11</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14 - Zařízení č.11</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SUM(P127:P141)</f>
        <v>0</v>
      </c>
      <c r="Q126" s="203"/>
      <c r="R126" s="204">
        <f>SUM(R127:R141)</f>
        <v>0</v>
      </c>
      <c r="S126" s="203"/>
      <c r="T126" s="205">
        <f>SUM(T127:T141)</f>
        <v>0</v>
      </c>
      <c r="AR126" s="206" t="s">
        <v>91</v>
      </c>
      <c r="AT126" s="207" t="s">
        <v>82</v>
      </c>
      <c r="AU126" s="207" t="s">
        <v>83</v>
      </c>
      <c r="AY126" s="206" t="s">
        <v>397</v>
      </c>
      <c r="BK126" s="208">
        <f>SUM(BK127:BK141)</f>
        <v>0</v>
      </c>
    </row>
    <row r="127" spans="1:65" s="2" customFormat="1" ht="21.75" customHeight="1">
      <c r="A127" s="36"/>
      <c r="B127" s="37"/>
      <c r="C127" s="211" t="s">
        <v>91</v>
      </c>
      <c r="D127" s="211" t="s">
        <v>400</v>
      </c>
      <c r="E127" s="212" t="s">
        <v>6073</v>
      </c>
      <c r="F127" s="213" t="s">
        <v>6074</v>
      </c>
      <c r="G127" s="214" t="s">
        <v>5483</v>
      </c>
      <c r="H127" s="215">
        <v>1</v>
      </c>
      <c r="I127" s="216"/>
      <c r="J127" s="217">
        <f t="shared" ref="J127:J141" si="0">ROUND(I127*H127,2)</f>
        <v>0</v>
      </c>
      <c r="K127" s="218"/>
      <c r="L127" s="41"/>
      <c r="M127" s="219" t="s">
        <v>1</v>
      </c>
      <c r="N127" s="220" t="s">
        <v>48</v>
      </c>
      <c r="O127" s="73"/>
      <c r="P127" s="221">
        <f t="shared" ref="P127:P141" si="1">O127*H127</f>
        <v>0</v>
      </c>
      <c r="Q127" s="221">
        <v>0</v>
      </c>
      <c r="R127" s="221">
        <f t="shared" ref="R127:R141" si="2">Q127*H127</f>
        <v>0</v>
      </c>
      <c r="S127" s="221">
        <v>0</v>
      </c>
      <c r="T127" s="222">
        <f t="shared" ref="T127:T141"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41" si="4">IF(N127="základní",J127,0)</f>
        <v>0</v>
      </c>
      <c r="BF127" s="224">
        <f t="shared" ref="BF127:BF141" si="5">IF(N127="snížená",J127,0)</f>
        <v>0</v>
      </c>
      <c r="BG127" s="224">
        <f t="shared" ref="BG127:BG141" si="6">IF(N127="zákl. přenesená",J127,0)</f>
        <v>0</v>
      </c>
      <c r="BH127" s="224">
        <f t="shared" ref="BH127:BH141" si="7">IF(N127="sníž. přenesená",J127,0)</f>
        <v>0</v>
      </c>
      <c r="BI127" s="224">
        <f t="shared" ref="BI127:BI141" si="8">IF(N127="nulová",J127,0)</f>
        <v>0</v>
      </c>
      <c r="BJ127" s="18" t="s">
        <v>91</v>
      </c>
      <c r="BK127" s="224">
        <f t="shared" ref="BK127:BK141"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21.75" customHeight="1">
      <c r="A129" s="36"/>
      <c r="B129" s="37"/>
      <c r="C129" s="211" t="s">
        <v>112</v>
      </c>
      <c r="D129" s="211" t="s">
        <v>400</v>
      </c>
      <c r="E129" s="212" t="s">
        <v>6075</v>
      </c>
      <c r="F129" s="213" t="s">
        <v>6076</v>
      </c>
      <c r="G129" s="214" t="s">
        <v>5483</v>
      </c>
      <c r="H129" s="215">
        <v>1</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6077</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6078</v>
      </c>
      <c r="F131" s="213" t="s">
        <v>5538</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6079</v>
      </c>
      <c r="F132" s="213" t="s">
        <v>5649</v>
      </c>
      <c r="G132" s="214" t="s">
        <v>4042</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6080</v>
      </c>
      <c r="F133" s="213" t="s">
        <v>5867</v>
      </c>
      <c r="G133" s="214" t="s">
        <v>4042</v>
      </c>
      <c r="H133" s="215">
        <v>14</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6081</v>
      </c>
      <c r="F134" s="213" t="s">
        <v>5546</v>
      </c>
      <c r="G134" s="214" t="s">
        <v>1831</v>
      </c>
      <c r="H134" s="215">
        <v>6</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5511</v>
      </c>
      <c r="F135" s="213" t="s">
        <v>5562</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6082</v>
      </c>
      <c r="F136" s="213" t="s">
        <v>5566</v>
      </c>
      <c r="G136" s="214" t="s">
        <v>4042</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5688</v>
      </c>
      <c r="F137" s="213" t="s">
        <v>5576</v>
      </c>
      <c r="G137" s="214" t="s">
        <v>5483</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2" customFormat="1" ht="16.5" customHeight="1">
      <c r="A138" s="36"/>
      <c r="B138" s="37"/>
      <c r="C138" s="211" t="s">
        <v>151</v>
      </c>
      <c r="D138" s="211" t="s">
        <v>400</v>
      </c>
      <c r="E138" s="212" t="s">
        <v>6083</v>
      </c>
      <c r="F138" s="213" t="s">
        <v>6040</v>
      </c>
      <c r="G138" s="214" t="s">
        <v>1831</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188</v>
      </c>
    </row>
    <row r="139" spans="1:65" s="2" customFormat="1" ht="16.5" customHeight="1">
      <c r="A139" s="36"/>
      <c r="B139" s="37"/>
      <c r="C139" s="211" t="s">
        <v>154</v>
      </c>
      <c r="D139" s="211" t="s">
        <v>400</v>
      </c>
      <c r="E139" s="212" t="s">
        <v>5559</v>
      </c>
      <c r="F139" s="213" t="s">
        <v>6084</v>
      </c>
      <c r="G139" s="214" t="s">
        <v>5483</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194</v>
      </c>
    </row>
    <row r="140" spans="1:65" s="2" customFormat="1" ht="16.5" customHeight="1">
      <c r="A140" s="36"/>
      <c r="B140" s="37"/>
      <c r="C140" s="211" t="s">
        <v>157</v>
      </c>
      <c r="D140" s="211" t="s">
        <v>400</v>
      </c>
      <c r="E140" s="212" t="s">
        <v>5577</v>
      </c>
      <c r="F140" s="213" t="s">
        <v>5578</v>
      </c>
      <c r="G140" s="214" t="s">
        <v>3626</v>
      </c>
      <c r="H140" s="215">
        <v>10</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200</v>
      </c>
    </row>
    <row r="141" spans="1:65" s="2" customFormat="1" ht="16.5" customHeight="1">
      <c r="A141" s="36"/>
      <c r="B141" s="37"/>
      <c r="C141" s="211" t="s">
        <v>8</v>
      </c>
      <c r="D141" s="211" t="s">
        <v>400</v>
      </c>
      <c r="E141" s="212" t="s">
        <v>5579</v>
      </c>
      <c r="F141" s="213" t="s">
        <v>5580</v>
      </c>
      <c r="G141" s="214" t="s">
        <v>3626</v>
      </c>
      <c r="H141" s="215">
        <v>1</v>
      </c>
      <c r="I141" s="216"/>
      <c r="J141" s="217">
        <f t="shared" si="0"/>
        <v>0</v>
      </c>
      <c r="K141" s="218"/>
      <c r="L141" s="41"/>
      <c r="M141" s="266" t="s">
        <v>1</v>
      </c>
      <c r="N141" s="267" t="s">
        <v>48</v>
      </c>
      <c r="O141" s="231"/>
      <c r="P141" s="268">
        <f t="shared" si="1"/>
        <v>0</v>
      </c>
      <c r="Q141" s="268">
        <v>0</v>
      </c>
      <c r="R141" s="268">
        <f t="shared" si="2"/>
        <v>0</v>
      </c>
      <c r="S141" s="268">
        <v>0</v>
      </c>
      <c r="T141" s="269">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206</v>
      </c>
    </row>
    <row r="142" spans="1:65" s="2" customFormat="1" ht="6.95" customHeight="1">
      <c r="A142" s="36"/>
      <c r="B142" s="56"/>
      <c r="C142" s="57"/>
      <c r="D142" s="57"/>
      <c r="E142" s="57"/>
      <c r="F142" s="57"/>
      <c r="G142" s="57"/>
      <c r="H142" s="57"/>
      <c r="I142" s="160"/>
      <c r="J142" s="57"/>
      <c r="K142" s="57"/>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x9+z+cRe5gKGxqJoB305+QizGlUm3J3lV/2gbn90z/t2LRQfaRanl1EDld+RFn96bNgwIRqdWhwS41Mneh/c5w==" saltValue="Huu65qoxL9HL1uGf9G2jiSrovMGw1cCwgHOf78K2N3HlSs/drgxQ8yYbiMcjiCEZebyrJ6czLsztnlf9f1ik0g==" spinCount="100000" sheet="1" objects="1" scenarios="1" formatColumns="0" formatRows="0" autoFilter="0"/>
  <autoFilter ref="C124:K141" xr:uid="{00000000-0009-0000-0000-000014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13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161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6085</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ROUND((SUM(BE125:BE138)),  2)</f>
        <v>0</v>
      </c>
      <c r="G37" s="36"/>
      <c r="H37" s="36"/>
      <c r="I37" s="139">
        <v>0.21</v>
      </c>
      <c r="J37" s="138">
        <f>ROUND(((SUM(BE125:BE138))*I37),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ROUND((SUM(BF125:BF138)),  2)</f>
        <v>0</v>
      </c>
      <c r="G38" s="36"/>
      <c r="H38" s="36"/>
      <c r="I38" s="139">
        <v>0.15</v>
      </c>
      <c r="J38" s="138">
        <f>ROUND(((SUM(BF125:BF138))*I38),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15 - Zařízení č.12</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15 - Zařízení č.12</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SUM(P127:P138)</f>
        <v>0</v>
      </c>
      <c r="Q126" s="203"/>
      <c r="R126" s="204">
        <f>SUM(R127:R138)</f>
        <v>0</v>
      </c>
      <c r="S126" s="203"/>
      <c r="T126" s="205">
        <f>SUM(T127:T138)</f>
        <v>0</v>
      </c>
      <c r="AR126" s="206" t="s">
        <v>91</v>
      </c>
      <c r="AT126" s="207" t="s">
        <v>82</v>
      </c>
      <c r="AU126" s="207" t="s">
        <v>83</v>
      </c>
      <c r="AY126" s="206" t="s">
        <v>397</v>
      </c>
      <c r="BK126" s="208">
        <f>SUM(BK127:BK138)</f>
        <v>0</v>
      </c>
    </row>
    <row r="127" spans="1:65" s="2" customFormat="1" ht="21.75" customHeight="1">
      <c r="A127" s="36"/>
      <c r="B127" s="37"/>
      <c r="C127" s="211" t="s">
        <v>91</v>
      </c>
      <c r="D127" s="211" t="s">
        <v>400</v>
      </c>
      <c r="E127" s="212" t="s">
        <v>6086</v>
      </c>
      <c r="F127" s="213" t="s">
        <v>6074</v>
      </c>
      <c r="G127" s="214" t="s">
        <v>5483</v>
      </c>
      <c r="H127" s="215">
        <v>1</v>
      </c>
      <c r="I127" s="216"/>
      <c r="J127" s="217">
        <f t="shared" ref="J127:J138" si="0">ROUND(I127*H127,2)</f>
        <v>0</v>
      </c>
      <c r="K127" s="218"/>
      <c r="L127" s="41"/>
      <c r="M127" s="219" t="s">
        <v>1</v>
      </c>
      <c r="N127" s="220" t="s">
        <v>48</v>
      </c>
      <c r="O127" s="73"/>
      <c r="P127" s="221">
        <f t="shared" ref="P127:P138" si="1">O127*H127</f>
        <v>0</v>
      </c>
      <c r="Q127" s="221">
        <v>0</v>
      </c>
      <c r="R127" s="221">
        <f t="shared" ref="R127:R138" si="2">Q127*H127</f>
        <v>0</v>
      </c>
      <c r="S127" s="221">
        <v>0</v>
      </c>
      <c r="T127" s="222">
        <f t="shared" ref="T127:T138"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8" si="4">IF(N127="základní",J127,0)</f>
        <v>0</v>
      </c>
      <c r="BF127" s="224">
        <f t="shared" ref="BF127:BF138" si="5">IF(N127="snížená",J127,0)</f>
        <v>0</v>
      </c>
      <c r="BG127" s="224">
        <f t="shared" ref="BG127:BG138" si="6">IF(N127="zákl. přenesená",J127,0)</f>
        <v>0</v>
      </c>
      <c r="BH127" s="224">
        <f t="shared" ref="BH127:BH138" si="7">IF(N127="sníž. přenesená",J127,0)</f>
        <v>0</v>
      </c>
      <c r="BI127" s="224">
        <f t="shared" ref="BI127:BI138" si="8">IF(N127="nulová",J127,0)</f>
        <v>0</v>
      </c>
      <c r="BJ127" s="18" t="s">
        <v>91</v>
      </c>
      <c r="BK127" s="224">
        <f t="shared" ref="BK127:BK138"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6087</v>
      </c>
      <c r="F129" s="213" t="s">
        <v>6088</v>
      </c>
      <c r="G129" s="214" t="s">
        <v>1831</v>
      </c>
      <c r="H129" s="215">
        <v>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6089</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6090</v>
      </c>
      <c r="F131" s="213" t="s">
        <v>6040</v>
      </c>
      <c r="G131" s="214" t="s">
        <v>1831</v>
      </c>
      <c r="H131" s="215">
        <v>2</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5511</v>
      </c>
      <c r="F132" s="213" t="s">
        <v>6084</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6091</v>
      </c>
      <c r="F133" s="213" t="s">
        <v>5867</v>
      </c>
      <c r="G133" s="214" t="s">
        <v>4042</v>
      </c>
      <c r="H133" s="215">
        <v>3</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5688</v>
      </c>
      <c r="F134" s="213" t="s">
        <v>5562</v>
      </c>
      <c r="G134" s="214" t="s">
        <v>5483</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6092</v>
      </c>
      <c r="F135" s="213" t="s">
        <v>5566</v>
      </c>
      <c r="G135" s="214" t="s">
        <v>4042</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5559</v>
      </c>
      <c r="F136" s="213" t="s">
        <v>5576</v>
      </c>
      <c r="G136" s="214" t="s">
        <v>5483</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5577</v>
      </c>
      <c r="F137" s="213" t="s">
        <v>5578</v>
      </c>
      <c r="G137" s="214" t="s">
        <v>3626</v>
      </c>
      <c r="H137" s="215">
        <v>10</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2" customFormat="1" ht="16.5" customHeight="1">
      <c r="A138" s="36"/>
      <c r="B138" s="37"/>
      <c r="C138" s="211" t="s">
        <v>151</v>
      </c>
      <c r="D138" s="211" t="s">
        <v>400</v>
      </c>
      <c r="E138" s="212" t="s">
        <v>5579</v>
      </c>
      <c r="F138" s="213" t="s">
        <v>5580</v>
      </c>
      <c r="G138" s="214" t="s">
        <v>3626</v>
      </c>
      <c r="H138" s="215">
        <v>1</v>
      </c>
      <c r="I138" s="216"/>
      <c r="J138" s="217">
        <f t="shared" si="0"/>
        <v>0</v>
      </c>
      <c r="K138" s="218"/>
      <c r="L138" s="41"/>
      <c r="M138" s="266" t="s">
        <v>1</v>
      </c>
      <c r="N138" s="267" t="s">
        <v>48</v>
      </c>
      <c r="O138" s="231"/>
      <c r="P138" s="268">
        <f t="shared" si="1"/>
        <v>0</v>
      </c>
      <c r="Q138" s="268">
        <v>0</v>
      </c>
      <c r="R138" s="268">
        <f t="shared" si="2"/>
        <v>0</v>
      </c>
      <c r="S138" s="268">
        <v>0</v>
      </c>
      <c r="T138" s="269">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188</v>
      </c>
    </row>
    <row r="139" spans="1:65" s="2" customFormat="1" ht="6.95" customHeight="1">
      <c r="A139" s="36"/>
      <c r="B139" s="56"/>
      <c r="C139" s="57"/>
      <c r="D139" s="57"/>
      <c r="E139" s="57"/>
      <c r="F139" s="57"/>
      <c r="G139" s="57"/>
      <c r="H139" s="57"/>
      <c r="I139" s="160"/>
      <c r="J139" s="57"/>
      <c r="K139" s="57"/>
      <c r="L139" s="41"/>
      <c r="M139" s="36"/>
      <c r="O139" s="36"/>
      <c r="P139" s="36"/>
      <c r="Q139" s="36"/>
      <c r="R139" s="36"/>
      <c r="S139" s="36"/>
      <c r="T139" s="36"/>
      <c r="U139" s="36"/>
      <c r="V139" s="36"/>
      <c r="W139" s="36"/>
      <c r="X139" s="36"/>
      <c r="Y139" s="36"/>
      <c r="Z139" s="36"/>
      <c r="AA139" s="36"/>
      <c r="AB139" s="36"/>
      <c r="AC139" s="36"/>
      <c r="AD139" s="36"/>
      <c r="AE139" s="36"/>
    </row>
  </sheetData>
  <sheetProtection algorithmName="SHA-512" hashValue="T6wOhLUP1q5ZqmYO9jMaN8NUDZ5LAz6Wn99D+c9xPBrGBOyMzrl0PMmGimJsrJCe4nyWZYorHy3Z34iQ6Ae/lQ==" saltValue="zfvezWO0hfVygiMMOBrLgU+L+Luq5evcO8qJ6KQ3pARsQDkm01oiPJFpLirGSqUM6P6y6s7YVM8kQ1SN62F2rA==" spinCount="100000" sheet="1" objects="1" scenarios="1" formatColumns="0" formatRows="0" autoFilter="0"/>
  <autoFilter ref="C124:K138" xr:uid="{00000000-0009-0000-0000-000015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13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164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6093</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ROUND((SUM(BE125:BE134)),  2)</f>
        <v>0</v>
      </c>
      <c r="G37" s="36"/>
      <c r="H37" s="36"/>
      <c r="I37" s="139">
        <v>0.21</v>
      </c>
      <c r="J37" s="138">
        <f>ROUND(((SUM(BE125:BE134))*I37),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ROUND((SUM(BF125:BF134)),  2)</f>
        <v>0</v>
      </c>
      <c r="G38" s="36"/>
      <c r="H38" s="36"/>
      <c r="I38" s="139">
        <v>0.15</v>
      </c>
      <c r="J38" s="138">
        <f>ROUND(((SUM(BF125:BF134))*I38),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ROUND((SUM(BG125:BG134)),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ROUND((SUM(BH125:BH134)),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ROUND((SUM(BI125:BI134)),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16 - Zařízení č.13</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16 - Zařízení č.13</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SUM(P127:P134)</f>
        <v>0</v>
      </c>
      <c r="Q126" s="203"/>
      <c r="R126" s="204">
        <f>SUM(R127:R134)</f>
        <v>0</v>
      </c>
      <c r="S126" s="203"/>
      <c r="T126" s="205">
        <f>SUM(T127:T134)</f>
        <v>0</v>
      </c>
      <c r="AR126" s="206" t="s">
        <v>91</v>
      </c>
      <c r="AT126" s="207" t="s">
        <v>82</v>
      </c>
      <c r="AU126" s="207" t="s">
        <v>83</v>
      </c>
      <c r="AY126" s="206" t="s">
        <v>397</v>
      </c>
      <c r="BK126" s="208">
        <f>SUM(BK127:BK134)</f>
        <v>0</v>
      </c>
    </row>
    <row r="127" spans="1:65" s="2" customFormat="1" ht="21.75" customHeight="1">
      <c r="A127" s="36"/>
      <c r="B127" s="37"/>
      <c r="C127" s="211" t="s">
        <v>91</v>
      </c>
      <c r="D127" s="211" t="s">
        <v>400</v>
      </c>
      <c r="E127" s="212" t="s">
        <v>6094</v>
      </c>
      <c r="F127" s="213" t="s">
        <v>6095</v>
      </c>
      <c r="G127" s="214" t="s">
        <v>5483</v>
      </c>
      <c r="H127" s="215">
        <v>1</v>
      </c>
      <c r="I127" s="216"/>
      <c r="J127" s="217">
        <f t="shared" ref="J127:J134" si="0">ROUND(I127*H127,2)</f>
        <v>0</v>
      </c>
      <c r="K127" s="218"/>
      <c r="L127" s="41"/>
      <c r="M127" s="219" t="s">
        <v>1</v>
      </c>
      <c r="N127" s="220" t="s">
        <v>48</v>
      </c>
      <c r="O127" s="73"/>
      <c r="P127" s="221">
        <f t="shared" ref="P127:P134" si="1">O127*H127</f>
        <v>0</v>
      </c>
      <c r="Q127" s="221">
        <v>0</v>
      </c>
      <c r="R127" s="221">
        <f t="shared" ref="R127:R134" si="2">Q127*H127</f>
        <v>0</v>
      </c>
      <c r="S127" s="221">
        <v>0</v>
      </c>
      <c r="T127" s="222">
        <f t="shared" ref="T127:T134"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4" si="4">IF(N127="základní",J127,0)</f>
        <v>0</v>
      </c>
      <c r="BF127" s="224">
        <f t="shared" ref="BF127:BF134" si="5">IF(N127="snížená",J127,0)</f>
        <v>0</v>
      </c>
      <c r="BG127" s="224">
        <f t="shared" ref="BG127:BG134" si="6">IF(N127="zákl. přenesená",J127,0)</f>
        <v>0</v>
      </c>
      <c r="BH127" s="224">
        <f t="shared" ref="BH127:BH134" si="7">IF(N127="sníž. přenesená",J127,0)</f>
        <v>0</v>
      </c>
      <c r="BI127" s="224">
        <f t="shared" ref="BI127:BI134" si="8">IF(N127="nulová",J127,0)</f>
        <v>0</v>
      </c>
      <c r="BJ127" s="18" t="s">
        <v>91</v>
      </c>
      <c r="BK127" s="224">
        <f t="shared" ref="BK127:BK134"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6096</v>
      </c>
      <c r="F129" s="213" t="s">
        <v>6065</v>
      </c>
      <c r="G129" s="214" t="s">
        <v>1831</v>
      </c>
      <c r="H129" s="215">
        <v>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6066</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6097</v>
      </c>
      <c r="F131" s="213" t="s">
        <v>6098</v>
      </c>
      <c r="G131" s="214" t="s">
        <v>1831</v>
      </c>
      <c r="H131" s="215">
        <v>2</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5511</v>
      </c>
      <c r="F132" s="213" t="s">
        <v>6089</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5577</v>
      </c>
      <c r="F133" s="213" t="s">
        <v>5578</v>
      </c>
      <c r="G133" s="214" t="s">
        <v>3626</v>
      </c>
      <c r="H133" s="215">
        <v>10</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5579</v>
      </c>
      <c r="F134" s="213" t="s">
        <v>5580</v>
      </c>
      <c r="G134" s="214" t="s">
        <v>3626</v>
      </c>
      <c r="H134" s="215">
        <v>1</v>
      </c>
      <c r="I134" s="216"/>
      <c r="J134" s="217">
        <f t="shared" si="0"/>
        <v>0</v>
      </c>
      <c r="K134" s="218"/>
      <c r="L134" s="41"/>
      <c r="M134" s="266" t="s">
        <v>1</v>
      </c>
      <c r="N134" s="267" t="s">
        <v>48</v>
      </c>
      <c r="O134" s="231"/>
      <c r="P134" s="268">
        <f t="shared" si="1"/>
        <v>0</v>
      </c>
      <c r="Q134" s="268">
        <v>0</v>
      </c>
      <c r="R134" s="268">
        <f t="shared" si="2"/>
        <v>0</v>
      </c>
      <c r="S134" s="268">
        <v>0</v>
      </c>
      <c r="T134" s="269">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6.95" customHeight="1">
      <c r="A135" s="36"/>
      <c r="B135" s="56"/>
      <c r="C135" s="57"/>
      <c r="D135" s="57"/>
      <c r="E135" s="57"/>
      <c r="F135" s="57"/>
      <c r="G135" s="57"/>
      <c r="H135" s="57"/>
      <c r="I135" s="160"/>
      <c r="J135" s="57"/>
      <c r="K135" s="57"/>
      <c r="L135" s="41"/>
      <c r="M135" s="36"/>
      <c r="O135" s="36"/>
      <c r="P135" s="36"/>
      <c r="Q135" s="36"/>
      <c r="R135" s="36"/>
      <c r="S135" s="36"/>
      <c r="T135" s="36"/>
      <c r="U135" s="36"/>
      <c r="V135" s="36"/>
      <c r="W135" s="36"/>
      <c r="X135" s="36"/>
      <c r="Y135" s="36"/>
      <c r="Z135" s="36"/>
      <c r="AA135" s="36"/>
      <c r="AB135" s="36"/>
      <c r="AC135" s="36"/>
      <c r="AD135" s="36"/>
      <c r="AE135" s="36"/>
    </row>
  </sheetData>
  <sheetProtection algorithmName="SHA-512" hashValue="BTab6hiTccku1H/5hRhOekOSTyXnPB+AsZDoB/ylKCqF8YJgSqpUIgFLWlawWSkDuPxm+QqvrgMCjM9GQ8F3mQ==" saltValue="obE+iRzaVD8x5cQBnet4/Lw8aLXJzIOUBmqxKEonL61J3DGeQj8w3eGmYVMyWEAVu7DbwEX/utwCR2ztnL0g8Q==" spinCount="100000" sheet="1" objects="1" scenarios="1" formatColumns="0" formatRows="0" autoFilter="0"/>
  <autoFilter ref="C124:K134" xr:uid="{00000000-0009-0000-0000-000016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13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167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6099</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ROUND((SUM(BE125:BE134)),  2)</f>
        <v>0</v>
      </c>
      <c r="G37" s="36"/>
      <c r="H37" s="36"/>
      <c r="I37" s="139">
        <v>0.21</v>
      </c>
      <c r="J37" s="138">
        <f>ROUND(((SUM(BE125:BE134))*I37),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ROUND((SUM(BF125:BF134)),  2)</f>
        <v>0</v>
      </c>
      <c r="G38" s="36"/>
      <c r="H38" s="36"/>
      <c r="I38" s="139">
        <v>0.15</v>
      </c>
      <c r="J38" s="138">
        <f>ROUND(((SUM(BF125:BF134))*I38),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ROUND((SUM(BG125:BG134)),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ROUND((SUM(BH125:BH134)),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ROUND((SUM(BI125:BI134)),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17 - Zařízení č.14</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17 - Zařízení č.14</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SUM(P127:P134)</f>
        <v>0</v>
      </c>
      <c r="Q126" s="203"/>
      <c r="R126" s="204">
        <f>SUM(R127:R134)</f>
        <v>0</v>
      </c>
      <c r="S126" s="203"/>
      <c r="T126" s="205">
        <f>SUM(T127:T134)</f>
        <v>0</v>
      </c>
      <c r="AR126" s="206" t="s">
        <v>91</v>
      </c>
      <c r="AT126" s="207" t="s">
        <v>82</v>
      </c>
      <c r="AU126" s="207" t="s">
        <v>83</v>
      </c>
      <c r="AY126" s="206" t="s">
        <v>397</v>
      </c>
      <c r="BK126" s="208">
        <f>SUM(BK127:BK134)</f>
        <v>0</v>
      </c>
    </row>
    <row r="127" spans="1:65" s="2" customFormat="1" ht="21.75" customHeight="1">
      <c r="A127" s="36"/>
      <c r="B127" s="37"/>
      <c r="C127" s="211" t="s">
        <v>91</v>
      </c>
      <c r="D127" s="211" t="s">
        <v>400</v>
      </c>
      <c r="E127" s="212" t="s">
        <v>6100</v>
      </c>
      <c r="F127" s="213" t="s">
        <v>6095</v>
      </c>
      <c r="G127" s="214" t="s">
        <v>5483</v>
      </c>
      <c r="H127" s="215">
        <v>1</v>
      </c>
      <c r="I127" s="216"/>
      <c r="J127" s="217">
        <f t="shared" ref="J127:J134" si="0">ROUND(I127*H127,2)</f>
        <v>0</v>
      </c>
      <c r="K127" s="218"/>
      <c r="L127" s="41"/>
      <c r="M127" s="219" t="s">
        <v>1</v>
      </c>
      <c r="N127" s="220" t="s">
        <v>48</v>
      </c>
      <c r="O127" s="73"/>
      <c r="P127" s="221">
        <f t="shared" ref="P127:P134" si="1">O127*H127</f>
        <v>0</v>
      </c>
      <c r="Q127" s="221">
        <v>0</v>
      </c>
      <c r="R127" s="221">
        <f t="shared" ref="R127:R134" si="2">Q127*H127</f>
        <v>0</v>
      </c>
      <c r="S127" s="221">
        <v>0</v>
      </c>
      <c r="T127" s="222">
        <f t="shared" ref="T127:T134"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4" si="4">IF(N127="základní",J127,0)</f>
        <v>0</v>
      </c>
      <c r="BF127" s="224">
        <f t="shared" ref="BF127:BF134" si="5">IF(N127="snížená",J127,0)</f>
        <v>0</v>
      </c>
      <c r="BG127" s="224">
        <f t="shared" ref="BG127:BG134" si="6">IF(N127="zákl. přenesená",J127,0)</f>
        <v>0</v>
      </c>
      <c r="BH127" s="224">
        <f t="shared" ref="BH127:BH134" si="7">IF(N127="sníž. přenesená",J127,0)</f>
        <v>0</v>
      </c>
      <c r="BI127" s="224">
        <f t="shared" ref="BI127:BI134" si="8">IF(N127="nulová",J127,0)</f>
        <v>0</v>
      </c>
      <c r="BJ127" s="18" t="s">
        <v>91</v>
      </c>
      <c r="BK127" s="224">
        <f t="shared" ref="BK127:BK134"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6101</v>
      </c>
      <c r="F129" s="213" t="s">
        <v>6065</v>
      </c>
      <c r="G129" s="214" t="s">
        <v>1831</v>
      </c>
      <c r="H129" s="215">
        <v>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6066</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6102</v>
      </c>
      <c r="F131" s="213" t="s">
        <v>6098</v>
      </c>
      <c r="G131" s="214" t="s">
        <v>1831</v>
      </c>
      <c r="H131" s="215">
        <v>2</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5511</v>
      </c>
      <c r="F132" s="213" t="s">
        <v>6089</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5577</v>
      </c>
      <c r="F133" s="213" t="s">
        <v>5578</v>
      </c>
      <c r="G133" s="214" t="s">
        <v>3626</v>
      </c>
      <c r="H133" s="215">
        <v>10</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5579</v>
      </c>
      <c r="F134" s="213" t="s">
        <v>5580</v>
      </c>
      <c r="G134" s="214" t="s">
        <v>3626</v>
      </c>
      <c r="H134" s="215">
        <v>1</v>
      </c>
      <c r="I134" s="216"/>
      <c r="J134" s="217">
        <f t="shared" si="0"/>
        <v>0</v>
      </c>
      <c r="K134" s="218"/>
      <c r="L134" s="41"/>
      <c r="M134" s="266" t="s">
        <v>1</v>
      </c>
      <c r="N134" s="267" t="s">
        <v>48</v>
      </c>
      <c r="O134" s="231"/>
      <c r="P134" s="268">
        <f t="shared" si="1"/>
        <v>0</v>
      </c>
      <c r="Q134" s="268">
        <v>0</v>
      </c>
      <c r="R134" s="268">
        <f t="shared" si="2"/>
        <v>0</v>
      </c>
      <c r="S134" s="268">
        <v>0</v>
      </c>
      <c r="T134" s="269">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6.95" customHeight="1">
      <c r="A135" s="36"/>
      <c r="B135" s="56"/>
      <c r="C135" s="57"/>
      <c r="D135" s="57"/>
      <c r="E135" s="57"/>
      <c r="F135" s="57"/>
      <c r="G135" s="57"/>
      <c r="H135" s="57"/>
      <c r="I135" s="160"/>
      <c r="J135" s="57"/>
      <c r="K135" s="57"/>
      <c r="L135" s="41"/>
      <c r="M135" s="36"/>
      <c r="O135" s="36"/>
      <c r="P135" s="36"/>
      <c r="Q135" s="36"/>
      <c r="R135" s="36"/>
      <c r="S135" s="36"/>
      <c r="T135" s="36"/>
      <c r="U135" s="36"/>
      <c r="V135" s="36"/>
      <c r="W135" s="36"/>
      <c r="X135" s="36"/>
      <c r="Y135" s="36"/>
      <c r="Z135" s="36"/>
      <c r="AA135" s="36"/>
      <c r="AB135" s="36"/>
      <c r="AC135" s="36"/>
      <c r="AD135" s="36"/>
      <c r="AE135" s="36"/>
    </row>
  </sheetData>
  <sheetProtection algorithmName="SHA-512" hashValue="yqEQcxLny2ihpH/oMWMt+Nrh0uRoEuqaWX3+BE7sxD8PUE5IAYMr9jO9RE2NAAgqU9zngT04TPmq/LrKJR0ydA==" saltValue="X/EUdo5YHHyvTExFJLCTfh9cq73kPEFO9C1XmXs7zwkUZpVuvdGMGufh0PfLEXavIvq5m8EqR6CGTD1BJw8elQ==" spinCount="100000" sheet="1" objects="1" scenarios="1" formatColumns="0" formatRows="0" autoFilter="0"/>
  <autoFilter ref="C124:K134" xr:uid="{00000000-0009-0000-0000-000017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13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170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6103</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ROUND((SUM(BE125:BE138)),  2)</f>
        <v>0</v>
      </c>
      <c r="G37" s="36"/>
      <c r="H37" s="36"/>
      <c r="I37" s="139">
        <v>0.21</v>
      </c>
      <c r="J37" s="138">
        <f>ROUND(((SUM(BE125:BE138))*I37),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ROUND((SUM(BF125:BF138)),  2)</f>
        <v>0</v>
      </c>
      <c r="G38" s="36"/>
      <c r="H38" s="36"/>
      <c r="I38" s="139">
        <v>0.15</v>
      </c>
      <c r="J38" s="138">
        <f>ROUND(((SUM(BF125:BF138))*I38),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18 - Zařízení č.15</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18 - Zařízení č.15</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SUM(P127:P138)</f>
        <v>0</v>
      </c>
      <c r="Q126" s="203"/>
      <c r="R126" s="204">
        <f>SUM(R127:R138)</f>
        <v>0</v>
      </c>
      <c r="S126" s="203"/>
      <c r="T126" s="205">
        <f>SUM(T127:T138)</f>
        <v>0</v>
      </c>
      <c r="AR126" s="206" t="s">
        <v>91</v>
      </c>
      <c r="AT126" s="207" t="s">
        <v>82</v>
      </c>
      <c r="AU126" s="207" t="s">
        <v>83</v>
      </c>
      <c r="AY126" s="206" t="s">
        <v>397</v>
      </c>
      <c r="BK126" s="208">
        <f>SUM(BK127:BK138)</f>
        <v>0</v>
      </c>
    </row>
    <row r="127" spans="1:65" s="2" customFormat="1" ht="21.75" customHeight="1">
      <c r="A127" s="36"/>
      <c r="B127" s="37"/>
      <c r="C127" s="211" t="s">
        <v>91</v>
      </c>
      <c r="D127" s="211" t="s">
        <v>400</v>
      </c>
      <c r="E127" s="212" t="s">
        <v>6104</v>
      </c>
      <c r="F127" s="213" t="s">
        <v>6105</v>
      </c>
      <c r="G127" s="214" t="s">
        <v>5483</v>
      </c>
      <c r="H127" s="215">
        <v>1</v>
      </c>
      <c r="I127" s="216"/>
      <c r="J127" s="217">
        <f t="shared" ref="J127:J138" si="0">ROUND(I127*H127,2)</f>
        <v>0</v>
      </c>
      <c r="K127" s="218"/>
      <c r="L127" s="41"/>
      <c r="M127" s="219" t="s">
        <v>1</v>
      </c>
      <c r="N127" s="220" t="s">
        <v>48</v>
      </c>
      <c r="O127" s="73"/>
      <c r="P127" s="221">
        <f t="shared" ref="P127:P138" si="1">O127*H127</f>
        <v>0</v>
      </c>
      <c r="Q127" s="221">
        <v>0</v>
      </c>
      <c r="R127" s="221">
        <f t="shared" ref="R127:R138" si="2">Q127*H127</f>
        <v>0</v>
      </c>
      <c r="S127" s="221">
        <v>0</v>
      </c>
      <c r="T127" s="222">
        <f t="shared" ref="T127:T138"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8" si="4">IF(N127="základní",J127,0)</f>
        <v>0</v>
      </c>
      <c r="BF127" s="224">
        <f t="shared" ref="BF127:BF138" si="5">IF(N127="snížená",J127,0)</f>
        <v>0</v>
      </c>
      <c r="BG127" s="224">
        <f t="shared" ref="BG127:BG138" si="6">IF(N127="zákl. přenesená",J127,0)</f>
        <v>0</v>
      </c>
      <c r="BH127" s="224">
        <f t="shared" ref="BH127:BH138" si="7">IF(N127="sníž. přenesená",J127,0)</f>
        <v>0</v>
      </c>
      <c r="BI127" s="224">
        <f t="shared" ref="BI127:BI138" si="8">IF(N127="nulová",J127,0)</f>
        <v>0</v>
      </c>
      <c r="BJ127" s="18" t="s">
        <v>91</v>
      </c>
      <c r="BK127" s="224">
        <f t="shared" ref="BK127:BK138"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6106</v>
      </c>
      <c r="F129" s="213" t="s">
        <v>6107</v>
      </c>
      <c r="G129" s="214" t="s">
        <v>1831</v>
      </c>
      <c r="H129" s="215">
        <v>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6089</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6108</v>
      </c>
      <c r="F131" s="213" t="s">
        <v>6109</v>
      </c>
      <c r="G131" s="214" t="s">
        <v>1831</v>
      </c>
      <c r="H131" s="215">
        <v>2</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5511</v>
      </c>
      <c r="F132" s="213" t="s">
        <v>6084</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6110</v>
      </c>
      <c r="F133" s="213" t="s">
        <v>5964</v>
      </c>
      <c r="G133" s="214" t="s">
        <v>4042</v>
      </c>
      <c r="H133" s="215">
        <v>2</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5688</v>
      </c>
      <c r="F134" s="213" t="s">
        <v>5562</v>
      </c>
      <c r="G134" s="214" t="s">
        <v>5483</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6111</v>
      </c>
      <c r="F135" s="213" t="s">
        <v>5568</v>
      </c>
      <c r="G135" s="214" t="s">
        <v>4042</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5559</v>
      </c>
      <c r="F136" s="213" t="s">
        <v>5576</v>
      </c>
      <c r="G136" s="214" t="s">
        <v>5483</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5577</v>
      </c>
      <c r="F137" s="213" t="s">
        <v>5578</v>
      </c>
      <c r="G137" s="214" t="s">
        <v>3626</v>
      </c>
      <c r="H137" s="215">
        <v>10</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2" customFormat="1" ht="16.5" customHeight="1">
      <c r="A138" s="36"/>
      <c r="B138" s="37"/>
      <c r="C138" s="211" t="s">
        <v>151</v>
      </c>
      <c r="D138" s="211" t="s">
        <v>400</v>
      </c>
      <c r="E138" s="212" t="s">
        <v>5579</v>
      </c>
      <c r="F138" s="213" t="s">
        <v>5580</v>
      </c>
      <c r="G138" s="214" t="s">
        <v>3626</v>
      </c>
      <c r="H138" s="215">
        <v>1</v>
      </c>
      <c r="I138" s="216"/>
      <c r="J138" s="217">
        <f t="shared" si="0"/>
        <v>0</v>
      </c>
      <c r="K138" s="218"/>
      <c r="L138" s="41"/>
      <c r="M138" s="266" t="s">
        <v>1</v>
      </c>
      <c r="N138" s="267" t="s">
        <v>48</v>
      </c>
      <c r="O138" s="231"/>
      <c r="P138" s="268">
        <f t="shared" si="1"/>
        <v>0</v>
      </c>
      <c r="Q138" s="268">
        <v>0</v>
      </c>
      <c r="R138" s="268">
        <f t="shared" si="2"/>
        <v>0</v>
      </c>
      <c r="S138" s="268">
        <v>0</v>
      </c>
      <c r="T138" s="269">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188</v>
      </c>
    </row>
    <row r="139" spans="1:65" s="2" customFormat="1" ht="6.95" customHeight="1">
      <c r="A139" s="36"/>
      <c r="B139" s="56"/>
      <c r="C139" s="57"/>
      <c r="D139" s="57"/>
      <c r="E139" s="57"/>
      <c r="F139" s="57"/>
      <c r="G139" s="57"/>
      <c r="H139" s="57"/>
      <c r="I139" s="160"/>
      <c r="J139" s="57"/>
      <c r="K139" s="57"/>
      <c r="L139" s="41"/>
      <c r="M139" s="36"/>
      <c r="O139" s="36"/>
      <c r="P139" s="36"/>
      <c r="Q139" s="36"/>
      <c r="R139" s="36"/>
      <c r="S139" s="36"/>
      <c r="T139" s="36"/>
      <c r="U139" s="36"/>
      <c r="V139" s="36"/>
      <c r="W139" s="36"/>
      <c r="X139" s="36"/>
      <c r="Y139" s="36"/>
      <c r="Z139" s="36"/>
      <c r="AA139" s="36"/>
      <c r="AB139" s="36"/>
      <c r="AC139" s="36"/>
      <c r="AD139" s="36"/>
      <c r="AE139" s="36"/>
    </row>
  </sheetData>
  <sheetProtection algorithmName="SHA-512" hashValue="x/XWAPpKWr6uZvOZ8IjFUI/oIzGi9SRRGXRfbzMRsIsF5xsPaJWN5dnPUpeJYYd7suUN581n3yl24LfNudCBww==" saltValue="5qdV3qwSNJHNRY1XCWsIRr+GKE5JpbSDf+fbX91NSFrOWCrKDmYkZQa8lkKc60paF1ibhe52KTRraULQqQukwQ==" spinCount="100000" sheet="1" objects="1" scenarios="1" formatColumns="0" formatRows="0" autoFilter="0"/>
  <autoFilter ref="C124:K138" xr:uid="{00000000-0009-0000-0000-000018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14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173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6112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ROUND((SUM(BE125:BE141)),  2)</f>
        <v>0</v>
      </c>
      <c r="G37" s="36"/>
      <c r="H37" s="36"/>
      <c r="I37" s="139">
        <v>0.21</v>
      </c>
      <c r="J37" s="138">
        <f>ROUND(((SUM(BE125:BE141))*I37),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ROUND((SUM(BF125:BF141)),  2)</f>
        <v>0</v>
      </c>
      <c r="G38" s="36"/>
      <c r="H38" s="36"/>
      <c r="I38" s="139">
        <v>0.15</v>
      </c>
      <c r="J38" s="138">
        <f>ROUND(((SUM(BF125:BF141))*I38),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ROUND((SUM(BG125:BG141)),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ROUND((SUM(BH125:BH141)),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ROUND((SUM(BI125:BI141)),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19 - Zařízení č.16a</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19 - Zařízení č.16a</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SUM(P127:P141)</f>
        <v>0</v>
      </c>
      <c r="Q126" s="203"/>
      <c r="R126" s="204">
        <f>SUM(R127:R141)</f>
        <v>0</v>
      </c>
      <c r="S126" s="203"/>
      <c r="T126" s="205">
        <f>SUM(T127:T141)</f>
        <v>0</v>
      </c>
      <c r="AR126" s="206" t="s">
        <v>91</v>
      </c>
      <c r="AT126" s="207" t="s">
        <v>82</v>
      </c>
      <c r="AU126" s="207" t="s">
        <v>83</v>
      </c>
      <c r="AY126" s="206" t="s">
        <v>397</v>
      </c>
      <c r="BK126" s="208">
        <f>SUM(BK127:BK141)</f>
        <v>0</v>
      </c>
    </row>
    <row r="127" spans="1:65" s="2" customFormat="1" ht="21.75" customHeight="1">
      <c r="A127" s="36"/>
      <c r="B127" s="37"/>
      <c r="C127" s="211" t="s">
        <v>91</v>
      </c>
      <c r="D127" s="211" t="s">
        <v>400</v>
      </c>
      <c r="E127" s="212" t="s">
        <v>6113</v>
      </c>
      <c r="F127" s="213" t="s">
        <v>6074</v>
      </c>
      <c r="G127" s="214" t="s">
        <v>5483</v>
      </c>
      <c r="H127" s="215">
        <v>1</v>
      </c>
      <c r="I127" s="216"/>
      <c r="J127" s="217">
        <f t="shared" ref="J127:J141" si="0">ROUND(I127*H127,2)</f>
        <v>0</v>
      </c>
      <c r="K127" s="218"/>
      <c r="L127" s="41"/>
      <c r="M127" s="219" t="s">
        <v>1</v>
      </c>
      <c r="N127" s="220" t="s">
        <v>48</v>
      </c>
      <c r="O127" s="73"/>
      <c r="P127" s="221">
        <f t="shared" ref="P127:P141" si="1">O127*H127</f>
        <v>0</v>
      </c>
      <c r="Q127" s="221">
        <v>0</v>
      </c>
      <c r="R127" s="221">
        <f t="shared" ref="R127:R141" si="2">Q127*H127</f>
        <v>0</v>
      </c>
      <c r="S127" s="221">
        <v>0</v>
      </c>
      <c r="T127" s="222">
        <f t="shared" ref="T127:T141"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41" si="4">IF(N127="základní",J127,0)</f>
        <v>0</v>
      </c>
      <c r="BF127" s="224">
        <f t="shared" ref="BF127:BF141" si="5">IF(N127="snížená",J127,0)</f>
        <v>0</v>
      </c>
      <c r="BG127" s="224">
        <f t="shared" ref="BG127:BG141" si="6">IF(N127="zákl. přenesená",J127,0)</f>
        <v>0</v>
      </c>
      <c r="BH127" s="224">
        <f t="shared" ref="BH127:BH141" si="7">IF(N127="sníž. přenesená",J127,0)</f>
        <v>0</v>
      </c>
      <c r="BI127" s="224">
        <f t="shared" ref="BI127:BI141" si="8">IF(N127="nulová",J127,0)</f>
        <v>0</v>
      </c>
      <c r="BJ127" s="18" t="s">
        <v>91</v>
      </c>
      <c r="BK127" s="224">
        <f t="shared" ref="BK127:BK141"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21.75" customHeight="1">
      <c r="A129" s="36"/>
      <c r="B129" s="37"/>
      <c r="C129" s="211" t="s">
        <v>112</v>
      </c>
      <c r="D129" s="211" t="s">
        <v>400</v>
      </c>
      <c r="E129" s="212" t="s">
        <v>6114</v>
      </c>
      <c r="F129" s="213" t="s">
        <v>6115</v>
      </c>
      <c r="G129" s="214" t="s">
        <v>5483</v>
      </c>
      <c r="H129" s="215">
        <v>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6077</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6116</v>
      </c>
      <c r="F131" s="213" t="s">
        <v>5649</v>
      </c>
      <c r="G131" s="214" t="s">
        <v>4042</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6117</v>
      </c>
      <c r="F132" s="213" t="s">
        <v>5867</v>
      </c>
      <c r="G132" s="214" t="s">
        <v>4042</v>
      </c>
      <c r="H132" s="215">
        <v>14</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5511</v>
      </c>
      <c r="F133" s="213" t="s">
        <v>5562</v>
      </c>
      <c r="G133" s="214" t="s">
        <v>5483</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6118</v>
      </c>
      <c r="F134" s="213" t="s">
        <v>5566</v>
      </c>
      <c r="G134" s="214" t="s">
        <v>4042</v>
      </c>
      <c r="H134" s="215">
        <v>6</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5688</v>
      </c>
      <c r="F135" s="213" t="s">
        <v>5576</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6119</v>
      </c>
      <c r="F136" s="213" t="s">
        <v>5546</v>
      </c>
      <c r="G136" s="214" t="s">
        <v>1831</v>
      </c>
      <c r="H136" s="215">
        <v>6</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6120</v>
      </c>
      <c r="F137" s="213" t="s">
        <v>6040</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2" customFormat="1" ht="16.5" customHeight="1">
      <c r="A138" s="36"/>
      <c r="B138" s="37"/>
      <c r="C138" s="211" t="s">
        <v>151</v>
      </c>
      <c r="D138" s="211" t="s">
        <v>400</v>
      </c>
      <c r="E138" s="212" t="s">
        <v>5559</v>
      </c>
      <c r="F138" s="213" t="s">
        <v>6084</v>
      </c>
      <c r="G138" s="214" t="s">
        <v>5483</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188</v>
      </c>
    </row>
    <row r="139" spans="1:65" s="2" customFormat="1" ht="16.5" customHeight="1">
      <c r="A139" s="36"/>
      <c r="B139" s="37"/>
      <c r="C139" s="211" t="s">
        <v>154</v>
      </c>
      <c r="D139" s="211" t="s">
        <v>400</v>
      </c>
      <c r="E139" s="212" t="s">
        <v>6121</v>
      </c>
      <c r="F139" s="213" t="s">
        <v>5538</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194</v>
      </c>
    </row>
    <row r="140" spans="1:65" s="2" customFormat="1" ht="16.5" customHeight="1">
      <c r="A140" s="36"/>
      <c r="B140" s="37"/>
      <c r="C140" s="211" t="s">
        <v>157</v>
      </c>
      <c r="D140" s="211" t="s">
        <v>400</v>
      </c>
      <c r="E140" s="212" t="s">
        <v>5577</v>
      </c>
      <c r="F140" s="213" t="s">
        <v>5578</v>
      </c>
      <c r="G140" s="214" t="s">
        <v>3626</v>
      </c>
      <c r="H140" s="215">
        <v>20</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200</v>
      </c>
    </row>
    <row r="141" spans="1:65" s="2" customFormat="1" ht="16.5" customHeight="1">
      <c r="A141" s="36"/>
      <c r="B141" s="37"/>
      <c r="C141" s="211" t="s">
        <v>8</v>
      </c>
      <c r="D141" s="211" t="s">
        <v>400</v>
      </c>
      <c r="E141" s="212" t="s">
        <v>5579</v>
      </c>
      <c r="F141" s="213" t="s">
        <v>5580</v>
      </c>
      <c r="G141" s="214" t="s">
        <v>3626</v>
      </c>
      <c r="H141" s="215">
        <v>2</v>
      </c>
      <c r="I141" s="216"/>
      <c r="J141" s="217">
        <f t="shared" si="0"/>
        <v>0</v>
      </c>
      <c r="K141" s="218"/>
      <c r="L141" s="41"/>
      <c r="M141" s="266" t="s">
        <v>1</v>
      </c>
      <c r="N141" s="267" t="s">
        <v>48</v>
      </c>
      <c r="O141" s="231"/>
      <c r="P141" s="268">
        <f t="shared" si="1"/>
        <v>0</v>
      </c>
      <c r="Q141" s="268">
        <v>0</v>
      </c>
      <c r="R141" s="268">
        <f t="shared" si="2"/>
        <v>0</v>
      </c>
      <c r="S141" s="268">
        <v>0</v>
      </c>
      <c r="T141" s="269">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206</v>
      </c>
    </row>
    <row r="142" spans="1:65" s="2" customFormat="1" ht="6.95" customHeight="1">
      <c r="A142" s="36"/>
      <c r="B142" s="56"/>
      <c r="C142" s="57"/>
      <c r="D142" s="57"/>
      <c r="E142" s="57"/>
      <c r="F142" s="57"/>
      <c r="G142" s="57"/>
      <c r="H142" s="57"/>
      <c r="I142" s="160"/>
      <c r="J142" s="57"/>
      <c r="K142" s="57"/>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qIiXkJ04+PgUeCu1fl168TbY7XwIlMswdz80WwZpPN6h6NNYPMTZXqXSMBF7Rk8wtpjSuQfgayI0l7b1ZJUyOg==" saltValue="2lRuyLUqPNisQctJu8nddNhRb5A+h8tgU4TUM37ZLHFBvGzO1FGbva6GC6C56GyMusj/QjwixIDB5cxPbvn6OQ==" spinCount="100000" sheet="1" objects="1" scenarios="1" formatColumns="0" formatRows="0" autoFilter="0"/>
  <autoFilter ref="C124:K141" xr:uid="{00000000-0009-0000-0000-000019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BM14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176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6122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ROUND((SUM(BE125:BE141)),  2)</f>
        <v>0</v>
      </c>
      <c r="G37" s="36"/>
      <c r="H37" s="36"/>
      <c r="I37" s="139">
        <v>0.21</v>
      </c>
      <c r="J37" s="138">
        <f>ROUND(((SUM(BE125:BE141))*I37),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ROUND((SUM(BF125:BF141)),  2)</f>
        <v>0</v>
      </c>
      <c r="G38" s="36"/>
      <c r="H38" s="36"/>
      <c r="I38" s="139">
        <v>0.15</v>
      </c>
      <c r="J38" s="138">
        <f>ROUND(((SUM(BF125:BF141))*I38),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ROUND((SUM(BG125:BG141)),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ROUND((SUM(BH125:BH141)),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ROUND((SUM(BI125:BI141)),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20 - Zařízení č.16b</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20 - Zařízení č.16b</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SUM(P127:P141)</f>
        <v>0</v>
      </c>
      <c r="Q126" s="203"/>
      <c r="R126" s="204">
        <f>SUM(R127:R141)</f>
        <v>0</v>
      </c>
      <c r="S126" s="203"/>
      <c r="T126" s="205">
        <f>SUM(T127:T141)</f>
        <v>0</v>
      </c>
      <c r="AR126" s="206" t="s">
        <v>91</v>
      </c>
      <c r="AT126" s="207" t="s">
        <v>82</v>
      </c>
      <c r="AU126" s="207" t="s">
        <v>83</v>
      </c>
      <c r="AY126" s="206" t="s">
        <v>397</v>
      </c>
      <c r="BK126" s="208">
        <f>SUM(BK127:BK141)</f>
        <v>0</v>
      </c>
    </row>
    <row r="127" spans="1:65" s="2" customFormat="1" ht="21.75" customHeight="1">
      <c r="A127" s="36"/>
      <c r="B127" s="37"/>
      <c r="C127" s="211" t="s">
        <v>91</v>
      </c>
      <c r="D127" s="211" t="s">
        <v>400</v>
      </c>
      <c r="E127" s="212" t="s">
        <v>6123</v>
      </c>
      <c r="F127" s="213" t="s">
        <v>6074</v>
      </c>
      <c r="G127" s="214" t="s">
        <v>5483</v>
      </c>
      <c r="H127" s="215">
        <v>1</v>
      </c>
      <c r="I127" s="216"/>
      <c r="J127" s="217">
        <f t="shared" ref="J127:J141" si="0">ROUND(I127*H127,2)</f>
        <v>0</v>
      </c>
      <c r="K127" s="218"/>
      <c r="L127" s="41"/>
      <c r="M127" s="219" t="s">
        <v>1</v>
      </c>
      <c r="N127" s="220" t="s">
        <v>48</v>
      </c>
      <c r="O127" s="73"/>
      <c r="P127" s="221">
        <f t="shared" ref="P127:P141" si="1">O127*H127</f>
        <v>0</v>
      </c>
      <c r="Q127" s="221">
        <v>0</v>
      </c>
      <c r="R127" s="221">
        <f t="shared" ref="R127:R141" si="2">Q127*H127</f>
        <v>0</v>
      </c>
      <c r="S127" s="221">
        <v>0</v>
      </c>
      <c r="T127" s="222">
        <f t="shared" ref="T127:T141"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41" si="4">IF(N127="základní",J127,0)</f>
        <v>0</v>
      </c>
      <c r="BF127" s="224">
        <f t="shared" ref="BF127:BF141" si="5">IF(N127="snížená",J127,0)</f>
        <v>0</v>
      </c>
      <c r="BG127" s="224">
        <f t="shared" ref="BG127:BG141" si="6">IF(N127="zákl. přenesená",J127,0)</f>
        <v>0</v>
      </c>
      <c r="BH127" s="224">
        <f t="shared" ref="BH127:BH141" si="7">IF(N127="sníž. přenesená",J127,0)</f>
        <v>0</v>
      </c>
      <c r="BI127" s="224">
        <f t="shared" ref="BI127:BI141" si="8">IF(N127="nulová",J127,0)</f>
        <v>0</v>
      </c>
      <c r="BJ127" s="18" t="s">
        <v>91</v>
      </c>
      <c r="BK127" s="224">
        <f t="shared" ref="BK127:BK141"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21.75" customHeight="1">
      <c r="A129" s="36"/>
      <c r="B129" s="37"/>
      <c r="C129" s="211" t="s">
        <v>112</v>
      </c>
      <c r="D129" s="211" t="s">
        <v>400</v>
      </c>
      <c r="E129" s="212" t="s">
        <v>6124</v>
      </c>
      <c r="F129" s="213" t="s">
        <v>6115</v>
      </c>
      <c r="G129" s="214" t="s">
        <v>5483</v>
      </c>
      <c r="H129" s="215">
        <v>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6077</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6125</v>
      </c>
      <c r="F131" s="213" t="s">
        <v>5649</v>
      </c>
      <c r="G131" s="214" t="s">
        <v>4042</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6126</v>
      </c>
      <c r="F132" s="213" t="s">
        <v>5867</v>
      </c>
      <c r="G132" s="214" t="s">
        <v>4042</v>
      </c>
      <c r="H132" s="215">
        <v>14</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5511</v>
      </c>
      <c r="F133" s="213" t="s">
        <v>5562</v>
      </c>
      <c r="G133" s="214" t="s">
        <v>5483</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6127</v>
      </c>
      <c r="F134" s="213" t="s">
        <v>5566</v>
      </c>
      <c r="G134" s="214" t="s">
        <v>4042</v>
      </c>
      <c r="H134" s="215">
        <v>6</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5688</v>
      </c>
      <c r="F135" s="213" t="s">
        <v>5576</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6128</v>
      </c>
      <c r="F136" s="213" t="s">
        <v>5546</v>
      </c>
      <c r="G136" s="214" t="s">
        <v>1831</v>
      </c>
      <c r="H136" s="215">
        <v>6</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6129</v>
      </c>
      <c r="F137" s="213" t="s">
        <v>6040</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2" customFormat="1" ht="16.5" customHeight="1">
      <c r="A138" s="36"/>
      <c r="B138" s="37"/>
      <c r="C138" s="211" t="s">
        <v>151</v>
      </c>
      <c r="D138" s="211" t="s">
        <v>400</v>
      </c>
      <c r="E138" s="212" t="s">
        <v>5559</v>
      </c>
      <c r="F138" s="213" t="s">
        <v>6084</v>
      </c>
      <c r="G138" s="214" t="s">
        <v>5483</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188</v>
      </c>
    </row>
    <row r="139" spans="1:65" s="2" customFormat="1" ht="16.5" customHeight="1">
      <c r="A139" s="36"/>
      <c r="B139" s="37"/>
      <c r="C139" s="211" t="s">
        <v>154</v>
      </c>
      <c r="D139" s="211" t="s">
        <v>400</v>
      </c>
      <c r="E139" s="212" t="s">
        <v>6130</v>
      </c>
      <c r="F139" s="213" t="s">
        <v>5538</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194</v>
      </c>
    </row>
    <row r="140" spans="1:65" s="2" customFormat="1" ht="16.5" customHeight="1">
      <c r="A140" s="36"/>
      <c r="B140" s="37"/>
      <c r="C140" s="211" t="s">
        <v>157</v>
      </c>
      <c r="D140" s="211" t="s">
        <v>400</v>
      </c>
      <c r="E140" s="212" t="s">
        <v>5577</v>
      </c>
      <c r="F140" s="213" t="s">
        <v>5578</v>
      </c>
      <c r="G140" s="214" t="s">
        <v>3626</v>
      </c>
      <c r="H140" s="215">
        <v>20</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200</v>
      </c>
    </row>
    <row r="141" spans="1:65" s="2" customFormat="1" ht="16.5" customHeight="1">
      <c r="A141" s="36"/>
      <c r="B141" s="37"/>
      <c r="C141" s="211" t="s">
        <v>8</v>
      </c>
      <c r="D141" s="211" t="s">
        <v>400</v>
      </c>
      <c r="E141" s="212" t="s">
        <v>5579</v>
      </c>
      <c r="F141" s="213" t="s">
        <v>5580</v>
      </c>
      <c r="G141" s="214" t="s">
        <v>3626</v>
      </c>
      <c r="H141" s="215">
        <v>2</v>
      </c>
      <c r="I141" s="216"/>
      <c r="J141" s="217">
        <f t="shared" si="0"/>
        <v>0</v>
      </c>
      <c r="K141" s="218"/>
      <c r="L141" s="41"/>
      <c r="M141" s="266" t="s">
        <v>1</v>
      </c>
      <c r="N141" s="267" t="s">
        <v>48</v>
      </c>
      <c r="O141" s="231"/>
      <c r="P141" s="268">
        <f t="shared" si="1"/>
        <v>0</v>
      </c>
      <c r="Q141" s="268">
        <v>0</v>
      </c>
      <c r="R141" s="268">
        <f t="shared" si="2"/>
        <v>0</v>
      </c>
      <c r="S141" s="268">
        <v>0</v>
      </c>
      <c r="T141" s="269">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206</v>
      </c>
    </row>
    <row r="142" spans="1:65" s="2" customFormat="1" ht="6.95" customHeight="1">
      <c r="A142" s="36"/>
      <c r="B142" s="56"/>
      <c r="C142" s="57"/>
      <c r="D142" s="57"/>
      <c r="E142" s="57"/>
      <c r="F142" s="57"/>
      <c r="G142" s="57"/>
      <c r="H142" s="57"/>
      <c r="I142" s="160"/>
      <c r="J142" s="57"/>
      <c r="K142" s="57"/>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5ko1q2xVNxpvvULtw8XiEblLrbozde+P7P/Qsb9RH85fYKZgRrq2iWULSDCDRcI1LQvKQGN309xovAKGoaB+sA==" saltValue="gHMvEoXdLC6T4o9PhWh28J9Rnz4jvd8KEftoh/YNe0vy0rEW0uKmVtLnCyDm0E5SD9+8y1kZJ0BOrMr8Ud3PYw==" spinCount="100000" sheet="1" objects="1" scenarios="1" formatColumns="0" formatRows="0" autoFilter="0"/>
  <autoFilter ref="C124:K141" xr:uid="{00000000-0009-0000-0000-00001A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BM14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178</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6131</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ROUND((SUM(BE125:BE140)),  2)</f>
        <v>0</v>
      </c>
      <c r="G37" s="36"/>
      <c r="H37" s="36"/>
      <c r="I37" s="139">
        <v>0.21</v>
      </c>
      <c r="J37" s="138">
        <f>ROUND(((SUM(BE125:BE140))*I37),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ROUND((SUM(BF125:BF140)),  2)</f>
        <v>0</v>
      </c>
      <c r="G38" s="36"/>
      <c r="H38" s="36"/>
      <c r="I38" s="139">
        <v>0.15</v>
      </c>
      <c r="J38" s="138">
        <f>ROUND(((SUM(BF125:BF140))*I38),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ROUND((SUM(BG125:BG140)),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ROUND((SUM(BH125:BH140)),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ROUND((SUM(BI125:BI140)),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21 - Zařízení č.17</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21 - Zařízení č.17</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SUM(P127:P140)</f>
        <v>0</v>
      </c>
      <c r="Q126" s="203"/>
      <c r="R126" s="204">
        <f>SUM(R127:R140)</f>
        <v>0</v>
      </c>
      <c r="S126" s="203"/>
      <c r="T126" s="205">
        <f>SUM(T127:T140)</f>
        <v>0</v>
      </c>
      <c r="AR126" s="206" t="s">
        <v>91</v>
      </c>
      <c r="AT126" s="207" t="s">
        <v>82</v>
      </c>
      <c r="AU126" s="207" t="s">
        <v>83</v>
      </c>
      <c r="AY126" s="206" t="s">
        <v>397</v>
      </c>
      <c r="BK126" s="208">
        <f>SUM(BK127:BK140)</f>
        <v>0</v>
      </c>
    </row>
    <row r="127" spans="1:65" s="2" customFormat="1" ht="33" customHeight="1">
      <c r="A127" s="36"/>
      <c r="B127" s="37"/>
      <c r="C127" s="211" t="s">
        <v>91</v>
      </c>
      <c r="D127" s="211" t="s">
        <v>400</v>
      </c>
      <c r="E127" s="212" t="s">
        <v>6132</v>
      </c>
      <c r="F127" s="213" t="s">
        <v>6133</v>
      </c>
      <c r="G127" s="214" t="s">
        <v>5483</v>
      </c>
      <c r="H127" s="215">
        <v>1</v>
      </c>
      <c r="I127" s="216"/>
      <c r="J127" s="217">
        <f t="shared" ref="J127:J140" si="0">ROUND(I127*H127,2)</f>
        <v>0</v>
      </c>
      <c r="K127" s="218"/>
      <c r="L127" s="41"/>
      <c r="M127" s="219" t="s">
        <v>1</v>
      </c>
      <c r="N127" s="220" t="s">
        <v>48</v>
      </c>
      <c r="O127" s="73"/>
      <c r="P127" s="221">
        <f t="shared" ref="P127:P140" si="1">O127*H127</f>
        <v>0</v>
      </c>
      <c r="Q127" s="221">
        <v>0</v>
      </c>
      <c r="R127" s="221">
        <f t="shared" ref="R127:R140" si="2">Q127*H127</f>
        <v>0</v>
      </c>
      <c r="S127" s="221">
        <v>0</v>
      </c>
      <c r="T127" s="222">
        <f t="shared" ref="T127:T140"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40" si="4">IF(N127="základní",J127,0)</f>
        <v>0</v>
      </c>
      <c r="BF127" s="224">
        <f t="shared" ref="BF127:BF140" si="5">IF(N127="snížená",J127,0)</f>
        <v>0</v>
      </c>
      <c r="BG127" s="224">
        <f t="shared" ref="BG127:BG140" si="6">IF(N127="zákl. přenesená",J127,0)</f>
        <v>0</v>
      </c>
      <c r="BH127" s="224">
        <f t="shared" ref="BH127:BH140" si="7">IF(N127="sníž. přenesená",J127,0)</f>
        <v>0</v>
      </c>
      <c r="BI127" s="224">
        <f t="shared" ref="BI127:BI140" si="8">IF(N127="nulová",J127,0)</f>
        <v>0</v>
      </c>
      <c r="BJ127" s="18" t="s">
        <v>91</v>
      </c>
      <c r="BK127" s="224">
        <f t="shared" ref="BK127:BK140" si="9">ROUND(I127*H127,2)</f>
        <v>0</v>
      </c>
      <c r="BL127" s="18" t="s">
        <v>124</v>
      </c>
      <c r="BM127" s="223" t="s">
        <v>93</v>
      </c>
    </row>
    <row r="128" spans="1:65" s="2" customFormat="1" ht="16.5" customHeight="1">
      <c r="A128" s="36"/>
      <c r="B128" s="37"/>
      <c r="C128" s="211" t="s">
        <v>93</v>
      </c>
      <c r="D128" s="211" t="s">
        <v>400</v>
      </c>
      <c r="E128" s="212" t="s">
        <v>5485</v>
      </c>
      <c r="F128" s="213" t="s">
        <v>6134</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6135</v>
      </c>
      <c r="F129" s="213" t="s">
        <v>6136</v>
      </c>
      <c r="G129" s="214" t="s">
        <v>1831</v>
      </c>
      <c r="H129" s="215">
        <v>1</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6089</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6137</v>
      </c>
      <c r="F131" s="213" t="s">
        <v>6138</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5511</v>
      </c>
      <c r="F132" s="213" t="s">
        <v>6084</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6139</v>
      </c>
      <c r="F133" s="213" t="s">
        <v>6140</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5688</v>
      </c>
      <c r="F134" s="213" t="s">
        <v>6141</v>
      </c>
      <c r="G134" s="214" t="s">
        <v>5483</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6142</v>
      </c>
      <c r="F135" s="213" t="s">
        <v>6143</v>
      </c>
      <c r="G135" s="214" t="s">
        <v>4042</v>
      </c>
      <c r="H135" s="215">
        <v>0.5</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6144</v>
      </c>
      <c r="F136" s="213" t="s">
        <v>5562</v>
      </c>
      <c r="G136" s="214" t="s">
        <v>5483</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6145</v>
      </c>
      <c r="F137" s="213" t="s">
        <v>5797</v>
      </c>
      <c r="G137" s="214" t="s">
        <v>4042</v>
      </c>
      <c r="H137" s="215">
        <v>1.5</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2" customFormat="1" ht="16.5" customHeight="1">
      <c r="A138" s="36"/>
      <c r="B138" s="37"/>
      <c r="C138" s="211" t="s">
        <v>151</v>
      </c>
      <c r="D138" s="211" t="s">
        <v>400</v>
      </c>
      <c r="E138" s="212" t="s">
        <v>5559</v>
      </c>
      <c r="F138" s="213" t="s">
        <v>5576</v>
      </c>
      <c r="G138" s="214" t="s">
        <v>5483</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188</v>
      </c>
    </row>
    <row r="139" spans="1:65" s="2" customFormat="1" ht="16.5" customHeight="1">
      <c r="A139" s="36"/>
      <c r="B139" s="37"/>
      <c r="C139" s="211" t="s">
        <v>154</v>
      </c>
      <c r="D139" s="211" t="s">
        <v>400</v>
      </c>
      <c r="E139" s="212" t="s">
        <v>5577</v>
      </c>
      <c r="F139" s="213" t="s">
        <v>5578</v>
      </c>
      <c r="G139" s="214" t="s">
        <v>3626</v>
      </c>
      <c r="H139" s="215">
        <v>10</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194</v>
      </c>
    </row>
    <row r="140" spans="1:65" s="2" customFormat="1" ht="16.5" customHeight="1">
      <c r="A140" s="36"/>
      <c r="B140" s="37"/>
      <c r="C140" s="211" t="s">
        <v>157</v>
      </c>
      <c r="D140" s="211" t="s">
        <v>400</v>
      </c>
      <c r="E140" s="212" t="s">
        <v>5579</v>
      </c>
      <c r="F140" s="213" t="s">
        <v>5580</v>
      </c>
      <c r="G140" s="214" t="s">
        <v>3626</v>
      </c>
      <c r="H140" s="215">
        <v>2</v>
      </c>
      <c r="I140" s="216"/>
      <c r="J140" s="217">
        <f t="shared" si="0"/>
        <v>0</v>
      </c>
      <c r="K140" s="218"/>
      <c r="L140" s="41"/>
      <c r="M140" s="266" t="s">
        <v>1</v>
      </c>
      <c r="N140" s="267" t="s">
        <v>48</v>
      </c>
      <c r="O140" s="231"/>
      <c r="P140" s="268">
        <f t="shared" si="1"/>
        <v>0</v>
      </c>
      <c r="Q140" s="268">
        <v>0</v>
      </c>
      <c r="R140" s="268">
        <f t="shared" si="2"/>
        <v>0</v>
      </c>
      <c r="S140" s="268">
        <v>0</v>
      </c>
      <c r="T140" s="269">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200</v>
      </c>
    </row>
    <row r="141" spans="1:65" s="2" customFormat="1" ht="6.95" customHeight="1">
      <c r="A141" s="36"/>
      <c r="B141" s="56"/>
      <c r="C141" s="57"/>
      <c r="D141" s="57"/>
      <c r="E141" s="57"/>
      <c r="F141" s="57"/>
      <c r="G141" s="57"/>
      <c r="H141" s="57"/>
      <c r="I141" s="160"/>
      <c r="J141" s="57"/>
      <c r="K141" s="57"/>
      <c r="L141" s="41"/>
      <c r="M141" s="36"/>
      <c r="O141" s="36"/>
      <c r="P141" s="36"/>
      <c r="Q141" s="36"/>
      <c r="R141" s="36"/>
      <c r="S141" s="36"/>
      <c r="T141" s="36"/>
      <c r="U141" s="36"/>
      <c r="V141" s="36"/>
      <c r="W141" s="36"/>
      <c r="X141" s="36"/>
      <c r="Y141" s="36"/>
      <c r="Z141" s="36"/>
      <c r="AA141" s="36"/>
      <c r="AB141" s="36"/>
      <c r="AC141" s="36"/>
      <c r="AD141" s="36"/>
      <c r="AE141" s="36"/>
    </row>
  </sheetData>
  <sheetProtection algorithmName="SHA-512" hashValue="3TJAytMqygI7LLVXwRCPORdnrMjiQhRKSO15EzcW8Jx43jKx98HGHDIg+h1dpIeBYUQ8YgWhSp1bxZvpstD35w==" saltValue="AecGrSO7Z2Cttc7wK2hyQgZ6f3EqQnQWPnMejbrAorfRTKscn/dAdyycNVcjVlWIjW5FF/wkOorPBZl3D+/ElA==" spinCount="100000" sheet="1" objects="1" scenarios="1" formatColumns="0" formatRows="0" autoFilter="0"/>
  <autoFilter ref="C124:K140" xr:uid="{00000000-0009-0000-0000-00001B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BM13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181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6146</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ROUND((SUM(BE125:BE134)),  2)</f>
        <v>0</v>
      </c>
      <c r="G37" s="36"/>
      <c r="H37" s="36"/>
      <c r="I37" s="139">
        <v>0.21</v>
      </c>
      <c r="J37" s="138">
        <f>ROUND(((SUM(BE125:BE134))*I37),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ROUND((SUM(BF125:BF134)),  2)</f>
        <v>0</v>
      </c>
      <c r="G38" s="36"/>
      <c r="H38" s="36"/>
      <c r="I38" s="139">
        <v>0.15</v>
      </c>
      <c r="J38" s="138">
        <f>ROUND(((SUM(BF125:BF134))*I38),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ROUND((SUM(BG125:BG134)),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ROUND((SUM(BH125:BH134)),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ROUND((SUM(BI125:BI134)),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22 - Zařízení č.18</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22 - Zařízení č.18</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SUM(P127:P134)</f>
        <v>0</v>
      </c>
      <c r="Q126" s="203"/>
      <c r="R126" s="204">
        <f>SUM(R127:R134)</f>
        <v>0</v>
      </c>
      <c r="S126" s="203"/>
      <c r="T126" s="205">
        <f>SUM(T127:T134)</f>
        <v>0</v>
      </c>
      <c r="AR126" s="206" t="s">
        <v>91</v>
      </c>
      <c r="AT126" s="207" t="s">
        <v>82</v>
      </c>
      <c r="AU126" s="207" t="s">
        <v>83</v>
      </c>
      <c r="AY126" s="206" t="s">
        <v>397</v>
      </c>
      <c r="BK126" s="208">
        <f>SUM(BK127:BK134)</f>
        <v>0</v>
      </c>
    </row>
    <row r="127" spans="1:65" s="2" customFormat="1" ht="21.75" customHeight="1">
      <c r="A127" s="36"/>
      <c r="B127" s="37"/>
      <c r="C127" s="211" t="s">
        <v>91</v>
      </c>
      <c r="D127" s="211" t="s">
        <v>400</v>
      </c>
      <c r="E127" s="212" t="s">
        <v>6100</v>
      </c>
      <c r="F127" s="213" t="s">
        <v>6095</v>
      </c>
      <c r="G127" s="214" t="s">
        <v>5483</v>
      </c>
      <c r="H127" s="215">
        <v>1</v>
      </c>
      <c r="I127" s="216"/>
      <c r="J127" s="217">
        <f t="shared" ref="J127:J134" si="0">ROUND(I127*H127,2)</f>
        <v>0</v>
      </c>
      <c r="K127" s="218"/>
      <c r="L127" s="41"/>
      <c r="M127" s="219" t="s">
        <v>1</v>
      </c>
      <c r="N127" s="220" t="s">
        <v>48</v>
      </c>
      <c r="O127" s="73"/>
      <c r="P127" s="221">
        <f t="shared" ref="P127:P134" si="1">O127*H127</f>
        <v>0</v>
      </c>
      <c r="Q127" s="221">
        <v>0</v>
      </c>
      <c r="R127" s="221">
        <f t="shared" ref="R127:R134" si="2">Q127*H127</f>
        <v>0</v>
      </c>
      <c r="S127" s="221">
        <v>0</v>
      </c>
      <c r="T127" s="222">
        <f t="shared" ref="T127:T134"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4" si="4">IF(N127="základní",J127,0)</f>
        <v>0</v>
      </c>
      <c r="BF127" s="224">
        <f t="shared" ref="BF127:BF134" si="5">IF(N127="snížená",J127,0)</f>
        <v>0</v>
      </c>
      <c r="BG127" s="224">
        <f t="shared" ref="BG127:BG134" si="6">IF(N127="zákl. přenesená",J127,0)</f>
        <v>0</v>
      </c>
      <c r="BH127" s="224">
        <f t="shared" ref="BH127:BH134" si="7">IF(N127="sníž. přenesená",J127,0)</f>
        <v>0</v>
      </c>
      <c r="BI127" s="224">
        <f t="shared" ref="BI127:BI134" si="8">IF(N127="nulová",J127,0)</f>
        <v>0</v>
      </c>
      <c r="BJ127" s="18" t="s">
        <v>91</v>
      </c>
      <c r="BK127" s="224">
        <f t="shared" ref="BK127:BK134" si="9">ROUND(I127*H127,2)</f>
        <v>0</v>
      </c>
      <c r="BL127" s="18" t="s">
        <v>124</v>
      </c>
      <c r="BM127" s="223" t="s">
        <v>93</v>
      </c>
    </row>
    <row r="128" spans="1:65" s="2" customFormat="1" ht="16.5" customHeight="1">
      <c r="A128" s="36"/>
      <c r="B128" s="37"/>
      <c r="C128" s="211" t="s">
        <v>93</v>
      </c>
      <c r="D128" s="211" t="s">
        <v>400</v>
      </c>
      <c r="E128" s="212" t="s">
        <v>5485</v>
      </c>
      <c r="F128" s="213" t="s">
        <v>6062</v>
      </c>
      <c r="G128" s="214" t="s">
        <v>5483</v>
      </c>
      <c r="H128" s="215">
        <v>1</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6101</v>
      </c>
      <c r="F129" s="213" t="s">
        <v>6065</v>
      </c>
      <c r="G129" s="214" t="s">
        <v>1831</v>
      </c>
      <c r="H129" s="215">
        <v>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5497</v>
      </c>
      <c r="F130" s="213" t="s">
        <v>6066</v>
      </c>
      <c r="G130" s="214" t="s">
        <v>5483</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6102</v>
      </c>
      <c r="F131" s="213" t="s">
        <v>6098</v>
      </c>
      <c r="G131" s="214" t="s">
        <v>1831</v>
      </c>
      <c r="H131" s="215">
        <v>2</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5511</v>
      </c>
      <c r="F132" s="213" t="s">
        <v>6089</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5577</v>
      </c>
      <c r="F133" s="213" t="s">
        <v>5578</v>
      </c>
      <c r="G133" s="214" t="s">
        <v>3626</v>
      </c>
      <c r="H133" s="215">
        <v>10</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5579</v>
      </c>
      <c r="F134" s="213" t="s">
        <v>5580</v>
      </c>
      <c r="G134" s="214" t="s">
        <v>3626</v>
      </c>
      <c r="H134" s="215">
        <v>1</v>
      </c>
      <c r="I134" s="216"/>
      <c r="J134" s="217">
        <f t="shared" si="0"/>
        <v>0</v>
      </c>
      <c r="K134" s="218"/>
      <c r="L134" s="41"/>
      <c r="M134" s="266" t="s">
        <v>1</v>
      </c>
      <c r="N134" s="267" t="s">
        <v>48</v>
      </c>
      <c r="O134" s="231"/>
      <c r="P134" s="268">
        <f t="shared" si="1"/>
        <v>0</v>
      </c>
      <c r="Q134" s="268">
        <v>0</v>
      </c>
      <c r="R134" s="268">
        <f t="shared" si="2"/>
        <v>0</v>
      </c>
      <c r="S134" s="268">
        <v>0</v>
      </c>
      <c r="T134" s="269">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6.95" customHeight="1">
      <c r="A135" s="36"/>
      <c r="B135" s="56"/>
      <c r="C135" s="57"/>
      <c r="D135" s="57"/>
      <c r="E135" s="57"/>
      <c r="F135" s="57"/>
      <c r="G135" s="57"/>
      <c r="H135" s="57"/>
      <c r="I135" s="160"/>
      <c r="J135" s="57"/>
      <c r="K135" s="57"/>
      <c r="L135" s="41"/>
      <c r="M135" s="36"/>
      <c r="O135" s="36"/>
      <c r="P135" s="36"/>
      <c r="Q135" s="36"/>
      <c r="R135" s="36"/>
      <c r="S135" s="36"/>
      <c r="T135" s="36"/>
      <c r="U135" s="36"/>
      <c r="V135" s="36"/>
      <c r="W135" s="36"/>
      <c r="X135" s="36"/>
      <c r="Y135" s="36"/>
      <c r="Z135" s="36"/>
      <c r="AA135" s="36"/>
      <c r="AB135" s="36"/>
      <c r="AC135" s="36"/>
      <c r="AD135" s="36"/>
      <c r="AE135" s="36"/>
    </row>
  </sheetData>
  <sheetProtection algorithmName="SHA-512" hashValue="P7T55qcsWVokXERC6rEgM/kpYfBesAEFWnYlM5IKQ10MN8oIklLpBzS0NPOEvyaxlbD9EKx9dSuHlyLiaNcr2w==" saltValue="ftqrMN7iqu0GGKF+Kxxl7Le2YI6AJjgwFEVxh9lrAToHubj4uxaRQzeH2fWRsiX4pSPCp8dK1M5i8qSfJ1RPAg==" spinCount="100000" sheet="1" objects="1" scenarios="1" formatColumns="0" formatRows="0" autoFilter="0"/>
  <autoFilter ref="C124:K134" xr:uid="{00000000-0009-0000-0000-00001C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BM134"/>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184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6147</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ROUND((SUM(BE125:BE133)),  2)</f>
        <v>0</v>
      </c>
      <c r="G37" s="36"/>
      <c r="H37" s="36"/>
      <c r="I37" s="139">
        <v>0.21</v>
      </c>
      <c r="J37" s="138">
        <f>ROUND(((SUM(BE125:BE133))*I37),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ROUND((SUM(BF125:BF133)),  2)</f>
        <v>0</v>
      </c>
      <c r="G38" s="36"/>
      <c r="H38" s="36"/>
      <c r="I38" s="139">
        <v>0.15</v>
      </c>
      <c r="J38" s="138">
        <f>ROUND(((SUM(BF125:BF133))*I38),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ROUND((SUM(BG125:BG133)),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ROUND((SUM(BH125:BH133)),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ROUND((SUM(BI125:BI133)),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33 - Zařízení č.19, 20</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33 - Zařízení č.19, 20</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SUM(P127:P133)</f>
        <v>0</v>
      </c>
      <c r="Q126" s="203"/>
      <c r="R126" s="204">
        <f>SUM(R127:R133)</f>
        <v>0</v>
      </c>
      <c r="S126" s="203"/>
      <c r="T126" s="205">
        <f>SUM(T127:T133)</f>
        <v>0</v>
      </c>
      <c r="AR126" s="206" t="s">
        <v>91</v>
      </c>
      <c r="AT126" s="207" t="s">
        <v>82</v>
      </c>
      <c r="AU126" s="207" t="s">
        <v>83</v>
      </c>
      <c r="AY126" s="206" t="s">
        <v>397</v>
      </c>
      <c r="BK126" s="208">
        <f>SUM(BK127:BK133)</f>
        <v>0</v>
      </c>
    </row>
    <row r="127" spans="1:65" s="2" customFormat="1" ht="21.75" customHeight="1">
      <c r="A127" s="36"/>
      <c r="B127" s="37"/>
      <c r="C127" s="211" t="s">
        <v>91</v>
      </c>
      <c r="D127" s="211" t="s">
        <v>400</v>
      </c>
      <c r="E127" s="212" t="s">
        <v>6148</v>
      </c>
      <c r="F127" s="213" t="s">
        <v>6149</v>
      </c>
      <c r="G127" s="214" t="s">
        <v>5483</v>
      </c>
      <c r="H127" s="215">
        <v>3</v>
      </c>
      <c r="I127" s="216"/>
      <c r="J127" s="217">
        <f t="shared" ref="J127:J133" si="0">ROUND(I127*H127,2)</f>
        <v>0</v>
      </c>
      <c r="K127" s="218"/>
      <c r="L127" s="41"/>
      <c r="M127" s="219" t="s">
        <v>1</v>
      </c>
      <c r="N127" s="220" t="s">
        <v>48</v>
      </c>
      <c r="O127" s="73"/>
      <c r="P127" s="221">
        <f t="shared" ref="P127:P133" si="1">O127*H127</f>
        <v>0</v>
      </c>
      <c r="Q127" s="221">
        <v>0</v>
      </c>
      <c r="R127" s="221">
        <f t="shared" ref="R127:R133" si="2">Q127*H127</f>
        <v>0</v>
      </c>
      <c r="S127" s="221">
        <v>0</v>
      </c>
      <c r="T127" s="222">
        <f t="shared" ref="T127:T133"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3" si="4">IF(N127="základní",J127,0)</f>
        <v>0</v>
      </c>
      <c r="BF127" s="224">
        <f t="shared" ref="BF127:BF133" si="5">IF(N127="snížená",J127,0)</f>
        <v>0</v>
      </c>
      <c r="BG127" s="224">
        <f t="shared" ref="BG127:BG133" si="6">IF(N127="zákl. přenesená",J127,0)</f>
        <v>0</v>
      </c>
      <c r="BH127" s="224">
        <f t="shared" ref="BH127:BH133" si="7">IF(N127="sníž. přenesená",J127,0)</f>
        <v>0</v>
      </c>
      <c r="BI127" s="224">
        <f t="shared" ref="BI127:BI133" si="8">IF(N127="nulová",J127,0)</f>
        <v>0</v>
      </c>
      <c r="BJ127" s="18" t="s">
        <v>91</v>
      </c>
      <c r="BK127" s="224">
        <f t="shared" ref="BK127:BK133" si="9">ROUND(I127*H127,2)</f>
        <v>0</v>
      </c>
      <c r="BL127" s="18" t="s">
        <v>124</v>
      </c>
      <c r="BM127" s="223" t="s">
        <v>93</v>
      </c>
    </row>
    <row r="128" spans="1:65" s="2" customFormat="1" ht="21.75" customHeight="1">
      <c r="A128" s="36"/>
      <c r="B128" s="37"/>
      <c r="C128" s="211" t="s">
        <v>93</v>
      </c>
      <c r="D128" s="211" t="s">
        <v>400</v>
      </c>
      <c r="E128" s="212" t="s">
        <v>6150</v>
      </c>
      <c r="F128" s="213" t="s">
        <v>6151</v>
      </c>
      <c r="G128" s="214" t="s">
        <v>5483</v>
      </c>
      <c r="H128" s="215">
        <v>2</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5485</v>
      </c>
      <c r="F129" s="213" t="s">
        <v>6152</v>
      </c>
      <c r="G129" s="214" t="s">
        <v>1831</v>
      </c>
      <c r="H129" s="215">
        <v>5</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21.75" customHeight="1">
      <c r="A130" s="36"/>
      <c r="B130" s="37"/>
      <c r="C130" s="211" t="s">
        <v>124</v>
      </c>
      <c r="D130" s="211" t="s">
        <v>400</v>
      </c>
      <c r="E130" s="212" t="s">
        <v>6153</v>
      </c>
      <c r="F130" s="213" t="s">
        <v>6154</v>
      </c>
      <c r="G130" s="214" t="s">
        <v>4042</v>
      </c>
      <c r="H130" s="215">
        <v>8</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21.75" customHeight="1">
      <c r="A131" s="36"/>
      <c r="B131" s="37"/>
      <c r="C131" s="211" t="s">
        <v>130</v>
      </c>
      <c r="D131" s="211" t="s">
        <v>400</v>
      </c>
      <c r="E131" s="212" t="s">
        <v>6155</v>
      </c>
      <c r="F131" s="213" t="s">
        <v>6154</v>
      </c>
      <c r="G131" s="214" t="s">
        <v>4042</v>
      </c>
      <c r="H131" s="215">
        <v>4</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21.75" customHeight="1">
      <c r="A132" s="36"/>
      <c r="B132" s="37"/>
      <c r="C132" s="211" t="s">
        <v>133</v>
      </c>
      <c r="D132" s="211" t="s">
        <v>400</v>
      </c>
      <c r="E132" s="212" t="s">
        <v>6156</v>
      </c>
      <c r="F132" s="213" t="s">
        <v>6157</v>
      </c>
      <c r="G132" s="214" t="s">
        <v>5483</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5497</v>
      </c>
      <c r="F133" s="213" t="s">
        <v>6158</v>
      </c>
      <c r="G133" s="214" t="s">
        <v>1831</v>
      </c>
      <c r="H133" s="215">
        <v>1</v>
      </c>
      <c r="I133" s="216"/>
      <c r="J133" s="217">
        <f t="shared" si="0"/>
        <v>0</v>
      </c>
      <c r="K133" s="218"/>
      <c r="L133" s="41"/>
      <c r="M133" s="266" t="s">
        <v>1</v>
      </c>
      <c r="N133" s="267" t="s">
        <v>48</v>
      </c>
      <c r="O133" s="231"/>
      <c r="P133" s="268">
        <f t="shared" si="1"/>
        <v>0</v>
      </c>
      <c r="Q133" s="268">
        <v>0</v>
      </c>
      <c r="R133" s="268">
        <f t="shared" si="2"/>
        <v>0</v>
      </c>
      <c r="S133" s="268">
        <v>0</v>
      </c>
      <c r="T133" s="269">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6.95" customHeight="1">
      <c r="A134" s="36"/>
      <c r="B134" s="56"/>
      <c r="C134" s="57"/>
      <c r="D134" s="57"/>
      <c r="E134" s="57"/>
      <c r="F134" s="57"/>
      <c r="G134" s="57"/>
      <c r="H134" s="57"/>
      <c r="I134" s="160"/>
      <c r="J134" s="57"/>
      <c r="K134" s="57"/>
      <c r="L134" s="41"/>
      <c r="M134" s="36"/>
      <c r="O134" s="36"/>
      <c r="P134" s="36"/>
      <c r="Q134" s="36"/>
      <c r="R134" s="36"/>
      <c r="S134" s="36"/>
      <c r="T134" s="36"/>
      <c r="U134" s="36"/>
      <c r="V134" s="36"/>
      <c r="W134" s="36"/>
      <c r="X134" s="36"/>
      <c r="Y134" s="36"/>
      <c r="Z134" s="36"/>
      <c r="AA134" s="36"/>
      <c r="AB134" s="36"/>
      <c r="AC134" s="36"/>
      <c r="AD134" s="36"/>
      <c r="AE134" s="36"/>
    </row>
  </sheetData>
  <sheetProtection algorithmName="SHA-512" hashValue="OsdXGuaELjawPTq1T002Dho9H594A0uX6U/AW4qSYZFfSzMAjUTnH1vfVZ6YICbOIgsz8tjgIX7k/7T0CWlPvw==" saltValue="iDcTjzRBrU3tKwn0gmfSzsAJWC7AJHK4u4faieLGFRmiV5ISTaJTxHRd0YKCQCW/gJNlHvJ+O6i1c2DuJ93AUQ==" spinCount="100000" sheet="1" objects="1" scenarios="1" formatColumns="0" formatRows="0" autoFilter="0"/>
  <autoFilter ref="C124:K133" xr:uid="{00000000-0009-0000-0000-00001D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2:BM14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187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6159</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ROUND((SUM(BE125:BE148)),  2)</f>
        <v>0</v>
      </c>
      <c r="G37" s="36"/>
      <c r="H37" s="36"/>
      <c r="I37" s="139">
        <v>0.21</v>
      </c>
      <c r="J37" s="138">
        <f>ROUND(((SUM(BE125:BE148))*I37),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ROUND((SUM(BF125:BF148)),  2)</f>
        <v>0</v>
      </c>
      <c r="G38" s="36"/>
      <c r="H38" s="36"/>
      <c r="I38" s="139">
        <v>0.15</v>
      </c>
      <c r="J38" s="138">
        <f>ROUND(((SUM(BF125:BF148))*I38),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23 - Zařízení č.30</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23 - Zařízení č.30</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SUM(P127:P148)</f>
        <v>0</v>
      </c>
      <c r="Q126" s="203"/>
      <c r="R126" s="204">
        <f>SUM(R127:R148)</f>
        <v>0</v>
      </c>
      <c r="S126" s="203"/>
      <c r="T126" s="205">
        <f>SUM(T127:T148)</f>
        <v>0</v>
      </c>
      <c r="AR126" s="206" t="s">
        <v>91</v>
      </c>
      <c r="AT126" s="207" t="s">
        <v>82</v>
      </c>
      <c r="AU126" s="207" t="s">
        <v>83</v>
      </c>
      <c r="AY126" s="206" t="s">
        <v>397</v>
      </c>
      <c r="BK126" s="208">
        <f>SUM(BK127:BK148)</f>
        <v>0</v>
      </c>
    </row>
    <row r="127" spans="1:65" s="2" customFormat="1" ht="16.5" customHeight="1">
      <c r="A127" s="36"/>
      <c r="B127" s="37"/>
      <c r="C127" s="211" t="s">
        <v>91</v>
      </c>
      <c r="D127" s="211" t="s">
        <v>400</v>
      </c>
      <c r="E127" s="212" t="s">
        <v>6160</v>
      </c>
      <c r="F127" s="213" t="s">
        <v>6161</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39">
      <c r="A128" s="36"/>
      <c r="B128" s="37"/>
      <c r="C128" s="38"/>
      <c r="D128" s="225" t="s">
        <v>404</v>
      </c>
      <c r="E128" s="38"/>
      <c r="F128" s="226" t="s">
        <v>6162</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5485</v>
      </c>
      <c r="F129" s="213" t="s">
        <v>6163</v>
      </c>
      <c r="G129" s="214" t="s">
        <v>1831</v>
      </c>
      <c r="H129" s="215">
        <v>1</v>
      </c>
      <c r="I129" s="216"/>
      <c r="J129" s="217">
        <f t="shared" ref="J129:J148" si="0">ROUND(I129*H129,2)</f>
        <v>0</v>
      </c>
      <c r="K129" s="218"/>
      <c r="L129" s="41"/>
      <c r="M129" s="219" t="s">
        <v>1</v>
      </c>
      <c r="N129" s="220" t="s">
        <v>48</v>
      </c>
      <c r="O129" s="73"/>
      <c r="P129" s="221">
        <f t="shared" ref="P129:P148" si="1">O129*H129</f>
        <v>0</v>
      </c>
      <c r="Q129" s="221">
        <v>0</v>
      </c>
      <c r="R129" s="221">
        <f t="shared" ref="R129:R148" si="2">Q129*H129</f>
        <v>0</v>
      </c>
      <c r="S129" s="221">
        <v>0</v>
      </c>
      <c r="T129" s="222">
        <f t="shared" ref="T129:T148"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48" si="4">IF(N129="základní",J129,0)</f>
        <v>0</v>
      </c>
      <c r="BF129" s="224">
        <f t="shared" ref="BF129:BF148" si="5">IF(N129="snížená",J129,0)</f>
        <v>0</v>
      </c>
      <c r="BG129" s="224">
        <f t="shared" ref="BG129:BG148" si="6">IF(N129="zákl. přenesená",J129,0)</f>
        <v>0</v>
      </c>
      <c r="BH129" s="224">
        <f t="shared" ref="BH129:BH148" si="7">IF(N129="sníž. přenesená",J129,0)</f>
        <v>0</v>
      </c>
      <c r="BI129" s="224">
        <f t="shared" ref="BI129:BI148" si="8">IF(N129="nulová",J129,0)</f>
        <v>0</v>
      </c>
      <c r="BJ129" s="18" t="s">
        <v>91</v>
      </c>
      <c r="BK129" s="224">
        <f t="shared" ref="BK129:BK148" si="9">ROUND(I129*H129,2)</f>
        <v>0</v>
      </c>
      <c r="BL129" s="18" t="s">
        <v>124</v>
      </c>
      <c r="BM129" s="223" t="s">
        <v>124</v>
      </c>
    </row>
    <row r="130" spans="1:65" s="2" customFormat="1" ht="16.5" customHeight="1">
      <c r="A130" s="36"/>
      <c r="B130" s="37"/>
      <c r="C130" s="211" t="s">
        <v>112</v>
      </c>
      <c r="D130" s="211" t="s">
        <v>400</v>
      </c>
      <c r="E130" s="212" t="s">
        <v>6164</v>
      </c>
      <c r="F130" s="213" t="s">
        <v>6165</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6166</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6167</v>
      </c>
      <c r="F132" s="213" t="s">
        <v>6168</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5511</v>
      </c>
      <c r="F133" s="213" t="s">
        <v>6169</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6170</v>
      </c>
      <c r="F134" s="213" t="s">
        <v>6171</v>
      </c>
      <c r="G134" s="214" t="s">
        <v>1831</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6172</v>
      </c>
      <c r="F135" s="213" t="s">
        <v>6173</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6174</v>
      </c>
      <c r="F136" s="213" t="s">
        <v>6175</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6176</v>
      </c>
      <c r="F137" s="213" t="s">
        <v>6177</v>
      </c>
      <c r="G137" s="214" t="s">
        <v>4042</v>
      </c>
      <c r="H137" s="215">
        <v>1.5</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6178</v>
      </c>
      <c r="F138" s="213" t="s">
        <v>6179</v>
      </c>
      <c r="G138" s="214" t="s">
        <v>4042</v>
      </c>
      <c r="H138" s="215">
        <v>0.5</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5688</v>
      </c>
      <c r="F139" s="213" t="s">
        <v>6180</v>
      </c>
      <c r="G139" s="214" t="s">
        <v>5483</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6181</v>
      </c>
      <c r="F140" s="213" t="s">
        <v>6182</v>
      </c>
      <c r="G140" s="214" t="s">
        <v>1831</v>
      </c>
      <c r="H140" s="215">
        <v>2</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5559</v>
      </c>
      <c r="F141" s="213" t="s">
        <v>6084</v>
      </c>
      <c r="G141" s="214" t="s">
        <v>5483</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6183</v>
      </c>
      <c r="F142" s="213" t="s">
        <v>6184</v>
      </c>
      <c r="G142" s="214" t="s">
        <v>1831</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5561</v>
      </c>
      <c r="F143" s="213" t="s">
        <v>6185</v>
      </c>
      <c r="G143" s="214" t="s">
        <v>5483</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5577</v>
      </c>
      <c r="F144" s="213" t="s">
        <v>5578</v>
      </c>
      <c r="G144" s="214" t="s">
        <v>3626</v>
      </c>
      <c r="H144" s="215">
        <v>10</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5579</v>
      </c>
      <c r="F145" s="213" t="s">
        <v>5580</v>
      </c>
      <c r="G145" s="214" t="s">
        <v>3626</v>
      </c>
      <c r="H145" s="215">
        <v>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21.75" customHeight="1">
      <c r="A146" s="36"/>
      <c r="B146" s="37"/>
      <c r="C146" s="211" t="s">
        <v>171</v>
      </c>
      <c r="D146" s="211" t="s">
        <v>400</v>
      </c>
      <c r="E146" s="212" t="s">
        <v>5583</v>
      </c>
      <c r="F146" s="213" t="s">
        <v>5586</v>
      </c>
      <c r="G146" s="214" t="s">
        <v>5397</v>
      </c>
      <c r="H146" s="215">
        <v>8</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5585</v>
      </c>
      <c r="F147" s="213" t="s">
        <v>5588</v>
      </c>
      <c r="G147" s="214" t="s">
        <v>5397</v>
      </c>
      <c r="H147" s="215">
        <v>8</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66.75" customHeight="1">
      <c r="A148" s="36"/>
      <c r="B148" s="37"/>
      <c r="C148" s="211" t="s">
        <v>7</v>
      </c>
      <c r="D148" s="211" t="s">
        <v>400</v>
      </c>
      <c r="E148" s="212" t="s">
        <v>3879</v>
      </c>
      <c r="F148" s="213" t="s">
        <v>5589</v>
      </c>
      <c r="G148" s="214" t="s">
        <v>546</v>
      </c>
      <c r="H148" s="215">
        <v>6</v>
      </c>
      <c r="I148" s="216"/>
      <c r="J148" s="217">
        <f t="shared" si="0"/>
        <v>0</v>
      </c>
      <c r="K148" s="218"/>
      <c r="L148" s="41"/>
      <c r="M148" s="266" t="s">
        <v>1</v>
      </c>
      <c r="N148" s="267" t="s">
        <v>48</v>
      </c>
      <c r="O148" s="231"/>
      <c r="P148" s="268">
        <f t="shared" si="1"/>
        <v>0</v>
      </c>
      <c r="Q148" s="268">
        <v>0</v>
      </c>
      <c r="R148" s="268">
        <f t="shared" si="2"/>
        <v>0</v>
      </c>
      <c r="S148" s="268">
        <v>0</v>
      </c>
      <c r="T148" s="269">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6.95" customHeight="1">
      <c r="A149" s="36"/>
      <c r="B149" s="56"/>
      <c r="C149" s="57"/>
      <c r="D149" s="57"/>
      <c r="E149" s="57"/>
      <c r="F149" s="57"/>
      <c r="G149" s="57"/>
      <c r="H149" s="57"/>
      <c r="I149" s="160"/>
      <c r="J149" s="57"/>
      <c r="K149" s="57"/>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abSDg6Fz8hjvf6UdA7P77o91jUWV2kaHr3yWHCUpAVNWOLxhohI5Xa0VSKOpD80hF68TFo4p0VPznDs2NQZJZg==" saltValue="BUvJjEbCpCjxMpsuKQcRM7iGnQ1cHfNQl5dnOCiamQKKICeUhYOld7s/ew8u9Vve5VBs1dFZsy2LSkzosZ1oFg==" spinCount="100000" sheet="1" objects="1" scenarios="1" formatColumns="0" formatRows="0" autoFilter="0"/>
  <autoFilter ref="C124:K148" xr:uid="{00000000-0009-0000-0000-00001E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2:BM154"/>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190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6186</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ROUND((SUM(BE125:BE153)),  2)</f>
        <v>0</v>
      </c>
      <c r="G37" s="36"/>
      <c r="H37" s="36"/>
      <c r="I37" s="139">
        <v>0.21</v>
      </c>
      <c r="J37" s="138">
        <f>ROUND(((SUM(BE125:BE153))*I37),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ROUND((SUM(BF125:BF153)),  2)</f>
        <v>0</v>
      </c>
      <c r="G38" s="36"/>
      <c r="H38" s="36"/>
      <c r="I38" s="139">
        <v>0.15</v>
      </c>
      <c r="J38" s="138">
        <f>ROUND(((SUM(BF125:BF153))*I38),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ROUND((SUM(BG125:BG153)),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ROUND((SUM(BH125:BH153)),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ROUND((SUM(BI125:BI153)),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24 - Zařízení č.31</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24 - Zařízení č.31</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SUM(P127:P153)</f>
        <v>0</v>
      </c>
      <c r="Q126" s="203"/>
      <c r="R126" s="204">
        <f>SUM(R127:R153)</f>
        <v>0</v>
      </c>
      <c r="S126" s="203"/>
      <c r="T126" s="205">
        <f>SUM(T127:T153)</f>
        <v>0</v>
      </c>
      <c r="AR126" s="206" t="s">
        <v>91</v>
      </c>
      <c r="AT126" s="207" t="s">
        <v>82</v>
      </c>
      <c r="AU126" s="207" t="s">
        <v>83</v>
      </c>
      <c r="AY126" s="206" t="s">
        <v>397</v>
      </c>
      <c r="BK126" s="208">
        <f>SUM(BK127:BK153)</f>
        <v>0</v>
      </c>
    </row>
    <row r="127" spans="1:65" s="2" customFormat="1" ht="16.5" customHeight="1">
      <c r="A127" s="36"/>
      <c r="B127" s="37"/>
      <c r="C127" s="211" t="s">
        <v>91</v>
      </c>
      <c r="D127" s="211" t="s">
        <v>400</v>
      </c>
      <c r="E127" s="212" t="s">
        <v>6187</v>
      </c>
      <c r="F127" s="213" t="s">
        <v>6161</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39">
      <c r="A128" s="36"/>
      <c r="B128" s="37"/>
      <c r="C128" s="38"/>
      <c r="D128" s="225" t="s">
        <v>404</v>
      </c>
      <c r="E128" s="38"/>
      <c r="F128" s="226" t="s">
        <v>6188</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5485</v>
      </c>
      <c r="F129" s="213" t="s">
        <v>6163</v>
      </c>
      <c r="G129" s="214" t="s">
        <v>1831</v>
      </c>
      <c r="H129" s="215">
        <v>1</v>
      </c>
      <c r="I129" s="216"/>
      <c r="J129" s="217">
        <f t="shared" ref="J129:J153" si="0">ROUND(I129*H129,2)</f>
        <v>0</v>
      </c>
      <c r="K129" s="218"/>
      <c r="L129" s="41"/>
      <c r="M129" s="219" t="s">
        <v>1</v>
      </c>
      <c r="N129" s="220" t="s">
        <v>48</v>
      </c>
      <c r="O129" s="73"/>
      <c r="P129" s="221">
        <f t="shared" ref="P129:P153" si="1">O129*H129</f>
        <v>0</v>
      </c>
      <c r="Q129" s="221">
        <v>0</v>
      </c>
      <c r="R129" s="221">
        <f t="shared" ref="R129:R153" si="2">Q129*H129</f>
        <v>0</v>
      </c>
      <c r="S129" s="221">
        <v>0</v>
      </c>
      <c r="T129" s="222">
        <f t="shared" ref="T129:T153"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53" si="4">IF(N129="základní",J129,0)</f>
        <v>0</v>
      </c>
      <c r="BF129" s="224">
        <f t="shared" ref="BF129:BF153" si="5">IF(N129="snížená",J129,0)</f>
        <v>0</v>
      </c>
      <c r="BG129" s="224">
        <f t="shared" ref="BG129:BG153" si="6">IF(N129="zákl. přenesená",J129,0)</f>
        <v>0</v>
      </c>
      <c r="BH129" s="224">
        <f t="shared" ref="BH129:BH153" si="7">IF(N129="sníž. přenesená",J129,0)</f>
        <v>0</v>
      </c>
      <c r="BI129" s="224">
        <f t="shared" ref="BI129:BI153" si="8">IF(N129="nulová",J129,0)</f>
        <v>0</v>
      </c>
      <c r="BJ129" s="18" t="s">
        <v>91</v>
      </c>
      <c r="BK129" s="224">
        <f t="shared" ref="BK129:BK153" si="9">ROUND(I129*H129,2)</f>
        <v>0</v>
      </c>
      <c r="BL129" s="18" t="s">
        <v>124</v>
      </c>
      <c r="BM129" s="223" t="s">
        <v>124</v>
      </c>
    </row>
    <row r="130" spans="1:65" s="2" customFormat="1" ht="16.5" customHeight="1">
      <c r="A130" s="36"/>
      <c r="B130" s="37"/>
      <c r="C130" s="211" t="s">
        <v>112</v>
      </c>
      <c r="D130" s="211" t="s">
        <v>400</v>
      </c>
      <c r="E130" s="212" t="s">
        <v>6189</v>
      </c>
      <c r="F130" s="213" t="s">
        <v>6190</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6166</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6191</v>
      </c>
      <c r="F132" s="213" t="s">
        <v>6168</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6192</v>
      </c>
      <c r="F133" s="213" t="s">
        <v>6193</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5511</v>
      </c>
      <c r="F134" s="213" t="s">
        <v>6169</v>
      </c>
      <c r="G134" s="214" t="s">
        <v>1831</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6194</v>
      </c>
      <c r="F135" s="213" t="s">
        <v>6175</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6195</v>
      </c>
      <c r="F136" s="213" t="s">
        <v>6196</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6197</v>
      </c>
      <c r="F137" s="213" t="s">
        <v>6182</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6198</v>
      </c>
      <c r="F138" s="213" t="s">
        <v>6199</v>
      </c>
      <c r="G138" s="214" t="s">
        <v>1831</v>
      </c>
      <c r="H138" s="215">
        <v>2</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5688</v>
      </c>
      <c r="F139" s="213" t="s">
        <v>6084</v>
      </c>
      <c r="G139" s="214" t="s">
        <v>5483</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6200</v>
      </c>
      <c r="F140" s="213" t="s">
        <v>6177</v>
      </c>
      <c r="G140" s="214" t="s">
        <v>4042</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6201</v>
      </c>
      <c r="F141" s="213" t="s">
        <v>6202</v>
      </c>
      <c r="G141" s="214" t="s">
        <v>4042</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6203</v>
      </c>
      <c r="F142" s="213" t="s">
        <v>6204</v>
      </c>
      <c r="G142" s="214" t="s">
        <v>1831</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6205</v>
      </c>
      <c r="F143" s="213" t="s">
        <v>6173</v>
      </c>
      <c r="G143" s="214" t="s">
        <v>1831</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5559</v>
      </c>
      <c r="F144" s="213" t="s">
        <v>6180</v>
      </c>
      <c r="G144" s="214" t="s">
        <v>5483</v>
      </c>
      <c r="H144" s="215">
        <v>1</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6206</v>
      </c>
      <c r="F145" s="213" t="s">
        <v>6207</v>
      </c>
      <c r="G145" s="214" t="s">
        <v>1831</v>
      </c>
      <c r="H145" s="215">
        <v>2</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5561</v>
      </c>
      <c r="F146" s="213" t="s">
        <v>6208</v>
      </c>
      <c r="G146" s="214" t="s">
        <v>5483</v>
      </c>
      <c r="H146" s="215">
        <v>1</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6209</v>
      </c>
      <c r="F147" s="213" t="s">
        <v>6210</v>
      </c>
      <c r="G147" s="214" t="s">
        <v>1831</v>
      </c>
      <c r="H147" s="215">
        <v>1</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6211</v>
      </c>
      <c r="F148" s="213" t="s">
        <v>6185</v>
      </c>
      <c r="G148" s="214" t="s">
        <v>5483</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5577</v>
      </c>
      <c r="F149" s="213" t="s">
        <v>5578</v>
      </c>
      <c r="G149" s="214" t="s">
        <v>3626</v>
      </c>
      <c r="H149" s="215">
        <v>25</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16.5" customHeight="1">
      <c r="A150" s="36"/>
      <c r="B150" s="37"/>
      <c r="C150" s="211" t="s">
        <v>185</v>
      </c>
      <c r="D150" s="211" t="s">
        <v>400</v>
      </c>
      <c r="E150" s="212" t="s">
        <v>5579</v>
      </c>
      <c r="F150" s="213" t="s">
        <v>5580</v>
      </c>
      <c r="G150" s="214" t="s">
        <v>3626</v>
      </c>
      <c r="H150" s="215">
        <v>2.5</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21.75" customHeight="1">
      <c r="A151" s="36"/>
      <c r="B151" s="37"/>
      <c r="C151" s="211" t="s">
        <v>188</v>
      </c>
      <c r="D151" s="211" t="s">
        <v>400</v>
      </c>
      <c r="E151" s="212" t="s">
        <v>5583</v>
      </c>
      <c r="F151" s="213" t="s">
        <v>5586</v>
      </c>
      <c r="G151" s="214" t="s">
        <v>5397</v>
      </c>
      <c r="H151" s="215">
        <v>8</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679</v>
      </c>
    </row>
    <row r="152" spans="1:65" s="2" customFormat="1" ht="16.5" customHeight="1">
      <c r="A152" s="36"/>
      <c r="B152" s="37"/>
      <c r="C152" s="211" t="s">
        <v>191</v>
      </c>
      <c r="D152" s="211" t="s">
        <v>400</v>
      </c>
      <c r="E152" s="212" t="s">
        <v>5585</v>
      </c>
      <c r="F152" s="213" t="s">
        <v>5588</v>
      </c>
      <c r="G152" s="214" t="s">
        <v>5397</v>
      </c>
      <c r="H152" s="215">
        <v>8</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682</v>
      </c>
    </row>
    <row r="153" spans="1:65" s="2" customFormat="1" ht="66.75" customHeight="1">
      <c r="A153" s="36"/>
      <c r="B153" s="37"/>
      <c r="C153" s="211" t="s">
        <v>194</v>
      </c>
      <c r="D153" s="211" t="s">
        <v>400</v>
      </c>
      <c r="E153" s="212" t="s">
        <v>3879</v>
      </c>
      <c r="F153" s="213" t="s">
        <v>5589</v>
      </c>
      <c r="G153" s="214" t="s">
        <v>546</v>
      </c>
      <c r="H153" s="215">
        <v>6</v>
      </c>
      <c r="I153" s="216"/>
      <c r="J153" s="217">
        <f t="shared" si="0"/>
        <v>0</v>
      </c>
      <c r="K153" s="218"/>
      <c r="L153" s="41"/>
      <c r="M153" s="266" t="s">
        <v>1</v>
      </c>
      <c r="N153" s="267" t="s">
        <v>48</v>
      </c>
      <c r="O153" s="231"/>
      <c r="P153" s="268">
        <f t="shared" si="1"/>
        <v>0</v>
      </c>
      <c r="Q153" s="268">
        <v>0</v>
      </c>
      <c r="R153" s="268">
        <f t="shared" si="2"/>
        <v>0</v>
      </c>
      <c r="S153" s="268">
        <v>0</v>
      </c>
      <c r="T153" s="269">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995</v>
      </c>
    </row>
    <row r="154" spans="1:65" s="2" customFormat="1" ht="6.95" customHeight="1">
      <c r="A154" s="36"/>
      <c r="B154" s="56"/>
      <c r="C154" s="57"/>
      <c r="D154" s="57"/>
      <c r="E154" s="57"/>
      <c r="F154" s="57"/>
      <c r="G154" s="57"/>
      <c r="H154" s="57"/>
      <c r="I154" s="160"/>
      <c r="J154" s="57"/>
      <c r="K154" s="57"/>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UeN/V5Y1wNagaUbzaVE8MBFZqhnF5/K0LUgz8BF+rr0E/b0xIwrLOTqXUHsfqUfm2uRYOD2Vp08gofcrcGQ6wQ==" saltValue="Usj116fMLosMDG+1ag4v9KFLY/R9SamXmtlLucDGcxddAoMkWDeYDOek76BZbyj0BOPuIUgirmhTgPGSHIWXXg==" spinCount="100000" sheet="1" objects="1" scenarios="1" formatColumns="0" formatRows="0" autoFilter="0"/>
  <autoFilter ref="C124:K153" xr:uid="{00000000-0009-0000-0000-00001F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2:BM15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193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6212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ROUND((SUM(BE125:BE149)),  2)</f>
        <v>0</v>
      </c>
      <c r="G37" s="36"/>
      <c r="H37" s="36"/>
      <c r="I37" s="139">
        <v>0.21</v>
      </c>
      <c r="J37" s="138">
        <f>ROUND(((SUM(BE125:BE149))*I37),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ROUND((SUM(BF125:BF149)),  2)</f>
        <v>0</v>
      </c>
      <c r="G38" s="36"/>
      <c r="H38" s="36"/>
      <c r="I38" s="139">
        <v>0.15</v>
      </c>
      <c r="J38" s="138">
        <f>ROUND(((SUM(BF125:BF149))*I38),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ROUND((SUM(BG125:BG149)),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ROUND((SUM(BH125:BH149)),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ROUND((SUM(BI125:BI149)),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25 - Zařízení č.32</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25 - Zařízení č.32</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SUM(P127:P149)</f>
        <v>0</v>
      </c>
      <c r="Q126" s="203"/>
      <c r="R126" s="204">
        <f>SUM(R127:R149)</f>
        <v>0</v>
      </c>
      <c r="S126" s="203"/>
      <c r="T126" s="205">
        <f>SUM(T127:T149)</f>
        <v>0</v>
      </c>
      <c r="AR126" s="206" t="s">
        <v>91</v>
      </c>
      <c r="AT126" s="207" t="s">
        <v>82</v>
      </c>
      <c r="AU126" s="207" t="s">
        <v>83</v>
      </c>
      <c r="AY126" s="206" t="s">
        <v>397</v>
      </c>
      <c r="BK126" s="208">
        <f>SUM(BK127:BK149)</f>
        <v>0</v>
      </c>
    </row>
    <row r="127" spans="1:65" s="2" customFormat="1" ht="16.5" customHeight="1">
      <c r="A127" s="36"/>
      <c r="B127" s="37"/>
      <c r="C127" s="211" t="s">
        <v>91</v>
      </c>
      <c r="D127" s="211" t="s">
        <v>400</v>
      </c>
      <c r="E127" s="212" t="s">
        <v>6213</v>
      </c>
      <c r="F127" s="213" t="s">
        <v>6161</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39">
      <c r="A128" s="36"/>
      <c r="B128" s="37"/>
      <c r="C128" s="38"/>
      <c r="D128" s="225" t="s">
        <v>404</v>
      </c>
      <c r="E128" s="38"/>
      <c r="F128" s="226" t="s">
        <v>6214</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5485</v>
      </c>
      <c r="F129" s="213" t="s">
        <v>6163</v>
      </c>
      <c r="G129" s="214" t="s">
        <v>1831</v>
      </c>
      <c r="H129" s="215">
        <v>1</v>
      </c>
      <c r="I129" s="216"/>
      <c r="J129" s="217">
        <f t="shared" ref="J129:J149" si="0">ROUND(I129*H129,2)</f>
        <v>0</v>
      </c>
      <c r="K129" s="218"/>
      <c r="L129" s="41"/>
      <c r="M129" s="219" t="s">
        <v>1</v>
      </c>
      <c r="N129" s="220" t="s">
        <v>48</v>
      </c>
      <c r="O129" s="73"/>
      <c r="P129" s="221">
        <f t="shared" ref="P129:P149" si="1">O129*H129</f>
        <v>0</v>
      </c>
      <c r="Q129" s="221">
        <v>0</v>
      </c>
      <c r="R129" s="221">
        <f t="shared" ref="R129:R149" si="2">Q129*H129</f>
        <v>0</v>
      </c>
      <c r="S129" s="221">
        <v>0</v>
      </c>
      <c r="T129" s="222">
        <f t="shared" ref="T129:T149"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49" si="4">IF(N129="základní",J129,0)</f>
        <v>0</v>
      </c>
      <c r="BF129" s="224">
        <f t="shared" ref="BF129:BF149" si="5">IF(N129="snížená",J129,0)</f>
        <v>0</v>
      </c>
      <c r="BG129" s="224">
        <f t="shared" ref="BG129:BG149" si="6">IF(N129="zákl. přenesená",J129,0)</f>
        <v>0</v>
      </c>
      <c r="BH129" s="224">
        <f t="shared" ref="BH129:BH149" si="7">IF(N129="sníž. přenesená",J129,0)</f>
        <v>0</v>
      </c>
      <c r="BI129" s="224">
        <f t="shared" ref="BI129:BI149" si="8">IF(N129="nulová",J129,0)</f>
        <v>0</v>
      </c>
      <c r="BJ129" s="18" t="s">
        <v>91</v>
      </c>
      <c r="BK129" s="224">
        <f t="shared" ref="BK129:BK149" si="9">ROUND(I129*H129,2)</f>
        <v>0</v>
      </c>
      <c r="BL129" s="18" t="s">
        <v>124</v>
      </c>
      <c r="BM129" s="223" t="s">
        <v>124</v>
      </c>
    </row>
    <row r="130" spans="1:65" s="2" customFormat="1" ht="16.5" customHeight="1">
      <c r="A130" s="36"/>
      <c r="B130" s="37"/>
      <c r="C130" s="211" t="s">
        <v>112</v>
      </c>
      <c r="D130" s="211" t="s">
        <v>400</v>
      </c>
      <c r="E130" s="212" t="s">
        <v>6215</v>
      </c>
      <c r="F130" s="213" t="s">
        <v>6190</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6166</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6216</v>
      </c>
      <c r="F132" s="213" t="s">
        <v>6217</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5511</v>
      </c>
      <c r="F133" s="213" t="s">
        <v>6208</v>
      </c>
      <c r="G133" s="214" t="s">
        <v>5483</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6218</v>
      </c>
      <c r="F134" s="213" t="s">
        <v>6199</v>
      </c>
      <c r="G134" s="214" t="s">
        <v>1831</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5688</v>
      </c>
      <c r="F135" s="213" t="s">
        <v>6084</v>
      </c>
      <c r="G135" s="214" t="s">
        <v>5483</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6219</v>
      </c>
      <c r="F136" s="213" t="s">
        <v>6193</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5559</v>
      </c>
      <c r="F137" s="213" t="s">
        <v>6169</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6220</v>
      </c>
      <c r="F138" s="213" t="s">
        <v>6221</v>
      </c>
      <c r="G138" s="214" t="s">
        <v>4042</v>
      </c>
      <c r="H138" s="215">
        <v>0.5</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6222</v>
      </c>
      <c r="F139" s="213" t="s">
        <v>6202</v>
      </c>
      <c r="G139" s="214" t="s">
        <v>4042</v>
      </c>
      <c r="H139" s="215">
        <v>1.5</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6223</v>
      </c>
      <c r="F140" s="213" t="s">
        <v>6204</v>
      </c>
      <c r="G140" s="214" t="s">
        <v>1831</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6224</v>
      </c>
      <c r="F141" s="213" t="s">
        <v>6196</v>
      </c>
      <c r="G141" s="214" t="s">
        <v>1831</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5561</v>
      </c>
      <c r="F142" s="213" t="s">
        <v>6180</v>
      </c>
      <c r="G142" s="214" t="s">
        <v>5483</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6225</v>
      </c>
      <c r="F143" s="213" t="s">
        <v>6210</v>
      </c>
      <c r="G143" s="214" t="s">
        <v>1831</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6211</v>
      </c>
      <c r="F144" s="213" t="s">
        <v>6185</v>
      </c>
      <c r="G144" s="214" t="s">
        <v>5483</v>
      </c>
      <c r="H144" s="215">
        <v>1</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5577</v>
      </c>
      <c r="F145" s="213" t="s">
        <v>5578</v>
      </c>
      <c r="G145" s="214" t="s">
        <v>3626</v>
      </c>
      <c r="H145" s="215">
        <v>50</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5579</v>
      </c>
      <c r="F146" s="213" t="s">
        <v>5580</v>
      </c>
      <c r="G146" s="214" t="s">
        <v>3626</v>
      </c>
      <c r="H146" s="215">
        <v>5</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21.75" customHeight="1">
      <c r="A147" s="36"/>
      <c r="B147" s="37"/>
      <c r="C147" s="211" t="s">
        <v>174</v>
      </c>
      <c r="D147" s="211" t="s">
        <v>400</v>
      </c>
      <c r="E147" s="212" t="s">
        <v>5583</v>
      </c>
      <c r="F147" s="213" t="s">
        <v>5586</v>
      </c>
      <c r="G147" s="214" t="s">
        <v>5397</v>
      </c>
      <c r="H147" s="215">
        <v>8</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5585</v>
      </c>
      <c r="F148" s="213" t="s">
        <v>5588</v>
      </c>
      <c r="G148" s="214" t="s">
        <v>5397</v>
      </c>
      <c r="H148" s="215">
        <v>8</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66.75" customHeight="1">
      <c r="A149" s="36"/>
      <c r="B149" s="37"/>
      <c r="C149" s="211" t="s">
        <v>179</v>
      </c>
      <c r="D149" s="211" t="s">
        <v>400</v>
      </c>
      <c r="E149" s="212" t="s">
        <v>3879</v>
      </c>
      <c r="F149" s="213" t="s">
        <v>5589</v>
      </c>
      <c r="G149" s="214" t="s">
        <v>546</v>
      </c>
      <c r="H149" s="215">
        <v>10</v>
      </c>
      <c r="I149" s="216"/>
      <c r="J149" s="217">
        <f t="shared" si="0"/>
        <v>0</v>
      </c>
      <c r="K149" s="218"/>
      <c r="L149" s="41"/>
      <c r="M149" s="266" t="s">
        <v>1</v>
      </c>
      <c r="N149" s="267" t="s">
        <v>48</v>
      </c>
      <c r="O149" s="231"/>
      <c r="P149" s="268">
        <f t="shared" si="1"/>
        <v>0</v>
      </c>
      <c r="Q149" s="268">
        <v>0</v>
      </c>
      <c r="R149" s="268">
        <f t="shared" si="2"/>
        <v>0</v>
      </c>
      <c r="S149" s="268">
        <v>0</v>
      </c>
      <c r="T149" s="269">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6.95" customHeight="1">
      <c r="A150" s="36"/>
      <c r="B150" s="56"/>
      <c r="C150" s="57"/>
      <c r="D150" s="57"/>
      <c r="E150" s="57"/>
      <c r="F150" s="57"/>
      <c r="G150" s="57"/>
      <c r="H150" s="57"/>
      <c r="I150" s="160"/>
      <c r="J150" s="57"/>
      <c r="K150" s="57"/>
      <c r="L150" s="41"/>
      <c r="M150" s="36"/>
      <c r="O150" s="36"/>
      <c r="P150" s="36"/>
      <c r="Q150" s="36"/>
      <c r="R150" s="36"/>
      <c r="S150" s="36"/>
      <c r="T150" s="36"/>
      <c r="U150" s="36"/>
      <c r="V150" s="36"/>
      <c r="W150" s="36"/>
      <c r="X150" s="36"/>
      <c r="Y150" s="36"/>
      <c r="Z150" s="36"/>
      <c r="AA150" s="36"/>
      <c r="AB150" s="36"/>
      <c r="AC150" s="36"/>
      <c r="AD150" s="36"/>
      <c r="AE150" s="36"/>
    </row>
  </sheetData>
  <sheetProtection algorithmName="SHA-512" hashValue="bfDuW6XRCfN4mjL67wF3452mqCMXmXKDxYXfEz9ppujgdqkBSbaXvKRAgiGWndIQF4GsvraLx7N9ZdbEU2hMaQ==" saltValue="6Y4bCU9VHrLM6wLAS9T1fgMC+qQWH0hOPA/QEdbSx/7xlrFMnyT4+9yPGKhCbXn5uDypeNPD1LFNgMZMxpAl4w==" spinCount="100000" sheet="1" objects="1" scenarios="1" formatColumns="0" formatRows="0" autoFilter="0"/>
  <autoFilter ref="C124:K149" xr:uid="{00000000-0009-0000-0000-000020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2:BM14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196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6226</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ROUND((SUM(BE125:BE148)),  2)</f>
        <v>0</v>
      </c>
      <c r="G37" s="36"/>
      <c r="H37" s="36"/>
      <c r="I37" s="139">
        <v>0.21</v>
      </c>
      <c r="J37" s="138">
        <f>ROUND(((SUM(BE125:BE148))*I37),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ROUND((SUM(BF125:BF148)),  2)</f>
        <v>0</v>
      </c>
      <c r="G38" s="36"/>
      <c r="H38" s="36"/>
      <c r="I38" s="139">
        <v>0.15</v>
      </c>
      <c r="J38" s="138">
        <f>ROUND(((SUM(BF125:BF148))*I38),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26 - Zařízení č.33</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26 - Zařízení č.33</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SUM(P127:P148)</f>
        <v>0</v>
      </c>
      <c r="Q126" s="203"/>
      <c r="R126" s="204">
        <f>SUM(R127:R148)</f>
        <v>0</v>
      </c>
      <c r="S126" s="203"/>
      <c r="T126" s="205">
        <f>SUM(T127:T148)</f>
        <v>0</v>
      </c>
      <c r="AR126" s="206" t="s">
        <v>91</v>
      </c>
      <c r="AT126" s="207" t="s">
        <v>82</v>
      </c>
      <c r="AU126" s="207" t="s">
        <v>83</v>
      </c>
      <c r="AY126" s="206" t="s">
        <v>397</v>
      </c>
      <c r="BK126" s="208">
        <f>SUM(BK127:BK148)</f>
        <v>0</v>
      </c>
    </row>
    <row r="127" spans="1:65" s="2" customFormat="1" ht="16.5" customHeight="1">
      <c r="A127" s="36"/>
      <c r="B127" s="37"/>
      <c r="C127" s="211" t="s">
        <v>91</v>
      </c>
      <c r="D127" s="211" t="s">
        <v>400</v>
      </c>
      <c r="E127" s="212" t="s">
        <v>6227</v>
      </c>
      <c r="F127" s="213" t="s">
        <v>6161</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39">
      <c r="A128" s="36"/>
      <c r="B128" s="37"/>
      <c r="C128" s="38"/>
      <c r="D128" s="225" t="s">
        <v>404</v>
      </c>
      <c r="E128" s="38"/>
      <c r="F128" s="226" t="s">
        <v>6162</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5485</v>
      </c>
      <c r="F129" s="213" t="s">
        <v>6163</v>
      </c>
      <c r="G129" s="214" t="s">
        <v>1831</v>
      </c>
      <c r="H129" s="215">
        <v>1</v>
      </c>
      <c r="I129" s="216"/>
      <c r="J129" s="217">
        <f t="shared" ref="J129:J148" si="0">ROUND(I129*H129,2)</f>
        <v>0</v>
      </c>
      <c r="K129" s="218"/>
      <c r="L129" s="41"/>
      <c r="M129" s="219" t="s">
        <v>1</v>
      </c>
      <c r="N129" s="220" t="s">
        <v>48</v>
      </c>
      <c r="O129" s="73"/>
      <c r="P129" s="221">
        <f t="shared" ref="P129:P148" si="1">O129*H129</f>
        <v>0</v>
      </c>
      <c r="Q129" s="221">
        <v>0</v>
      </c>
      <c r="R129" s="221">
        <f t="shared" ref="R129:R148" si="2">Q129*H129</f>
        <v>0</v>
      </c>
      <c r="S129" s="221">
        <v>0</v>
      </c>
      <c r="T129" s="222">
        <f t="shared" ref="T129:T148"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48" si="4">IF(N129="základní",J129,0)</f>
        <v>0</v>
      </c>
      <c r="BF129" s="224">
        <f t="shared" ref="BF129:BF148" si="5">IF(N129="snížená",J129,0)</f>
        <v>0</v>
      </c>
      <c r="BG129" s="224">
        <f t="shared" ref="BG129:BG148" si="6">IF(N129="zákl. přenesená",J129,0)</f>
        <v>0</v>
      </c>
      <c r="BH129" s="224">
        <f t="shared" ref="BH129:BH148" si="7">IF(N129="sníž. přenesená",J129,0)</f>
        <v>0</v>
      </c>
      <c r="BI129" s="224">
        <f t="shared" ref="BI129:BI148" si="8">IF(N129="nulová",J129,0)</f>
        <v>0</v>
      </c>
      <c r="BJ129" s="18" t="s">
        <v>91</v>
      </c>
      <c r="BK129" s="224">
        <f t="shared" ref="BK129:BK148" si="9">ROUND(I129*H129,2)</f>
        <v>0</v>
      </c>
      <c r="BL129" s="18" t="s">
        <v>124</v>
      </c>
      <c r="BM129" s="223" t="s">
        <v>124</v>
      </c>
    </row>
    <row r="130" spans="1:65" s="2" customFormat="1" ht="16.5" customHeight="1">
      <c r="A130" s="36"/>
      <c r="B130" s="37"/>
      <c r="C130" s="211" t="s">
        <v>112</v>
      </c>
      <c r="D130" s="211" t="s">
        <v>400</v>
      </c>
      <c r="E130" s="212" t="s">
        <v>6228</v>
      </c>
      <c r="F130" s="213" t="s">
        <v>6165</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6166</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6229</v>
      </c>
      <c r="F132" s="213" t="s">
        <v>6168</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5511</v>
      </c>
      <c r="F133" s="213" t="s">
        <v>6169</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6230</v>
      </c>
      <c r="F134" s="213" t="s">
        <v>6171</v>
      </c>
      <c r="G134" s="214" t="s">
        <v>1831</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6231</v>
      </c>
      <c r="F135" s="213" t="s">
        <v>6173</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6232</v>
      </c>
      <c r="F136" s="213" t="s">
        <v>6175</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6233</v>
      </c>
      <c r="F137" s="213" t="s">
        <v>6177</v>
      </c>
      <c r="G137" s="214" t="s">
        <v>4042</v>
      </c>
      <c r="H137" s="215">
        <v>1.5</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6234</v>
      </c>
      <c r="F138" s="213" t="s">
        <v>6179</v>
      </c>
      <c r="G138" s="214" t="s">
        <v>4042</v>
      </c>
      <c r="H138" s="215">
        <v>0.5</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5688</v>
      </c>
      <c r="F139" s="213" t="s">
        <v>6180</v>
      </c>
      <c r="G139" s="214" t="s">
        <v>5483</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6235</v>
      </c>
      <c r="F140" s="213" t="s">
        <v>6182</v>
      </c>
      <c r="G140" s="214" t="s">
        <v>1831</v>
      </c>
      <c r="H140" s="215">
        <v>2</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5559</v>
      </c>
      <c r="F141" s="213" t="s">
        <v>6084</v>
      </c>
      <c r="G141" s="214" t="s">
        <v>5483</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6236</v>
      </c>
      <c r="F142" s="213" t="s">
        <v>6184</v>
      </c>
      <c r="G142" s="214" t="s">
        <v>1831</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5561</v>
      </c>
      <c r="F143" s="213" t="s">
        <v>6185</v>
      </c>
      <c r="G143" s="214" t="s">
        <v>5483</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5577</v>
      </c>
      <c r="F144" s="213" t="s">
        <v>5578</v>
      </c>
      <c r="G144" s="214" t="s">
        <v>3626</v>
      </c>
      <c r="H144" s="215">
        <v>10</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5579</v>
      </c>
      <c r="F145" s="213" t="s">
        <v>5580</v>
      </c>
      <c r="G145" s="214" t="s">
        <v>3626</v>
      </c>
      <c r="H145" s="215">
        <v>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21.75" customHeight="1">
      <c r="A146" s="36"/>
      <c r="B146" s="37"/>
      <c r="C146" s="211" t="s">
        <v>171</v>
      </c>
      <c r="D146" s="211" t="s">
        <v>400</v>
      </c>
      <c r="E146" s="212" t="s">
        <v>5583</v>
      </c>
      <c r="F146" s="213" t="s">
        <v>5586</v>
      </c>
      <c r="G146" s="214" t="s">
        <v>5397</v>
      </c>
      <c r="H146" s="215">
        <v>8</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5585</v>
      </c>
      <c r="F147" s="213" t="s">
        <v>5588</v>
      </c>
      <c r="G147" s="214" t="s">
        <v>5397</v>
      </c>
      <c r="H147" s="215">
        <v>8</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66.75" customHeight="1">
      <c r="A148" s="36"/>
      <c r="B148" s="37"/>
      <c r="C148" s="211" t="s">
        <v>7</v>
      </c>
      <c r="D148" s="211" t="s">
        <v>400</v>
      </c>
      <c r="E148" s="212" t="s">
        <v>3879</v>
      </c>
      <c r="F148" s="213" t="s">
        <v>5589</v>
      </c>
      <c r="G148" s="214" t="s">
        <v>546</v>
      </c>
      <c r="H148" s="215">
        <v>6</v>
      </c>
      <c r="I148" s="216"/>
      <c r="J148" s="217">
        <f t="shared" si="0"/>
        <v>0</v>
      </c>
      <c r="K148" s="218"/>
      <c r="L148" s="41"/>
      <c r="M148" s="266" t="s">
        <v>1</v>
      </c>
      <c r="N148" s="267" t="s">
        <v>48</v>
      </c>
      <c r="O148" s="231"/>
      <c r="P148" s="268">
        <f t="shared" si="1"/>
        <v>0</v>
      </c>
      <c r="Q148" s="268">
        <v>0</v>
      </c>
      <c r="R148" s="268">
        <f t="shared" si="2"/>
        <v>0</v>
      </c>
      <c r="S148" s="268">
        <v>0</v>
      </c>
      <c r="T148" s="269">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6.95" customHeight="1">
      <c r="A149" s="36"/>
      <c r="B149" s="56"/>
      <c r="C149" s="57"/>
      <c r="D149" s="57"/>
      <c r="E149" s="57"/>
      <c r="F149" s="57"/>
      <c r="G149" s="57"/>
      <c r="H149" s="57"/>
      <c r="I149" s="160"/>
      <c r="J149" s="57"/>
      <c r="K149" s="57"/>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JK4+kC+/ean4s2Hq8Tg7VnGnwiH3xsOfbqoWG5ApJCHNtwKK8Dfkm+8RgUkEsZgTRNRjXzujT0rciEYtY1/jiw==" saltValue="Wk3IJtNAZqr/lfJgTin0qf5mfZDMf9Q0irkuPBkFDuugamDpU7dGY7Uv4+UCqdM5c4htVFMdIpt8iOhBBaWaJQ==" spinCount="100000" sheet="1" objects="1" scenarios="1" formatColumns="0" formatRows="0" autoFilter="0"/>
  <autoFilter ref="C124:K148" xr:uid="{00000000-0009-0000-0000-000021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2:BM15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199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6237</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ROUND((SUM(BE125:BE149)),  2)</f>
        <v>0</v>
      </c>
      <c r="G37" s="36"/>
      <c r="H37" s="36"/>
      <c r="I37" s="139">
        <v>0.21</v>
      </c>
      <c r="J37" s="138">
        <f>ROUND(((SUM(BE125:BE149))*I37),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ROUND((SUM(BF125:BF149)),  2)</f>
        <v>0</v>
      </c>
      <c r="G38" s="36"/>
      <c r="H38" s="36"/>
      <c r="I38" s="139">
        <v>0.15</v>
      </c>
      <c r="J38" s="138">
        <f>ROUND(((SUM(BF125:BF149))*I38),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ROUND((SUM(BG125:BG149)),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ROUND((SUM(BH125:BH149)),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ROUND((SUM(BI125:BI149)),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27 - Zařízení č.34</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27 - Zařízení č.34</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SUM(P127:P149)</f>
        <v>0</v>
      </c>
      <c r="Q126" s="203"/>
      <c r="R126" s="204">
        <f>SUM(R127:R149)</f>
        <v>0</v>
      </c>
      <c r="S126" s="203"/>
      <c r="T126" s="205">
        <f>SUM(T127:T149)</f>
        <v>0</v>
      </c>
      <c r="AR126" s="206" t="s">
        <v>91</v>
      </c>
      <c r="AT126" s="207" t="s">
        <v>82</v>
      </c>
      <c r="AU126" s="207" t="s">
        <v>83</v>
      </c>
      <c r="AY126" s="206" t="s">
        <v>397</v>
      </c>
      <c r="BK126" s="208">
        <f>SUM(BK127:BK149)</f>
        <v>0</v>
      </c>
    </row>
    <row r="127" spans="1:65" s="2" customFormat="1" ht="16.5" customHeight="1">
      <c r="A127" s="36"/>
      <c r="B127" s="37"/>
      <c r="C127" s="211" t="s">
        <v>91</v>
      </c>
      <c r="D127" s="211" t="s">
        <v>400</v>
      </c>
      <c r="E127" s="212" t="s">
        <v>6238</v>
      </c>
      <c r="F127" s="213" t="s">
        <v>6161</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39">
      <c r="A128" s="36"/>
      <c r="B128" s="37"/>
      <c r="C128" s="38"/>
      <c r="D128" s="225" t="s">
        <v>404</v>
      </c>
      <c r="E128" s="38"/>
      <c r="F128" s="226" t="s">
        <v>6239</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5485</v>
      </c>
      <c r="F129" s="213" t="s">
        <v>6163</v>
      </c>
      <c r="G129" s="214" t="s">
        <v>1831</v>
      </c>
      <c r="H129" s="215">
        <v>1</v>
      </c>
      <c r="I129" s="216"/>
      <c r="J129" s="217">
        <f t="shared" ref="J129:J149" si="0">ROUND(I129*H129,2)</f>
        <v>0</v>
      </c>
      <c r="K129" s="218"/>
      <c r="L129" s="41"/>
      <c r="M129" s="219" t="s">
        <v>1</v>
      </c>
      <c r="N129" s="220" t="s">
        <v>48</v>
      </c>
      <c r="O129" s="73"/>
      <c r="P129" s="221">
        <f t="shared" ref="P129:P149" si="1">O129*H129</f>
        <v>0</v>
      </c>
      <c r="Q129" s="221">
        <v>0</v>
      </c>
      <c r="R129" s="221">
        <f t="shared" ref="R129:R149" si="2">Q129*H129</f>
        <v>0</v>
      </c>
      <c r="S129" s="221">
        <v>0</v>
      </c>
      <c r="T129" s="222">
        <f t="shared" ref="T129:T149"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49" si="4">IF(N129="základní",J129,0)</f>
        <v>0</v>
      </c>
      <c r="BF129" s="224">
        <f t="shared" ref="BF129:BF149" si="5">IF(N129="snížená",J129,0)</f>
        <v>0</v>
      </c>
      <c r="BG129" s="224">
        <f t="shared" ref="BG129:BG149" si="6">IF(N129="zákl. přenesená",J129,0)</f>
        <v>0</v>
      </c>
      <c r="BH129" s="224">
        <f t="shared" ref="BH129:BH149" si="7">IF(N129="sníž. přenesená",J129,0)</f>
        <v>0</v>
      </c>
      <c r="BI129" s="224">
        <f t="shared" ref="BI129:BI149" si="8">IF(N129="nulová",J129,0)</f>
        <v>0</v>
      </c>
      <c r="BJ129" s="18" t="s">
        <v>91</v>
      </c>
      <c r="BK129" s="224">
        <f t="shared" ref="BK129:BK149" si="9">ROUND(I129*H129,2)</f>
        <v>0</v>
      </c>
      <c r="BL129" s="18" t="s">
        <v>124</v>
      </c>
      <c r="BM129" s="223" t="s">
        <v>124</v>
      </c>
    </row>
    <row r="130" spans="1:65" s="2" customFormat="1" ht="16.5" customHeight="1">
      <c r="A130" s="36"/>
      <c r="B130" s="37"/>
      <c r="C130" s="211" t="s">
        <v>112</v>
      </c>
      <c r="D130" s="211" t="s">
        <v>400</v>
      </c>
      <c r="E130" s="212" t="s">
        <v>6240</v>
      </c>
      <c r="F130" s="213" t="s">
        <v>6165</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6166</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6216</v>
      </c>
      <c r="F132" s="213" t="s">
        <v>6241</v>
      </c>
      <c r="G132" s="214" t="s">
        <v>1831</v>
      </c>
      <c r="H132" s="215">
        <v>3</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5511</v>
      </c>
      <c r="F133" s="213" t="s">
        <v>6208</v>
      </c>
      <c r="G133" s="214" t="s">
        <v>5483</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6242</v>
      </c>
      <c r="F134" s="213" t="s">
        <v>6243</v>
      </c>
      <c r="G134" s="214" t="s">
        <v>1831</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6244</v>
      </c>
      <c r="F135" s="213" t="s">
        <v>6245</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6246</v>
      </c>
      <c r="F136" s="213" t="s">
        <v>6247</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6248</v>
      </c>
      <c r="F137" s="213" t="s">
        <v>6249</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6250</v>
      </c>
      <c r="F138" s="213" t="s">
        <v>6251</v>
      </c>
      <c r="G138" s="214" t="s">
        <v>1831</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6252</v>
      </c>
      <c r="F139" s="213" t="s">
        <v>5522</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6253</v>
      </c>
      <c r="F140" s="213" t="s">
        <v>5522</v>
      </c>
      <c r="G140" s="214" t="s">
        <v>1831</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6254</v>
      </c>
      <c r="F141" s="213" t="s">
        <v>5707</v>
      </c>
      <c r="G141" s="214" t="s">
        <v>4042</v>
      </c>
      <c r="H141" s="215">
        <v>8</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5688</v>
      </c>
      <c r="F142" s="213" t="s">
        <v>6180</v>
      </c>
      <c r="G142" s="214" t="s">
        <v>5483</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6236</v>
      </c>
      <c r="F143" s="213" t="s">
        <v>6184</v>
      </c>
      <c r="G143" s="214" t="s">
        <v>1831</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5561</v>
      </c>
      <c r="F144" s="213" t="s">
        <v>6185</v>
      </c>
      <c r="G144" s="214" t="s">
        <v>5483</v>
      </c>
      <c r="H144" s="215">
        <v>1</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5577</v>
      </c>
      <c r="F145" s="213" t="s">
        <v>5578</v>
      </c>
      <c r="G145" s="214" t="s">
        <v>3626</v>
      </c>
      <c r="H145" s="215">
        <v>30</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5579</v>
      </c>
      <c r="F146" s="213" t="s">
        <v>5580</v>
      </c>
      <c r="G146" s="214" t="s">
        <v>3626</v>
      </c>
      <c r="H146" s="215">
        <v>3</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21.75" customHeight="1">
      <c r="A147" s="36"/>
      <c r="B147" s="37"/>
      <c r="C147" s="211" t="s">
        <v>174</v>
      </c>
      <c r="D147" s="211" t="s">
        <v>400</v>
      </c>
      <c r="E147" s="212" t="s">
        <v>5583</v>
      </c>
      <c r="F147" s="213" t="s">
        <v>5586</v>
      </c>
      <c r="G147" s="214" t="s">
        <v>5397</v>
      </c>
      <c r="H147" s="215">
        <v>8</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5585</v>
      </c>
      <c r="F148" s="213" t="s">
        <v>5588</v>
      </c>
      <c r="G148" s="214" t="s">
        <v>5397</v>
      </c>
      <c r="H148" s="215">
        <v>8</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66.75" customHeight="1">
      <c r="A149" s="36"/>
      <c r="B149" s="37"/>
      <c r="C149" s="211" t="s">
        <v>179</v>
      </c>
      <c r="D149" s="211" t="s">
        <v>400</v>
      </c>
      <c r="E149" s="212" t="s">
        <v>3879</v>
      </c>
      <c r="F149" s="213" t="s">
        <v>5589</v>
      </c>
      <c r="G149" s="214" t="s">
        <v>546</v>
      </c>
      <c r="H149" s="215">
        <v>6</v>
      </c>
      <c r="I149" s="216"/>
      <c r="J149" s="217">
        <f t="shared" si="0"/>
        <v>0</v>
      </c>
      <c r="K149" s="218"/>
      <c r="L149" s="41"/>
      <c r="M149" s="266" t="s">
        <v>1</v>
      </c>
      <c r="N149" s="267" t="s">
        <v>48</v>
      </c>
      <c r="O149" s="231"/>
      <c r="P149" s="268">
        <f t="shared" si="1"/>
        <v>0</v>
      </c>
      <c r="Q149" s="268">
        <v>0</v>
      </c>
      <c r="R149" s="268">
        <f t="shared" si="2"/>
        <v>0</v>
      </c>
      <c r="S149" s="268">
        <v>0</v>
      </c>
      <c r="T149" s="269">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6.95" customHeight="1">
      <c r="A150" s="36"/>
      <c r="B150" s="56"/>
      <c r="C150" s="57"/>
      <c r="D150" s="57"/>
      <c r="E150" s="57"/>
      <c r="F150" s="57"/>
      <c r="G150" s="57"/>
      <c r="H150" s="57"/>
      <c r="I150" s="160"/>
      <c r="J150" s="57"/>
      <c r="K150" s="57"/>
      <c r="L150" s="41"/>
      <c r="M150" s="36"/>
      <c r="O150" s="36"/>
      <c r="P150" s="36"/>
      <c r="Q150" s="36"/>
      <c r="R150" s="36"/>
      <c r="S150" s="36"/>
      <c r="T150" s="36"/>
      <c r="U150" s="36"/>
      <c r="V150" s="36"/>
      <c r="W150" s="36"/>
      <c r="X150" s="36"/>
      <c r="Y150" s="36"/>
      <c r="Z150" s="36"/>
      <c r="AA150" s="36"/>
      <c r="AB150" s="36"/>
      <c r="AC150" s="36"/>
      <c r="AD150" s="36"/>
      <c r="AE150" s="36"/>
    </row>
  </sheetData>
  <sheetProtection algorithmName="SHA-512" hashValue="pSojDkF79ypgRhtyCF6ain7oE6qZfkrkR7dbxVZmgrQgWRdKjmQafZT5Tj9ZqNjHtdFCp+p5Q+pltdcdrBqSfA==" saltValue="q7k2W/42m3rirwZxUTWp1Vln41UssxXSs1vO4jWj60EnR5X4PfBI/USUVZ26CpHyIazZFx9MRyNZQPCI/9DdcA==" spinCount="100000" sheet="1" objects="1" scenarios="1" formatColumns="0" formatRows="0" autoFilter="0"/>
  <autoFilter ref="C124:K149" xr:uid="{00000000-0009-0000-0000-000022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2:BM15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202</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6255</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ROUND((SUM(BE125:BE149)),  2)</f>
        <v>0</v>
      </c>
      <c r="G37" s="36"/>
      <c r="H37" s="36"/>
      <c r="I37" s="139">
        <v>0.21</v>
      </c>
      <c r="J37" s="138">
        <f>ROUND(((SUM(BE125:BE149))*I37),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ROUND((SUM(BF125:BF149)),  2)</f>
        <v>0</v>
      </c>
      <c r="G38" s="36"/>
      <c r="H38" s="36"/>
      <c r="I38" s="139">
        <v>0.15</v>
      </c>
      <c r="J38" s="138">
        <f>ROUND(((SUM(BF125:BF149))*I38),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ROUND((SUM(BG125:BG149)),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ROUND((SUM(BH125:BH149)),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ROUND((SUM(BI125:BI149)),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28 - Zařízení č.35</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28 - Zařízení č.35</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SUM(P127:P149)</f>
        <v>0</v>
      </c>
      <c r="Q126" s="203"/>
      <c r="R126" s="204">
        <f>SUM(R127:R149)</f>
        <v>0</v>
      </c>
      <c r="S126" s="203"/>
      <c r="T126" s="205">
        <f>SUM(T127:T149)</f>
        <v>0</v>
      </c>
      <c r="AR126" s="206" t="s">
        <v>91</v>
      </c>
      <c r="AT126" s="207" t="s">
        <v>82</v>
      </c>
      <c r="AU126" s="207" t="s">
        <v>83</v>
      </c>
      <c r="AY126" s="206" t="s">
        <v>397</v>
      </c>
      <c r="BK126" s="208">
        <f>SUM(BK127:BK149)</f>
        <v>0</v>
      </c>
    </row>
    <row r="127" spans="1:65" s="2" customFormat="1" ht="16.5" customHeight="1">
      <c r="A127" s="36"/>
      <c r="B127" s="37"/>
      <c r="C127" s="211" t="s">
        <v>91</v>
      </c>
      <c r="D127" s="211" t="s">
        <v>400</v>
      </c>
      <c r="E127" s="212" t="s">
        <v>6256</v>
      </c>
      <c r="F127" s="213" t="s">
        <v>6161</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39">
      <c r="A128" s="36"/>
      <c r="B128" s="37"/>
      <c r="C128" s="38"/>
      <c r="D128" s="225" t="s">
        <v>404</v>
      </c>
      <c r="E128" s="38"/>
      <c r="F128" s="226" t="s">
        <v>6239</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5485</v>
      </c>
      <c r="F129" s="213" t="s">
        <v>6163</v>
      </c>
      <c r="G129" s="214" t="s">
        <v>1831</v>
      </c>
      <c r="H129" s="215">
        <v>1</v>
      </c>
      <c r="I129" s="216"/>
      <c r="J129" s="217">
        <f t="shared" ref="J129:J149" si="0">ROUND(I129*H129,2)</f>
        <v>0</v>
      </c>
      <c r="K129" s="218"/>
      <c r="L129" s="41"/>
      <c r="M129" s="219" t="s">
        <v>1</v>
      </c>
      <c r="N129" s="220" t="s">
        <v>48</v>
      </c>
      <c r="O129" s="73"/>
      <c r="P129" s="221">
        <f t="shared" ref="P129:P149" si="1">O129*H129</f>
        <v>0</v>
      </c>
      <c r="Q129" s="221">
        <v>0</v>
      </c>
      <c r="R129" s="221">
        <f t="shared" ref="R129:R149" si="2">Q129*H129</f>
        <v>0</v>
      </c>
      <c r="S129" s="221">
        <v>0</v>
      </c>
      <c r="T129" s="222">
        <f t="shared" ref="T129:T149"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49" si="4">IF(N129="základní",J129,0)</f>
        <v>0</v>
      </c>
      <c r="BF129" s="224">
        <f t="shared" ref="BF129:BF149" si="5">IF(N129="snížená",J129,0)</f>
        <v>0</v>
      </c>
      <c r="BG129" s="224">
        <f t="shared" ref="BG129:BG149" si="6">IF(N129="zákl. přenesená",J129,0)</f>
        <v>0</v>
      </c>
      <c r="BH129" s="224">
        <f t="shared" ref="BH129:BH149" si="7">IF(N129="sníž. přenesená",J129,0)</f>
        <v>0</v>
      </c>
      <c r="BI129" s="224">
        <f t="shared" ref="BI129:BI149" si="8">IF(N129="nulová",J129,0)</f>
        <v>0</v>
      </c>
      <c r="BJ129" s="18" t="s">
        <v>91</v>
      </c>
      <c r="BK129" s="224">
        <f t="shared" ref="BK129:BK149" si="9">ROUND(I129*H129,2)</f>
        <v>0</v>
      </c>
      <c r="BL129" s="18" t="s">
        <v>124</v>
      </c>
      <c r="BM129" s="223" t="s">
        <v>124</v>
      </c>
    </row>
    <row r="130" spans="1:65" s="2" customFormat="1" ht="16.5" customHeight="1">
      <c r="A130" s="36"/>
      <c r="B130" s="37"/>
      <c r="C130" s="211" t="s">
        <v>112</v>
      </c>
      <c r="D130" s="211" t="s">
        <v>400</v>
      </c>
      <c r="E130" s="212" t="s">
        <v>6257</v>
      </c>
      <c r="F130" s="213" t="s">
        <v>6165</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6166</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6258</v>
      </c>
      <c r="F132" s="213" t="s">
        <v>6241</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5511</v>
      </c>
      <c r="F133" s="213" t="s">
        <v>6208</v>
      </c>
      <c r="G133" s="214" t="s">
        <v>5483</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6259</v>
      </c>
      <c r="F134" s="213" t="s">
        <v>6247</v>
      </c>
      <c r="G134" s="214" t="s">
        <v>1831</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6248</v>
      </c>
      <c r="F135" s="213" t="s">
        <v>6249</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6260</v>
      </c>
      <c r="F136" s="213" t="s">
        <v>6251</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6261</v>
      </c>
      <c r="F137" s="213" t="s">
        <v>5522</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21.75" customHeight="1">
      <c r="A138" s="36"/>
      <c r="B138" s="37"/>
      <c r="C138" s="211" t="s">
        <v>148</v>
      </c>
      <c r="D138" s="211" t="s">
        <v>400</v>
      </c>
      <c r="E138" s="212" t="s">
        <v>6262</v>
      </c>
      <c r="F138" s="213" t="s">
        <v>6263</v>
      </c>
      <c r="G138" s="214" t="s">
        <v>1831</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16.5" customHeight="1">
      <c r="A139" s="36"/>
      <c r="B139" s="37"/>
      <c r="C139" s="211" t="s">
        <v>151</v>
      </c>
      <c r="D139" s="211" t="s">
        <v>400</v>
      </c>
      <c r="E139" s="212" t="s">
        <v>6264</v>
      </c>
      <c r="F139" s="213" t="s">
        <v>6243</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6265</v>
      </c>
      <c r="F140" s="213" t="s">
        <v>6251</v>
      </c>
      <c r="G140" s="214" t="s">
        <v>1831</v>
      </c>
      <c r="H140" s="215">
        <v>0.5</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6266</v>
      </c>
      <c r="F141" s="213" t="s">
        <v>5522</v>
      </c>
      <c r="G141" s="214" t="s">
        <v>1831</v>
      </c>
      <c r="H141" s="215">
        <v>15</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5688</v>
      </c>
      <c r="F142" s="213" t="s">
        <v>6180</v>
      </c>
      <c r="G142" s="214" t="s">
        <v>5483</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6267</v>
      </c>
      <c r="F143" s="213" t="s">
        <v>6184</v>
      </c>
      <c r="G143" s="214" t="s">
        <v>1831</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5561</v>
      </c>
      <c r="F144" s="213" t="s">
        <v>6185</v>
      </c>
      <c r="G144" s="214" t="s">
        <v>5483</v>
      </c>
      <c r="H144" s="215">
        <v>1</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5577</v>
      </c>
      <c r="F145" s="213" t="s">
        <v>5578</v>
      </c>
      <c r="G145" s="214" t="s">
        <v>3626</v>
      </c>
      <c r="H145" s="215">
        <v>40</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5579</v>
      </c>
      <c r="F146" s="213" t="s">
        <v>5580</v>
      </c>
      <c r="G146" s="214" t="s">
        <v>3626</v>
      </c>
      <c r="H146" s="215">
        <v>4</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21.75" customHeight="1">
      <c r="A147" s="36"/>
      <c r="B147" s="37"/>
      <c r="C147" s="211" t="s">
        <v>174</v>
      </c>
      <c r="D147" s="211" t="s">
        <v>400</v>
      </c>
      <c r="E147" s="212" t="s">
        <v>5583</v>
      </c>
      <c r="F147" s="213" t="s">
        <v>5586</v>
      </c>
      <c r="G147" s="214" t="s">
        <v>5397</v>
      </c>
      <c r="H147" s="215">
        <v>8</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16.5" customHeight="1">
      <c r="A148" s="36"/>
      <c r="B148" s="37"/>
      <c r="C148" s="211" t="s">
        <v>7</v>
      </c>
      <c r="D148" s="211" t="s">
        <v>400</v>
      </c>
      <c r="E148" s="212" t="s">
        <v>5585</v>
      </c>
      <c r="F148" s="213" t="s">
        <v>5588</v>
      </c>
      <c r="G148" s="214" t="s">
        <v>5397</v>
      </c>
      <c r="H148" s="215">
        <v>8</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66.75" customHeight="1">
      <c r="A149" s="36"/>
      <c r="B149" s="37"/>
      <c r="C149" s="211" t="s">
        <v>179</v>
      </c>
      <c r="D149" s="211" t="s">
        <v>400</v>
      </c>
      <c r="E149" s="212" t="s">
        <v>3879</v>
      </c>
      <c r="F149" s="213" t="s">
        <v>5589</v>
      </c>
      <c r="G149" s="214" t="s">
        <v>546</v>
      </c>
      <c r="H149" s="215">
        <v>8</v>
      </c>
      <c r="I149" s="216"/>
      <c r="J149" s="217">
        <f t="shared" si="0"/>
        <v>0</v>
      </c>
      <c r="K149" s="218"/>
      <c r="L149" s="41"/>
      <c r="M149" s="266" t="s">
        <v>1</v>
      </c>
      <c r="N149" s="267" t="s">
        <v>48</v>
      </c>
      <c r="O149" s="231"/>
      <c r="P149" s="268">
        <f t="shared" si="1"/>
        <v>0</v>
      </c>
      <c r="Q149" s="268">
        <v>0</v>
      </c>
      <c r="R149" s="268">
        <f t="shared" si="2"/>
        <v>0</v>
      </c>
      <c r="S149" s="268">
        <v>0</v>
      </c>
      <c r="T149" s="269">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6.95" customHeight="1">
      <c r="A150" s="36"/>
      <c r="B150" s="56"/>
      <c r="C150" s="57"/>
      <c r="D150" s="57"/>
      <c r="E150" s="57"/>
      <c r="F150" s="57"/>
      <c r="G150" s="57"/>
      <c r="H150" s="57"/>
      <c r="I150" s="160"/>
      <c r="J150" s="57"/>
      <c r="K150" s="57"/>
      <c r="L150" s="41"/>
      <c r="M150" s="36"/>
      <c r="O150" s="36"/>
      <c r="P150" s="36"/>
      <c r="Q150" s="36"/>
      <c r="R150" s="36"/>
      <c r="S150" s="36"/>
      <c r="T150" s="36"/>
      <c r="U150" s="36"/>
      <c r="V150" s="36"/>
      <c r="W150" s="36"/>
      <c r="X150" s="36"/>
      <c r="Y150" s="36"/>
      <c r="Z150" s="36"/>
      <c r="AA150" s="36"/>
      <c r="AB150" s="36"/>
      <c r="AC150" s="36"/>
      <c r="AD150" s="36"/>
      <c r="AE150" s="36"/>
    </row>
  </sheetData>
  <sheetProtection algorithmName="SHA-512" hashValue="jZfLI7uiJJg+OjweRTSimUuFDt+3zUiuYdpsDxT1IzL02Ds+EBIdzd3jPQd9HFYyEilUCIIa/VSxR0oZRMWysw==" saltValue="+XZK5e4Hyn1Iex0/nZcIbLK6npQ0BbFGBT+hkkzaqK4/Lbor954cqKRgYmuKLmy5SHHSIgwNI4Yv/2ZQPqSjUA==" spinCount="100000" sheet="1" objects="1" scenarios="1" formatColumns="0" formatRows="0" autoFilter="0"/>
  <autoFilter ref="C124:K149" xr:uid="{00000000-0009-0000-0000-000023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2:BM15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205</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6268</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ROUND((SUM(BE125:BE150)),  2)</f>
        <v>0</v>
      </c>
      <c r="G37" s="36"/>
      <c r="H37" s="36"/>
      <c r="I37" s="139">
        <v>0.21</v>
      </c>
      <c r="J37" s="138">
        <f>ROUND(((SUM(BE125:BE150))*I37),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ROUND((SUM(BF125:BF150)),  2)</f>
        <v>0</v>
      </c>
      <c r="G38" s="36"/>
      <c r="H38" s="36"/>
      <c r="I38" s="139">
        <v>0.15</v>
      </c>
      <c r="J38" s="138">
        <f>ROUND(((SUM(BF125:BF150))*I38),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ROUND((SUM(BG125:BG150)),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ROUND((SUM(BH125:BH150)),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ROUND((SUM(BI125:BI150)),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29 - Zařízení č.36</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29 - Zařízení č.36</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SUM(P127:P150)</f>
        <v>0</v>
      </c>
      <c r="Q126" s="203"/>
      <c r="R126" s="204">
        <f>SUM(R127:R150)</f>
        <v>0</v>
      </c>
      <c r="S126" s="203"/>
      <c r="T126" s="205">
        <f>SUM(T127:T150)</f>
        <v>0</v>
      </c>
      <c r="AR126" s="206" t="s">
        <v>91</v>
      </c>
      <c r="AT126" s="207" t="s">
        <v>82</v>
      </c>
      <c r="AU126" s="207" t="s">
        <v>83</v>
      </c>
      <c r="AY126" s="206" t="s">
        <v>397</v>
      </c>
      <c r="BK126" s="208">
        <f>SUM(BK127:BK150)</f>
        <v>0</v>
      </c>
    </row>
    <row r="127" spans="1:65" s="2" customFormat="1" ht="16.5" customHeight="1">
      <c r="A127" s="36"/>
      <c r="B127" s="37"/>
      <c r="C127" s="211" t="s">
        <v>91</v>
      </c>
      <c r="D127" s="211" t="s">
        <v>400</v>
      </c>
      <c r="E127" s="212" t="s">
        <v>6269</v>
      </c>
      <c r="F127" s="213" t="s">
        <v>6161</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39">
      <c r="A128" s="36"/>
      <c r="B128" s="37"/>
      <c r="C128" s="38"/>
      <c r="D128" s="225" t="s">
        <v>404</v>
      </c>
      <c r="E128" s="38"/>
      <c r="F128" s="226" t="s">
        <v>6270</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5485</v>
      </c>
      <c r="F129" s="213" t="s">
        <v>6163</v>
      </c>
      <c r="G129" s="214" t="s">
        <v>1831</v>
      </c>
      <c r="H129" s="215">
        <v>1</v>
      </c>
      <c r="I129" s="216"/>
      <c r="J129" s="217">
        <f t="shared" ref="J129:J150" si="0">ROUND(I129*H129,2)</f>
        <v>0</v>
      </c>
      <c r="K129" s="218"/>
      <c r="L129" s="41"/>
      <c r="M129" s="219" t="s">
        <v>1</v>
      </c>
      <c r="N129" s="220" t="s">
        <v>48</v>
      </c>
      <c r="O129" s="73"/>
      <c r="P129" s="221">
        <f t="shared" ref="P129:P150" si="1">O129*H129</f>
        <v>0</v>
      </c>
      <c r="Q129" s="221">
        <v>0</v>
      </c>
      <c r="R129" s="221">
        <f t="shared" ref="R129:R150" si="2">Q129*H129</f>
        <v>0</v>
      </c>
      <c r="S129" s="221">
        <v>0</v>
      </c>
      <c r="T129" s="222">
        <f t="shared" ref="T129:T150"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50" si="4">IF(N129="základní",J129,0)</f>
        <v>0</v>
      </c>
      <c r="BF129" s="224">
        <f t="shared" ref="BF129:BF150" si="5">IF(N129="snížená",J129,0)</f>
        <v>0</v>
      </c>
      <c r="BG129" s="224">
        <f t="shared" ref="BG129:BG150" si="6">IF(N129="zákl. přenesená",J129,0)</f>
        <v>0</v>
      </c>
      <c r="BH129" s="224">
        <f t="shared" ref="BH129:BH150" si="7">IF(N129="sníž. přenesená",J129,0)</f>
        <v>0</v>
      </c>
      <c r="BI129" s="224">
        <f t="shared" ref="BI129:BI150" si="8">IF(N129="nulová",J129,0)</f>
        <v>0</v>
      </c>
      <c r="BJ129" s="18" t="s">
        <v>91</v>
      </c>
      <c r="BK129" s="224">
        <f t="shared" ref="BK129:BK150" si="9">ROUND(I129*H129,2)</f>
        <v>0</v>
      </c>
      <c r="BL129" s="18" t="s">
        <v>124</v>
      </c>
      <c r="BM129" s="223" t="s">
        <v>124</v>
      </c>
    </row>
    <row r="130" spans="1:65" s="2" customFormat="1" ht="16.5" customHeight="1">
      <c r="A130" s="36"/>
      <c r="B130" s="37"/>
      <c r="C130" s="211" t="s">
        <v>112</v>
      </c>
      <c r="D130" s="211" t="s">
        <v>400</v>
      </c>
      <c r="E130" s="212" t="s">
        <v>6271</v>
      </c>
      <c r="F130" s="213" t="s">
        <v>6165</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133</v>
      </c>
    </row>
    <row r="131" spans="1:65" s="2" customFormat="1" ht="16.5" customHeight="1">
      <c r="A131" s="36"/>
      <c r="B131" s="37"/>
      <c r="C131" s="211" t="s">
        <v>124</v>
      </c>
      <c r="D131" s="211" t="s">
        <v>400</v>
      </c>
      <c r="E131" s="212" t="s">
        <v>5497</v>
      </c>
      <c r="F131" s="213" t="s">
        <v>6166</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136</v>
      </c>
    </row>
    <row r="132" spans="1:65" s="2" customFormat="1" ht="16.5" customHeight="1">
      <c r="A132" s="36"/>
      <c r="B132" s="37"/>
      <c r="C132" s="211" t="s">
        <v>130</v>
      </c>
      <c r="D132" s="211" t="s">
        <v>400</v>
      </c>
      <c r="E132" s="212" t="s">
        <v>6272</v>
      </c>
      <c r="F132" s="213" t="s">
        <v>6241</v>
      </c>
      <c r="G132" s="214" t="s">
        <v>1831</v>
      </c>
      <c r="H132" s="215">
        <v>3</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145</v>
      </c>
    </row>
    <row r="133" spans="1:65" s="2" customFormat="1" ht="16.5" customHeight="1">
      <c r="A133" s="36"/>
      <c r="B133" s="37"/>
      <c r="C133" s="211" t="s">
        <v>133</v>
      </c>
      <c r="D133" s="211" t="s">
        <v>400</v>
      </c>
      <c r="E133" s="212" t="s">
        <v>5511</v>
      </c>
      <c r="F133" s="213" t="s">
        <v>6208</v>
      </c>
      <c r="G133" s="214" t="s">
        <v>5483</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151</v>
      </c>
    </row>
    <row r="134" spans="1:65" s="2" customFormat="1" ht="16.5" customHeight="1">
      <c r="A134" s="36"/>
      <c r="B134" s="37"/>
      <c r="C134" s="211" t="s">
        <v>139</v>
      </c>
      <c r="D134" s="211" t="s">
        <v>400</v>
      </c>
      <c r="E134" s="212" t="s">
        <v>6273</v>
      </c>
      <c r="F134" s="213" t="s">
        <v>6247</v>
      </c>
      <c r="G134" s="214" t="s">
        <v>1831</v>
      </c>
      <c r="H134" s="215">
        <v>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157</v>
      </c>
    </row>
    <row r="135" spans="1:65" s="2" customFormat="1" ht="16.5" customHeight="1">
      <c r="A135" s="36"/>
      <c r="B135" s="37"/>
      <c r="C135" s="211" t="s">
        <v>136</v>
      </c>
      <c r="D135" s="211" t="s">
        <v>400</v>
      </c>
      <c r="E135" s="212" t="s">
        <v>5688</v>
      </c>
      <c r="F135" s="213" t="s">
        <v>6249</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162</v>
      </c>
    </row>
    <row r="136" spans="1:65" s="2" customFormat="1" ht="16.5" customHeight="1">
      <c r="A136" s="36"/>
      <c r="B136" s="37"/>
      <c r="C136" s="211" t="s">
        <v>142</v>
      </c>
      <c r="D136" s="211" t="s">
        <v>400</v>
      </c>
      <c r="E136" s="212" t="s">
        <v>6274</v>
      </c>
      <c r="F136" s="213" t="s">
        <v>6251</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168</v>
      </c>
    </row>
    <row r="137" spans="1:65" s="2" customFormat="1" ht="16.5" customHeight="1">
      <c r="A137" s="36"/>
      <c r="B137" s="37"/>
      <c r="C137" s="211" t="s">
        <v>145</v>
      </c>
      <c r="D137" s="211" t="s">
        <v>400</v>
      </c>
      <c r="E137" s="212" t="s">
        <v>6275</v>
      </c>
      <c r="F137" s="213" t="s">
        <v>5522</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174</v>
      </c>
    </row>
    <row r="138" spans="1:65" s="2" customFormat="1" ht="16.5" customHeight="1">
      <c r="A138" s="36"/>
      <c r="B138" s="37"/>
      <c r="C138" s="211" t="s">
        <v>148</v>
      </c>
      <c r="D138" s="211" t="s">
        <v>400</v>
      </c>
      <c r="E138" s="212" t="s">
        <v>6276</v>
      </c>
      <c r="F138" s="213" t="s">
        <v>6277</v>
      </c>
      <c r="G138" s="214" t="s">
        <v>4042</v>
      </c>
      <c r="H138" s="215">
        <v>1.5</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179</v>
      </c>
    </row>
    <row r="139" spans="1:65" s="2" customFormat="1" ht="21.75" customHeight="1">
      <c r="A139" s="36"/>
      <c r="B139" s="37"/>
      <c r="C139" s="211" t="s">
        <v>151</v>
      </c>
      <c r="D139" s="211" t="s">
        <v>400</v>
      </c>
      <c r="E139" s="212" t="s">
        <v>6278</v>
      </c>
      <c r="F139" s="213" t="s">
        <v>6279</v>
      </c>
      <c r="G139" s="214" t="s">
        <v>4042</v>
      </c>
      <c r="H139" s="215">
        <v>2</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188</v>
      </c>
    </row>
    <row r="140" spans="1:65" s="2" customFormat="1" ht="16.5" customHeight="1">
      <c r="A140" s="36"/>
      <c r="B140" s="37"/>
      <c r="C140" s="211" t="s">
        <v>154</v>
      </c>
      <c r="D140" s="211" t="s">
        <v>400</v>
      </c>
      <c r="E140" s="212" t="s">
        <v>6280</v>
      </c>
      <c r="F140" s="213" t="s">
        <v>5707</v>
      </c>
      <c r="G140" s="214" t="s">
        <v>4042</v>
      </c>
      <c r="H140" s="215">
        <v>8</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194</v>
      </c>
    </row>
    <row r="141" spans="1:65" s="2" customFormat="1" ht="16.5" customHeight="1">
      <c r="A141" s="36"/>
      <c r="B141" s="37"/>
      <c r="C141" s="211" t="s">
        <v>157</v>
      </c>
      <c r="D141" s="211" t="s">
        <v>400</v>
      </c>
      <c r="E141" s="212" t="s">
        <v>6281</v>
      </c>
      <c r="F141" s="213" t="s">
        <v>6243</v>
      </c>
      <c r="G141" s="214" t="s">
        <v>1831</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200</v>
      </c>
    </row>
    <row r="142" spans="1:65" s="2" customFormat="1" ht="16.5" customHeight="1">
      <c r="A142" s="36"/>
      <c r="B142" s="37"/>
      <c r="C142" s="211" t="s">
        <v>8</v>
      </c>
      <c r="D142" s="211" t="s">
        <v>400</v>
      </c>
      <c r="E142" s="212" t="s">
        <v>6282</v>
      </c>
      <c r="F142" s="213" t="s">
        <v>6283</v>
      </c>
      <c r="G142" s="214" t="s">
        <v>1831</v>
      </c>
      <c r="H142" s="215">
        <v>1</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206</v>
      </c>
    </row>
    <row r="143" spans="1:65" s="2" customFormat="1" ht="16.5" customHeight="1">
      <c r="A143" s="36"/>
      <c r="B143" s="37"/>
      <c r="C143" s="211" t="s">
        <v>162</v>
      </c>
      <c r="D143" s="211" t="s">
        <v>400</v>
      </c>
      <c r="E143" s="212" t="s">
        <v>5559</v>
      </c>
      <c r="F143" s="213" t="s">
        <v>6180</v>
      </c>
      <c r="G143" s="214" t="s">
        <v>5483</v>
      </c>
      <c r="H143" s="215">
        <v>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212</v>
      </c>
    </row>
    <row r="144" spans="1:65" s="2" customFormat="1" ht="16.5" customHeight="1">
      <c r="A144" s="36"/>
      <c r="B144" s="37"/>
      <c r="C144" s="211" t="s">
        <v>165</v>
      </c>
      <c r="D144" s="211" t="s">
        <v>400</v>
      </c>
      <c r="E144" s="212" t="s">
        <v>6284</v>
      </c>
      <c r="F144" s="213" t="s">
        <v>6184</v>
      </c>
      <c r="G144" s="214" t="s">
        <v>1831</v>
      </c>
      <c r="H144" s="215">
        <v>1</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215</v>
      </c>
    </row>
    <row r="145" spans="1:65" s="2" customFormat="1" ht="16.5" customHeight="1">
      <c r="A145" s="36"/>
      <c r="B145" s="37"/>
      <c r="C145" s="211" t="s">
        <v>168</v>
      </c>
      <c r="D145" s="211" t="s">
        <v>400</v>
      </c>
      <c r="E145" s="212" t="s">
        <v>5561</v>
      </c>
      <c r="F145" s="213" t="s">
        <v>6185</v>
      </c>
      <c r="G145" s="214" t="s">
        <v>5483</v>
      </c>
      <c r="H145" s="215">
        <v>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661</v>
      </c>
    </row>
    <row r="146" spans="1:65" s="2" customFormat="1" ht="16.5" customHeight="1">
      <c r="A146" s="36"/>
      <c r="B146" s="37"/>
      <c r="C146" s="211" t="s">
        <v>171</v>
      </c>
      <c r="D146" s="211" t="s">
        <v>400</v>
      </c>
      <c r="E146" s="212" t="s">
        <v>5577</v>
      </c>
      <c r="F146" s="213" t="s">
        <v>5578</v>
      </c>
      <c r="G146" s="214" t="s">
        <v>3626</v>
      </c>
      <c r="H146" s="215">
        <v>40</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664</v>
      </c>
    </row>
    <row r="147" spans="1:65" s="2" customFormat="1" ht="16.5" customHeight="1">
      <c r="A147" s="36"/>
      <c r="B147" s="37"/>
      <c r="C147" s="211" t="s">
        <v>174</v>
      </c>
      <c r="D147" s="211" t="s">
        <v>400</v>
      </c>
      <c r="E147" s="212" t="s">
        <v>5579</v>
      </c>
      <c r="F147" s="213" t="s">
        <v>5580</v>
      </c>
      <c r="G147" s="214" t="s">
        <v>3626</v>
      </c>
      <c r="H147" s="215">
        <v>4</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667</v>
      </c>
    </row>
    <row r="148" spans="1:65" s="2" customFormat="1" ht="21.75" customHeight="1">
      <c r="A148" s="36"/>
      <c r="B148" s="37"/>
      <c r="C148" s="211" t="s">
        <v>7</v>
      </c>
      <c r="D148" s="211" t="s">
        <v>400</v>
      </c>
      <c r="E148" s="212" t="s">
        <v>5583</v>
      </c>
      <c r="F148" s="213" t="s">
        <v>5586</v>
      </c>
      <c r="G148" s="214" t="s">
        <v>5397</v>
      </c>
      <c r="H148" s="215">
        <v>8</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670</v>
      </c>
    </row>
    <row r="149" spans="1:65" s="2" customFormat="1" ht="16.5" customHeight="1">
      <c r="A149" s="36"/>
      <c r="B149" s="37"/>
      <c r="C149" s="211" t="s">
        <v>179</v>
      </c>
      <c r="D149" s="211" t="s">
        <v>400</v>
      </c>
      <c r="E149" s="212" t="s">
        <v>5585</v>
      </c>
      <c r="F149" s="213" t="s">
        <v>5588</v>
      </c>
      <c r="G149" s="214" t="s">
        <v>5397</v>
      </c>
      <c r="H149" s="215">
        <v>8</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673</v>
      </c>
    </row>
    <row r="150" spans="1:65" s="2" customFormat="1" ht="66.75" customHeight="1">
      <c r="A150" s="36"/>
      <c r="B150" s="37"/>
      <c r="C150" s="211" t="s">
        <v>185</v>
      </c>
      <c r="D150" s="211" t="s">
        <v>400</v>
      </c>
      <c r="E150" s="212" t="s">
        <v>3879</v>
      </c>
      <c r="F150" s="213" t="s">
        <v>5589</v>
      </c>
      <c r="G150" s="214" t="s">
        <v>546</v>
      </c>
      <c r="H150" s="215">
        <v>8</v>
      </c>
      <c r="I150" s="216"/>
      <c r="J150" s="217">
        <f t="shared" si="0"/>
        <v>0</v>
      </c>
      <c r="K150" s="218"/>
      <c r="L150" s="41"/>
      <c r="M150" s="266" t="s">
        <v>1</v>
      </c>
      <c r="N150" s="267" t="s">
        <v>48</v>
      </c>
      <c r="O150" s="231"/>
      <c r="P150" s="268">
        <f t="shared" si="1"/>
        <v>0</v>
      </c>
      <c r="Q150" s="268">
        <v>0</v>
      </c>
      <c r="R150" s="268">
        <f t="shared" si="2"/>
        <v>0</v>
      </c>
      <c r="S150" s="268">
        <v>0</v>
      </c>
      <c r="T150" s="269">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676</v>
      </c>
    </row>
    <row r="151" spans="1:65" s="2" customFormat="1" ht="6.95" customHeight="1">
      <c r="A151" s="36"/>
      <c r="B151" s="56"/>
      <c r="C151" s="57"/>
      <c r="D151" s="57"/>
      <c r="E151" s="57"/>
      <c r="F151" s="57"/>
      <c r="G151" s="57"/>
      <c r="H151" s="57"/>
      <c r="I151" s="160"/>
      <c r="J151" s="57"/>
      <c r="K151" s="57"/>
      <c r="L151" s="41"/>
      <c r="M151" s="36"/>
      <c r="O151" s="36"/>
      <c r="P151" s="36"/>
      <c r="Q151" s="36"/>
      <c r="R151" s="36"/>
      <c r="S151" s="36"/>
      <c r="T151" s="36"/>
      <c r="U151" s="36"/>
      <c r="V151" s="36"/>
      <c r="W151" s="36"/>
      <c r="X151" s="36"/>
      <c r="Y151" s="36"/>
      <c r="Z151" s="36"/>
      <c r="AA151" s="36"/>
      <c r="AB151" s="36"/>
      <c r="AC151" s="36"/>
      <c r="AD151" s="36"/>
      <c r="AE151" s="36"/>
    </row>
  </sheetData>
  <sheetProtection algorithmName="SHA-512" hashValue="TFT2Fw+AdL/fJi1UNmj6YAHpxYW+ewI0ZnGDAgX/okbf4Y3JaHODUuA224wco24hXSbntvquFwAPA5iEyK6w+g==" saltValue="nnF3aE55+0aFUD1aYoGjT+bgLphPSXdhZS03XsAGgoVgTXvoXXimeIZKey+93B+h1eKbwXvKLZuc3QGs+Tvzsg==" spinCount="100000" sheet="1" objects="1" scenarios="1" formatColumns="0" formatRows="0" autoFilter="0"/>
  <autoFilter ref="C124:K150" xr:uid="{00000000-0009-0000-0000-000024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2:BM14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208</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6285</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ROUND(J126,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ROUND((SUM(BE126:BE148)),  2)</f>
        <v>0</v>
      </c>
      <c r="G37" s="36"/>
      <c r="H37" s="36"/>
      <c r="I37" s="139">
        <v>0.21</v>
      </c>
      <c r="J37" s="138">
        <f>ROUND(((SUM(BE126:BE148))*I37),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ROUND((SUM(BF126:BF148)),  2)</f>
        <v>0</v>
      </c>
      <c r="G38" s="36"/>
      <c r="H38" s="36"/>
      <c r="I38" s="139">
        <v>0.15</v>
      </c>
      <c r="J38" s="138">
        <f>ROUND(((SUM(BF126:BF148))*I38),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ROUND((SUM(BG126:BG148)),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ROUND((SUM(BH126:BH148)),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ROUND((SUM(BI126:BI148)),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30 - Zařízení č.37</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J126</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J127</f>
        <v>0</v>
      </c>
      <c r="K101" s="170"/>
      <c r="L101" s="175"/>
    </row>
    <row r="102" spans="1:47" s="10" customFormat="1" ht="19.899999999999999" customHeight="1">
      <c r="B102" s="176"/>
      <c r="C102" s="106"/>
      <c r="D102" s="177" t="s">
        <v>6286</v>
      </c>
      <c r="E102" s="178"/>
      <c r="F102" s="178"/>
      <c r="G102" s="178"/>
      <c r="H102" s="178"/>
      <c r="I102" s="179"/>
      <c r="J102" s="180">
        <f>J147</f>
        <v>0</v>
      </c>
      <c r="K102" s="106"/>
      <c r="L102" s="181"/>
    </row>
    <row r="103" spans="1:47" s="2" customFormat="1" ht="21.75" customHeight="1">
      <c r="A103" s="36"/>
      <c r="B103" s="37"/>
      <c r="C103" s="38"/>
      <c r="D103" s="38"/>
      <c r="E103" s="38"/>
      <c r="F103" s="38"/>
      <c r="G103" s="38"/>
      <c r="H103" s="38"/>
      <c r="I103" s="124"/>
      <c r="J103" s="38"/>
      <c r="K103" s="38"/>
      <c r="L103" s="53"/>
      <c r="S103" s="36"/>
      <c r="T103" s="36"/>
      <c r="U103" s="36"/>
      <c r="V103" s="36"/>
      <c r="W103" s="36"/>
      <c r="X103" s="36"/>
      <c r="Y103" s="36"/>
      <c r="Z103" s="36"/>
      <c r="AA103" s="36"/>
      <c r="AB103" s="36"/>
      <c r="AC103" s="36"/>
      <c r="AD103" s="36"/>
      <c r="AE103" s="36"/>
    </row>
    <row r="104" spans="1:47" s="2" customFormat="1" ht="6.95" customHeight="1">
      <c r="A104" s="36"/>
      <c r="B104" s="56"/>
      <c r="C104" s="57"/>
      <c r="D104" s="57"/>
      <c r="E104" s="57"/>
      <c r="F104" s="57"/>
      <c r="G104" s="57"/>
      <c r="H104" s="57"/>
      <c r="I104" s="160"/>
      <c r="J104" s="57"/>
      <c r="K104" s="57"/>
      <c r="L104" s="53"/>
      <c r="S104" s="36"/>
      <c r="T104" s="36"/>
      <c r="U104" s="36"/>
      <c r="V104" s="36"/>
      <c r="W104" s="36"/>
      <c r="X104" s="36"/>
      <c r="Y104" s="36"/>
      <c r="Z104" s="36"/>
      <c r="AA104" s="36"/>
      <c r="AB104" s="36"/>
      <c r="AC104" s="36"/>
      <c r="AD104" s="36"/>
      <c r="AE104" s="36"/>
    </row>
    <row r="108" spans="1:47" s="2" customFormat="1" ht="6.95" customHeight="1">
      <c r="A108" s="36"/>
      <c r="B108" s="58"/>
      <c r="C108" s="59"/>
      <c r="D108" s="59"/>
      <c r="E108" s="59"/>
      <c r="F108" s="59"/>
      <c r="G108" s="59"/>
      <c r="H108" s="59"/>
      <c r="I108" s="163"/>
      <c r="J108" s="59"/>
      <c r="K108" s="59"/>
      <c r="L108" s="53"/>
      <c r="S108" s="36"/>
      <c r="T108" s="36"/>
      <c r="U108" s="36"/>
      <c r="V108" s="36"/>
      <c r="W108" s="36"/>
      <c r="X108" s="36"/>
      <c r="Y108" s="36"/>
      <c r="Z108" s="36"/>
      <c r="AA108" s="36"/>
      <c r="AB108" s="36"/>
      <c r="AC108" s="36"/>
      <c r="AD108" s="36"/>
      <c r="AE108" s="36"/>
    </row>
    <row r="109" spans="1:47" s="2" customFormat="1" ht="24.95" customHeight="1">
      <c r="A109" s="36"/>
      <c r="B109" s="37"/>
      <c r="C109" s="24" t="s">
        <v>383</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12" customHeight="1">
      <c r="A111" s="36"/>
      <c r="B111" s="37"/>
      <c r="C111" s="30" t="s">
        <v>16</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23.25" customHeight="1">
      <c r="A112" s="36"/>
      <c r="B112" s="37"/>
      <c r="C112" s="38"/>
      <c r="D112" s="38"/>
      <c r="E112" s="344" t="str">
        <f>E7</f>
        <v>NNP Moravská Třebová, výstavba nového objektu nemocnice a výjezdové základny ZZS PAK</v>
      </c>
      <c r="F112" s="345"/>
      <c r="G112" s="345"/>
      <c r="H112" s="345"/>
      <c r="I112" s="124"/>
      <c r="J112" s="38"/>
      <c r="K112" s="38"/>
      <c r="L112" s="53"/>
      <c r="S112" s="36"/>
      <c r="T112" s="36"/>
      <c r="U112" s="36"/>
      <c r="V112" s="36"/>
      <c r="W112" s="36"/>
      <c r="X112" s="36"/>
      <c r="Y112" s="36"/>
      <c r="Z112" s="36"/>
      <c r="AA112" s="36"/>
      <c r="AB112" s="36"/>
      <c r="AC112" s="36"/>
      <c r="AD112" s="36"/>
      <c r="AE112" s="36"/>
    </row>
    <row r="113" spans="1:65" s="1" customFormat="1" ht="12" customHeight="1">
      <c r="B113" s="22"/>
      <c r="C113" s="30" t="s">
        <v>368</v>
      </c>
      <c r="D113" s="23"/>
      <c r="E113" s="23"/>
      <c r="F113" s="23"/>
      <c r="G113" s="23"/>
      <c r="H113" s="23"/>
      <c r="I113" s="117"/>
      <c r="J113" s="23"/>
      <c r="K113" s="23"/>
      <c r="L113" s="21"/>
    </row>
    <row r="114" spans="1:65" s="1" customFormat="1" ht="16.5" customHeight="1">
      <c r="B114" s="22"/>
      <c r="C114" s="23"/>
      <c r="D114" s="23"/>
      <c r="E114" s="344" t="s">
        <v>555</v>
      </c>
      <c r="F114" s="309"/>
      <c r="G114" s="309"/>
      <c r="H114" s="309"/>
      <c r="I114" s="117"/>
      <c r="J114" s="23"/>
      <c r="K114" s="23"/>
      <c r="L114" s="21"/>
    </row>
    <row r="115" spans="1:65" s="1" customFormat="1" ht="12" customHeight="1">
      <c r="B115" s="22"/>
      <c r="C115" s="30" t="s">
        <v>556</v>
      </c>
      <c r="D115" s="23"/>
      <c r="E115" s="23"/>
      <c r="F115" s="23"/>
      <c r="G115" s="23"/>
      <c r="H115" s="23"/>
      <c r="I115" s="117"/>
      <c r="J115" s="23"/>
      <c r="K115" s="23"/>
      <c r="L115" s="21"/>
    </row>
    <row r="116" spans="1:65" s="2" customFormat="1" ht="16.5" customHeight="1">
      <c r="A116" s="36"/>
      <c r="B116" s="37"/>
      <c r="C116" s="38"/>
      <c r="D116" s="38"/>
      <c r="E116" s="353" t="s">
        <v>4352</v>
      </c>
      <c r="F116" s="343"/>
      <c r="G116" s="343"/>
      <c r="H116" s="343"/>
      <c r="I116" s="124"/>
      <c r="J116" s="38"/>
      <c r="K116" s="38"/>
      <c r="L116" s="53"/>
      <c r="S116" s="36"/>
      <c r="T116" s="36"/>
      <c r="U116" s="36"/>
      <c r="V116" s="36"/>
      <c r="W116" s="36"/>
      <c r="X116" s="36"/>
      <c r="Y116" s="36"/>
      <c r="Z116" s="36"/>
      <c r="AA116" s="36"/>
      <c r="AB116" s="36"/>
      <c r="AC116" s="36"/>
      <c r="AD116" s="36"/>
      <c r="AE116" s="36"/>
    </row>
    <row r="117" spans="1:65" s="2" customFormat="1" ht="12" customHeight="1">
      <c r="A117" s="36"/>
      <c r="B117" s="37"/>
      <c r="C117" s="30" t="s">
        <v>5471</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16.5" customHeight="1">
      <c r="A118" s="36"/>
      <c r="B118" s="37"/>
      <c r="C118" s="38"/>
      <c r="D118" s="38"/>
      <c r="E118" s="323" t="str">
        <f>E13</f>
        <v>30 - Zařízení č.37</v>
      </c>
      <c r="F118" s="343"/>
      <c r="G118" s="343"/>
      <c r="H118" s="343"/>
      <c r="I118" s="124"/>
      <c r="J118" s="38"/>
      <c r="K118" s="38"/>
      <c r="L118" s="53"/>
      <c r="S118" s="36"/>
      <c r="T118" s="36"/>
      <c r="U118" s="36"/>
      <c r="V118" s="36"/>
      <c r="W118" s="36"/>
      <c r="X118" s="36"/>
      <c r="Y118" s="36"/>
      <c r="Z118" s="36"/>
      <c r="AA118" s="36"/>
      <c r="AB118" s="36"/>
      <c r="AC118" s="36"/>
      <c r="AD118" s="36"/>
      <c r="AE118" s="36"/>
    </row>
    <row r="119" spans="1:65"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2" customFormat="1" ht="12" customHeight="1">
      <c r="A120" s="36"/>
      <c r="B120" s="37"/>
      <c r="C120" s="30" t="s">
        <v>22</v>
      </c>
      <c r="D120" s="38"/>
      <c r="E120" s="38"/>
      <c r="F120" s="28" t="str">
        <f>F16</f>
        <v>Moravská Třebová</v>
      </c>
      <c r="G120" s="38"/>
      <c r="H120" s="38"/>
      <c r="I120" s="125" t="s">
        <v>24</v>
      </c>
      <c r="J120" s="68" t="str">
        <f>IF(J16="","",J16)</f>
        <v>18. 5. 2020</v>
      </c>
      <c r="K120" s="38"/>
      <c r="L120" s="53"/>
      <c r="S120" s="36"/>
      <c r="T120" s="36"/>
      <c r="U120" s="36"/>
      <c r="V120" s="36"/>
      <c r="W120" s="36"/>
      <c r="X120" s="36"/>
      <c r="Y120" s="36"/>
      <c r="Z120" s="36"/>
      <c r="AA120" s="36"/>
      <c r="AB120" s="36"/>
      <c r="AC120" s="36"/>
      <c r="AD120" s="36"/>
      <c r="AE120" s="36"/>
    </row>
    <row r="121" spans="1:65"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5" s="2" customFormat="1" ht="25.7" customHeight="1">
      <c r="A122" s="36"/>
      <c r="B122" s="37"/>
      <c r="C122" s="30" t="s">
        <v>30</v>
      </c>
      <c r="D122" s="38"/>
      <c r="E122" s="38"/>
      <c r="F122" s="28" t="str">
        <f>E19</f>
        <v>Pardubický kraj</v>
      </c>
      <c r="G122" s="38"/>
      <c r="H122" s="38"/>
      <c r="I122" s="125" t="s">
        <v>36</v>
      </c>
      <c r="J122" s="34" t="str">
        <f>E25</f>
        <v>SIEBERT + TALAŠ, spol. s r.o.</v>
      </c>
      <c r="K122" s="38"/>
      <c r="L122" s="53"/>
      <c r="S122" s="36"/>
      <c r="T122" s="36"/>
      <c r="U122" s="36"/>
      <c r="V122" s="36"/>
      <c r="W122" s="36"/>
      <c r="X122" s="36"/>
      <c r="Y122" s="36"/>
      <c r="Z122" s="36"/>
      <c r="AA122" s="36"/>
      <c r="AB122" s="36"/>
      <c r="AC122" s="36"/>
      <c r="AD122" s="36"/>
      <c r="AE122" s="36"/>
    </row>
    <row r="123" spans="1:65" s="2" customFormat="1" ht="15.2" customHeight="1">
      <c r="A123" s="36"/>
      <c r="B123" s="37"/>
      <c r="C123" s="30" t="s">
        <v>34</v>
      </c>
      <c r="D123" s="38"/>
      <c r="E123" s="38"/>
      <c r="F123" s="28" t="str">
        <f>IF(E22="","",E22)</f>
        <v>Vyplň údaj</v>
      </c>
      <c r="G123" s="38"/>
      <c r="H123" s="38"/>
      <c r="I123" s="125" t="s">
        <v>39</v>
      </c>
      <c r="J123" s="34" t="str">
        <f>E28</f>
        <v xml:space="preserve"> </v>
      </c>
      <c r="K123" s="38"/>
      <c r="L123" s="53"/>
      <c r="S123" s="36"/>
      <c r="T123" s="36"/>
      <c r="U123" s="36"/>
      <c r="V123" s="36"/>
      <c r="W123" s="36"/>
      <c r="X123" s="36"/>
      <c r="Y123" s="36"/>
      <c r="Z123" s="36"/>
      <c r="AA123" s="36"/>
      <c r="AB123" s="36"/>
      <c r="AC123" s="36"/>
      <c r="AD123" s="36"/>
      <c r="AE123" s="36"/>
    </row>
    <row r="124" spans="1:65"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5"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5"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5" s="12" customFormat="1" ht="25.9" customHeight="1">
      <c r="B127" s="195"/>
      <c r="C127" s="196"/>
      <c r="D127" s="197" t="s">
        <v>82</v>
      </c>
      <c r="E127" s="198" t="s">
        <v>5479</v>
      </c>
      <c r="F127" s="198" t="s">
        <v>5480</v>
      </c>
      <c r="G127" s="196"/>
      <c r="H127" s="196"/>
      <c r="I127" s="199"/>
      <c r="J127" s="200">
        <f>BK127</f>
        <v>0</v>
      </c>
      <c r="K127" s="196"/>
      <c r="L127" s="201"/>
      <c r="M127" s="202"/>
      <c r="N127" s="203"/>
      <c r="O127" s="203"/>
      <c r="P127" s="204">
        <f>P128+SUM(P129:P147)</f>
        <v>0</v>
      </c>
      <c r="Q127" s="203"/>
      <c r="R127" s="204">
        <f>R128+SUM(R129:R147)</f>
        <v>0</v>
      </c>
      <c r="S127" s="203"/>
      <c r="T127" s="205">
        <f>T128+SUM(T129:T147)</f>
        <v>0</v>
      </c>
      <c r="AR127" s="206" t="s">
        <v>91</v>
      </c>
      <c r="AT127" s="207" t="s">
        <v>82</v>
      </c>
      <c r="AU127" s="207" t="s">
        <v>83</v>
      </c>
      <c r="AY127" s="206" t="s">
        <v>397</v>
      </c>
      <c r="BK127" s="208">
        <f>BK128+SUM(BK129:BK147)</f>
        <v>0</v>
      </c>
    </row>
    <row r="128" spans="1:65" s="2" customFormat="1" ht="16.5" customHeight="1">
      <c r="A128" s="36"/>
      <c r="B128" s="37"/>
      <c r="C128" s="211" t="s">
        <v>91</v>
      </c>
      <c r="D128" s="211" t="s">
        <v>400</v>
      </c>
      <c r="E128" s="212" t="s">
        <v>6287</v>
      </c>
      <c r="F128" s="213" t="s">
        <v>6161</v>
      </c>
      <c r="G128" s="214" t="s">
        <v>5483</v>
      </c>
      <c r="H128" s="215">
        <v>1</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91</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93</v>
      </c>
    </row>
    <row r="129" spans="1:65" s="2" customFormat="1" ht="39">
      <c r="A129" s="36"/>
      <c r="B129" s="37"/>
      <c r="C129" s="38"/>
      <c r="D129" s="225" t="s">
        <v>404</v>
      </c>
      <c r="E129" s="38"/>
      <c r="F129" s="226" t="s">
        <v>6288</v>
      </c>
      <c r="G129" s="38"/>
      <c r="H129" s="38"/>
      <c r="I129" s="124"/>
      <c r="J129" s="38"/>
      <c r="K129" s="38"/>
      <c r="L129" s="41"/>
      <c r="M129" s="227"/>
      <c r="N129" s="228"/>
      <c r="O129" s="73"/>
      <c r="P129" s="73"/>
      <c r="Q129" s="73"/>
      <c r="R129" s="73"/>
      <c r="S129" s="73"/>
      <c r="T129" s="74"/>
      <c r="U129" s="36"/>
      <c r="V129" s="36"/>
      <c r="W129" s="36"/>
      <c r="X129" s="36"/>
      <c r="Y129" s="36"/>
      <c r="Z129" s="36"/>
      <c r="AA129" s="36"/>
      <c r="AB129" s="36"/>
      <c r="AC129" s="36"/>
      <c r="AD129" s="36"/>
      <c r="AE129" s="36"/>
      <c r="AT129" s="18" t="s">
        <v>404</v>
      </c>
      <c r="AU129" s="18" t="s">
        <v>91</v>
      </c>
    </row>
    <row r="130" spans="1:65" s="2" customFormat="1" ht="16.5" customHeight="1">
      <c r="A130" s="36"/>
      <c r="B130" s="37"/>
      <c r="C130" s="211" t="s">
        <v>93</v>
      </c>
      <c r="D130" s="211" t="s">
        <v>400</v>
      </c>
      <c r="E130" s="212" t="s">
        <v>5485</v>
      </c>
      <c r="F130" s="213" t="s">
        <v>6163</v>
      </c>
      <c r="G130" s="214" t="s">
        <v>1831</v>
      </c>
      <c r="H130" s="215">
        <v>1</v>
      </c>
      <c r="I130" s="216"/>
      <c r="J130" s="217">
        <f t="shared" ref="J130:J146" si="0">ROUND(I130*H130,2)</f>
        <v>0</v>
      </c>
      <c r="K130" s="218"/>
      <c r="L130" s="41"/>
      <c r="M130" s="219" t="s">
        <v>1</v>
      </c>
      <c r="N130" s="220" t="s">
        <v>48</v>
      </c>
      <c r="O130" s="73"/>
      <c r="P130" s="221">
        <f t="shared" ref="P130:P146" si="1">O130*H130</f>
        <v>0</v>
      </c>
      <c r="Q130" s="221">
        <v>0</v>
      </c>
      <c r="R130" s="221">
        <f t="shared" ref="R130:R146" si="2">Q130*H130</f>
        <v>0</v>
      </c>
      <c r="S130" s="221">
        <v>0</v>
      </c>
      <c r="T130" s="222">
        <f t="shared" ref="T130:T146" si="3">S130*H130</f>
        <v>0</v>
      </c>
      <c r="U130" s="36"/>
      <c r="V130" s="36"/>
      <c r="W130" s="36"/>
      <c r="X130" s="36"/>
      <c r="Y130" s="36"/>
      <c r="Z130" s="36"/>
      <c r="AA130" s="36"/>
      <c r="AB130" s="36"/>
      <c r="AC130" s="36"/>
      <c r="AD130" s="36"/>
      <c r="AE130" s="36"/>
      <c r="AR130" s="223" t="s">
        <v>124</v>
      </c>
      <c r="AT130" s="223" t="s">
        <v>400</v>
      </c>
      <c r="AU130" s="223" t="s">
        <v>91</v>
      </c>
      <c r="AY130" s="18" t="s">
        <v>397</v>
      </c>
      <c r="BE130" s="224">
        <f t="shared" ref="BE130:BE146" si="4">IF(N130="základní",J130,0)</f>
        <v>0</v>
      </c>
      <c r="BF130" s="224">
        <f t="shared" ref="BF130:BF146" si="5">IF(N130="snížená",J130,0)</f>
        <v>0</v>
      </c>
      <c r="BG130" s="224">
        <f t="shared" ref="BG130:BG146" si="6">IF(N130="zákl. přenesená",J130,0)</f>
        <v>0</v>
      </c>
      <c r="BH130" s="224">
        <f t="shared" ref="BH130:BH146" si="7">IF(N130="sníž. přenesená",J130,0)</f>
        <v>0</v>
      </c>
      <c r="BI130" s="224">
        <f t="shared" ref="BI130:BI146" si="8">IF(N130="nulová",J130,0)</f>
        <v>0</v>
      </c>
      <c r="BJ130" s="18" t="s">
        <v>91</v>
      </c>
      <c r="BK130" s="224">
        <f t="shared" ref="BK130:BK146" si="9">ROUND(I130*H130,2)</f>
        <v>0</v>
      </c>
      <c r="BL130" s="18" t="s">
        <v>124</v>
      </c>
      <c r="BM130" s="223" t="s">
        <v>124</v>
      </c>
    </row>
    <row r="131" spans="1:65" s="2" customFormat="1" ht="16.5" customHeight="1">
      <c r="A131" s="36"/>
      <c r="B131" s="37"/>
      <c r="C131" s="211" t="s">
        <v>112</v>
      </c>
      <c r="D131" s="211" t="s">
        <v>400</v>
      </c>
      <c r="E131" s="212" t="s">
        <v>6289</v>
      </c>
      <c r="F131" s="213" t="s">
        <v>6290</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133</v>
      </c>
    </row>
    <row r="132" spans="1:65" s="2" customFormat="1" ht="16.5" customHeight="1">
      <c r="A132" s="36"/>
      <c r="B132" s="37"/>
      <c r="C132" s="211" t="s">
        <v>124</v>
      </c>
      <c r="D132" s="211" t="s">
        <v>400</v>
      </c>
      <c r="E132" s="212" t="s">
        <v>5497</v>
      </c>
      <c r="F132" s="213" t="s">
        <v>6166</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136</v>
      </c>
    </row>
    <row r="133" spans="1:65" s="2" customFormat="1" ht="16.5" customHeight="1">
      <c r="A133" s="36"/>
      <c r="B133" s="37"/>
      <c r="C133" s="211" t="s">
        <v>130</v>
      </c>
      <c r="D133" s="211" t="s">
        <v>400</v>
      </c>
      <c r="E133" s="212" t="s">
        <v>6291</v>
      </c>
      <c r="F133" s="213" t="s">
        <v>6168</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145</v>
      </c>
    </row>
    <row r="134" spans="1:65" s="2" customFormat="1" ht="16.5" customHeight="1">
      <c r="A134" s="36"/>
      <c r="B134" s="37"/>
      <c r="C134" s="211" t="s">
        <v>133</v>
      </c>
      <c r="D134" s="211" t="s">
        <v>400</v>
      </c>
      <c r="E134" s="212" t="s">
        <v>6292</v>
      </c>
      <c r="F134" s="213" t="s">
        <v>6293</v>
      </c>
      <c r="G134" s="214" t="s">
        <v>1831</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151</v>
      </c>
    </row>
    <row r="135" spans="1:65" s="2" customFormat="1" ht="16.5" customHeight="1">
      <c r="A135" s="36"/>
      <c r="B135" s="37"/>
      <c r="C135" s="211" t="s">
        <v>139</v>
      </c>
      <c r="D135" s="211" t="s">
        <v>400</v>
      </c>
      <c r="E135" s="212" t="s">
        <v>5511</v>
      </c>
      <c r="F135" s="213" t="s">
        <v>6169</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157</v>
      </c>
    </row>
    <row r="136" spans="1:65" s="2" customFormat="1" ht="16.5" customHeight="1">
      <c r="A136" s="36"/>
      <c r="B136" s="37"/>
      <c r="C136" s="211" t="s">
        <v>136</v>
      </c>
      <c r="D136" s="211" t="s">
        <v>400</v>
      </c>
      <c r="E136" s="212" t="s">
        <v>6294</v>
      </c>
      <c r="F136" s="213" t="s">
        <v>6295</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162</v>
      </c>
    </row>
    <row r="137" spans="1:65" s="2" customFormat="1" ht="16.5" customHeight="1">
      <c r="A137" s="36"/>
      <c r="B137" s="37"/>
      <c r="C137" s="211" t="s">
        <v>142</v>
      </c>
      <c r="D137" s="211" t="s">
        <v>400</v>
      </c>
      <c r="E137" s="212" t="s">
        <v>6296</v>
      </c>
      <c r="F137" s="213" t="s">
        <v>6173</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168</v>
      </c>
    </row>
    <row r="138" spans="1:65" s="2" customFormat="1" ht="16.5" customHeight="1">
      <c r="A138" s="36"/>
      <c r="B138" s="37"/>
      <c r="C138" s="211" t="s">
        <v>145</v>
      </c>
      <c r="D138" s="211" t="s">
        <v>400</v>
      </c>
      <c r="E138" s="212" t="s">
        <v>6297</v>
      </c>
      <c r="F138" s="213" t="s">
        <v>6177</v>
      </c>
      <c r="G138" s="214" t="s">
        <v>4042</v>
      </c>
      <c r="H138" s="215">
        <v>1.5</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174</v>
      </c>
    </row>
    <row r="139" spans="1:65" s="2" customFormat="1" ht="16.5" customHeight="1">
      <c r="A139" s="36"/>
      <c r="B139" s="37"/>
      <c r="C139" s="211" t="s">
        <v>148</v>
      </c>
      <c r="D139" s="211" t="s">
        <v>400</v>
      </c>
      <c r="E139" s="212" t="s">
        <v>6298</v>
      </c>
      <c r="F139" s="213" t="s">
        <v>6175</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179</v>
      </c>
    </row>
    <row r="140" spans="1:65" s="2" customFormat="1" ht="16.5" customHeight="1">
      <c r="A140" s="36"/>
      <c r="B140" s="37"/>
      <c r="C140" s="211" t="s">
        <v>151</v>
      </c>
      <c r="D140" s="211" t="s">
        <v>400</v>
      </c>
      <c r="E140" s="212" t="s">
        <v>6299</v>
      </c>
      <c r="F140" s="213" t="s">
        <v>6300</v>
      </c>
      <c r="G140" s="214" t="s">
        <v>1831</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188</v>
      </c>
    </row>
    <row r="141" spans="1:65" s="2" customFormat="1" ht="16.5" customHeight="1">
      <c r="A141" s="36"/>
      <c r="B141" s="37"/>
      <c r="C141" s="211" t="s">
        <v>154</v>
      </c>
      <c r="D141" s="211" t="s">
        <v>400</v>
      </c>
      <c r="E141" s="212" t="s">
        <v>5561</v>
      </c>
      <c r="F141" s="213" t="s">
        <v>6185</v>
      </c>
      <c r="G141" s="214" t="s">
        <v>5483</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194</v>
      </c>
    </row>
    <row r="142" spans="1:65" s="2" customFormat="1" ht="16.5" customHeight="1">
      <c r="A142" s="36"/>
      <c r="B142" s="37"/>
      <c r="C142" s="211" t="s">
        <v>157</v>
      </c>
      <c r="D142" s="211" t="s">
        <v>400</v>
      </c>
      <c r="E142" s="212" t="s">
        <v>5577</v>
      </c>
      <c r="F142" s="213" t="s">
        <v>5578</v>
      </c>
      <c r="G142" s="214" t="s">
        <v>3626</v>
      </c>
      <c r="H142" s="215">
        <v>20</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200</v>
      </c>
    </row>
    <row r="143" spans="1:65" s="2" customFormat="1" ht="16.5" customHeight="1">
      <c r="A143" s="36"/>
      <c r="B143" s="37"/>
      <c r="C143" s="211" t="s">
        <v>8</v>
      </c>
      <c r="D143" s="211" t="s">
        <v>400</v>
      </c>
      <c r="E143" s="212" t="s">
        <v>5579</v>
      </c>
      <c r="F143" s="213" t="s">
        <v>5580</v>
      </c>
      <c r="G143" s="214" t="s">
        <v>3626</v>
      </c>
      <c r="H143" s="215">
        <v>2</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206</v>
      </c>
    </row>
    <row r="144" spans="1:65" s="2" customFormat="1" ht="21.75" customHeight="1">
      <c r="A144" s="36"/>
      <c r="B144" s="37"/>
      <c r="C144" s="211" t="s">
        <v>162</v>
      </c>
      <c r="D144" s="211" t="s">
        <v>400</v>
      </c>
      <c r="E144" s="212" t="s">
        <v>5583</v>
      </c>
      <c r="F144" s="213" t="s">
        <v>5586</v>
      </c>
      <c r="G144" s="214" t="s">
        <v>5397</v>
      </c>
      <c r="H144" s="215">
        <v>8</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212</v>
      </c>
    </row>
    <row r="145" spans="1:65" s="2" customFormat="1" ht="16.5" customHeight="1">
      <c r="A145" s="36"/>
      <c r="B145" s="37"/>
      <c r="C145" s="211" t="s">
        <v>165</v>
      </c>
      <c r="D145" s="211" t="s">
        <v>400</v>
      </c>
      <c r="E145" s="212" t="s">
        <v>5585</v>
      </c>
      <c r="F145" s="213" t="s">
        <v>5588</v>
      </c>
      <c r="G145" s="214" t="s">
        <v>5397</v>
      </c>
      <c r="H145" s="215">
        <v>8</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215</v>
      </c>
    </row>
    <row r="146" spans="1:65" s="2" customFormat="1" ht="66.75" customHeight="1">
      <c r="A146" s="36"/>
      <c r="B146" s="37"/>
      <c r="C146" s="211" t="s">
        <v>168</v>
      </c>
      <c r="D146" s="211" t="s">
        <v>400</v>
      </c>
      <c r="E146" s="212" t="s">
        <v>3879</v>
      </c>
      <c r="F146" s="213" t="s">
        <v>5589</v>
      </c>
      <c r="G146" s="214" t="s">
        <v>546</v>
      </c>
      <c r="H146" s="215">
        <v>6</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661</v>
      </c>
    </row>
    <row r="147" spans="1:65" s="12" customFormat="1" ht="22.9" customHeight="1">
      <c r="B147" s="195"/>
      <c r="C147" s="196"/>
      <c r="D147" s="197" t="s">
        <v>82</v>
      </c>
      <c r="E147" s="209" t="s">
        <v>6301</v>
      </c>
      <c r="F147" s="209" t="s">
        <v>6302</v>
      </c>
      <c r="G147" s="196"/>
      <c r="H147" s="196"/>
      <c r="I147" s="199"/>
      <c r="J147" s="210">
        <f>BK147</f>
        <v>0</v>
      </c>
      <c r="K147" s="196"/>
      <c r="L147" s="201"/>
      <c r="M147" s="202"/>
      <c r="N147" s="203"/>
      <c r="O147" s="203"/>
      <c r="P147" s="204">
        <f>P148</f>
        <v>0</v>
      </c>
      <c r="Q147" s="203"/>
      <c r="R147" s="204">
        <f>R148</f>
        <v>0</v>
      </c>
      <c r="S147" s="203"/>
      <c r="T147" s="205">
        <f>T148</f>
        <v>0</v>
      </c>
      <c r="AR147" s="206" t="s">
        <v>112</v>
      </c>
      <c r="AT147" s="207" t="s">
        <v>82</v>
      </c>
      <c r="AU147" s="207" t="s">
        <v>91</v>
      </c>
      <c r="AY147" s="206" t="s">
        <v>397</v>
      </c>
      <c r="BK147" s="208">
        <f>BK148</f>
        <v>0</v>
      </c>
    </row>
    <row r="148" spans="1:65" s="2" customFormat="1" ht="16.5" customHeight="1">
      <c r="A148" s="36"/>
      <c r="B148" s="37"/>
      <c r="C148" s="211" t="s">
        <v>171</v>
      </c>
      <c r="D148" s="211" t="s">
        <v>400</v>
      </c>
      <c r="E148" s="212" t="s">
        <v>5559</v>
      </c>
      <c r="F148" s="213" t="s">
        <v>6303</v>
      </c>
      <c r="G148" s="214" t="s">
        <v>6304</v>
      </c>
      <c r="H148" s="215">
        <v>1</v>
      </c>
      <c r="I148" s="216"/>
      <c r="J148" s="217">
        <f>ROUND(I148*H148,2)</f>
        <v>0</v>
      </c>
      <c r="K148" s="218"/>
      <c r="L148" s="41"/>
      <c r="M148" s="266" t="s">
        <v>1</v>
      </c>
      <c r="N148" s="267" t="s">
        <v>48</v>
      </c>
      <c r="O148" s="231"/>
      <c r="P148" s="268">
        <f>O148*H148</f>
        <v>0</v>
      </c>
      <c r="Q148" s="268">
        <v>0</v>
      </c>
      <c r="R148" s="268">
        <f>Q148*H148</f>
        <v>0</v>
      </c>
      <c r="S148" s="268">
        <v>0</v>
      </c>
      <c r="T148" s="269">
        <f>S148*H148</f>
        <v>0</v>
      </c>
      <c r="U148" s="36"/>
      <c r="V148" s="36"/>
      <c r="W148" s="36"/>
      <c r="X148" s="36"/>
      <c r="Y148" s="36"/>
      <c r="Z148" s="36"/>
      <c r="AA148" s="36"/>
      <c r="AB148" s="36"/>
      <c r="AC148" s="36"/>
      <c r="AD148" s="36"/>
      <c r="AE148" s="36"/>
      <c r="AR148" s="223" t="s">
        <v>1088</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1088</v>
      </c>
      <c r="BM148" s="223" t="s">
        <v>6305</v>
      </c>
    </row>
    <row r="149" spans="1:65" s="2" customFormat="1" ht="6.95" customHeight="1">
      <c r="A149" s="36"/>
      <c r="B149" s="56"/>
      <c r="C149" s="57"/>
      <c r="D149" s="57"/>
      <c r="E149" s="57"/>
      <c r="F149" s="57"/>
      <c r="G149" s="57"/>
      <c r="H149" s="57"/>
      <c r="I149" s="160"/>
      <c r="J149" s="57"/>
      <c r="K149" s="57"/>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QiAuhvXsTh+27zCQvkdQY3Crfg6+3e5aKKi9lUb0TkoHUzocEj93qQw3PKk/HvOwbpD/X9HG/6DOeOO9mldRRQ==" saltValue="BzroB1WD5h3sQKkKoROWWe/DK0dmN7yvDhX0IpFXuVfZE+2QQrkZ7Du271CLmKbciF8Hneu7n7ztR8l09je7eg==" spinCount="100000" sheet="1" objects="1" scenarios="1" formatColumns="0" formatRows="0" autoFilter="0"/>
  <autoFilter ref="C125:K148" xr:uid="{00000000-0009-0000-0000-000025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2:BM14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211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6306</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ROUND(J126,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ROUND((SUM(BE126:BE148)),  2)</f>
        <v>0</v>
      </c>
      <c r="G37" s="36"/>
      <c r="H37" s="36"/>
      <c r="I37" s="139">
        <v>0.21</v>
      </c>
      <c r="J37" s="138">
        <f>ROUND(((SUM(BE126:BE148))*I37),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ROUND((SUM(BF126:BF148)),  2)</f>
        <v>0</v>
      </c>
      <c r="G38" s="36"/>
      <c r="H38" s="36"/>
      <c r="I38" s="139">
        <v>0.15</v>
      </c>
      <c r="J38" s="138">
        <f>ROUND(((SUM(BF126:BF148))*I38),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ROUND((SUM(BG126:BG148)),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ROUND((SUM(BH126:BH148)),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ROUND((SUM(BI126:BI148)),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31 - Zařízení č.38</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J126</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J127</f>
        <v>0</v>
      </c>
      <c r="K101" s="170"/>
      <c r="L101" s="175"/>
    </row>
    <row r="102" spans="1:47" s="10" customFormat="1" ht="19.899999999999999" customHeight="1">
      <c r="B102" s="176"/>
      <c r="C102" s="106"/>
      <c r="D102" s="177" t="s">
        <v>6286</v>
      </c>
      <c r="E102" s="178"/>
      <c r="F102" s="178"/>
      <c r="G102" s="178"/>
      <c r="H102" s="178"/>
      <c r="I102" s="179"/>
      <c r="J102" s="180">
        <f>J147</f>
        <v>0</v>
      </c>
      <c r="K102" s="106"/>
      <c r="L102" s="181"/>
    </row>
    <row r="103" spans="1:47" s="2" customFormat="1" ht="21.75" customHeight="1">
      <c r="A103" s="36"/>
      <c r="B103" s="37"/>
      <c r="C103" s="38"/>
      <c r="D103" s="38"/>
      <c r="E103" s="38"/>
      <c r="F103" s="38"/>
      <c r="G103" s="38"/>
      <c r="H103" s="38"/>
      <c r="I103" s="124"/>
      <c r="J103" s="38"/>
      <c r="K103" s="38"/>
      <c r="L103" s="53"/>
      <c r="S103" s="36"/>
      <c r="T103" s="36"/>
      <c r="U103" s="36"/>
      <c r="V103" s="36"/>
      <c r="W103" s="36"/>
      <c r="X103" s="36"/>
      <c r="Y103" s="36"/>
      <c r="Z103" s="36"/>
      <c r="AA103" s="36"/>
      <c r="AB103" s="36"/>
      <c r="AC103" s="36"/>
      <c r="AD103" s="36"/>
      <c r="AE103" s="36"/>
    </row>
    <row r="104" spans="1:47" s="2" customFormat="1" ht="6.95" customHeight="1">
      <c r="A104" s="36"/>
      <c r="B104" s="56"/>
      <c r="C104" s="57"/>
      <c r="D104" s="57"/>
      <c r="E104" s="57"/>
      <c r="F104" s="57"/>
      <c r="G104" s="57"/>
      <c r="H104" s="57"/>
      <c r="I104" s="160"/>
      <c r="J104" s="57"/>
      <c r="K104" s="57"/>
      <c r="L104" s="53"/>
      <c r="S104" s="36"/>
      <c r="T104" s="36"/>
      <c r="U104" s="36"/>
      <c r="V104" s="36"/>
      <c r="W104" s="36"/>
      <c r="X104" s="36"/>
      <c r="Y104" s="36"/>
      <c r="Z104" s="36"/>
      <c r="AA104" s="36"/>
      <c r="AB104" s="36"/>
      <c r="AC104" s="36"/>
      <c r="AD104" s="36"/>
      <c r="AE104" s="36"/>
    </row>
    <row r="108" spans="1:47" s="2" customFormat="1" ht="6.95" customHeight="1">
      <c r="A108" s="36"/>
      <c r="B108" s="58"/>
      <c r="C108" s="59"/>
      <c r="D108" s="59"/>
      <c r="E108" s="59"/>
      <c r="F108" s="59"/>
      <c r="G108" s="59"/>
      <c r="H108" s="59"/>
      <c r="I108" s="163"/>
      <c r="J108" s="59"/>
      <c r="K108" s="59"/>
      <c r="L108" s="53"/>
      <c r="S108" s="36"/>
      <c r="T108" s="36"/>
      <c r="U108" s="36"/>
      <c r="V108" s="36"/>
      <c r="W108" s="36"/>
      <c r="X108" s="36"/>
      <c r="Y108" s="36"/>
      <c r="Z108" s="36"/>
      <c r="AA108" s="36"/>
      <c r="AB108" s="36"/>
      <c r="AC108" s="36"/>
      <c r="AD108" s="36"/>
      <c r="AE108" s="36"/>
    </row>
    <row r="109" spans="1:47" s="2" customFormat="1" ht="24.95" customHeight="1">
      <c r="A109" s="36"/>
      <c r="B109" s="37"/>
      <c r="C109" s="24" t="s">
        <v>383</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12" customHeight="1">
      <c r="A111" s="36"/>
      <c r="B111" s="37"/>
      <c r="C111" s="30" t="s">
        <v>16</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23.25" customHeight="1">
      <c r="A112" s="36"/>
      <c r="B112" s="37"/>
      <c r="C112" s="38"/>
      <c r="D112" s="38"/>
      <c r="E112" s="344" t="str">
        <f>E7</f>
        <v>NNP Moravská Třebová, výstavba nového objektu nemocnice a výjezdové základny ZZS PAK</v>
      </c>
      <c r="F112" s="345"/>
      <c r="G112" s="345"/>
      <c r="H112" s="345"/>
      <c r="I112" s="124"/>
      <c r="J112" s="38"/>
      <c r="K112" s="38"/>
      <c r="L112" s="53"/>
      <c r="S112" s="36"/>
      <c r="T112" s="36"/>
      <c r="U112" s="36"/>
      <c r="V112" s="36"/>
      <c r="W112" s="36"/>
      <c r="X112" s="36"/>
      <c r="Y112" s="36"/>
      <c r="Z112" s="36"/>
      <c r="AA112" s="36"/>
      <c r="AB112" s="36"/>
      <c r="AC112" s="36"/>
      <c r="AD112" s="36"/>
      <c r="AE112" s="36"/>
    </row>
    <row r="113" spans="1:65" s="1" customFormat="1" ht="12" customHeight="1">
      <c r="B113" s="22"/>
      <c r="C113" s="30" t="s">
        <v>368</v>
      </c>
      <c r="D113" s="23"/>
      <c r="E113" s="23"/>
      <c r="F113" s="23"/>
      <c r="G113" s="23"/>
      <c r="H113" s="23"/>
      <c r="I113" s="117"/>
      <c r="J113" s="23"/>
      <c r="K113" s="23"/>
      <c r="L113" s="21"/>
    </row>
    <row r="114" spans="1:65" s="1" customFormat="1" ht="16.5" customHeight="1">
      <c r="B114" s="22"/>
      <c r="C114" s="23"/>
      <c r="D114" s="23"/>
      <c r="E114" s="344" t="s">
        <v>555</v>
      </c>
      <c r="F114" s="309"/>
      <c r="G114" s="309"/>
      <c r="H114" s="309"/>
      <c r="I114" s="117"/>
      <c r="J114" s="23"/>
      <c r="K114" s="23"/>
      <c r="L114" s="21"/>
    </row>
    <row r="115" spans="1:65" s="1" customFormat="1" ht="12" customHeight="1">
      <c r="B115" s="22"/>
      <c r="C115" s="30" t="s">
        <v>556</v>
      </c>
      <c r="D115" s="23"/>
      <c r="E115" s="23"/>
      <c r="F115" s="23"/>
      <c r="G115" s="23"/>
      <c r="H115" s="23"/>
      <c r="I115" s="117"/>
      <c r="J115" s="23"/>
      <c r="K115" s="23"/>
      <c r="L115" s="21"/>
    </row>
    <row r="116" spans="1:65" s="2" customFormat="1" ht="16.5" customHeight="1">
      <c r="A116" s="36"/>
      <c r="B116" s="37"/>
      <c r="C116" s="38"/>
      <c r="D116" s="38"/>
      <c r="E116" s="353" t="s">
        <v>4352</v>
      </c>
      <c r="F116" s="343"/>
      <c r="G116" s="343"/>
      <c r="H116" s="343"/>
      <c r="I116" s="124"/>
      <c r="J116" s="38"/>
      <c r="K116" s="38"/>
      <c r="L116" s="53"/>
      <c r="S116" s="36"/>
      <c r="T116" s="36"/>
      <c r="U116" s="36"/>
      <c r="V116" s="36"/>
      <c r="W116" s="36"/>
      <c r="X116" s="36"/>
      <c r="Y116" s="36"/>
      <c r="Z116" s="36"/>
      <c r="AA116" s="36"/>
      <c r="AB116" s="36"/>
      <c r="AC116" s="36"/>
      <c r="AD116" s="36"/>
      <c r="AE116" s="36"/>
    </row>
    <row r="117" spans="1:65" s="2" customFormat="1" ht="12" customHeight="1">
      <c r="A117" s="36"/>
      <c r="B117" s="37"/>
      <c r="C117" s="30" t="s">
        <v>5471</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16.5" customHeight="1">
      <c r="A118" s="36"/>
      <c r="B118" s="37"/>
      <c r="C118" s="38"/>
      <c r="D118" s="38"/>
      <c r="E118" s="323" t="str">
        <f>E13</f>
        <v>31 - Zařízení č.38</v>
      </c>
      <c r="F118" s="343"/>
      <c r="G118" s="343"/>
      <c r="H118" s="343"/>
      <c r="I118" s="124"/>
      <c r="J118" s="38"/>
      <c r="K118" s="38"/>
      <c r="L118" s="53"/>
      <c r="S118" s="36"/>
      <c r="T118" s="36"/>
      <c r="U118" s="36"/>
      <c r="V118" s="36"/>
      <c r="W118" s="36"/>
      <c r="X118" s="36"/>
      <c r="Y118" s="36"/>
      <c r="Z118" s="36"/>
      <c r="AA118" s="36"/>
      <c r="AB118" s="36"/>
      <c r="AC118" s="36"/>
      <c r="AD118" s="36"/>
      <c r="AE118" s="36"/>
    </row>
    <row r="119" spans="1:65"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2" customFormat="1" ht="12" customHeight="1">
      <c r="A120" s="36"/>
      <c r="B120" s="37"/>
      <c r="C120" s="30" t="s">
        <v>22</v>
      </c>
      <c r="D120" s="38"/>
      <c r="E120" s="38"/>
      <c r="F120" s="28" t="str">
        <f>F16</f>
        <v>Moravská Třebová</v>
      </c>
      <c r="G120" s="38"/>
      <c r="H120" s="38"/>
      <c r="I120" s="125" t="s">
        <v>24</v>
      </c>
      <c r="J120" s="68" t="str">
        <f>IF(J16="","",J16)</f>
        <v>18. 5. 2020</v>
      </c>
      <c r="K120" s="38"/>
      <c r="L120" s="53"/>
      <c r="S120" s="36"/>
      <c r="T120" s="36"/>
      <c r="U120" s="36"/>
      <c r="V120" s="36"/>
      <c r="W120" s="36"/>
      <c r="X120" s="36"/>
      <c r="Y120" s="36"/>
      <c r="Z120" s="36"/>
      <c r="AA120" s="36"/>
      <c r="AB120" s="36"/>
      <c r="AC120" s="36"/>
      <c r="AD120" s="36"/>
      <c r="AE120" s="36"/>
    </row>
    <row r="121" spans="1:65"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5" s="2" customFormat="1" ht="25.7" customHeight="1">
      <c r="A122" s="36"/>
      <c r="B122" s="37"/>
      <c r="C122" s="30" t="s">
        <v>30</v>
      </c>
      <c r="D122" s="38"/>
      <c r="E122" s="38"/>
      <c r="F122" s="28" t="str">
        <f>E19</f>
        <v>Pardubický kraj</v>
      </c>
      <c r="G122" s="38"/>
      <c r="H122" s="38"/>
      <c r="I122" s="125" t="s">
        <v>36</v>
      </c>
      <c r="J122" s="34" t="str">
        <f>E25</f>
        <v>SIEBERT + TALAŠ, spol. s r.o.</v>
      </c>
      <c r="K122" s="38"/>
      <c r="L122" s="53"/>
      <c r="S122" s="36"/>
      <c r="T122" s="36"/>
      <c r="U122" s="36"/>
      <c r="V122" s="36"/>
      <c r="W122" s="36"/>
      <c r="X122" s="36"/>
      <c r="Y122" s="36"/>
      <c r="Z122" s="36"/>
      <c r="AA122" s="36"/>
      <c r="AB122" s="36"/>
      <c r="AC122" s="36"/>
      <c r="AD122" s="36"/>
      <c r="AE122" s="36"/>
    </row>
    <row r="123" spans="1:65" s="2" customFormat="1" ht="15.2" customHeight="1">
      <c r="A123" s="36"/>
      <c r="B123" s="37"/>
      <c r="C123" s="30" t="s">
        <v>34</v>
      </c>
      <c r="D123" s="38"/>
      <c r="E123" s="38"/>
      <c r="F123" s="28" t="str">
        <f>IF(E22="","",E22)</f>
        <v>Vyplň údaj</v>
      </c>
      <c r="G123" s="38"/>
      <c r="H123" s="38"/>
      <c r="I123" s="125" t="s">
        <v>39</v>
      </c>
      <c r="J123" s="34" t="str">
        <f>E28</f>
        <v xml:space="preserve"> </v>
      </c>
      <c r="K123" s="38"/>
      <c r="L123" s="53"/>
      <c r="S123" s="36"/>
      <c r="T123" s="36"/>
      <c r="U123" s="36"/>
      <c r="V123" s="36"/>
      <c r="W123" s="36"/>
      <c r="X123" s="36"/>
      <c r="Y123" s="36"/>
      <c r="Z123" s="36"/>
      <c r="AA123" s="36"/>
      <c r="AB123" s="36"/>
      <c r="AC123" s="36"/>
      <c r="AD123" s="36"/>
      <c r="AE123" s="36"/>
    </row>
    <row r="124" spans="1:65"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5"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5"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5" s="12" customFormat="1" ht="25.9" customHeight="1">
      <c r="B127" s="195"/>
      <c r="C127" s="196"/>
      <c r="D127" s="197" t="s">
        <v>82</v>
      </c>
      <c r="E127" s="198" t="s">
        <v>5479</v>
      </c>
      <c r="F127" s="198" t="s">
        <v>5480</v>
      </c>
      <c r="G127" s="196"/>
      <c r="H127" s="196"/>
      <c r="I127" s="199"/>
      <c r="J127" s="200">
        <f>BK127</f>
        <v>0</v>
      </c>
      <c r="K127" s="196"/>
      <c r="L127" s="201"/>
      <c r="M127" s="202"/>
      <c r="N127" s="203"/>
      <c r="O127" s="203"/>
      <c r="P127" s="204">
        <f>P128+SUM(P129:P147)</f>
        <v>0</v>
      </c>
      <c r="Q127" s="203"/>
      <c r="R127" s="204">
        <f>R128+SUM(R129:R147)</f>
        <v>0</v>
      </c>
      <c r="S127" s="203"/>
      <c r="T127" s="205">
        <f>T128+SUM(T129:T147)</f>
        <v>0</v>
      </c>
      <c r="AR127" s="206" t="s">
        <v>91</v>
      </c>
      <c r="AT127" s="207" t="s">
        <v>82</v>
      </c>
      <c r="AU127" s="207" t="s">
        <v>83</v>
      </c>
      <c r="AY127" s="206" t="s">
        <v>397</v>
      </c>
      <c r="BK127" s="208">
        <f>BK128+SUM(BK129:BK147)</f>
        <v>0</v>
      </c>
    </row>
    <row r="128" spans="1:65" s="2" customFormat="1" ht="16.5" customHeight="1">
      <c r="A128" s="36"/>
      <c r="B128" s="37"/>
      <c r="C128" s="211" t="s">
        <v>91</v>
      </c>
      <c r="D128" s="211" t="s">
        <v>400</v>
      </c>
      <c r="E128" s="212" t="s">
        <v>6307</v>
      </c>
      <c r="F128" s="213" t="s">
        <v>6161</v>
      </c>
      <c r="G128" s="214" t="s">
        <v>5483</v>
      </c>
      <c r="H128" s="215">
        <v>1</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91</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93</v>
      </c>
    </row>
    <row r="129" spans="1:65" s="2" customFormat="1" ht="39">
      <c r="A129" s="36"/>
      <c r="B129" s="37"/>
      <c r="C129" s="38"/>
      <c r="D129" s="225" t="s">
        <v>404</v>
      </c>
      <c r="E129" s="38"/>
      <c r="F129" s="226" t="s">
        <v>6214</v>
      </c>
      <c r="G129" s="38"/>
      <c r="H129" s="38"/>
      <c r="I129" s="124"/>
      <c r="J129" s="38"/>
      <c r="K129" s="38"/>
      <c r="L129" s="41"/>
      <c r="M129" s="227"/>
      <c r="N129" s="228"/>
      <c r="O129" s="73"/>
      <c r="P129" s="73"/>
      <c r="Q129" s="73"/>
      <c r="R129" s="73"/>
      <c r="S129" s="73"/>
      <c r="T129" s="74"/>
      <c r="U129" s="36"/>
      <c r="V129" s="36"/>
      <c r="W129" s="36"/>
      <c r="X129" s="36"/>
      <c r="Y129" s="36"/>
      <c r="Z129" s="36"/>
      <c r="AA129" s="36"/>
      <c r="AB129" s="36"/>
      <c r="AC129" s="36"/>
      <c r="AD129" s="36"/>
      <c r="AE129" s="36"/>
      <c r="AT129" s="18" t="s">
        <v>404</v>
      </c>
      <c r="AU129" s="18" t="s">
        <v>91</v>
      </c>
    </row>
    <row r="130" spans="1:65" s="2" customFormat="1" ht="16.5" customHeight="1">
      <c r="A130" s="36"/>
      <c r="B130" s="37"/>
      <c r="C130" s="211" t="s">
        <v>93</v>
      </c>
      <c r="D130" s="211" t="s">
        <v>400</v>
      </c>
      <c r="E130" s="212" t="s">
        <v>5485</v>
      </c>
      <c r="F130" s="213" t="s">
        <v>6163</v>
      </c>
      <c r="G130" s="214" t="s">
        <v>1831</v>
      </c>
      <c r="H130" s="215">
        <v>1</v>
      </c>
      <c r="I130" s="216"/>
      <c r="J130" s="217">
        <f t="shared" ref="J130:J146" si="0">ROUND(I130*H130,2)</f>
        <v>0</v>
      </c>
      <c r="K130" s="218"/>
      <c r="L130" s="41"/>
      <c r="M130" s="219" t="s">
        <v>1</v>
      </c>
      <c r="N130" s="220" t="s">
        <v>48</v>
      </c>
      <c r="O130" s="73"/>
      <c r="P130" s="221">
        <f t="shared" ref="P130:P146" si="1">O130*H130</f>
        <v>0</v>
      </c>
      <c r="Q130" s="221">
        <v>0</v>
      </c>
      <c r="R130" s="221">
        <f t="shared" ref="R130:R146" si="2">Q130*H130</f>
        <v>0</v>
      </c>
      <c r="S130" s="221">
        <v>0</v>
      </c>
      <c r="T130" s="222">
        <f t="shared" ref="T130:T146" si="3">S130*H130</f>
        <v>0</v>
      </c>
      <c r="U130" s="36"/>
      <c r="V130" s="36"/>
      <c r="W130" s="36"/>
      <c r="X130" s="36"/>
      <c r="Y130" s="36"/>
      <c r="Z130" s="36"/>
      <c r="AA130" s="36"/>
      <c r="AB130" s="36"/>
      <c r="AC130" s="36"/>
      <c r="AD130" s="36"/>
      <c r="AE130" s="36"/>
      <c r="AR130" s="223" t="s">
        <v>124</v>
      </c>
      <c r="AT130" s="223" t="s">
        <v>400</v>
      </c>
      <c r="AU130" s="223" t="s">
        <v>91</v>
      </c>
      <c r="AY130" s="18" t="s">
        <v>397</v>
      </c>
      <c r="BE130" s="224">
        <f t="shared" ref="BE130:BE146" si="4">IF(N130="základní",J130,0)</f>
        <v>0</v>
      </c>
      <c r="BF130" s="224">
        <f t="shared" ref="BF130:BF146" si="5">IF(N130="snížená",J130,0)</f>
        <v>0</v>
      </c>
      <c r="BG130" s="224">
        <f t="shared" ref="BG130:BG146" si="6">IF(N130="zákl. přenesená",J130,0)</f>
        <v>0</v>
      </c>
      <c r="BH130" s="224">
        <f t="shared" ref="BH130:BH146" si="7">IF(N130="sníž. přenesená",J130,0)</f>
        <v>0</v>
      </c>
      <c r="BI130" s="224">
        <f t="shared" ref="BI130:BI146" si="8">IF(N130="nulová",J130,0)</f>
        <v>0</v>
      </c>
      <c r="BJ130" s="18" t="s">
        <v>91</v>
      </c>
      <c r="BK130" s="224">
        <f t="shared" ref="BK130:BK146" si="9">ROUND(I130*H130,2)</f>
        <v>0</v>
      </c>
      <c r="BL130" s="18" t="s">
        <v>124</v>
      </c>
      <c r="BM130" s="223" t="s">
        <v>124</v>
      </c>
    </row>
    <row r="131" spans="1:65" s="2" customFormat="1" ht="16.5" customHeight="1">
      <c r="A131" s="36"/>
      <c r="B131" s="37"/>
      <c r="C131" s="211" t="s">
        <v>112</v>
      </c>
      <c r="D131" s="211" t="s">
        <v>400</v>
      </c>
      <c r="E131" s="212" t="s">
        <v>6308</v>
      </c>
      <c r="F131" s="213" t="s">
        <v>6190</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133</v>
      </c>
    </row>
    <row r="132" spans="1:65" s="2" customFormat="1" ht="16.5" customHeight="1">
      <c r="A132" s="36"/>
      <c r="B132" s="37"/>
      <c r="C132" s="211" t="s">
        <v>124</v>
      </c>
      <c r="D132" s="211" t="s">
        <v>400</v>
      </c>
      <c r="E132" s="212" t="s">
        <v>5497</v>
      </c>
      <c r="F132" s="213" t="s">
        <v>6166</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136</v>
      </c>
    </row>
    <row r="133" spans="1:65" s="2" customFormat="1" ht="16.5" customHeight="1">
      <c r="A133" s="36"/>
      <c r="B133" s="37"/>
      <c r="C133" s="211" t="s">
        <v>130</v>
      </c>
      <c r="D133" s="211" t="s">
        <v>400</v>
      </c>
      <c r="E133" s="212" t="s">
        <v>6309</v>
      </c>
      <c r="F133" s="213" t="s">
        <v>6168</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145</v>
      </c>
    </row>
    <row r="134" spans="1:65" s="2" customFormat="1" ht="16.5" customHeight="1">
      <c r="A134" s="36"/>
      <c r="B134" s="37"/>
      <c r="C134" s="211" t="s">
        <v>133</v>
      </c>
      <c r="D134" s="211" t="s">
        <v>400</v>
      </c>
      <c r="E134" s="212" t="s">
        <v>6310</v>
      </c>
      <c r="F134" s="213" t="s">
        <v>6293</v>
      </c>
      <c r="G134" s="214" t="s">
        <v>1831</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151</v>
      </c>
    </row>
    <row r="135" spans="1:65" s="2" customFormat="1" ht="16.5" customHeight="1">
      <c r="A135" s="36"/>
      <c r="B135" s="37"/>
      <c r="C135" s="211" t="s">
        <v>139</v>
      </c>
      <c r="D135" s="211" t="s">
        <v>400</v>
      </c>
      <c r="E135" s="212" t="s">
        <v>5511</v>
      </c>
      <c r="F135" s="213" t="s">
        <v>6169</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157</v>
      </c>
    </row>
    <row r="136" spans="1:65" s="2" customFormat="1" ht="16.5" customHeight="1">
      <c r="A136" s="36"/>
      <c r="B136" s="37"/>
      <c r="C136" s="211" t="s">
        <v>136</v>
      </c>
      <c r="D136" s="211" t="s">
        <v>400</v>
      </c>
      <c r="E136" s="212" t="s">
        <v>6311</v>
      </c>
      <c r="F136" s="213" t="s">
        <v>6173</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162</v>
      </c>
    </row>
    <row r="137" spans="1:65" s="2" customFormat="1" ht="16.5" customHeight="1">
      <c r="A137" s="36"/>
      <c r="B137" s="37"/>
      <c r="C137" s="211" t="s">
        <v>142</v>
      </c>
      <c r="D137" s="211" t="s">
        <v>400</v>
      </c>
      <c r="E137" s="212" t="s">
        <v>6312</v>
      </c>
      <c r="F137" s="213" t="s">
        <v>6204</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168</v>
      </c>
    </row>
    <row r="138" spans="1:65" s="2" customFormat="1" ht="16.5" customHeight="1">
      <c r="A138" s="36"/>
      <c r="B138" s="37"/>
      <c r="C138" s="211" t="s">
        <v>145</v>
      </c>
      <c r="D138" s="211" t="s">
        <v>400</v>
      </c>
      <c r="E138" s="212" t="s">
        <v>6313</v>
      </c>
      <c r="F138" s="213" t="s">
        <v>6175</v>
      </c>
      <c r="G138" s="214" t="s">
        <v>1831</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174</v>
      </c>
    </row>
    <row r="139" spans="1:65" s="2" customFormat="1" ht="16.5" customHeight="1">
      <c r="A139" s="36"/>
      <c r="B139" s="37"/>
      <c r="C139" s="211" t="s">
        <v>148</v>
      </c>
      <c r="D139" s="211" t="s">
        <v>400</v>
      </c>
      <c r="E139" s="212" t="s">
        <v>6314</v>
      </c>
      <c r="F139" s="213" t="s">
        <v>6177</v>
      </c>
      <c r="G139" s="214" t="s">
        <v>4042</v>
      </c>
      <c r="H139" s="215">
        <v>1.5</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179</v>
      </c>
    </row>
    <row r="140" spans="1:65" s="2" customFormat="1" ht="16.5" customHeight="1">
      <c r="A140" s="36"/>
      <c r="B140" s="37"/>
      <c r="C140" s="211" t="s">
        <v>151</v>
      </c>
      <c r="D140" s="211" t="s">
        <v>400</v>
      </c>
      <c r="E140" s="212" t="s">
        <v>6315</v>
      </c>
      <c r="F140" s="213" t="s">
        <v>6210</v>
      </c>
      <c r="G140" s="214" t="s">
        <v>1831</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188</v>
      </c>
    </row>
    <row r="141" spans="1:65" s="2" customFormat="1" ht="16.5" customHeight="1">
      <c r="A141" s="36"/>
      <c r="B141" s="37"/>
      <c r="C141" s="211" t="s">
        <v>154</v>
      </c>
      <c r="D141" s="211" t="s">
        <v>400</v>
      </c>
      <c r="E141" s="212" t="s">
        <v>5561</v>
      </c>
      <c r="F141" s="213" t="s">
        <v>6185</v>
      </c>
      <c r="G141" s="214" t="s">
        <v>5483</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194</v>
      </c>
    </row>
    <row r="142" spans="1:65" s="2" customFormat="1" ht="16.5" customHeight="1">
      <c r="A142" s="36"/>
      <c r="B142" s="37"/>
      <c r="C142" s="211" t="s">
        <v>157</v>
      </c>
      <c r="D142" s="211" t="s">
        <v>400</v>
      </c>
      <c r="E142" s="212" t="s">
        <v>5577</v>
      </c>
      <c r="F142" s="213" t="s">
        <v>5578</v>
      </c>
      <c r="G142" s="214" t="s">
        <v>3626</v>
      </c>
      <c r="H142" s="215">
        <v>20</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200</v>
      </c>
    </row>
    <row r="143" spans="1:65" s="2" customFormat="1" ht="16.5" customHeight="1">
      <c r="A143" s="36"/>
      <c r="B143" s="37"/>
      <c r="C143" s="211" t="s">
        <v>8</v>
      </c>
      <c r="D143" s="211" t="s">
        <v>400</v>
      </c>
      <c r="E143" s="212" t="s">
        <v>5579</v>
      </c>
      <c r="F143" s="213" t="s">
        <v>5580</v>
      </c>
      <c r="G143" s="214" t="s">
        <v>3626</v>
      </c>
      <c r="H143" s="215">
        <v>2</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206</v>
      </c>
    </row>
    <row r="144" spans="1:65" s="2" customFormat="1" ht="21.75" customHeight="1">
      <c r="A144" s="36"/>
      <c r="B144" s="37"/>
      <c r="C144" s="211" t="s">
        <v>162</v>
      </c>
      <c r="D144" s="211" t="s">
        <v>400</v>
      </c>
      <c r="E144" s="212" t="s">
        <v>5583</v>
      </c>
      <c r="F144" s="213" t="s">
        <v>5586</v>
      </c>
      <c r="G144" s="214" t="s">
        <v>5397</v>
      </c>
      <c r="H144" s="215">
        <v>8</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212</v>
      </c>
    </row>
    <row r="145" spans="1:65" s="2" customFormat="1" ht="16.5" customHeight="1">
      <c r="A145" s="36"/>
      <c r="B145" s="37"/>
      <c r="C145" s="211" t="s">
        <v>165</v>
      </c>
      <c r="D145" s="211" t="s">
        <v>400</v>
      </c>
      <c r="E145" s="212" t="s">
        <v>5585</v>
      </c>
      <c r="F145" s="213" t="s">
        <v>5588</v>
      </c>
      <c r="G145" s="214" t="s">
        <v>5397</v>
      </c>
      <c r="H145" s="215">
        <v>8</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215</v>
      </c>
    </row>
    <row r="146" spans="1:65" s="2" customFormat="1" ht="66.75" customHeight="1">
      <c r="A146" s="36"/>
      <c r="B146" s="37"/>
      <c r="C146" s="211" t="s">
        <v>168</v>
      </c>
      <c r="D146" s="211" t="s">
        <v>400</v>
      </c>
      <c r="E146" s="212" t="s">
        <v>3879</v>
      </c>
      <c r="F146" s="213" t="s">
        <v>5589</v>
      </c>
      <c r="G146" s="214" t="s">
        <v>546</v>
      </c>
      <c r="H146" s="215">
        <v>8</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661</v>
      </c>
    </row>
    <row r="147" spans="1:65" s="12" customFormat="1" ht="22.9" customHeight="1">
      <c r="B147" s="195"/>
      <c r="C147" s="196"/>
      <c r="D147" s="197" t="s">
        <v>82</v>
      </c>
      <c r="E147" s="209" t="s">
        <v>6301</v>
      </c>
      <c r="F147" s="209" t="s">
        <v>6302</v>
      </c>
      <c r="G147" s="196"/>
      <c r="H147" s="196"/>
      <c r="I147" s="199"/>
      <c r="J147" s="210">
        <f>BK147</f>
        <v>0</v>
      </c>
      <c r="K147" s="196"/>
      <c r="L147" s="201"/>
      <c r="M147" s="202"/>
      <c r="N147" s="203"/>
      <c r="O147" s="203"/>
      <c r="P147" s="204">
        <f>P148</f>
        <v>0</v>
      </c>
      <c r="Q147" s="203"/>
      <c r="R147" s="204">
        <f>R148</f>
        <v>0</v>
      </c>
      <c r="S147" s="203"/>
      <c r="T147" s="205">
        <f>T148</f>
        <v>0</v>
      </c>
      <c r="AR147" s="206" t="s">
        <v>112</v>
      </c>
      <c r="AT147" s="207" t="s">
        <v>82</v>
      </c>
      <c r="AU147" s="207" t="s">
        <v>91</v>
      </c>
      <c r="AY147" s="206" t="s">
        <v>397</v>
      </c>
      <c r="BK147" s="208">
        <f>BK148</f>
        <v>0</v>
      </c>
    </row>
    <row r="148" spans="1:65" s="2" customFormat="1" ht="16.5" customHeight="1">
      <c r="A148" s="36"/>
      <c r="B148" s="37"/>
      <c r="C148" s="211" t="s">
        <v>171</v>
      </c>
      <c r="D148" s="211" t="s">
        <v>400</v>
      </c>
      <c r="E148" s="212" t="s">
        <v>5559</v>
      </c>
      <c r="F148" s="213" t="s">
        <v>6303</v>
      </c>
      <c r="G148" s="214" t="s">
        <v>6304</v>
      </c>
      <c r="H148" s="215">
        <v>1</v>
      </c>
      <c r="I148" s="216"/>
      <c r="J148" s="217">
        <f>ROUND(I148*H148,2)</f>
        <v>0</v>
      </c>
      <c r="K148" s="218"/>
      <c r="L148" s="41"/>
      <c r="M148" s="266" t="s">
        <v>1</v>
      </c>
      <c r="N148" s="267" t="s">
        <v>48</v>
      </c>
      <c r="O148" s="231"/>
      <c r="P148" s="268">
        <f>O148*H148</f>
        <v>0</v>
      </c>
      <c r="Q148" s="268">
        <v>0</v>
      </c>
      <c r="R148" s="268">
        <f>Q148*H148</f>
        <v>0</v>
      </c>
      <c r="S148" s="268">
        <v>0</v>
      </c>
      <c r="T148" s="269">
        <f>S148*H148</f>
        <v>0</v>
      </c>
      <c r="U148" s="36"/>
      <c r="V148" s="36"/>
      <c r="W148" s="36"/>
      <c r="X148" s="36"/>
      <c r="Y148" s="36"/>
      <c r="Z148" s="36"/>
      <c r="AA148" s="36"/>
      <c r="AB148" s="36"/>
      <c r="AC148" s="36"/>
      <c r="AD148" s="36"/>
      <c r="AE148" s="36"/>
      <c r="AR148" s="223" t="s">
        <v>1088</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1088</v>
      </c>
      <c r="BM148" s="223" t="s">
        <v>6316</v>
      </c>
    </row>
    <row r="149" spans="1:65" s="2" customFormat="1" ht="6.95" customHeight="1">
      <c r="A149" s="36"/>
      <c r="B149" s="56"/>
      <c r="C149" s="57"/>
      <c r="D149" s="57"/>
      <c r="E149" s="57"/>
      <c r="F149" s="57"/>
      <c r="G149" s="57"/>
      <c r="H149" s="57"/>
      <c r="I149" s="160"/>
      <c r="J149" s="57"/>
      <c r="K149" s="57"/>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KNnYjKXZA5Zr/evCpewyXcDjLrgjnESpy/4OTgvXfRyq88QIzag5VP4y1e0TtL0MHDOyobREqV7sX4rRTfWypw==" saltValue="XMbdOcGmrmBTh7z4WO42hkgCd+Ho1TNId7TirlMQH6XVF/9uZyUf7X4vf7bfLNgHc93CkSGIHSORPiBkYUnqpg==" spinCount="100000" sheet="1" objects="1" scenarios="1" formatColumns="0" formatRows="0" autoFilter="0"/>
  <autoFilter ref="C125:K148" xr:uid="{00000000-0009-0000-0000-000026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2:BM14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214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6317</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ROUND(J126,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ROUND((SUM(BE126:BE148)),  2)</f>
        <v>0</v>
      </c>
      <c r="G37" s="36"/>
      <c r="H37" s="36"/>
      <c r="I37" s="139">
        <v>0.21</v>
      </c>
      <c r="J37" s="138">
        <f>ROUND(((SUM(BE126:BE148))*I37),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ROUND((SUM(BF126:BF148)),  2)</f>
        <v>0</v>
      </c>
      <c r="G38" s="36"/>
      <c r="H38" s="36"/>
      <c r="I38" s="139">
        <v>0.15</v>
      </c>
      <c r="J38" s="138">
        <f>ROUND(((SUM(BF126:BF148))*I38),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ROUND((SUM(BG126:BG148)),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ROUND((SUM(BH126:BH148)),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ROUND((SUM(BI126:BI148)),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32 - Zařízení č.39</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J126</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J127</f>
        <v>0</v>
      </c>
      <c r="K101" s="170"/>
      <c r="L101" s="175"/>
    </row>
    <row r="102" spans="1:47" s="10" customFormat="1" ht="19.899999999999999" customHeight="1">
      <c r="B102" s="176"/>
      <c r="C102" s="106"/>
      <c r="D102" s="177" t="s">
        <v>6286</v>
      </c>
      <c r="E102" s="178"/>
      <c r="F102" s="178"/>
      <c r="G102" s="178"/>
      <c r="H102" s="178"/>
      <c r="I102" s="179"/>
      <c r="J102" s="180">
        <f>J147</f>
        <v>0</v>
      </c>
      <c r="K102" s="106"/>
      <c r="L102" s="181"/>
    </row>
    <row r="103" spans="1:47" s="2" customFormat="1" ht="21.75" customHeight="1">
      <c r="A103" s="36"/>
      <c r="B103" s="37"/>
      <c r="C103" s="38"/>
      <c r="D103" s="38"/>
      <c r="E103" s="38"/>
      <c r="F103" s="38"/>
      <c r="G103" s="38"/>
      <c r="H103" s="38"/>
      <c r="I103" s="124"/>
      <c r="J103" s="38"/>
      <c r="K103" s="38"/>
      <c r="L103" s="53"/>
      <c r="S103" s="36"/>
      <c r="T103" s="36"/>
      <c r="U103" s="36"/>
      <c r="V103" s="36"/>
      <c r="W103" s="36"/>
      <c r="X103" s="36"/>
      <c r="Y103" s="36"/>
      <c r="Z103" s="36"/>
      <c r="AA103" s="36"/>
      <c r="AB103" s="36"/>
      <c r="AC103" s="36"/>
      <c r="AD103" s="36"/>
      <c r="AE103" s="36"/>
    </row>
    <row r="104" spans="1:47" s="2" customFormat="1" ht="6.95" customHeight="1">
      <c r="A104" s="36"/>
      <c r="B104" s="56"/>
      <c r="C104" s="57"/>
      <c r="D104" s="57"/>
      <c r="E104" s="57"/>
      <c r="F104" s="57"/>
      <c r="G104" s="57"/>
      <c r="H104" s="57"/>
      <c r="I104" s="160"/>
      <c r="J104" s="57"/>
      <c r="K104" s="57"/>
      <c r="L104" s="53"/>
      <c r="S104" s="36"/>
      <c r="T104" s="36"/>
      <c r="U104" s="36"/>
      <c r="V104" s="36"/>
      <c r="W104" s="36"/>
      <c r="X104" s="36"/>
      <c r="Y104" s="36"/>
      <c r="Z104" s="36"/>
      <c r="AA104" s="36"/>
      <c r="AB104" s="36"/>
      <c r="AC104" s="36"/>
      <c r="AD104" s="36"/>
      <c r="AE104" s="36"/>
    </row>
    <row r="108" spans="1:47" s="2" customFormat="1" ht="6.95" customHeight="1">
      <c r="A108" s="36"/>
      <c r="B108" s="58"/>
      <c r="C108" s="59"/>
      <c r="D108" s="59"/>
      <c r="E108" s="59"/>
      <c r="F108" s="59"/>
      <c r="G108" s="59"/>
      <c r="H108" s="59"/>
      <c r="I108" s="163"/>
      <c r="J108" s="59"/>
      <c r="K108" s="59"/>
      <c r="L108" s="53"/>
      <c r="S108" s="36"/>
      <c r="T108" s="36"/>
      <c r="U108" s="36"/>
      <c r="V108" s="36"/>
      <c r="W108" s="36"/>
      <c r="X108" s="36"/>
      <c r="Y108" s="36"/>
      <c r="Z108" s="36"/>
      <c r="AA108" s="36"/>
      <c r="AB108" s="36"/>
      <c r="AC108" s="36"/>
      <c r="AD108" s="36"/>
      <c r="AE108" s="36"/>
    </row>
    <row r="109" spans="1:47" s="2" customFormat="1" ht="24.95" customHeight="1">
      <c r="A109" s="36"/>
      <c r="B109" s="37"/>
      <c r="C109" s="24" t="s">
        <v>383</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12" customHeight="1">
      <c r="A111" s="36"/>
      <c r="B111" s="37"/>
      <c r="C111" s="30" t="s">
        <v>16</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23.25" customHeight="1">
      <c r="A112" s="36"/>
      <c r="B112" s="37"/>
      <c r="C112" s="38"/>
      <c r="D112" s="38"/>
      <c r="E112" s="344" t="str">
        <f>E7</f>
        <v>NNP Moravská Třebová, výstavba nového objektu nemocnice a výjezdové základny ZZS PAK</v>
      </c>
      <c r="F112" s="345"/>
      <c r="G112" s="345"/>
      <c r="H112" s="345"/>
      <c r="I112" s="124"/>
      <c r="J112" s="38"/>
      <c r="K112" s="38"/>
      <c r="L112" s="53"/>
      <c r="S112" s="36"/>
      <c r="T112" s="36"/>
      <c r="U112" s="36"/>
      <c r="V112" s="36"/>
      <c r="W112" s="36"/>
      <c r="X112" s="36"/>
      <c r="Y112" s="36"/>
      <c r="Z112" s="36"/>
      <c r="AA112" s="36"/>
      <c r="AB112" s="36"/>
      <c r="AC112" s="36"/>
      <c r="AD112" s="36"/>
      <c r="AE112" s="36"/>
    </row>
    <row r="113" spans="1:65" s="1" customFormat="1" ht="12" customHeight="1">
      <c r="B113" s="22"/>
      <c r="C113" s="30" t="s">
        <v>368</v>
      </c>
      <c r="D113" s="23"/>
      <c r="E113" s="23"/>
      <c r="F113" s="23"/>
      <c r="G113" s="23"/>
      <c r="H113" s="23"/>
      <c r="I113" s="117"/>
      <c r="J113" s="23"/>
      <c r="K113" s="23"/>
      <c r="L113" s="21"/>
    </row>
    <row r="114" spans="1:65" s="1" customFormat="1" ht="16.5" customHeight="1">
      <c r="B114" s="22"/>
      <c r="C114" s="23"/>
      <c r="D114" s="23"/>
      <c r="E114" s="344" t="s">
        <v>555</v>
      </c>
      <c r="F114" s="309"/>
      <c r="G114" s="309"/>
      <c r="H114" s="309"/>
      <c r="I114" s="117"/>
      <c r="J114" s="23"/>
      <c r="K114" s="23"/>
      <c r="L114" s="21"/>
    </row>
    <row r="115" spans="1:65" s="1" customFormat="1" ht="12" customHeight="1">
      <c r="B115" s="22"/>
      <c r="C115" s="30" t="s">
        <v>556</v>
      </c>
      <c r="D115" s="23"/>
      <c r="E115" s="23"/>
      <c r="F115" s="23"/>
      <c r="G115" s="23"/>
      <c r="H115" s="23"/>
      <c r="I115" s="117"/>
      <c r="J115" s="23"/>
      <c r="K115" s="23"/>
      <c r="L115" s="21"/>
    </row>
    <row r="116" spans="1:65" s="2" customFormat="1" ht="16.5" customHeight="1">
      <c r="A116" s="36"/>
      <c r="B116" s="37"/>
      <c r="C116" s="38"/>
      <c r="D116" s="38"/>
      <c r="E116" s="353" t="s">
        <v>4352</v>
      </c>
      <c r="F116" s="343"/>
      <c r="G116" s="343"/>
      <c r="H116" s="343"/>
      <c r="I116" s="124"/>
      <c r="J116" s="38"/>
      <c r="K116" s="38"/>
      <c r="L116" s="53"/>
      <c r="S116" s="36"/>
      <c r="T116" s="36"/>
      <c r="U116" s="36"/>
      <c r="V116" s="36"/>
      <c r="W116" s="36"/>
      <c r="X116" s="36"/>
      <c r="Y116" s="36"/>
      <c r="Z116" s="36"/>
      <c r="AA116" s="36"/>
      <c r="AB116" s="36"/>
      <c r="AC116" s="36"/>
      <c r="AD116" s="36"/>
      <c r="AE116" s="36"/>
    </row>
    <row r="117" spans="1:65" s="2" customFormat="1" ht="12" customHeight="1">
      <c r="A117" s="36"/>
      <c r="B117" s="37"/>
      <c r="C117" s="30" t="s">
        <v>5471</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16.5" customHeight="1">
      <c r="A118" s="36"/>
      <c r="B118" s="37"/>
      <c r="C118" s="38"/>
      <c r="D118" s="38"/>
      <c r="E118" s="323" t="str">
        <f>E13</f>
        <v>32 - Zařízení č.39</v>
      </c>
      <c r="F118" s="343"/>
      <c r="G118" s="343"/>
      <c r="H118" s="343"/>
      <c r="I118" s="124"/>
      <c r="J118" s="38"/>
      <c r="K118" s="38"/>
      <c r="L118" s="53"/>
      <c r="S118" s="36"/>
      <c r="T118" s="36"/>
      <c r="U118" s="36"/>
      <c r="V118" s="36"/>
      <c r="W118" s="36"/>
      <c r="X118" s="36"/>
      <c r="Y118" s="36"/>
      <c r="Z118" s="36"/>
      <c r="AA118" s="36"/>
      <c r="AB118" s="36"/>
      <c r="AC118" s="36"/>
      <c r="AD118" s="36"/>
      <c r="AE118" s="36"/>
    </row>
    <row r="119" spans="1:65"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2" customFormat="1" ht="12" customHeight="1">
      <c r="A120" s="36"/>
      <c r="B120" s="37"/>
      <c r="C120" s="30" t="s">
        <v>22</v>
      </c>
      <c r="D120" s="38"/>
      <c r="E120" s="38"/>
      <c r="F120" s="28" t="str">
        <f>F16</f>
        <v>Moravská Třebová</v>
      </c>
      <c r="G120" s="38"/>
      <c r="H120" s="38"/>
      <c r="I120" s="125" t="s">
        <v>24</v>
      </c>
      <c r="J120" s="68" t="str">
        <f>IF(J16="","",J16)</f>
        <v>18. 5. 2020</v>
      </c>
      <c r="K120" s="38"/>
      <c r="L120" s="53"/>
      <c r="S120" s="36"/>
      <c r="T120" s="36"/>
      <c r="U120" s="36"/>
      <c r="V120" s="36"/>
      <c r="W120" s="36"/>
      <c r="X120" s="36"/>
      <c r="Y120" s="36"/>
      <c r="Z120" s="36"/>
      <c r="AA120" s="36"/>
      <c r="AB120" s="36"/>
      <c r="AC120" s="36"/>
      <c r="AD120" s="36"/>
      <c r="AE120" s="36"/>
    </row>
    <row r="121" spans="1:65"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5" s="2" customFormat="1" ht="25.7" customHeight="1">
      <c r="A122" s="36"/>
      <c r="B122" s="37"/>
      <c r="C122" s="30" t="s">
        <v>30</v>
      </c>
      <c r="D122" s="38"/>
      <c r="E122" s="38"/>
      <c r="F122" s="28" t="str">
        <f>E19</f>
        <v>Pardubický kraj</v>
      </c>
      <c r="G122" s="38"/>
      <c r="H122" s="38"/>
      <c r="I122" s="125" t="s">
        <v>36</v>
      </c>
      <c r="J122" s="34" t="str">
        <f>E25</f>
        <v>SIEBERT + TALAŠ, spol. s r.o.</v>
      </c>
      <c r="K122" s="38"/>
      <c r="L122" s="53"/>
      <c r="S122" s="36"/>
      <c r="T122" s="36"/>
      <c r="U122" s="36"/>
      <c r="V122" s="36"/>
      <c r="W122" s="36"/>
      <c r="X122" s="36"/>
      <c r="Y122" s="36"/>
      <c r="Z122" s="36"/>
      <c r="AA122" s="36"/>
      <c r="AB122" s="36"/>
      <c r="AC122" s="36"/>
      <c r="AD122" s="36"/>
      <c r="AE122" s="36"/>
    </row>
    <row r="123" spans="1:65" s="2" customFormat="1" ht="15.2" customHeight="1">
      <c r="A123" s="36"/>
      <c r="B123" s="37"/>
      <c r="C123" s="30" t="s">
        <v>34</v>
      </c>
      <c r="D123" s="38"/>
      <c r="E123" s="38"/>
      <c r="F123" s="28" t="str">
        <f>IF(E22="","",E22)</f>
        <v>Vyplň údaj</v>
      </c>
      <c r="G123" s="38"/>
      <c r="H123" s="38"/>
      <c r="I123" s="125" t="s">
        <v>39</v>
      </c>
      <c r="J123" s="34" t="str">
        <f>E28</f>
        <v xml:space="preserve"> </v>
      </c>
      <c r="K123" s="38"/>
      <c r="L123" s="53"/>
      <c r="S123" s="36"/>
      <c r="T123" s="36"/>
      <c r="U123" s="36"/>
      <c r="V123" s="36"/>
      <c r="W123" s="36"/>
      <c r="X123" s="36"/>
      <c r="Y123" s="36"/>
      <c r="Z123" s="36"/>
      <c r="AA123" s="36"/>
      <c r="AB123" s="36"/>
      <c r="AC123" s="36"/>
      <c r="AD123" s="36"/>
      <c r="AE123" s="36"/>
    </row>
    <row r="124" spans="1:65"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5"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5"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5" s="12" customFormat="1" ht="25.9" customHeight="1">
      <c r="B127" s="195"/>
      <c r="C127" s="196"/>
      <c r="D127" s="197" t="s">
        <v>82</v>
      </c>
      <c r="E127" s="198" t="s">
        <v>5479</v>
      </c>
      <c r="F127" s="198" t="s">
        <v>5480</v>
      </c>
      <c r="G127" s="196"/>
      <c r="H127" s="196"/>
      <c r="I127" s="199"/>
      <c r="J127" s="200">
        <f>BK127</f>
        <v>0</v>
      </c>
      <c r="K127" s="196"/>
      <c r="L127" s="201"/>
      <c r="M127" s="202"/>
      <c r="N127" s="203"/>
      <c r="O127" s="203"/>
      <c r="P127" s="204">
        <f>P128+SUM(P129:P147)</f>
        <v>0</v>
      </c>
      <c r="Q127" s="203"/>
      <c r="R127" s="204">
        <f>R128+SUM(R129:R147)</f>
        <v>0</v>
      </c>
      <c r="S127" s="203"/>
      <c r="T127" s="205">
        <f>T128+SUM(T129:T147)</f>
        <v>0</v>
      </c>
      <c r="AR127" s="206" t="s">
        <v>91</v>
      </c>
      <c r="AT127" s="207" t="s">
        <v>82</v>
      </c>
      <c r="AU127" s="207" t="s">
        <v>83</v>
      </c>
      <c r="AY127" s="206" t="s">
        <v>397</v>
      </c>
      <c r="BK127" s="208">
        <f>BK128+SUM(BK129:BK147)</f>
        <v>0</v>
      </c>
    </row>
    <row r="128" spans="1:65" s="2" customFormat="1" ht="16.5" customHeight="1">
      <c r="A128" s="36"/>
      <c r="B128" s="37"/>
      <c r="C128" s="211" t="s">
        <v>91</v>
      </c>
      <c r="D128" s="211" t="s">
        <v>400</v>
      </c>
      <c r="E128" s="212" t="s">
        <v>6318</v>
      </c>
      <c r="F128" s="213" t="s">
        <v>6161</v>
      </c>
      <c r="G128" s="214" t="s">
        <v>5483</v>
      </c>
      <c r="H128" s="215">
        <v>1</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91</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93</v>
      </c>
    </row>
    <row r="129" spans="1:65" s="2" customFormat="1" ht="39">
      <c r="A129" s="36"/>
      <c r="B129" s="37"/>
      <c r="C129" s="38"/>
      <c r="D129" s="225" t="s">
        <v>404</v>
      </c>
      <c r="E129" s="38"/>
      <c r="F129" s="226" t="s">
        <v>6288</v>
      </c>
      <c r="G129" s="38"/>
      <c r="H129" s="38"/>
      <c r="I129" s="124"/>
      <c r="J129" s="38"/>
      <c r="K129" s="38"/>
      <c r="L129" s="41"/>
      <c r="M129" s="227"/>
      <c r="N129" s="228"/>
      <c r="O129" s="73"/>
      <c r="P129" s="73"/>
      <c r="Q129" s="73"/>
      <c r="R129" s="73"/>
      <c r="S129" s="73"/>
      <c r="T129" s="74"/>
      <c r="U129" s="36"/>
      <c r="V129" s="36"/>
      <c r="W129" s="36"/>
      <c r="X129" s="36"/>
      <c r="Y129" s="36"/>
      <c r="Z129" s="36"/>
      <c r="AA129" s="36"/>
      <c r="AB129" s="36"/>
      <c r="AC129" s="36"/>
      <c r="AD129" s="36"/>
      <c r="AE129" s="36"/>
      <c r="AT129" s="18" t="s">
        <v>404</v>
      </c>
      <c r="AU129" s="18" t="s">
        <v>91</v>
      </c>
    </row>
    <row r="130" spans="1:65" s="2" customFormat="1" ht="16.5" customHeight="1">
      <c r="A130" s="36"/>
      <c r="B130" s="37"/>
      <c r="C130" s="211" t="s">
        <v>93</v>
      </c>
      <c r="D130" s="211" t="s">
        <v>400</v>
      </c>
      <c r="E130" s="212" t="s">
        <v>5485</v>
      </c>
      <c r="F130" s="213" t="s">
        <v>6163</v>
      </c>
      <c r="G130" s="214" t="s">
        <v>1831</v>
      </c>
      <c r="H130" s="215">
        <v>1</v>
      </c>
      <c r="I130" s="216"/>
      <c r="J130" s="217">
        <f t="shared" ref="J130:J146" si="0">ROUND(I130*H130,2)</f>
        <v>0</v>
      </c>
      <c r="K130" s="218"/>
      <c r="L130" s="41"/>
      <c r="M130" s="219" t="s">
        <v>1</v>
      </c>
      <c r="N130" s="220" t="s">
        <v>48</v>
      </c>
      <c r="O130" s="73"/>
      <c r="P130" s="221">
        <f t="shared" ref="P130:P146" si="1">O130*H130</f>
        <v>0</v>
      </c>
      <c r="Q130" s="221">
        <v>0</v>
      </c>
      <c r="R130" s="221">
        <f t="shared" ref="R130:R146" si="2">Q130*H130</f>
        <v>0</v>
      </c>
      <c r="S130" s="221">
        <v>0</v>
      </c>
      <c r="T130" s="222">
        <f t="shared" ref="T130:T146" si="3">S130*H130</f>
        <v>0</v>
      </c>
      <c r="U130" s="36"/>
      <c r="V130" s="36"/>
      <c r="W130" s="36"/>
      <c r="X130" s="36"/>
      <c r="Y130" s="36"/>
      <c r="Z130" s="36"/>
      <c r="AA130" s="36"/>
      <c r="AB130" s="36"/>
      <c r="AC130" s="36"/>
      <c r="AD130" s="36"/>
      <c r="AE130" s="36"/>
      <c r="AR130" s="223" t="s">
        <v>124</v>
      </c>
      <c r="AT130" s="223" t="s">
        <v>400</v>
      </c>
      <c r="AU130" s="223" t="s">
        <v>91</v>
      </c>
      <c r="AY130" s="18" t="s">
        <v>397</v>
      </c>
      <c r="BE130" s="224">
        <f t="shared" ref="BE130:BE146" si="4">IF(N130="základní",J130,0)</f>
        <v>0</v>
      </c>
      <c r="BF130" s="224">
        <f t="shared" ref="BF130:BF146" si="5">IF(N130="snížená",J130,0)</f>
        <v>0</v>
      </c>
      <c r="BG130" s="224">
        <f t="shared" ref="BG130:BG146" si="6">IF(N130="zákl. přenesená",J130,0)</f>
        <v>0</v>
      </c>
      <c r="BH130" s="224">
        <f t="shared" ref="BH130:BH146" si="7">IF(N130="sníž. přenesená",J130,0)</f>
        <v>0</v>
      </c>
      <c r="BI130" s="224">
        <f t="shared" ref="BI130:BI146" si="8">IF(N130="nulová",J130,0)</f>
        <v>0</v>
      </c>
      <c r="BJ130" s="18" t="s">
        <v>91</v>
      </c>
      <c r="BK130" s="224">
        <f t="shared" ref="BK130:BK146" si="9">ROUND(I130*H130,2)</f>
        <v>0</v>
      </c>
      <c r="BL130" s="18" t="s">
        <v>124</v>
      </c>
      <c r="BM130" s="223" t="s">
        <v>124</v>
      </c>
    </row>
    <row r="131" spans="1:65" s="2" customFormat="1" ht="16.5" customHeight="1">
      <c r="A131" s="36"/>
      <c r="B131" s="37"/>
      <c r="C131" s="211" t="s">
        <v>112</v>
      </c>
      <c r="D131" s="211" t="s">
        <v>400</v>
      </c>
      <c r="E131" s="212" t="s">
        <v>6319</v>
      </c>
      <c r="F131" s="213" t="s">
        <v>6290</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133</v>
      </c>
    </row>
    <row r="132" spans="1:65" s="2" customFormat="1" ht="16.5" customHeight="1">
      <c r="A132" s="36"/>
      <c r="B132" s="37"/>
      <c r="C132" s="211" t="s">
        <v>124</v>
      </c>
      <c r="D132" s="211" t="s">
        <v>400</v>
      </c>
      <c r="E132" s="212" t="s">
        <v>5497</v>
      </c>
      <c r="F132" s="213" t="s">
        <v>6166</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136</v>
      </c>
    </row>
    <row r="133" spans="1:65" s="2" customFormat="1" ht="16.5" customHeight="1">
      <c r="A133" s="36"/>
      <c r="B133" s="37"/>
      <c r="C133" s="211" t="s">
        <v>130</v>
      </c>
      <c r="D133" s="211" t="s">
        <v>400</v>
      </c>
      <c r="E133" s="212" t="s">
        <v>6320</v>
      </c>
      <c r="F133" s="213" t="s">
        <v>6168</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145</v>
      </c>
    </row>
    <row r="134" spans="1:65" s="2" customFormat="1" ht="16.5" customHeight="1">
      <c r="A134" s="36"/>
      <c r="B134" s="37"/>
      <c r="C134" s="211" t="s">
        <v>133</v>
      </c>
      <c r="D134" s="211" t="s">
        <v>400</v>
      </c>
      <c r="E134" s="212" t="s">
        <v>6321</v>
      </c>
      <c r="F134" s="213" t="s">
        <v>6293</v>
      </c>
      <c r="G134" s="214" t="s">
        <v>1831</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151</v>
      </c>
    </row>
    <row r="135" spans="1:65" s="2" customFormat="1" ht="16.5" customHeight="1">
      <c r="A135" s="36"/>
      <c r="B135" s="37"/>
      <c r="C135" s="211" t="s">
        <v>139</v>
      </c>
      <c r="D135" s="211" t="s">
        <v>400</v>
      </c>
      <c r="E135" s="212" t="s">
        <v>5511</v>
      </c>
      <c r="F135" s="213" t="s">
        <v>6169</v>
      </c>
      <c r="G135" s="214" t="s">
        <v>1831</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157</v>
      </c>
    </row>
    <row r="136" spans="1:65" s="2" customFormat="1" ht="16.5" customHeight="1">
      <c r="A136" s="36"/>
      <c r="B136" s="37"/>
      <c r="C136" s="211" t="s">
        <v>136</v>
      </c>
      <c r="D136" s="211" t="s">
        <v>400</v>
      </c>
      <c r="E136" s="212" t="s">
        <v>6322</v>
      </c>
      <c r="F136" s="213" t="s">
        <v>6295</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162</v>
      </c>
    </row>
    <row r="137" spans="1:65" s="2" customFormat="1" ht="16.5" customHeight="1">
      <c r="A137" s="36"/>
      <c r="B137" s="37"/>
      <c r="C137" s="211" t="s">
        <v>142</v>
      </c>
      <c r="D137" s="211" t="s">
        <v>400</v>
      </c>
      <c r="E137" s="212" t="s">
        <v>6323</v>
      </c>
      <c r="F137" s="213" t="s">
        <v>6173</v>
      </c>
      <c r="G137" s="214" t="s">
        <v>1831</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168</v>
      </c>
    </row>
    <row r="138" spans="1:65" s="2" customFormat="1" ht="16.5" customHeight="1">
      <c r="A138" s="36"/>
      <c r="B138" s="37"/>
      <c r="C138" s="211" t="s">
        <v>145</v>
      </c>
      <c r="D138" s="211" t="s">
        <v>400</v>
      </c>
      <c r="E138" s="212" t="s">
        <v>6324</v>
      </c>
      <c r="F138" s="213" t="s">
        <v>6177</v>
      </c>
      <c r="G138" s="214" t="s">
        <v>4042</v>
      </c>
      <c r="H138" s="215">
        <v>1.5</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174</v>
      </c>
    </row>
    <row r="139" spans="1:65" s="2" customFormat="1" ht="16.5" customHeight="1">
      <c r="A139" s="36"/>
      <c r="B139" s="37"/>
      <c r="C139" s="211" t="s">
        <v>148</v>
      </c>
      <c r="D139" s="211" t="s">
        <v>400</v>
      </c>
      <c r="E139" s="212" t="s">
        <v>6325</v>
      </c>
      <c r="F139" s="213" t="s">
        <v>6175</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179</v>
      </c>
    </row>
    <row r="140" spans="1:65" s="2" customFormat="1" ht="16.5" customHeight="1">
      <c r="A140" s="36"/>
      <c r="B140" s="37"/>
      <c r="C140" s="211" t="s">
        <v>151</v>
      </c>
      <c r="D140" s="211" t="s">
        <v>400</v>
      </c>
      <c r="E140" s="212" t="s">
        <v>6326</v>
      </c>
      <c r="F140" s="213" t="s">
        <v>6300</v>
      </c>
      <c r="G140" s="214" t="s">
        <v>1831</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188</v>
      </c>
    </row>
    <row r="141" spans="1:65" s="2" customFormat="1" ht="16.5" customHeight="1">
      <c r="A141" s="36"/>
      <c r="B141" s="37"/>
      <c r="C141" s="211" t="s">
        <v>154</v>
      </c>
      <c r="D141" s="211" t="s">
        <v>400</v>
      </c>
      <c r="E141" s="212" t="s">
        <v>5561</v>
      </c>
      <c r="F141" s="213" t="s">
        <v>6185</v>
      </c>
      <c r="G141" s="214" t="s">
        <v>5483</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194</v>
      </c>
    </row>
    <row r="142" spans="1:65" s="2" customFormat="1" ht="16.5" customHeight="1">
      <c r="A142" s="36"/>
      <c r="B142" s="37"/>
      <c r="C142" s="211" t="s">
        <v>157</v>
      </c>
      <c r="D142" s="211" t="s">
        <v>400</v>
      </c>
      <c r="E142" s="212" t="s">
        <v>5577</v>
      </c>
      <c r="F142" s="213" t="s">
        <v>5578</v>
      </c>
      <c r="G142" s="214" t="s">
        <v>3626</v>
      </c>
      <c r="H142" s="215">
        <v>20</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200</v>
      </c>
    </row>
    <row r="143" spans="1:65" s="2" customFormat="1" ht="16.5" customHeight="1">
      <c r="A143" s="36"/>
      <c r="B143" s="37"/>
      <c r="C143" s="211" t="s">
        <v>8</v>
      </c>
      <c r="D143" s="211" t="s">
        <v>400</v>
      </c>
      <c r="E143" s="212" t="s">
        <v>5579</v>
      </c>
      <c r="F143" s="213" t="s">
        <v>5580</v>
      </c>
      <c r="G143" s="214" t="s">
        <v>3626</v>
      </c>
      <c r="H143" s="215">
        <v>2</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206</v>
      </c>
    </row>
    <row r="144" spans="1:65" s="2" customFormat="1" ht="21.75" customHeight="1">
      <c r="A144" s="36"/>
      <c r="B144" s="37"/>
      <c r="C144" s="211" t="s">
        <v>162</v>
      </c>
      <c r="D144" s="211" t="s">
        <v>400</v>
      </c>
      <c r="E144" s="212" t="s">
        <v>5583</v>
      </c>
      <c r="F144" s="213" t="s">
        <v>5586</v>
      </c>
      <c r="G144" s="214" t="s">
        <v>5397</v>
      </c>
      <c r="H144" s="215">
        <v>8</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212</v>
      </c>
    </row>
    <row r="145" spans="1:65" s="2" customFormat="1" ht="16.5" customHeight="1">
      <c r="A145" s="36"/>
      <c r="B145" s="37"/>
      <c r="C145" s="211" t="s">
        <v>165</v>
      </c>
      <c r="D145" s="211" t="s">
        <v>400</v>
      </c>
      <c r="E145" s="212" t="s">
        <v>5585</v>
      </c>
      <c r="F145" s="213" t="s">
        <v>5588</v>
      </c>
      <c r="G145" s="214" t="s">
        <v>5397</v>
      </c>
      <c r="H145" s="215">
        <v>8</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215</v>
      </c>
    </row>
    <row r="146" spans="1:65" s="2" customFormat="1" ht="66.75" customHeight="1">
      <c r="A146" s="36"/>
      <c r="B146" s="37"/>
      <c r="C146" s="211" t="s">
        <v>168</v>
      </c>
      <c r="D146" s="211" t="s">
        <v>400</v>
      </c>
      <c r="E146" s="212" t="s">
        <v>3879</v>
      </c>
      <c r="F146" s="213" t="s">
        <v>5589</v>
      </c>
      <c r="G146" s="214" t="s">
        <v>546</v>
      </c>
      <c r="H146" s="215">
        <v>6</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661</v>
      </c>
    </row>
    <row r="147" spans="1:65" s="12" customFormat="1" ht="22.9" customHeight="1">
      <c r="B147" s="195"/>
      <c r="C147" s="196"/>
      <c r="D147" s="197" t="s">
        <v>82</v>
      </c>
      <c r="E147" s="209" t="s">
        <v>6301</v>
      </c>
      <c r="F147" s="209" t="s">
        <v>6302</v>
      </c>
      <c r="G147" s="196"/>
      <c r="H147" s="196"/>
      <c r="I147" s="199"/>
      <c r="J147" s="210">
        <f>BK147</f>
        <v>0</v>
      </c>
      <c r="K147" s="196"/>
      <c r="L147" s="201"/>
      <c r="M147" s="202"/>
      <c r="N147" s="203"/>
      <c r="O147" s="203"/>
      <c r="P147" s="204">
        <f>P148</f>
        <v>0</v>
      </c>
      <c r="Q147" s="203"/>
      <c r="R147" s="204">
        <f>R148</f>
        <v>0</v>
      </c>
      <c r="S147" s="203"/>
      <c r="T147" s="205">
        <f>T148</f>
        <v>0</v>
      </c>
      <c r="AR147" s="206" t="s">
        <v>112</v>
      </c>
      <c r="AT147" s="207" t="s">
        <v>82</v>
      </c>
      <c r="AU147" s="207" t="s">
        <v>91</v>
      </c>
      <c r="AY147" s="206" t="s">
        <v>397</v>
      </c>
      <c r="BK147" s="208">
        <f>BK148</f>
        <v>0</v>
      </c>
    </row>
    <row r="148" spans="1:65" s="2" customFormat="1" ht="16.5" customHeight="1">
      <c r="A148" s="36"/>
      <c r="B148" s="37"/>
      <c r="C148" s="211" t="s">
        <v>171</v>
      </c>
      <c r="D148" s="211" t="s">
        <v>400</v>
      </c>
      <c r="E148" s="212" t="s">
        <v>5559</v>
      </c>
      <c r="F148" s="213" t="s">
        <v>6303</v>
      </c>
      <c r="G148" s="214" t="s">
        <v>6304</v>
      </c>
      <c r="H148" s="215">
        <v>1</v>
      </c>
      <c r="I148" s="216"/>
      <c r="J148" s="217">
        <f>ROUND(I148*H148,2)</f>
        <v>0</v>
      </c>
      <c r="K148" s="218"/>
      <c r="L148" s="41"/>
      <c r="M148" s="266" t="s">
        <v>1</v>
      </c>
      <c r="N148" s="267" t="s">
        <v>48</v>
      </c>
      <c r="O148" s="231"/>
      <c r="P148" s="268">
        <f>O148*H148</f>
        <v>0</v>
      </c>
      <c r="Q148" s="268">
        <v>0</v>
      </c>
      <c r="R148" s="268">
        <f>Q148*H148</f>
        <v>0</v>
      </c>
      <c r="S148" s="268">
        <v>0</v>
      </c>
      <c r="T148" s="269">
        <f>S148*H148</f>
        <v>0</v>
      </c>
      <c r="U148" s="36"/>
      <c r="V148" s="36"/>
      <c r="W148" s="36"/>
      <c r="X148" s="36"/>
      <c r="Y148" s="36"/>
      <c r="Z148" s="36"/>
      <c r="AA148" s="36"/>
      <c r="AB148" s="36"/>
      <c r="AC148" s="36"/>
      <c r="AD148" s="36"/>
      <c r="AE148" s="36"/>
      <c r="AR148" s="223" t="s">
        <v>1088</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1088</v>
      </c>
      <c r="BM148" s="223" t="s">
        <v>6327</v>
      </c>
    </row>
    <row r="149" spans="1:65" s="2" customFormat="1" ht="6.95" customHeight="1">
      <c r="A149" s="36"/>
      <c r="B149" s="56"/>
      <c r="C149" s="57"/>
      <c r="D149" s="57"/>
      <c r="E149" s="57"/>
      <c r="F149" s="57"/>
      <c r="G149" s="57"/>
      <c r="H149" s="57"/>
      <c r="I149" s="160"/>
      <c r="J149" s="57"/>
      <c r="K149" s="57"/>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BDIBBF4wuR4T0y+RTsEDvb7c+SGHDn4uasmptv1ipEMMGAHmHhktbaSIyA3VP7F+rVuKWBb+R6P0BZbaC/ZL1g==" saltValue="2V9/zqHbxyJEaeb1d0XPX0vQVb+Rpx8BNjvY3jyeaStUKYTm8Mf762AiJ4gW/EQF8YsdBZivSPdmXgJ2d5MyOw==" spinCount="100000" sheet="1" objects="1" scenarios="1" formatColumns="0" formatRows="0" autoFilter="0"/>
  <autoFilter ref="C125:K148" xr:uid="{00000000-0009-0000-0000-000027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2:BM13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217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6328</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ROUND((SUM(BE125:BE131)),  2)</f>
        <v>0</v>
      </c>
      <c r="G37" s="36"/>
      <c r="H37" s="36"/>
      <c r="I37" s="139">
        <v>0.21</v>
      </c>
      <c r="J37" s="138">
        <f>ROUND(((SUM(BE125:BE131))*I37),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ROUND((SUM(BF125:BF131)),  2)</f>
        <v>0</v>
      </c>
      <c r="G38" s="36"/>
      <c r="H38" s="36"/>
      <c r="I38" s="139">
        <v>0.15</v>
      </c>
      <c r="J38" s="138">
        <f>ROUND(((SUM(BF125:BF131))*I38),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ROUND((SUM(BG125:BG131)),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ROUND((SUM(BH125:BH131)),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ROUND((SUM(BI125:BI131)),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34 - Zařízení č.21</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34 - Zařízení č.21</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SUM(P127:P131)</f>
        <v>0</v>
      </c>
      <c r="Q126" s="203"/>
      <c r="R126" s="204">
        <f>SUM(R127:R131)</f>
        <v>0</v>
      </c>
      <c r="S126" s="203"/>
      <c r="T126" s="205">
        <f>SUM(T127:T131)</f>
        <v>0</v>
      </c>
      <c r="AR126" s="206" t="s">
        <v>91</v>
      </c>
      <c r="AT126" s="207" t="s">
        <v>82</v>
      </c>
      <c r="AU126" s="207" t="s">
        <v>83</v>
      </c>
      <c r="AY126" s="206" t="s">
        <v>397</v>
      </c>
      <c r="BK126" s="208">
        <f>SUM(BK127:BK131)</f>
        <v>0</v>
      </c>
    </row>
    <row r="127" spans="1:65" s="2" customFormat="1" ht="21.75" customHeight="1">
      <c r="A127" s="36"/>
      <c r="B127" s="37"/>
      <c r="C127" s="211" t="s">
        <v>91</v>
      </c>
      <c r="D127" s="211" t="s">
        <v>400</v>
      </c>
      <c r="E127" s="212" t="s">
        <v>6329</v>
      </c>
      <c r="F127" s="213" t="s">
        <v>6330</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6.5" customHeight="1">
      <c r="A128" s="36"/>
      <c r="B128" s="37"/>
      <c r="C128" s="211" t="s">
        <v>112</v>
      </c>
      <c r="D128" s="211" t="s">
        <v>400</v>
      </c>
      <c r="E128" s="212" t="s">
        <v>5485</v>
      </c>
      <c r="F128" s="213" t="s">
        <v>6152</v>
      </c>
      <c r="G128" s="214" t="s">
        <v>1831</v>
      </c>
      <c r="H128" s="215">
        <v>1</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91</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133</v>
      </c>
    </row>
    <row r="129" spans="1:65" s="2" customFormat="1" ht="21.75" customHeight="1">
      <c r="A129" s="36"/>
      <c r="B129" s="37"/>
      <c r="C129" s="211" t="s">
        <v>124</v>
      </c>
      <c r="D129" s="211" t="s">
        <v>400</v>
      </c>
      <c r="E129" s="212" t="s">
        <v>6331</v>
      </c>
      <c r="F129" s="213" t="s">
        <v>6154</v>
      </c>
      <c r="G129" s="214" t="s">
        <v>461</v>
      </c>
      <c r="H129" s="215">
        <v>9</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91</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136</v>
      </c>
    </row>
    <row r="130" spans="1:65" s="2" customFormat="1" ht="21.75" customHeight="1">
      <c r="A130" s="36"/>
      <c r="B130" s="37"/>
      <c r="C130" s="211" t="s">
        <v>133</v>
      </c>
      <c r="D130" s="211" t="s">
        <v>400</v>
      </c>
      <c r="E130" s="212" t="s">
        <v>6332</v>
      </c>
      <c r="F130" s="213" t="s">
        <v>6333</v>
      </c>
      <c r="G130" s="214" t="s">
        <v>5483</v>
      </c>
      <c r="H130" s="215">
        <v>1</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91</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151</v>
      </c>
    </row>
    <row r="131" spans="1:65" s="2" customFormat="1" ht="16.5" customHeight="1">
      <c r="A131" s="36"/>
      <c r="B131" s="37"/>
      <c r="C131" s="211" t="s">
        <v>139</v>
      </c>
      <c r="D131" s="211" t="s">
        <v>400</v>
      </c>
      <c r="E131" s="212" t="s">
        <v>5497</v>
      </c>
      <c r="F131" s="213" t="s">
        <v>6158</v>
      </c>
      <c r="G131" s="214" t="s">
        <v>1831</v>
      </c>
      <c r="H131" s="215">
        <v>1</v>
      </c>
      <c r="I131" s="216"/>
      <c r="J131" s="217">
        <f>ROUND(I131*H131,2)</f>
        <v>0</v>
      </c>
      <c r="K131" s="218"/>
      <c r="L131" s="41"/>
      <c r="M131" s="266" t="s">
        <v>1</v>
      </c>
      <c r="N131" s="267" t="s">
        <v>48</v>
      </c>
      <c r="O131" s="231"/>
      <c r="P131" s="268">
        <f>O131*H131</f>
        <v>0</v>
      </c>
      <c r="Q131" s="268">
        <v>0</v>
      </c>
      <c r="R131" s="268">
        <f>Q131*H131</f>
        <v>0</v>
      </c>
      <c r="S131" s="268">
        <v>0</v>
      </c>
      <c r="T131" s="269">
        <f>S131*H131</f>
        <v>0</v>
      </c>
      <c r="U131" s="36"/>
      <c r="V131" s="36"/>
      <c r="W131" s="36"/>
      <c r="X131" s="36"/>
      <c r="Y131" s="36"/>
      <c r="Z131" s="36"/>
      <c r="AA131" s="36"/>
      <c r="AB131" s="36"/>
      <c r="AC131" s="36"/>
      <c r="AD131" s="36"/>
      <c r="AE131" s="36"/>
      <c r="AR131" s="223" t="s">
        <v>124</v>
      </c>
      <c r="AT131" s="223" t="s">
        <v>400</v>
      </c>
      <c r="AU131" s="223" t="s">
        <v>91</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157</v>
      </c>
    </row>
    <row r="132" spans="1:65" s="2" customFormat="1" ht="6.95" customHeight="1">
      <c r="A132" s="36"/>
      <c r="B132" s="56"/>
      <c r="C132" s="57"/>
      <c r="D132" s="57"/>
      <c r="E132" s="57"/>
      <c r="F132" s="57"/>
      <c r="G132" s="57"/>
      <c r="H132" s="57"/>
      <c r="I132" s="160"/>
      <c r="J132" s="57"/>
      <c r="K132" s="57"/>
      <c r="L132" s="41"/>
      <c r="M132" s="36"/>
      <c r="O132" s="36"/>
      <c r="P132" s="36"/>
      <c r="Q132" s="36"/>
      <c r="R132" s="36"/>
      <c r="S132" s="36"/>
      <c r="T132" s="36"/>
      <c r="U132" s="36"/>
      <c r="V132" s="36"/>
      <c r="W132" s="36"/>
      <c r="X132" s="36"/>
      <c r="Y132" s="36"/>
      <c r="Z132" s="36"/>
      <c r="AA132" s="36"/>
      <c r="AB132" s="36"/>
      <c r="AC132" s="36"/>
      <c r="AD132" s="36"/>
      <c r="AE132" s="36"/>
    </row>
  </sheetData>
  <sheetProtection algorithmName="SHA-512" hashValue="evfwnpZXuD79X83pTm/Dd/7cMXdTtQ5ZsvbhOFHb4NCYPhXWBU22GR0uRDqQRriJrktQPIaPtutydczh8JBfmg==" saltValue="Df4cmoun2I6DOWw84lcnyBLNB+GLnaM+TDgweJq1PwYGedv322EG0mXTYq5Whhnsk9GjneW1pwnDjGDIfRnLSw==" spinCount="100000" sheet="1" objects="1" scenarios="1" formatColumns="0" formatRows="0" autoFilter="0"/>
  <autoFilter ref="C124:K131" xr:uid="{00000000-0009-0000-0000-000028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2:BM13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220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5471</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6334</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ROUND((SUM(BE125:BE131)),  2)</f>
        <v>0</v>
      </c>
      <c r="G37" s="36"/>
      <c r="H37" s="36"/>
      <c r="I37" s="139">
        <v>0.21</v>
      </c>
      <c r="J37" s="138">
        <f>ROUND(((SUM(BE125:BE131))*I37),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ROUND((SUM(BF125:BF131)),  2)</f>
        <v>0</v>
      </c>
      <c r="G38" s="36"/>
      <c r="H38" s="36"/>
      <c r="I38" s="139">
        <v>0.15</v>
      </c>
      <c r="J38" s="138">
        <f>ROUND(((SUM(BF125:BF131))*I38),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ROUND((SUM(BG125:BG131)),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ROUND((SUM(BH125:BH131)),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ROUND((SUM(BI125:BI131)),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5471</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35 - Zařízení č.22</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5478</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4352</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5471</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35 - Zařízení č.22</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5479</v>
      </c>
      <c r="F126" s="198" t="s">
        <v>5480</v>
      </c>
      <c r="G126" s="196"/>
      <c r="H126" s="196"/>
      <c r="I126" s="199"/>
      <c r="J126" s="200">
        <f>BK126</f>
        <v>0</v>
      </c>
      <c r="K126" s="196"/>
      <c r="L126" s="201"/>
      <c r="M126" s="202"/>
      <c r="N126" s="203"/>
      <c r="O126" s="203"/>
      <c r="P126" s="204">
        <f>SUM(P127:P131)</f>
        <v>0</v>
      </c>
      <c r="Q126" s="203"/>
      <c r="R126" s="204">
        <f>SUM(R127:R131)</f>
        <v>0</v>
      </c>
      <c r="S126" s="203"/>
      <c r="T126" s="205">
        <f>SUM(T127:T131)</f>
        <v>0</v>
      </c>
      <c r="AR126" s="206" t="s">
        <v>91</v>
      </c>
      <c r="AT126" s="207" t="s">
        <v>82</v>
      </c>
      <c r="AU126" s="207" t="s">
        <v>83</v>
      </c>
      <c r="AY126" s="206" t="s">
        <v>397</v>
      </c>
      <c r="BK126" s="208">
        <f>SUM(BK127:BK131)</f>
        <v>0</v>
      </c>
    </row>
    <row r="127" spans="1:65" s="2" customFormat="1" ht="21.75" customHeight="1">
      <c r="A127" s="36"/>
      <c r="B127" s="37"/>
      <c r="C127" s="211" t="s">
        <v>91</v>
      </c>
      <c r="D127" s="211" t="s">
        <v>400</v>
      </c>
      <c r="E127" s="212" t="s">
        <v>6335</v>
      </c>
      <c r="F127" s="213" t="s">
        <v>6330</v>
      </c>
      <c r="G127" s="214" t="s">
        <v>5483</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6.5" customHeight="1">
      <c r="A128" s="36"/>
      <c r="B128" s="37"/>
      <c r="C128" s="211" t="s">
        <v>112</v>
      </c>
      <c r="D128" s="211" t="s">
        <v>400</v>
      </c>
      <c r="E128" s="212" t="s">
        <v>5485</v>
      </c>
      <c r="F128" s="213" t="s">
        <v>6152</v>
      </c>
      <c r="G128" s="214" t="s">
        <v>1831</v>
      </c>
      <c r="H128" s="215">
        <v>1</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91</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133</v>
      </c>
    </row>
    <row r="129" spans="1:65" s="2" customFormat="1" ht="21.75" customHeight="1">
      <c r="A129" s="36"/>
      <c r="B129" s="37"/>
      <c r="C129" s="211" t="s">
        <v>124</v>
      </c>
      <c r="D129" s="211" t="s">
        <v>400</v>
      </c>
      <c r="E129" s="212" t="s">
        <v>6336</v>
      </c>
      <c r="F129" s="213" t="s">
        <v>6154</v>
      </c>
      <c r="G129" s="214" t="s">
        <v>461</v>
      </c>
      <c r="H129" s="215">
        <v>9</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91</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136</v>
      </c>
    </row>
    <row r="130" spans="1:65" s="2" customFormat="1" ht="21.75" customHeight="1">
      <c r="A130" s="36"/>
      <c r="B130" s="37"/>
      <c r="C130" s="211" t="s">
        <v>133</v>
      </c>
      <c r="D130" s="211" t="s">
        <v>400</v>
      </c>
      <c r="E130" s="212" t="s">
        <v>6337</v>
      </c>
      <c r="F130" s="213" t="s">
        <v>6333</v>
      </c>
      <c r="G130" s="214" t="s">
        <v>5483</v>
      </c>
      <c r="H130" s="215">
        <v>1</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91</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151</v>
      </c>
    </row>
    <row r="131" spans="1:65" s="2" customFormat="1" ht="16.5" customHeight="1">
      <c r="A131" s="36"/>
      <c r="B131" s="37"/>
      <c r="C131" s="211" t="s">
        <v>139</v>
      </c>
      <c r="D131" s="211" t="s">
        <v>400</v>
      </c>
      <c r="E131" s="212" t="s">
        <v>5497</v>
      </c>
      <c r="F131" s="213" t="s">
        <v>6158</v>
      </c>
      <c r="G131" s="214" t="s">
        <v>1831</v>
      </c>
      <c r="H131" s="215">
        <v>1</v>
      </c>
      <c r="I131" s="216"/>
      <c r="J131" s="217">
        <f>ROUND(I131*H131,2)</f>
        <v>0</v>
      </c>
      <c r="K131" s="218"/>
      <c r="L131" s="41"/>
      <c r="M131" s="266" t="s">
        <v>1</v>
      </c>
      <c r="N131" s="267" t="s">
        <v>48</v>
      </c>
      <c r="O131" s="231"/>
      <c r="P131" s="268">
        <f>O131*H131</f>
        <v>0</v>
      </c>
      <c r="Q131" s="268">
        <v>0</v>
      </c>
      <c r="R131" s="268">
        <f>Q131*H131</f>
        <v>0</v>
      </c>
      <c r="S131" s="268">
        <v>0</v>
      </c>
      <c r="T131" s="269">
        <f>S131*H131</f>
        <v>0</v>
      </c>
      <c r="U131" s="36"/>
      <c r="V131" s="36"/>
      <c r="W131" s="36"/>
      <c r="X131" s="36"/>
      <c r="Y131" s="36"/>
      <c r="Z131" s="36"/>
      <c r="AA131" s="36"/>
      <c r="AB131" s="36"/>
      <c r="AC131" s="36"/>
      <c r="AD131" s="36"/>
      <c r="AE131" s="36"/>
      <c r="AR131" s="223" t="s">
        <v>124</v>
      </c>
      <c r="AT131" s="223" t="s">
        <v>400</v>
      </c>
      <c r="AU131" s="223" t="s">
        <v>91</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157</v>
      </c>
    </row>
    <row r="132" spans="1:65" s="2" customFormat="1" ht="6.95" customHeight="1">
      <c r="A132" s="36"/>
      <c r="B132" s="56"/>
      <c r="C132" s="57"/>
      <c r="D132" s="57"/>
      <c r="E132" s="57"/>
      <c r="F132" s="57"/>
      <c r="G132" s="57"/>
      <c r="H132" s="57"/>
      <c r="I132" s="160"/>
      <c r="J132" s="57"/>
      <c r="K132" s="57"/>
      <c r="L132" s="41"/>
      <c r="M132" s="36"/>
      <c r="O132" s="36"/>
      <c r="P132" s="36"/>
      <c r="Q132" s="36"/>
      <c r="R132" s="36"/>
      <c r="S132" s="36"/>
      <c r="T132" s="36"/>
      <c r="U132" s="36"/>
      <c r="V132" s="36"/>
      <c r="W132" s="36"/>
      <c r="X132" s="36"/>
      <c r="Y132" s="36"/>
      <c r="Z132" s="36"/>
      <c r="AA132" s="36"/>
      <c r="AB132" s="36"/>
      <c r="AC132" s="36"/>
      <c r="AD132" s="36"/>
      <c r="AE132" s="36"/>
    </row>
  </sheetData>
  <sheetProtection algorithmName="SHA-512" hashValue="7+SjhIrz342HNlsuN1UkKzoNcSFoZhABcfba9xyI6+jZHbZwJ2GceLqItzJpbD3J9iZNmZd/srAWqRjKRHtDWA==" saltValue="5hXGVCK/5TRT7mSkpkf2cGai36bHzwx5PuvS0TZ6vWuSDERrbdpbs8EjYRiXI/9G7YKQVLZZRFE/PZHf7ca2Xw==" spinCount="100000" sheet="1" objects="1" scenarios="1" formatColumns="0" formatRows="0" autoFilter="0"/>
  <autoFilter ref="C124:K131" xr:uid="{00000000-0009-0000-0000-000029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2:BM24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223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6338</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ROUND(J130,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ROUND((SUM(BE130:BE244)),  2)</f>
        <v>0</v>
      </c>
      <c r="G37" s="36"/>
      <c r="H37" s="36"/>
      <c r="I37" s="139">
        <v>0.21</v>
      </c>
      <c r="J37" s="138">
        <f>ROUND(((SUM(BE130:BE244))*I37),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ROUND((SUM(BF130:BF244)),  2)</f>
        <v>0</v>
      </c>
      <c r="G38" s="36"/>
      <c r="H38" s="36"/>
      <c r="I38" s="139">
        <v>0.15</v>
      </c>
      <c r="J38" s="138">
        <f>ROUND(((SUM(BF130:BF244))*I38),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ROUND((SUM(BG130:BG244)),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ROUND((SUM(BH130:BH244)),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ROUND((SUM(BI130:BI244)),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1.09 - Měření  a regulace</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J130</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6339</v>
      </c>
      <c r="E101" s="172"/>
      <c r="F101" s="172"/>
      <c r="G101" s="172"/>
      <c r="H101" s="172"/>
      <c r="I101" s="173"/>
      <c r="J101" s="174">
        <f>J131</f>
        <v>0</v>
      </c>
      <c r="K101" s="170"/>
      <c r="L101" s="175"/>
    </row>
    <row r="102" spans="1:47" s="9" customFormat="1" ht="24.95" customHeight="1">
      <c r="B102" s="169"/>
      <c r="C102" s="170"/>
      <c r="D102" s="171" t="s">
        <v>6340</v>
      </c>
      <c r="E102" s="172"/>
      <c r="F102" s="172"/>
      <c r="G102" s="172"/>
      <c r="H102" s="172"/>
      <c r="I102" s="173"/>
      <c r="J102" s="174">
        <f>J158</f>
        <v>0</v>
      </c>
      <c r="K102" s="170"/>
      <c r="L102" s="175"/>
    </row>
    <row r="103" spans="1:47" s="9" customFormat="1" ht="24.95" customHeight="1">
      <c r="B103" s="169"/>
      <c r="C103" s="170"/>
      <c r="D103" s="171" t="s">
        <v>6341</v>
      </c>
      <c r="E103" s="172"/>
      <c r="F103" s="172"/>
      <c r="G103" s="172"/>
      <c r="H103" s="172"/>
      <c r="I103" s="173"/>
      <c r="J103" s="174">
        <f>J198</f>
        <v>0</v>
      </c>
      <c r="K103" s="170"/>
      <c r="L103" s="175"/>
    </row>
    <row r="104" spans="1:47" s="9" customFormat="1" ht="24.95" customHeight="1">
      <c r="B104" s="169"/>
      <c r="C104" s="170"/>
      <c r="D104" s="171" t="s">
        <v>6342</v>
      </c>
      <c r="E104" s="172"/>
      <c r="F104" s="172"/>
      <c r="G104" s="172"/>
      <c r="H104" s="172"/>
      <c r="I104" s="173"/>
      <c r="J104" s="174">
        <f>J206</f>
        <v>0</v>
      </c>
      <c r="K104" s="170"/>
      <c r="L104" s="175"/>
    </row>
    <row r="105" spans="1:47" s="9" customFormat="1" ht="24.95" customHeight="1">
      <c r="B105" s="169"/>
      <c r="C105" s="170"/>
      <c r="D105" s="171" t="s">
        <v>6343</v>
      </c>
      <c r="E105" s="172"/>
      <c r="F105" s="172"/>
      <c r="G105" s="172"/>
      <c r="H105" s="172"/>
      <c r="I105" s="173"/>
      <c r="J105" s="174">
        <f>J210</f>
        <v>0</v>
      </c>
      <c r="K105" s="170"/>
      <c r="L105" s="175"/>
    </row>
    <row r="106" spans="1:47" s="9" customFormat="1" ht="24.95" customHeight="1">
      <c r="B106" s="169"/>
      <c r="C106" s="170"/>
      <c r="D106" s="171" t="s">
        <v>6344</v>
      </c>
      <c r="E106" s="172"/>
      <c r="F106" s="172"/>
      <c r="G106" s="172"/>
      <c r="H106" s="172"/>
      <c r="I106" s="173"/>
      <c r="J106" s="174">
        <f>J240</f>
        <v>0</v>
      </c>
      <c r="K106" s="170"/>
      <c r="L106" s="175"/>
    </row>
    <row r="107" spans="1:47" s="2" customFormat="1" ht="21.7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6.95" customHeight="1">
      <c r="A108" s="36"/>
      <c r="B108" s="56"/>
      <c r="C108" s="57"/>
      <c r="D108" s="57"/>
      <c r="E108" s="57"/>
      <c r="F108" s="57"/>
      <c r="G108" s="57"/>
      <c r="H108" s="57"/>
      <c r="I108" s="160"/>
      <c r="J108" s="57"/>
      <c r="K108" s="57"/>
      <c r="L108" s="53"/>
      <c r="S108" s="36"/>
      <c r="T108" s="36"/>
      <c r="U108" s="36"/>
      <c r="V108" s="36"/>
      <c r="W108" s="36"/>
      <c r="X108" s="36"/>
      <c r="Y108" s="36"/>
      <c r="Z108" s="36"/>
      <c r="AA108" s="36"/>
      <c r="AB108" s="36"/>
      <c r="AC108" s="36"/>
      <c r="AD108" s="36"/>
      <c r="AE108" s="36"/>
    </row>
    <row r="112" spans="1:47" s="2" customFormat="1" ht="6.95" customHeight="1">
      <c r="A112" s="36"/>
      <c r="B112" s="58"/>
      <c r="C112" s="59"/>
      <c r="D112" s="59"/>
      <c r="E112" s="59"/>
      <c r="F112" s="59"/>
      <c r="G112" s="59"/>
      <c r="H112" s="59"/>
      <c r="I112" s="163"/>
      <c r="J112" s="59"/>
      <c r="K112" s="59"/>
      <c r="L112" s="53"/>
      <c r="S112" s="36"/>
      <c r="T112" s="36"/>
      <c r="U112" s="36"/>
      <c r="V112" s="36"/>
      <c r="W112" s="36"/>
      <c r="X112" s="36"/>
      <c r="Y112" s="36"/>
      <c r="Z112" s="36"/>
      <c r="AA112" s="36"/>
      <c r="AB112" s="36"/>
      <c r="AC112" s="36"/>
      <c r="AD112" s="36"/>
      <c r="AE112" s="36"/>
    </row>
    <row r="113" spans="1:31" s="2" customFormat="1" ht="24.95" customHeight="1">
      <c r="A113" s="36"/>
      <c r="B113" s="37"/>
      <c r="C113" s="24" t="s">
        <v>383</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31"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31" s="2" customFormat="1" ht="12" customHeight="1">
      <c r="A115" s="36"/>
      <c r="B115" s="37"/>
      <c r="C115" s="30" t="s">
        <v>16</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31" s="2" customFormat="1" ht="23.25" customHeight="1">
      <c r="A116" s="36"/>
      <c r="B116" s="37"/>
      <c r="C116" s="38"/>
      <c r="D116" s="38"/>
      <c r="E116" s="344" t="str">
        <f>E7</f>
        <v>NNP Moravská Třebová, výstavba nového objektu nemocnice a výjezdové základny ZZS PAK</v>
      </c>
      <c r="F116" s="345"/>
      <c r="G116" s="345"/>
      <c r="H116" s="345"/>
      <c r="I116" s="124"/>
      <c r="J116" s="38"/>
      <c r="K116" s="38"/>
      <c r="L116" s="53"/>
      <c r="S116" s="36"/>
      <c r="T116" s="36"/>
      <c r="U116" s="36"/>
      <c r="V116" s="36"/>
      <c r="W116" s="36"/>
      <c r="X116" s="36"/>
      <c r="Y116" s="36"/>
      <c r="Z116" s="36"/>
      <c r="AA116" s="36"/>
      <c r="AB116" s="36"/>
      <c r="AC116" s="36"/>
      <c r="AD116" s="36"/>
      <c r="AE116" s="36"/>
    </row>
    <row r="117" spans="1:31" s="1" customFormat="1" ht="12" customHeight="1">
      <c r="B117" s="22"/>
      <c r="C117" s="30" t="s">
        <v>368</v>
      </c>
      <c r="D117" s="23"/>
      <c r="E117" s="23"/>
      <c r="F117" s="23"/>
      <c r="G117" s="23"/>
      <c r="H117" s="23"/>
      <c r="I117" s="117"/>
      <c r="J117" s="23"/>
      <c r="K117" s="23"/>
      <c r="L117" s="21"/>
    </row>
    <row r="118" spans="1:31" s="1" customFormat="1" ht="16.5" customHeight="1">
      <c r="B118" s="22"/>
      <c r="C118" s="23"/>
      <c r="D118" s="23"/>
      <c r="E118" s="344" t="s">
        <v>555</v>
      </c>
      <c r="F118" s="309"/>
      <c r="G118" s="309"/>
      <c r="H118" s="309"/>
      <c r="I118" s="117"/>
      <c r="J118" s="23"/>
      <c r="K118" s="23"/>
      <c r="L118" s="21"/>
    </row>
    <row r="119" spans="1:31" s="1" customFormat="1" ht="12" customHeight="1">
      <c r="B119" s="22"/>
      <c r="C119" s="30" t="s">
        <v>556</v>
      </c>
      <c r="D119" s="23"/>
      <c r="E119" s="23"/>
      <c r="F119" s="23"/>
      <c r="G119" s="23"/>
      <c r="H119" s="23"/>
      <c r="I119" s="117"/>
      <c r="J119" s="23"/>
      <c r="K119" s="23"/>
      <c r="L119" s="21"/>
    </row>
    <row r="120" spans="1:31" s="2" customFormat="1" ht="16.5" customHeight="1">
      <c r="A120" s="36"/>
      <c r="B120" s="37"/>
      <c r="C120" s="38"/>
      <c r="D120" s="38"/>
      <c r="E120" s="353" t="s">
        <v>4352</v>
      </c>
      <c r="F120" s="343"/>
      <c r="G120" s="343"/>
      <c r="H120" s="343"/>
      <c r="I120" s="124"/>
      <c r="J120" s="38"/>
      <c r="K120" s="38"/>
      <c r="L120" s="53"/>
      <c r="S120" s="36"/>
      <c r="T120" s="36"/>
      <c r="U120" s="36"/>
      <c r="V120" s="36"/>
      <c r="W120" s="36"/>
      <c r="X120" s="36"/>
      <c r="Y120" s="36"/>
      <c r="Z120" s="36"/>
      <c r="AA120" s="36"/>
      <c r="AB120" s="36"/>
      <c r="AC120" s="36"/>
      <c r="AD120" s="36"/>
      <c r="AE120" s="36"/>
    </row>
    <row r="121" spans="1:31" s="2" customFormat="1" ht="12" customHeight="1">
      <c r="A121" s="36"/>
      <c r="B121" s="37"/>
      <c r="C121" s="30" t="s">
        <v>4353</v>
      </c>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31" s="2" customFormat="1" ht="16.5" customHeight="1">
      <c r="A122" s="36"/>
      <c r="B122" s="37"/>
      <c r="C122" s="38"/>
      <c r="D122" s="38"/>
      <c r="E122" s="323" t="str">
        <f>E13</f>
        <v>1.09 - Měření  a regulace</v>
      </c>
      <c r="F122" s="343"/>
      <c r="G122" s="343"/>
      <c r="H122" s="343"/>
      <c r="I122" s="124"/>
      <c r="J122" s="38"/>
      <c r="K122" s="38"/>
      <c r="L122" s="53"/>
      <c r="S122" s="36"/>
      <c r="T122" s="36"/>
      <c r="U122" s="36"/>
      <c r="V122" s="36"/>
      <c r="W122" s="36"/>
      <c r="X122" s="36"/>
      <c r="Y122" s="36"/>
      <c r="Z122" s="36"/>
      <c r="AA122" s="36"/>
      <c r="AB122" s="36"/>
      <c r="AC122" s="36"/>
      <c r="AD122" s="36"/>
      <c r="AE122" s="36"/>
    </row>
    <row r="123" spans="1:31" s="2" customFormat="1" ht="6.9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31" s="2" customFormat="1" ht="12" customHeight="1">
      <c r="A124" s="36"/>
      <c r="B124" s="37"/>
      <c r="C124" s="30" t="s">
        <v>22</v>
      </c>
      <c r="D124" s="38"/>
      <c r="E124" s="38"/>
      <c r="F124" s="28" t="str">
        <f>F16</f>
        <v>Moravská Třebová</v>
      </c>
      <c r="G124" s="38"/>
      <c r="H124" s="38"/>
      <c r="I124" s="125" t="s">
        <v>24</v>
      </c>
      <c r="J124" s="68" t="str">
        <f>IF(J16="","",J16)</f>
        <v>18. 5. 2020</v>
      </c>
      <c r="K124" s="38"/>
      <c r="L124" s="53"/>
      <c r="S124" s="36"/>
      <c r="T124" s="36"/>
      <c r="U124" s="36"/>
      <c r="V124" s="36"/>
      <c r="W124" s="36"/>
      <c r="X124" s="36"/>
      <c r="Y124" s="36"/>
      <c r="Z124" s="36"/>
      <c r="AA124" s="36"/>
      <c r="AB124" s="36"/>
      <c r="AC124" s="36"/>
      <c r="AD124" s="36"/>
      <c r="AE124" s="36"/>
    </row>
    <row r="125" spans="1:31" s="2" customFormat="1" ht="6.9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31" s="2" customFormat="1" ht="25.7" customHeight="1">
      <c r="A126" s="36"/>
      <c r="B126" s="37"/>
      <c r="C126" s="30" t="s">
        <v>30</v>
      </c>
      <c r="D126" s="38"/>
      <c r="E126" s="38"/>
      <c r="F126" s="28" t="str">
        <f>E19</f>
        <v>Pardubický kraj</v>
      </c>
      <c r="G126" s="38"/>
      <c r="H126" s="38"/>
      <c r="I126" s="125" t="s">
        <v>36</v>
      </c>
      <c r="J126" s="34" t="str">
        <f>E25</f>
        <v>SIEBERT + TALAŠ, spol. s r.o.</v>
      </c>
      <c r="K126" s="38"/>
      <c r="L126" s="53"/>
      <c r="S126" s="36"/>
      <c r="T126" s="36"/>
      <c r="U126" s="36"/>
      <c r="V126" s="36"/>
      <c r="W126" s="36"/>
      <c r="X126" s="36"/>
      <c r="Y126" s="36"/>
      <c r="Z126" s="36"/>
      <c r="AA126" s="36"/>
      <c r="AB126" s="36"/>
      <c r="AC126" s="36"/>
      <c r="AD126" s="36"/>
      <c r="AE126" s="36"/>
    </row>
    <row r="127" spans="1:31" s="2" customFormat="1" ht="15.2" customHeight="1">
      <c r="A127" s="36"/>
      <c r="B127" s="37"/>
      <c r="C127" s="30" t="s">
        <v>34</v>
      </c>
      <c r="D127" s="38"/>
      <c r="E127" s="38"/>
      <c r="F127" s="28" t="str">
        <f>IF(E22="","",E22)</f>
        <v>Vyplň údaj</v>
      </c>
      <c r="G127" s="38"/>
      <c r="H127" s="38"/>
      <c r="I127" s="125" t="s">
        <v>39</v>
      </c>
      <c r="J127" s="34" t="str">
        <f>E28</f>
        <v xml:space="preserve"> </v>
      </c>
      <c r="K127" s="38"/>
      <c r="L127" s="53"/>
      <c r="S127" s="36"/>
      <c r="T127" s="36"/>
      <c r="U127" s="36"/>
      <c r="V127" s="36"/>
      <c r="W127" s="36"/>
      <c r="X127" s="36"/>
      <c r="Y127" s="36"/>
      <c r="Z127" s="36"/>
      <c r="AA127" s="36"/>
      <c r="AB127" s="36"/>
      <c r="AC127" s="36"/>
      <c r="AD127" s="36"/>
      <c r="AE127" s="36"/>
    </row>
    <row r="128" spans="1:31" s="2" customFormat="1" ht="10.35" customHeight="1">
      <c r="A128" s="36"/>
      <c r="B128" s="37"/>
      <c r="C128" s="38"/>
      <c r="D128" s="38"/>
      <c r="E128" s="38"/>
      <c r="F128" s="38"/>
      <c r="G128" s="38"/>
      <c r="H128" s="38"/>
      <c r="I128" s="124"/>
      <c r="J128" s="38"/>
      <c r="K128" s="38"/>
      <c r="L128" s="53"/>
      <c r="S128" s="36"/>
      <c r="T128" s="36"/>
      <c r="U128" s="36"/>
      <c r="V128" s="36"/>
      <c r="W128" s="36"/>
      <c r="X128" s="36"/>
      <c r="Y128" s="36"/>
      <c r="Z128" s="36"/>
      <c r="AA128" s="36"/>
      <c r="AB128" s="36"/>
      <c r="AC128" s="36"/>
      <c r="AD128" s="36"/>
      <c r="AE128" s="36"/>
    </row>
    <row r="129" spans="1:65" s="11" customFormat="1" ht="29.25" customHeight="1">
      <c r="A129" s="182"/>
      <c r="B129" s="183"/>
      <c r="C129" s="184" t="s">
        <v>384</v>
      </c>
      <c r="D129" s="185" t="s">
        <v>68</v>
      </c>
      <c r="E129" s="185" t="s">
        <v>64</v>
      </c>
      <c r="F129" s="185" t="s">
        <v>65</v>
      </c>
      <c r="G129" s="185" t="s">
        <v>385</v>
      </c>
      <c r="H129" s="185" t="s">
        <v>386</v>
      </c>
      <c r="I129" s="186" t="s">
        <v>387</v>
      </c>
      <c r="J129" s="187" t="s">
        <v>372</v>
      </c>
      <c r="K129" s="188" t="s">
        <v>388</v>
      </c>
      <c r="L129" s="189"/>
      <c r="M129" s="77" t="s">
        <v>1</v>
      </c>
      <c r="N129" s="78" t="s">
        <v>47</v>
      </c>
      <c r="O129" s="78" t="s">
        <v>389</v>
      </c>
      <c r="P129" s="78" t="s">
        <v>390</v>
      </c>
      <c r="Q129" s="78" t="s">
        <v>391</v>
      </c>
      <c r="R129" s="78" t="s">
        <v>392</v>
      </c>
      <c r="S129" s="78" t="s">
        <v>393</v>
      </c>
      <c r="T129" s="79" t="s">
        <v>394</v>
      </c>
      <c r="U129" s="182"/>
      <c r="V129" s="182"/>
      <c r="W129" s="182"/>
      <c r="X129" s="182"/>
      <c r="Y129" s="182"/>
      <c r="Z129" s="182"/>
      <c r="AA129" s="182"/>
      <c r="AB129" s="182"/>
      <c r="AC129" s="182"/>
      <c r="AD129" s="182"/>
      <c r="AE129" s="182"/>
    </row>
    <row r="130" spans="1:65" s="2" customFormat="1" ht="22.9" customHeight="1">
      <c r="A130" s="36"/>
      <c r="B130" s="37"/>
      <c r="C130" s="84" t="s">
        <v>395</v>
      </c>
      <c r="D130" s="38"/>
      <c r="E130" s="38"/>
      <c r="F130" s="38"/>
      <c r="G130" s="38"/>
      <c r="H130" s="38"/>
      <c r="I130" s="124"/>
      <c r="J130" s="190">
        <f>BK130</f>
        <v>0</v>
      </c>
      <c r="K130" s="38"/>
      <c r="L130" s="41"/>
      <c r="M130" s="80"/>
      <c r="N130" s="191"/>
      <c r="O130" s="81"/>
      <c r="P130" s="192">
        <f>P131+P158+P198+P206+P210+P240</f>
        <v>0</v>
      </c>
      <c r="Q130" s="81"/>
      <c r="R130" s="192">
        <f>R131+R158+R198+R206+R210+R240</f>
        <v>0</v>
      </c>
      <c r="S130" s="81"/>
      <c r="T130" s="193">
        <f>T131+T158+T198+T206+T210+T240</f>
        <v>0</v>
      </c>
      <c r="U130" s="36"/>
      <c r="V130" s="36"/>
      <c r="W130" s="36"/>
      <c r="X130" s="36"/>
      <c r="Y130" s="36"/>
      <c r="Z130" s="36"/>
      <c r="AA130" s="36"/>
      <c r="AB130" s="36"/>
      <c r="AC130" s="36"/>
      <c r="AD130" s="36"/>
      <c r="AE130" s="36"/>
      <c r="AT130" s="18" t="s">
        <v>82</v>
      </c>
      <c r="AU130" s="18" t="s">
        <v>374</v>
      </c>
      <c r="BK130" s="194">
        <f>BK131+BK158+BK198+BK206+BK210+BK240</f>
        <v>0</v>
      </c>
    </row>
    <row r="131" spans="1:65" s="12" customFormat="1" ht="25.9" customHeight="1">
      <c r="B131" s="195"/>
      <c r="C131" s="196"/>
      <c r="D131" s="197" t="s">
        <v>82</v>
      </c>
      <c r="E131" s="198" t="s">
        <v>5100</v>
      </c>
      <c r="F131" s="198" t="s">
        <v>6345</v>
      </c>
      <c r="G131" s="196"/>
      <c r="H131" s="196"/>
      <c r="I131" s="199"/>
      <c r="J131" s="200">
        <f>BK131</f>
        <v>0</v>
      </c>
      <c r="K131" s="196"/>
      <c r="L131" s="201"/>
      <c r="M131" s="202"/>
      <c r="N131" s="203"/>
      <c r="O131" s="203"/>
      <c r="P131" s="204">
        <f>SUM(P132:P157)</f>
        <v>0</v>
      </c>
      <c r="Q131" s="203"/>
      <c r="R131" s="204">
        <f>SUM(R132:R157)</f>
        <v>0</v>
      </c>
      <c r="S131" s="203"/>
      <c r="T131" s="205">
        <f>SUM(T132:T157)</f>
        <v>0</v>
      </c>
      <c r="AR131" s="206" t="s">
        <v>91</v>
      </c>
      <c r="AT131" s="207" t="s">
        <v>82</v>
      </c>
      <c r="AU131" s="207" t="s">
        <v>83</v>
      </c>
      <c r="AY131" s="206" t="s">
        <v>397</v>
      </c>
      <c r="BK131" s="208">
        <f>SUM(BK132:BK157)</f>
        <v>0</v>
      </c>
    </row>
    <row r="132" spans="1:65" s="2" customFormat="1" ht="21.75" customHeight="1">
      <c r="A132" s="36"/>
      <c r="B132" s="37"/>
      <c r="C132" s="211" t="s">
        <v>91</v>
      </c>
      <c r="D132" s="211" t="s">
        <v>400</v>
      </c>
      <c r="E132" s="212" t="s">
        <v>6346</v>
      </c>
      <c r="F132" s="213" t="s">
        <v>6347</v>
      </c>
      <c r="G132" s="214" t="s">
        <v>1831</v>
      </c>
      <c r="H132" s="215">
        <v>12</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91</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93</v>
      </c>
    </row>
    <row r="133" spans="1:65" s="2" customFormat="1" ht="39">
      <c r="A133" s="36"/>
      <c r="B133" s="37"/>
      <c r="C133" s="38"/>
      <c r="D133" s="225" t="s">
        <v>404</v>
      </c>
      <c r="E133" s="38"/>
      <c r="F133" s="226" t="s">
        <v>6348</v>
      </c>
      <c r="G133" s="38"/>
      <c r="H133" s="38"/>
      <c r="I133" s="124"/>
      <c r="J133" s="38"/>
      <c r="K133" s="38"/>
      <c r="L133" s="41"/>
      <c r="M133" s="227"/>
      <c r="N133" s="228"/>
      <c r="O133" s="73"/>
      <c r="P133" s="73"/>
      <c r="Q133" s="73"/>
      <c r="R133" s="73"/>
      <c r="S133" s="73"/>
      <c r="T133" s="74"/>
      <c r="U133" s="36"/>
      <c r="V133" s="36"/>
      <c r="W133" s="36"/>
      <c r="X133" s="36"/>
      <c r="Y133" s="36"/>
      <c r="Z133" s="36"/>
      <c r="AA133" s="36"/>
      <c r="AB133" s="36"/>
      <c r="AC133" s="36"/>
      <c r="AD133" s="36"/>
      <c r="AE133" s="36"/>
      <c r="AT133" s="18" t="s">
        <v>404</v>
      </c>
      <c r="AU133" s="18" t="s">
        <v>91</v>
      </c>
    </row>
    <row r="134" spans="1:65" s="2" customFormat="1" ht="16.5" customHeight="1">
      <c r="A134" s="36"/>
      <c r="B134" s="37"/>
      <c r="C134" s="211" t="s">
        <v>93</v>
      </c>
      <c r="D134" s="211" t="s">
        <v>400</v>
      </c>
      <c r="E134" s="212" t="s">
        <v>6349</v>
      </c>
      <c r="F134" s="213" t="s">
        <v>6350</v>
      </c>
      <c r="G134" s="214" t="s">
        <v>1831</v>
      </c>
      <c r="H134" s="215">
        <v>12</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91</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124</v>
      </c>
    </row>
    <row r="135" spans="1:65" s="2" customFormat="1" ht="29.25">
      <c r="A135" s="36"/>
      <c r="B135" s="37"/>
      <c r="C135" s="38"/>
      <c r="D135" s="225" t="s">
        <v>404</v>
      </c>
      <c r="E135" s="38"/>
      <c r="F135" s="226" t="s">
        <v>6351</v>
      </c>
      <c r="G135" s="38"/>
      <c r="H135" s="38"/>
      <c r="I135" s="124"/>
      <c r="J135" s="38"/>
      <c r="K135" s="38"/>
      <c r="L135" s="41"/>
      <c r="M135" s="227"/>
      <c r="N135" s="228"/>
      <c r="O135" s="73"/>
      <c r="P135" s="73"/>
      <c r="Q135" s="73"/>
      <c r="R135" s="73"/>
      <c r="S135" s="73"/>
      <c r="T135" s="74"/>
      <c r="U135" s="36"/>
      <c r="V135" s="36"/>
      <c r="W135" s="36"/>
      <c r="X135" s="36"/>
      <c r="Y135" s="36"/>
      <c r="Z135" s="36"/>
      <c r="AA135" s="36"/>
      <c r="AB135" s="36"/>
      <c r="AC135" s="36"/>
      <c r="AD135" s="36"/>
      <c r="AE135" s="36"/>
      <c r="AT135" s="18" t="s">
        <v>404</v>
      </c>
      <c r="AU135" s="18" t="s">
        <v>91</v>
      </c>
    </row>
    <row r="136" spans="1:65" s="2" customFormat="1" ht="16.5" customHeight="1">
      <c r="A136" s="36"/>
      <c r="B136" s="37"/>
      <c r="C136" s="211" t="s">
        <v>112</v>
      </c>
      <c r="D136" s="211" t="s">
        <v>400</v>
      </c>
      <c r="E136" s="212" t="s">
        <v>6352</v>
      </c>
      <c r="F136" s="213" t="s">
        <v>6353</v>
      </c>
      <c r="G136" s="214" t="s">
        <v>1831</v>
      </c>
      <c r="H136" s="215">
        <v>12</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91</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133</v>
      </c>
    </row>
    <row r="137" spans="1:65" s="2" customFormat="1" ht="16.5" customHeight="1">
      <c r="A137" s="36"/>
      <c r="B137" s="37"/>
      <c r="C137" s="211" t="s">
        <v>124</v>
      </c>
      <c r="D137" s="211" t="s">
        <v>400</v>
      </c>
      <c r="E137" s="212" t="s">
        <v>6354</v>
      </c>
      <c r="F137" s="213" t="s">
        <v>6355</v>
      </c>
      <c r="G137" s="214" t="s">
        <v>1831</v>
      </c>
      <c r="H137" s="215">
        <v>1</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91</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136</v>
      </c>
    </row>
    <row r="138" spans="1:65" s="2" customFormat="1" ht="19.5">
      <c r="A138" s="36"/>
      <c r="B138" s="37"/>
      <c r="C138" s="38"/>
      <c r="D138" s="225" t="s">
        <v>404</v>
      </c>
      <c r="E138" s="38"/>
      <c r="F138" s="226" t="s">
        <v>6356</v>
      </c>
      <c r="G138" s="38"/>
      <c r="H138" s="38"/>
      <c r="I138" s="124"/>
      <c r="J138" s="38"/>
      <c r="K138" s="38"/>
      <c r="L138" s="41"/>
      <c r="M138" s="227"/>
      <c r="N138" s="228"/>
      <c r="O138" s="73"/>
      <c r="P138" s="73"/>
      <c r="Q138" s="73"/>
      <c r="R138" s="73"/>
      <c r="S138" s="73"/>
      <c r="T138" s="74"/>
      <c r="U138" s="36"/>
      <c r="V138" s="36"/>
      <c r="W138" s="36"/>
      <c r="X138" s="36"/>
      <c r="Y138" s="36"/>
      <c r="Z138" s="36"/>
      <c r="AA138" s="36"/>
      <c r="AB138" s="36"/>
      <c r="AC138" s="36"/>
      <c r="AD138" s="36"/>
      <c r="AE138" s="36"/>
      <c r="AT138" s="18" t="s">
        <v>404</v>
      </c>
      <c r="AU138" s="18" t="s">
        <v>91</v>
      </c>
    </row>
    <row r="139" spans="1:65" s="2" customFormat="1" ht="16.5" customHeight="1">
      <c r="A139" s="36"/>
      <c r="B139" s="37"/>
      <c r="C139" s="211" t="s">
        <v>130</v>
      </c>
      <c r="D139" s="211" t="s">
        <v>400</v>
      </c>
      <c r="E139" s="212" t="s">
        <v>6357</v>
      </c>
      <c r="F139" s="213" t="s">
        <v>6353</v>
      </c>
      <c r="G139" s="214" t="s">
        <v>1831</v>
      </c>
      <c r="H139" s="215">
        <v>1</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91</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145</v>
      </c>
    </row>
    <row r="140" spans="1:65" s="2" customFormat="1" ht="16.5" customHeight="1">
      <c r="A140" s="36"/>
      <c r="B140" s="37"/>
      <c r="C140" s="211" t="s">
        <v>133</v>
      </c>
      <c r="D140" s="211" t="s">
        <v>400</v>
      </c>
      <c r="E140" s="212" t="s">
        <v>6358</v>
      </c>
      <c r="F140" s="213" t="s">
        <v>6359</v>
      </c>
      <c r="G140" s="214" t="s">
        <v>1831</v>
      </c>
      <c r="H140" s="215">
        <v>2</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91</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151</v>
      </c>
    </row>
    <row r="141" spans="1:65" s="2" customFormat="1" ht="29.25">
      <c r="A141" s="36"/>
      <c r="B141" s="37"/>
      <c r="C141" s="38"/>
      <c r="D141" s="225" t="s">
        <v>404</v>
      </c>
      <c r="E141" s="38"/>
      <c r="F141" s="226" t="s">
        <v>6360</v>
      </c>
      <c r="G141" s="38"/>
      <c r="H141" s="38"/>
      <c r="I141" s="124"/>
      <c r="J141" s="38"/>
      <c r="K141" s="38"/>
      <c r="L141" s="41"/>
      <c r="M141" s="227"/>
      <c r="N141" s="228"/>
      <c r="O141" s="73"/>
      <c r="P141" s="73"/>
      <c r="Q141" s="73"/>
      <c r="R141" s="73"/>
      <c r="S141" s="73"/>
      <c r="T141" s="74"/>
      <c r="U141" s="36"/>
      <c r="V141" s="36"/>
      <c r="W141" s="36"/>
      <c r="X141" s="36"/>
      <c r="Y141" s="36"/>
      <c r="Z141" s="36"/>
      <c r="AA141" s="36"/>
      <c r="AB141" s="36"/>
      <c r="AC141" s="36"/>
      <c r="AD141" s="36"/>
      <c r="AE141" s="36"/>
      <c r="AT141" s="18" t="s">
        <v>404</v>
      </c>
      <c r="AU141" s="18" t="s">
        <v>91</v>
      </c>
    </row>
    <row r="142" spans="1:65" s="2" customFormat="1" ht="16.5" customHeight="1">
      <c r="A142" s="36"/>
      <c r="B142" s="37"/>
      <c r="C142" s="211" t="s">
        <v>139</v>
      </c>
      <c r="D142" s="211" t="s">
        <v>400</v>
      </c>
      <c r="E142" s="212" t="s">
        <v>6361</v>
      </c>
      <c r="F142" s="213" t="s">
        <v>6353</v>
      </c>
      <c r="G142" s="214" t="s">
        <v>1831</v>
      </c>
      <c r="H142" s="215">
        <v>2</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91</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157</v>
      </c>
    </row>
    <row r="143" spans="1:65" s="2" customFormat="1" ht="21.75" customHeight="1">
      <c r="A143" s="36"/>
      <c r="B143" s="37"/>
      <c r="C143" s="211" t="s">
        <v>136</v>
      </c>
      <c r="D143" s="211" t="s">
        <v>400</v>
      </c>
      <c r="E143" s="212" t="s">
        <v>6362</v>
      </c>
      <c r="F143" s="213" t="s">
        <v>6363</v>
      </c>
      <c r="G143" s="214" t="s">
        <v>1831</v>
      </c>
      <c r="H143" s="215">
        <v>1</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91</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162</v>
      </c>
    </row>
    <row r="144" spans="1:65" s="2" customFormat="1" ht="19.5">
      <c r="A144" s="36"/>
      <c r="B144" s="37"/>
      <c r="C144" s="38"/>
      <c r="D144" s="225" t="s">
        <v>404</v>
      </c>
      <c r="E144" s="38"/>
      <c r="F144" s="226" t="s">
        <v>6364</v>
      </c>
      <c r="G144" s="38"/>
      <c r="H144" s="38"/>
      <c r="I144" s="124"/>
      <c r="J144" s="38"/>
      <c r="K144" s="38"/>
      <c r="L144" s="41"/>
      <c r="M144" s="227"/>
      <c r="N144" s="228"/>
      <c r="O144" s="73"/>
      <c r="P144" s="73"/>
      <c r="Q144" s="73"/>
      <c r="R144" s="73"/>
      <c r="S144" s="73"/>
      <c r="T144" s="74"/>
      <c r="U144" s="36"/>
      <c r="V144" s="36"/>
      <c r="W144" s="36"/>
      <c r="X144" s="36"/>
      <c r="Y144" s="36"/>
      <c r="Z144" s="36"/>
      <c r="AA144" s="36"/>
      <c r="AB144" s="36"/>
      <c r="AC144" s="36"/>
      <c r="AD144" s="36"/>
      <c r="AE144" s="36"/>
      <c r="AT144" s="18" t="s">
        <v>404</v>
      </c>
      <c r="AU144" s="18" t="s">
        <v>91</v>
      </c>
    </row>
    <row r="145" spans="1:65" s="2" customFormat="1" ht="21.75" customHeight="1">
      <c r="A145" s="36"/>
      <c r="B145" s="37"/>
      <c r="C145" s="211" t="s">
        <v>142</v>
      </c>
      <c r="D145" s="211" t="s">
        <v>400</v>
      </c>
      <c r="E145" s="212" t="s">
        <v>6365</v>
      </c>
      <c r="F145" s="213" t="s">
        <v>6366</v>
      </c>
      <c r="G145" s="214" t="s">
        <v>1831</v>
      </c>
      <c r="H145" s="215">
        <v>1</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91</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168</v>
      </c>
    </row>
    <row r="146" spans="1:65" s="2" customFormat="1" ht="19.5">
      <c r="A146" s="36"/>
      <c r="B146" s="37"/>
      <c r="C146" s="38"/>
      <c r="D146" s="225" t="s">
        <v>404</v>
      </c>
      <c r="E146" s="38"/>
      <c r="F146" s="226" t="s">
        <v>6367</v>
      </c>
      <c r="G146" s="38"/>
      <c r="H146" s="38"/>
      <c r="I146" s="124"/>
      <c r="J146" s="38"/>
      <c r="K146" s="38"/>
      <c r="L146" s="41"/>
      <c r="M146" s="227"/>
      <c r="N146" s="228"/>
      <c r="O146" s="73"/>
      <c r="P146" s="73"/>
      <c r="Q146" s="73"/>
      <c r="R146" s="73"/>
      <c r="S146" s="73"/>
      <c r="T146" s="74"/>
      <c r="U146" s="36"/>
      <c r="V146" s="36"/>
      <c r="W146" s="36"/>
      <c r="X146" s="36"/>
      <c r="Y146" s="36"/>
      <c r="Z146" s="36"/>
      <c r="AA146" s="36"/>
      <c r="AB146" s="36"/>
      <c r="AC146" s="36"/>
      <c r="AD146" s="36"/>
      <c r="AE146" s="36"/>
      <c r="AT146" s="18" t="s">
        <v>404</v>
      </c>
      <c r="AU146" s="18" t="s">
        <v>91</v>
      </c>
    </row>
    <row r="147" spans="1:65" s="2" customFormat="1" ht="21.75" customHeight="1">
      <c r="A147" s="36"/>
      <c r="B147" s="37"/>
      <c r="C147" s="211" t="s">
        <v>145</v>
      </c>
      <c r="D147" s="211" t="s">
        <v>400</v>
      </c>
      <c r="E147" s="212" t="s">
        <v>6368</v>
      </c>
      <c r="F147" s="213" t="s">
        <v>6369</v>
      </c>
      <c r="G147" s="214" t="s">
        <v>1831</v>
      </c>
      <c r="H147" s="215">
        <v>5</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91</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174</v>
      </c>
    </row>
    <row r="148" spans="1:65" s="2" customFormat="1" ht="29.25">
      <c r="A148" s="36"/>
      <c r="B148" s="37"/>
      <c r="C148" s="38"/>
      <c r="D148" s="225" t="s">
        <v>404</v>
      </c>
      <c r="E148" s="38"/>
      <c r="F148" s="226" t="s">
        <v>6370</v>
      </c>
      <c r="G148" s="38"/>
      <c r="H148" s="38"/>
      <c r="I148" s="124"/>
      <c r="J148" s="38"/>
      <c r="K148" s="38"/>
      <c r="L148" s="41"/>
      <c r="M148" s="227"/>
      <c r="N148" s="228"/>
      <c r="O148" s="73"/>
      <c r="P148" s="73"/>
      <c r="Q148" s="73"/>
      <c r="R148" s="73"/>
      <c r="S148" s="73"/>
      <c r="T148" s="74"/>
      <c r="U148" s="36"/>
      <c r="V148" s="36"/>
      <c r="W148" s="36"/>
      <c r="X148" s="36"/>
      <c r="Y148" s="36"/>
      <c r="Z148" s="36"/>
      <c r="AA148" s="36"/>
      <c r="AB148" s="36"/>
      <c r="AC148" s="36"/>
      <c r="AD148" s="36"/>
      <c r="AE148" s="36"/>
      <c r="AT148" s="18" t="s">
        <v>404</v>
      </c>
      <c r="AU148" s="18" t="s">
        <v>91</v>
      </c>
    </row>
    <row r="149" spans="1:65" s="2" customFormat="1" ht="16.5" customHeight="1">
      <c r="A149" s="36"/>
      <c r="B149" s="37"/>
      <c r="C149" s="211" t="s">
        <v>148</v>
      </c>
      <c r="D149" s="211" t="s">
        <v>400</v>
      </c>
      <c r="E149" s="212" t="s">
        <v>6371</v>
      </c>
      <c r="F149" s="213" t="s">
        <v>6372</v>
      </c>
      <c r="G149" s="214" t="s">
        <v>1831</v>
      </c>
      <c r="H149" s="215">
        <v>1</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91</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179</v>
      </c>
    </row>
    <row r="150" spans="1:65" s="2" customFormat="1" ht="19.5">
      <c r="A150" s="36"/>
      <c r="B150" s="37"/>
      <c r="C150" s="38"/>
      <c r="D150" s="225" t="s">
        <v>404</v>
      </c>
      <c r="E150" s="38"/>
      <c r="F150" s="226" t="s">
        <v>6373</v>
      </c>
      <c r="G150" s="38"/>
      <c r="H150" s="38"/>
      <c r="I150" s="124"/>
      <c r="J150" s="38"/>
      <c r="K150" s="38"/>
      <c r="L150" s="41"/>
      <c r="M150" s="227"/>
      <c r="N150" s="228"/>
      <c r="O150" s="73"/>
      <c r="P150" s="73"/>
      <c r="Q150" s="73"/>
      <c r="R150" s="73"/>
      <c r="S150" s="73"/>
      <c r="T150" s="74"/>
      <c r="U150" s="36"/>
      <c r="V150" s="36"/>
      <c r="W150" s="36"/>
      <c r="X150" s="36"/>
      <c r="Y150" s="36"/>
      <c r="Z150" s="36"/>
      <c r="AA150" s="36"/>
      <c r="AB150" s="36"/>
      <c r="AC150" s="36"/>
      <c r="AD150" s="36"/>
      <c r="AE150" s="36"/>
      <c r="AT150" s="18" t="s">
        <v>404</v>
      </c>
      <c r="AU150" s="18" t="s">
        <v>91</v>
      </c>
    </row>
    <row r="151" spans="1:65" s="2" customFormat="1" ht="16.5" customHeight="1">
      <c r="A151" s="36"/>
      <c r="B151" s="37"/>
      <c r="C151" s="211" t="s">
        <v>151</v>
      </c>
      <c r="D151" s="211" t="s">
        <v>400</v>
      </c>
      <c r="E151" s="212" t="s">
        <v>6374</v>
      </c>
      <c r="F151" s="213" t="s">
        <v>6353</v>
      </c>
      <c r="G151" s="214" t="s">
        <v>1831</v>
      </c>
      <c r="H151" s="215">
        <v>1</v>
      </c>
      <c r="I151" s="216"/>
      <c r="J151" s="217">
        <f>ROUND(I151*H151,2)</f>
        <v>0</v>
      </c>
      <c r="K151" s="218"/>
      <c r="L151" s="41"/>
      <c r="M151" s="219" t="s">
        <v>1</v>
      </c>
      <c r="N151" s="220" t="s">
        <v>48</v>
      </c>
      <c r="O151" s="73"/>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124</v>
      </c>
      <c r="AT151" s="223" t="s">
        <v>400</v>
      </c>
      <c r="AU151" s="223" t="s">
        <v>91</v>
      </c>
      <c r="AY151" s="18" t="s">
        <v>397</v>
      </c>
      <c r="BE151" s="224">
        <f>IF(N151="základní",J151,0)</f>
        <v>0</v>
      </c>
      <c r="BF151" s="224">
        <f>IF(N151="snížená",J151,0)</f>
        <v>0</v>
      </c>
      <c r="BG151" s="224">
        <f>IF(N151="zákl. přenesená",J151,0)</f>
        <v>0</v>
      </c>
      <c r="BH151" s="224">
        <f>IF(N151="sníž. přenesená",J151,0)</f>
        <v>0</v>
      </c>
      <c r="BI151" s="224">
        <f>IF(N151="nulová",J151,0)</f>
        <v>0</v>
      </c>
      <c r="BJ151" s="18" t="s">
        <v>91</v>
      </c>
      <c r="BK151" s="224">
        <f>ROUND(I151*H151,2)</f>
        <v>0</v>
      </c>
      <c r="BL151" s="18" t="s">
        <v>124</v>
      </c>
      <c r="BM151" s="223" t="s">
        <v>188</v>
      </c>
    </row>
    <row r="152" spans="1:65" s="2" customFormat="1" ht="16.5" customHeight="1">
      <c r="A152" s="36"/>
      <c r="B152" s="37"/>
      <c r="C152" s="211" t="s">
        <v>154</v>
      </c>
      <c r="D152" s="211" t="s">
        <v>400</v>
      </c>
      <c r="E152" s="212" t="s">
        <v>6375</v>
      </c>
      <c r="F152" s="213" t="s">
        <v>6376</v>
      </c>
      <c r="G152" s="214" t="s">
        <v>1831</v>
      </c>
      <c r="H152" s="215">
        <v>1</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91</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194</v>
      </c>
    </row>
    <row r="153" spans="1:65" s="2" customFormat="1" ht="29.25">
      <c r="A153" s="36"/>
      <c r="B153" s="37"/>
      <c r="C153" s="38"/>
      <c r="D153" s="225" t="s">
        <v>404</v>
      </c>
      <c r="E153" s="38"/>
      <c r="F153" s="226" t="s">
        <v>6377</v>
      </c>
      <c r="G153" s="38"/>
      <c r="H153" s="38"/>
      <c r="I153" s="124"/>
      <c r="J153" s="38"/>
      <c r="K153" s="38"/>
      <c r="L153" s="41"/>
      <c r="M153" s="227"/>
      <c r="N153" s="228"/>
      <c r="O153" s="73"/>
      <c r="P153" s="73"/>
      <c r="Q153" s="73"/>
      <c r="R153" s="73"/>
      <c r="S153" s="73"/>
      <c r="T153" s="74"/>
      <c r="U153" s="36"/>
      <c r="V153" s="36"/>
      <c r="W153" s="36"/>
      <c r="X153" s="36"/>
      <c r="Y153" s="36"/>
      <c r="Z153" s="36"/>
      <c r="AA153" s="36"/>
      <c r="AB153" s="36"/>
      <c r="AC153" s="36"/>
      <c r="AD153" s="36"/>
      <c r="AE153" s="36"/>
      <c r="AT153" s="18" t="s">
        <v>404</v>
      </c>
      <c r="AU153" s="18" t="s">
        <v>91</v>
      </c>
    </row>
    <row r="154" spans="1:65" s="2" customFormat="1" ht="16.5" customHeight="1">
      <c r="A154" s="36"/>
      <c r="B154" s="37"/>
      <c r="C154" s="211" t="s">
        <v>157</v>
      </c>
      <c r="D154" s="211" t="s">
        <v>400</v>
      </c>
      <c r="E154" s="212" t="s">
        <v>6378</v>
      </c>
      <c r="F154" s="213" t="s">
        <v>6353</v>
      </c>
      <c r="G154" s="214" t="s">
        <v>1831</v>
      </c>
      <c r="H154" s="215">
        <v>1</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91</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200</v>
      </c>
    </row>
    <row r="155" spans="1:65" s="2" customFormat="1" ht="16.5" customHeight="1">
      <c r="A155" s="36"/>
      <c r="B155" s="37"/>
      <c r="C155" s="211" t="s">
        <v>8</v>
      </c>
      <c r="D155" s="211" t="s">
        <v>400</v>
      </c>
      <c r="E155" s="212" t="s">
        <v>6379</v>
      </c>
      <c r="F155" s="213" t="s">
        <v>6380</v>
      </c>
      <c r="G155" s="214" t="s">
        <v>1831</v>
      </c>
      <c r="H155" s="215">
        <v>1</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91</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206</v>
      </c>
    </row>
    <row r="156" spans="1:65" s="2" customFormat="1" ht="19.5">
      <c r="A156" s="36"/>
      <c r="B156" s="37"/>
      <c r="C156" s="38"/>
      <c r="D156" s="225" t="s">
        <v>404</v>
      </c>
      <c r="E156" s="38"/>
      <c r="F156" s="226" t="s">
        <v>6381</v>
      </c>
      <c r="G156" s="38"/>
      <c r="H156" s="38"/>
      <c r="I156" s="124"/>
      <c r="J156" s="38"/>
      <c r="K156" s="38"/>
      <c r="L156" s="41"/>
      <c r="M156" s="227"/>
      <c r="N156" s="228"/>
      <c r="O156" s="73"/>
      <c r="P156" s="73"/>
      <c r="Q156" s="73"/>
      <c r="R156" s="73"/>
      <c r="S156" s="73"/>
      <c r="T156" s="74"/>
      <c r="U156" s="36"/>
      <c r="V156" s="36"/>
      <c r="W156" s="36"/>
      <c r="X156" s="36"/>
      <c r="Y156" s="36"/>
      <c r="Z156" s="36"/>
      <c r="AA156" s="36"/>
      <c r="AB156" s="36"/>
      <c r="AC156" s="36"/>
      <c r="AD156" s="36"/>
      <c r="AE156" s="36"/>
      <c r="AT156" s="18" t="s">
        <v>404</v>
      </c>
      <c r="AU156" s="18" t="s">
        <v>91</v>
      </c>
    </row>
    <row r="157" spans="1:65" s="2" customFormat="1" ht="16.5" customHeight="1">
      <c r="A157" s="36"/>
      <c r="B157" s="37"/>
      <c r="C157" s="211" t="s">
        <v>162</v>
      </c>
      <c r="D157" s="211" t="s">
        <v>400</v>
      </c>
      <c r="E157" s="212" t="s">
        <v>6382</v>
      </c>
      <c r="F157" s="213" t="s">
        <v>6353</v>
      </c>
      <c r="G157" s="214" t="s">
        <v>1831</v>
      </c>
      <c r="H157" s="215">
        <v>1</v>
      </c>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124</v>
      </c>
      <c r="AT157" s="223" t="s">
        <v>400</v>
      </c>
      <c r="AU157" s="223" t="s">
        <v>91</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124</v>
      </c>
      <c r="BM157" s="223" t="s">
        <v>212</v>
      </c>
    </row>
    <row r="158" spans="1:65" s="12" customFormat="1" ht="25.9" customHeight="1">
      <c r="B158" s="195"/>
      <c r="C158" s="196"/>
      <c r="D158" s="197" t="s">
        <v>82</v>
      </c>
      <c r="E158" s="198" t="s">
        <v>5140</v>
      </c>
      <c r="F158" s="198" t="s">
        <v>6383</v>
      </c>
      <c r="G158" s="196"/>
      <c r="H158" s="196"/>
      <c r="I158" s="199"/>
      <c r="J158" s="200">
        <f>BK158</f>
        <v>0</v>
      </c>
      <c r="K158" s="196"/>
      <c r="L158" s="201"/>
      <c r="M158" s="202"/>
      <c r="N158" s="203"/>
      <c r="O158" s="203"/>
      <c r="P158" s="204">
        <f>SUM(P159:P197)</f>
        <v>0</v>
      </c>
      <c r="Q158" s="203"/>
      <c r="R158" s="204">
        <f>SUM(R159:R197)</f>
        <v>0</v>
      </c>
      <c r="S158" s="203"/>
      <c r="T158" s="205">
        <f>SUM(T159:T197)</f>
        <v>0</v>
      </c>
      <c r="AR158" s="206" t="s">
        <v>91</v>
      </c>
      <c r="AT158" s="207" t="s">
        <v>82</v>
      </c>
      <c r="AU158" s="207" t="s">
        <v>83</v>
      </c>
      <c r="AY158" s="206" t="s">
        <v>397</v>
      </c>
      <c r="BK158" s="208">
        <f>SUM(BK159:BK197)</f>
        <v>0</v>
      </c>
    </row>
    <row r="159" spans="1:65" s="2" customFormat="1" ht="33" customHeight="1">
      <c r="A159" s="36"/>
      <c r="B159" s="37"/>
      <c r="C159" s="211" t="s">
        <v>165</v>
      </c>
      <c r="D159" s="211" t="s">
        <v>400</v>
      </c>
      <c r="E159" s="212" t="s">
        <v>6384</v>
      </c>
      <c r="F159" s="213" t="s">
        <v>6385</v>
      </c>
      <c r="G159" s="214" t="s">
        <v>1831</v>
      </c>
      <c r="H159" s="215">
        <v>31</v>
      </c>
      <c r="I159" s="216"/>
      <c r="J159" s="217">
        <f>ROUND(I159*H159,2)</f>
        <v>0</v>
      </c>
      <c r="K159" s="218"/>
      <c r="L159" s="41"/>
      <c r="M159" s="219" t="s">
        <v>1</v>
      </c>
      <c r="N159" s="220" t="s">
        <v>48</v>
      </c>
      <c r="O159" s="73"/>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124</v>
      </c>
      <c r="AT159" s="223" t="s">
        <v>400</v>
      </c>
      <c r="AU159" s="223" t="s">
        <v>91</v>
      </c>
      <c r="AY159" s="18" t="s">
        <v>397</v>
      </c>
      <c r="BE159" s="224">
        <f>IF(N159="základní",J159,0)</f>
        <v>0</v>
      </c>
      <c r="BF159" s="224">
        <f>IF(N159="snížená",J159,0)</f>
        <v>0</v>
      </c>
      <c r="BG159" s="224">
        <f>IF(N159="zákl. přenesená",J159,0)</f>
        <v>0</v>
      </c>
      <c r="BH159" s="224">
        <f>IF(N159="sníž. přenesená",J159,0)</f>
        <v>0</v>
      </c>
      <c r="BI159" s="224">
        <f>IF(N159="nulová",J159,0)</f>
        <v>0</v>
      </c>
      <c r="BJ159" s="18" t="s">
        <v>91</v>
      </c>
      <c r="BK159" s="224">
        <f>ROUND(I159*H159,2)</f>
        <v>0</v>
      </c>
      <c r="BL159" s="18" t="s">
        <v>124</v>
      </c>
      <c r="BM159" s="223" t="s">
        <v>215</v>
      </c>
    </row>
    <row r="160" spans="1:65" s="2" customFormat="1" ht="29.25">
      <c r="A160" s="36"/>
      <c r="B160" s="37"/>
      <c r="C160" s="38"/>
      <c r="D160" s="225" t="s">
        <v>404</v>
      </c>
      <c r="E160" s="38"/>
      <c r="F160" s="226" t="s">
        <v>6386</v>
      </c>
      <c r="G160" s="38"/>
      <c r="H160" s="38"/>
      <c r="I160" s="124"/>
      <c r="J160" s="38"/>
      <c r="K160" s="38"/>
      <c r="L160" s="41"/>
      <c r="M160" s="227"/>
      <c r="N160" s="228"/>
      <c r="O160" s="73"/>
      <c r="P160" s="73"/>
      <c r="Q160" s="73"/>
      <c r="R160" s="73"/>
      <c r="S160" s="73"/>
      <c r="T160" s="74"/>
      <c r="U160" s="36"/>
      <c r="V160" s="36"/>
      <c r="W160" s="36"/>
      <c r="X160" s="36"/>
      <c r="Y160" s="36"/>
      <c r="Z160" s="36"/>
      <c r="AA160" s="36"/>
      <c r="AB160" s="36"/>
      <c r="AC160" s="36"/>
      <c r="AD160" s="36"/>
      <c r="AE160" s="36"/>
      <c r="AT160" s="18" t="s">
        <v>404</v>
      </c>
      <c r="AU160" s="18" t="s">
        <v>91</v>
      </c>
    </row>
    <row r="161" spans="1:65" s="2" customFormat="1" ht="16.5" customHeight="1">
      <c r="A161" s="36"/>
      <c r="B161" s="37"/>
      <c r="C161" s="211" t="s">
        <v>168</v>
      </c>
      <c r="D161" s="211" t="s">
        <v>400</v>
      </c>
      <c r="E161" s="212" t="s">
        <v>6387</v>
      </c>
      <c r="F161" s="213" t="s">
        <v>6353</v>
      </c>
      <c r="G161" s="214" t="s">
        <v>1831</v>
      </c>
      <c r="H161" s="215">
        <v>31</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91</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661</v>
      </c>
    </row>
    <row r="162" spans="1:65" s="2" customFormat="1" ht="33" customHeight="1">
      <c r="A162" s="36"/>
      <c r="B162" s="37"/>
      <c r="C162" s="211" t="s">
        <v>171</v>
      </c>
      <c r="D162" s="211" t="s">
        <v>400</v>
      </c>
      <c r="E162" s="212" t="s">
        <v>6388</v>
      </c>
      <c r="F162" s="213" t="s">
        <v>6389</v>
      </c>
      <c r="G162" s="214" t="s">
        <v>1831</v>
      </c>
      <c r="H162" s="215">
        <v>20</v>
      </c>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124</v>
      </c>
      <c r="AT162" s="223" t="s">
        <v>400</v>
      </c>
      <c r="AU162" s="223" t="s">
        <v>91</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124</v>
      </c>
      <c r="BM162" s="223" t="s">
        <v>664</v>
      </c>
    </row>
    <row r="163" spans="1:65" s="2" customFormat="1" ht="19.5">
      <c r="A163" s="36"/>
      <c r="B163" s="37"/>
      <c r="C163" s="38"/>
      <c r="D163" s="225" t="s">
        <v>404</v>
      </c>
      <c r="E163" s="38"/>
      <c r="F163" s="226" t="s">
        <v>6390</v>
      </c>
      <c r="G163" s="38"/>
      <c r="H163" s="38"/>
      <c r="I163" s="124"/>
      <c r="J163" s="38"/>
      <c r="K163" s="38"/>
      <c r="L163" s="41"/>
      <c r="M163" s="227"/>
      <c r="N163" s="228"/>
      <c r="O163" s="73"/>
      <c r="P163" s="73"/>
      <c r="Q163" s="73"/>
      <c r="R163" s="73"/>
      <c r="S163" s="73"/>
      <c r="T163" s="74"/>
      <c r="U163" s="36"/>
      <c r="V163" s="36"/>
      <c r="W163" s="36"/>
      <c r="X163" s="36"/>
      <c r="Y163" s="36"/>
      <c r="Z163" s="36"/>
      <c r="AA163" s="36"/>
      <c r="AB163" s="36"/>
      <c r="AC163" s="36"/>
      <c r="AD163" s="36"/>
      <c r="AE163" s="36"/>
      <c r="AT163" s="18" t="s">
        <v>404</v>
      </c>
      <c r="AU163" s="18" t="s">
        <v>91</v>
      </c>
    </row>
    <row r="164" spans="1:65" s="2" customFormat="1" ht="16.5" customHeight="1">
      <c r="A164" s="36"/>
      <c r="B164" s="37"/>
      <c r="C164" s="211" t="s">
        <v>174</v>
      </c>
      <c r="D164" s="211" t="s">
        <v>400</v>
      </c>
      <c r="E164" s="212" t="s">
        <v>6391</v>
      </c>
      <c r="F164" s="213" t="s">
        <v>6353</v>
      </c>
      <c r="G164" s="214" t="s">
        <v>1831</v>
      </c>
      <c r="H164" s="215">
        <v>20</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91</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667</v>
      </c>
    </row>
    <row r="165" spans="1:65" s="2" customFormat="1" ht="55.5" customHeight="1">
      <c r="A165" s="36"/>
      <c r="B165" s="37"/>
      <c r="C165" s="211" t="s">
        <v>7</v>
      </c>
      <c r="D165" s="211" t="s">
        <v>400</v>
      </c>
      <c r="E165" s="212" t="s">
        <v>6392</v>
      </c>
      <c r="F165" s="213" t="s">
        <v>6393</v>
      </c>
      <c r="G165" s="214" t="s">
        <v>1831</v>
      </c>
      <c r="H165" s="215">
        <v>41</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91</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670</v>
      </c>
    </row>
    <row r="166" spans="1:65" s="2" customFormat="1" ht="29.25">
      <c r="A166" s="36"/>
      <c r="B166" s="37"/>
      <c r="C166" s="38"/>
      <c r="D166" s="225" t="s">
        <v>404</v>
      </c>
      <c r="E166" s="38"/>
      <c r="F166" s="226" t="s">
        <v>6394</v>
      </c>
      <c r="G166" s="38"/>
      <c r="H166" s="38"/>
      <c r="I166" s="124"/>
      <c r="J166" s="38"/>
      <c r="K166" s="38"/>
      <c r="L166" s="41"/>
      <c r="M166" s="227"/>
      <c r="N166" s="228"/>
      <c r="O166" s="73"/>
      <c r="P166" s="73"/>
      <c r="Q166" s="73"/>
      <c r="R166" s="73"/>
      <c r="S166" s="73"/>
      <c r="T166" s="74"/>
      <c r="U166" s="36"/>
      <c r="V166" s="36"/>
      <c r="W166" s="36"/>
      <c r="X166" s="36"/>
      <c r="Y166" s="36"/>
      <c r="Z166" s="36"/>
      <c r="AA166" s="36"/>
      <c r="AB166" s="36"/>
      <c r="AC166" s="36"/>
      <c r="AD166" s="36"/>
      <c r="AE166" s="36"/>
      <c r="AT166" s="18" t="s">
        <v>404</v>
      </c>
      <c r="AU166" s="18" t="s">
        <v>91</v>
      </c>
    </row>
    <row r="167" spans="1:65" s="2" customFormat="1" ht="16.5" customHeight="1">
      <c r="A167" s="36"/>
      <c r="B167" s="37"/>
      <c r="C167" s="211" t="s">
        <v>179</v>
      </c>
      <c r="D167" s="211" t="s">
        <v>400</v>
      </c>
      <c r="E167" s="212" t="s">
        <v>6395</v>
      </c>
      <c r="F167" s="213" t="s">
        <v>6353</v>
      </c>
      <c r="G167" s="214" t="s">
        <v>1831</v>
      </c>
      <c r="H167" s="215">
        <v>41</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91</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673</v>
      </c>
    </row>
    <row r="168" spans="1:65" s="2" customFormat="1" ht="21.75" customHeight="1">
      <c r="A168" s="36"/>
      <c r="B168" s="37"/>
      <c r="C168" s="211" t="s">
        <v>185</v>
      </c>
      <c r="D168" s="211" t="s">
        <v>400</v>
      </c>
      <c r="E168" s="212" t="s">
        <v>6396</v>
      </c>
      <c r="F168" s="213" t="s">
        <v>6397</v>
      </c>
      <c r="G168" s="214" t="s">
        <v>1831</v>
      </c>
      <c r="H168" s="215">
        <v>8</v>
      </c>
      <c r="I168" s="216"/>
      <c r="J168" s="217">
        <f>ROUND(I168*H168,2)</f>
        <v>0</v>
      </c>
      <c r="K168" s="218"/>
      <c r="L168" s="41"/>
      <c r="M168" s="219" t="s">
        <v>1</v>
      </c>
      <c r="N168" s="220" t="s">
        <v>48</v>
      </c>
      <c r="O168" s="73"/>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124</v>
      </c>
      <c r="AT168" s="223" t="s">
        <v>400</v>
      </c>
      <c r="AU168" s="223" t="s">
        <v>91</v>
      </c>
      <c r="AY168" s="18" t="s">
        <v>397</v>
      </c>
      <c r="BE168" s="224">
        <f>IF(N168="základní",J168,0)</f>
        <v>0</v>
      </c>
      <c r="BF168" s="224">
        <f>IF(N168="snížená",J168,0)</f>
        <v>0</v>
      </c>
      <c r="BG168" s="224">
        <f>IF(N168="zákl. přenesená",J168,0)</f>
        <v>0</v>
      </c>
      <c r="BH168" s="224">
        <f>IF(N168="sníž. přenesená",J168,0)</f>
        <v>0</v>
      </c>
      <c r="BI168" s="224">
        <f>IF(N168="nulová",J168,0)</f>
        <v>0</v>
      </c>
      <c r="BJ168" s="18" t="s">
        <v>91</v>
      </c>
      <c r="BK168" s="224">
        <f>ROUND(I168*H168,2)</f>
        <v>0</v>
      </c>
      <c r="BL168" s="18" t="s">
        <v>124</v>
      </c>
      <c r="BM168" s="223" t="s">
        <v>676</v>
      </c>
    </row>
    <row r="169" spans="1:65" s="2" customFormat="1" ht="29.25">
      <c r="A169" s="36"/>
      <c r="B169" s="37"/>
      <c r="C169" s="38"/>
      <c r="D169" s="225" t="s">
        <v>404</v>
      </c>
      <c r="E169" s="38"/>
      <c r="F169" s="226" t="s">
        <v>6398</v>
      </c>
      <c r="G169" s="38"/>
      <c r="H169" s="38"/>
      <c r="I169" s="124"/>
      <c r="J169" s="38"/>
      <c r="K169" s="38"/>
      <c r="L169" s="41"/>
      <c r="M169" s="227"/>
      <c r="N169" s="228"/>
      <c r="O169" s="73"/>
      <c r="P169" s="73"/>
      <c r="Q169" s="73"/>
      <c r="R169" s="73"/>
      <c r="S169" s="73"/>
      <c r="T169" s="74"/>
      <c r="U169" s="36"/>
      <c r="V169" s="36"/>
      <c r="W169" s="36"/>
      <c r="X169" s="36"/>
      <c r="Y169" s="36"/>
      <c r="Z169" s="36"/>
      <c r="AA169" s="36"/>
      <c r="AB169" s="36"/>
      <c r="AC169" s="36"/>
      <c r="AD169" s="36"/>
      <c r="AE169" s="36"/>
      <c r="AT169" s="18" t="s">
        <v>404</v>
      </c>
      <c r="AU169" s="18" t="s">
        <v>91</v>
      </c>
    </row>
    <row r="170" spans="1:65" s="2" customFormat="1" ht="16.5" customHeight="1">
      <c r="A170" s="36"/>
      <c r="B170" s="37"/>
      <c r="C170" s="211" t="s">
        <v>188</v>
      </c>
      <c r="D170" s="211" t="s">
        <v>400</v>
      </c>
      <c r="E170" s="212" t="s">
        <v>6399</v>
      </c>
      <c r="F170" s="213" t="s">
        <v>6353</v>
      </c>
      <c r="G170" s="214" t="s">
        <v>1831</v>
      </c>
      <c r="H170" s="215">
        <v>8</v>
      </c>
      <c r="I170" s="216"/>
      <c r="J170" s="217">
        <f>ROUND(I170*H170,2)</f>
        <v>0</v>
      </c>
      <c r="K170" s="218"/>
      <c r="L170" s="41"/>
      <c r="M170" s="219" t="s">
        <v>1</v>
      </c>
      <c r="N170" s="220" t="s">
        <v>48</v>
      </c>
      <c r="O170" s="73"/>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124</v>
      </c>
      <c r="AT170" s="223" t="s">
        <v>400</v>
      </c>
      <c r="AU170" s="223" t="s">
        <v>91</v>
      </c>
      <c r="AY170" s="18" t="s">
        <v>397</v>
      </c>
      <c r="BE170" s="224">
        <f>IF(N170="základní",J170,0)</f>
        <v>0</v>
      </c>
      <c r="BF170" s="224">
        <f>IF(N170="snížená",J170,0)</f>
        <v>0</v>
      </c>
      <c r="BG170" s="224">
        <f>IF(N170="zákl. přenesená",J170,0)</f>
        <v>0</v>
      </c>
      <c r="BH170" s="224">
        <f>IF(N170="sníž. přenesená",J170,0)</f>
        <v>0</v>
      </c>
      <c r="BI170" s="224">
        <f>IF(N170="nulová",J170,0)</f>
        <v>0</v>
      </c>
      <c r="BJ170" s="18" t="s">
        <v>91</v>
      </c>
      <c r="BK170" s="224">
        <f>ROUND(I170*H170,2)</f>
        <v>0</v>
      </c>
      <c r="BL170" s="18" t="s">
        <v>124</v>
      </c>
      <c r="BM170" s="223" t="s">
        <v>679</v>
      </c>
    </row>
    <row r="171" spans="1:65" s="2" customFormat="1" ht="21.75" customHeight="1">
      <c r="A171" s="36"/>
      <c r="B171" s="37"/>
      <c r="C171" s="211" t="s">
        <v>191</v>
      </c>
      <c r="D171" s="211" t="s">
        <v>400</v>
      </c>
      <c r="E171" s="212" t="s">
        <v>6400</v>
      </c>
      <c r="F171" s="213" t="s">
        <v>6401</v>
      </c>
      <c r="G171" s="214" t="s">
        <v>1831</v>
      </c>
      <c r="H171" s="215">
        <v>8</v>
      </c>
      <c r="I171" s="216"/>
      <c r="J171" s="217">
        <f>ROUND(I171*H171,2)</f>
        <v>0</v>
      </c>
      <c r="K171" s="218"/>
      <c r="L171" s="41"/>
      <c r="M171" s="219" t="s">
        <v>1</v>
      </c>
      <c r="N171" s="220" t="s">
        <v>48</v>
      </c>
      <c r="O171" s="73"/>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124</v>
      </c>
      <c r="AT171" s="223" t="s">
        <v>400</v>
      </c>
      <c r="AU171" s="223" t="s">
        <v>91</v>
      </c>
      <c r="AY171" s="18" t="s">
        <v>397</v>
      </c>
      <c r="BE171" s="224">
        <f>IF(N171="základní",J171,0)</f>
        <v>0</v>
      </c>
      <c r="BF171" s="224">
        <f>IF(N171="snížená",J171,0)</f>
        <v>0</v>
      </c>
      <c r="BG171" s="224">
        <f>IF(N171="zákl. přenesená",J171,0)</f>
        <v>0</v>
      </c>
      <c r="BH171" s="224">
        <f>IF(N171="sníž. přenesená",J171,0)</f>
        <v>0</v>
      </c>
      <c r="BI171" s="224">
        <f>IF(N171="nulová",J171,0)</f>
        <v>0</v>
      </c>
      <c r="BJ171" s="18" t="s">
        <v>91</v>
      </c>
      <c r="BK171" s="224">
        <f>ROUND(I171*H171,2)</f>
        <v>0</v>
      </c>
      <c r="BL171" s="18" t="s">
        <v>124</v>
      </c>
      <c r="BM171" s="223" t="s">
        <v>682</v>
      </c>
    </row>
    <row r="172" spans="1:65" s="2" customFormat="1" ht="29.25">
      <c r="A172" s="36"/>
      <c r="B172" s="37"/>
      <c r="C172" s="38"/>
      <c r="D172" s="225" t="s">
        <v>404</v>
      </c>
      <c r="E172" s="38"/>
      <c r="F172" s="226" t="s">
        <v>6402</v>
      </c>
      <c r="G172" s="38"/>
      <c r="H172" s="38"/>
      <c r="I172" s="124"/>
      <c r="J172" s="38"/>
      <c r="K172" s="38"/>
      <c r="L172" s="41"/>
      <c r="M172" s="227"/>
      <c r="N172" s="228"/>
      <c r="O172" s="73"/>
      <c r="P172" s="73"/>
      <c r="Q172" s="73"/>
      <c r="R172" s="73"/>
      <c r="S172" s="73"/>
      <c r="T172" s="74"/>
      <c r="U172" s="36"/>
      <c r="V172" s="36"/>
      <c r="W172" s="36"/>
      <c r="X172" s="36"/>
      <c r="Y172" s="36"/>
      <c r="Z172" s="36"/>
      <c r="AA172" s="36"/>
      <c r="AB172" s="36"/>
      <c r="AC172" s="36"/>
      <c r="AD172" s="36"/>
      <c r="AE172" s="36"/>
      <c r="AT172" s="18" t="s">
        <v>404</v>
      </c>
      <c r="AU172" s="18" t="s">
        <v>91</v>
      </c>
    </row>
    <row r="173" spans="1:65" s="2" customFormat="1" ht="16.5" customHeight="1">
      <c r="A173" s="36"/>
      <c r="B173" s="37"/>
      <c r="C173" s="211" t="s">
        <v>194</v>
      </c>
      <c r="D173" s="211" t="s">
        <v>400</v>
      </c>
      <c r="E173" s="212" t="s">
        <v>6403</v>
      </c>
      <c r="F173" s="213" t="s">
        <v>6353</v>
      </c>
      <c r="G173" s="214" t="s">
        <v>1831</v>
      </c>
      <c r="H173" s="215">
        <v>8</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91</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995</v>
      </c>
    </row>
    <row r="174" spans="1:65" s="2" customFormat="1" ht="16.5" customHeight="1">
      <c r="A174" s="36"/>
      <c r="B174" s="37"/>
      <c r="C174" s="211" t="s">
        <v>197</v>
      </c>
      <c r="D174" s="211" t="s">
        <v>400</v>
      </c>
      <c r="E174" s="212" t="s">
        <v>6404</v>
      </c>
      <c r="F174" s="213" t="s">
        <v>6405</v>
      </c>
      <c r="G174" s="214" t="s">
        <v>1831</v>
      </c>
      <c r="H174" s="215">
        <v>8</v>
      </c>
      <c r="I174" s="216"/>
      <c r="J174" s="217">
        <f>ROUND(I174*H174,2)</f>
        <v>0</v>
      </c>
      <c r="K174" s="218"/>
      <c r="L174" s="41"/>
      <c r="M174" s="219" t="s">
        <v>1</v>
      </c>
      <c r="N174" s="220" t="s">
        <v>48</v>
      </c>
      <c r="O174" s="73"/>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124</v>
      </c>
      <c r="AT174" s="223" t="s">
        <v>400</v>
      </c>
      <c r="AU174" s="223" t="s">
        <v>91</v>
      </c>
      <c r="AY174" s="18" t="s">
        <v>397</v>
      </c>
      <c r="BE174" s="224">
        <f>IF(N174="základní",J174,0)</f>
        <v>0</v>
      </c>
      <c r="BF174" s="224">
        <f>IF(N174="snížená",J174,0)</f>
        <v>0</v>
      </c>
      <c r="BG174" s="224">
        <f>IF(N174="zákl. přenesená",J174,0)</f>
        <v>0</v>
      </c>
      <c r="BH174" s="224">
        <f>IF(N174="sníž. přenesená",J174,0)</f>
        <v>0</v>
      </c>
      <c r="BI174" s="224">
        <f>IF(N174="nulová",J174,0)</f>
        <v>0</v>
      </c>
      <c r="BJ174" s="18" t="s">
        <v>91</v>
      </c>
      <c r="BK174" s="224">
        <f>ROUND(I174*H174,2)</f>
        <v>0</v>
      </c>
      <c r="BL174" s="18" t="s">
        <v>124</v>
      </c>
      <c r="BM174" s="223" t="s">
        <v>1026</v>
      </c>
    </row>
    <row r="175" spans="1:65" s="2" customFormat="1" ht="21.75" customHeight="1">
      <c r="A175" s="36"/>
      <c r="B175" s="37"/>
      <c r="C175" s="211" t="s">
        <v>200</v>
      </c>
      <c r="D175" s="211" t="s">
        <v>400</v>
      </c>
      <c r="E175" s="212" t="s">
        <v>6406</v>
      </c>
      <c r="F175" s="213" t="s">
        <v>6407</v>
      </c>
      <c r="G175" s="214" t="s">
        <v>1831</v>
      </c>
      <c r="H175" s="215">
        <v>10</v>
      </c>
      <c r="I175" s="216"/>
      <c r="J175" s="217">
        <f>ROUND(I175*H175,2)</f>
        <v>0</v>
      </c>
      <c r="K175" s="218"/>
      <c r="L175" s="41"/>
      <c r="M175" s="219" t="s">
        <v>1</v>
      </c>
      <c r="N175" s="220" t="s">
        <v>48</v>
      </c>
      <c r="O175" s="73"/>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124</v>
      </c>
      <c r="AT175" s="223" t="s">
        <v>400</v>
      </c>
      <c r="AU175" s="223" t="s">
        <v>91</v>
      </c>
      <c r="AY175" s="18" t="s">
        <v>397</v>
      </c>
      <c r="BE175" s="224">
        <f>IF(N175="základní",J175,0)</f>
        <v>0</v>
      </c>
      <c r="BF175" s="224">
        <f>IF(N175="snížená",J175,0)</f>
        <v>0</v>
      </c>
      <c r="BG175" s="224">
        <f>IF(N175="zákl. přenesená",J175,0)</f>
        <v>0</v>
      </c>
      <c r="BH175" s="224">
        <f>IF(N175="sníž. přenesená",J175,0)</f>
        <v>0</v>
      </c>
      <c r="BI175" s="224">
        <f>IF(N175="nulová",J175,0)</f>
        <v>0</v>
      </c>
      <c r="BJ175" s="18" t="s">
        <v>91</v>
      </c>
      <c r="BK175" s="224">
        <f>ROUND(I175*H175,2)</f>
        <v>0</v>
      </c>
      <c r="BL175" s="18" t="s">
        <v>124</v>
      </c>
      <c r="BM175" s="223" t="s">
        <v>1042</v>
      </c>
    </row>
    <row r="176" spans="1:65" s="2" customFormat="1" ht="29.25">
      <c r="A176" s="36"/>
      <c r="B176" s="37"/>
      <c r="C176" s="38"/>
      <c r="D176" s="225" t="s">
        <v>404</v>
      </c>
      <c r="E176" s="38"/>
      <c r="F176" s="226" t="s">
        <v>6408</v>
      </c>
      <c r="G176" s="38"/>
      <c r="H176" s="38"/>
      <c r="I176" s="124"/>
      <c r="J176" s="38"/>
      <c r="K176" s="38"/>
      <c r="L176" s="41"/>
      <c r="M176" s="227"/>
      <c r="N176" s="228"/>
      <c r="O176" s="73"/>
      <c r="P176" s="73"/>
      <c r="Q176" s="73"/>
      <c r="R176" s="73"/>
      <c r="S176" s="73"/>
      <c r="T176" s="74"/>
      <c r="U176" s="36"/>
      <c r="V176" s="36"/>
      <c r="W176" s="36"/>
      <c r="X176" s="36"/>
      <c r="Y176" s="36"/>
      <c r="Z176" s="36"/>
      <c r="AA176" s="36"/>
      <c r="AB176" s="36"/>
      <c r="AC176" s="36"/>
      <c r="AD176" s="36"/>
      <c r="AE176" s="36"/>
      <c r="AT176" s="18" t="s">
        <v>404</v>
      </c>
      <c r="AU176" s="18" t="s">
        <v>91</v>
      </c>
    </row>
    <row r="177" spans="1:65" s="2" customFormat="1" ht="16.5" customHeight="1">
      <c r="A177" s="36"/>
      <c r="B177" s="37"/>
      <c r="C177" s="211" t="s">
        <v>203</v>
      </c>
      <c r="D177" s="211" t="s">
        <v>400</v>
      </c>
      <c r="E177" s="212" t="s">
        <v>6409</v>
      </c>
      <c r="F177" s="213" t="s">
        <v>6353</v>
      </c>
      <c r="G177" s="214" t="s">
        <v>1831</v>
      </c>
      <c r="H177" s="215">
        <v>10</v>
      </c>
      <c r="I177" s="216"/>
      <c r="J177" s="217">
        <f>ROUND(I177*H177,2)</f>
        <v>0</v>
      </c>
      <c r="K177" s="218"/>
      <c r="L177" s="41"/>
      <c r="M177" s="219" t="s">
        <v>1</v>
      </c>
      <c r="N177" s="22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124</v>
      </c>
      <c r="AT177" s="223" t="s">
        <v>400</v>
      </c>
      <c r="AU177" s="223" t="s">
        <v>91</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124</v>
      </c>
      <c r="BM177" s="223" t="s">
        <v>1057</v>
      </c>
    </row>
    <row r="178" spans="1:65" s="2" customFormat="1" ht="33" customHeight="1">
      <c r="A178" s="36"/>
      <c r="B178" s="37"/>
      <c r="C178" s="211" t="s">
        <v>206</v>
      </c>
      <c r="D178" s="211" t="s">
        <v>400</v>
      </c>
      <c r="E178" s="212" t="s">
        <v>6410</v>
      </c>
      <c r="F178" s="213" t="s">
        <v>6411</v>
      </c>
      <c r="G178" s="214" t="s">
        <v>1831</v>
      </c>
      <c r="H178" s="215">
        <v>10</v>
      </c>
      <c r="I178" s="216"/>
      <c r="J178" s="217">
        <f>ROUND(I178*H178,2)</f>
        <v>0</v>
      </c>
      <c r="K178" s="218"/>
      <c r="L178" s="41"/>
      <c r="M178" s="219" t="s">
        <v>1</v>
      </c>
      <c r="N178" s="220" t="s">
        <v>48</v>
      </c>
      <c r="O178" s="73"/>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124</v>
      </c>
      <c r="AT178" s="223" t="s">
        <v>400</v>
      </c>
      <c r="AU178" s="223" t="s">
        <v>91</v>
      </c>
      <c r="AY178" s="18" t="s">
        <v>397</v>
      </c>
      <c r="BE178" s="224">
        <f>IF(N178="základní",J178,0)</f>
        <v>0</v>
      </c>
      <c r="BF178" s="224">
        <f>IF(N178="snížená",J178,0)</f>
        <v>0</v>
      </c>
      <c r="BG178" s="224">
        <f>IF(N178="zákl. přenesená",J178,0)</f>
        <v>0</v>
      </c>
      <c r="BH178" s="224">
        <f>IF(N178="sníž. přenesená",J178,0)</f>
        <v>0</v>
      </c>
      <c r="BI178" s="224">
        <f>IF(N178="nulová",J178,0)</f>
        <v>0</v>
      </c>
      <c r="BJ178" s="18" t="s">
        <v>91</v>
      </c>
      <c r="BK178" s="224">
        <f>ROUND(I178*H178,2)</f>
        <v>0</v>
      </c>
      <c r="BL178" s="18" t="s">
        <v>124</v>
      </c>
      <c r="BM178" s="223" t="s">
        <v>1066</v>
      </c>
    </row>
    <row r="179" spans="1:65" s="2" customFormat="1" ht="29.25">
      <c r="A179" s="36"/>
      <c r="B179" s="37"/>
      <c r="C179" s="38"/>
      <c r="D179" s="225" t="s">
        <v>404</v>
      </c>
      <c r="E179" s="38"/>
      <c r="F179" s="226" t="s">
        <v>6412</v>
      </c>
      <c r="G179" s="38"/>
      <c r="H179" s="38"/>
      <c r="I179" s="124"/>
      <c r="J179" s="38"/>
      <c r="K179" s="38"/>
      <c r="L179" s="41"/>
      <c r="M179" s="227"/>
      <c r="N179" s="228"/>
      <c r="O179" s="73"/>
      <c r="P179" s="73"/>
      <c r="Q179" s="73"/>
      <c r="R179" s="73"/>
      <c r="S179" s="73"/>
      <c r="T179" s="74"/>
      <c r="U179" s="36"/>
      <c r="V179" s="36"/>
      <c r="W179" s="36"/>
      <c r="X179" s="36"/>
      <c r="Y179" s="36"/>
      <c r="Z179" s="36"/>
      <c r="AA179" s="36"/>
      <c r="AB179" s="36"/>
      <c r="AC179" s="36"/>
      <c r="AD179" s="36"/>
      <c r="AE179" s="36"/>
      <c r="AT179" s="18" t="s">
        <v>404</v>
      </c>
      <c r="AU179" s="18" t="s">
        <v>91</v>
      </c>
    </row>
    <row r="180" spans="1:65" s="2" customFormat="1" ht="16.5" customHeight="1">
      <c r="A180" s="36"/>
      <c r="B180" s="37"/>
      <c r="C180" s="211" t="s">
        <v>209</v>
      </c>
      <c r="D180" s="211" t="s">
        <v>400</v>
      </c>
      <c r="E180" s="212" t="s">
        <v>6413</v>
      </c>
      <c r="F180" s="213" t="s">
        <v>6353</v>
      </c>
      <c r="G180" s="214" t="s">
        <v>1831</v>
      </c>
      <c r="H180" s="215">
        <v>10</v>
      </c>
      <c r="I180" s="216"/>
      <c r="J180" s="217">
        <f>ROUND(I180*H180,2)</f>
        <v>0</v>
      </c>
      <c r="K180" s="218"/>
      <c r="L180" s="41"/>
      <c r="M180" s="219" t="s">
        <v>1</v>
      </c>
      <c r="N180" s="220" t="s">
        <v>48</v>
      </c>
      <c r="O180" s="73"/>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124</v>
      </c>
      <c r="AT180" s="223" t="s">
        <v>400</v>
      </c>
      <c r="AU180" s="223" t="s">
        <v>91</v>
      </c>
      <c r="AY180" s="18" t="s">
        <v>397</v>
      </c>
      <c r="BE180" s="224">
        <f>IF(N180="základní",J180,0)</f>
        <v>0</v>
      </c>
      <c r="BF180" s="224">
        <f>IF(N180="snížená",J180,0)</f>
        <v>0</v>
      </c>
      <c r="BG180" s="224">
        <f>IF(N180="zákl. přenesená",J180,0)</f>
        <v>0</v>
      </c>
      <c r="BH180" s="224">
        <f>IF(N180="sníž. přenesená",J180,0)</f>
        <v>0</v>
      </c>
      <c r="BI180" s="224">
        <f>IF(N180="nulová",J180,0)</f>
        <v>0</v>
      </c>
      <c r="BJ180" s="18" t="s">
        <v>91</v>
      </c>
      <c r="BK180" s="224">
        <f>ROUND(I180*H180,2)</f>
        <v>0</v>
      </c>
      <c r="BL180" s="18" t="s">
        <v>124</v>
      </c>
      <c r="BM180" s="223" t="s">
        <v>1078</v>
      </c>
    </row>
    <row r="181" spans="1:65" s="2" customFormat="1" ht="21.75" customHeight="1">
      <c r="A181" s="36"/>
      <c r="B181" s="37"/>
      <c r="C181" s="211" t="s">
        <v>212</v>
      </c>
      <c r="D181" s="211" t="s">
        <v>400</v>
      </c>
      <c r="E181" s="212" t="s">
        <v>6414</v>
      </c>
      <c r="F181" s="213" t="s">
        <v>6415</v>
      </c>
      <c r="G181" s="214" t="s">
        <v>1831</v>
      </c>
      <c r="H181" s="215">
        <v>11</v>
      </c>
      <c r="I181" s="216"/>
      <c r="J181" s="217">
        <f>ROUND(I181*H181,2)</f>
        <v>0</v>
      </c>
      <c r="K181" s="218"/>
      <c r="L181" s="41"/>
      <c r="M181" s="219" t="s">
        <v>1</v>
      </c>
      <c r="N181" s="22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124</v>
      </c>
      <c r="AT181" s="223" t="s">
        <v>400</v>
      </c>
      <c r="AU181" s="223" t="s">
        <v>91</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1088</v>
      </c>
    </row>
    <row r="182" spans="1:65" s="2" customFormat="1" ht="19.5">
      <c r="A182" s="36"/>
      <c r="B182" s="37"/>
      <c r="C182" s="38"/>
      <c r="D182" s="225" t="s">
        <v>404</v>
      </c>
      <c r="E182" s="38"/>
      <c r="F182" s="226" t="s">
        <v>6416</v>
      </c>
      <c r="G182" s="38"/>
      <c r="H182" s="38"/>
      <c r="I182" s="124"/>
      <c r="J182" s="38"/>
      <c r="K182" s="38"/>
      <c r="L182" s="41"/>
      <c r="M182" s="227"/>
      <c r="N182" s="228"/>
      <c r="O182" s="73"/>
      <c r="P182" s="73"/>
      <c r="Q182" s="73"/>
      <c r="R182" s="73"/>
      <c r="S182" s="73"/>
      <c r="T182" s="74"/>
      <c r="U182" s="36"/>
      <c r="V182" s="36"/>
      <c r="W182" s="36"/>
      <c r="X182" s="36"/>
      <c r="Y182" s="36"/>
      <c r="Z182" s="36"/>
      <c r="AA182" s="36"/>
      <c r="AB182" s="36"/>
      <c r="AC182" s="36"/>
      <c r="AD182" s="36"/>
      <c r="AE182" s="36"/>
      <c r="AT182" s="18" t="s">
        <v>404</v>
      </c>
      <c r="AU182" s="18" t="s">
        <v>91</v>
      </c>
    </row>
    <row r="183" spans="1:65" s="2" customFormat="1" ht="16.5" customHeight="1">
      <c r="A183" s="36"/>
      <c r="B183" s="37"/>
      <c r="C183" s="211" t="s">
        <v>182</v>
      </c>
      <c r="D183" s="211" t="s">
        <v>400</v>
      </c>
      <c r="E183" s="212" t="s">
        <v>6417</v>
      </c>
      <c r="F183" s="213" t="s">
        <v>6353</v>
      </c>
      <c r="G183" s="214" t="s">
        <v>1831</v>
      </c>
      <c r="H183" s="215">
        <v>11</v>
      </c>
      <c r="I183" s="216"/>
      <c r="J183" s="217">
        <f>ROUND(I183*H183,2)</f>
        <v>0</v>
      </c>
      <c r="K183" s="218"/>
      <c r="L183" s="41"/>
      <c r="M183" s="219" t="s">
        <v>1</v>
      </c>
      <c r="N183" s="220" t="s">
        <v>48</v>
      </c>
      <c r="O183" s="73"/>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124</v>
      </c>
      <c r="AT183" s="223" t="s">
        <v>400</v>
      </c>
      <c r="AU183" s="223" t="s">
        <v>91</v>
      </c>
      <c r="AY183" s="18" t="s">
        <v>397</v>
      </c>
      <c r="BE183" s="224">
        <f>IF(N183="základní",J183,0)</f>
        <v>0</v>
      </c>
      <c r="BF183" s="224">
        <f>IF(N183="snížená",J183,0)</f>
        <v>0</v>
      </c>
      <c r="BG183" s="224">
        <f>IF(N183="zákl. přenesená",J183,0)</f>
        <v>0</v>
      </c>
      <c r="BH183" s="224">
        <f>IF(N183="sníž. přenesená",J183,0)</f>
        <v>0</v>
      </c>
      <c r="BI183" s="224">
        <f>IF(N183="nulová",J183,0)</f>
        <v>0</v>
      </c>
      <c r="BJ183" s="18" t="s">
        <v>91</v>
      </c>
      <c r="BK183" s="224">
        <f>ROUND(I183*H183,2)</f>
        <v>0</v>
      </c>
      <c r="BL183" s="18" t="s">
        <v>124</v>
      </c>
      <c r="BM183" s="223" t="s">
        <v>1096</v>
      </c>
    </row>
    <row r="184" spans="1:65" s="2" customFormat="1" ht="21.75" customHeight="1">
      <c r="A184" s="36"/>
      <c r="B184" s="37"/>
      <c r="C184" s="211" t="s">
        <v>215</v>
      </c>
      <c r="D184" s="211" t="s">
        <v>400</v>
      </c>
      <c r="E184" s="212" t="s">
        <v>6418</v>
      </c>
      <c r="F184" s="213" t="s">
        <v>6419</v>
      </c>
      <c r="G184" s="214" t="s">
        <v>1831</v>
      </c>
      <c r="H184" s="215">
        <v>10</v>
      </c>
      <c r="I184" s="216"/>
      <c r="J184" s="217">
        <f>ROUND(I184*H184,2)</f>
        <v>0</v>
      </c>
      <c r="K184" s="218"/>
      <c r="L184" s="41"/>
      <c r="M184" s="219" t="s">
        <v>1</v>
      </c>
      <c r="N184" s="22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124</v>
      </c>
      <c r="AT184" s="223" t="s">
        <v>400</v>
      </c>
      <c r="AU184" s="223" t="s">
        <v>91</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124</v>
      </c>
      <c r="BM184" s="223" t="s">
        <v>1105</v>
      </c>
    </row>
    <row r="185" spans="1:65" s="2" customFormat="1" ht="19.5">
      <c r="A185" s="36"/>
      <c r="B185" s="37"/>
      <c r="C185" s="38"/>
      <c r="D185" s="225" t="s">
        <v>404</v>
      </c>
      <c r="E185" s="38"/>
      <c r="F185" s="226" t="s">
        <v>6420</v>
      </c>
      <c r="G185" s="38"/>
      <c r="H185" s="38"/>
      <c r="I185" s="124"/>
      <c r="J185" s="38"/>
      <c r="K185" s="38"/>
      <c r="L185" s="41"/>
      <c r="M185" s="227"/>
      <c r="N185" s="228"/>
      <c r="O185" s="73"/>
      <c r="P185" s="73"/>
      <c r="Q185" s="73"/>
      <c r="R185" s="73"/>
      <c r="S185" s="73"/>
      <c r="T185" s="74"/>
      <c r="U185" s="36"/>
      <c r="V185" s="36"/>
      <c r="W185" s="36"/>
      <c r="X185" s="36"/>
      <c r="Y185" s="36"/>
      <c r="Z185" s="36"/>
      <c r="AA185" s="36"/>
      <c r="AB185" s="36"/>
      <c r="AC185" s="36"/>
      <c r="AD185" s="36"/>
      <c r="AE185" s="36"/>
      <c r="AT185" s="18" t="s">
        <v>404</v>
      </c>
      <c r="AU185" s="18" t="s">
        <v>91</v>
      </c>
    </row>
    <row r="186" spans="1:65" s="2" customFormat="1" ht="16.5" customHeight="1">
      <c r="A186" s="36"/>
      <c r="B186" s="37"/>
      <c r="C186" s="211" t="s">
        <v>218</v>
      </c>
      <c r="D186" s="211" t="s">
        <v>400</v>
      </c>
      <c r="E186" s="212" t="s">
        <v>6421</v>
      </c>
      <c r="F186" s="213" t="s">
        <v>6353</v>
      </c>
      <c r="G186" s="214" t="s">
        <v>1831</v>
      </c>
      <c r="H186" s="215">
        <v>10</v>
      </c>
      <c r="I186" s="216"/>
      <c r="J186" s="217">
        <f>ROUND(I186*H186,2)</f>
        <v>0</v>
      </c>
      <c r="K186" s="218"/>
      <c r="L186" s="41"/>
      <c r="M186" s="219" t="s">
        <v>1</v>
      </c>
      <c r="N186" s="220" t="s">
        <v>48</v>
      </c>
      <c r="O186" s="73"/>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124</v>
      </c>
      <c r="AT186" s="223" t="s">
        <v>400</v>
      </c>
      <c r="AU186" s="223" t="s">
        <v>91</v>
      </c>
      <c r="AY186" s="18" t="s">
        <v>397</v>
      </c>
      <c r="BE186" s="224">
        <f>IF(N186="základní",J186,0)</f>
        <v>0</v>
      </c>
      <c r="BF186" s="224">
        <f>IF(N186="snížená",J186,0)</f>
        <v>0</v>
      </c>
      <c r="BG186" s="224">
        <f>IF(N186="zákl. přenesená",J186,0)</f>
        <v>0</v>
      </c>
      <c r="BH186" s="224">
        <f>IF(N186="sníž. přenesená",J186,0)</f>
        <v>0</v>
      </c>
      <c r="BI186" s="224">
        <f>IF(N186="nulová",J186,0)</f>
        <v>0</v>
      </c>
      <c r="BJ186" s="18" t="s">
        <v>91</v>
      </c>
      <c r="BK186" s="224">
        <f>ROUND(I186*H186,2)</f>
        <v>0</v>
      </c>
      <c r="BL186" s="18" t="s">
        <v>124</v>
      </c>
      <c r="BM186" s="223" t="s">
        <v>790</v>
      </c>
    </row>
    <row r="187" spans="1:65" s="2" customFormat="1" ht="33" customHeight="1">
      <c r="A187" s="36"/>
      <c r="B187" s="37"/>
      <c r="C187" s="211" t="s">
        <v>661</v>
      </c>
      <c r="D187" s="211" t="s">
        <v>400</v>
      </c>
      <c r="E187" s="212" t="s">
        <v>6422</v>
      </c>
      <c r="F187" s="213" t="s">
        <v>6423</v>
      </c>
      <c r="G187" s="214" t="s">
        <v>1831</v>
      </c>
      <c r="H187" s="215">
        <v>7</v>
      </c>
      <c r="I187" s="216"/>
      <c r="J187" s="217">
        <f>ROUND(I187*H187,2)</f>
        <v>0</v>
      </c>
      <c r="K187" s="218"/>
      <c r="L187" s="41"/>
      <c r="M187" s="219" t="s">
        <v>1</v>
      </c>
      <c r="N187" s="220" t="s">
        <v>48</v>
      </c>
      <c r="O187" s="73"/>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124</v>
      </c>
      <c r="AT187" s="223" t="s">
        <v>400</v>
      </c>
      <c r="AU187" s="223" t="s">
        <v>91</v>
      </c>
      <c r="AY187" s="18" t="s">
        <v>397</v>
      </c>
      <c r="BE187" s="224">
        <f>IF(N187="základní",J187,0)</f>
        <v>0</v>
      </c>
      <c r="BF187" s="224">
        <f>IF(N187="snížená",J187,0)</f>
        <v>0</v>
      </c>
      <c r="BG187" s="224">
        <f>IF(N187="zákl. přenesená",J187,0)</f>
        <v>0</v>
      </c>
      <c r="BH187" s="224">
        <f>IF(N187="sníž. přenesená",J187,0)</f>
        <v>0</v>
      </c>
      <c r="BI187" s="224">
        <f>IF(N187="nulová",J187,0)</f>
        <v>0</v>
      </c>
      <c r="BJ187" s="18" t="s">
        <v>91</v>
      </c>
      <c r="BK187" s="224">
        <f>ROUND(I187*H187,2)</f>
        <v>0</v>
      </c>
      <c r="BL187" s="18" t="s">
        <v>124</v>
      </c>
      <c r="BM187" s="223" t="s">
        <v>793</v>
      </c>
    </row>
    <row r="188" spans="1:65" s="2" customFormat="1" ht="29.25">
      <c r="A188" s="36"/>
      <c r="B188" s="37"/>
      <c r="C188" s="38"/>
      <c r="D188" s="225" t="s">
        <v>404</v>
      </c>
      <c r="E188" s="38"/>
      <c r="F188" s="226" t="s">
        <v>6424</v>
      </c>
      <c r="G188" s="38"/>
      <c r="H188" s="38"/>
      <c r="I188" s="124"/>
      <c r="J188" s="38"/>
      <c r="K188" s="38"/>
      <c r="L188" s="41"/>
      <c r="M188" s="227"/>
      <c r="N188" s="228"/>
      <c r="O188" s="73"/>
      <c r="P188" s="73"/>
      <c r="Q188" s="73"/>
      <c r="R188" s="73"/>
      <c r="S188" s="73"/>
      <c r="T188" s="74"/>
      <c r="U188" s="36"/>
      <c r="V188" s="36"/>
      <c r="W188" s="36"/>
      <c r="X188" s="36"/>
      <c r="Y188" s="36"/>
      <c r="Z188" s="36"/>
      <c r="AA188" s="36"/>
      <c r="AB188" s="36"/>
      <c r="AC188" s="36"/>
      <c r="AD188" s="36"/>
      <c r="AE188" s="36"/>
      <c r="AT188" s="18" t="s">
        <v>404</v>
      </c>
      <c r="AU188" s="18" t="s">
        <v>91</v>
      </c>
    </row>
    <row r="189" spans="1:65" s="2" customFormat="1" ht="21.75" customHeight="1">
      <c r="A189" s="36"/>
      <c r="B189" s="37"/>
      <c r="C189" s="211" t="s">
        <v>795</v>
      </c>
      <c r="D189" s="211" t="s">
        <v>400</v>
      </c>
      <c r="E189" s="212" t="s">
        <v>6425</v>
      </c>
      <c r="F189" s="213" t="s">
        <v>6426</v>
      </c>
      <c r="G189" s="214" t="s">
        <v>1831</v>
      </c>
      <c r="H189" s="215">
        <v>1</v>
      </c>
      <c r="I189" s="216"/>
      <c r="J189" s="217">
        <f>ROUND(I189*H189,2)</f>
        <v>0</v>
      </c>
      <c r="K189" s="218"/>
      <c r="L189" s="41"/>
      <c r="M189" s="219" t="s">
        <v>1</v>
      </c>
      <c r="N189" s="220" t="s">
        <v>48</v>
      </c>
      <c r="O189" s="73"/>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124</v>
      </c>
      <c r="AT189" s="223" t="s">
        <v>400</v>
      </c>
      <c r="AU189" s="223" t="s">
        <v>91</v>
      </c>
      <c r="AY189" s="18" t="s">
        <v>397</v>
      </c>
      <c r="BE189" s="224">
        <f>IF(N189="základní",J189,0)</f>
        <v>0</v>
      </c>
      <c r="BF189" s="224">
        <f>IF(N189="snížená",J189,0)</f>
        <v>0</v>
      </c>
      <c r="BG189" s="224">
        <f>IF(N189="zákl. přenesená",J189,0)</f>
        <v>0</v>
      </c>
      <c r="BH189" s="224">
        <f>IF(N189="sníž. přenesená",J189,0)</f>
        <v>0</v>
      </c>
      <c r="BI189" s="224">
        <f>IF(N189="nulová",J189,0)</f>
        <v>0</v>
      </c>
      <c r="BJ189" s="18" t="s">
        <v>91</v>
      </c>
      <c r="BK189" s="224">
        <f>ROUND(I189*H189,2)</f>
        <v>0</v>
      </c>
      <c r="BL189" s="18" t="s">
        <v>124</v>
      </c>
      <c r="BM189" s="223" t="s">
        <v>798</v>
      </c>
    </row>
    <row r="190" spans="1:65" s="2" customFormat="1" ht="19.5">
      <c r="A190" s="36"/>
      <c r="B190" s="37"/>
      <c r="C190" s="38"/>
      <c r="D190" s="225" t="s">
        <v>404</v>
      </c>
      <c r="E190" s="38"/>
      <c r="F190" s="226" t="s">
        <v>6427</v>
      </c>
      <c r="G190" s="38"/>
      <c r="H190" s="38"/>
      <c r="I190" s="124"/>
      <c r="J190" s="38"/>
      <c r="K190" s="38"/>
      <c r="L190" s="41"/>
      <c r="M190" s="227"/>
      <c r="N190" s="228"/>
      <c r="O190" s="73"/>
      <c r="P190" s="73"/>
      <c r="Q190" s="73"/>
      <c r="R190" s="73"/>
      <c r="S190" s="73"/>
      <c r="T190" s="74"/>
      <c r="U190" s="36"/>
      <c r="V190" s="36"/>
      <c r="W190" s="36"/>
      <c r="X190" s="36"/>
      <c r="Y190" s="36"/>
      <c r="Z190" s="36"/>
      <c r="AA190" s="36"/>
      <c r="AB190" s="36"/>
      <c r="AC190" s="36"/>
      <c r="AD190" s="36"/>
      <c r="AE190" s="36"/>
      <c r="AT190" s="18" t="s">
        <v>404</v>
      </c>
      <c r="AU190" s="18" t="s">
        <v>91</v>
      </c>
    </row>
    <row r="191" spans="1:65" s="2" customFormat="1" ht="16.5" customHeight="1">
      <c r="A191" s="36"/>
      <c r="B191" s="37"/>
      <c r="C191" s="211" t="s">
        <v>664</v>
      </c>
      <c r="D191" s="211" t="s">
        <v>400</v>
      </c>
      <c r="E191" s="212" t="s">
        <v>6428</v>
      </c>
      <c r="F191" s="213" t="s">
        <v>6429</v>
      </c>
      <c r="G191" s="214" t="s">
        <v>1831</v>
      </c>
      <c r="H191" s="215">
        <v>1</v>
      </c>
      <c r="I191" s="216"/>
      <c r="J191" s="217">
        <f>ROUND(I191*H191,2)</f>
        <v>0</v>
      </c>
      <c r="K191" s="218"/>
      <c r="L191" s="41"/>
      <c r="M191" s="219" t="s">
        <v>1</v>
      </c>
      <c r="N191" s="220" t="s">
        <v>48</v>
      </c>
      <c r="O191" s="73"/>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124</v>
      </c>
      <c r="AT191" s="223" t="s">
        <v>400</v>
      </c>
      <c r="AU191" s="223" t="s">
        <v>91</v>
      </c>
      <c r="AY191" s="18" t="s">
        <v>397</v>
      </c>
      <c r="BE191" s="224">
        <f>IF(N191="základní",J191,0)</f>
        <v>0</v>
      </c>
      <c r="BF191" s="224">
        <f>IF(N191="snížená",J191,0)</f>
        <v>0</v>
      </c>
      <c r="BG191" s="224">
        <f>IF(N191="zákl. přenesená",J191,0)</f>
        <v>0</v>
      </c>
      <c r="BH191" s="224">
        <f>IF(N191="sníž. přenesená",J191,0)</f>
        <v>0</v>
      </c>
      <c r="BI191" s="224">
        <f>IF(N191="nulová",J191,0)</f>
        <v>0</v>
      </c>
      <c r="BJ191" s="18" t="s">
        <v>91</v>
      </c>
      <c r="BK191" s="224">
        <f>ROUND(I191*H191,2)</f>
        <v>0</v>
      </c>
      <c r="BL191" s="18" t="s">
        <v>124</v>
      </c>
      <c r="BM191" s="223" t="s">
        <v>807</v>
      </c>
    </row>
    <row r="192" spans="1:65" s="2" customFormat="1" ht="19.5">
      <c r="A192" s="36"/>
      <c r="B192" s="37"/>
      <c r="C192" s="38"/>
      <c r="D192" s="225" t="s">
        <v>404</v>
      </c>
      <c r="E192" s="38"/>
      <c r="F192" s="226" t="s">
        <v>6430</v>
      </c>
      <c r="G192" s="38"/>
      <c r="H192" s="38"/>
      <c r="I192" s="124"/>
      <c r="J192" s="38"/>
      <c r="K192" s="38"/>
      <c r="L192" s="41"/>
      <c r="M192" s="227"/>
      <c r="N192" s="228"/>
      <c r="O192" s="73"/>
      <c r="P192" s="73"/>
      <c r="Q192" s="73"/>
      <c r="R192" s="73"/>
      <c r="S192" s="73"/>
      <c r="T192" s="74"/>
      <c r="U192" s="36"/>
      <c r="V192" s="36"/>
      <c r="W192" s="36"/>
      <c r="X192" s="36"/>
      <c r="Y192" s="36"/>
      <c r="Z192" s="36"/>
      <c r="AA192" s="36"/>
      <c r="AB192" s="36"/>
      <c r="AC192" s="36"/>
      <c r="AD192" s="36"/>
      <c r="AE192" s="36"/>
      <c r="AT192" s="18" t="s">
        <v>404</v>
      </c>
      <c r="AU192" s="18" t="s">
        <v>91</v>
      </c>
    </row>
    <row r="193" spans="1:65" s="2" customFormat="1" ht="16.5" customHeight="1">
      <c r="A193" s="36"/>
      <c r="B193" s="37"/>
      <c r="C193" s="211" t="s">
        <v>809</v>
      </c>
      <c r="D193" s="211" t="s">
        <v>400</v>
      </c>
      <c r="E193" s="212" t="s">
        <v>6431</v>
      </c>
      <c r="F193" s="213" t="s">
        <v>6353</v>
      </c>
      <c r="G193" s="214" t="s">
        <v>1831</v>
      </c>
      <c r="H193" s="215">
        <v>1</v>
      </c>
      <c r="I193" s="216"/>
      <c r="J193" s="217">
        <f>ROUND(I193*H193,2)</f>
        <v>0</v>
      </c>
      <c r="K193" s="218"/>
      <c r="L193" s="41"/>
      <c r="M193" s="219" t="s">
        <v>1</v>
      </c>
      <c r="N193" s="220" t="s">
        <v>48</v>
      </c>
      <c r="O193" s="73"/>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124</v>
      </c>
      <c r="AT193" s="223" t="s">
        <v>400</v>
      </c>
      <c r="AU193" s="223" t="s">
        <v>91</v>
      </c>
      <c r="AY193" s="18" t="s">
        <v>397</v>
      </c>
      <c r="BE193" s="224">
        <f>IF(N193="základní",J193,0)</f>
        <v>0</v>
      </c>
      <c r="BF193" s="224">
        <f>IF(N193="snížená",J193,0)</f>
        <v>0</v>
      </c>
      <c r="BG193" s="224">
        <f>IF(N193="zákl. přenesená",J193,0)</f>
        <v>0</v>
      </c>
      <c r="BH193" s="224">
        <f>IF(N193="sníž. přenesená",J193,0)</f>
        <v>0</v>
      </c>
      <c r="BI193" s="224">
        <f>IF(N193="nulová",J193,0)</f>
        <v>0</v>
      </c>
      <c r="BJ193" s="18" t="s">
        <v>91</v>
      </c>
      <c r="BK193" s="224">
        <f>ROUND(I193*H193,2)</f>
        <v>0</v>
      </c>
      <c r="BL193" s="18" t="s">
        <v>124</v>
      </c>
      <c r="BM193" s="223" t="s">
        <v>812</v>
      </c>
    </row>
    <row r="194" spans="1:65" s="2" customFormat="1" ht="16.5" customHeight="1">
      <c r="A194" s="36"/>
      <c r="B194" s="37"/>
      <c r="C194" s="211" t="s">
        <v>667</v>
      </c>
      <c r="D194" s="211" t="s">
        <v>400</v>
      </c>
      <c r="E194" s="212" t="s">
        <v>6432</v>
      </c>
      <c r="F194" s="213" t="s">
        <v>6433</v>
      </c>
      <c r="G194" s="214" t="s">
        <v>1831</v>
      </c>
      <c r="H194" s="215">
        <v>6</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91</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815</v>
      </c>
    </row>
    <row r="195" spans="1:65" s="2" customFormat="1" ht="29.25">
      <c r="A195" s="36"/>
      <c r="B195" s="37"/>
      <c r="C195" s="38"/>
      <c r="D195" s="225" t="s">
        <v>404</v>
      </c>
      <c r="E195" s="38"/>
      <c r="F195" s="226" t="s">
        <v>6434</v>
      </c>
      <c r="G195" s="38"/>
      <c r="H195" s="38"/>
      <c r="I195" s="124"/>
      <c r="J195" s="38"/>
      <c r="K195" s="38"/>
      <c r="L195" s="41"/>
      <c r="M195" s="227"/>
      <c r="N195" s="228"/>
      <c r="O195" s="73"/>
      <c r="P195" s="73"/>
      <c r="Q195" s="73"/>
      <c r="R195" s="73"/>
      <c r="S195" s="73"/>
      <c r="T195" s="74"/>
      <c r="U195" s="36"/>
      <c r="V195" s="36"/>
      <c r="W195" s="36"/>
      <c r="X195" s="36"/>
      <c r="Y195" s="36"/>
      <c r="Z195" s="36"/>
      <c r="AA195" s="36"/>
      <c r="AB195" s="36"/>
      <c r="AC195" s="36"/>
      <c r="AD195" s="36"/>
      <c r="AE195" s="36"/>
      <c r="AT195" s="18" t="s">
        <v>404</v>
      </c>
      <c r="AU195" s="18" t="s">
        <v>91</v>
      </c>
    </row>
    <row r="196" spans="1:65" s="2" customFormat="1" ht="16.5" customHeight="1">
      <c r="A196" s="36"/>
      <c r="B196" s="37"/>
      <c r="C196" s="211" t="s">
        <v>818</v>
      </c>
      <c r="D196" s="211" t="s">
        <v>400</v>
      </c>
      <c r="E196" s="212" t="s">
        <v>6435</v>
      </c>
      <c r="F196" s="213" t="s">
        <v>6436</v>
      </c>
      <c r="G196" s="214" t="s">
        <v>1831</v>
      </c>
      <c r="H196" s="215">
        <v>3</v>
      </c>
      <c r="I196" s="216"/>
      <c r="J196" s="217">
        <f>ROUND(I196*H196,2)</f>
        <v>0</v>
      </c>
      <c r="K196" s="218"/>
      <c r="L196" s="41"/>
      <c r="M196" s="219" t="s">
        <v>1</v>
      </c>
      <c r="N196" s="220" t="s">
        <v>48</v>
      </c>
      <c r="O196" s="73"/>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124</v>
      </c>
      <c r="AT196" s="223" t="s">
        <v>400</v>
      </c>
      <c r="AU196" s="223" t="s">
        <v>91</v>
      </c>
      <c r="AY196" s="18" t="s">
        <v>397</v>
      </c>
      <c r="BE196" s="224">
        <f>IF(N196="základní",J196,0)</f>
        <v>0</v>
      </c>
      <c r="BF196" s="224">
        <f>IF(N196="snížená",J196,0)</f>
        <v>0</v>
      </c>
      <c r="BG196" s="224">
        <f>IF(N196="zákl. přenesená",J196,0)</f>
        <v>0</v>
      </c>
      <c r="BH196" s="224">
        <f>IF(N196="sníž. přenesená",J196,0)</f>
        <v>0</v>
      </c>
      <c r="BI196" s="224">
        <f>IF(N196="nulová",J196,0)</f>
        <v>0</v>
      </c>
      <c r="BJ196" s="18" t="s">
        <v>91</v>
      </c>
      <c r="BK196" s="224">
        <f>ROUND(I196*H196,2)</f>
        <v>0</v>
      </c>
      <c r="BL196" s="18" t="s">
        <v>124</v>
      </c>
      <c r="BM196" s="223" t="s">
        <v>821</v>
      </c>
    </row>
    <row r="197" spans="1:65" s="2" customFormat="1" ht="29.25">
      <c r="A197" s="36"/>
      <c r="B197" s="37"/>
      <c r="C197" s="38"/>
      <c r="D197" s="225" t="s">
        <v>404</v>
      </c>
      <c r="E197" s="38"/>
      <c r="F197" s="226" t="s">
        <v>6434</v>
      </c>
      <c r="G197" s="38"/>
      <c r="H197" s="38"/>
      <c r="I197" s="124"/>
      <c r="J197" s="38"/>
      <c r="K197" s="38"/>
      <c r="L197" s="41"/>
      <c r="M197" s="227"/>
      <c r="N197" s="228"/>
      <c r="O197" s="73"/>
      <c r="P197" s="73"/>
      <c r="Q197" s="73"/>
      <c r="R197" s="73"/>
      <c r="S197" s="73"/>
      <c r="T197" s="74"/>
      <c r="U197" s="36"/>
      <c r="V197" s="36"/>
      <c r="W197" s="36"/>
      <c r="X197" s="36"/>
      <c r="Y197" s="36"/>
      <c r="Z197" s="36"/>
      <c r="AA197" s="36"/>
      <c r="AB197" s="36"/>
      <c r="AC197" s="36"/>
      <c r="AD197" s="36"/>
      <c r="AE197" s="36"/>
      <c r="AT197" s="18" t="s">
        <v>404</v>
      </c>
      <c r="AU197" s="18" t="s">
        <v>91</v>
      </c>
    </row>
    <row r="198" spans="1:65" s="12" customFormat="1" ht="25.9" customHeight="1">
      <c r="B198" s="195"/>
      <c r="C198" s="196"/>
      <c r="D198" s="197" t="s">
        <v>82</v>
      </c>
      <c r="E198" s="198" t="s">
        <v>5152</v>
      </c>
      <c r="F198" s="198" t="s">
        <v>6437</v>
      </c>
      <c r="G198" s="196"/>
      <c r="H198" s="196"/>
      <c r="I198" s="199"/>
      <c r="J198" s="200">
        <f>BK198</f>
        <v>0</v>
      </c>
      <c r="K198" s="196"/>
      <c r="L198" s="201"/>
      <c r="M198" s="202"/>
      <c r="N198" s="203"/>
      <c r="O198" s="203"/>
      <c r="P198" s="204">
        <f>SUM(P199:P205)</f>
        <v>0</v>
      </c>
      <c r="Q198" s="203"/>
      <c r="R198" s="204">
        <f>SUM(R199:R205)</f>
        <v>0</v>
      </c>
      <c r="S198" s="203"/>
      <c r="T198" s="205">
        <f>SUM(T199:T205)</f>
        <v>0</v>
      </c>
      <c r="AR198" s="206" t="s">
        <v>91</v>
      </c>
      <c r="AT198" s="207" t="s">
        <v>82</v>
      </c>
      <c r="AU198" s="207" t="s">
        <v>83</v>
      </c>
      <c r="AY198" s="206" t="s">
        <v>397</v>
      </c>
      <c r="BK198" s="208">
        <f>SUM(BK199:BK205)</f>
        <v>0</v>
      </c>
    </row>
    <row r="199" spans="1:65" s="2" customFormat="1" ht="44.25" customHeight="1">
      <c r="A199" s="36"/>
      <c r="B199" s="37"/>
      <c r="C199" s="211" t="s">
        <v>670</v>
      </c>
      <c r="D199" s="211" t="s">
        <v>400</v>
      </c>
      <c r="E199" s="212" t="s">
        <v>6438</v>
      </c>
      <c r="F199" s="213" t="s">
        <v>6439</v>
      </c>
      <c r="G199" s="214" t="s">
        <v>1831</v>
      </c>
      <c r="H199" s="215">
        <v>1</v>
      </c>
      <c r="I199" s="216"/>
      <c r="J199" s="217">
        <f>ROUND(I199*H199,2)</f>
        <v>0</v>
      </c>
      <c r="K199" s="218"/>
      <c r="L199" s="41"/>
      <c r="M199" s="219" t="s">
        <v>1</v>
      </c>
      <c r="N199" s="220" t="s">
        <v>48</v>
      </c>
      <c r="O199" s="73"/>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124</v>
      </c>
      <c r="AT199" s="223" t="s">
        <v>400</v>
      </c>
      <c r="AU199" s="223" t="s">
        <v>91</v>
      </c>
      <c r="AY199" s="18" t="s">
        <v>397</v>
      </c>
      <c r="BE199" s="224">
        <f>IF(N199="základní",J199,0)</f>
        <v>0</v>
      </c>
      <c r="BF199" s="224">
        <f>IF(N199="snížená",J199,0)</f>
        <v>0</v>
      </c>
      <c r="BG199" s="224">
        <f>IF(N199="zákl. přenesená",J199,0)</f>
        <v>0</v>
      </c>
      <c r="BH199" s="224">
        <f>IF(N199="sníž. přenesená",J199,0)</f>
        <v>0</v>
      </c>
      <c r="BI199" s="224">
        <f>IF(N199="nulová",J199,0)</f>
        <v>0</v>
      </c>
      <c r="BJ199" s="18" t="s">
        <v>91</v>
      </c>
      <c r="BK199" s="224">
        <f>ROUND(I199*H199,2)</f>
        <v>0</v>
      </c>
      <c r="BL199" s="18" t="s">
        <v>124</v>
      </c>
      <c r="BM199" s="223" t="s">
        <v>1173</v>
      </c>
    </row>
    <row r="200" spans="1:65" s="2" customFormat="1" ht="29.25">
      <c r="A200" s="36"/>
      <c r="B200" s="37"/>
      <c r="C200" s="38"/>
      <c r="D200" s="225" t="s">
        <v>404</v>
      </c>
      <c r="E200" s="38"/>
      <c r="F200" s="226" t="s">
        <v>6440</v>
      </c>
      <c r="G200" s="38"/>
      <c r="H200" s="38"/>
      <c r="I200" s="124"/>
      <c r="J200" s="38"/>
      <c r="K200" s="38"/>
      <c r="L200" s="41"/>
      <c r="M200" s="227"/>
      <c r="N200" s="228"/>
      <c r="O200" s="73"/>
      <c r="P200" s="73"/>
      <c r="Q200" s="73"/>
      <c r="R200" s="73"/>
      <c r="S200" s="73"/>
      <c r="T200" s="74"/>
      <c r="U200" s="36"/>
      <c r="V200" s="36"/>
      <c r="W200" s="36"/>
      <c r="X200" s="36"/>
      <c r="Y200" s="36"/>
      <c r="Z200" s="36"/>
      <c r="AA200" s="36"/>
      <c r="AB200" s="36"/>
      <c r="AC200" s="36"/>
      <c r="AD200" s="36"/>
      <c r="AE200" s="36"/>
      <c r="AT200" s="18" t="s">
        <v>404</v>
      </c>
      <c r="AU200" s="18" t="s">
        <v>91</v>
      </c>
    </row>
    <row r="201" spans="1:65" s="2" customFormat="1" ht="16.5" customHeight="1">
      <c r="A201" s="36"/>
      <c r="B201" s="37"/>
      <c r="C201" s="211" t="s">
        <v>836</v>
      </c>
      <c r="D201" s="211" t="s">
        <v>400</v>
      </c>
      <c r="E201" s="212" t="s">
        <v>6441</v>
      </c>
      <c r="F201" s="213" t="s">
        <v>6353</v>
      </c>
      <c r="G201" s="214" t="s">
        <v>1831</v>
      </c>
      <c r="H201" s="215">
        <v>1</v>
      </c>
      <c r="I201" s="216"/>
      <c r="J201" s="217">
        <f>ROUND(I201*H201,2)</f>
        <v>0</v>
      </c>
      <c r="K201" s="218"/>
      <c r="L201" s="41"/>
      <c r="M201" s="219" t="s">
        <v>1</v>
      </c>
      <c r="N201" s="220" t="s">
        <v>48</v>
      </c>
      <c r="O201" s="73"/>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124</v>
      </c>
      <c r="AT201" s="223" t="s">
        <v>400</v>
      </c>
      <c r="AU201" s="223" t="s">
        <v>91</v>
      </c>
      <c r="AY201" s="18" t="s">
        <v>397</v>
      </c>
      <c r="BE201" s="224">
        <f>IF(N201="základní",J201,0)</f>
        <v>0</v>
      </c>
      <c r="BF201" s="224">
        <f>IF(N201="snížená",J201,0)</f>
        <v>0</v>
      </c>
      <c r="BG201" s="224">
        <f>IF(N201="zákl. přenesená",J201,0)</f>
        <v>0</v>
      </c>
      <c r="BH201" s="224">
        <f>IF(N201="sníž. přenesená",J201,0)</f>
        <v>0</v>
      </c>
      <c r="BI201" s="224">
        <f>IF(N201="nulová",J201,0)</f>
        <v>0</v>
      </c>
      <c r="BJ201" s="18" t="s">
        <v>91</v>
      </c>
      <c r="BK201" s="224">
        <f>ROUND(I201*H201,2)</f>
        <v>0</v>
      </c>
      <c r="BL201" s="18" t="s">
        <v>124</v>
      </c>
      <c r="BM201" s="223" t="s">
        <v>1187</v>
      </c>
    </row>
    <row r="202" spans="1:65" s="2" customFormat="1" ht="33" customHeight="1">
      <c r="A202" s="36"/>
      <c r="B202" s="37"/>
      <c r="C202" s="211" t="s">
        <v>673</v>
      </c>
      <c r="D202" s="211" t="s">
        <v>400</v>
      </c>
      <c r="E202" s="212" t="s">
        <v>6442</v>
      </c>
      <c r="F202" s="213" t="s">
        <v>6443</v>
      </c>
      <c r="G202" s="214" t="s">
        <v>1831</v>
      </c>
      <c r="H202" s="215">
        <v>1</v>
      </c>
      <c r="I202" s="216"/>
      <c r="J202" s="217">
        <f>ROUND(I202*H202,2)</f>
        <v>0</v>
      </c>
      <c r="K202" s="218"/>
      <c r="L202" s="41"/>
      <c r="M202" s="219" t="s">
        <v>1</v>
      </c>
      <c r="N202" s="220" t="s">
        <v>48</v>
      </c>
      <c r="O202" s="73"/>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124</v>
      </c>
      <c r="AT202" s="223" t="s">
        <v>400</v>
      </c>
      <c r="AU202" s="223" t="s">
        <v>91</v>
      </c>
      <c r="AY202" s="18" t="s">
        <v>397</v>
      </c>
      <c r="BE202" s="224">
        <f>IF(N202="základní",J202,0)</f>
        <v>0</v>
      </c>
      <c r="BF202" s="224">
        <f>IF(N202="snížená",J202,0)</f>
        <v>0</v>
      </c>
      <c r="BG202" s="224">
        <f>IF(N202="zákl. přenesená",J202,0)</f>
        <v>0</v>
      </c>
      <c r="BH202" s="224">
        <f>IF(N202="sníž. přenesená",J202,0)</f>
        <v>0</v>
      </c>
      <c r="BI202" s="224">
        <f>IF(N202="nulová",J202,0)</f>
        <v>0</v>
      </c>
      <c r="BJ202" s="18" t="s">
        <v>91</v>
      </c>
      <c r="BK202" s="224">
        <f>ROUND(I202*H202,2)</f>
        <v>0</v>
      </c>
      <c r="BL202" s="18" t="s">
        <v>124</v>
      </c>
      <c r="BM202" s="223" t="s">
        <v>1197</v>
      </c>
    </row>
    <row r="203" spans="1:65" s="2" customFormat="1" ht="19.5">
      <c r="A203" s="36"/>
      <c r="B203" s="37"/>
      <c r="C203" s="38"/>
      <c r="D203" s="225" t="s">
        <v>404</v>
      </c>
      <c r="E203" s="38"/>
      <c r="F203" s="226" t="s">
        <v>6444</v>
      </c>
      <c r="G203" s="38"/>
      <c r="H203" s="38"/>
      <c r="I203" s="124"/>
      <c r="J203" s="38"/>
      <c r="K203" s="38"/>
      <c r="L203" s="41"/>
      <c r="M203" s="227"/>
      <c r="N203" s="228"/>
      <c r="O203" s="73"/>
      <c r="P203" s="73"/>
      <c r="Q203" s="73"/>
      <c r="R203" s="73"/>
      <c r="S203" s="73"/>
      <c r="T203" s="74"/>
      <c r="U203" s="36"/>
      <c r="V203" s="36"/>
      <c r="W203" s="36"/>
      <c r="X203" s="36"/>
      <c r="Y203" s="36"/>
      <c r="Z203" s="36"/>
      <c r="AA203" s="36"/>
      <c r="AB203" s="36"/>
      <c r="AC203" s="36"/>
      <c r="AD203" s="36"/>
      <c r="AE203" s="36"/>
      <c r="AT203" s="18" t="s">
        <v>404</v>
      </c>
      <c r="AU203" s="18" t="s">
        <v>91</v>
      </c>
    </row>
    <row r="204" spans="1:65" s="2" customFormat="1" ht="16.5" customHeight="1">
      <c r="A204" s="36"/>
      <c r="B204" s="37"/>
      <c r="C204" s="211" t="s">
        <v>849</v>
      </c>
      <c r="D204" s="211" t="s">
        <v>400</v>
      </c>
      <c r="E204" s="212" t="s">
        <v>6445</v>
      </c>
      <c r="F204" s="213" t="s">
        <v>6446</v>
      </c>
      <c r="G204" s="214" t="s">
        <v>1831</v>
      </c>
      <c r="H204" s="215">
        <v>1</v>
      </c>
      <c r="I204" s="216"/>
      <c r="J204" s="217">
        <f>ROUND(I204*H204,2)</f>
        <v>0</v>
      </c>
      <c r="K204" s="218"/>
      <c r="L204" s="41"/>
      <c r="M204" s="219" t="s">
        <v>1</v>
      </c>
      <c r="N204" s="220" t="s">
        <v>48</v>
      </c>
      <c r="O204" s="73"/>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124</v>
      </c>
      <c r="AT204" s="223" t="s">
        <v>400</v>
      </c>
      <c r="AU204" s="223" t="s">
        <v>91</v>
      </c>
      <c r="AY204" s="18" t="s">
        <v>397</v>
      </c>
      <c r="BE204" s="224">
        <f>IF(N204="základní",J204,0)</f>
        <v>0</v>
      </c>
      <c r="BF204" s="224">
        <f>IF(N204="snížená",J204,0)</f>
        <v>0</v>
      </c>
      <c r="BG204" s="224">
        <f>IF(N204="zákl. přenesená",J204,0)</f>
        <v>0</v>
      </c>
      <c r="BH204" s="224">
        <f>IF(N204="sníž. přenesená",J204,0)</f>
        <v>0</v>
      </c>
      <c r="BI204" s="224">
        <f>IF(N204="nulová",J204,0)</f>
        <v>0</v>
      </c>
      <c r="BJ204" s="18" t="s">
        <v>91</v>
      </c>
      <c r="BK204" s="224">
        <f>ROUND(I204*H204,2)</f>
        <v>0</v>
      </c>
      <c r="BL204" s="18" t="s">
        <v>124</v>
      </c>
      <c r="BM204" s="223" t="s">
        <v>1205</v>
      </c>
    </row>
    <row r="205" spans="1:65" s="2" customFormat="1" ht="19.5">
      <c r="A205" s="36"/>
      <c r="B205" s="37"/>
      <c r="C205" s="38"/>
      <c r="D205" s="225" t="s">
        <v>404</v>
      </c>
      <c r="E205" s="38"/>
      <c r="F205" s="226" t="s">
        <v>6447</v>
      </c>
      <c r="G205" s="38"/>
      <c r="H205" s="38"/>
      <c r="I205" s="124"/>
      <c r="J205" s="38"/>
      <c r="K205" s="38"/>
      <c r="L205" s="41"/>
      <c r="M205" s="227"/>
      <c r="N205" s="228"/>
      <c r="O205" s="73"/>
      <c r="P205" s="73"/>
      <c r="Q205" s="73"/>
      <c r="R205" s="73"/>
      <c r="S205" s="73"/>
      <c r="T205" s="74"/>
      <c r="U205" s="36"/>
      <c r="V205" s="36"/>
      <c r="W205" s="36"/>
      <c r="X205" s="36"/>
      <c r="Y205" s="36"/>
      <c r="Z205" s="36"/>
      <c r="AA205" s="36"/>
      <c r="AB205" s="36"/>
      <c r="AC205" s="36"/>
      <c r="AD205" s="36"/>
      <c r="AE205" s="36"/>
      <c r="AT205" s="18" t="s">
        <v>404</v>
      </c>
      <c r="AU205" s="18" t="s">
        <v>91</v>
      </c>
    </row>
    <row r="206" spans="1:65" s="12" customFormat="1" ht="25.9" customHeight="1">
      <c r="B206" s="195"/>
      <c r="C206" s="196"/>
      <c r="D206" s="197" t="s">
        <v>82</v>
      </c>
      <c r="E206" s="198" t="s">
        <v>5156</v>
      </c>
      <c r="F206" s="198" t="s">
        <v>6448</v>
      </c>
      <c r="G206" s="196"/>
      <c r="H206" s="196"/>
      <c r="I206" s="199"/>
      <c r="J206" s="200">
        <f>BK206</f>
        <v>0</v>
      </c>
      <c r="K206" s="196"/>
      <c r="L206" s="201"/>
      <c r="M206" s="202"/>
      <c r="N206" s="203"/>
      <c r="O206" s="203"/>
      <c r="P206" s="204">
        <f>SUM(P207:P209)</f>
        <v>0</v>
      </c>
      <c r="Q206" s="203"/>
      <c r="R206" s="204">
        <f>SUM(R207:R209)</f>
        <v>0</v>
      </c>
      <c r="S206" s="203"/>
      <c r="T206" s="205">
        <f>SUM(T207:T209)</f>
        <v>0</v>
      </c>
      <c r="AR206" s="206" t="s">
        <v>91</v>
      </c>
      <c r="AT206" s="207" t="s">
        <v>82</v>
      </c>
      <c r="AU206" s="207" t="s">
        <v>83</v>
      </c>
      <c r="AY206" s="206" t="s">
        <v>397</v>
      </c>
      <c r="BK206" s="208">
        <f>SUM(BK207:BK209)</f>
        <v>0</v>
      </c>
    </row>
    <row r="207" spans="1:65" s="2" customFormat="1" ht="33" customHeight="1">
      <c r="A207" s="36"/>
      <c r="B207" s="37"/>
      <c r="C207" s="211" t="s">
        <v>676</v>
      </c>
      <c r="D207" s="211" t="s">
        <v>400</v>
      </c>
      <c r="E207" s="212" t="s">
        <v>6449</v>
      </c>
      <c r="F207" s="213" t="s">
        <v>6450</v>
      </c>
      <c r="G207" s="214" t="s">
        <v>1831</v>
      </c>
      <c r="H207" s="215">
        <v>1</v>
      </c>
      <c r="I207" s="216"/>
      <c r="J207" s="217">
        <f>ROUND(I207*H207,2)</f>
        <v>0</v>
      </c>
      <c r="K207" s="218"/>
      <c r="L207" s="41"/>
      <c r="M207" s="219" t="s">
        <v>1</v>
      </c>
      <c r="N207" s="220" t="s">
        <v>48</v>
      </c>
      <c r="O207" s="73"/>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124</v>
      </c>
      <c r="AT207" s="223" t="s">
        <v>400</v>
      </c>
      <c r="AU207" s="223" t="s">
        <v>91</v>
      </c>
      <c r="AY207" s="18" t="s">
        <v>397</v>
      </c>
      <c r="BE207" s="224">
        <f>IF(N207="základní",J207,0)</f>
        <v>0</v>
      </c>
      <c r="BF207" s="224">
        <f>IF(N207="snížená",J207,0)</f>
        <v>0</v>
      </c>
      <c r="BG207" s="224">
        <f>IF(N207="zákl. přenesená",J207,0)</f>
        <v>0</v>
      </c>
      <c r="BH207" s="224">
        <f>IF(N207="sníž. přenesená",J207,0)</f>
        <v>0</v>
      </c>
      <c r="BI207" s="224">
        <f>IF(N207="nulová",J207,0)</f>
        <v>0</v>
      </c>
      <c r="BJ207" s="18" t="s">
        <v>91</v>
      </c>
      <c r="BK207" s="224">
        <f>ROUND(I207*H207,2)</f>
        <v>0</v>
      </c>
      <c r="BL207" s="18" t="s">
        <v>124</v>
      </c>
      <c r="BM207" s="223" t="s">
        <v>1216</v>
      </c>
    </row>
    <row r="208" spans="1:65" s="2" customFormat="1" ht="29.25">
      <c r="A208" s="36"/>
      <c r="B208" s="37"/>
      <c r="C208" s="38"/>
      <c r="D208" s="225" t="s">
        <v>404</v>
      </c>
      <c r="E208" s="38"/>
      <c r="F208" s="226" t="s">
        <v>6451</v>
      </c>
      <c r="G208" s="38"/>
      <c r="H208" s="38"/>
      <c r="I208" s="124"/>
      <c r="J208" s="38"/>
      <c r="K208" s="38"/>
      <c r="L208" s="41"/>
      <c r="M208" s="227"/>
      <c r="N208" s="228"/>
      <c r="O208" s="73"/>
      <c r="P208" s="73"/>
      <c r="Q208" s="73"/>
      <c r="R208" s="73"/>
      <c r="S208" s="73"/>
      <c r="T208" s="74"/>
      <c r="U208" s="36"/>
      <c r="V208" s="36"/>
      <c r="W208" s="36"/>
      <c r="X208" s="36"/>
      <c r="Y208" s="36"/>
      <c r="Z208" s="36"/>
      <c r="AA208" s="36"/>
      <c r="AB208" s="36"/>
      <c r="AC208" s="36"/>
      <c r="AD208" s="36"/>
      <c r="AE208" s="36"/>
      <c r="AT208" s="18" t="s">
        <v>404</v>
      </c>
      <c r="AU208" s="18" t="s">
        <v>91</v>
      </c>
    </row>
    <row r="209" spans="1:65" s="2" customFormat="1" ht="16.5" customHeight="1">
      <c r="A209" s="36"/>
      <c r="B209" s="37"/>
      <c r="C209" s="211" t="s">
        <v>859</v>
      </c>
      <c r="D209" s="211" t="s">
        <v>400</v>
      </c>
      <c r="E209" s="212" t="s">
        <v>6452</v>
      </c>
      <c r="F209" s="213" t="s">
        <v>6353</v>
      </c>
      <c r="G209" s="214" t="s">
        <v>1831</v>
      </c>
      <c r="H209" s="215">
        <v>1</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124</v>
      </c>
      <c r="AT209" s="223" t="s">
        <v>400</v>
      </c>
      <c r="AU209" s="223" t="s">
        <v>91</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1233</v>
      </c>
    </row>
    <row r="210" spans="1:65" s="12" customFormat="1" ht="25.9" customHeight="1">
      <c r="B210" s="195"/>
      <c r="C210" s="196"/>
      <c r="D210" s="197" t="s">
        <v>82</v>
      </c>
      <c r="E210" s="198" t="s">
        <v>5170</v>
      </c>
      <c r="F210" s="198" t="s">
        <v>6453</v>
      </c>
      <c r="G210" s="196"/>
      <c r="H210" s="196"/>
      <c r="I210" s="199"/>
      <c r="J210" s="200">
        <f>BK210</f>
        <v>0</v>
      </c>
      <c r="K210" s="196"/>
      <c r="L210" s="201"/>
      <c r="M210" s="202"/>
      <c r="N210" s="203"/>
      <c r="O210" s="203"/>
      <c r="P210" s="204">
        <f>SUM(P211:P239)</f>
        <v>0</v>
      </c>
      <c r="Q210" s="203"/>
      <c r="R210" s="204">
        <f>SUM(R211:R239)</f>
        <v>0</v>
      </c>
      <c r="S210" s="203"/>
      <c r="T210" s="205">
        <f>SUM(T211:T239)</f>
        <v>0</v>
      </c>
      <c r="AR210" s="206" t="s">
        <v>91</v>
      </c>
      <c r="AT210" s="207" t="s">
        <v>82</v>
      </c>
      <c r="AU210" s="207" t="s">
        <v>83</v>
      </c>
      <c r="AY210" s="206" t="s">
        <v>397</v>
      </c>
      <c r="BK210" s="208">
        <f>SUM(BK211:BK239)</f>
        <v>0</v>
      </c>
    </row>
    <row r="211" spans="1:65" s="2" customFormat="1" ht="16.5" customHeight="1">
      <c r="A211" s="36"/>
      <c r="B211" s="37"/>
      <c r="C211" s="211" t="s">
        <v>679</v>
      </c>
      <c r="D211" s="211" t="s">
        <v>400</v>
      </c>
      <c r="E211" s="212" t="s">
        <v>6454</v>
      </c>
      <c r="F211" s="213" t="s">
        <v>6455</v>
      </c>
      <c r="G211" s="214" t="s">
        <v>461</v>
      </c>
      <c r="H211" s="215">
        <v>5950</v>
      </c>
      <c r="I211" s="216"/>
      <c r="J211" s="217">
        <f>ROUND(I211*H211,2)</f>
        <v>0</v>
      </c>
      <c r="K211" s="218"/>
      <c r="L211" s="41"/>
      <c r="M211" s="219" t="s">
        <v>1</v>
      </c>
      <c r="N211" s="220" t="s">
        <v>48</v>
      </c>
      <c r="O211" s="73"/>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124</v>
      </c>
      <c r="AT211" s="223" t="s">
        <v>400</v>
      </c>
      <c r="AU211" s="223" t="s">
        <v>91</v>
      </c>
      <c r="AY211" s="18" t="s">
        <v>397</v>
      </c>
      <c r="BE211" s="224">
        <f>IF(N211="základní",J211,0)</f>
        <v>0</v>
      </c>
      <c r="BF211" s="224">
        <f>IF(N211="snížená",J211,0)</f>
        <v>0</v>
      </c>
      <c r="BG211" s="224">
        <f>IF(N211="zákl. přenesená",J211,0)</f>
        <v>0</v>
      </c>
      <c r="BH211" s="224">
        <f>IF(N211="sníž. přenesená",J211,0)</f>
        <v>0</v>
      </c>
      <c r="BI211" s="224">
        <f>IF(N211="nulová",J211,0)</f>
        <v>0</v>
      </c>
      <c r="BJ211" s="18" t="s">
        <v>91</v>
      </c>
      <c r="BK211" s="224">
        <f>ROUND(I211*H211,2)</f>
        <v>0</v>
      </c>
      <c r="BL211" s="18" t="s">
        <v>124</v>
      </c>
      <c r="BM211" s="223" t="s">
        <v>1241</v>
      </c>
    </row>
    <row r="212" spans="1:65" s="2" customFormat="1" ht="29.25">
      <c r="A212" s="36"/>
      <c r="B212" s="37"/>
      <c r="C212" s="38"/>
      <c r="D212" s="225" t="s">
        <v>404</v>
      </c>
      <c r="E212" s="38"/>
      <c r="F212" s="226" t="s">
        <v>6456</v>
      </c>
      <c r="G212" s="38"/>
      <c r="H212" s="38"/>
      <c r="I212" s="124"/>
      <c r="J212" s="38"/>
      <c r="K212" s="38"/>
      <c r="L212" s="41"/>
      <c r="M212" s="227"/>
      <c r="N212" s="228"/>
      <c r="O212" s="73"/>
      <c r="P212" s="73"/>
      <c r="Q212" s="73"/>
      <c r="R212" s="73"/>
      <c r="S212" s="73"/>
      <c r="T212" s="74"/>
      <c r="U212" s="36"/>
      <c r="V212" s="36"/>
      <c r="W212" s="36"/>
      <c r="X212" s="36"/>
      <c r="Y212" s="36"/>
      <c r="Z212" s="36"/>
      <c r="AA212" s="36"/>
      <c r="AB212" s="36"/>
      <c r="AC212" s="36"/>
      <c r="AD212" s="36"/>
      <c r="AE212" s="36"/>
      <c r="AT212" s="18" t="s">
        <v>404</v>
      </c>
      <c r="AU212" s="18" t="s">
        <v>91</v>
      </c>
    </row>
    <row r="213" spans="1:65" s="2" customFormat="1" ht="16.5" customHeight="1">
      <c r="A213" s="36"/>
      <c r="B213" s="37"/>
      <c r="C213" s="211" t="s">
        <v>926</v>
      </c>
      <c r="D213" s="211" t="s">
        <v>400</v>
      </c>
      <c r="E213" s="212" t="s">
        <v>6457</v>
      </c>
      <c r="F213" s="213" t="s">
        <v>6353</v>
      </c>
      <c r="G213" s="214" t="s">
        <v>461</v>
      </c>
      <c r="H213" s="215">
        <v>5950</v>
      </c>
      <c r="I213" s="216"/>
      <c r="J213" s="217">
        <f>ROUND(I213*H213,2)</f>
        <v>0</v>
      </c>
      <c r="K213" s="218"/>
      <c r="L213" s="41"/>
      <c r="M213" s="219" t="s">
        <v>1</v>
      </c>
      <c r="N213" s="22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124</v>
      </c>
      <c r="AT213" s="223" t="s">
        <v>400</v>
      </c>
      <c r="AU213" s="223" t="s">
        <v>91</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124</v>
      </c>
      <c r="BM213" s="223" t="s">
        <v>1261</v>
      </c>
    </row>
    <row r="214" spans="1:65" s="2" customFormat="1" ht="16.5" customHeight="1">
      <c r="A214" s="36"/>
      <c r="B214" s="37"/>
      <c r="C214" s="211" t="s">
        <v>682</v>
      </c>
      <c r="D214" s="211" t="s">
        <v>400</v>
      </c>
      <c r="E214" s="212" t="s">
        <v>6458</v>
      </c>
      <c r="F214" s="213" t="s">
        <v>6459</v>
      </c>
      <c r="G214" s="214" t="s">
        <v>461</v>
      </c>
      <c r="H214" s="215">
        <v>960</v>
      </c>
      <c r="I214" s="216"/>
      <c r="J214" s="217">
        <f>ROUND(I214*H214,2)</f>
        <v>0</v>
      </c>
      <c r="K214" s="218"/>
      <c r="L214" s="41"/>
      <c r="M214" s="219" t="s">
        <v>1</v>
      </c>
      <c r="N214" s="220" t="s">
        <v>48</v>
      </c>
      <c r="O214" s="73"/>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124</v>
      </c>
      <c r="AT214" s="223" t="s">
        <v>400</v>
      </c>
      <c r="AU214" s="223" t="s">
        <v>91</v>
      </c>
      <c r="AY214" s="18" t="s">
        <v>397</v>
      </c>
      <c r="BE214" s="224">
        <f>IF(N214="základní",J214,0)</f>
        <v>0</v>
      </c>
      <c r="BF214" s="224">
        <f>IF(N214="snížená",J214,0)</f>
        <v>0</v>
      </c>
      <c r="BG214" s="224">
        <f>IF(N214="zákl. přenesená",J214,0)</f>
        <v>0</v>
      </c>
      <c r="BH214" s="224">
        <f>IF(N214="sníž. přenesená",J214,0)</f>
        <v>0</v>
      </c>
      <c r="BI214" s="224">
        <f>IF(N214="nulová",J214,0)</f>
        <v>0</v>
      </c>
      <c r="BJ214" s="18" t="s">
        <v>91</v>
      </c>
      <c r="BK214" s="224">
        <f>ROUND(I214*H214,2)</f>
        <v>0</v>
      </c>
      <c r="BL214" s="18" t="s">
        <v>124</v>
      </c>
      <c r="BM214" s="223" t="s">
        <v>1280</v>
      </c>
    </row>
    <row r="215" spans="1:65" s="2" customFormat="1" ht="19.5">
      <c r="A215" s="36"/>
      <c r="B215" s="37"/>
      <c r="C215" s="38"/>
      <c r="D215" s="225" t="s">
        <v>404</v>
      </c>
      <c r="E215" s="38"/>
      <c r="F215" s="226" t="s">
        <v>6460</v>
      </c>
      <c r="G215" s="38"/>
      <c r="H215" s="38"/>
      <c r="I215" s="124"/>
      <c r="J215" s="38"/>
      <c r="K215" s="38"/>
      <c r="L215" s="41"/>
      <c r="M215" s="227"/>
      <c r="N215" s="228"/>
      <c r="O215" s="73"/>
      <c r="P215" s="73"/>
      <c r="Q215" s="73"/>
      <c r="R215" s="73"/>
      <c r="S215" s="73"/>
      <c r="T215" s="74"/>
      <c r="U215" s="36"/>
      <c r="V215" s="36"/>
      <c r="W215" s="36"/>
      <c r="X215" s="36"/>
      <c r="Y215" s="36"/>
      <c r="Z215" s="36"/>
      <c r="AA215" s="36"/>
      <c r="AB215" s="36"/>
      <c r="AC215" s="36"/>
      <c r="AD215" s="36"/>
      <c r="AE215" s="36"/>
      <c r="AT215" s="18" t="s">
        <v>404</v>
      </c>
      <c r="AU215" s="18" t="s">
        <v>91</v>
      </c>
    </row>
    <row r="216" spans="1:65" s="2" customFormat="1" ht="16.5" customHeight="1">
      <c r="A216" s="36"/>
      <c r="B216" s="37"/>
      <c r="C216" s="211" t="s">
        <v>987</v>
      </c>
      <c r="D216" s="211" t="s">
        <v>400</v>
      </c>
      <c r="E216" s="212" t="s">
        <v>6461</v>
      </c>
      <c r="F216" s="213" t="s">
        <v>6353</v>
      </c>
      <c r="G216" s="214" t="s">
        <v>461</v>
      </c>
      <c r="H216" s="215">
        <v>960</v>
      </c>
      <c r="I216" s="216"/>
      <c r="J216" s="217">
        <f>ROUND(I216*H216,2)</f>
        <v>0</v>
      </c>
      <c r="K216" s="218"/>
      <c r="L216" s="41"/>
      <c r="M216" s="219" t="s">
        <v>1</v>
      </c>
      <c r="N216" s="220" t="s">
        <v>48</v>
      </c>
      <c r="O216" s="73"/>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124</v>
      </c>
      <c r="AT216" s="223" t="s">
        <v>400</v>
      </c>
      <c r="AU216" s="223" t="s">
        <v>91</v>
      </c>
      <c r="AY216" s="18" t="s">
        <v>397</v>
      </c>
      <c r="BE216" s="224">
        <f>IF(N216="základní",J216,0)</f>
        <v>0</v>
      </c>
      <c r="BF216" s="224">
        <f>IF(N216="snížená",J216,0)</f>
        <v>0</v>
      </c>
      <c r="BG216" s="224">
        <f>IF(N216="zákl. přenesená",J216,0)</f>
        <v>0</v>
      </c>
      <c r="BH216" s="224">
        <f>IF(N216="sníž. přenesená",J216,0)</f>
        <v>0</v>
      </c>
      <c r="BI216" s="224">
        <f>IF(N216="nulová",J216,0)</f>
        <v>0</v>
      </c>
      <c r="BJ216" s="18" t="s">
        <v>91</v>
      </c>
      <c r="BK216" s="224">
        <f>ROUND(I216*H216,2)</f>
        <v>0</v>
      </c>
      <c r="BL216" s="18" t="s">
        <v>124</v>
      </c>
      <c r="BM216" s="223" t="s">
        <v>1296</v>
      </c>
    </row>
    <row r="217" spans="1:65" s="2" customFormat="1" ht="16.5" customHeight="1">
      <c r="A217" s="36"/>
      <c r="B217" s="37"/>
      <c r="C217" s="211" t="s">
        <v>995</v>
      </c>
      <c r="D217" s="211" t="s">
        <v>400</v>
      </c>
      <c r="E217" s="212" t="s">
        <v>6462</v>
      </c>
      <c r="F217" s="213" t="s">
        <v>6463</v>
      </c>
      <c r="G217" s="214" t="s">
        <v>461</v>
      </c>
      <c r="H217" s="215">
        <v>5380</v>
      </c>
      <c r="I217" s="216"/>
      <c r="J217" s="217">
        <f>ROUND(I217*H217,2)</f>
        <v>0</v>
      </c>
      <c r="K217" s="218"/>
      <c r="L217" s="41"/>
      <c r="M217" s="219" t="s">
        <v>1</v>
      </c>
      <c r="N217" s="220" t="s">
        <v>48</v>
      </c>
      <c r="O217" s="73"/>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124</v>
      </c>
      <c r="AT217" s="223" t="s">
        <v>400</v>
      </c>
      <c r="AU217" s="223" t="s">
        <v>91</v>
      </c>
      <c r="AY217" s="18" t="s">
        <v>397</v>
      </c>
      <c r="BE217" s="224">
        <f>IF(N217="základní",J217,0)</f>
        <v>0</v>
      </c>
      <c r="BF217" s="224">
        <f>IF(N217="snížená",J217,0)</f>
        <v>0</v>
      </c>
      <c r="BG217" s="224">
        <f>IF(N217="zákl. přenesená",J217,0)</f>
        <v>0</v>
      </c>
      <c r="BH217" s="224">
        <f>IF(N217="sníž. přenesená",J217,0)</f>
        <v>0</v>
      </c>
      <c r="BI217" s="224">
        <f>IF(N217="nulová",J217,0)</f>
        <v>0</v>
      </c>
      <c r="BJ217" s="18" t="s">
        <v>91</v>
      </c>
      <c r="BK217" s="224">
        <f>ROUND(I217*H217,2)</f>
        <v>0</v>
      </c>
      <c r="BL217" s="18" t="s">
        <v>124</v>
      </c>
      <c r="BM217" s="223" t="s">
        <v>1311</v>
      </c>
    </row>
    <row r="218" spans="1:65" s="2" customFormat="1" ht="29.25">
      <c r="A218" s="36"/>
      <c r="B218" s="37"/>
      <c r="C218" s="38"/>
      <c r="D218" s="225" t="s">
        <v>404</v>
      </c>
      <c r="E218" s="38"/>
      <c r="F218" s="226" t="s">
        <v>6464</v>
      </c>
      <c r="G218" s="38"/>
      <c r="H218" s="38"/>
      <c r="I218" s="124"/>
      <c r="J218" s="38"/>
      <c r="K218" s="38"/>
      <c r="L218" s="41"/>
      <c r="M218" s="227"/>
      <c r="N218" s="228"/>
      <c r="O218" s="73"/>
      <c r="P218" s="73"/>
      <c r="Q218" s="73"/>
      <c r="R218" s="73"/>
      <c r="S218" s="73"/>
      <c r="T218" s="74"/>
      <c r="U218" s="36"/>
      <c r="V218" s="36"/>
      <c r="W218" s="36"/>
      <c r="X218" s="36"/>
      <c r="Y218" s="36"/>
      <c r="Z218" s="36"/>
      <c r="AA218" s="36"/>
      <c r="AB218" s="36"/>
      <c r="AC218" s="36"/>
      <c r="AD218" s="36"/>
      <c r="AE218" s="36"/>
      <c r="AT218" s="18" t="s">
        <v>404</v>
      </c>
      <c r="AU218" s="18" t="s">
        <v>91</v>
      </c>
    </row>
    <row r="219" spans="1:65" s="2" customFormat="1" ht="16.5" customHeight="1">
      <c r="A219" s="36"/>
      <c r="B219" s="37"/>
      <c r="C219" s="211" t="s">
        <v>1021</v>
      </c>
      <c r="D219" s="211" t="s">
        <v>400</v>
      </c>
      <c r="E219" s="212" t="s">
        <v>6465</v>
      </c>
      <c r="F219" s="213" t="s">
        <v>6353</v>
      </c>
      <c r="G219" s="214" t="s">
        <v>461</v>
      </c>
      <c r="H219" s="215">
        <v>5380</v>
      </c>
      <c r="I219" s="216"/>
      <c r="J219" s="217">
        <f>ROUND(I219*H219,2)</f>
        <v>0</v>
      </c>
      <c r="K219" s="218"/>
      <c r="L219" s="41"/>
      <c r="M219" s="219" t="s">
        <v>1</v>
      </c>
      <c r="N219" s="220" t="s">
        <v>48</v>
      </c>
      <c r="O219" s="73"/>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124</v>
      </c>
      <c r="AT219" s="223" t="s">
        <v>400</v>
      </c>
      <c r="AU219" s="223" t="s">
        <v>91</v>
      </c>
      <c r="AY219" s="18" t="s">
        <v>397</v>
      </c>
      <c r="BE219" s="224">
        <f>IF(N219="základní",J219,0)</f>
        <v>0</v>
      </c>
      <c r="BF219" s="224">
        <f>IF(N219="snížená",J219,0)</f>
        <v>0</v>
      </c>
      <c r="BG219" s="224">
        <f>IF(N219="zákl. přenesená",J219,0)</f>
        <v>0</v>
      </c>
      <c r="BH219" s="224">
        <f>IF(N219="sníž. přenesená",J219,0)</f>
        <v>0</v>
      </c>
      <c r="BI219" s="224">
        <f>IF(N219="nulová",J219,0)</f>
        <v>0</v>
      </c>
      <c r="BJ219" s="18" t="s">
        <v>91</v>
      </c>
      <c r="BK219" s="224">
        <f>ROUND(I219*H219,2)</f>
        <v>0</v>
      </c>
      <c r="BL219" s="18" t="s">
        <v>124</v>
      </c>
      <c r="BM219" s="223" t="s">
        <v>1024</v>
      </c>
    </row>
    <row r="220" spans="1:65" s="2" customFormat="1" ht="16.5" customHeight="1">
      <c r="A220" s="36"/>
      <c r="B220" s="37"/>
      <c r="C220" s="211" t="s">
        <v>1026</v>
      </c>
      <c r="D220" s="211" t="s">
        <v>400</v>
      </c>
      <c r="E220" s="212" t="s">
        <v>6466</v>
      </c>
      <c r="F220" s="213" t="s">
        <v>6467</v>
      </c>
      <c r="G220" s="214" t="s">
        <v>461</v>
      </c>
      <c r="H220" s="215">
        <v>850</v>
      </c>
      <c r="I220" s="216"/>
      <c r="J220" s="217">
        <f>ROUND(I220*H220,2)</f>
        <v>0</v>
      </c>
      <c r="K220" s="218"/>
      <c r="L220" s="41"/>
      <c r="M220" s="219" t="s">
        <v>1</v>
      </c>
      <c r="N220" s="220" t="s">
        <v>48</v>
      </c>
      <c r="O220" s="73"/>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124</v>
      </c>
      <c r="AT220" s="223" t="s">
        <v>400</v>
      </c>
      <c r="AU220" s="223" t="s">
        <v>91</v>
      </c>
      <c r="AY220" s="18" t="s">
        <v>397</v>
      </c>
      <c r="BE220" s="224">
        <f>IF(N220="základní",J220,0)</f>
        <v>0</v>
      </c>
      <c r="BF220" s="224">
        <f>IF(N220="snížená",J220,0)</f>
        <v>0</v>
      </c>
      <c r="BG220" s="224">
        <f>IF(N220="zákl. přenesená",J220,0)</f>
        <v>0</v>
      </c>
      <c r="BH220" s="224">
        <f>IF(N220="sníž. přenesená",J220,0)</f>
        <v>0</v>
      </c>
      <c r="BI220" s="224">
        <f>IF(N220="nulová",J220,0)</f>
        <v>0</v>
      </c>
      <c r="BJ220" s="18" t="s">
        <v>91</v>
      </c>
      <c r="BK220" s="224">
        <f>ROUND(I220*H220,2)</f>
        <v>0</v>
      </c>
      <c r="BL220" s="18" t="s">
        <v>124</v>
      </c>
      <c r="BM220" s="223" t="s">
        <v>1326</v>
      </c>
    </row>
    <row r="221" spans="1:65" s="2" customFormat="1" ht="19.5">
      <c r="A221" s="36"/>
      <c r="B221" s="37"/>
      <c r="C221" s="38"/>
      <c r="D221" s="225" t="s">
        <v>404</v>
      </c>
      <c r="E221" s="38"/>
      <c r="F221" s="226" t="s">
        <v>6468</v>
      </c>
      <c r="G221" s="38"/>
      <c r="H221" s="38"/>
      <c r="I221" s="124"/>
      <c r="J221" s="38"/>
      <c r="K221" s="38"/>
      <c r="L221" s="41"/>
      <c r="M221" s="227"/>
      <c r="N221" s="228"/>
      <c r="O221" s="73"/>
      <c r="P221" s="73"/>
      <c r="Q221" s="73"/>
      <c r="R221" s="73"/>
      <c r="S221" s="73"/>
      <c r="T221" s="74"/>
      <c r="U221" s="36"/>
      <c r="V221" s="36"/>
      <c r="W221" s="36"/>
      <c r="X221" s="36"/>
      <c r="Y221" s="36"/>
      <c r="Z221" s="36"/>
      <c r="AA221" s="36"/>
      <c r="AB221" s="36"/>
      <c r="AC221" s="36"/>
      <c r="AD221" s="36"/>
      <c r="AE221" s="36"/>
      <c r="AT221" s="18" t="s">
        <v>404</v>
      </c>
      <c r="AU221" s="18" t="s">
        <v>91</v>
      </c>
    </row>
    <row r="222" spans="1:65" s="2" customFormat="1" ht="16.5" customHeight="1">
      <c r="A222" s="36"/>
      <c r="B222" s="37"/>
      <c r="C222" s="211" t="s">
        <v>1033</v>
      </c>
      <c r="D222" s="211" t="s">
        <v>400</v>
      </c>
      <c r="E222" s="212" t="s">
        <v>6469</v>
      </c>
      <c r="F222" s="213" t="s">
        <v>6353</v>
      </c>
      <c r="G222" s="214" t="s">
        <v>461</v>
      </c>
      <c r="H222" s="215">
        <v>850</v>
      </c>
      <c r="I222" s="216"/>
      <c r="J222" s="217">
        <f>ROUND(I222*H222,2)</f>
        <v>0</v>
      </c>
      <c r="K222" s="218"/>
      <c r="L222" s="41"/>
      <c r="M222" s="219" t="s">
        <v>1</v>
      </c>
      <c r="N222" s="220" t="s">
        <v>48</v>
      </c>
      <c r="O222" s="73"/>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124</v>
      </c>
      <c r="AT222" s="223" t="s">
        <v>400</v>
      </c>
      <c r="AU222" s="223" t="s">
        <v>91</v>
      </c>
      <c r="AY222" s="18" t="s">
        <v>397</v>
      </c>
      <c r="BE222" s="224">
        <f>IF(N222="základní",J222,0)</f>
        <v>0</v>
      </c>
      <c r="BF222" s="224">
        <f>IF(N222="snížená",J222,0)</f>
        <v>0</v>
      </c>
      <c r="BG222" s="224">
        <f>IF(N222="zákl. přenesená",J222,0)</f>
        <v>0</v>
      </c>
      <c r="BH222" s="224">
        <f>IF(N222="sníž. přenesená",J222,0)</f>
        <v>0</v>
      </c>
      <c r="BI222" s="224">
        <f>IF(N222="nulová",J222,0)</f>
        <v>0</v>
      </c>
      <c r="BJ222" s="18" t="s">
        <v>91</v>
      </c>
      <c r="BK222" s="224">
        <f>ROUND(I222*H222,2)</f>
        <v>0</v>
      </c>
      <c r="BL222" s="18" t="s">
        <v>124</v>
      </c>
      <c r="BM222" s="223" t="s">
        <v>1036</v>
      </c>
    </row>
    <row r="223" spans="1:65" s="2" customFormat="1" ht="16.5" customHeight="1">
      <c r="A223" s="36"/>
      <c r="B223" s="37"/>
      <c r="C223" s="211" t="s">
        <v>1042</v>
      </c>
      <c r="D223" s="211" t="s">
        <v>400</v>
      </c>
      <c r="E223" s="212" t="s">
        <v>6470</v>
      </c>
      <c r="F223" s="213" t="s">
        <v>6471</v>
      </c>
      <c r="G223" s="214" t="s">
        <v>461</v>
      </c>
      <c r="H223" s="215">
        <v>195</v>
      </c>
      <c r="I223" s="216"/>
      <c r="J223" s="217">
        <f>ROUND(I223*H223,2)</f>
        <v>0</v>
      </c>
      <c r="K223" s="218"/>
      <c r="L223" s="41"/>
      <c r="M223" s="219" t="s">
        <v>1</v>
      </c>
      <c r="N223" s="220" t="s">
        <v>48</v>
      </c>
      <c r="O223" s="73"/>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124</v>
      </c>
      <c r="AT223" s="223" t="s">
        <v>400</v>
      </c>
      <c r="AU223" s="223" t="s">
        <v>91</v>
      </c>
      <c r="AY223" s="18" t="s">
        <v>397</v>
      </c>
      <c r="BE223" s="224">
        <f>IF(N223="základní",J223,0)</f>
        <v>0</v>
      </c>
      <c r="BF223" s="224">
        <f>IF(N223="snížená",J223,0)</f>
        <v>0</v>
      </c>
      <c r="BG223" s="224">
        <f>IF(N223="zákl. přenesená",J223,0)</f>
        <v>0</v>
      </c>
      <c r="BH223" s="224">
        <f>IF(N223="sníž. přenesená",J223,0)</f>
        <v>0</v>
      </c>
      <c r="BI223" s="224">
        <f>IF(N223="nulová",J223,0)</f>
        <v>0</v>
      </c>
      <c r="BJ223" s="18" t="s">
        <v>91</v>
      </c>
      <c r="BK223" s="224">
        <f>ROUND(I223*H223,2)</f>
        <v>0</v>
      </c>
      <c r="BL223" s="18" t="s">
        <v>124</v>
      </c>
      <c r="BM223" s="223" t="s">
        <v>1345</v>
      </c>
    </row>
    <row r="224" spans="1:65" s="2" customFormat="1" ht="19.5">
      <c r="A224" s="36"/>
      <c r="B224" s="37"/>
      <c r="C224" s="38"/>
      <c r="D224" s="225" t="s">
        <v>404</v>
      </c>
      <c r="E224" s="38"/>
      <c r="F224" s="226" t="s">
        <v>6472</v>
      </c>
      <c r="G224" s="38"/>
      <c r="H224" s="38"/>
      <c r="I224" s="124"/>
      <c r="J224" s="38"/>
      <c r="K224" s="38"/>
      <c r="L224" s="41"/>
      <c r="M224" s="227"/>
      <c r="N224" s="228"/>
      <c r="O224" s="73"/>
      <c r="P224" s="73"/>
      <c r="Q224" s="73"/>
      <c r="R224" s="73"/>
      <c r="S224" s="73"/>
      <c r="T224" s="74"/>
      <c r="U224" s="36"/>
      <c r="V224" s="36"/>
      <c r="W224" s="36"/>
      <c r="X224" s="36"/>
      <c r="Y224" s="36"/>
      <c r="Z224" s="36"/>
      <c r="AA224" s="36"/>
      <c r="AB224" s="36"/>
      <c r="AC224" s="36"/>
      <c r="AD224" s="36"/>
      <c r="AE224" s="36"/>
      <c r="AT224" s="18" t="s">
        <v>404</v>
      </c>
      <c r="AU224" s="18" t="s">
        <v>91</v>
      </c>
    </row>
    <row r="225" spans="1:65" s="2" customFormat="1" ht="16.5" customHeight="1">
      <c r="A225" s="36"/>
      <c r="B225" s="37"/>
      <c r="C225" s="211" t="s">
        <v>1048</v>
      </c>
      <c r="D225" s="211" t="s">
        <v>400</v>
      </c>
      <c r="E225" s="212" t="s">
        <v>6473</v>
      </c>
      <c r="F225" s="213" t="s">
        <v>6353</v>
      </c>
      <c r="G225" s="214" t="s">
        <v>461</v>
      </c>
      <c r="H225" s="215">
        <v>195</v>
      </c>
      <c r="I225" s="216"/>
      <c r="J225" s="217">
        <f>ROUND(I225*H225,2)</f>
        <v>0</v>
      </c>
      <c r="K225" s="218"/>
      <c r="L225" s="41"/>
      <c r="M225" s="219" t="s">
        <v>1</v>
      </c>
      <c r="N225" s="220" t="s">
        <v>48</v>
      </c>
      <c r="O225" s="73"/>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124</v>
      </c>
      <c r="AT225" s="223" t="s">
        <v>400</v>
      </c>
      <c r="AU225" s="223" t="s">
        <v>91</v>
      </c>
      <c r="AY225" s="18" t="s">
        <v>397</v>
      </c>
      <c r="BE225" s="224">
        <f>IF(N225="základní",J225,0)</f>
        <v>0</v>
      </c>
      <c r="BF225" s="224">
        <f>IF(N225="snížená",J225,0)</f>
        <v>0</v>
      </c>
      <c r="BG225" s="224">
        <f>IF(N225="zákl. přenesená",J225,0)</f>
        <v>0</v>
      </c>
      <c r="BH225" s="224">
        <f>IF(N225="sníž. přenesená",J225,0)</f>
        <v>0</v>
      </c>
      <c r="BI225" s="224">
        <f>IF(N225="nulová",J225,0)</f>
        <v>0</v>
      </c>
      <c r="BJ225" s="18" t="s">
        <v>91</v>
      </c>
      <c r="BK225" s="224">
        <f>ROUND(I225*H225,2)</f>
        <v>0</v>
      </c>
      <c r="BL225" s="18" t="s">
        <v>124</v>
      </c>
      <c r="BM225" s="223" t="s">
        <v>1051</v>
      </c>
    </row>
    <row r="226" spans="1:65" s="2" customFormat="1" ht="21.75" customHeight="1">
      <c r="A226" s="36"/>
      <c r="B226" s="37"/>
      <c r="C226" s="211" t="s">
        <v>1057</v>
      </c>
      <c r="D226" s="211" t="s">
        <v>400</v>
      </c>
      <c r="E226" s="212" t="s">
        <v>6474</v>
      </c>
      <c r="F226" s="213" t="s">
        <v>6475</v>
      </c>
      <c r="G226" s="214" t="s">
        <v>1831</v>
      </c>
      <c r="H226" s="215">
        <v>480</v>
      </c>
      <c r="I226" s="216"/>
      <c r="J226" s="217">
        <f>ROUND(I226*H226,2)</f>
        <v>0</v>
      </c>
      <c r="K226" s="218"/>
      <c r="L226" s="41"/>
      <c r="M226" s="219" t="s">
        <v>1</v>
      </c>
      <c r="N226" s="220" t="s">
        <v>48</v>
      </c>
      <c r="O226" s="73"/>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124</v>
      </c>
      <c r="AT226" s="223" t="s">
        <v>400</v>
      </c>
      <c r="AU226" s="223" t="s">
        <v>91</v>
      </c>
      <c r="AY226" s="18" t="s">
        <v>397</v>
      </c>
      <c r="BE226" s="224">
        <f>IF(N226="základní",J226,0)</f>
        <v>0</v>
      </c>
      <c r="BF226" s="224">
        <f>IF(N226="snížená",J226,0)</f>
        <v>0</v>
      </c>
      <c r="BG226" s="224">
        <f>IF(N226="zákl. přenesená",J226,0)</f>
        <v>0</v>
      </c>
      <c r="BH226" s="224">
        <f>IF(N226="sníž. přenesená",J226,0)</f>
        <v>0</v>
      </c>
      <c r="BI226" s="224">
        <f>IF(N226="nulová",J226,0)</f>
        <v>0</v>
      </c>
      <c r="BJ226" s="18" t="s">
        <v>91</v>
      </c>
      <c r="BK226" s="224">
        <f>ROUND(I226*H226,2)</f>
        <v>0</v>
      </c>
      <c r="BL226" s="18" t="s">
        <v>124</v>
      </c>
      <c r="BM226" s="223" t="s">
        <v>1060</v>
      </c>
    </row>
    <row r="227" spans="1:65" s="2" customFormat="1" ht="19.5">
      <c r="A227" s="36"/>
      <c r="B227" s="37"/>
      <c r="C227" s="38"/>
      <c r="D227" s="225" t="s">
        <v>404</v>
      </c>
      <c r="E227" s="38"/>
      <c r="F227" s="226" t="s">
        <v>6476</v>
      </c>
      <c r="G227" s="38"/>
      <c r="H227" s="38"/>
      <c r="I227" s="124"/>
      <c r="J227" s="38"/>
      <c r="K227" s="38"/>
      <c r="L227" s="41"/>
      <c r="M227" s="227"/>
      <c r="N227" s="228"/>
      <c r="O227" s="73"/>
      <c r="P227" s="73"/>
      <c r="Q227" s="73"/>
      <c r="R227" s="73"/>
      <c r="S227" s="73"/>
      <c r="T227" s="74"/>
      <c r="U227" s="36"/>
      <c r="V227" s="36"/>
      <c r="W227" s="36"/>
      <c r="X227" s="36"/>
      <c r="Y227" s="36"/>
      <c r="Z227" s="36"/>
      <c r="AA227" s="36"/>
      <c r="AB227" s="36"/>
      <c r="AC227" s="36"/>
      <c r="AD227" s="36"/>
      <c r="AE227" s="36"/>
      <c r="AT227" s="18" t="s">
        <v>404</v>
      </c>
      <c r="AU227" s="18" t="s">
        <v>91</v>
      </c>
    </row>
    <row r="228" spans="1:65" s="2" customFormat="1" ht="16.5" customHeight="1">
      <c r="A228" s="36"/>
      <c r="B228" s="37"/>
      <c r="C228" s="211" t="s">
        <v>1061</v>
      </c>
      <c r="D228" s="211" t="s">
        <v>400</v>
      </c>
      <c r="E228" s="212" t="s">
        <v>6477</v>
      </c>
      <c r="F228" s="213" t="s">
        <v>6353</v>
      </c>
      <c r="G228" s="214" t="s">
        <v>1831</v>
      </c>
      <c r="H228" s="215">
        <v>480</v>
      </c>
      <c r="I228" s="216"/>
      <c r="J228" s="217">
        <f>ROUND(I228*H228,2)</f>
        <v>0</v>
      </c>
      <c r="K228" s="218"/>
      <c r="L228" s="41"/>
      <c r="M228" s="219" t="s">
        <v>1</v>
      </c>
      <c r="N228" s="220" t="s">
        <v>48</v>
      </c>
      <c r="O228" s="73"/>
      <c r="P228" s="221">
        <f>O228*H228</f>
        <v>0</v>
      </c>
      <c r="Q228" s="221">
        <v>0</v>
      </c>
      <c r="R228" s="221">
        <f>Q228*H228</f>
        <v>0</v>
      </c>
      <c r="S228" s="221">
        <v>0</v>
      </c>
      <c r="T228" s="222">
        <f>S228*H228</f>
        <v>0</v>
      </c>
      <c r="U228" s="36"/>
      <c r="V228" s="36"/>
      <c r="W228" s="36"/>
      <c r="X228" s="36"/>
      <c r="Y228" s="36"/>
      <c r="Z228" s="36"/>
      <c r="AA228" s="36"/>
      <c r="AB228" s="36"/>
      <c r="AC228" s="36"/>
      <c r="AD228" s="36"/>
      <c r="AE228" s="36"/>
      <c r="AR228" s="223" t="s">
        <v>124</v>
      </c>
      <c r="AT228" s="223" t="s">
        <v>400</v>
      </c>
      <c r="AU228" s="223" t="s">
        <v>91</v>
      </c>
      <c r="AY228" s="18" t="s">
        <v>397</v>
      </c>
      <c r="BE228" s="224">
        <f>IF(N228="základní",J228,0)</f>
        <v>0</v>
      </c>
      <c r="BF228" s="224">
        <f>IF(N228="snížená",J228,0)</f>
        <v>0</v>
      </c>
      <c r="BG228" s="224">
        <f>IF(N228="zákl. přenesená",J228,0)</f>
        <v>0</v>
      </c>
      <c r="BH228" s="224">
        <f>IF(N228="sníž. přenesená",J228,0)</f>
        <v>0</v>
      </c>
      <c r="BI228" s="224">
        <f>IF(N228="nulová",J228,0)</f>
        <v>0</v>
      </c>
      <c r="BJ228" s="18" t="s">
        <v>91</v>
      </c>
      <c r="BK228" s="224">
        <f>ROUND(I228*H228,2)</f>
        <v>0</v>
      </c>
      <c r="BL228" s="18" t="s">
        <v>124</v>
      </c>
      <c r="BM228" s="223" t="s">
        <v>1064</v>
      </c>
    </row>
    <row r="229" spans="1:65" s="2" customFormat="1" ht="21.75" customHeight="1">
      <c r="A229" s="36"/>
      <c r="B229" s="37"/>
      <c r="C229" s="211" t="s">
        <v>1066</v>
      </c>
      <c r="D229" s="211" t="s">
        <v>400</v>
      </c>
      <c r="E229" s="212" t="s">
        <v>6478</v>
      </c>
      <c r="F229" s="213" t="s">
        <v>6479</v>
      </c>
      <c r="G229" s="214" t="s">
        <v>1831</v>
      </c>
      <c r="H229" s="215">
        <v>120</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124</v>
      </c>
      <c r="AT229" s="223" t="s">
        <v>400</v>
      </c>
      <c r="AU229" s="223" t="s">
        <v>91</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1069</v>
      </c>
    </row>
    <row r="230" spans="1:65" s="2" customFormat="1" ht="29.25">
      <c r="A230" s="36"/>
      <c r="B230" s="37"/>
      <c r="C230" s="38"/>
      <c r="D230" s="225" t="s">
        <v>404</v>
      </c>
      <c r="E230" s="38"/>
      <c r="F230" s="226" t="s">
        <v>6480</v>
      </c>
      <c r="G230" s="38"/>
      <c r="H230" s="38"/>
      <c r="I230" s="124"/>
      <c r="J230" s="38"/>
      <c r="K230" s="38"/>
      <c r="L230" s="41"/>
      <c r="M230" s="227"/>
      <c r="N230" s="228"/>
      <c r="O230" s="73"/>
      <c r="P230" s="73"/>
      <c r="Q230" s="73"/>
      <c r="R230" s="73"/>
      <c r="S230" s="73"/>
      <c r="T230" s="74"/>
      <c r="U230" s="36"/>
      <c r="V230" s="36"/>
      <c r="W230" s="36"/>
      <c r="X230" s="36"/>
      <c r="Y230" s="36"/>
      <c r="Z230" s="36"/>
      <c r="AA230" s="36"/>
      <c r="AB230" s="36"/>
      <c r="AC230" s="36"/>
      <c r="AD230" s="36"/>
      <c r="AE230" s="36"/>
      <c r="AT230" s="18" t="s">
        <v>404</v>
      </c>
      <c r="AU230" s="18" t="s">
        <v>91</v>
      </c>
    </row>
    <row r="231" spans="1:65" s="2" customFormat="1" ht="16.5" customHeight="1">
      <c r="A231" s="36"/>
      <c r="B231" s="37"/>
      <c r="C231" s="211" t="s">
        <v>1070</v>
      </c>
      <c r="D231" s="211" t="s">
        <v>400</v>
      </c>
      <c r="E231" s="212" t="s">
        <v>6481</v>
      </c>
      <c r="F231" s="213" t="s">
        <v>6353</v>
      </c>
      <c r="G231" s="214" t="s">
        <v>1831</v>
      </c>
      <c r="H231" s="215">
        <v>120</v>
      </c>
      <c r="I231" s="216"/>
      <c r="J231" s="217">
        <f>ROUND(I231*H231,2)</f>
        <v>0</v>
      </c>
      <c r="K231" s="218"/>
      <c r="L231" s="41"/>
      <c r="M231" s="219" t="s">
        <v>1</v>
      </c>
      <c r="N231" s="220" t="s">
        <v>48</v>
      </c>
      <c r="O231" s="73"/>
      <c r="P231" s="221">
        <f>O231*H231</f>
        <v>0</v>
      </c>
      <c r="Q231" s="221">
        <v>0</v>
      </c>
      <c r="R231" s="221">
        <f>Q231*H231</f>
        <v>0</v>
      </c>
      <c r="S231" s="221">
        <v>0</v>
      </c>
      <c r="T231" s="222">
        <f>S231*H231</f>
        <v>0</v>
      </c>
      <c r="U231" s="36"/>
      <c r="V231" s="36"/>
      <c r="W231" s="36"/>
      <c r="X231" s="36"/>
      <c r="Y231" s="36"/>
      <c r="Z231" s="36"/>
      <c r="AA231" s="36"/>
      <c r="AB231" s="36"/>
      <c r="AC231" s="36"/>
      <c r="AD231" s="36"/>
      <c r="AE231" s="36"/>
      <c r="AR231" s="223" t="s">
        <v>124</v>
      </c>
      <c r="AT231" s="223" t="s">
        <v>400</v>
      </c>
      <c r="AU231" s="223" t="s">
        <v>91</v>
      </c>
      <c r="AY231" s="18" t="s">
        <v>397</v>
      </c>
      <c r="BE231" s="224">
        <f>IF(N231="základní",J231,0)</f>
        <v>0</v>
      </c>
      <c r="BF231" s="224">
        <f>IF(N231="snížená",J231,0)</f>
        <v>0</v>
      </c>
      <c r="BG231" s="224">
        <f>IF(N231="zákl. přenesená",J231,0)</f>
        <v>0</v>
      </c>
      <c r="BH231" s="224">
        <f>IF(N231="sníž. přenesená",J231,0)</f>
        <v>0</v>
      </c>
      <c r="BI231" s="224">
        <f>IF(N231="nulová",J231,0)</f>
        <v>0</v>
      </c>
      <c r="BJ231" s="18" t="s">
        <v>91</v>
      </c>
      <c r="BK231" s="224">
        <f>ROUND(I231*H231,2)</f>
        <v>0</v>
      </c>
      <c r="BL231" s="18" t="s">
        <v>124</v>
      </c>
      <c r="BM231" s="223" t="s">
        <v>1073</v>
      </c>
    </row>
    <row r="232" spans="1:65" s="2" customFormat="1" ht="16.5" customHeight="1">
      <c r="A232" s="36"/>
      <c r="B232" s="37"/>
      <c r="C232" s="211" t="s">
        <v>1078</v>
      </c>
      <c r="D232" s="211" t="s">
        <v>400</v>
      </c>
      <c r="E232" s="212" t="s">
        <v>6482</v>
      </c>
      <c r="F232" s="213" t="s">
        <v>6483</v>
      </c>
      <c r="G232" s="214" t="s">
        <v>461</v>
      </c>
      <c r="H232" s="215">
        <v>125</v>
      </c>
      <c r="I232" s="216"/>
      <c r="J232" s="217">
        <f>ROUND(I232*H232,2)</f>
        <v>0</v>
      </c>
      <c r="K232" s="218"/>
      <c r="L232" s="41"/>
      <c r="M232" s="219" t="s">
        <v>1</v>
      </c>
      <c r="N232" s="22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124</v>
      </c>
      <c r="AT232" s="223" t="s">
        <v>400</v>
      </c>
      <c r="AU232" s="223" t="s">
        <v>91</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124</v>
      </c>
      <c r="BM232" s="223" t="s">
        <v>1081</v>
      </c>
    </row>
    <row r="233" spans="1:65" s="2" customFormat="1" ht="19.5">
      <c r="A233" s="36"/>
      <c r="B233" s="37"/>
      <c r="C233" s="38"/>
      <c r="D233" s="225" t="s">
        <v>404</v>
      </c>
      <c r="E233" s="38"/>
      <c r="F233" s="226" t="s">
        <v>6484</v>
      </c>
      <c r="G233" s="38"/>
      <c r="H233" s="38"/>
      <c r="I233" s="124"/>
      <c r="J233" s="38"/>
      <c r="K233" s="38"/>
      <c r="L233" s="41"/>
      <c r="M233" s="227"/>
      <c r="N233" s="228"/>
      <c r="O233" s="73"/>
      <c r="P233" s="73"/>
      <c r="Q233" s="73"/>
      <c r="R233" s="73"/>
      <c r="S233" s="73"/>
      <c r="T233" s="74"/>
      <c r="U233" s="36"/>
      <c r="V233" s="36"/>
      <c r="W233" s="36"/>
      <c r="X233" s="36"/>
      <c r="Y233" s="36"/>
      <c r="Z233" s="36"/>
      <c r="AA233" s="36"/>
      <c r="AB233" s="36"/>
      <c r="AC233" s="36"/>
      <c r="AD233" s="36"/>
      <c r="AE233" s="36"/>
      <c r="AT233" s="18" t="s">
        <v>404</v>
      </c>
      <c r="AU233" s="18" t="s">
        <v>91</v>
      </c>
    </row>
    <row r="234" spans="1:65" s="2" customFormat="1" ht="16.5" customHeight="1">
      <c r="A234" s="36"/>
      <c r="B234" s="37"/>
      <c r="C234" s="211" t="s">
        <v>1084</v>
      </c>
      <c r="D234" s="211" t="s">
        <v>400</v>
      </c>
      <c r="E234" s="212" t="s">
        <v>6485</v>
      </c>
      <c r="F234" s="213" t="s">
        <v>6353</v>
      </c>
      <c r="G234" s="214" t="s">
        <v>461</v>
      </c>
      <c r="H234" s="215">
        <v>125</v>
      </c>
      <c r="I234" s="216"/>
      <c r="J234" s="217">
        <f>ROUND(I234*H234,2)</f>
        <v>0</v>
      </c>
      <c r="K234" s="218"/>
      <c r="L234" s="41"/>
      <c r="M234" s="219" t="s">
        <v>1</v>
      </c>
      <c r="N234" s="220" t="s">
        <v>48</v>
      </c>
      <c r="O234" s="73"/>
      <c r="P234" s="221">
        <f>O234*H234</f>
        <v>0</v>
      </c>
      <c r="Q234" s="221">
        <v>0</v>
      </c>
      <c r="R234" s="221">
        <f>Q234*H234</f>
        <v>0</v>
      </c>
      <c r="S234" s="221">
        <v>0</v>
      </c>
      <c r="T234" s="222">
        <f>S234*H234</f>
        <v>0</v>
      </c>
      <c r="U234" s="36"/>
      <c r="V234" s="36"/>
      <c r="W234" s="36"/>
      <c r="X234" s="36"/>
      <c r="Y234" s="36"/>
      <c r="Z234" s="36"/>
      <c r="AA234" s="36"/>
      <c r="AB234" s="36"/>
      <c r="AC234" s="36"/>
      <c r="AD234" s="36"/>
      <c r="AE234" s="36"/>
      <c r="AR234" s="223" t="s">
        <v>124</v>
      </c>
      <c r="AT234" s="223" t="s">
        <v>400</v>
      </c>
      <c r="AU234" s="223" t="s">
        <v>91</v>
      </c>
      <c r="AY234" s="18" t="s">
        <v>397</v>
      </c>
      <c r="BE234" s="224">
        <f>IF(N234="základní",J234,0)</f>
        <v>0</v>
      </c>
      <c r="BF234" s="224">
        <f>IF(N234="snížená",J234,0)</f>
        <v>0</v>
      </c>
      <c r="BG234" s="224">
        <f>IF(N234="zákl. přenesená",J234,0)</f>
        <v>0</v>
      </c>
      <c r="BH234" s="224">
        <f>IF(N234="sníž. přenesená",J234,0)</f>
        <v>0</v>
      </c>
      <c r="BI234" s="224">
        <f>IF(N234="nulová",J234,0)</f>
        <v>0</v>
      </c>
      <c r="BJ234" s="18" t="s">
        <v>91</v>
      </c>
      <c r="BK234" s="224">
        <f>ROUND(I234*H234,2)</f>
        <v>0</v>
      </c>
      <c r="BL234" s="18" t="s">
        <v>124</v>
      </c>
      <c r="BM234" s="223" t="s">
        <v>1087</v>
      </c>
    </row>
    <row r="235" spans="1:65" s="2" customFormat="1" ht="16.5" customHeight="1">
      <c r="A235" s="36"/>
      <c r="B235" s="37"/>
      <c r="C235" s="211" t="s">
        <v>1088</v>
      </c>
      <c r="D235" s="211" t="s">
        <v>400</v>
      </c>
      <c r="E235" s="212" t="s">
        <v>6486</v>
      </c>
      <c r="F235" s="213" t="s">
        <v>6487</v>
      </c>
      <c r="G235" s="214" t="s">
        <v>461</v>
      </c>
      <c r="H235" s="215">
        <v>90</v>
      </c>
      <c r="I235" s="216"/>
      <c r="J235" s="217">
        <f>ROUND(I235*H235,2)</f>
        <v>0</v>
      </c>
      <c r="K235" s="218"/>
      <c r="L235" s="41"/>
      <c r="M235" s="219" t="s">
        <v>1</v>
      </c>
      <c r="N235" s="220" t="s">
        <v>48</v>
      </c>
      <c r="O235" s="73"/>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124</v>
      </c>
      <c r="AT235" s="223" t="s">
        <v>400</v>
      </c>
      <c r="AU235" s="223" t="s">
        <v>91</v>
      </c>
      <c r="AY235" s="18" t="s">
        <v>397</v>
      </c>
      <c r="BE235" s="224">
        <f>IF(N235="základní",J235,0)</f>
        <v>0</v>
      </c>
      <c r="BF235" s="224">
        <f>IF(N235="snížená",J235,0)</f>
        <v>0</v>
      </c>
      <c r="BG235" s="224">
        <f>IF(N235="zákl. přenesená",J235,0)</f>
        <v>0</v>
      </c>
      <c r="BH235" s="224">
        <f>IF(N235="sníž. přenesená",J235,0)</f>
        <v>0</v>
      </c>
      <c r="BI235" s="224">
        <f>IF(N235="nulová",J235,0)</f>
        <v>0</v>
      </c>
      <c r="BJ235" s="18" t="s">
        <v>91</v>
      </c>
      <c r="BK235" s="224">
        <f>ROUND(I235*H235,2)</f>
        <v>0</v>
      </c>
      <c r="BL235" s="18" t="s">
        <v>124</v>
      </c>
      <c r="BM235" s="223" t="s">
        <v>1091</v>
      </c>
    </row>
    <row r="236" spans="1:65" s="2" customFormat="1" ht="19.5">
      <c r="A236" s="36"/>
      <c r="B236" s="37"/>
      <c r="C236" s="38"/>
      <c r="D236" s="225" t="s">
        <v>404</v>
      </c>
      <c r="E236" s="38"/>
      <c r="F236" s="226" t="s">
        <v>6488</v>
      </c>
      <c r="G236" s="38"/>
      <c r="H236" s="38"/>
      <c r="I236" s="124"/>
      <c r="J236" s="38"/>
      <c r="K236" s="38"/>
      <c r="L236" s="41"/>
      <c r="M236" s="227"/>
      <c r="N236" s="228"/>
      <c r="O236" s="73"/>
      <c r="P236" s="73"/>
      <c r="Q236" s="73"/>
      <c r="R236" s="73"/>
      <c r="S236" s="73"/>
      <c r="T236" s="74"/>
      <c r="U236" s="36"/>
      <c r="V236" s="36"/>
      <c r="W236" s="36"/>
      <c r="X236" s="36"/>
      <c r="Y236" s="36"/>
      <c r="Z236" s="36"/>
      <c r="AA236" s="36"/>
      <c r="AB236" s="36"/>
      <c r="AC236" s="36"/>
      <c r="AD236" s="36"/>
      <c r="AE236" s="36"/>
      <c r="AT236" s="18" t="s">
        <v>404</v>
      </c>
      <c r="AU236" s="18" t="s">
        <v>91</v>
      </c>
    </row>
    <row r="237" spans="1:65" s="2" customFormat="1" ht="16.5" customHeight="1">
      <c r="A237" s="36"/>
      <c r="B237" s="37"/>
      <c r="C237" s="211" t="s">
        <v>1092</v>
      </c>
      <c r="D237" s="211" t="s">
        <v>400</v>
      </c>
      <c r="E237" s="212" t="s">
        <v>6489</v>
      </c>
      <c r="F237" s="213" t="s">
        <v>6353</v>
      </c>
      <c r="G237" s="214" t="s">
        <v>461</v>
      </c>
      <c r="H237" s="215">
        <v>90</v>
      </c>
      <c r="I237" s="216"/>
      <c r="J237" s="217">
        <f>ROUND(I237*H237,2)</f>
        <v>0</v>
      </c>
      <c r="K237" s="218"/>
      <c r="L237" s="41"/>
      <c r="M237" s="219" t="s">
        <v>1</v>
      </c>
      <c r="N237" s="220" t="s">
        <v>48</v>
      </c>
      <c r="O237" s="73"/>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124</v>
      </c>
      <c r="AT237" s="223" t="s">
        <v>400</v>
      </c>
      <c r="AU237" s="223" t="s">
        <v>91</v>
      </c>
      <c r="AY237" s="18" t="s">
        <v>397</v>
      </c>
      <c r="BE237" s="224">
        <f>IF(N237="základní",J237,0)</f>
        <v>0</v>
      </c>
      <c r="BF237" s="224">
        <f>IF(N237="snížená",J237,0)</f>
        <v>0</v>
      </c>
      <c r="BG237" s="224">
        <f>IF(N237="zákl. přenesená",J237,0)</f>
        <v>0</v>
      </c>
      <c r="BH237" s="224">
        <f>IF(N237="sníž. přenesená",J237,0)</f>
        <v>0</v>
      </c>
      <c r="BI237" s="224">
        <f>IF(N237="nulová",J237,0)</f>
        <v>0</v>
      </c>
      <c r="BJ237" s="18" t="s">
        <v>91</v>
      </c>
      <c r="BK237" s="224">
        <f>ROUND(I237*H237,2)</f>
        <v>0</v>
      </c>
      <c r="BL237" s="18" t="s">
        <v>124</v>
      </c>
      <c r="BM237" s="223" t="s">
        <v>1095</v>
      </c>
    </row>
    <row r="238" spans="1:65" s="2" customFormat="1" ht="16.5" customHeight="1">
      <c r="A238" s="36"/>
      <c r="B238" s="37"/>
      <c r="C238" s="211" t="s">
        <v>1096</v>
      </c>
      <c r="D238" s="211" t="s">
        <v>400</v>
      </c>
      <c r="E238" s="212" t="s">
        <v>6490</v>
      </c>
      <c r="F238" s="213" t="s">
        <v>6491</v>
      </c>
      <c r="G238" s="214" t="s">
        <v>1831</v>
      </c>
      <c r="H238" s="215">
        <v>45</v>
      </c>
      <c r="I238" s="216"/>
      <c r="J238" s="217">
        <f>ROUND(I238*H238,2)</f>
        <v>0</v>
      </c>
      <c r="K238" s="218"/>
      <c r="L238" s="41"/>
      <c r="M238" s="219" t="s">
        <v>1</v>
      </c>
      <c r="N238" s="22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124</v>
      </c>
      <c r="AT238" s="223" t="s">
        <v>400</v>
      </c>
      <c r="AU238" s="223" t="s">
        <v>91</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124</v>
      </c>
      <c r="BM238" s="223" t="s">
        <v>1099</v>
      </c>
    </row>
    <row r="239" spans="1:65" s="2" customFormat="1" ht="16.5" customHeight="1">
      <c r="A239" s="36"/>
      <c r="B239" s="37"/>
      <c r="C239" s="211" t="s">
        <v>1100</v>
      </c>
      <c r="D239" s="211" t="s">
        <v>400</v>
      </c>
      <c r="E239" s="212" t="s">
        <v>6492</v>
      </c>
      <c r="F239" s="213" t="s">
        <v>6353</v>
      </c>
      <c r="G239" s="214" t="s">
        <v>1831</v>
      </c>
      <c r="H239" s="215">
        <v>45</v>
      </c>
      <c r="I239" s="216"/>
      <c r="J239" s="217">
        <f>ROUND(I239*H239,2)</f>
        <v>0</v>
      </c>
      <c r="K239" s="218"/>
      <c r="L239" s="41"/>
      <c r="M239" s="219" t="s">
        <v>1</v>
      </c>
      <c r="N239" s="220" t="s">
        <v>48</v>
      </c>
      <c r="O239" s="73"/>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124</v>
      </c>
      <c r="AT239" s="223" t="s">
        <v>400</v>
      </c>
      <c r="AU239" s="223" t="s">
        <v>91</v>
      </c>
      <c r="AY239" s="18" t="s">
        <v>397</v>
      </c>
      <c r="BE239" s="224">
        <f>IF(N239="základní",J239,0)</f>
        <v>0</v>
      </c>
      <c r="BF239" s="224">
        <f>IF(N239="snížená",J239,0)</f>
        <v>0</v>
      </c>
      <c r="BG239" s="224">
        <f>IF(N239="zákl. přenesená",J239,0)</f>
        <v>0</v>
      </c>
      <c r="BH239" s="224">
        <f>IF(N239="sníž. přenesená",J239,0)</f>
        <v>0</v>
      </c>
      <c r="BI239" s="224">
        <f>IF(N239="nulová",J239,0)</f>
        <v>0</v>
      </c>
      <c r="BJ239" s="18" t="s">
        <v>91</v>
      </c>
      <c r="BK239" s="224">
        <f>ROUND(I239*H239,2)</f>
        <v>0</v>
      </c>
      <c r="BL239" s="18" t="s">
        <v>124</v>
      </c>
      <c r="BM239" s="223" t="s">
        <v>1103</v>
      </c>
    </row>
    <row r="240" spans="1:65" s="12" customFormat="1" ht="25.9" customHeight="1">
      <c r="B240" s="195"/>
      <c r="C240" s="196"/>
      <c r="D240" s="197" t="s">
        <v>82</v>
      </c>
      <c r="E240" s="198" t="s">
        <v>5184</v>
      </c>
      <c r="F240" s="198" t="s">
        <v>6493</v>
      </c>
      <c r="G240" s="196"/>
      <c r="H240" s="196"/>
      <c r="I240" s="199"/>
      <c r="J240" s="200">
        <f>BK240</f>
        <v>0</v>
      </c>
      <c r="K240" s="196"/>
      <c r="L240" s="201"/>
      <c r="M240" s="202"/>
      <c r="N240" s="203"/>
      <c r="O240" s="203"/>
      <c r="P240" s="204">
        <f>SUM(P241:P244)</f>
        <v>0</v>
      </c>
      <c r="Q240" s="203"/>
      <c r="R240" s="204">
        <f>SUM(R241:R244)</f>
        <v>0</v>
      </c>
      <c r="S240" s="203"/>
      <c r="T240" s="205">
        <f>SUM(T241:T244)</f>
        <v>0</v>
      </c>
      <c r="AR240" s="206" t="s">
        <v>91</v>
      </c>
      <c r="AT240" s="207" t="s">
        <v>82</v>
      </c>
      <c r="AU240" s="207" t="s">
        <v>83</v>
      </c>
      <c r="AY240" s="206" t="s">
        <v>397</v>
      </c>
      <c r="BK240" s="208">
        <f>SUM(BK241:BK244)</f>
        <v>0</v>
      </c>
    </row>
    <row r="241" spans="1:65" s="2" customFormat="1" ht="16.5" customHeight="1">
      <c r="A241" s="36"/>
      <c r="B241" s="37"/>
      <c r="C241" s="211" t="s">
        <v>1105</v>
      </c>
      <c r="D241" s="211" t="s">
        <v>400</v>
      </c>
      <c r="E241" s="212" t="s">
        <v>6494</v>
      </c>
      <c r="F241" s="213" t="s">
        <v>6495</v>
      </c>
      <c r="G241" s="214" t="s">
        <v>5378</v>
      </c>
      <c r="H241" s="215">
        <v>1</v>
      </c>
      <c r="I241" s="216"/>
      <c r="J241" s="217">
        <f>ROUND(I241*H241,2)</f>
        <v>0</v>
      </c>
      <c r="K241" s="218"/>
      <c r="L241" s="41"/>
      <c r="M241" s="219" t="s">
        <v>1</v>
      </c>
      <c r="N241" s="220" t="s">
        <v>48</v>
      </c>
      <c r="O241" s="73"/>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124</v>
      </c>
      <c r="AT241" s="223" t="s">
        <v>400</v>
      </c>
      <c r="AU241" s="223" t="s">
        <v>91</v>
      </c>
      <c r="AY241" s="18" t="s">
        <v>397</v>
      </c>
      <c r="BE241" s="224">
        <f>IF(N241="základní",J241,0)</f>
        <v>0</v>
      </c>
      <c r="BF241" s="224">
        <f>IF(N241="snížená",J241,0)</f>
        <v>0</v>
      </c>
      <c r="BG241" s="224">
        <f>IF(N241="zákl. přenesená",J241,0)</f>
        <v>0</v>
      </c>
      <c r="BH241" s="224">
        <f>IF(N241="sníž. přenesená",J241,0)</f>
        <v>0</v>
      </c>
      <c r="BI241" s="224">
        <f>IF(N241="nulová",J241,0)</f>
        <v>0</v>
      </c>
      <c r="BJ241" s="18" t="s">
        <v>91</v>
      </c>
      <c r="BK241" s="224">
        <f>ROUND(I241*H241,2)</f>
        <v>0</v>
      </c>
      <c r="BL241" s="18" t="s">
        <v>124</v>
      </c>
      <c r="BM241" s="223" t="s">
        <v>1108</v>
      </c>
    </row>
    <row r="242" spans="1:65" s="2" customFormat="1" ht="16.5" customHeight="1">
      <c r="A242" s="36"/>
      <c r="B242" s="37"/>
      <c r="C242" s="211" t="s">
        <v>1109</v>
      </c>
      <c r="D242" s="211" t="s">
        <v>400</v>
      </c>
      <c r="E242" s="212" t="s">
        <v>6496</v>
      </c>
      <c r="F242" s="213" t="s">
        <v>6497</v>
      </c>
      <c r="G242" s="214" t="s">
        <v>5378</v>
      </c>
      <c r="H242" s="215">
        <v>1</v>
      </c>
      <c r="I242" s="216"/>
      <c r="J242" s="217">
        <f>ROUND(I242*H242,2)</f>
        <v>0</v>
      </c>
      <c r="K242" s="218"/>
      <c r="L242" s="41"/>
      <c r="M242" s="219" t="s">
        <v>1</v>
      </c>
      <c r="N242" s="220" t="s">
        <v>48</v>
      </c>
      <c r="O242" s="73"/>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124</v>
      </c>
      <c r="AT242" s="223" t="s">
        <v>400</v>
      </c>
      <c r="AU242" s="223" t="s">
        <v>91</v>
      </c>
      <c r="AY242" s="18" t="s">
        <v>397</v>
      </c>
      <c r="BE242" s="224">
        <f>IF(N242="základní",J242,0)</f>
        <v>0</v>
      </c>
      <c r="BF242" s="224">
        <f>IF(N242="snížená",J242,0)</f>
        <v>0</v>
      </c>
      <c r="BG242" s="224">
        <f>IF(N242="zákl. přenesená",J242,0)</f>
        <v>0</v>
      </c>
      <c r="BH242" s="224">
        <f>IF(N242="sníž. přenesená",J242,0)</f>
        <v>0</v>
      </c>
      <c r="BI242" s="224">
        <f>IF(N242="nulová",J242,0)</f>
        <v>0</v>
      </c>
      <c r="BJ242" s="18" t="s">
        <v>91</v>
      </c>
      <c r="BK242" s="224">
        <f>ROUND(I242*H242,2)</f>
        <v>0</v>
      </c>
      <c r="BL242" s="18" t="s">
        <v>124</v>
      </c>
      <c r="BM242" s="223" t="s">
        <v>1112</v>
      </c>
    </row>
    <row r="243" spans="1:65" s="2" customFormat="1" ht="19.5">
      <c r="A243" s="36"/>
      <c r="B243" s="37"/>
      <c r="C243" s="38"/>
      <c r="D243" s="225" t="s">
        <v>404</v>
      </c>
      <c r="E243" s="38"/>
      <c r="F243" s="226" t="s">
        <v>6498</v>
      </c>
      <c r="G243" s="38"/>
      <c r="H243" s="38"/>
      <c r="I243" s="124"/>
      <c r="J243" s="38"/>
      <c r="K243" s="38"/>
      <c r="L243" s="41"/>
      <c r="M243" s="227"/>
      <c r="N243" s="228"/>
      <c r="O243" s="73"/>
      <c r="P243" s="73"/>
      <c r="Q243" s="73"/>
      <c r="R243" s="73"/>
      <c r="S243" s="73"/>
      <c r="T243" s="74"/>
      <c r="U243" s="36"/>
      <c r="V243" s="36"/>
      <c r="W243" s="36"/>
      <c r="X243" s="36"/>
      <c r="Y243" s="36"/>
      <c r="Z243" s="36"/>
      <c r="AA243" s="36"/>
      <c r="AB243" s="36"/>
      <c r="AC243" s="36"/>
      <c r="AD243" s="36"/>
      <c r="AE243" s="36"/>
      <c r="AT243" s="18" t="s">
        <v>404</v>
      </c>
      <c r="AU243" s="18" t="s">
        <v>91</v>
      </c>
    </row>
    <row r="244" spans="1:65" s="2" customFormat="1" ht="16.5" customHeight="1">
      <c r="A244" s="36"/>
      <c r="B244" s="37"/>
      <c r="C244" s="211" t="s">
        <v>790</v>
      </c>
      <c r="D244" s="211" t="s">
        <v>400</v>
      </c>
      <c r="E244" s="212" t="s">
        <v>6499</v>
      </c>
      <c r="F244" s="213" t="s">
        <v>6500</v>
      </c>
      <c r="G244" s="214" t="s">
        <v>5378</v>
      </c>
      <c r="H244" s="215">
        <v>1</v>
      </c>
      <c r="I244" s="216"/>
      <c r="J244" s="217">
        <f>ROUND(I244*H244,2)</f>
        <v>0</v>
      </c>
      <c r="K244" s="218"/>
      <c r="L244" s="41"/>
      <c r="M244" s="266" t="s">
        <v>1</v>
      </c>
      <c r="N244" s="267" t="s">
        <v>48</v>
      </c>
      <c r="O244" s="231"/>
      <c r="P244" s="268">
        <f>O244*H244</f>
        <v>0</v>
      </c>
      <c r="Q244" s="268">
        <v>0</v>
      </c>
      <c r="R244" s="268">
        <f>Q244*H244</f>
        <v>0</v>
      </c>
      <c r="S244" s="268">
        <v>0</v>
      </c>
      <c r="T244" s="269">
        <f>S244*H244</f>
        <v>0</v>
      </c>
      <c r="U244" s="36"/>
      <c r="V244" s="36"/>
      <c r="W244" s="36"/>
      <c r="X244" s="36"/>
      <c r="Y244" s="36"/>
      <c r="Z244" s="36"/>
      <c r="AA244" s="36"/>
      <c r="AB244" s="36"/>
      <c r="AC244" s="36"/>
      <c r="AD244" s="36"/>
      <c r="AE244" s="36"/>
      <c r="AR244" s="223" t="s">
        <v>124</v>
      </c>
      <c r="AT244" s="223" t="s">
        <v>400</v>
      </c>
      <c r="AU244" s="223" t="s">
        <v>91</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124</v>
      </c>
      <c r="BM244" s="223" t="s">
        <v>1115</v>
      </c>
    </row>
    <row r="245" spans="1:65" s="2" customFormat="1" ht="6.95" customHeight="1">
      <c r="A245" s="36"/>
      <c r="B245" s="56"/>
      <c r="C245" s="57"/>
      <c r="D245" s="57"/>
      <c r="E245" s="57"/>
      <c r="F245" s="57"/>
      <c r="G245" s="57"/>
      <c r="H245" s="57"/>
      <c r="I245" s="160"/>
      <c r="J245" s="57"/>
      <c r="K245" s="57"/>
      <c r="L245" s="41"/>
      <c r="M245" s="36"/>
      <c r="O245" s="36"/>
      <c r="P245" s="36"/>
      <c r="Q245" s="36"/>
      <c r="R245" s="36"/>
      <c r="S245" s="36"/>
      <c r="T245" s="36"/>
      <c r="U245" s="36"/>
      <c r="V245" s="36"/>
      <c r="W245" s="36"/>
      <c r="X245" s="36"/>
      <c r="Y245" s="36"/>
      <c r="Z245" s="36"/>
      <c r="AA245" s="36"/>
      <c r="AB245" s="36"/>
      <c r="AC245" s="36"/>
      <c r="AD245" s="36"/>
      <c r="AE245" s="36"/>
    </row>
  </sheetData>
  <sheetProtection algorithmName="SHA-512" hashValue="UebJ52WlGgLjTOxPDykiZ7F6Cx7Jw5OPuy5ZcNMJfRSMIheQ1DOYKmqNroxwuHjeMAJfGLKjwIvn7tn+Rp+m4w==" saltValue="t/paGDzKkYf15mhnX/PvC1KgItAHQQKHUzq+gCcIMjZs5NRUXqQMfLB+cI9FYkyMBxh/LfnnClpZrSv8G589Vg==" spinCount="100000" sheet="1" objects="1" scenarios="1" formatColumns="0" formatRows="0" autoFilter="0"/>
  <autoFilter ref="C129:K244" xr:uid="{00000000-0009-0000-0000-00002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2:BM31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226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6501</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ROUND(J133,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ROUND((SUM(BE133:BE314)),  2)</f>
        <v>0</v>
      </c>
      <c r="G37" s="36"/>
      <c r="H37" s="36"/>
      <c r="I37" s="139">
        <v>0.21</v>
      </c>
      <c r="J37" s="138">
        <f>ROUND(((SUM(BE133:BE314))*I37),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ROUND((SUM(BF133:BF314)),  2)</f>
        <v>0</v>
      </c>
      <c r="G38" s="36"/>
      <c r="H38" s="36"/>
      <c r="I38" s="139">
        <v>0.15</v>
      </c>
      <c r="J38" s="138">
        <f>ROUND(((SUM(BF133:BF314))*I38),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ROUND((SUM(BG133:BG314)),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ROUND((SUM(BH133:BH314)),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ROUND((SUM(BI133:BI314)),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1.10 - Silnoproudé rozvody NN, hromosvod a uzemění</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J133</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6502</v>
      </c>
      <c r="E101" s="172"/>
      <c r="F101" s="172"/>
      <c r="G101" s="172"/>
      <c r="H101" s="172"/>
      <c r="I101" s="173"/>
      <c r="J101" s="174">
        <f>J134</f>
        <v>0</v>
      </c>
      <c r="K101" s="170"/>
      <c r="L101" s="175"/>
    </row>
    <row r="102" spans="1:47" s="9" customFormat="1" ht="24.95" customHeight="1">
      <c r="B102" s="169"/>
      <c r="C102" s="170"/>
      <c r="D102" s="171" t="s">
        <v>6503</v>
      </c>
      <c r="E102" s="172"/>
      <c r="F102" s="172"/>
      <c r="G102" s="172"/>
      <c r="H102" s="172"/>
      <c r="I102" s="173"/>
      <c r="J102" s="174">
        <f>J177</f>
        <v>0</v>
      </c>
      <c r="K102" s="170"/>
      <c r="L102" s="175"/>
    </row>
    <row r="103" spans="1:47" s="9" customFormat="1" ht="24.95" customHeight="1">
      <c r="B103" s="169"/>
      <c r="C103" s="170"/>
      <c r="D103" s="171" t="s">
        <v>6504</v>
      </c>
      <c r="E103" s="172"/>
      <c r="F103" s="172"/>
      <c r="G103" s="172"/>
      <c r="H103" s="172"/>
      <c r="I103" s="173"/>
      <c r="J103" s="174">
        <f>J202</f>
        <v>0</v>
      </c>
      <c r="K103" s="170"/>
      <c r="L103" s="175"/>
    </row>
    <row r="104" spans="1:47" s="9" customFormat="1" ht="24.95" customHeight="1">
      <c r="B104" s="169"/>
      <c r="C104" s="170"/>
      <c r="D104" s="171" t="s">
        <v>6505</v>
      </c>
      <c r="E104" s="172"/>
      <c r="F104" s="172"/>
      <c r="G104" s="172"/>
      <c r="H104" s="172"/>
      <c r="I104" s="173"/>
      <c r="J104" s="174">
        <f>J229</f>
        <v>0</v>
      </c>
      <c r="K104" s="170"/>
      <c r="L104" s="175"/>
    </row>
    <row r="105" spans="1:47" s="9" customFormat="1" ht="24.95" customHeight="1">
      <c r="B105" s="169"/>
      <c r="C105" s="170"/>
      <c r="D105" s="171" t="s">
        <v>6506</v>
      </c>
      <c r="E105" s="172"/>
      <c r="F105" s="172"/>
      <c r="G105" s="172"/>
      <c r="H105" s="172"/>
      <c r="I105" s="173"/>
      <c r="J105" s="174">
        <f>J242</f>
        <v>0</v>
      </c>
      <c r="K105" s="170"/>
      <c r="L105" s="175"/>
    </row>
    <row r="106" spans="1:47" s="9" customFormat="1" ht="24.95" customHeight="1">
      <c r="B106" s="169"/>
      <c r="C106" s="170"/>
      <c r="D106" s="171" t="s">
        <v>6507</v>
      </c>
      <c r="E106" s="172"/>
      <c r="F106" s="172"/>
      <c r="G106" s="172"/>
      <c r="H106" s="172"/>
      <c r="I106" s="173"/>
      <c r="J106" s="174">
        <f>J263</f>
        <v>0</v>
      </c>
      <c r="K106" s="170"/>
      <c r="L106" s="175"/>
    </row>
    <row r="107" spans="1:47" s="9" customFormat="1" ht="24.95" customHeight="1">
      <c r="B107" s="169"/>
      <c r="C107" s="170"/>
      <c r="D107" s="171" t="s">
        <v>6508</v>
      </c>
      <c r="E107" s="172"/>
      <c r="F107" s="172"/>
      <c r="G107" s="172"/>
      <c r="H107" s="172"/>
      <c r="I107" s="173"/>
      <c r="J107" s="174">
        <f>J277</f>
        <v>0</v>
      </c>
      <c r="K107" s="170"/>
      <c r="L107" s="175"/>
    </row>
    <row r="108" spans="1:47" s="9" customFormat="1" ht="24.95" customHeight="1">
      <c r="B108" s="169"/>
      <c r="C108" s="170"/>
      <c r="D108" s="171" t="s">
        <v>6509</v>
      </c>
      <c r="E108" s="172"/>
      <c r="F108" s="172"/>
      <c r="G108" s="172"/>
      <c r="H108" s="172"/>
      <c r="I108" s="173"/>
      <c r="J108" s="174">
        <f>J280</f>
        <v>0</v>
      </c>
      <c r="K108" s="170"/>
      <c r="L108" s="175"/>
    </row>
    <row r="109" spans="1:47" s="9" customFormat="1" ht="24.95" customHeight="1">
      <c r="B109" s="169"/>
      <c r="C109" s="170"/>
      <c r="D109" s="171" t="s">
        <v>6510</v>
      </c>
      <c r="E109" s="172"/>
      <c r="F109" s="172"/>
      <c r="G109" s="172"/>
      <c r="H109" s="172"/>
      <c r="I109" s="173"/>
      <c r="J109" s="174">
        <f>J307</f>
        <v>0</v>
      </c>
      <c r="K109" s="170"/>
      <c r="L109" s="175"/>
    </row>
    <row r="110" spans="1:47" s="2" customFormat="1" ht="21.7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56"/>
      <c r="C111" s="57"/>
      <c r="D111" s="57"/>
      <c r="E111" s="57"/>
      <c r="F111" s="57"/>
      <c r="G111" s="57"/>
      <c r="H111" s="57"/>
      <c r="I111" s="160"/>
      <c r="J111" s="57"/>
      <c r="K111" s="57"/>
      <c r="L111" s="53"/>
      <c r="S111" s="36"/>
      <c r="T111" s="36"/>
      <c r="U111" s="36"/>
      <c r="V111" s="36"/>
      <c r="W111" s="36"/>
      <c r="X111" s="36"/>
      <c r="Y111" s="36"/>
      <c r="Z111" s="36"/>
      <c r="AA111" s="36"/>
      <c r="AB111" s="36"/>
      <c r="AC111" s="36"/>
      <c r="AD111" s="36"/>
      <c r="AE111" s="36"/>
    </row>
    <row r="115" spans="1:31" s="2" customFormat="1" ht="6.95" customHeight="1">
      <c r="A115" s="36"/>
      <c r="B115" s="58"/>
      <c r="C115" s="59"/>
      <c r="D115" s="59"/>
      <c r="E115" s="59"/>
      <c r="F115" s="59"/>
      <c r="G115" s="59"/>
      <c r="H115" s="59"/>
      <c r="I115" s="163"/>
      <c r="J115" s="59"/>
      <c r="K115" s="59"/>
      <c r="L115" s="53"/>
      <c r="S115" s="36"/>
      <c r="T115" s="36"/>
      <c r="U115" s="36"/>
      <c r="V115" s="36"/>
      <c r="W115" s="36"/>
      <c r="X115" s="36"/>
      <c r="Y115" s="36"/>
      <c r="Z115" s="36"/>
      <c r="AA115" s="36"/>
      <c r="AB115" s="36"/>
      <c r="AC115" s="36"/>
      <c r="AD115" s="36"/>
      <c r="AE115" s="36"/>
    </row>
    <row r="116" spans="1:31" s="2" customFormat="1" ht="24.95" customHeight="1">
      <c r="A116" s="36"/>
      <c r="B116" s="37"/>
      <c r="C116" s="24" t="s">
        <v>383</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31" s="2" customFormat="1" ht="6.9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31" s="2" customFormat="1" ht="12" customHeight="1">
      <c r="A118" s="36"/>
      <c r="B118" s="37"/>
      <c r="C118" s="30" t="s">
        <v>16</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31" s="2" customFormat="1" ht="23.25" customHeight="1">
      <c r="A119" s="36"/>
      <c r="B119" s="37"/>
      <c r="C119" s="38"/>
      <c r="D119" s="38"/>
      <c r="E119" s="344" t="str">
        <f>E7</f>
        <v>NNP Moravská Třebová, výstavba nového objektu nemocnice a výjezdové základny ZZS PAK</v>
      </c>
      <c r="F119" s="345"/>
      <c r="G119" s="345"/>
      <c r="H119" s="345"/>
      <c r="I119" s="124"/>
      <c r="J119" s="38"/>
      <c r="K119" s="38"/>
      <c r="L119" s="53"/>
      <c r="S119" s="36"/>
      <c r="T119" s="36"/>
      <c r="U119" s="36"/>
      <c r="V119" s="36"/>
      <c r="W119" s="36"/>
      <c r="X119" s="36"/>
      <c r="Y119" s="36"/>
      <c r="Z119" s="36"/>
      <c r="AA119" s="36"/>
      <c r="AB119" s="36"/>
      <c r="AC119" s="36"/>
      <c r="AD119" s="36"/>
      <c r="AE119" s="36"/>
    </row>
    <row r="120" spans="1:31" s="1" customFormat="1" ht="12" customHeight="1">
      <c r="B120" s="22"/>
      <c r="C120" s="30" t="s">
        <v>368</v>
      </c>
      <c r="D120" s="23"/>
      <c r="E120" s="23"/>
      <c r="F120" s="23"/>
      <c r="G120" s="23"/>
      <c r="H120" s="23"/>
      <c r="I120" s="117"/>
      <c r="J120" s="23"/>
      <c r="K120" s="23"/>
      <c r="L120" s="21"/>
    </row>
    <row r="121" spans="1:31" s="1" customFormat="1" ht="16.5" customHeight="1">
      <c r="B121" s="22"/>
      <c r="C121" s="23"/>
      <c r="D121" s="23"/>
      <c r="E121" s="344" t="s">
        <v>555</v>
      </c>
      <c r="F121" s="309"/>
      <c r="G121" s="309"/>
      <c r="H121" s="309"/>
      <c r="I121" s="117"/>
      <c r="J121" s="23"/>
      <c r="K121" s="23"/>
      <c r="L121" s="21"/>
    </row>
    <row r="122" spans="1:31" s="1" customFormat="1" ht="12" customHeight="1">
      <c r="B122" s="22"/>
      <c r="C122" s="30" t="s">
        <v>556</v>
      </c>
      <c r="D122" s="23"/>
      <c r="E122" s="23"/>
      <c r="F122" s="23"/>
      <c r="G122" s="23"/>
      <c r="H122" s="23"/>
      <c r="I122" s="117"/>
      <c r="J122" s="23"/>
      <c r="K122" s="23"/>
      <c r="L122" s="21"/>
    </row>
    <row r="123" spans="1:31" s="2" customFormat="1" ht="16.5" customHeight="1">
      <c r="A123" s="36"/>
      <c r="B123" s="37"/>
      <c r="C123" s="38"/>
      <c r="D123" s="38"/>
      <c r="E123" s="353" t="s">
        <v>4352</v>
      </c>
      <c r="F123" s="343"/>
      <c r="G123" s="343"/>
      <c r="H123" s="343"/>
      <c r="I123" s="124"/>
      <c r="J123" s="38"/>
      <c r="K123" s="38"/>
      <c r="L123" s="53"/>
      <c r="S123" s="36"/>
      <c r="T123" s="36"/>
      <c r="U123" s="36"/>
      <c r="V123" s="36"/>
      <c r="W123" s="36"/>
      <c r="X123" s="36"/>
      <c r="Y123" s="36"/>
      <c r="Z123" s="36"/>
      <c r="AA123" s="36"/>
      <c r="AB123" s="36"/>
      <c r="AC123" s="36"/>
      <c r="AD123" s="36"/>
      <c r="AE123" s="36"/>
    </row>
    <row r="124" spans="1:31" s="2" customFormat="1" ht="12" customHeight="1">
      <c r="A124" s="36"/>
      <c r="B124" s="37"/>
      <c r="C124" s="30" t="s">
        <v>4353</v>
      </c>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31" s="2" customFormat="1" ht="16.5" customHeight="1">
      <c r="A125" s="36"/>
      <c r="B125" s="37"/>
      <c r="C125" s="38"/>
      <c r="D125" s="38"/>
      <c r="E125" s="323" t="str">
        <f>E13</f>
        <v>1.10 - Silnoproudé rozvody NN, hromosvod a uzemění</v>
      </c>
      <c r="F125" s="343"/>
      <c r="G125" s="343"/>
      <c r="H125" s="343"/>
      <c r="I125" s="124"/>
      <c r="J125" s="38"/>
      <c r="K125" s="38"/>
      <c r="L125" s="53"/>
      <c r="S125" s="36"/>
      <c r="T125" s="36"/>
      <c r="U125" s="36"/>
      <c r="V125" s="36"/>
      <c r="W125" s="36"/>
      <c r="X125" s="36"/>
      <c r="Y125" s="36"/>
      <c r="Z125" s="36"/>
      <c r="AA125" s="36"/>
      <c r="AB125" s="36"/>
      <c r="AC125" s="36"/>
      <c r="AD125" s="36"/>
      <c r="AE125" s="36"/>
    </row>
    <row r="126" spans="1:31" s="2" customFormat="1" ht="6.95" customHeight="1">
      <c r="A126" s="36"/>
      <c r="B126" s="37"/>
      <c r="C126" s="38"/>
      <c r="D126" s="38"/>
      <c r="E126" s="38"/>
      <c r="F126" s="38"/>
      <c r="G126" s="38"/>
      <c r="H126" s="38"/>
      <c r="I126" s="124"/>
      <c r="J126" s="38"/>
      <c r="K126" s="38"/>
      <c r="L126" s="53"/>
      <c r="S126" s="36"/>
      <c r="T126" s="36"/>
      <c r="U126" s="36"/>
      <c r="V126" s="36"/>
      <c r="W126" s="36"/>
      <c r="X126" s="36"/>
      <c r="Y126" s="36"/>
      <c r="Z126" s="36"/>
      <c r="AA126" s="36"/>
      <c r="AB126" s="36"/>
      <c r="AC126" s="36"/>
      <c r="AD126" s="36"/>
      <c r="AE126" s="36"/>
    </row>
    <row r="127" spans="1:31" s="2" customFormat="1" ht="12" customHeight="1">
      <c r="A127" s="36"/>
      <c r="B127" s="37"/>
      <c r="C127" s="30" t="s">
        <v>22</v>
      </c>
      <c r="D127" s="38"/>
      <c r="E127" s="38"/>
      <c r="F127" s="28" t="str">
        <f>F16</f>
        <v>Moravská Třebová</v>
      </c>
      <c r="G127" s="38"/>
      <c r="H127" s="38"/>
      <c r="I127" s="125" t="s">
        <v>24</v>
      </c>
      <c r="J127" s="68" t="str">
        <f>IF(J16="","",J16)</f>
        <v>18. 5. 2020</v>
      </c>
      <c r="K127" s="38"/>
      <c r="L127" s="53"/>
      <c r="S127" s="36"/>
      <c r="T127" s="36"/>
      <c r="U127" s="36"/>
      <c r="V127" s="36"/>
      <c r="W127" s="36"/>
      <c r="X127" s="36"/>
      <c r="Y127" s="36"/>
      <c r="Z127" s="36"/>
      <c r="AA127" s="36"/>
      <c r="AB127" s="36"/>
      <c r="AC127" s="36"/>
      <c r="AD127" s="36"/>
      <c r="AE127" s="36"/>
    </row>
    <row r="128" spans="1:31" s="2" customFormat="1" ht="6.95" customHeight="1">
      <c r="A128" s="36"/>
      <c r="B128" s="37"/>
      <c r="C128" s="38"/>
      <c r="D128" s="38"/>
      <c r="E128" s="38"/>
      <c r="F128" s="38"/>
      <c r="G128" s="38"/>
      <c r="H128" s="38"/>
      <c r="I128" s="124"/>
      <c r="J128" s="38"/>
      <c r="K128" s="38"/>
      <c r="L128" s="53"/>
      <c r="S128" s="36"/>
      <c r="T128" s="36"/>
      <c r="U128" s="36"/>
      <c r="V128" s="36"/>
      <c r="W128" s="36"/>
      <c r="X128" s="36"/>
      <c r="Y128" s="36"/>
      <c r="Z128" s="36"/>
      <c r="AA128" s="36"/>
      <c r="AB128" s="36"/>
      <c r="AC128" s="36"/>
      <c r="AD128" s="36"/>
      <c r="AE128" s="36"/>
    </row>
    <row r="129" spans="1:65" s="2" customFormat="1" ht="25.7" customHeight="1">
      <c r="A129" s="36"/>
      <c r="B129" s="37"/>
      <c r="C129" s="30" t="s">
        <v>30</v>
      </c>
      <c r="D129" s="38"/>
      <c r="E129" s="38"/>
      <c r="F129" s="28" t="str">
        <f>E19</f>
        <v>Pardubický kraj</v>
      </c>
      <c r="G129" s="38"/>
      <c r="H129" s="38"/>
      <c r="I129" s="125" t="s">
        <v>36</v>
      </c>
      <c r="J129" s="34" t="str">
        <f>E25</f>
        <v>SIEBERT + TALAŠ, spol. s r.o.</v>
      </c>
      <c r="K129" s="38"/>
      <c r="L129" s="53"/>
      <c r="S129" s="36"/>
      <c r="T129" s="36"/>
      <c r="U129" s="36"/>
      <c r="V129" s="36"/>
      <c r="W129" s="36"/>
      <c r="X129" s="36"/>
      <c r="Y129" s="36"/>
      <c r="Z129" s="36"/>
      <c r="AA129" s="36"/>
      <c r="AB129" s="36"/>
      <c r="AC129" s="36"/>
      <c r="AD129" s="36"/>
      <c r="AE129" s="36"/>
    </row>
    <row r="130" spans="1:65" s="2" customFormat="1" ht="15.2" customHeight="1">
      <c r="A130" s="36"/>
      <c r="B130" s="37"/>
      <c r="C130" s="30" t="s">
        <v>34</v>
      </c>
      <c r="D130" s="38"/>
      <c r="E130" s="38"/>
      <c r="F130" s="28" t="str">
        <f>IF(E22="","",E22)</f>
        <v>Vyplň údaj</v>
      </c>
      <c r="G130" s="38"/>
      <c r="H130" s="38"/>
      <c r="I130" s="125" t="s">
        <v>39</v>
      </c>
      <c r="J130" s="34" t="str">
        <f>E28</f>
        <v xml:space="preserve"> </v>
      </c>
      <c r="K130" s="38"/>
      <c r="L130" s="53"/>
      <c r="S130" s="36"/>
      <c r="T130" s="36"/>
      <c r="U130" s="36"/>
      <c r="V130" s="36"/>
      <c r="W130" s="36"/>
      <c r="X130" s="36"/>
      <c r="Y130" s="36"/>
      <c r="Z130" s="36"/>
      <c r="AA130" s="36"/>
      <c r="AB130" s="36"/>
      <c r="AC130" s="36"/>
      <c r="AD130" s="36"/>
      <c r="AE130" s="36"/>
    </row>
    <row r="131" spans="1:65" s="2" customFormat="1" ht="10.35" customHeight="1">
      <c r="A131" s="36"/>
      <c r="B131" s="37"/>
      <c r="C131" s="38"/>
      <c r="D131" s="38"/>
      <c r="E131" s="38"/>
      <c r="F131" s="38"/>
      <c r="G131" s="38"/>
      <c r="H131" s="38"/>
      <c r="I131" s="124"/>
      <c r="J131" s="38"/>
      <c r="K131" s="38"/>
      <c r="L131" s="53"/>
      <c r="S131" s="36"/>
      <c r="T131" s="36"/>
      <c r="U131" s="36"/>
      <c r="V131" s="36"/>
      <c r="W131" s="36"/>
      <c r="X131" s="36"/>
      <c r="Y131" s="36"/>
      <c r="Z131" s="36"/>
      <c r="AA131" s="36"/>
      <c r="AB131" s="36"/>
      <c r="AC131" s="36"/>
      <c r="AD131" s="36"/>
      <c r="AE131" s="36"/>
    </row>
    <row r="132" spans="1:65" s="11" customFormat="1" ht="29.25" customHeight="1">
      <c r="A132" s="182"/>
      <c r="B132" s="183"/>
      <c r="C132" s="184" t="s">
        <v>384</v>
      </c>
      <c r="D132" s="185" t="s">
        <v>68</v>
      </c>
      <c r="E132" s="185" t="s">
        <v>64</v>
      </c>
      <c r="F132" s="185" t="s">
        <v>65</v>
      </c>
      <c r="G132" s="185" t="s">
        <v>385</v>
      </c>
      <c r="H132" s="185" t="s">
        <v>386</v>
      </c>
      <c r="I132" s="186" t="s">
        <v>387</v>
      </c>
      <c r="J132" s="187" t="s">
        <v>372</v>
      </c>
      <c r="K132" s="188" t="s">
        <v>388</v>
      </c>
      <c r="L132" s="189"/>
      <c r="M132" s="77" t="s">
        <v>1</v>
      </c>
      <c r="N132" s="78" t="s">
        <v>47</v>
      </c>
      <c r="O132" s="78" t="s">
        <v>389</v>
      </c>
      <c r="P132" s="78" t="s">
        <v>390</v>
      </c>
      <c r="Q132" s="78" t="s">
        <v>391</v>
      </c>
      <c r="R132" s="78" t="s">
        <v>392</v>
      </c>
      <c r="S132" s="78" t="s">
        <v>393</v>
      </c>
      <c r="T132" s="79" t="s">
        <v>394</v>
      </c>
      <c r="U132" s="182"/>
      <c r="V132" s="182"/>
      <c r="W132" s="182"/>
      <c r="X132" s="182"/>
      <c r="Y132" s="182"/>
      <c r="Z132" s="182"/>
      <c r="AA132" s="182"/>
      <c r="AB132" s="182"/>
      <c r="AC132" s="182"/>
      <c r="AD132" s="182"/>
      <c r="AE132" s="182"/>
    </row>
    <row r="133" spans="1:65" s="2" customFormat="1" ht="22.9" customHeight="1">
      <c r="A133" s="36"/>
      <c r="B133" s="37"/>
      <c r="C133" s="84" t="s">
        <v>395</v>
      </c>
      <c r="D133" s="38"/>
      <c r="E133" s="38"/>
      <c r="F133" s="38"/>
      <c r="G133" s="38"/>
      <c r="H133" s="38"/>
      <c r="I133" s="124"/>
      <c r="J133" s="190">
        <f>BK133</f>
        <v>0</v>
      </c>
      <c r="K133" s="38"/>
      <c r="L133" s="41"/>
      <c r="M133" s="80"/>
      <c r="N133" s="191"/>
      <c r="O133" s="81"/>
      <c r="P133" s="192">
        <f>P134+P177+P202+P229+P242+P263+P277+P280+P307</f>
        <v>0</v>
      </c>
      <c r="Q133" s="81"/>
      <c r="R133" s="192">
        <f>R134+R177+R202+R229+R242+R263+R277+R280+R307</f>
        <v>0</v>
      </c>
      <c r="S133" s="81"/>
      <c r="T133" s="193">
        <f>T134+T177+T202+T229+T242+T263+T277+T280+T307</f>
        <v>0</v>
      </c>
      <c r="U133" s="36"/>
      <c r="V133" s="36"/>
      <c r="W133" s="36"/>
      <c r="X133" s="36"/>
      <c r="Y133" s="36"/>
      <c r="Z133" s="36"/>
      <c r="AA133" s="36"/>
      <c r="AB133" s="36"/>
      <c r="AC133" s="36"/>
      <c r="AD133" s="36"/>
      <c r="AE133" s="36"/>
      <c r="AT133" s="18" t="s">
        <v>82</v>
      </c>
      <c r="AU133" s="18" t="s">
        <v>374</v>
      </c>
      <c r="BK133" s="194">
        <f>BK134+BK177+BK202+BK229+BK242+BK263+BK277+BK280+BK307</f>
        <v>0</v>
      </c>
    </row>
    <row r="134" spans="1:65" s="12" customFormat="1" ht="25.9" customHeight="1">
      <c r="B134" s="195"/>
      <c r="C134" s="196"/>
      <c r="D134" s="197" t="s">
        <v>82</v>
      </c>
      <c r="E134" s="198" t="s">
        <v>5100</v>
      </c>
      <c r="F134" s="198" t="s">
        <v>6511</v>
      </c>
      <c r="G134" s="196"/>
      <c r="H134" s="196"/>
      <c r="I134" s="199"/>
      <c r="J134" s="200">
        <f>BK134</f>
        <v>0</v>
      </c>
      <c r="K134" s="196"/>
      <c r="L134" s="201"/>
      <c r="M134" s="202"/>
      <c r="N134" s="203"/>
      <c r="O134" s="203"/>
      <c r="P134" s="204">
        <f>SUM(P135:P176)</f>
        <v>0</v>
      </c>
      <c r="Q134" s="203"/>
      <c r="R134" s="204">
        <f>SUM(R135:R176)</f>
        <v>0</v>
      </c>
      <c r="S134" s="203"/>
      <c r="T134" s="205">
        <f>SUM(T135:T176)</f>
        <v>0</v>
      </c>
      <c r="AR134" s="206" t="s">
        <v>91</v>
      </c>
      <c r="AT134" s="207" t="s">
        <v>82</v>
      </c>
      <c r="AU134" s="207" t="s">
        <v>83</v>
      </c>
      <c r="AY134" s="206" t="s">
        <v>397</v>
      </c>
      <c r="BK134" s="208">
        <f>SUM(BK135:BK176)</f>
        <v>0</v>
      </c>
    </row>
    <row r="135" spans="1:65" s="2" customFormat="1" ht="21.75" customHeight="1">
      <c r="A135" s="36"/>
      <c r="B135" s="37"/>
      <c r="C135" s="211" t="s">
        <v>91</v>
      </c>
      <c r="D135" s="211" t="s">
        <v>400</v>
      </c>
      <c r="E135" s="212" t="s">
        <v>6512</v>
      </c>
      <c r="F135" s="213" t="s">
        <v>6513</v>
      </c>
      <c r="G135" s="214" t="s">
        <v>1831</v>
      </c>
      <c r="H135" s="215">
        <v>90</v>
      </c>
      <c r="I135" s="216"/>
      <c r="J135" s="217">
        <f t="shared" ref="J135:J176" si="0">ROUND(I135*H135,2)</f>
        <v>0</v>
      </c>
      <c r="K135" s="218"/>
      <c r="L135" s="41"/>
      <c r="M135" s="219" t="s">
        <v>1</v>
      </c>
      <c r="N135" s="220" t="s">
        <v>48</v>
      </c>
      <c r="O135" s="73"/>
      <c r="P135" s="221">
        <f t="shared" ref="P135:P176" si="1">O135*H135</f>
        <v>0</v>
      </c>
      <c r="Q135" s="221">
        <v>0</v>
      </c>
      <c r="R135" s="221">
        <f t="shared" ref="R135:R176" si="2">Q135*H135</f>
        <v>0</v>
      </c>
      <c r="S135" s="221">
        <v>0</v>
      </c>
      <c r="T135" s="222">
        <f t="shared" ref="T135:T176" si="3">S135*H135</f>
        <v>0</v>
      </c>
      <c r="U135" s="36"/>
      <c r="V135" s="36"/>
      <c r="W135" s="36"/>
      <c r="X135" s="36"/>
      <c r="Y135" s="36"/>
      <c r="Z135" s="36"/>
      <c r="AA135" s="36"/>
      <c r="AB135" s="36"/>
      <c r="AC135" s="36"/>
      <c r="AD135" s="36"/>
      <c r="AE135" s="36"/>
      <c r="AR135" s="223" t="s">
        <v>124</v>
      </c>
      <c r="AT135" s="223" t="s">
        <v>400</v>
      </c>
      <c r="AU135" s="223" t="s">
        <v>91</v>
      </c>
      <c r="AY135" s="18" t="s">
        <v>397</v>
      </c>
      <c r="BE135" s="224">
        <f t="shared" ref="BE135:BE176" si="4">IF(N135="základní",J135,0)</f>
        <v>0</v>
      </c>
      <c r="BF135" s="224">
        <f t="shared" ref="BF135:BF176" si="5">IF(N135="snížená",J135,0)</f>
        <v>0</v>
      </c>
      <c r="BG135" s="224">
        <f t="shared" ref="BG135:BG176" si="6">IF(N135="zákl. přenesená",J135,0)</f>
        <v>0</v>
      </c>
      <c r="BH135" s="224">
        <f t="shared" ref="BH135:BH176" si="7">IF(N135="sníž. přenesená",J135,0)</f>
        <v>0</v>
      </c>
      <c r="BI135" s="224">
        <f t="shared" ref="BI135:BI176" si="8">IF(N135="nulová",J135,0)</f>
        <v>0</v>
      </c>
      <c r="BJ135" s="18" t="s">
        <v>91</v>
      </c>
      <c r="BK135" s="224">
        <f t="shared" ref="BK135:BK176" si="9">ROUND(I135*H135,2)</f>
        <v>0</v>
      </c>
      <c r="BL135" s="18" t="s">
        <v>124</v>
      </c>
      <c r="BM135" s="223" t="s">
        <v>93</v>
      </c>
    </row>
    <row r="136" spans="1:65" s="2" customFormat="1" ht="21.75" customHeight="1">
      <c r="A136" s="36"/>
      <c r="B136" s="37"/>
      <c r="C136" s="211" t="s">
        <v>93</v>
      </c>
      <c r="D136" s="211" t="s">
        <v>400</v>
      </c>
      <c r="E136" s="212" t="s">
        <v>6514</v>
      </c>
      <c r="F136" s="213" t="s">
        <v>6515</v>
      </c>
      <c r="G136" s="214" t="s">
        <v>1831</v>
      </c>
      <c r="H136" s="215">
        <v>24</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124</v>
      </c>
    </row>
    <row r="137" spans="1:65" s="2" customFormat="1" ht="33" customHeight="1">
      <c r="A137" s="36"/>
      <c r="B137" s="37"/>
      <c r="C137" s="211" t="s">
        <v>112</v>
      </c>
      <c r="D137" s="211" t="s">
        <v>400</v>
      </c>
      <c r="E137" s="212" t="s">
        <v>6516</v>
      </c>
      <c r="F137" s="213" t="s">
        <v>6517</v>
      </c>
      <c r="G137" s="214" t="s">
        <v>1831</v>
      </c>
      <c r="H137" s="215">
        <v>13</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133</v>
      </c>
    </row>
    <row r="138" spans="1:65" s="2" customFormat="1" ht="33" customHeight="1">
      <c r="A138" s="36"/>
      <c r="B138" s="37"/>
      <c r="C138" s="211" t="s">
        <v>124</v>
      </c>
      <c r="D138" s="211" t="s">
        <v>400</v>
      </c>
      <c r="E138" s="212" t="s">
        <v>6518</v>
      </c>
      <c r="F138" s="213" t="s">
        <v>6519</v>
      </c>
      <c r="G138" s="214" t="s">
        <v>1831</v>
      </c>
      <c r="H138" s="215">
        <v>78</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136</v>
      </c>
    </row>
    <row r="139" spans="1:65" s="2" customFormat="1" ht="33" customHeight="1">
      <c r="A139" s="36"/>
      <c r="B139" s="37"/>
      <c r="C139" s="211" t="s">
        <v>130</v>
      </c>
      <c r="D139" s="211" t="s">
        <v>400</v>
      </c>
      <c r="E139" s="212" t="s">
        <v>6520</v>
      </c>
      <c r="F139" s="213" t="s">
        <v>6521</v>
      </c>
      <c r="G139" s="214" t="s">
        <v>1831</v>
      </c>
      <c r="H139" s="215">
        <v>15</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145</v>
      </c>
    </row>
    <row r="140" spans="1:65" s="2" customFormat="1" ht="33" customHeight="1">
      <c r="A140" s="36"/>
      <c r="B140" s="37"/>
      <c r="C140" s="211" t="s">
        <v>133</v>
      </c>
      <c r="D140" s="211" t="s">
        <v>400</v>
      </c>
      <c r="E140" s="212" t="s">
        <v>6522</v>
      </c>
      <c r="F140" s="213" t="s">
        <v>6523</v>
      </c>
      <c r="G140" s="214" t="s">
        <v>1831</v>
      </c>
      <c r="H140" s="215">
        <v>6</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151</v>
      </c>
    </row>
    <row r="141" spans="1:65" s="2" customFormat="1" ht="33" customHeight="1">
      <c r="A141" s="36"/>
      <c r="B141" s="37"/>
      <c r="C141" s="211" t="s">
        <v>139</v>
      </c>
      <c r="D141" s="211" t="s">
        <v>400</v>
      </c>
      <c r="E141" s="212" t="s">
        <v>6524</v>
      </c>
      <c r="F141" s="213" t="s">
        <v>6517</v>
      </c>
      <c r="G141" s="214" t="s">
        <v>1831</v>
      </c>
      <c r="H141" s="215">
        <v>15</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157</v>
      </c>
    </row>
    <row r="142" spans="1:65" s="2" customFormat="1" ht="33" customHeight="1">
      <c r="A142" s="36"/>
      <c r="B142" s="37"/>
      <c r="C142" s="211" t="s">
        <v>136</v>
      </c>
      <c r="D142" s="211" t="s">
        <v>400</v>
      </c>
      <c r="E142" s="212" t="s">
        <v>6525</v>
      </c>
      <c r="F142" s="213" t="s">
        <v>6526</v>
      </c>
      <c r="G142" s="214" t="s">
        <v>1831</v>
      </c>
      <c r="H142" s="215">
        <v>6</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162</v>
      </c>
    </row>
    <row r="143" spans="1:65" s="2" customFormat="1" ht="33" customHeight="1">
      <c r="A143" s="36"/>
      <c r="B143" s="37"/>
      <c r="C143" s="211" t="s">
        <v>142</v>
      </c>
      <c r="D143" s="211" t="s">
        <v>400</v>
      </c>
      <c r="E143" s="212" t="s">
        <v>6527</v>
      </c>
      <c r="F143" s="213" t="s">
        <v>6528</v>
      </c>
      <c r="G143" s="214" t="s">
        <v>1831</v>
      </c>
      <c r="H143" s="215">
        <v>115</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168</v>
      </c>
    </row>
    <row r="144" spans="1:65" s="2" customFormat="1" ht="33" customHeight="1">
      <c r="A144" s="36"/>
      <c r="B144" s="37"/>
      <c r="C144" s="211" t="s">
        <v>145</v>
      </c>
      <c r="D144" s="211" t="s">
        <v>400</v>
      </c>
      <c r="E144" s="212" t="s">
        <v>6529</v>
      </c>
      <c r="F144" s="213" t="s">
        <v>6530</v>
      </c>
      <c r="G144" s="214" t="s">
        <v>1831</v>
      </c>
      <c r="H144" s="215">
        <v>69</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174</v>
      </c>
    </row>
    <row r="145" spans="1:65" s="2" customFormat="1" ht="33" customHeight="1">
      <c r="A145" s="36"/>
      <c r="B145" s="37"/>
      <c r="C145" s="211" t="s">
        <v>148</v>
      </c>
      <c r="D145" s="211" t="s">
        <v>400</v>
      </c>
      <c r="E145" s="212" t="s">
        <v>6531</v>
      </c>
      <c r="F145" s="213" t="s">
        <v>6532</v>
      </c>
      <c r="G145" s="214" t="s">
        <v>1831</v>
      </c>
      <c r="H145" s="215">
        <v>34</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179</v>
      </c>
    </row>
    <row r="146" spans="1:65" s="2" customFormat="1" ht="33" customHeight="1">
      <c r="A146" s="36"/>
      <c r="B146" s="37"/>
      <c r="C146" s="211" t="s">
        <v>151</v>
      </c>
      <c r="D146" s="211" t="s">
        <v>400</v>
      </c>
      <c r="E146" s="212" t="s">
        <v>6533</v>
      </c>
      <c r="F146" s="213" t="s">
        <v>6534</v>
      </c>
      <c r="G146" s="214" t="s">
        <v>1831</v>
      </c>
      <c r="H146" s="215">
        <v>22</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188</v>
      </c>
    </row>
    <row r="147" spans="1:65" s="2" customFormat="1" ht="33" customHeight="1">
      <c r="A147" s="36"/>
      <c r="B147" s="37"/>
      <c r="C147" s="211" t="s">
        <v>154</v>
      </c>
      <c r="D147" s="211" t="s">
        <v>400</v>
      </c>
      <c r="E147" s="212" t="s">
        <v>6535</v>
      </c>
      <c r="F147" s="213" t="s">
        <v>6536</v>
      </c>
      <c r="G147" s="214" t="s">
        <v>1831</v>
      </c>
      <c r="H147" s="215">
        <v>5</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194</v>
      </c>
    </row>
    <row r="148" spans="1:65" s="2" customFormat="1" ht="33" customHeight="1">
      <c r="A148" s="36"/>
      <c r="B148" s="37"/>
      <c r="C148" s="211" t="s">
        <v>157</v>
      </c>
      <c r="D148" s="211" t="s">
        <v>400</v>
      </c>
      <c r="E148" s="212" t="s">
        <v>6537</v>
      </c>
      <c r="F148" s="213" t="s">
        <v>6538</v>
      </c>
      <c r="G148" s="214" t="s">
        <v>1831</v>
      </c>
      <c r="H148" s="215">
        <v>60</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200</v>
      </c>
    </row>
    <row r="149" spans="1:65" s="2" customFormat="1" ht="33" customHeight="1">
      <c r="A149" s="36"/>
      <c r="B149" s="37"/>
      <c r="C149" s="211" t="s">
        <v>8</v>
      </c>
      <c r="D149" s="211" t="s">
        <v>400</v>
      </c>
      <c r="E149" s="212" t="s">
        <v>6539</v>
      </c>
      <c r="F149" s="213" t="s">
        <v>6540</v>
      </c>
      <c r="G149" s="214" t="s">
        <v>1831</v>
      </c>
      <c r="H149" s="215">
        <v>29</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206</v>
      </c>
    </row>
    <row r="150" spans="1:65" s="2" customFormat="1" ht="33" customHeight="1">
      <c r="A150" s="36"/>
      <c r="B150" s="37"/>
      <c r="C150" s="211" t="s">
        <v>162</v>
      </c>
      <c r="D150" s="211" t="s">
        <v>400</v>
      </c>
      <c r="E150" s="212" t="s">
        <v>6541</v>
      </c>
      <c r="F150" s="213" t="s">
        <v>6542</v>
      </c>
      <c r="G150" s="214" t="s">
        <v>1831</v>
      </c>
      <c r="H150" s="215">
        <v>44</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212</v>
      </c>
    </row>
    <row r="151" spans="1:65" s="2" customFormat="1" ht="33" customHeight="1">
      <c r="A151" s="36"/>
      <c r="B151" s="37"/>
      <c r="C151" s="211" t="s">
        <v>165</v>
      </c>
      <c r="D151" s="211" t="s">
        <v>400</v>
      </c>
      <c r="E151" s="212" t="s">
        <v>6543</v>
      </c>
      <c r="F151" s="213" t="s">
        <v>6544</v>
      </c>
      <c r="G151" s="214" t="s">
        <v>1831</v>
      </c>
      <c r="H151" s="215">
        <v>94</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215</v>
      </c>
    </row>
    <row r="152" spans="1:65" s="2" customFormat="1" ht="33" customHeight="1">
      <c r="A152" s="36"/>
      <c r="B152" s="37"/>
      <c r="C152" s="211" t="s">
        <v>168</v>
      </c>
      <c r="D152" s="211" t="s">
        <v>400</v>
      </c>
      <c r="E152" s="212" t="s">
        <v>6545</v>
      </c>
      <c r="F152" s="213" t="s">
        <v>6546</v>
      </c>
      <c r="G152" s="214" t="s">
        <v>1831</v>
      </c>
      <c r="H152" s="215">
        <v>26</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661</v>
      </c>
    </row>
    <row r="153" spans="1:65" s="2" customFormat="1" ht="21.75" customHeight="1">
      <c r="A153" s="36"/>
      <c r="B153" s="37"/>
      <c r="C153" s="211" t="s">
        <v>171</v>
      </c>
      <c r="D153" s="211" t="s">
        <v>400</v>
      </c>
      <c r="E153" s="212" t="s">
        <v>6547</v>
      </c>
      <c r="F153" s="213" t="s">
        <v>6548</v>
      </c>
      <c r="G153" s="214" t="s">
        <v>1831</v>
      </c>
      <c r="H153" s="215">
        <v>4</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664</v>
      </c>
    </row>
    <row r="154" spans="1:65" s="2" customFormat="1" ht="21.75" customHeight="1">
      <c r="A154" s="36"/>
      <c r="B154" s="37"/>
      <c r="C154" s="211" t="s">
        <v>174</v>
      </c>
      <c r="D154" s="211" t="s">
        <v>400</v>
      </c>
      <c r="E154" s="212" t="s">
        <v>6549</v>
      </c>
      <c r="F154" s="213" t="s">
        <v>6550</v>
      </c>
      <c r="G154" s="214" t="s">
        <v>1831</v>
      </c>
      <c r="H154" s="215">
        <v>2</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667</v>
      </c>
    </row>
    <row r="155" spans="1:65" s="2" customFormat="1" ht="33" customHeight="1">
      <c r="A155" s="36"/>
      <c r="B155" s="37"/>
      <c r="C155" s="211" t="s">
        <v>7</v>
      </c>
      <c r="D155" s="211" t="s">
        <v>400</v>
      </c>
      <c r="E155" s="212" t="s">
        <v>6551</v>
      </c>
      <c r="F155" s="213" t="s">
        <v>6552</v>
      </c>
      <c r="G155" s="214" t="s">
        <v>1831</v>
      </c>
      <c r="H155" s="215">
        <v>149</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670</v>
      </c>
    </row>
    <row r="156" spans="1:65" s="2" customFormat="1" ht="33" customHeight="1">
      <c r="A156" s="36"/>
      <c r="B156" s="37"/>
      <c r="C156" s="211" t="s">
        <v>179</v>
      </c>
      <c r="D156" s="211" t="s">
        <v>400</v>
      </c>
      <c r="E156" s="212" t="s">
        <v>6553</v>
      </c>
      <c r="F156" s="213" t="s">
        <v>6554</v>
      </c>
      <c r="G156" s="214" t="s">
        <v>1831</v>
      </c>
      <c r="H156" s="215">
        <v>57</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673</v>
      </c>
    </row>
    <row r="157" spans="1:65" s="2" customFormat="1" ht="33" customHeight="1">
      <c r="A157" s="36"/>
      <c r="B157" s="37"/>
      <c r="C157" s="211" t="s">
        <v>185</v>
      </c>
      <c r="D157" s="211" t="s">
        <v>400</v>
      </c>
      <c r="E157" s="212" t="s">
        <v>6555</v>
      </c>
      <c r="F157" s="213" t="s">
        <v>6556</v>
      </c>
      <c r="G157" s="214" t="s">
        <v>1831</v>
      </c>
      <c r="H157" s="215">
        <v>137</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676</v>
      </c>
    </row>
    <row r="158" spans="1:65" s="2" customFormat="1" ht="33" customHeight="1">
      <c r="A158" s="36"/>
      <c r="B158" s="37"/>
      <c r="C158" s="211" t="s">
        <v>188</v>
      </c>
      <c r="D158" s="211" t="s">
        <v>400</v>
      </c>
      <c r="E158" s="212" t="s">
        <v>6557</v>
      </c>
      <c r="F158" s="213" t="s">
        <v>6558</v>
      </c>
      <c r="G158" s="214" t="s">
        <v>1831</v>
      </c>
      <c r="H158" s="215">
        <v>25</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679</v>
      </c>
    </row>
    <row r="159" spans="1:65" s="2" customFormat="1" ht="21.75" customHeight="1">
      <c r="A159" s="36"/>
      <c r="B159" s="37"/>
      <c r="C159" s="211" t="s">
        <v>191</v>
      </c>
      <c r="D159" s="211" t="s">
        <v>400</v>
      </c>
      <c r="E159" s="212" t="s">
        <v>6559</v>
      </c>
      <c r="F159" s="213" t="s">
        <v>6560</v>
      </c>
      <c r="G159" s="214" t="s">
        <v>1831</v>
      </c>
      <c r="H159" s="215">
        <v>8</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682</v>
      </c>
    </row>
    <row r="160" spans="1:65" s="2" customFormat="1" ht="33" customHeight="1">
      <c r="A160" s="36"/>
      <c r="B160" s="37"/>
      <c r="C160" s="211" t="s">
        <v>194</v>
      </c>
      <c r="D160" s="211" t="s">
        <v>400</v>
      </c>
      <c r="E160" s="212" t="s">
        <v>6561</v>
      </c>
      <c r="F160" s="213" t="s">
        <v>6562</v>
      </c>
      <c r="G160" s="214" t="s">
        <v>1831</v>
      </c>
      <c r="H160" s="215">
        <v>9</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995</v>
      </c>
    </row>
    <row r="161" spans="1:65" s="2" customFormat="1" ht="33" customHeight="1">
      <c r="A161" s="36"/>
      <c r="B161" s="37"/>
      <c r="C161" s="211" t="s">
        <v>197</v>
      </c>
      <c r="D161" s="211" t="s">
        <v>400</v>
      </c>
      <c r="E161" s="212" t="s">
        <v>6563</v>
      </c>
      <c r="F161" s="213" t="s">
        <v>6564</v>
      </c>
      <c r="G161" s="214" t="s">
        <v>1831</v>
      </c>
      <c r="H161" s="215">
        <v>27</v>
      </c>
      <c r="I161" s="216"/>
      <c r="J161" s="217">
        <f t="shared" si="0"/>
        <v>0</v>
      </c>
      <c r="K161" s="218"/>
      <c r="L161" s="41"/>
      <c r="M161" s="219" t="s">
        <v>1</v>
      </c>
      <c r="N161" s="220" t="s">
        <v>48</v>
      </c>
      <c r="O161" s="73"/>
      <c r="P161" s="221">
        <f t="shared" si="1"/>
        <v>0</v>
      </c>
      <c r="Q161" s="221">
        <v>0</v>
      </c>
      <c r="R161" s="221">
        <f t="shared" si="2"/>
        <v>0</v>
      </c>
      <c r="S161" s="221">
        <v>0</v>
      </c>
      <c r="T161" s="222">
        <f t="shared" si="3"/>
        <v>0</v>
      </c>
      <c r="U161" s="36"/>
      <c r="V161" s="36"/>
      <c r="W161" s="36"/>
      <c r="X161" s="36"/>
      <c r="Y161" s="36"/>
      <c r="Z161" s="36"/>
      <c r="AA161" s="36"/>
      <c r="AB161" s="36"/>
      <c r="AC161" s="36"/>
      <c r="AD161" s="36"/>
      <c r="AE161" s="36"/>
      <c r="AR161" s="223" t="s">
        <v>124</v>
      </c>
      <c r="AT161" s="223" t="s">
        <v>400</v>
      </c>
      <c r="AU161" s="223" t="s">
        <v>91</v>
      </c>
      <c r="AY161" s="18" t="s">
        <v>397</v>
      </c>
      <c r="BE161" s="224">
        <f t="shared" si="4"/>
        <v>0</v>
      </c>
      <c r="BF161" s="224">
        <f t="shared" si="5"/>
        <v>0</v>
      </c>
      <c r="BG161" s="224">
        <f t="shared" si="6"/>
        <v>0</v>
      </c>
      <c r="BH161" s="224">
        <f t="shared" si="7"/>
        <v>0</v>
      </c>
      <c r="BI161" s="224">
        <f t="shared" si="8"/>
        <v>0</v>
      </c>
      <c r="BJ161" s="18" t="s">
        <v>91</v>
      </c>
      <c r="BK161" s="224">
        <f t="shared" si="9"/>
        <v>0</v>
      </c>
      <c r="BL161" s="18" t="s">
        <v>124</v>
      </c>
      <c r="BM161" s="223" t="s">
        <v>1026</v>
      </c>
    </row>
    <row r="162" spans="1:65" s="2" customFormat="1" ht="33" customHeight="1">
      <c r="A162" s="36"/>
      <c r="B162" s="37"/>
      <c r="C162" s="211" t="s">
        <v>200</v>
      </c>
      <c r="D162" s="211" t="s">
        <v>400</v>
      </c>
      <c r="E162" s="212" t="s">
        <v>6565</v>
      </c>
      <c r="F162" s="213" t="s">
        <v>6566</v>
      </c>
      <c r="G162" s="214" t="s">
        <v>1831</v>
      </c>
      <c r="H162" s="215">
        <v>4</v>
      </c>
      <c r="I162" s="216"/>
      <c r="J162" s="217">
        <f t="shared" si="0"/>
        <v>0</v>
      </c>
      <c r="K162" s="218"/>
      <c r="L162" s="41"/>
      <c r="M162" s="219" t="s">
        <v>1</v>
      </c>
      <c r="N162" s="220" t="s">
        <v>48</v>
      </c>
      <c r="O162" s="73"/>
      <c r="P162" s="221">
        <f t="shared" si="1"/>
        <v>0</v>
      </c>
      <c r="Q162" s="221">
        <v>0</v>
      </c>
      <c r="R162" s="221">
        <f t="shared" si="2"/>
        <v>0</v>
      </c>
      <c r="S162" s="221">
        <v>0</v>
      </c>
      <c r="T162" s="222">
        <f t="shared" si="3"/>
        <v>0</v>
      </c>
      <c r="U162" s="36"/>
      <c r="V162" s="36"/>
      <c r="W162" s="36"/>
      <c r="X162" s="36"/>
      <c r="Y162" s="36"/>
      <c r="Z162" s="36"/>
      <c r="AA162" s="36"/>
      <c r="AB162" s="36"/>
      <c r="AC162" s="36"/>
      <c r="AD162" s="36"/>
      <c r="AE162" s="36"/>
      <c r="AR162" s="223" t="s">
        <v>124</v>
      </c>
      <c r="AT162" s="223" t="s">
        <v>400</v>
      </c>
      <c r="AU162" s="223" t="s">
        <v>91</v>
      </c>
      <c r="AY162" s="18" t="s">
        <v>397</v>
      </c>
      <c r="BE162" s="224">
        <f t="shared" si="4"/>
        <v>0</v>
      </c>
      <c r="BF162" s="224">
        <f t="shared" si="5"/>
        <v>0</v>
      </c>
      <c r="BG162" s="224">
        <f t="shared" si="6"/>
        <v>0</v>
      </c>
      <c r="BH162" s="224">
        <f t="shared" si="7"/>
        <v>0</v>
      </c>
      <c r="BI162" s="224">
        <f t="shared" si="8"/>
        <v>0</v>
      </c>
      <c r="BJ162" s="18" t="s">
        <v>91</v>
      </c>
      <c r="BK162" s="224">
        <f t="shared" si="9"/>
        <v>0</v>
      </c>
      <c r="BL162" s="18" t="s">
        <v>124</v>
      </c>
      <c r="BM162" s="223" t="s">
        <v>1042</v>
      </c>
    </row>
    <row r="163" spans="1:65" s="2" customFormat="1" ht="33" customHeight="1">
      <c r="A163" s="36"/>
      <c r="B163" s="37"/>
      <c r="C163" s="211" t="s">
        <v>203</v>
      </c>
      <c r="D163" s="211" t="s">
        <v>400</v>
      </c>
      <c r="E163" s="212" t="s">
        <v>6567</v>
      </c>
      <c r="F163" s="213" t="s">
        <v>6568</v>
      </c>
      <c r="G163" s="214" t="s">
        <v>1831</v>
      </c>
      <c r="H163" s="215">
        <v>2</v>
      </c>
      <c r="I163" s="216"/>
      <c r="J163" s="217">
        <f t="shared" si="0"/>
        <v>0</v>
      </c>
      <c r="K163" s="218"/>
      <c r="L163" s="41"/>
      <c r="M163" s="219" t="s">
        <v>1</v>
      </c>
      <c r="N163" s="220" t="s">
        <v>48</v>
      </c>
      <c r="O163" s="73"/>
      <c r="P163" s="221">
        <f t="shared" si="1"/>
        <v>0</v>
      </c>
      <c r="Q163" s="221">
        <v>0</v>
      </c>
      <c r="R163" s="221">
        <f t="shared" si="2"/>
        <v>0</v>
      </c>
      <c r="S163" s="221">
        <v>0</v>
      </c>
      <c r="T163" s="222">
        <f t="shared" si="3"/>
        <v>0</v>
      </c>
      <c r="U163" s="36"/>
      <c r="V163" s="36"/>
      <c r="W163" s="36"/>
      <c r="X163" s="36"/>
      <c r="Y163" s="36"/>
      <c r="Z163" s="36"/>
      <c r="AA163" s="36"/>
      <c r="AB163" s="36"/>
      <c r="AC163" s="36"/>
      <c r="AD163" s="36"/>
      <c r="AE163" s="36"/>
      <c r="AR163" s="223" t="s">
        <v>124</v>
      </c>
      <c r="AT163" s="223" t="s">
        <v>400</v>
      </c>
      <c r="AU163" s="223" t="s">
        <v>91</v>
      </c>
      <c r="AY163" s="18" t="s">
        <v>397</v>
      </c>
      <c r="BE163" s="224">
        <f t="shared" si="4"/>
        <v>0</v>
      </c>
      <c r="BF163" s="224">
        <f t="shared" si="5"/>
        <v>0</v>
      </c>
      <c r="BG163" s="224">
        <f t="shared" si="6"/>
        <v>0</v>
      </c>
      <c r="BH163" s="224">
        <f t="shared" si="7"/>
        <v>0</v>
      </c>
      <c r="BI163" s="224">
        <f t="shared" si="8"/>
        <v>0</v>
      </c>
      <c r="BJ163" s="18" t="s">
        <v>91</v>
      </c>
      <c r="BK163" s="224">
        <f t="shared" si="9"/>
        <v>0</v>
      </c>
      <c r="BL163" s="18" t="s">
        <v>124</v>
      </c>
      <c r="BM163" s="223" t="s">
        <v>1057</v>
      </c>
    </row>
    <row r="164" spans="1:65" s="2" customFormat="1" ht="33" customHeight="1">
      <c r="A164" s="36"/>
      <c r="B164" s="37"/>
      <c r="C164" s="211" t="s">
        <v>206</v>
      </c>
      <c r="D164" s="211" t="s">
        <v>400</v>
      </c>
      <c r="E164" s="212" t="s">
        <v>6569</v>
      </c>
      <c r="F164" s="213" t="s">
        <v>6570</v>
      </c>
      <c r="G164" s="214" t="s">
        <v>1831</v>
      </c>
      <c r="H164" s="215">
        <v>1</v>
      </c>
      <c r="I164" s="216"/>
      <c r="J164" s="217">
        <f t="shared" si="0"/>
        <v>0</v>
      </c>
      <c r="K164" s="218"/>
      <c r="L164" s="41"/>
      <c r="M164" s="219" t="s">
        <v>1</v>
      </c>
      <c r="N164" s="220" t="s">
        <v>48</v>
      </c>
      <c r="O164" s="73"/>
      <c r="P164" s="221">
        <f t="shared" si="1"/>
        <v>0</v>
      </c>
      <c r="Q164" s="221">
        <v>0</v>
      </c>
      <c r="R164" s="221">
        <f t="shared" si="2"/>
        <v>0</v>
      </c>
      <c r="S164" s="221">
        <v>0</v>
      </c>
      <c r="T164" s="222">
        <f t="shared" si="3"/>
        <v>0</v>
      </c>
      <c r="U164" s="36"/>
      <c r="V164" s="36"/>
      <c r="W164" s="36"/>
      <c r="X164" s="36"/>
      <c r="Y164" s="36"/>
      <c r="Z164" s="36"/>
      <c r="AA164" s="36"/>
      <c r="AB164" s="36"/>
      <c r="AC164" s="36"/>
      <c r="AD164" s="36"/>
      <c r="AE164" s="36"/>
      <c r="AR164" s="223" t="s">
        <v>124</v>
      </c>
      <c r="AT164" s="223" t="s">
        <v>400</v>
      </c>
      <c r="AU164" s="223" t="s">
        <v>91</v>
      </c>
      <c r="AY164" s="18" t="s">
        <v>397</v>
      </c>
      <c r="BE164" s="224">
        <f t="shared" si="4"/>
        <v>0</v>
      </c>
      <c r="BF164" s="224">
        <f t="shared" si="5"/>
        <v>0</v>
      </c>
      <c r="BG164" s="224">
        <f t="shared" si="6"/>
        <v>0</v>
      </c>
      <c r="BH164" s="224">
        <f t="shared" si="7"/>
        <v>0</v>
      </c>
      <c r="BI164" s="224">
        <f t="shared" si="8"/>
        <v>0</v>
      </c>
      <c r="BJ164" s="18" t="s">
        <v>91</v>
      </c>
      <c r="BK164" s="224">
        <f t="shared" si="9"/>
        <v>0</v>
      </c>
      <c r="BL164" s="18" t="s">
        <v>124</v>
      </c>
      <c r="BM164" s="223" t="s">
        <v>1066</v>
      </c>
    </row>
    <row r="165" spans="1:65" s="2" customFormat="1" ht="33" customHeight="1">
      <c r="A165" s="36"/>
      <c r="B165" s="37"/>
      <c r="C165" s="211" t="s">
        <v>209</v>
      </c>
      <c r="D165" s="211" t="s">
        <v>400</v>
      </c>
      <c r="E165" s="212" t="s">
        <v>6571</v>
      </c>
      <c r="F165" s="213" t="s">
        <v>6572</v>
      </c>
      <c r="G165" s="214" t="s">
        <v>1831</v>
      </c>
      <c r="H165" s="215">
        <v>49</v>
      </c>
      <c r="I165" s="216"/>
      <c r="J165" s="217">
        <f t="shared" si="0"/>
        <v>0</v>
      </c>
      <c r="K165" s="218"/>
      <c r="L165" s="41"/>
      <c r="M165" s="219" t="s">
        <v>1</v>
      </c>
      <c r="N165" s="220" t="s">
        <v>48</v>
      </c>
      <c r="O165" s="73"/>
      <c r="P165" s="221">
        <f t="shared" si="1"/>
        <v>0</v>
      </c>
      <c r="Q165" s="221">
        <v>0</v>
      </c>
      <c r="R165" s="221">
        <f t="shared" si="2"/>
        <v>0</v>
      </c>
      <c r="S165" s="221">
        <v>0</v>
      </c>
      <c r="T165" s="222">
        <f t="shared" si="3"/>
        <v>0</v>
      </c>
      <c r="U165" s="36"/>
      <c r="V165" s="36"/>
      <c r="W165" s="36"/>
      <c r="X165" s="36"/>
      <c r="Y165" s="36"/>
      <c r="Z165" s="36"/>
      <c r="AA165" s="36"/>
      <c r="AB165" s="36"/>
      <c r="AC165" s="36"/>
      <c r="AD165" s="36"/>
      <c r="AE165" s="36"/>
      <c r="AR165" s="223" t="s">
        <v>124</v>
      </c>
      <c r="AT165" s="223" t="s">
        <v>400</v>
      </c>
      <c r="AU165" s="223" t="s">
        <v>91</v>
      </c>
      <c r="AY165" s="18" t="s">
        <v>397</v>
      </c>
      <c r="BE165" s="224">
        <f t="shared" si="4"/>
        <v>0</v>
      </c>
      <c r="BF165" s="224">
        <f t="shared" si="5"/>
        <v>0</v>
      </c>
      <c r="BG165" s="224">
        <f t="shared" si="6"/>
        <v>0</v>
      </c>
      <c r="BH165" s="224">
        <f t="shared" si="7"/>
        <v>0</v>
      </c>
      <c r="BI165" s="224">
        <f t="shared" si="8"/>
        <v>0</v>
      </c>
      <c r="BJ165" s="18" t="s">
        <v>91</v>
      </c>
      <c r="BK165" s="224">
        <f t="shared" si="9"/>
        <v>0</v>
      </c>
      <c r="BL165" s="18" t="s">
        <v>124</v>
      </c>
      <c r="BM165" s="223" t="s">
        <v>1078</v>
      </c>
    </row>
    <row r="166" spans="1:65" s="2" customFormat="1" ht="33" customHeight="1">
      <c r="A166" s="36"/>
      <c r="B166" s="37"/>
      <c r="C166" s="211" t="s">
        <v>212</v>
      </c>
      <c r="D166" s="211" t="s">
        <v>400</v>
      </c>
      <c r="E166" s="212" t="s">
        <v>6573</v>
      </c>
      <c r="F166" s="213" t="s">
        <v>6574</v>
      </c>
      <c r="G166" s="214" t="s">
        <v>1831</v>
      </c>
      <c r="H166" s="215">
        <v>10</v>
      </c>
      <c r="I166" s="216"/>
      <c r="J166" s="217">
        <f t="shared" si="0"/>
        <v>0</v>
      </c>
      <c r="K166" s="218"/>
      <c r="L166" s="41"/>
      <c r="M166" s="219" t="s">
        <v>1</v>
      </c>
      <c r="N166" s="220" t="s">
        <v>48</v>
      </c>
      <c r="O166" s="73"/>
      <c r="P166" s="221">
        <f t="shared" si="1"/>
        <v>0</v>
      </c>
      <c r="Q166" s="221">
        <v>0</v>
      </c>
      <c r="R166" s="221">
        <f t="shared" si="2"/>
        <v>0</v>
      </c>
      <c r="S166" s="221">
        <v>0</v>
      </c>
      <c r="T166" s="222">
        <f t="shared" si="3"/>
        <v>0</v>
      </c>
      <c r="U166" s="36"/>
      <c r="V166" s="36"/>
      <c r="W166" s="36"/>
      <c r="X166" s="36"/>
      <c r="Y166" s="36"/>
      <c r="Z166" s="36"/>
      <c r="AA166" s="36"/>
      <c r="AB166" s="36"/>
      <c r="AC166" s="36"/>
      <c r="AD166" s="36"/>
      <c r="AE166" s="36"/>
      <c r="AR166" s="223" t="s">
        <v>124</v>
      </c>
      <c r="AT166" s="223" t="s">
        <v>400</v>
      </c>
      <c r="AU166" s="223" t="s">
        <v>91</v>
      </c>
      <c r="AY166" s="18" t="s">
        <v>397</v>
      </c>
      <c r="BE166" s="224">
        <f t="shared" si="4"/>
        <v>0</v>
      </c>
      <c r="BF166" s="224">
        <f t="shared" si="5"/>
        <v>0</v>
      </c>
      <c r="BG166" s="224">
        <f t="shared" si="6"/>
        <v>0</v>
      </c>
      <c r="BH166" s="224">
        <f t="shared" si="7"/>
        <v>0</v>
      </c>
      <c r="BI166" s="224">
        <f t="shared" si="8"/>
        <v>0</v>
      </c>
      <c r="BJ166" s="18" t="s">
        <v>91</v>
      </c>
      <c r="BK166" s="224">
        <f t="shared" si="9"/>
        <v>0</v>
      </c>
      <c r="BL166" s="18" t="s">
        <v>124</v>
      </c>
      <c r="BM166" s="223" t="s">
        <v>1088</v>
      </c>
    </row>
    <row r="167" spans="1:65" s="2" customFormat="1" ht="33" customHeight="1">
      <c r="A167" s="36"/>
      <c r="B167" s="37"/>
      <c r="C167" s="211" t="s">
        <v>182</v>
      </c>
      <c r="D167" s="211" t="s">
        <v>400</v>
      </c>
      <c r="E167" s="212" t="s">
        <v>6575</v>
      </c>
      <c r="F167" s="213" t="s">
        <v>6572</v>
      </c>
      <c r="G167" s="214" t="s">
        <v>1831</v>
      </c>
      <c r="H167" s="215">
        <v>34</v>
      </c>
      <c r="I167" s="216"/>
      <c r="J167" s="217">
        <f t="shared" si="0"/>
        <v>0</v>
      </c>
      <c r="K167" s="218"/>
      <c r="L167" s="41"/>
      <c r="M167" s="219" t="s">
        <v>1</v>
      </c>
      <c r="N167" s="220" t="s">
        <v>48</v>
      </c>
      <c r="O167" s="73"/>
      <c r="P167" s="221">
        <f t="shared" si="1"/>
        <v>0</v>
      </c>
      <c r="Q167" s="221">
        <v>0</v>
      </c>
      <c r="R167" s="221">
        <f t="shared" si="2"/>
        <v>0</v>
      </c>
      <c r="S167" s="221">
        <v>0</v>
      </c>
      <c r="T167" s="222">
        <f t="shared" si="3"/>
        <v>0</v>
      </c>
      <c r="U167" s="36"/>
      <c r="V167" s="36"/>
      <c r="W167" s="36"/>
      <c r="X167" s="36"/>
      <c r="Y167" s="36"/>
      <c r="Z167" s="36"/>
      <c r="AA167" s="36"/>
      <c r="AB167" s="36"/>
      <c r="AC167" s="36"/>
      <c r="AD167" s="36"/>
      <c r="AE167" s="36"/>
      <c r="AR167" s="223" t="s">
        <v>124</v>
      </c>
      <c r="AT167" s="223" t="s">
        <v>400</v>
      </c>
      <c r="AU167" s="223" t="s">
        <v>91</v>
      </c>
      <c r="AY167" s="18" t="s">
        <v>397</v>
      </c>
      <c r="BE167" s="224">
        <f t="shared" si="4"/>
        <v>0</v>
      </c>
      <c r="BF167" s="224">
        <f t="shared" si="5"/>
        <v>0</v>
      </c>
      <c r="BG167" s="224">
        <f t="shared" si="6"/>
        <v>0</v>
      </c>
      <c r="BH167" s="224">
        <f t="shared" si="7"/>
        <v>0</v>
      </c>
      <c r="BI167" s="224">
        <f t="shared" si="8"/>
        <v>0</v>
      </c>
      <c r="BJ167" s="18" t="s">
        <v>91</v>
      </c>
      <c r="BK167" s="224">
        <f t="shared" si="9"/>
        <v>0</v>
      </c>
      <c r="BL167" s="18" t="s">
        <v>124</v>
      </c>
      <c r="BM167" s="223" t="s">
        <v>1096</v>
      </c>
    </row>
    <row r="168" spans="1:65" s="2" customFormat="1" ht="33" customHeight="1">
      <c r="A168" s="36"/>
      <c r="B168" s="37"/>
      <c r="C168" s="211" t="s">
        <v>215</v>
      </c>
      <c r="D168" s="211" t="s">
        <v>400</v>
      </c>
      <c r="E168" s="212" t="s">
        <v>6576</v>
      </c>
      <c r="F168" s="213" t="s">
        <v>6574</v>
      </c>
      <c r="G168" s="214" t="s">
        <v>1831</v>
      </c>
      <c r="H168" s="215">
        <v>14</v>
      </c>
      <c r="I168" s="216"/>
      <c r="J168" s="217">
        <f t="shared" si="0"/>
        <v>0</v>
      </c>
      <c r="K168" s="218"/>
      <c r="L168" s="41"/>
      <c r="M168" s="219" t="s">
        <v>1</v>
      </c>
      <c r="N168" s="220" t="s">
        <v>48</v>
      </c>
      <c r="O168" s="73"/>
      <c r="P168" s="221">
        <f t="shared" si="1"/>
        <v>0</v>
      </c>
      <c r="Q168" s="221">
        <v>0</v>
      </c>
      <c r="R168" s="221">
        <f t="shared" si="2"/>
        <v>0</v>
      </c>
      <c r="S168" s="221">
        <v>0</v>
      </c>
      <c r="T168" s="222">
        <f t="shared" si="3"/>
        <v>0</v>
      </c>
      <c r="U168" s="36"/>
      <c r="V168" s="36"/>
      <c r="W168" s="36"/>
      <c r="X168" s="36"/>
      <c r="Y168" s="36"/>
      <c r="Z168" s="36"/>
      <c r="AA168" s="36"/>
      <c r="AB168" s="36"/>
      <c r="AC168" s="36"/>
      <c r="AD168" s="36"/>
      <c r="AE168" s="36"/>
      <c r="AR168" s="223" t="s">
        <v>124</v>
      </c>
      <c r="AT168" s="223" t="s">
        <v>400</v>
      </c>
      <c r="AU168" s="223" t="s">
        <v>91</v>
      </c>
      <c r="AY168" s="18" t="s">
        <v>397</v>
      </c>
      <c r="BE168" s="224">
        <f t="shared" si="4"/>
        <v>0</v>
      </c>
      <c r="BF168" s="224">
        <f t="shared" si="5"/>
        <v>0</v>
      </c>
      <c r="BG168" s="224">
        <f t="shared" si="6"/>
        <v>0</v>
      </c>
      <c r="BH168" s="224">
        <f t="shared" si="7"/>
        <v>0</v>
      </c>
      <c r="BI168" s="224">
        <f t="shared" si="8"/>
        <v>0</v>
      </c>
      <c r="BJ168" s="18" t="s">
        <v>91</v>
      </c>
      <c r="BK168" s="224">
        <f t="shared" si="9"/>
        <v>0</v>
      </c>
      <c r="BL168" s="18" t="s">
        <v>124</v>
      </c>
      <c r="BM168" s="223" t="s">
        <v>1105</v>
      </c>
    </row>
    <row r="169" spans="1:65" s="2" customFormat="1" ht="21.75" customHeight="1">
      <c r="A169" s="36"/>
      <c r="B169" s="37"/>
      <c r="C169" s="211" t="s">
        <v>218</v>
      </c>
      <c r="D169" s="211" t="s">
        <v>400</v>
      </c>
      <c r="E169" s="212" t="s">
        <v>6577</v>
      </c>
      <c r="F169" s="213" t="s">
        <v>6578</v>
      </c>
      <c r="G169" s="214" t="s">
        <v>1831</v>
      </c>
      <c r="H169" s="215">
        <v>170</v>
      </c>
      <c r="I169" s="216"/>
      <c r="J169" s="217">
        <f t="shared" si="0"/>
        <v>0</v>
      </c>
      <c r="K169" s="218"/>
      <c r="L169" s="41"/>
      <c r="M169" s="219" t="s">
        <v>1</v>
      </c>
      <c r="N169" s="220" t="s">
        <v>48</v>
      </c>
      <c r="O169" s="73"/>
      <c r="P169" s="221">
        <f t="shared" si="1"/>
        <v>0</v>
      </c>
      <c r="Q169" s="221">
        <v>0</v>
      </c>
      <c r="R169" s="221">
        <f t="shared" si="2"/>
        <v>0</v>
      </c>
      <c r="S169" s="221">
        <v>0</v>
      </c>
      <c r="T169" s="222">
        <f t="shared" si="3"/>
        <v>0</v>
      </c>
      <c r="U169" s="36"/>
      <c r="V169" s="36"/>
      <c r="W169" s="36"/>
      <c r="X169" s="36"/>
      <c r="Y169" s="36"/>
      <c r="Z169" s="36"/>
      <c r="AA169" s="36"/>
      <c r="AB169" s="36"/>
      <c r="AC169" s="36"/>
      <c r="AD169" s="36"/>
      <c r="AE169" s="36"/>
      <c r="AR169" s="223" t="s">
        <v>124</v>
      </c>
      <c r="AT169" s="223" t="s">
        <v>400</v>
      </c>
      <c r="AU169" s="223" t="s">
        <v>91</v>
      </c>
      <c r="AY169" s="18" t="s">
        <v>397</v>
      </c>
      <c r="BE169" s="224">
        <f t="shared" si="4"/>
        <v>0</v>
      </c>
      <c r="BF169" s="224">
        <f t="shared" si="5"/>
        <v>0</v>
      </c>
      <c r="BG169" s="224">
        <f t="shared" si="6"/>
        <v>0</v>
      </c>
      <c r="BH169" s="224">
        <f t="shared" si="7"/>
        <v>0</v>
      </c>
      <c r="BI169" s="224">
        <f t="shared" si="8"/>
        <v>0</v>
      </c>
      <c r="BJ169" s="18" t="s">
        <v>91</v>
      </c>
      <c r="BK169" s="224">
        <f t="shared" si="9"/>
        <v>0</v>
      </c>
      <c r="BL169" s="18" t="s">
        <v>124</v>
      </c>
      <c r="BM169" s="223" t="s">
        <v>790</v>
      </c>
    </row>
    <row r="170" spans="1:65" s="2" customFormat="1" ht="16.5" customHeight="1">
      <c r="A170" s="36"/>
      <c r="B170" s="37"/>
      <c r="C170" s="211" t="s">
        <v>661</v>
      </c>
      <c r="D170" s="211" t="s">
        <v>400</v>
      </c>
      <c r="E170" s="212" t="s">
        <v>6579</v>
      </c>
      <c r="F170" s="213" t="s">
        <v>6580</v>
      </c>
      <c r="G170" s="214" t="s">
        <v>1831</v>
      </c>
      <c r="H170" s="215">
        <v>90</v>
      </c>
      <c r="I170" s="216"/>
      <c r="J170" s="217">
        <f t="shared" si="0"/>
        <v>0</v>
      </c>
      <c r="K170" s="218"/>
      <c r="L170" s="41"/>
      <c r="M170" s="219" t="s">
        <v>1</v>
      </c>
      <c r="N170" s="220" t="s">
        <v>48</v>
      </c>
      <c r="O170" s="73"/>
      <c r="P170" s="221">
        <f t="shared" si="1"/>
        <v>0</v>
      </c>
      <c r="Q170" s="221">
        <v>0</v>
      </c>
      <c r="R170" s="221">
        <f t="shared" si="2"/>
        <v>0</v>
      </c>
      <c r="S170" s="221">
        <v>0</v>
      </c>
      <c r="T170" s="222">
        <f t="shared" si="3"/>
        <v>0</v>
      </c>
      <c r="U170" s="36"/>
      <c r="V170" s="36"/>
      <c r="W170" s="36"/>
      <c r="X170" s="36"/>
      <c r="Y170" s="36"/>
      <c r="Z170" s="36"/>
      <c r="AA170" s="36"/>
      <c r="AB170" s="36"/>
      <c r="AC170" s="36"/>
      <c r="AD170" s="36"/>
      <c r="AE170" s="36"/>
      <c r="AR170" s="223" t="s">
        <v>124</v>
      </c>
      <c r="AT170" s="223" t="s">
        <v>400</v>
      </c>
      <c r="AU170" s="223" t="s">
        <v>91</v>
      </c>
      <c r="AY170" s="18" t="s">
        <v>397</v>
      </c>
      <c r="BE170" s="224">
        <f t="shared" si="4"/>
        <v>0</v>
      </c>
      <c r="BF170" s="224">
        <f t="shared" si="5"/>
        <v>0</v>
      </c>
      <c r="BG170" s="224">
        <f t="shared" si="6"/>
        <v>0</v>
      </c>
      <c r="BH170" s="224">
        <f t="shared" si="7"/>
        <v>0</v>
      </c>
      <c r="BI170" s="224">
        <f t="shared" si="8"/>
        <v>0</v>
      </c>
      <c r="BJ170" s="18" t="s">
        <v>91</v>
      </c>
      <c r="BK170" s="224">
        <f t="shared" si="9"/>
        <v>0</v>
      </c>
      <c r="BL170" s="18" t="s">
        <v>124</v>
      </c>
      <c r="BM170" s="223" t="s">
        <v>793</v>
      </c>
    </row>
    <row r="171" spans="1:65" s="2" customFormat="1" ht="16.5" customHeight="1">
      <c r="A171" s="36"/>
      <c r="B171" s="37"/>
      <c r="C171" s="211" t="s">
        <v>795</v>
      </c>
      <c r="D171" s="211" t="s">
        <v>400</v>
      </c>
      <c r="E171" s="212" t="s">
        <v>6581</v>
      </c>
      <c r="F171" s="213" t="s">
        <v>6582</v>
      </c>
      <c r="G171" s="214" t="s">
        <v>1831</v>
      </c>
      <c r="H171" s="215">
        <v>1</v>
      </c>
      <c r="I171" s="216"/>
      <c r="J171" s="217">
        <f t="shared" si="0"/>
        <v>0</v>
      </c>
      <c r="K171" s="218"/>
      <c r="L171" s="41"/>
      <c r="M171" s="219" t="s">
        <v>1</v>
      </c>
      <c r="N171" s="220" t="s">
        <v>48</v>
      </c>
      <c r="O171" s="73"/>
      <c r="P171" s="221">
        <f t="shared" si="1"/>
        <v>0</v>
      </c>
      <c r="Q171" s="221">
        <v>0</v>
      </c>
      <c r="R171" s="221">
        <f t="shared" si="2"/>
        <v>0</v>
      </c>
      <c r="S171" s="221">
        <v>0</v>
      </c>
      <c r="T171" s="222">
        <f t="shared" si="3"/>
        <v>0</v>
      </c>
      <c r="U171" s="36"/>
      <c r="V171" s="36"/>
      <c r="W171" s="36"/>
      <c r="X171" s="36"/>
      <c r="Y171" s="36"/>
      <c r="Z171" s="36"/>
      <c r="AA171" s="36"/>
      <c r="AB171" s="36"/>
      <c r="AC171" s="36"/>
      <c r="AD171" s="36"/>
      <c r="AE171" s="36"/>
      <c r="AR171" s="223" t="s">
        <v>124</v>
      </c>
      <c r="AT171" s="223" t="s">
        <v>400</v>
      </c>
      <c r="AU171" s="223" t="s">
        <v>91</v>
      </c>
      <c r="AY171" s="18" t="s">
        <v>397</v>
      </c>
      <c r="BE171" s="224">
        <f t="shared" si="4"/>
        <v>0</v>
      </c>
      <c r="BF171" s="224">
        <f t="shared" si="5"/>
        <v>0</v>
      </c>
      <c r="BG171" s="224">
        <f t="shared" si="6"/>
        <v>0</v>
      </c>
      <c r="BH171" s="224">
        <f t="shared" si="7"/>
        <v>0</v>
      </c>
      <c r="BI171" s="224">
        <f t="shared" si="8"/>
        <v>0</v>
      </c>
      <c r="BJ171" s="18" t="s">
        <v>91</v>
      </c>
      <c r="BK171" s="224">
        <f t="shared" si="9"/>
        <v>0</v>
      </c>
      <c r="BL171" s="18" t="s">
        <v>124</v>
      </c>
      <c r="BM171" s="223" t="s">
        <v>798</v>
      </c>
    </row>
    <row r="172" spans="1:65" s="2" customFormat="1" ht="16.5" customHeight="1">
      <c r="A172" s="36"/>
      <c r="B172" s="37"/>
      <c r="C172" s="211" t="s">
        <v>664</v>
      </c>
      <c r="D172" s="211" t="s">
        <v>400</v>
      </c>
      <c r="E172" s="212" t="s">
        <v>6583</v>
      </c>
      <c r="F172" s="213" t="s">
        <v>6584</v>
      </c>
      <c r="G172" s="214" t="s">
        <v>1831</v>
      </c>
      <c r="H172" s="215">
        <v>1</v>
      </c>
      <c r="I172" s="216"/>
      <c r="J172" s="217">
        <f t="shared" si="0"/>
        <v>0</v>
      </c>
      <c r="K172" s="218"/>
      <c r="L172" s="41"/>
      <c r="M172" s="219" t="s">
        <v>1</v>
      </c>
      <c r="N172" s="220" t="s">
        <v>48</v>
      </c>
      <c r="O172" s="73"/>
      <c r="P172" s="221">
        <f t="shared" si="1"/>
        <v>0</v>
      </c>
      <c r="Q172" s="221">
        <v>0</v>
      </c>
      <c r="R172" s="221">
        <f t="shared" si="2"/>
        <v>0</v>
      </c>
      <c r="S172" s="221">
        <v>0</v>
      </c>
      <c r="T172" s="222">
        <f t="shared" si="3"/>
        <v>0</v>
      </c>
      <c r="U172" s="36"/>
      <c r="V172" s="36"/>
      <c r="W172" s="36"/>
      <c r="X172" s="36"/>
      <c r="Y172" s="36"/>
      <c r="Z172" s="36"/>
      <c r="AA172" s="36"/>
      <c r="AB172" s="36"/>
      <c r="AC172" s="36"/>
      <c r="AD172" s="36"/>
      <c r="AE172" s="36"/>
      <c r="AR172" s="223" t="s">
        <v>124</v>
      </c>
      <c r="AT172" s="223" t="s">
        <v>400</v>
      </c>
      <c r="AU172" s="223" t="s">
        <v>91</v>
      </c>
      <c r="AY172" s="18" t="s">
        <v>397</v>
      </c>
      <c r="BE172" s="224">
        <f t="shared" si="4"/>
        <v>0</v>
      </c>
      <c r="BF172" s="224">
        <f t="shared" si="5"/>
        <v>0</v>
      </c>
      <c r="BG172" s="224">
        <f t="shared" si="6"/>
        <v>0</v>
      </c>
      <c r="BH172" s="224">
        <f t="shared" si="7"/>
        <v>0</v>
      </c>
      <c r="BI172" s="224">
        <f t="shared" si="8"/>
        <v>0</v>
      </c>
      <c r="BJ172" s="18" t="s">
        <v>91</v>
      </c>
      <c r="BK172" s="224">
        <f t="shared" si="9"/>
        <v>0</v>
      </c>
      <c r="BL172" s="18" t="s">
        <v>124</v>
      </c>
      <c r="BM172" s="223" t="s">
        <v>807</v>
      </c>
    </row>
    <row r="173" spans="1:65" s="2" customFormat="1" ht="21.75" customHeight="1">
      <c r="A173" s="36"/>
      <c r="B173" s="37"/>
      <c r="C173" s="211" t="s">
        <v>809</v>
      </c>
      <c r="D173" s="211" t="s">
        <v>400</v>
      </c>
      <c r="E173" s="212" t="s">
        <v>6585</v>
      </c>
      <c r="F173" s="213" t="s">
        <v>6586</v>
      </c>
      <c r="G173" s="214" t="s">
        <v>1831</v>
      </c>
      <c r="H173" s="215">
        <v>2</v>
      </c>
      <c r="I173" s="216"/>
      <c r="J173" s="217">
        <f t="shared" si="0"/>
        <v>0</v>
      </c>
      <c r="K173" s="218"/>
      <c r="L173" s="41"/>
      <c r="M173" s="219" t="s">
        <v>1</v>
      </c>
      <c r="N173" s="220" t="s">
        <v>48</v>
      </c>
      <c r="O173" s="73"/>
      <c r="P173" s="221">
        <f t="shared" si="1"/>
        <v>0</v>
      </c>
      <c r="Q173" s="221">
        <v>0</v>
      </c>
      <c r="R173" s="221">
        <f t="shared" si="2"/>
        <v>0</v>
      </c>
      <c r="S173" s="221">
        <v>0</v>
      </c>
      <c r="T173" s="222">
        <f t="shared" si="3"/>
        <v>0</v>
      </c>
      <c r="U173" s="36"/>
      <c r="V173" s="36"/>
      <c r="W173" s="36"/>
      <c r="X173" s="36"/>
      <c r="Y173" s="36"/>
      <c r="Z173" s="36"/>
      <c r="AA173" s="36"/>
      <c r="AB173" s="36"/>
      <c r="AC173" s="36"/>
      <c r="AD173" s="36"/>
      <c r="AE173" s="36"/>
      <c r="AR173" s="223" t="s">
        <v>124</v>
      </c>
      <c r="AT173" s="223" t="s">
        <v>400</v>
      </c>
      <c r="AU173" s="223" t="s">
        <v>91</v>
      </c>
      <c r="AY173" s="18" t="s">
        <v>397</v>
      </c>
      <c r="BE173" s="224">
        <f t="shared" si="4"/>
        <v>0</v>
      </c>
      <c r="BF173" s="224">
        <f t="shared" si="5"/>
        <v>0</v>
      </c>
      <c r="BG173" s="224">
        <f t="shared" si="6"/>
        <v>0</v>
      </c>
      <c r="BH173" s="224">
        <f t="shared" si="7"/>
        <v>0</v>
      </c>
      <c r="BI173" s="224">
        <f t="shared" si="8"/>
        <v>0</v>
      </c>
      <c r="BJ173" s="18" t="s">
        <v>91</v>
      </c>
      <c r="BK173" s="224">
        <f t="shared" si="9"/>
        <v>0</v>
      </c>
      <c r="BL173" s="18" t="s">
        <v>124</v>
      </c>
      <c r="BM173" s="223" t="s">
        <v>812</v>
      </c>
    </row>
    <row r="174" spans="1:65" s="2" customFormat="1" ht="21.75" customHeight="1">
      <c r="A174" s="36"/>
      <c r="B174" s="37"/>
      <c r="C174" s="211" t="s">
        <v>667</v>
      </c>
      <c r="D174" s="211" t="s">
        <v>400</v>
      </c>
      <c r="E174" s="212" t="s">
        <v>6587</v>
      </c>
      <c r="F174" s="213" t="s">
        <v>6588</v>
      </c>
      <c r="G174" s="214" t="s">
        <v>1831</v>
      </c>
      <c r="H174" s="215">
        <v>1</v>
      </c>
      <c r="I174" s="216"/>
      <c r="J174" s="217">
        <f t="shared" si="0"/>
        <v>0</v>
      </c>
      <c r="K174" s="218"/>
      <c r="L174" s="41"/>
      <c r="M174" s="219" t="s">
        <v>1</v>
      </c>
      <c r="N174" s="220" t="s">
        <v>48</v>
      </c>
      <c r="O174" s="73"/>
      <c r="P174" s="221">
        <f t="shared" si="1"/>
        <v>0</v>
      </c>
      <c r="Q174" s="221">
        <v>0</v>
      </c>
      <c r="R174" s="221">
        <f t="shared" si="2"/>
        <v>0</v>
      </c>
      <c r="S174" s="221">
        <v>0</v>
      </c>
      <c r="T174" s="222">
        <f t="shared" si="3"/>
        <v>0</v>
      </c>
      <c r="U174" s="36"/>
      <c r="V174" s="36"/>
      <c r="W174" s="36"/>
      <c r="X174" s="36"/>
      <c r="Y174" s="36"/>
      <c r="Z174" s="36"/>
      <c r="AA174" s="36"/>
      <c r="AB174" s="36"/>
      <c r="AC174" s="36"/>
      <c r="AD174" s="36"/>
      <c r="AE174" s="36"/>
      <c r="AR174" s="223" t="s">
        <v>124</v>
      </c>
      <c r="AT174" s="223" t="s">
        <v>400</v>
      </c>
      <c r="AU174" s="223" t="s">
        <v>91</v>
      </c>
      <c r="AY174" s="18" t="s">
        <v>397</v>
      </c>
      <c r="BE174" s="224">
        <f t="shared" si="4"/>
        <v>0</v>
      </c>
      <c r="BF174" s="224">
        <f t="shared" si="5"/>
        <v>0</v>
      </c>
      <c r="BG174" s="224">
        <f t="shared" si="6"/>
        <v>0</v>
      </c>
      <c r="BH174" s="224">
        <f t="shared" si="7"/>
        <v>0</v>
      </c>
      <c r="BI174" s="224">
        <f t="shared" si="8"/>
        <v>0</v>
      </c>
      <c r="BJ174" s="18" t="s">
        <v>91</v>
      </c>
      <c r="BK174" s="224">
        <f t="shared" si="9"/>
        <v>0</v>
      </c>
      <c r="BL174" s="18" t="s">
        <v>124</v>
      </c>
      <c r="BM174" s="223" t="s">
        <v>815</v>
      </c>
    </row>
    <row r="175" spans="1:65" s="2" customFormat="1" ht="21.75" customHeight="1">
      <c r="A175" s="36"/>
      <c r="B175" s="37"/>
      <c r="C175" s="211" t="s">
        <v>818</v>
      </c>
      <c r="D175" s="211" t="s">
        <v>400</v>
      </c>
      <c r="E175" s="212" t="s">
        <v>6589</v>
      </c>
      <c r="F175" s="213" t="s">
        <v>6590</v>
      </c>
      <c r="G175" s="214" t="s">
        <v>1831</v>
      </c>
      <c r="H175" s="215">
        <v>1</v>
      </c>
      <c r="I175" s="216"/>
      <c r="J175" s="217">
        <f t="shared" si="0"/>
        <v>0</v>
      </c>
      <c r="K175" s="218"/>
      <c r="L175" s="41"/>
      <c r="M175" s="219" t="s">
        <v>1</v>
      </c>
      <c r="N175" s="220" t="s">
        <v>48</v>
      </c>
      <c r="O175" s="73"/>
      <c r="P175" s="221">
        <f t="shared" si="1"/>
        <v>0</v>
      </c>
      <c r="Q175" s="221">
        <v>0</v>
      </c>
      <c r="R175" s="221">
        <f t="shared" si="2"/>
        <v>0</v>
      </c>
      <c r="S175" s="221">
        <v>0</v>
      </c>
      <c r="T175" s="222">
        <f t="shared" si="3"/>
        <v>0</v>
      </c>
      <c r="U175" s="36"/>
      <c r="V175" s="36"/>
      <c r="W175" s="36"/>
      <c r="X175" s="36"/>
      <c r="Y175" s="36"/>
      <c r="Z175" s="36"/>
      <c r="AA175" s="36"/>
      <c r="AB175" s="36"/>
      <c r="AC175" s="36"/>
      <c r="AD175" s="36"/>
      <c r="AE175" s="36"/>
      <c r="AR175" s="223" t="s">
        <v>124</v>
      </c>
      <c r="AT175" s="223" t="s">
        <v>400</v>
      </c>
      <c r="AU175" s="223" t="s">
        <v>91</v>
      </c>
      <c r="AY175" s="18" t="s">
        <v>397</v>
      </c>
      <c r="BE175" s="224">
        <f t="shared" si="4"/>
        <v>0</v>
      </c>
      <c r="BF175" s="224">
        <f t="shared" si="5"/>
        <v>0</v>
      </c>
      <c r="BG175" s="224">
        <f t="shared" si="6"/>
        <v>0</v>
      </c>
      <c r="BH175" s="224">
        <f t="shared" si="7"/>
        <v>0</v>
      </c>
      <c r="BI175" s="224">
        <f t="shared" si="8"/>
        <v>0</v>
      </c>
      <c r="BJ175" s="18" t="s">
        <v>91</v>
      </c>
      <c r="BK175" s="224">
        <f t="shared" si="9"/>
        <v>0</v>
      </c>
      <c r="BL175" s="18" t="s">
        <v>124</v>
      </c>
      <c r="BM175" s="223" t="s">
        <v>821</v>
      </c>
    </row>
    <row r="176" spans="1:65" s="2" customFormat="1" ht="16.5" customHeight="1">
      <c r="A176" s="36"/>
      <c r="B176" s="37"/>
      <c r="C176" s="211" t="s">
        <v>670</v>
      </c>
      <c r="D176" s="211" t="s">
        <v>400</v>
      </c>
      <c r="E176" s="212" t="s">
        <v>6591</v>
      </c>
      <c r="F176" s="213" t="s">
        <v>6592</v>
      </c>
      <c r="G176" s="214" t="s">
        <v>1831</v>
      </c>
      <c r="H176" s="215">
        <v>12</v>
      </c>
      <c r="I176" s="216"/>
      <c r="J176" s="217">
        <f t="shared" si="0"/>
        <v>0</v>
      </c>
      <c r="K176" s="218"/>
      <c r="L176" s="41"/>
      <c r="M176" s="219" t="s">
        <v>1</v>
      </c>
      <c r="N176" s="220" t="s">
        <v>48</v>
      </c>
      <c r="O176" s="73"/>
      <c r="P176" s="221">
        <f t="shared" si="1"/>
        <v>0</v>
      </c>
      <c r="Q176" s="221">
        <v>0</v>
      </c>
      <c r="R176" s="221">
        <f t="shared" si="2"/>
        <v>0</v>
      </c>
      <c r="S176" s="221">
        <v>0</v>
      </c>
      <c r="T176" s="222">
        <f t="shared" si="3"/>
        <v>0</v>
      </c>
      <c r="U176" s="36"/>
      <c r="V176" s="36"/>
      <c r="W176" s="36"/>
      <c r="X176" s="36"/>
      <c r="Y176" s="36"/>
      <c r="Z176" s="36"/>
      <c r="AA176" s="36"/>
      <c r="AB176" s="36"/>
      <c r="AC176" s="36"/>
      <c r="AD176" s="36"/>
      <c r="AE176" s="36"/>
      <c r="AR176" s="223" t="s">
        <v>124</v>
      </c>
      <c r="AT176" s="223" t="s">
        <v>400</v>
      </c>
      <c r="AU176" s="223" t="s">
        <v>91</v>
      </c>
      <c r="AY176" s="18" t="s">
        <v>397</v>
      </c>
      <c r="BE176" s="224">
        <f t="shared" si="4"/>
        <v>0</v>
      </c>
      <c r="BF176" s="224">
        <f t="shared" si="5"/>
        <v>0</v>
      </c>
      <c r="BG176" s="224">
        <f t="shared" si="6"/>
        <v>0</v>
      </c>
      <c r="BH176" s="224">
        <f t="shared" si="7"/>
        <v>0</v>
      </c>
      <c r="BI176" s="224">
        <f t="shared" si="8"/>
        <v>0</v>
      </c>
      <c r="BJ176" s="18" t="s">
        <v>91</v>
      </c>
      <c r="BK176" s="224">
        <f t="shared" si="9"/>
        <v>0</v>
      </c>
      <c r="BL176" s="18" t="s">
        <v>124</v>
      </c>
      <c r="BM176" s="223" t="s">
        <v>1173</v>
      </c>
    </row>
    <row r="177" spans="1:65" s="12" customFormat="1" ht="25.9" customHeight="1">
      <c r="B177" s="195"/>
      <c r="C177" s="196"/>
      <c r="D177" s="197" t="s">
        <v>82</v>
      </c>
      <c r="E177" s="198" t="s">
        <v>5140</v>
      </c>
      <c r="F177" s="198" t="s">
        <v>6593</v>
      </c>
      <c r="G177" s="196"/>
      <c r="H177" s="196"/>
      <c r="I177" s="199"/>
      <c r="J177" s="200">
        <f>BK177</f>
        <v>0</v>
      </c>
      <c r="K177" s="196"/>
      <c r="L177" s="201"/>
      <c r="M177" s="202"/>
      <c r="N177" s="203"/>
      <c r="O177" s="203"/>
      <c r="P177" s="204">
        <f>SUM(P178:P201)</f>
        <v>0</v>
      </c>
      <c r="Q177" s="203"/>
      <c r="R177" s="204">
        <f>SUM(R178:R201)</f>
        <v>0</v>
      </c>
      <c r="S177" s="203"/>
      <c r="T177" s="205">
        <f>SUM(T178:T201)</f>
        <v>0</v>
      </c>
      <c r="AR177" s="206" t="s">
        <v>91</v>
      </c>
      <c r="AT177" s="207" t="s">
        <v>82</v>
      </c>
      <c r="AU177" s="207" t="s">
        <v>83</v>
      </c>
      <c r="AY177" s="206" t="s">
        <v>397</v>
      </c>
      <c r="BK177" s="208">
        <f>SUM(BK178:BK201)</f>
        <v>0</v>
      </c>
    </row>
    <row r="178" spans="1:65" s="2" customFormat="1" ht="16.5" customHeight="1">
      <c r="A178" s="36"/>
      <c r="B178" s="37"/>
      <c r="C178" s="211" t="s">
        <v>836</v>
      </c>
      <c r="D178" s="211" t="s">
        <v>400</v>
      </c>
      <c r="E178" s="212" t="s">
        <v>6594</v>
      </c>
      <c r="F178" s="213" t="s">
        <v>6595</v>
      </c>
      <c r="G178" s="214" t="s">
        <v>1831</v>
      </c>
      <c r="H178" s="215">
        <v>1632</v>
      </c>
      <c r="I178" s="216"/>
      <c r="J178" s="217">
        <f t="shared" ref="J178:J201" si="10">ROUND(I178*H178,2)</f>
        <v>0</v>
      </c>
      <c r="K178" s="218"/>
      <c r="L178" s="41"/>
      <c r="M178" s="219" t="s">
        <v>1</v>
      </c>
      <c r="N178" s="220" t="s">
        <v>48</v>
      </c>
      <c r="O178" s="73"/>
      <c r="P178" s="221">
        <f t="shared" ref="P178:P201" si="11">O178*H178</f>
        <v>0</v>
      </c>
      <c r="Q178" s="221">
        <v>0</v>
      </c>
      <c r="R178" s="221">
        <f t="shared" ref="R178:R201" si="12">Q178*H178</f>
        <v>0</v>
      </c>
      <c r="S178" s="221">
        <v>0</v>
      </c>
      <c r="T178" s="222">
        <f t="shared" ref="T178:T201" si="13">S178*H178</f>
        <v>0</v>
      </c>
      <c r="U178" s="36"/>
      <c r="V178" s="36"/>
      <c r="W178" s="36"/>
      <c r="X178" s="36"/>
      <c r="Y178" s="36"/>
      <c r="Z178" s="36"/>
      <c r="AA178" s="36"/>
      <c r="AB178" s="36"/>
      <c r="AC178" s="36"/>
      <c r="AD178" s="36"/>
      <c r="AE178" s="36"/>
      <c r="AR178" s="223" t="s">
        <v>124</v>
      </c>
      <c r="AT178" s="223" t="s">
        <v>400</v>
      </c>
      <c r="AU178" s="223" t="s">
        <v>91</v>
      </c>
      <c r="AY178" s="18" t="s">
        <v>397</v>
      </c>
      <c r="BE178" s="224">
        <f t="shared" ref="BE178:BE201" si="14">IF(N178="základní",J178,0)</f>
        <v>0</v>
      </c>
      <c r="BF178" s="224">
        <f t="shared" ref="BF178:BF201" si="15">IF(N178="snížená",J178,0)</f>
        <v>0</v>
      </c>
      <c r="BG178" s="224">
        <f t="shared" ref="BG178:BG201" si="16">IF(N178="zákl. přenesená",J178,0)</f>
        <v>0</v>
      </c>
      <c r="BH178" s="224">
        <f t="shared" ref="BH178:BH201" si="17">IF(N178="sníž. přenesená",J178,0)</f>
        <v>0</v>
      </c>
      <c r="BI178" s="224">
        <f t="shared" ref="BI178:BI201" si="18">IF(N178="nulová",J178,0)</f>
        <v>0</v>
      </c>
      <c r="BJ178" s="18" t="s">
        <v>91</v>
      </c>
      <c r="BK178" s="224">
        <f t="shared" ref="BK178:BK201" si="19">ROUND(I178*H178,2)</f>
        <v>0</v>
      </c>
      <c r="BL178" s="18" t="s">
        <v>124</v>
      </c>
      <c r="BM178" s="223" t="s">
        <v>1187</v>
      </c>
    </row>
    <row r="179" spans="1:65" s="2" customFormat="1" ht="16.5" customHeight="1">
      <c r="A179" s="36"/>
      <c r="B179" s="37"/>
      <c r="C179" s="211" t="s">
        <v>673</v>
      </c>
      <c r="D179" s="211" t="s">
        <v>400</v>
      </c>
      <c r="E179" s="212" t="s">
        <v>6596</v>
      </c>
      <c r="F179" s="213" t="s">
        <v>6597</v>
      </c>
      <c r="G179" s="214" t="s">
        <v>1831</v>
      </c>
      <c r="H179" s="215">
        <v>231</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1197</v>
      </c>
    </row>
    <row r="180" spans="1:65" s="2" customFormat="1" ht="16.5" customHeight="1">
      <c r="A180" s="36"/>
      <c r="B180" s="37"/>
      <c r="C180" s="211" t="s">
        <v>849</v>
      </c>
      <c r="D180" s="211" t="s">
        <v>400</v>
      </c>
      <c r="E180" s="212" t="s">
        <v>6598</v>
      </c>
      <c r="F180" s="213" t="s">
        <v>6599</v>
      </c>
      <c r="G180" s="214" t="s">
        <v>1831</v>
      </c>
      <c r="H180" s="215">
        <v>114</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1205</v>
      </c>
    </row>
    <row r="181" spans="1:65" s="2" customFormat="1" ht="16.5" customHeight="1">
      <c r="A181" s="36"/>
      <c r="B181" s="37"/>
      <c r="C181" s="211" t="s">
        <v>676</v>
      </c>
      <c r="D181" s="211" t="s">
        <v>400</v>
      </c>
      <c r="E181" s="212" t="s">
        <v>6600</v>
      </c>
      <c r="F181" s="213" t="s">
        <v>6601</v>
      </c>
      <c r="G181" s="214" t="s">
        <v>1831</v>
      </c>
      <c r="H181" s="215">
        <v>135</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1216</v>
      </c>
    </row>
    <row r="182" spans="1:65" s="2" customFormat="1" ht="16.5" customHeight="1">
      <c r="A182" s="36"/>
      <c r="B182" s="37"/>
      <c r="C182" s="211" t="s">
        <v>859</v>
      </c>
      <c r="D182" s="211" t="s">
        <v>400</v>
      </c>
      <c r="E182" s="212" t="s">
        <v>6602</v>
      </c>
      <c r="F182" s="213" t="s">
        <v>6603</v>
      </c>
      <c r="G182" s="214" t="s">
        <v>1831</v>
      </c>
      <c r="H182" s="215">
        <v>18</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1233</v>
      </c>
    </row>
    <row r="183" spans="1:65" s="2" customFormat="1" ht="16.5" customHeight="1">
      <c r="A183" s="36"/>
      <c r="B183" s="37"/>
      <c r="C183" s="211" t="s">
        <v>679</v>
      </c>
      <c r="D183" s="211" t="s">
        <v>400</v>
      </c>
      <c r="E183" s="212" t="s">
        <v>6604</v>
      </c>
      <c r="F183" s="213" t="s">
        <v>6605</v>
      </c>
      <c r="G183" s="214" t="s">
        <v>1831</v>
      </c>
      <c r="H183" s="215">
        <v>12</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1241</v>
      </c>
    </row>
    <row r="184" spans="1:65" s="2" customFormat="1" ht="16.5" customHeight="1">
      <c r="A184" s="36"/>
      <c r="B184" s="37"/>
      <c r="C184" s="211" t="s">
        <v>926</v>
      </c>
      <c r="D184" s="211" t="s">
        <v>400</v>
      </c>
      <c r="E184" s="212" t="s">
        <v>6606</v>
      </c>
      <c r="F184" s="213" t="s">
        <v>6607</v>
      </c>
      <c r="G184" s="214" t="s">
        <v>1831</v>
      </c>
      <c r="H184" s="215">
        <v>212</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1261</v>
      </c>
    </row>
    <row r="185" spans="1:65" s="2" customFormat="1" ht="16.5" customHeight="1">
      <c r="A185" s="36"/>
      <c r="B185" s="37"/>
      <c r="C185" s="211" t="s">
        <v>682</v>
      </c>
      <c r="D185" s="211" t="s">
        <v>400</v>
      </c>
      <c r="E185" s="212" t="s">
        <v>6608</v>
      </c>
      <c r="F185" s="213" t="s">
        <v>6609</v>
      </c>
      <c r="G185" s="214" t="s">
        <v>1831</v>
      </c>
      <c r="H185" s="215">
        <v>60</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1280</v>
      </c>
    </row>
    <row r="186" spans="1:65" s="2" customFormat="1" ht="16.5" customHeight="1">
      <c r="A186" s="36"/>
      <c r="B186" s="37"/>
      <c r="C186" s="211" t="s">
        <v>987</v>
      </c>
      <c r="D186" s="211" t="s">
        <v>400</v>
      </c>
      <c r="E186" s="212" t="s">
        <v>6610</v>
      </c>
      <c r="F186" s="213" t="s">
        <v>6611</v>
      </c>
      <c r="G186" s="214" t="s">
        <v>1831</v>
      </c>
      <c r="H186" s="215">
        <v>49</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1296</v>
      </c>
    </row>
    <row r="187" spans="1:65" s="2" customFormat="1" ht="16.5" customHeight="1">
      <c r="A187" s="36"/>
      <c r="B187" s="37"/>
      <c r="C187" s="211" t="s">
        <v>995</v>
      </c>
      <c r="D187" s="211" t="s">
        <v>400</v>
      </c>
      <c r="E187" s="212" t="s">
        <v>6612</v>
      </c>
      <c r="F187" s="213" t="s">
        <v>6613</v>
      </c>
      <c r="G187" s="214" t="s">
        <v>1831</v>
      </c>
      <c r="H187" s="215">
        <v>211</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1311</v>
      </c>
    </row>
    <row r="188" spans="1:65" s="2" customFormat="1" ht="16.5" customHeight="1">
      <c r="A188" s="36"/>
      <c r="B188" s="37"/>
      <c r="C188" s="211" t="s">
        <v>1021</v>
      </c>
      <c r="D188" s="211" t="s">
        <v>400</v>
      </c>
      <c r="E188" s="212" t="s">
        <v>6614</v>
      </c>
      <c r="F188" s="213" t="s">
        <v>6615</v>
      </c>
      <c r="G188" s="214" t="s">
        <v>1831</v>
      </c>
      <c r="H188" s="215">
        <v>174</v>
      </c>
      <c r="I188" s="216"/>
      <c r="J188" s="217">
        <f t="shared" si="10"/>
        <v>0</v>
      </c>
      <c r="K188" s="218"/>
      <c r="L188" s="41"/>
      <c r="M188" s="219" t="s">
        <v>1</v>
      </c>
      <c r="N188" s="220" t="s">
        <v>48</v>
      </c>
      <c r="O188" s="73"/>
      <c r="P188" s="221">
        <f t="shared" si="11"/>
        <v>0</v>
      </c>
      <c r="Q188" s="221">
        <v>0</v>
      </c>
      <c r="R188" s="221">
        <f t="shared" si="12"/>
        <v>0</v>
      </c>
      <c r="S188" s="221">
        <v>0</v>
      </c>
      <c r="T188" s="222">
        <f t="shared" si="13"/>
        <v>0</v>
      </c>
      <c r="U188" s="36"/>
      <c r="V188" s="36"/>
      <c r="W188" s="36"/>
      <c r="X188" s="36"/>
      <c r="Y188" s="36"/>
      <c r="Z188" s="36"/>
      <c r="AA188" s="36"/>
      <c r="AB188" s="36"/>
      <c r="AC188" s="36"/>
      <c r="AD188" s="36"/>
      <c r="AE188" s="36"/>
      <c r="AR188" s="223" t="s">
        <v>124</v>
      </c>
      <c r="AT188" s="223" t="s">
        <v>400</v>
      </c>
      <c r="AU188" s="223" t="s">
        <v>91</v>
      </c>
      <c r="AY188" s="18" t="s">
        <v>397</v>
      </c>
      <c r="BE188" s="224">
        <f t="shared" si="14"/>
        <v>0</v>
      </c>
      <c r="BF188" s="224">
        <f t="shared" si="15"/>
        <v>0</v>
      </c>
      <c r="BG188" s="224">
        <f t="shared" si="16"/>
        <v>0</v>
      </c>
      <c r="BH188" s="224">
        <f t="shared" si="17"/>
        <v>0</v>
      </c>
      <c r="BI188" s="224">
        <f t="shared" si="18"/>
        <v>0</v>
      </c>
      <c r="BJ188" s="18" t="s">
        <v>91</v>
      </c>
      <c r="BK188" s="224">
        <f t="shared" si="19"/>
        <v>0</v>
      </c>
      <c r="BL188" s="18" t="s">
        <v>124</v>
      </c>
      <c r="BM188" s="223" t="s">
        <v>1024</v>
      </c>
    </row>
    <row r="189" spans="1:65" s="2" customFormat="1" ht="16.5" customHeight="1">
      <c r="A189" s="36"/>
      <c r="B189" s="37"/>
      <c r="C189" s="211" t="s">
        <v>1026</v>
      </c>
      <c r="D189" s="211" t="s">
        <v>400</v>
      </c>
      <c r="E189" s="212" t="s">
        <v>6616</v>
      </c>
      <c r="F189" s="213" t="s">
        <v>6617</v>
      </c>
      <c r="G189" s="214" t="s">
        <v>1831</v>
      </c>
      <c r="H189" s="215">
        <v>94</v>
      </c>
      <c r="I189" s="216"/>
      <c r="J189" s="217">
        <f t="shared" si="10"/>
        <v>0</v>
      </c>
      <c r="K189" s="218"/>
      <c r="L189" s="41"/>
      <c r="M189" s="219" t="s">
        <v>1</v>
      </c>
      <c r="N189" s="220" t="s">
        <v>48</v>
      </c>
      <c r="O189" s="73"/>
      <c r="P189" s="221">
        <f t="shared" si="11"/>
        <v>0</v>
      </c>
      <c r="Q189" s="221">
        <v>0</v>
      </c>
      <c r="R189" s="221">
        <f t="shared" si="12"/>
        <v>0</v>
      </c>
      <c r="S189" s="221">
        <v>0</v>
      </c>
      <c r="T189" s="222">
        <f t="shared" si="13"/>
        <v>0</v>
      </c>
      <c r="U189" s="36"/>
      <c r="V189" s="36"/>
      <c r="W189" s="36"/>
      <c r="X189" s="36"/>
      <c r="Y189" s="36"/>
      <c r="Z189" s="36"/>
      <c r="AA189" s="36"/>
      <c r="AB189" s="36"/>
      <c r="AC189" s="36"/>
      <c r="AD189" s="36"/>
      <c r="AE189" s="36"/>
      <c r="AR189" s="223" t="s">
        <v>124</v>
      </c>
      <c r="AT189" s="223" t="s">
        <v>400</v>
      </c>
      <c r="AU189" s="223" t="s">
        <v>91</v>
      </c>
      <c r="AY189" s="18" t="s">
        <v>397</v>
      </c>
      <c r="BE189" s="224">
        <f t="shared" si="14"/>
        <v>0</v>
      </c>
      <c r="BF189" s="224">
        <f t="shared" si="15"/>
        <v>0</v>
      </c>
      <c r="BG189" s="224">
        <f t="shared" si="16"/>
        <v>0</v>
      </c>
      <c r="BH189" s="224">
        <f t="shared" si="17"/>
        <v>0</v>
      </c>
      <c r="BI189" s="224">
        <f t="shared" si="18"/>
        <v>0</v>
      </c>
      <c r="BJ189" s="18" t="s">
        <v>91</v>
      </c>
      <c r="BK189" s="224">
        <f t="shared" si="19"/>
        <v>0</v>
      </c>
      <c r="BL189" s="18" t="s">
        <v>124</v>
      </c>
      <c r="BM189" s="223" t="s">
        <v>1326</v>
      </c>
    </row>
    <row r="190" spans="1:65" s="2" customFormat="1" ht="16.5" customHeight="1">
      <c r="A190" s="36"/>
      <c r="B190" s="37"/>
      <c r="C190" s="211" t="s">
        <v>1033</v>
      </c>
      <c r="D190" s="211" t="s">
        <v>400</v>
      </c>
      <c r="E190" s="212" t="s">
        <v>6618</v>
      </c>
      <c r="F190" s="213" t="s">
        <v>6619</v>
      </c>
      <c r="G190" s="214" t="s">
        <v>1831</v>
      </c>
      <c r="H190" s="215">
        <v>116</v>
      </c>
      <c r="I190" s="216"/>
      <c r="J190" s="217">
        <f t="shared" si="10"/>
        <v>0</v>
      </c>
      <c r="K190" s="218"/>
      <c r="L190" s="41"/>
      <c r="M190" s="219" t="s">
        <v>1</v>
      </c>
      <c r="N190" s="220" t="s">
        <v>48</v>
      </c>
      <c r="O190" s="73"/>
      <c r="P190" s="221">
        <f t="shared" si="11"/>
        <v>0</v>
      </c>
      <c r="Q190" s="221">
        <v>0</v>
      </c>
      <c r="R190" s="221">
        <f t="shared" si="12"/>
        <v>0</v>
      </c>
      <c r="S190" s="221">
        <v>0</v>
      </c>
      <c r="T190" s="222">
        <f t="shared" si="13"/>
        <v>0</v>
      </c>
      <c r="U190" s="36"/>
      <c r="V190" s="36"/>
      <c r="W190" s="36"/>
      <c r="X190" s="36"/>
      <c r="Y190" s="36"/>
      <c r="Z190" s="36"/>
      <c r="AA190" s="36"/>
      <c r="AB190" s="36"/>
      <c r="AC190" s="36"/>
      <c r="AD190" s="36"/>
      <c r="AE190" s="36"/>
      <c r="AR190" s="223" t="s">
        <v>124</v>
      </c>
      <c r="AT190" s="223" t="s">
        <v>400</v>
      </c>
      <c r="AU190" s="223" t="s">
        <v>91</v>
      </c>
      <c r="AY190" s="18" t="s">
        <v>397</v>
      </c>
      <c r="BE190" s="224">
        <f t="shared" si="14"/>
        <v>0</v>
      </c>
      <c r="BF190" s="224">
        <f t="shared" si="15"/>
        <v>0</v>
      </c>
      <c r="BG190" s="224">
        <f t="shared" si="16"/>
        <v>0</v>
      </c>
      <c r="BH190" s="224">
        <f t="shared" si="17"/>
        <v>0</v>
      </c>
      <c r="BI190" s="224">
        <f t="shared" si="18"/>
        <v>0</v>
      </c>
      <c r="BJ190" s="18" t="s">
        <v>91</v>
      </c>
      <c r="BK190" s="224">
        <f t="shared" si="19"/>
        <v>0</v>
      </c>
      <c r="BL190" s="18" t="s">
        <v>124</v>
      </c>
      <c r="BM190" s="223" t="s">
        <v>1036</v>
      </c>
    </row>
    <row r="191" spans="1:65" s="2" customFormat="1" ht="16.5" customHeight="1">
      <c r="A191" s="36"/>
      <c r="B191" s="37"/>
      <c r="C191" s="211" t="s">
        <v>1042</v>
      </c>
      <c r="D191" s="211" t="s">
        <v>400</v>
      </c>
      <c r="E191" s="212" t="s">
        <v>6620</v>
      </c>
      <c r="F191" s="213" t="s">
        <v>6621</v>
      </c>
      <c r="G191" s="214" t="s">
        <v>1831</v>
      </c>
      <c r="H191" s="215">
        <v>0</v>
      </c>
      <c r="I191" s="216"/>
      <c r="J191" s="217">
        <f t="shared" si="10"/>
        <v>0</v>
      </c>
      <c r="K191" s="218"/>
      <c r="L191" s="41"/>
      <c r="M191" s="219" t="s">
        <v>1</v>
      </c>
      <c r="N191" s="220" t="s">
        <v>48</v>
      </c>
      <c r="O191" s="73"/>
      <c r="P191" s="221">
        <f t="shared" si="11"/>
        <v>0</v>
      </c>
      <c r="Q191" s="221">
        <v>0</v>
      </c>
      <c r="R191" s="221">
        <f t="shared" si="12"/>
        <v>0</v>
      </c>
      <c r="S191" s="221">
        <v>0</v>
      </c>
      <c r="T191" s="222">
        <f t="shared" si="13"/>
        <v>0</v>
      </c>
      <c r="U191" s="36"/>
      <c r="V191" s="36"/>
      <c r="W191" s="36"/>
      <c r="X191" s="36"/>
      <c r="Y191" s="36"/>
      <c r="Z191" s="36"/>
      <c r="AA191" s="36"/>
      <c r="AB191" s="36"/>
      <c r="AC191" s="36"/>
      <c r="AD191" s="36"/>
      <c r="AE191" s="36"/>
      <c r="AR191" s="223" t="s">
        <v>124</v>
      </c>
      <c r="AT191" s="223" t="s">
        <v>400</v>
      </c>
      <c r="AU191" s="223" t="s">
        <v>91</v>
      </c>
      <c r="AY191" s="18" t="s">
        <v>397</v>
      </c>
      <c r="BE191" s="224">
        <f t="shared" si="14"/>
        <v>0</v>
      </c>
      <c r="BF191" s="224">
        <f t="shared" si="15"/>
        <v>0</v>
      </c>
      <c r="BG191" s="224">
        <f t="shared" si="16"/>
        <v>0</v>
      </c>
      <c r="BH191" s="224">
        <f t="shared" si="17"/>
        <v>0</v>
      </c>
      <c r="BI191" s="224">
        <f t="shared" si="18"/>
        <v>0</v>
      </c>
      <c r="BJ191" s="18" t="s">
        <v>91</v>
      </c>
      <c r="BK191" s="224">
        <f t="shared" si="19"/>
        <v>0</v>
      </c>
      <c r="BL191" s="18" t="s">
        <v>124</v>
      </c>
      <c r="BM191" s="223" t="s">
        <v>1345</v>
      </c>
    </row>
    <row r="192" spans="1:65" s="2" customFormat="1" ht="16.5" customHeight="1">
      <c r="A192" s="36"/>
      <c r="B192" s="37"/>
      <c r="C192" s="211" t="s">
        <v>1048</v>
      </c>
      <c r="D192" s="211" t="s">
        <v>400</v>
      </c>
      <c r="E192" s="212" t="s">
        <v>6622</v>
      </c>
      <c r="F192" s="213" t="s">
        <v>6623</v>
      </c>
      <c r="G192" s="214" t="s">
        <v>1831</v>
      </c>
      <c r="H192" s="215">
        <v>27</v>
      </c>
      <c r="I192" s="216"/>
      <c r="J192" s="217">
        <f t="shared" si="10"/>
        <v>0</v>
      </c>
      <c r="K192" s="218"/>
      <c r="L192" s="41"/>
      <c r="M192" s="219" t="s">
        <v>1</v>
      </c>
      <c r="N192" s="220" t="s">
        <v>48</v>
      </c>
      <c r="O192" s="73"/>
      <c r="P192" s="221">
        <f t="shared" si="11"/>
        <v>0</v>
      </c>
      <c r="Q192" s="221">
        <v>0</v>
      </c>
      <c r="R192" s="221">
        <f t="shared" si="12"/>
        <v>0</v>
      </c>
      <c r="S192" s="221">
        <v>0</v>
      </c>
      <c r="T192" s="222">
        <f t="shared" si="13"/>
        <v>0</v>
      </c>
      <c r="U192" s="36"/>
      <c r="V192" s="36"/>
      <c r="W192" s="36"/>
      <c r="X192" s="36"/>
      <c r="Y192" s="36"/>
      <c r="Z192" s="36"/>
      <c r="AA192" s="36"/>
      <c r="AB192" s="36"/>
      <c r="AC192" s="36"/>
      <c r="AD192" s="36"/>
      <c r="AE192" s="36"/>
      <c r="AR192" s="223" t="s">
        <v>124</v>
      </c>
      <c r="AT192" s="223" t="s">
        <v>400</v>
      </c>
      <c r="AU192" s="223" t="s">
        <v>91</v>
      </c>
      <c r="AY192" s="18" t="s">
        <v>397</v>
      </c>
      <c r="BE192" s="224">
        <f t="shared" si="14"/>
        <v>0</v>
      </c>
      <c r="BF192" s="224">
        <f t="shared" si="15"/>
        <v>0</v>
      </c>
      <c r="BG192" s="224">
        <f t="shared" si="16"/>
        <v>0</v>
      </c>
      <c r="BH192" s="224">
        <f t="shared" si="17"/>
        <v>0</v>
      </c>
      <c r="BI192" s="224">
        <f t="shared" si="18"/>
        <v>0</v>
      </c>
      <c r="BJ192" s="18" t="s">
        <v>91</v>
      </c>
      <c r="BK192" s="224">
        <f t="shared" si="19"/>
        <v>0</v>
      </c>
      <c r="BL192" s="18" t="s">
        <v>124</v>
      </c>
      <c r="BM192" s="223" t="s">
        <v>1051</v>
      </c>
    </row>
    <row r="193" spans="1:65" s="2" customFormat="1" ht="16.5" customHeight="1">
      <c r="A193" s="36"/>
      <c r="B193" s="37"/>
      <c r="C193" s="211" t="s">
        <v>1057</v>
      </c>
      <c r="D193" s="211" t="s">
        <v>400</v>
      </c>
      <c r="E193" s="212" t="s">
        <v>6624</v>
      </c>
      <c r="F193" s="213" t="s">
        <v>6625</v>
      </c>
      <c r="G193" s="214" t="s">
        <v>1831</v>
      </c>
      <c r="H193" s="215">
        <v>25</v>
      </c>
      <c r="I193" s="216"/>
      <c r="J193" s="217">
        <f t="shared" si="10"/>
        <v>0</v>
      </c>
      <c r="K193" s="218"/>
      <c r="L193" s="41"/>
      <c r="M193" s="219" t="s">
        <v>1</v>
      </c>
      <c r="N193" s="220" t="s">
        <v>48</v>
      </c>
      <c r="O193" s="73"/>
      <c r="P193" s="221">
        <f t="shared" si="11"/>
        <v>0</v>
      </c>
      <c r="Q193" s="221">
        <v>0</v>
      </c>
      <c r="R193" s="221">
        <f t="shared" si="12"/>
        <v>0</v>
      </c>
      <c r="S193" s="221">
        <v>0</v>
      </c>
      <c r="T193" s="222">
        <f t="shared" si="13"/>
        <v>0</v>
      </c>
      <c r="U193" s="36"/>
      <c r="V193" s="36"/>
      <c r="W193" s="36"/>
      <c r="X193" s="36"/>
      <c r="Y193" s="36"/>
      <c r="Z193" s="36"/>
      <c r="AA193" s="36"/>
      <c r="AB193" s="36"/>
      <c r="AC193" s="36"/>
      <c r="AD193" s="36"/>
      <c r="AE193" s="36"/>
      <c r="AR193" s="223" t="s">
        <v>124</v>
      </c>
      <c r="AT193" s="223" t="s">
        <v>400</v>
      </c>
      <c r="AU193" s="223" t="s">
        <v>91</v>
      </c>
      <c r="AY193" s="18" t="s">
        <v>397</v>
      </c>
      <c r="BE193" s="224">
        <f t="shared" si="14"/>
        <v>0</v>
      </c>
      <c r="BF193" s="224">
        <f t="shared" si="15"/>
        <v>0</v>
      </c>
      <c r="BG193" s="224">
        <f t="shared" si="16"/>
        <v>0</v>
      </c>
      <c r="BH193" s="224">
        <f t="shared" si="17"/>
        <v>0</v>
      </c>
      <c r="BI193" s="224">
        <f t="shared" si="18"/>
        <v>0</v>
      </c>
      <c r="BJ193" s="18" t="s">
        <v>91</v>
      </c>
      <c r="BK193" s="224">
        <f t="shared" si="19"/>
        <v>0</v>
      </c>
      <c r="BL193" s="18" t="s">
        <v>124</v>
      </c>
      <c r="BM193" s="223" t="s">
        <v>1060</v>
      </c>
    </row>
    <row r="194" spans="1:65" s="2" customFormat="1" ht="16.5" customHeight="1">
      <c r="A194" s="36"/>
      <c r="B194" s="37"/>
      <c r="C194" s="211" t="s">
        <v>1061</v>
      </c>
      <c r="D194" s="211" t="s">
        <v>400</v>
      </c>
      <c r="E194" s="212" t="s">
        <v>6626</v>
      </c>
      <c r="F194" s="213" t="s">
        <v>6627</v>
      </c>
      <c r="G194" s="214" t="s">
        <v>1831</v>
      </c>
      <c r="H194" s="215">
        <v>4</v>
      </c>
      <c r="I194" s="216"/>
      <c r="J194" s="217">
        <f t="shared" si="10"/>
        <v>0</v>
      </c>
      <c r="K194" s="218"/>
      <c r="L194" s="41"/>
      <c r="M194" s="219" t="s">
        <v>1</v>
      </c>
      <c r="N194" s="220" t="s">
        <v>48</v>
      </c>
      <c r="O194" s="73"/>
      <c r="P194" s="221">
        <f t="shared" si="11"/>
        <v>0</v>
      </c>
      <c r="Q194" s="221">
        <v>0</v>
      </c>
      <c r="R194" s="221">
        <f t="shared" si="12"/>
        <v>0</v>
      </c>
      <c r="S194" s="221">
        <v>0</v>
      </c>
      <c r="T194" s="222">
        <f t="shared" si="13"/>
        <v>0</v>
      </c>
      <c r="U194" s="36"/>
      <c r="V194" s="36"/>
      <c r="W194" s="36"/>
      <c r="X194" s="36"/>
      <c r="Y194" s="36"/>
      <c r="Z194" s="36"/>
      <c r="AA194" s="36"/>
      <c r="AB194" s="36"/>
      <c r="AC194" s="36"/>
      <c r="AD194" s="36"/>
      <c r="AE194" s="36"/>
      <c r="AR194" s="223" t="s">
        <v>124</v>
      </c>
      <c r="AT194" s="223" t="s">
        <v>400</v>
      </c>
      <c r="AU194" s="223" t="s">
        <v>91</v>
      </c>
      <c r="AY194" s="18" t="s">
        <v>397</v>
      </c>
      <c r="BE194" s="224">
        <f t="shared" si="14"/>
        <v>0</v>
      </c>
      <c r="BF194" s="224">
        <f t="shared" si="15"/>
        <v>0</v>
      </c>
      <c r="BG194" s="224">
        <f t="shared" si="16"/>
        <v>0</v>
      </c>
      <c r="BH194" s="224">
        <f t="shared" si="17"/>
        <v>0</v>
      </c>
      <c r="BI194" s="224">
        <f t="shared" si="18"/>
        <v>0</v>
      </c>
      <c r="BJ194" s="18" t="s">
        <v>91</v>
      </c>
      <c r="BK194" s="224">
        <f t="shared" si="19"/>
        <v>0</v>
      </c>
      <c r="BL194" s="18" t="s">
        <v>124</v>
      </c>
      <c r="BM194" s="223" t="s">
        <v>1064</v>
      </c>
    </row>
    <row r="195" spans="1:65" s="2" customFormat="1" ht="16.5" customHeight="1">
      <c r="A195" s="36"/>
      <c r="B195" s="37"/>
      <c r="C195" s="211" t="s">
        <v>1066</v>
      </c>
      <c r="D195" s="211" t="s">
        <v>400</v>
      </c>
      <c r="E195" s="212" t="s">
        <v>6628</v>
      </c>
      <c r="F195" s="213" t="s">
        <v>6629</v>
      </c>
      <c r="G195" s="214" t="s">
        <v>1831</v>
      </c>
      <c r="H195" s="215">
        <v>1</v>
      </c>
      <c r="I195" s="216"/>
      <c r="J195" s="217">
        <f t="shared" si="10"/>
        <v>0</v>
      </c>
      <c r="K195" s="218"/>
      <c r="L195" s="41"/>
      <c r="M195" s="219" t="s">
        <v>1</v>
      </c>
      <c r="N195" s="220" t="s">
        <v>48</v>
      </c>
      <c r="O195" s="73"/>
      <c r="P195" s="221">
        <f t="shared" si="11"/>
        <v>0</v>
      </c>
      <c r="Q195" s="221">
        <v>0</v>
      </c>
      <c r="R195" s="221">
        <f t="shared" si="12"/>
        <v>0</v>
      </c>
      <c r="S195" s="221">
        <v>0</v>
      </c>
      <c r="T195" s="222">
        <f t="shared" si="13"/>
        <v>0</v>
      </c>
      <c r="U195" s="36"/>
      <c r="V195" s="36"/>
      <c r="W195" s="36"/>
      <c r="X195" s="36"/>
      <c r="Y195" s="36"/>
      <c r="Z195" s="36"/>
      <c r="AA195" s="36"/>
      <c r="AB195" s="36"/>
      <c r="AC195" s="36"/>
      <c r="AD195" s="36"/>
      <c r="AE195" s="36"/>
      <c r="AR195" s="223" t="s">
        <v>124</v>
      </c>
      <c r="AT195" s="223" t="s">
        <v>400</v>
      </c>
      <c r="AU195" s="223" t="s">
        <v>91</v>
      </c>
      <c r="AY195" s="18" t="s">
        <v>397</v>
      </c>
      <c r="BE195" s="224">
        <f t="shared" si="14"/>
        <v>0</v>
      </c>
      <c r="BF195" s="224">
        <f t="shared" si="15"/>
        <v>0</v>
      </c>
      <c r="BG195" s="224">
        <f t="shared" si="16"/>
        <v>0</v>
      </c>
      <c r="BH195" s="224">
        <f t="shared" si="17"/>
        <v>0</v>
      </c>
      <c r="BI195" s="224">
        <f t="shared" si="18"/>
        <v>0</v>
      </c>
      <c r="BJ195" s="18" t="s">
        <v>91</v>
      </c>
      <c r="BK195" s="224">
        <f t="shared" si="19"/>
        <v>0</v>
      </c>
      <c r="BL195" s="18" t="s">
        <v>124</v>
      </c>
      <c r="BM195" s="223" t="s">
        <v>1069</v>
      </c>
    </row>
    <row r="196" spans="1:65" s="2" customFormat="1" ht="16.5" customHeight="1">
      <c r="A196" s="36"/>
      <c r="B196" s="37"/>
      <c r="C196" s="211" t="s">
        <v>1070</v>
      </c>
      <c r="D196" s="211" t="s">
        <v>400</v>
      </c>
      <c r="E196" s="212" t="s">
        <v>6630</v>
      </c>
      <c r="F196" s="213" t="s">
        <v>6631</v>
      </c>
      <c r="G196" s="214" t="s">
        <v>1831</v>
      </c>
      <c r="H196" s="215">
        <v>2</v>
      </c>
      <c r="I196" s="216"/>
      <c r="J196" s="217">
        <f t="shared" si="10"/>
        <v>0</v>
      </c>
      <c r="K196" s="218"/>
      <c r="L196" s="41"/>
      <c r="M196" s="219" t="s">
        <v>1</v>
      </c>
      <c r="N196" s="220" t="s">
        <v>48</v>
      </c>
      <c r="O196" s="73"/>
      <c r="P196" s="221">
        <f t="shared" si="11"/>
        <v>0</v>
      </c>
      <c r="Q196" s="221">
        <v>0</v>
      </c>
      <c r="R196" s="221">
        <f t="shared" si="12"/>
        <v>0</v>
      </c>
      <c r="S196" s="221">
        <v>0</v>
      </c>
      <c r="T196" s="222">
        <f t="shared" si="13"/>
        <v>0</v>
      </c>
      <c r="U196" s="36"/>
      <c r="V196" s="36"/>
      <c r="W196" s="36"/>
      <c r="X196" s="36"/>
      <c r="Y196" s="36"/>
      <c r="Z196" s="36"/>
      <c r="AA196" s="36"/>
      <c r="AB196" s="36"/>
      <c r="AC196" s="36"/>
      <c r="AD196" s="36"/>
      <c r="AE196" s="36"/>
      <c r="AR196" s="223" t="s">
        <v>124</v>
      </c>
      <c r="AT196" s="223" t="s">
        <v>400</v>
      </c>
      <c r="AU196" s="223" t="s">
        <v>91</v>
      </c>
      <c r="AY196" s="18" t="s">
        <v>397</v>
      </c>
      <c r="BE196" s="224">
        <f t="shared" si="14"/>
        <v>0</v>
      </c>
      <c r="BF196" s="224">
        <f t="shared" si="15"/>
        <v>0</v>
      </c>
      <c r="BG196" s="224">
        <f t="shared" si="16"/>
        <v>0</v>
      </c>
      <c r="BH196" s="224">
        <f t="shared" si="17"/>
        <v>0</v>
      </c>
      <c r="BI196" s="224">
        <f t="shared" si="18"/>
        <v>0</v>
      </c>
      <c r="BJ196" s="18" t="s">
        <v>91</v>
      </c>
      <c r="BK196" s="224">
        <f t="shared" si="19"/>
        <v>0</v>
      </c>
      <c r="BL196" s="18" t="s">
        <v>124</v>
      </c>
      <c r="BM196" s="223" t="s">
        <v>1073</v>
      </c>
    </row>
    <row r="197" spans="1:65" s="2" customFormat="1" ht="16.5" customHeight="1">
      <c r="A197" s="36"/>
      <c r="B197" s="37"/>
      <c r="C197" s="211" t="s">
        <v>1078</v>
      </c>
      <c r="D197" s="211" t="s">
        <v>400</v>
      </c>
      <c r="E197" s="212" t="s">
        <v>6632</v>
      </c>
      <c r="F197" s="213" t="s">
        <v>6633</v>
      </c>
      <c r="G197" s="214" t="s">
        <v>1831</v>
      </c>
      <c r="H197" s="215">
        <v>5</v>
      </c>
      <c r="I197" s="216"/>
      <c r="J197" s="217">
        <f t="shared" si="10"/>
        <v>0</v>
      </c>
      <c r="K197" s="218"/>
      <c r="L197" s="41"/>
      <c r="M197" s="219" t="s">
        <v>1</v>
      </c>
      <c r="N197" s="220" t="s">
        <v>48</v>
      </c>
      <c r="O197" s="73"/>
      <c r="P197" s="221">
        <f t="shared" si="11"/>
        <v>0</v>
      </c>
      <c r="Q197" s="221">
        <v>0</v>
      </c>
      <c r="R197" s="221">
        <f t="shared" si="12"/>
        <v>0</v>
      </c>
      <c r="S197" s="221">
        <v>0</v>
      </c>
      <c r="T197" s="222">
        <f t="shared" si="13"/>
        <v>0</v>
      </c>
      <c r="U197" s="36"/>
      <c r="V197" s="36"/>
      <c r="W197" s="36"/>
      <c r="X197" s="36"/>
      <c r="Y197" s="36"/>
      <c r="Z197" s="36"/>
      <c r="AA197" s="36"/>
      <c r="AB197" s="36"/>
      <c r="AC197" s="36"/>
      <c r="AD197" s="36"/>
      <c r="AE197" s="36"/>
      <c r="AR197" s="223" t="s">
        <v>124</v>
      </c>
      <c r="AT197" s="223" t="s">
        <v>400</v>
      </c>
      <c r="AU197" s="223" t="s">
        <v>91</v>
      </c>
      <c r="AY197" s="18" t="s">
        <v>397</v>
      </c>
      <c r="BE197" s="224">
        <f t="shared" si="14"/>
        <v>0</v>
      </c>
      <c r="BF197" s="224">
        <f t="shared" si="15"/>
        <v>0</v>
      </c>
      <c r="BG197" s="224">
        <f t="shared" si="16"/>
        <v>0</v>
      </c>
      <c r="BH197" s="224">
        <f t="shared" si="17"/>
        <v>0</v>
      </c>
      <c r="BI197" s="224">
        <f t="shared" si="18"/>
        <v>0</v>
      </c>
      <c r="BJ197" s="18" t="s">
        <v>91</v>
      </c>
      <c r="BK197" s="224">
        <f t="shared" si="19"/>
        <v>0</v>
      </c>
      <c r="BL197" s="18" t="s">
        <v>124</v>
      </c>
      <c r="BM197" s="223" t="s">
        <v>1081</v>
      </c>
    </row>
    <row r="198" spans="1:65" s="2" customFormat="1" ht="16.5" customHeight="1">
      <c r="A198" s="36"/>
      <c r="B198" s="37"/>
      <c r="C198" s="211" t="s">
        <v>1084</v>
      </c>
      <c r="D198" s="211" t="s">
        <v>400</v>
      </c>
      <c r="E198" s="212" t="s">
        <v>6634</v>
      </c>
      <c r="F198" s="213" t="s">
        <v>6635</v>
      </c>
      <c r="G198" s="214" t="s">
        <v>1831</v>
      </c>
      <c r="H198" s="215">
        <v>38</v>
      </c>
      <c r="I198" s="216"/>
      <c r="J198" s="217">
        <f t="shared" si="10"/>
        <v>0</v>
      </c>
      <c r="K198" s="218"/>
      <c r="L198" s="41"/>
      <c r="M198" s="219" t="s">
        <v>1</v>
      </c>
      <c r="N198" s="220" t="s">
        <v>48</v>
      </c>
      <c r="O198" s="73"/>
      <c r="P198" s="221">
        <f t="shared" si="11"/>
        <v>0</v>
      </c>
      <c r="Q198" s="221">
        <v>0</v>
      </c>
      <c r="R198" s="221">
        <f t="shared" si="12"/>
        <v>0</v>
      </c>
      <c r="S198" s="221">
        <v>0</v>
      </c>
      <c r="T198" s="222">
        <f t="shared" si="13"/>
        <v>0</v>
      </c>
      <c r="U198" s="36"/>
      <c r="V198" s="36"/>
      <c r="W198" s="36"/>
      <c r="X198" s="36"/>
      <c r="Y198" s="36"/>
      <c r="Z198" s="36"/>
      <c r="AA198" s="36"/>
      <c r="AB198" s="36"/>
      <c r="AC198" s="36"/>
      <c r="AD198" s="36"/>
      <c r="AE198" s="36"/>
      <c r="AR198" s="223" t="s">
        <v>124</v>
      </c>
      <c r="AT198" s="223" t="s">
        <v>400</v>
      </c>
      <c r="AU198" s="223" t="s">
        <v>91</v>
      </c>
      <c r="AY198" s="18" t="s">
        <v>397</v>
      </c>
      <c r="BE198" s="224">
        <f t="shared" si="14"/>
        <v>0</v>
      </c>
      <c r="BF198" s="224">
        <f t="shared" si="15"/>
        <v>0</v>
      </c>
      <c r="BG198" s="224">
        <f t="shared" si="16"/>
        <v>0</v>
      </c>
      <c r="BH198" s="224">
        <f t="shared" si="17"/>
        <v>0</v>
      </c>
      <c r="BI198" s="224">
        <f t="shared" si="18"/>
        <v>0</v>
      </c>
      <c r="BJ198" s="18" t="s">
        <v>91</v>
      </c>
      <c r="BK198" s="224">
        <f t="shared" si="19"/>
        <v>0</v>
      </c>
      <c r="BL198" s="18" t="s">
        <v>124</v>
      </c>
      <c r="BM198" s="223" t="s">
        <v>1087</v>
      </c>
    </row>
    <row r="199" spans="1:65" s="2" customFormat="1" ht="16.5" customHeight="1">
      <c r="A199" s="36"/>
      <c r="B199" s="37"/>
      <c r="C199" s="211" t="s">
        <v>1088</v>
      </c>
      <c r="D199" s="211" t="s">
        <v>400</v>
      </c>
      <c r="E199" s="212" t="s">
        <v>6636</v>
      </c>
      <c r="F199" s="213" t="s">
        <v>6637</v>
      </c>
      <c r="G199" s="214" t="s">
        <v>1831</v>
      </c>
      <c r="H199" s="215">
        <v>191</v>
      </c>
      <c r="I199" s="216"/>
      <c r="J199" s="217">
        <f t="shared" si="10"/>
        <v>0</v>
      </c>
      <c r="K199" s="218"/>
      <c r="L199" s="41"/>
      <c r="M199" s="219" t="s">
        <v>1</v>
      </c>
      <c r="N199" s="220" t="s">
        <v>48</v>
      </c>
      <c r="O199" s="73"/>
      <c r="P199" s="221">
        <f t="shared" si="11"/>
        <v>0</v>
      </c>
      <c r="Q199" s="221">
        <v>0</v>
      </c>
      <c r="R199" s="221">
        <f t="shared" si="12"/>
        <v>0</v>
      </c>
      <c r="S199" s="221">
        <v>0</v>
      </c>
      <c r="T199" s="222">
        <f t="shared" si="13"/>
        <v>0</v>
      </c>
      <c r="U199" s="36"/>
      <c r="V199" s="36"/>
      <c r="W199" s="36"/>
      <c r="X199" s="36"/>
      <c r="Y199" s="36"/>
      <c r="Z199" s="36"/>
      <c r="AA199" s="36"/>
      <c r="AB199" s="36"/>
      <c r="AC199" s="36"/>
      <c r="AD199" s="36"/>
      <c r="AE199" s="36"/>
      <c r="AR199" s="223" t="s">
        <v>124</v>
      </c>
      <c r="AT199" s="223" t="s">
        <v>400</v>
      </c>
      <c r="AU199" s="223" t="s">
        <v>91</v>
      </c>
      <c r="AY199" s="18" t="s">
        <v>397</v>
      </c>
      <c r="BE199" s="224">
        <f t="shared" si="14"/>
        <v>0</v>
      </c>
      <c r="BF199" s="224">
        <f t="shared" si="15"/>
        <v>0</v>
      </c>
      <c r="BG199" s="224">
        <f t="shared" si="16"/>
        <v>0</v>
      </c>
      <c r="BH199" s="224">
        <f t="shared" si="17"/>
        <v>0</v>
      </c>
      <c r="BI199" s="224">
        <f t="shared" si="18"/>
        <v>0</v>
      </c>
      <c r="BJ199" s="18" t="s">
        <v>91</v>
      </c>
      <c r="BK199" s="224">
        <f t="shared" si="19"/>
        <v>0</v>
      </c>
      <c r="BL199" s="18" t="s">
        <v>124</v>
      </c>
      <c r="BM199" s="223" t="s">
        <v>1091</v>
      </c>
    </row>
    <row r="200" spans="1:65" s="2" customFormat="1" ht="16.5" customHeight="1">
      <c r="A200" s="36"/>
      <c r="B200" s="37"/>
      <c r="C200" s="211" t="s">
        <v>1092</v>
      </c>
      <c r="D200" s="211" t="s">
        <v>400</v>
      </c>
      <c r="E200" s="212" t="s">
        <v>6638</v>
      </c>
      <c r="F200" s="213" t="s">
        <v>6639</v>
      </c>
      <c r="G200" s="214" t="s">
        <v>1831</v>
      </c>
      <c r="H200" s="215">
        <v>21</v>
      </c>
      <c r="I200" s="216"/>
      <c r="J200" s="217">
        <f t="shared" si="10"/>
        <v>0</v>
      </c>
      <c r="K200" s="218"/>
      <c r="L200" s="41"/>
      <c r="M200" s="219" t="s">
        <v>1</v>
      </c>
      <c r="N200" s="220" t="s">
        <v>48</v>
      </c>
      <c r="O200" s="73"/>
      <c r="P200" s="221">
        <f t="shared" si="11"/>
        <v>0</v>
      </c>
      <c r="Q200" s="221">
        <v>0</v>
      </c>
      <c r="R200" s="221">
        <f t="shared" si="12"/>
        <v>0</v>
      </c>
      <c r="S200" s="221">
        <v>0</v>
      </c>
      <c r="T200" s="222">
        <f t="shared" si="13"/>
        <v>0</v>
      </c>
      <c r="U200" s="36"/>
      <c r="V200" s="36"/>
      <c r="W200" s="36"/>
      <c r="X200" s="36"/>
      <c r="Y200" s="36"/>
      <c r="Z200" s="36"/>
      <c r="AA200" s="36"/>
      <c r="AB200" s="36"/>
      <c r="AC200" s="36"/>
      <c r="AD200" s="36"/>
      <c r="AE200" s="36"/>
      <c r="AR200" s="223" t="s">
        <v>124</v>
      </c>
      <c r="AT200" s="223" t="s">
        <v>400</v>
      </c>
      <c r="AU200" s="223" t="s">
        <v>91</v>
      </c>
      <c r="AY200" s="18" t="s">
        <v>397</v>
      </c>
      <c r="BE200" s="224">
        <f t="shared" si="14"/>
        <v>0</v>
      </c>
      <c r="BF200" s="224">
        <f t="shared" si="15"/>
        <v>0</v>
      </c>
      <c r="BG200" s="224">
        <f t="shared" si="16"/>
        <v>0</v>
      </c>
      <c r="BH200" s="224">
        <f t="shared" si="17"/>
        <v>0</v>
      </c>
      <c r="BI200" s="224">
        <f t="shared" si="18"/>
        <v>0</v>
      </c>
      <c r="BJ200" s="18" t="s">
        <v>91</v>
      </c>
      <c r="BK200" s="224">
        <f t="shared" si="19"/>
        <v>0</v>
      </c>
      <c r="BL200" s="18" t="s">
        <v>124</v>
      </c>
      <c r="BM200" s="223" t="s">
        <v>1095</v>
      </c>
    </row>
    <row r="201" spans="1:65" s="2" customFormat="1" ht="16.5" customHeight="1">
      <c r="A201" s="36"/>
      <c r="B201" s="37"/>
      <c r="C201" s="211" t="s">
        <v>1096</v>
      </c>
      <c r="D201" s="211" t="s">
        <v>400</v>
      </c>
      <c r="E201" s="212" t="s">
        <v>6640</v>
      </c>
      <c r="F201" s="213" t="s">
        <v>6641</v>
      </c>
      <c r="G201" s="214" t="s">
        <v>1831</v>
      </c>
      <c r="H201" s="215">
        <v>26</v>
      </c>
      <c r="I201" s="216"/>
      <c r="J201" s="217">
        <f t="shared" si="10"/>
        <v>0</v>
      </c>
      <c r="K201" s="218"/>
      <c r="L201" s="41"/>
      <c r="M201" s="219" t="s">
        <v>1</v>
      </c>
      <c r="N201" s="220" t="s">
        <v>48</v>
      </c>
      <c r="O201" s="73"/>
      <c r="P201" s="221">
        <f t="shared" si="11"/>
        <v>0</v>
      </c>
      <c r="Q201" s="221">
        <v>0</v>
      </c>
      <c r="R201" s="221">
        <f t="shared" si="12"/>
        <v>0</v>
      </c>
      <c r="S201" s="221">
        <v>0</v>
      </c>
      <c r="T201" s="222">
        <f t="shared" si="13"/>
        <v>0</v>
      </c>
      <c r="U201" s="36"/>
      <c r="V201" s="36"/>
      <c r="W201" s="36"/>
      <c r="X201" s="36"/>
      <c r="Y201" s="36"/>
      <c r="Z201" s="36"/>
      <c r="AA201" s="36"/>
      <c r="AB201" s="36"/>
      <c r="AC201" s="36"/>
      <c r="AD201" s="36"/>
      <c r="AE201" s="36"/>
      <c r="AR201" s="223" t="s">
        <v>124</v>
      </c>
      <c r="AT201" s="223" t="s">
        <v>400</v>
      </c>
      <c r="AU201" s="223" t="s">
        <v>91</v>
      </c>
      <c r="AY201" s="18" t="s">
        <v>397</v>
      </c>
      <c r="BE201" s="224">
        <f t="shared" si="14"/>
        <v>0</v>
      </c>
      <c r="BF201" s="224">
        <f t="shared" si="15"/>
        <v>0</v>
      </c>
      <c r="BG201" s="224">
        <f t="shared" si="16"/>
        <v>0</v>
      </c>
      <c r="BH201" s="224">
        <f t="shared" si="17"/>
        <v>0</v>
      </c>
      <c r="BI201" s="224">
        <f t="shared" si="18"/>
        <v>0</v>
      </c>
      <c r="BJ201" s="18" t="s">
        <v>91</v>
      </c>
      <c r="BK201" s="224">
        <f t="shared" si="19"/>
        <v>0</v>
      </c>
      <c r="BL201" s="18" t="s">
        <v>124</v>
      </c>
      <c r="BM201" s="223" t="s">
        <v>1099</v>
      </c>
    </row>
    <row r="202" spans="1:65" s="12" customFormat="1" ht="25.9" customHeight="1">
      <c r="B202" s="195"/>
      <c r="C202" s="196"/>
      <c r="D202" s="197" t="s">
        <v>82</v>
      </c>
      <c r="E202" s="198" t="s">
        <v>5152</v>
      </c>
      <c r="F202" s="198" t="s">
        <v>6642</v>
      </c>
      <c r="G202" s="196"/>
      <c r="H202" s="196"/>
      <c r="I202" s="199"/>
      <c r="J202" s="200">
        <f>BK202</f>
        <v>0</v>
      </c>
      <c r="K202" s="196"/>
      <c r="L202" s="201"/>
      <c r="M202" s="202"/>
      <c r="N202" s="203"/>
      <c r="O202" s="203"/>
      <c r="P202" s="204">
        <f>SUM(P203:P228)</f>
        <v>0</v>
      </c>
      <c r="Q202" s="203"/>
      <c r="R202" s="204">
        <f>SUM(R203:R228)</f>
        <v>0</v>
      </c>
      <c r="S202" s="203"/>
      <c r="T202" s="205">
        <f>SUM(T203:T228)</f>
        <v>0</v>
      </c>
      <c r="AR202" s="206" t="s">
        <v>91</v>
      </c>
      <c r="AT202" s="207" t="s">
        <v>82</v>
      </c>
      <c r="AU202" s="207" t="s">
        <v>83</v>
      </c>
      <c r="AY202" s="206" t="s">
        <v>397</v>
      </c>
      <c r="BK202" s="208">
        <f>SUM(BK203:BK228)</f>
        <v>0</v>
      </c>
    </row>
    <row r="203" spans="1:65" s="2" customFormat="1" ht="16.5" customHeight="1">
      <c r="A203" s="36"/>
      <c r="B203" s="37"/>
      <c r="C203" s="211" t="s">
        <v>1100</v>
      </c>
      <c r="D203" s="211" t="s">
        <v>400</v>
      </c>
      <c r="E203" s="212" t="s">
        <v>6643</v>
      </c>
      <c r="F203" s="213" t="s">
        <v>6644</v>
      </c>
      <c r="G203" s="214" t="s">
        <v>461</v>
      </c>
      <c r="H203" s="215">
        <v>14499</v>
      </c>
      <c r="I203" s="216"/>
      <c r="J203" s="217">
        <f t="shared" ref="J203:J228" si="20">ROUND(I203*H203,2)</f>
        <v>0</v>
      </c>
      <c r="K203" s="218"/>
      <c r="L203" s="41"/>
      <c r="M203" s="219" t="s">
        <v>1</v>
      </c>
      <c r="N203" s="220" t="s">
        <v>48</v>
      </c>
      <c r="O203" s="73"/>
      <c r="P203" s="221">
        <f t="shared" ref="P203:P228" si="21">O203*H203</f>
        <v>0</v>
      </c>
      <c r="Q203" s="221">
        <v>0</v>
      </c>
      <c r="R203" s="221">
        <f t="shared" ref="R203:R228" si="22">Q203*H203</f>
        <v>0</v>
      </c>
      <c r="S203" s="221">
        <v>0</v>
      </c>
      <c r="T203" s="222">
        <f t="shared" ref="T203:T228" si="23">S203*H203</f>
        <v>0</v>
      </c>
      <c r="U203" s="36"/>
      <c r="V203" s="36"/>
      <c r="W203" s="36"/>
      <c r="X203" s="36"/>
      <c r="Y203" s="36"/>
      <c r="Z203" s="36"/>
      <c r="AA203" s="36"/>
      <c r="AB203" s="36"/>
      <c r="AC203" s="36"/>
      <c r="AD203" s="36"/>
      <c r="AE203" s="36"/>
      <c r="AR203" s="223" t="s">
        <v>124</v>
      </c>
      <c r="AT203" s="223" t="s">
        <v>400</v>
      </c>
      <c r="AU203" s="223" t="s">
        <v>91</v>
      </c>
      <c r="AY203" s="18" t="s">
        <v>397</v>
      </c>
      <c r="BE203" s="224">
        <f t="shared" ref="BE203:BE228" si="24">IF(N203="základní",J203,0)</f>
        <v>0</v>
      </c>
      <c r="BF203" s="224">
        <f t="shared" ref="BF203:BF228" si="25">IF(N203="snížená",J203,0)</f>
        <v>0</v>
      </c>
      <c r="BG203" s="224">
        <f t="shared" ref="BG203:BG228" si="26">IF(N203="zákl. přenesená",J203,0)</f>
        <v>0</v>
      </c>
      <c r="BH203" s="224">
        <f t="shared" ref="BH203:BH228" si="27">IF(N203="sníž. přenesená",J203,0)</f>
        <v>0</v>
      </c>
      <c r="BI203" s="224">
        <f t="shared" ref="BI203:BI228" si="28">IF(N203="nulová",J203,0)</f>
        <v>0</v>
      </c>
      <c r="BJ203" s="18" t="s">
        <v>91</v>
      </c>
      <c r="BK203" s="224">
        <f t="shared" ref="BK203:BK228" si="29">ROUND(I203*H203,2)</f>
        <v>0</v>
      </c>
      <c r="BL203" s="18" t="s">
        <v>124</v>
      </c>
      <c r="BM203" s="223" t="s">
        <v>1103</v>
      </c>
    </row>
    <row r="204" spans="1:65" s="2" customFormat="1" ht="16.5" customHeight="1">
      <c r="A204" s="36"/>
      <c r="B204" s="37"/>
      <c r="C204" s="211" t="s">
        <v>1105</v>
      </c>
      <c r="D204" s="211" t="s">
        <v>400</v>
      </c>
      <c r="E204" s="212" t="s">
        <v>6645</v>
      </c>
      <c r="F204" s="213" t="s">
        <v>6646</v>
      </c>
      <c r="G204" s="214" t="s">
        <v>461</v>
      </c>
      <c r="H204" s="215">
        <v>41348</v>
      </c>
      <c r="I204" s="216"/>
      <c r="J204" s="217">
        <f t="shared" si="20"/>
        <v>0</v>
      </c>
      <c r="K204" s="218"/>
      <c r="L204" s="41"/>
      <c r="M204" s="219" t="s">
        <v>1</v>
      </c>
      <c r="N204" s="220" t="s">
        <v>48</v>
      </c>
      <c r="O204" s="73"/>
      <c r="P204" s="221">
        <f t="shared" si="21"/>
        <v>0</v>
      </c>
      <c r="Q204" s="221">
        <v>0</v>
      </c>
      <c r="R204" s="221">
        <f t="shared" si="22"/>
        <v>0</v>
      </c>
      <c r="S204" s="221">
        <v>0</v>
      </c>
      <c r="T204" s="222">
        <f t="shared" si="23"/>
        <v>0</v>
      </c>
      <c r="U204" s="36"/>
      <c r="V204" s="36"/>
      <c r="W204" s="36"/>
      <c r="X204" s="36"/>
      <c r="Y204" s="36"/>
      <c r="Z204" s="36"/>
      <c r="AA204" s="36"/>
      <c r="AB204" s="36"/>
      <c r="AC204" s="36"/>
      <c r="AD204" s="36"/>
      <c r="AE204" s="36"/>
      <c r="AR204" s="223" t="s">
        <v>124</v>
      </c>
      <c r="AT204" s="223" t="s">
        <v>400</v>
      </c>
      <c r="AU204" s="223" t="s">
        <v>91</v>
      </c>
      <c r="AY204" s="18" t="s">
        <v>397</v>
      </c>
      <c r="BE204" s="224">
        <f t="shared" si="24"/>
        <v>0</v>
      </c>
      <c r="BF204" s="224">
        <f t="shared" si="25"/>
        <v>0</v>
      </c>
      <c r="BG204" s="224">
        <f t="shared" si="26"/>
        <v>0</v>
      </c>
      <c r="BH204" s="224">
        <f t="shared" si="27"/>
        <v>0</v>
      </c>
      <c r="BI204" s="224">
        <f t="shared" si="28"/>
        <v>0</v>
      </c>
      <c r="BJ204" s="18" t="s">
        <v>91</v>
      </c>
      <c r="BK204" s="224">
        <f t="shared" si="29"/>
        <v>0</v>
      </c>
      <c r="BL204" s="18" t="s">
        <v>124</v>
      </c>
      <c r="BM204" s="223" t="s">
        <v>1108</v>
      </c>
    </row>
    <row r="205" spans="1:65" s="2" customFormat="1" ht="16.5" customHeight="1">
      <c r="A205" s="36"/>
      <c r="B205" s="37"/>
      <c r="C205" s="211" t="s">
        <v>1109</v>
      </c>
      <c r="D205" s="211" t="s">
        <v>400</v>
      </c>
      <c r="E205" s="212" t="s">
        <v>6647</v>
      </c>
      <c r="F205" s="213" t="s">
        <v>6648</v>
      </c>
      <c r="G205" s="214" t="s">
        <v>461</v>
      </c>
      <c r="H205" s="215">
        <v>11605</v>
      </c>
      <c r="I205" s="216"/>
      <c r="J205" s="217">
        <f t="shared" si="20"/>
        <v>0</v>
      </c>
      <c r="K205" s="218"/>
      <c r="L205" s="41"/>
      <c r="M205" s="219" t="s">
        <v>1</v>
      </c>
      <c r="N205" s="220" t="s">
        <v>48</v>
      </c>
      <c r="O205" s="73"/>
      <c r="P205" s="221">
        <f t="shared" si="21"/>
        <v>0</v>
      </c>
      <c r="Q205" s="221">
        <v>0</v>
      </c>
      <c r="R205" s="221">
        <f t="shared" si="22"/>
        <v>0</v>
      </c>
      <c r="S205" s="221">
        <v>0</v>
      </c>
      <c r="T205" s="222">
        <f t="shared" si="23"/>
        <v>0</v>
      </c>
      <c r="U205" s="36"/>
      <c r="V205" s="36"/>
      <c r="W205" s="36"/>
      <c r="X205" s="36"/>
      <c r="Y205" s="36"/>
      <c r="Z205" s="36"/>
      <c r="AA205" s="36"/>
      <c r="AB205" s="36"/>
      <c r="AC205" s="36"/>
      <c r="AD205" s="36"/>
      <c r="AE205" s="36"/>
      <c r="AR205" s="223" t="s">
        <v>124</v>
      </c>
      <c r="AT205" s="223" t="s">
        <v>400</v>
      </c>
      <c r="AU205" s="223" t="s">
        <v>91</v>
      </c>
      <c r="AY205" s="18" t="s">
        <v>397</v>
      </c>
      <c r="BE205" s="224">
        <f t="shared" si="24"/>
        <v>0</v>
      </c>
      <c r="BF205" s="224">
        <f t="shared" si="25"/>
        <v>0</v>
      </c>
      <c r="BG205" s="224">
        <f t="shared" si="26"/>
        <v>0</v>
      </c>
      <c r="BH205" s="224">
        <f t="shared" si="27"/>
        <v>0</v>
      </c>
      <c r="BI205" s="224">
        <f t="shared" si="28"/>
        <v>0</v>
      </c>
      <c r="BJ205" s="18" t="s">
        <v>91</v>
      </c>
      <c r="BK205" s="224">
        <f t="shared" si="29"/>
        <v>0</v>
      </c>
      <c r="BL205" s="18" t="s">
        <v>124</v>
      </c>
      <c r="BM205" s="223" t="s">
        <v>1112</v>
      </c>
    </row>
    <row r="206" spans="1:65" s="2" customFormat="1" ht="16.5" customHeight="1">
      <c r="A206" s="36"/>
      <c r="B206" s="37"/>
      <c r="C206" s="211" t="s">
        <v>790</v>
      </c>
      <c r="D206" s="211" t="s">
        <v>400</v>
      </c>
      <c r="E206" s="212" t="s">
        <v>6649</v>
      </c>
      <c r="F206" s="213" t="s">
        <v>6650</v>
      </c>
      <c r="G206" s="214" t="s">
        <v>461</v>
      </c>
      <c r="H206" s="215">
        <v>326</v>
      </c>
      <c r="I206" s="216"/>
      <c r="J206" s="217">
        <f t="shared" si="20"/>
        <v>0</v>
      </c>
      <c r="K206" s="218"/>
      <c r="L206" s="41"/>
      <c r="M206" s="219" t="s">
        <v>1</v>
      </c>
      <c r="N206" s="220" t="s">
        <v>48</v>
      </c>
      <c r="O206" s="73"/>
      <c r="P206" s="221">
        <f t="shared" si="21"/>
        <v>0</v>
      </c>
      <c r="Q206" s="221">
        <v>0</v>
      </c>
      <c r="R206" s="221">
        <f t="shared" si="22"/>
        <v>0</v>
      </c>
      <c r="S206" s="221">
        <v>0</v>
      </c>
      <c r="T206" s="222">
        <f t="shared" si="23"/>
        <v>0</v>
      </c>
      <c r="U206" s="36"/>
      <c r="V206" s="36"/>
      <c r="W206" s="36"/>
      <c r="X206" s="36"/>
      <c r="Y206" s="36"/>
      <c r="Z206" s="36"/>
      <c r="AA206" s="36"/>
      <c r="AB206" s="36"/>
      <c r="AC206" s="36"/>
      <c r="AD206" s="36"/>
      <c r="AE206" s="36"/>
      <c r="AR206" s="223" t="s">
        <v>124</v>
      </c>
      <c r="AT206" s="223" t="s">
        <v>400</v>
      </c>
      <c r="AU206" s="223" t="s">
        <v>91</v>
      </c>
      <c r="AY206" s="18" t="s">
        <v>397</v>
      </c>
      <c r="BE206" s="224">
        <f t="shared" si="24"/>
        <v>0</v>
      </c>
      <c r="BF206" s="224">
        <f t="shared" si="25"/>
        <v>0</v>
      </c>
      <c r="BG206" s="224">
        <f t="shared" si="26"/>
        <v>0</v>
      </c>
      <c r="BH206" s="224">
        <f t="shared" si="27"/>
        <v>0</v>
      </c>
      <c r="BI206" s="224">
        <f t="shared" si="28"/>
        <v>0</v>
      </c>
      <c r="BJ206" s="18" t="s">
        <v>91</v>
      </c>
      <c r="BK206" s="224">
        <f t="shared" si="29"/>
        <v>0</v>
      </c>
      <c r="BL206" s="18" t="s">
        <v>124</v>
      </c>
      <c r="BM206" s="223" t="s">
        <v>1115</v>
      </c>
    </row>
    <row r="207" spans="1:65" s="2" customFormat="1" ht="16.5" customHeight="1">
      <c r="A207" s="36"/>
      <c r="B207" s="37"/>
      <c r="C207" s="211" t="s">
        <v>1116</v>
      </c>
      <c r="D207" s="211" t="s">
        <v>400</v>
      </c>
      <c r="E207" s="212" t="s">
        <v>6651</v>
      </c>
      <c r="F207" s="213" t="s">
        <v>6652</v>
      </c>
      <c r="G207" s="214" t="s">
        <v>461</v>
      </c>
      <c r="H207" s="215">
        <v>485</v>
      </c>
      <c r="I207" s="216"/>
      <c r="J207" s="217">
        <f t="shared" si="20"/>
        <v>0</v>
      </c>
      <c r="K207" s="218"/>
      <c r="L207" s="41"/>
      <c r="M207" s="219" t="s">
        <v>1</v>
      </c>
      <c r="N207" s="220" t="s">
        <v>48</v>
      </c>
      <c r="O207" s="73"/>
      <c r="P207" s="221">
        <f t="shared" si="21"/>
        <v>0</v>
      </c>
      <c r="Q207" s="221">
        <v>0</v>
      </c>
      <c r="R207" s="221">
        <f t="shared" si="22"/>
        <v>0</v>
      </c>
      <c r="S207" s="221">
        <v>0</v>
      </c>
      <c r="T207" s="222">
        <f t="shared" si="23"/>
        <v>0</v>
      </c>
      <c r="U207" s="36"/>
      <c r="V207" s="36"/>
      <c r="W207" s="36"/>
      <c r="X207" s="36"/>
      <c r="Y207" s="36"/>
      <c r="Z207" s="36"/>
      <c r="AA207" s="36"/>
      <c r="AB207" s="36"/>
      <c r="AC207" s="36"/>
      <c r="AD207" s="36"/>
      <c r="AE207" s="36"/>
      <c r="AR207" s="223" t="s">
        <v>124</v>
      </c>
      <c r="AT207" s="223" t="s">
        <v>400</v>
      </c>
      <c r="AU207" s="223" t="s">
        <v>91</v>
      </c>
      <c r="AY207" s="18" t="s">
        <v>397</v>
      </c>
      <c r="BE207" s="224">
        <f t="shared" si="24"/>
        <v>0</v>
      </c>
      <c r="BF207" s="224">
        <f t="shared" si="25"/>
        <v>0</v>
      </c>
      <c r="BG207" s="224">
        <f t="shared" si="26"/>
        <v>0</v>
      </c>
      <c r="BH207" s="224">
        <f t="shared" si="27"/>
        <v>0</v>
      </c>
      <c r="BI207" s="224">
        <f t="shared" si="28"/>
        <v>0</v>
      </c>
      <c r="BJ207" s="18" t="s">
        <v>91</v>
      </c>
      <c r="BK207" s="224">
        <f t="shared" si="29"/>
        <v>0</v>
      </c>
      <c r="BL207" s="18" t="s">
        <v>124</v>
      </c>
      <c r="BM207" s="223" t="s">
        <v>1479</v>
      </c>
    </row>
    <row r="208" spans="1:65" s="2" customFormat="1" ht="16.5" customHeight="1">
      <c r="A208" s="36"/>
      <c r="B208" s="37"/>
      <c r="C208" s="211" t="s">
        <v>793</v>
      </c>
      <c r="D208" s="211" t="s">
        <v>400</v>
      </c>
      <c r="E208" s="212" t="s">
        <v>6653</v>
      </c>
      <c r="F208" s="213" t="s">
        <v>6654</v>
      </c>
      <c r="G208" s="214" t="s">
        <v>461</v>
      </c>
      <c r="H208" s="215">
        <v>1218</v>
      </c>
      <c r="I208" s="216"/>
      <c r="J208" s="217">
        <f t="shared" si="20"/>
        <v>0</v>
      </c>
      <c r="K208" s="218"/>
      <c r="L208" s="41"/>
      <c r="M208" s="219" t="s">
        <v>1</v>
      </c>
      <c r="N208" s="220" t="s">
        <v>48</v>
      </c>
      <c r="O208" s="73"/>
      <c r="P208" s="221">
        <f t="shared" si="21"/>
        <v>0</v>
      </c>
      <c r="Q208" s="221">
        <v>0</v>
      </c>
      <c r="R208" s="221">
        <f t="shared" si="22"/>
        <v>0</v>
      </c>
      <c r="S208" s="221">
        <v>0</v>
      </c>
      <c r="T208" s="222">
        <f t="shared" si="23"/>
        <v>0</v>
      </c>
      <c r="U208" s="36"/>
      <c r="V208" s="36"/>
      <c r="W208" s="36"/>
      <c r="X208" s="36"/>
      <c r="Y208" s="36"/>
      <c r="Z208" s="36"/>
      <c r="AA208" s="36"/>
      <c r="AB208" s="36"/>
      <c r="AC208" s="36"/>
      <c r="AD208" s="36"/>
      <c r="AE208" s="36"/>
      <c r="AR208" s="223" t="s">
        <v>124</v>
      </c>
      <c r="AT208" s="223" t="s">
        <v>400</v>
      </c>
      <c r="AU208" s="223" t="s">
        <v>91</v>
      </c>
      <c r="AY208" s="18" t="s">
        <v>397</v>
      </c>
      <c r="BE208" s="224">
        <f t="shared" si="24"/>
        <v>0</v>
      </c>
      <c r="BF208" s="224">
        <f t="shared" si="25"/>
        <v>0</v>
      </c>
      <c r="BG208" s="224">
        <f t="shared" si="26"/>
        <v>0</v>
      </c>
      <c r="BH208" s="224">
        <f t="shared" si="27"/>
        <v>0</v>
      </c>
      <c r="BI208" s="224">
        <f t="shared" si="28"/>
        <v>0</v>
      </c>
      <c r="BJ208" s="18" t="s">
        <v>91</v>
      </c>
      <c r="BK208" s="224">
        <f t="shared" si="29"/>
        <v>0</v>
      </c>
      <c r="BL208" s="18" t="s">
        <v>124</v>
      </c>
      <c r="BM208" s="223" t="s">
        <v>1496</v>
      </c>
    </row>
    <row r="209" spans="1:65" s="2" customFormat="1" ht="16.5" customHeight="1">
      <c r="A209" s="36"/>
      <c r="B209" s="37"/>
      <c r="C209" s="211" t="s">
        <v>1125</v>
      </c>
      <c r="D209" s="211" t="s">
        <v>400</v>
      </c>
      <c r="E209" s="212" t="s">
        <v>6655</v>
      </c>
      <c r="F209" s="213" t="s">
        <v>6656</v>
      </c>
      <c r="G209" s="214" t="s">
        <v>461</v>
      </c>
      <c r="H209" s="215">
        <v>1082</v>
      </c>
      <c r="I209" s="216"/>
      <c r="J209" s="217">
        <f t="shared" si="20"/>
        <v>0</v>
      </c>
      <c r="K209" s="218"/>
      <c r="L209" s="41"/>
      <c r="M209" s="219" t="s">
        <v>1</v>
      </c>
      <c r="N209" s="220" t="s">
        <v>48</v>
      </c>
      <c r="O209" s="73"/>
      <c r="P209" s="221">
        <f t="shared" si="21"/>
        <v>0</v>
      </c>
      <c r="Q209" s="221">
        <v>0</v>
      </c>
      <c r="R209" s="221">
        <f t="shared" si="22"/>
        <v>0</v>
      </c>
      <c r="S209" s="221">
        <v>0</v>
      </c>
      <c r="T209" s="222">
        <f t="shared" si="23"/>
        <v>0</v>
      </c>
      <c r="U209" s="36"/>
      <c r="V209" s="36"/>
      <c r="W209" s="36"/>
      <c r="X209" s="36"/>
      <c r="Y209" s="36"/>
      <c r="Z209" s="36"/>
      <c r="AA209" s="36"/>
      <c r="AB209" s="36"/>
      <c r="AC209" s="36"/>
      <c r="AD209" s="36"/>
      <c r="AE209" s="36"/>
      <c r="AR209" s="223" t="s">
        <v>124</v>
      </c>
      <c r="AT209" s="223" t="s">
        <v>400</v>
      </c>
      <c r="AU209" s="223" t="s">
        <v>91</v>
      </c>
      <c r="AY209" s="18" t="s">
        <v>397</v>
      </c>
      <c r="BE209" s="224">
        <f t="shared" si="24"/>
        <v>0</v>
      </c>
      <c r="BF209" s="224">
        <f t="shared" si="25"/>
        <v>0</v>
      </c>
      <c r="BG209" s="224">
        <f t="shared" si="26"/>
        <v>0</v>
      </c>
      <c r="BH209" s="224">
        <f t="shared" si="27"/>
        <v>0</v>
      </c>
      <c r="BI209" s="224">
        <f t="shared" si="28"/>
        <v>0</v>
      </c>
      <c r="BJ209" s="18" t="s">
        <v>91</v>
      </c>
      <c r="BK209" s="224">
        <f t="shared" si="29"/>
        <v>0</v>
      </c>
      <c r="BL209" s="18" t="s">
        <v>124</v>
      </c>
      <c r="BM209" s="223" t="s">
        <v>1128</v>
      </c>
    </row>
    <row r="210" spans="1:65" s="2" customFormat="1" ht="16.5" customHeight="1">
      <c r="A210" s="36"/>
      <c r="B210" s="37"/>
      <c r="C210" s="211" t="s">
        <v>798</v>
      </c>
      <c r="D210" s="211" t="s">
        <v>400</v>
      </c>
      <c r="E210" s="212" t="s">
        <v>6657</v>
      </c>
      <c r="F210" s="213" t="s">
        <v>6658</v>
      </c>
      <c r="G210" s="214" t="s">
        <v>461</v>
      </c>
      <c r="H210" s="215">
        <v>846</v>
      </c>
      <c r="I210" s="216"/>
      <c r="J210" s="217">
        <f t="shared" si="20"/>
        <v>0</v>
      </c>
      <c r="K210" s="218"/>
      <c r="L210" s="41"/>
      <c r="M210" s="219" t="s">
        <v>1</v>
      </c>
      <c r="N210" s="220" t="s">
        <v>48</v>
      </c>
      <c r="O210" s="73"/>
      <c r="P210" s="221">
        <f t="shared" si="21"/>
        <v>0</v>
      </c>
      <c r="Q210" s="221">
        <v>0</v>
      </c>
      <c r="R210" s="221">
        <f t="shared" si="22"/>
        <v>0</v>
      </c>
      <c r="S210" s="221">
        <v>0</v>
      </c>
      <c r="T210" s="222">
        <f t="shared" si="23"/>
        <v>0</v>
      </c>
      <c r="U210" s="36"/>
      <c r="V210" s="36"/>
      <c r="W210" s="36"/>
      <c r="X210" s="36"/>
      <c r="Y210" s="36"/>
      <c r="Z210" s="36"/>
      <c r="AA210" s="36"/>
      <c r="AB210" s="36"/>
      <c r="AC210" s="36"/>
      <c r="AD210" s="36"/>
      <c r="AE210" s="36"/>
      <c r="AR210" s="223" t="s">
        <v>124</v>
      </c>
      <c r="AT210" s="223" t="s">
        <v>400</v>
      </c>
      <c r="AU210" s="223" t="s">
        <v>91</v>
      </c>
      <c r="AY210" s="18" t="s">
        <v>397</v>
      </c>
      <c r="BE210" s="224">
        <f t="shared" si="24"/>
        <v>0</v>
      </c>
      <c r="BF210" s="224">
        <f t="shared" si="25"/>
        <v>0</v>
      </c>
      <c r="BG210" s="224">
        <f t="shared" si="26"/>
        <v>0</v>
      </c>
      <c r="BH210" s="224">
        <f t="shared" si="27"/>
        <v>0</v>
      </c>
      <c r="BI210" s="224">
        <f t="shared" si="28"/>
        <v>0</v>
      </c>
      <c r="BJ210" s="18" t="s">
        <v>91</v>
      </c>
      <c r="BK210" s="224">
        <f t="shared" si="29"/>
        <v>0</v>
      </c>
      <c r="BL210" s="18" t="s">
        <v>124</v>
      </c>
      <c r="BM210" s="223" t="s">
        <v>1133</v>
      </c>
    </row>
    <row r="211" spans="1:65" s="2" customFormat="1" ht="16.5" customHeight="1">
      <c r="A211" s="36"/>
      <c r="B211" s="37"/>
      <c r="C211" s="211" t="s">
        <v>1135</v>
      </c>
      <c r="D211" s="211" t="s">
        <v>400</v>
      </c>
      <c r="E211" s="212" t="s">
        <v>6659</v>
      </c>
      <c r="F211" s="213" t="s">
        <v>6660</v>
      </c>
      <c r="G211" s="214" t="s">
        <v>461</v>
      </c>
      <c r="H211" s="215">
        <v>767</v>
      </c>
      <c r="I211" s="216"/>
      <c r="J211" s="217">
        <f t="shared" si="20"/>
        <v>0</v>
      </c>
      <c r="K211" s="218"/>
      <c r="L211" s="41"/>
      <c r="M211" s="219" t="s">
        <v>1</v>
      </c>
      <c r="N211" s="220" t="s">
        <v>48</v>
      </c>
      <c r="O211" s="73"/>
      <c r="P211" s="221">
        <f t="shared" si="21"/>
        <v>0</v>
      </c>
      <c r="Q211" s="221">
        <v>0</v>
      </c>
      <c r="R211" s="221">
        <f t="shared" si="22"/>
        <v>0</v>
      </c>
      <c r="S211" s="221">
        <v>0</v>
      </c>
      <c r="T211" s="222">
        <f t="shared" si="23"/>
        <v>0</v>
      </c>
      <c r="U211" s="36"/>
      <c r="V211" s="36"/>
      <c r="W211" s="36"/>
      <c r="X211" s="36"/>
      <c r="Y211" s="36"/>
      <c r="Z211" s="36"/>
      <c r="AA211" s="36"/>
      <c r="AB211" s="36"/>
      <c r="AC211" s="36"/>
      <c r="AD211" s="36"/>
      <c r="AE211" s="36"/>
      <c r="AR211" s="223" t="s">
        <v>124</v>
      </c>
      <c r="AT211" s="223" t="s">
        <v>400</v>
      </c>
      <c r="AU211" s="223" t="s">
        <v>91</v>
      </c>
      <c r="AY211" s="18" t="s">
        <v>397</v>
      </c>
      <c r="BE211" s="224">
        <f t="shared" si="24"/>
        <v>0</v>
      </c>
      <c r="BF211" s="224">
        <f t="shared" si="25"/>
        <v>0</v>
      </c>
      <c r="BG211" s="224">
        <f t="shared" si="26"/>
        <v>0</v>
      </c>
      <c r="BH211" s="224">
        <f t="shared" si="27"/>
        <v>0</v>
      </c>
      <c r="BI211" s="224">
        <f t="shared" si="28"/>
        <v>0</v>
      </c>
      <c r="BJ211" s="18" t="s">
        <v>91</v>
      </c>
      <c r="BK211" s="224">
        <f t="shared" si="29"/>
        <v>0</v>
      </c>
      <c r="BL211" s="18" t="s">
        <v>124</v>
      </c>
      <c r="BM211" s="223" t="s">
        <v>1138</v>
      </c>
    </row>
    <row r="212" spans="1:65" s="2" customFormat="1" ht="16.5" customHeight="1">
      <c r="A212" s="36"/>
      <c r="B212" s="37"/>
      <c r="C212" s="211" t="s">
        <v>807</v>
      </c>
      <c r="D212" s="211" t="s">
        <v>400</v>
      </c>
      <c r="E212" s="212" t="s">
        <v>6661</v>
      </c>
      <c r="F212" s="213" t="s">
        <v>6662</v>
      </c>
      <c r="G212" s="214" t="s">
        <v>461</v>
      </c>
      <c r="H212" s="215">
        <v>105</v>
      </c>
      <c r="I212" s="216"/>
      <c r="J212" s="217">
        <f t="shared" si="20"/>
        <v>0</v>
      </c>
      <c r="K212" s="218"/>
      <c r="L212" s="41"/>
      <c r="M212" s="219" t="s">
        <v>1</v>
      </c>
      <c r="N212" s="220" t="s">
        <v>48</v>
      </c>
      <c r="O212" s="73"/>
      <c r="P212" s="221">
        <f t="shared" si="21"/>
        <v>0</v>
      </c>
      <c r="Q212" s="221">
        <v>0</v>
      </c>
      <c r="R212" s="221">
        <f t="shared" si="22"/>
        <v>0</v>
      </c>
      <c r="S212" s="221">
        <v>0</v>
      </c>
      <c r="T212" s="222">
        <f t="shared" si="23"/>
        <v>0</v>
      </c>
      <c r="U212" s="36"/>
      <c r="V212" s="36"/>
      <c r="W212" s="36"/>
      <c r="X212" s="36"/>
      <c r="Y212" s="36"/>
      <c r="Z212" s="36"/>
      <c r="AA212" s="36"/>
      <c r="AB212" s="36"/>
      <c r="AC212" s="36"/>
      <c r="AD212" s="36"/>
      <c r="AE212" s="36"/>
      <c r="AR212" s="223" t="s">
        <v>124</v>
      </c>
      <c r="AT212" s="223" t="s">
        <v>400</v>
      </c>
      <c r="AU212" s="223" t="s">
        <v>91</v>
      </c>
      <c r="AY212" s="18" t="s">
        <v>397</v>
      </c>
      <c r="BE212" s="224">
        <f t="shared" si="24"/>
        <v>0</v>
      </c>
      <c r="BF212" s="224">
        <f t="shared" si="25"/>
        <v>0</v>
      </c>
      <c r="BG212" s="224">
        <f t="shared" si="26"/>
        <v>0</v>
      </c>
      <c r="BH212" s="224">
        <f t="shared" si="27"/>
        <v>0</v>
      </c>
      <c r="BI212" s="224">
        <f t="shared" si="28"/>
        <v>0</v>
      </c>
      <c r="BJ212" s="18" t="s">
        <v>91</v>
      </c>
      <c r="BK212" s="224">
        <f t="shared" si="29"/>
        <v>0</v>
      </c>
      <c r="BL212" s="18" t="s">
        <v>124</v>
      </c>
      <c r="BM212" s="223" t="s">
        <v>1142</v>
      </c>
    </row>
    <row r="213" spans="1:65" s="2" customFormat="1" ht="16.5" customHeight="1">
      <c r="A213" s="36"/>
      <c r="B213" s="37"/>
      <c r="C213" s="211" t="s">
        <v>1143</v>
      </c>
      <c r="D213" s="211" t="s">
        <v>400</v>
      </c>
      <c r="E213" s="212" t="s">
        <v>6663</v>
      </c>
      <c r="F213" s="213" t="s">
        <v>6664</v>
      </c>
      <c r="G213" s="214" t="s">
        <v>461</v>
      </c>
      <c r="H213" s="215">
        <v>2244</v>
      </c>
      <c r="I213" s="216"/>
      <c r="J213" s="217">
        <f t="shared" si="20"/>
        <v>0</v>
      </c>
      <c r="K213" s="218"/>
      <c r="L213" s="41"/>
      <c r="M213" s="219" t="s">
        <v>1</v>
      </c>
      <c r="N213" s="220" t="s">
        <v>48</v>
      </c>
      <c r="O213" s="73"/>
      <c r="P213" s="221">
        <f t="shared" si="21"/>
        <v>0</v>
      </c>
      <c r="Q213" s="221">
        <v>0</v>
      </c>
      <c r="R213" s="221">
        <f t="shared" si="22"/>
        <v>0</v>
      </c>
      <c r="S213" s="221">
        <v>0</v>
      </c>
      <c r="T213" s="222">
        <f t="shared" si="23"/>
        <v>0</v>
      </c>
      <c r="U213" s="36"/>
      <c r="V213" s="36"/>
      <c r="W213" s="36"/>
      <c r="X213" s="36"/>
      <c r="Y213" s="36"/>
      <c r="Z213" s="36"/>
      <c r="AA213" s="36"/>
      <c r="AB213" s="36"/>
      <c r="AC213" s="36"/>
      <c r="AD213" s="36"/>
      <c r="AE213" s="36"/>
      <c r="AR213" s="223" t="s">
        <v>124</v>
      </c>
      <c r="AT213" s="223" t="s">
        <v>400</v>
      </c>
      <c r="AU213" s="223" t="s">
        <v>91</v>
      </c>
      <c r="AY213" s="18" t="s">
        <v>397</v>
      </c>
      <c r="BE213" s="224">
        <f t="shared" si="24"/>
        <v>0</v>
      </c>
      <c r="BF213" s="224">
        <f t="shared" si="25"/>
        <v>0</v>
      </c>
      <c r="BG213" s="224">
        <f t="shared" si="26"/>
        <v>0</v>
      </c>
      <c r="BH213" s="224">
        <f t="shared" si="27"/>
        <v>0</v>
      </c>
      <c r="BI213" s="224">
        <f t="shared" si="28"/>
        <v>0</v>
      </c>
      <c r="BJ213" s="18" t="s">
        <v>91</v>
      </c>
      <c r="BK213" s="224">
        <f t="shared" si="29"/>
        <v>0</v>
      </c>
      <c r="BL213" s="18" t="s">
        <v>124</v>
      </c>
      <c r="BM213" s="223" t="s">
        <v>1146</v>
      </c>
    </row>
    <row r="214" spans="1:65" s="2" customFormat="1" ht="16.5" customHeight="1">
      <c r="A214" s="36"/>
      <c r="B214" s="37"/>
      <c r="C214" s="211" t="s">
        <v>812</v>
      </c>
      <c r="D214" s="211" t="s">
        <v>400</v>
      </c>
      <c r="E214" s="212" t="s">
        <v>6665</v>
      </c>
      <c r="F214" s="213" t="s">
        <v>6666</v>
      </c>
      <c r="G214" s="214" t="s">
        <v>461</v>
      </c>
      <c r="H214" s="215">
        <v>206</v>
      </c>
      <c r="I214" s="216"/>
      <c r="J214" s="217">
        <f t="shared" si="20"/>
        <v>0</v>
      </c>
      <c r="K214" s="218"/>
      <c r="L214" s="41"/>
      <c r="M214" s="219" t="s">
        <v>1</v>
      </c>
      <c r="N214" s="220" t="s">
        <v>48</v>
      </c>
      <c r="O214" s="73"/>
      <c r="P214" s="221">
        <f t="shared" si="21"/>
        <v>0</v>
      </c>
      <c r="Q214" s="221">
        <v>0</v>
      </c>
      <c r="R214" s="221">
        <f t="shared" si="22"/>
        <v>0</v>
      </c>
      <c r="S214" s="221">
        <v>0</v>
      </c>
      <c r="T214" s="222">
        <f t="shared" si="23"/>
        <v>0</v>
      </c>
      <c r="U214" s="36"/>
      <c r="V214" s="36"/>
      <c r="W214" s="36"/>
      <c r="X214" s="36"/>
      <c r="Y214" s="36"/>
      <c r="Z214" s="36"/>
      <c r="AA214" s="36"/>
      <c r="AB214" s="36"/>
      <c r="AC214" s="36"/>
      <c r="AD214" s="36"/>
      <c r="AE214" s="36"/>
      <c r="AR214" s="223" t="s">
        <v>124</v>
      </c>
      <c r="AT214" s="223" t="s">
        <v>400</v>
      </c>
      <c r="AU214" s="223" t="s">
        <v>91</v>
      </c>
      <c r="AY214" s="18" t="s">
        <v>397</v>
      </c>
      <c r="BE214" s="224">
        <f t="shared" si="24"/>
        <v>0</v>
      </c>
      <c r="BF214" s="224">
        <f t="shared" si="25"/>
        <v>0</v>
      </c>
      <c r="BG214" s="224">
        <f t="shared" si="26"/>
        <v>0</v>
      </c>
      <c r="BH214" s="224">
        <f t="shared" si="27"/>
        <v>0</v>
      </c>
      <c r="BI214" s="224">
        <f t="shared" si="28"/>
        <v>0</v>
      </c>
      <c r="BJ214" s="18" t="s">
        <v>91</v>
      </c>
      <c r="BK214" s="224">
        <f t="shared" si="29"/>
        <v>0</v>
      </c>
      <c r="BL214" s="18" t="s">
        <v>124</v>
      </c>
      <c r="BM214" s="223" t="s">
        <v>1150</v>
      </c>
    </row>
    <row r="215" spans="1:65" s="2" customFormat="1" ht="16.5" customHeight="1">
      <c r="A215" s="36"/>
      <c r="B215" s="37"/>
      <c r="C215" s="211" t="s">
        <v>1152</v>
      </c>
      <c r="D215" s="211" t="s">
        <v>400</v>
      </c>
      <c r="E215" s="212" t="s">
        <v>6667</v>
      </c>
      <c r="F215" s="213" t="s">
        <v>6668</v>
      </c>
      <c r="G215" s="214" t="s">
        <v>461</v>
      </c>
      <c r="H215" s="215">
        <v>2778</v>
      </c>
      <c r="I215" s="216"/>
      <c r="J215" s="217">
        <f t="shared" si="20"/>
        <v>0</v>
      </c>
      <c r="K215" s="218"/>
      <c r="L215" s="41"/>
      <c r="M215" s="219" t="s">
        <v>1</v>
      </c>
      <c r="N215" s="220" t="s">
        <v>48</v>
      </c>
      <c r="O215" s="73"/>
      <c r="P215" s="221">
        <f t="shared" si="21"/>
        <v>0</v>
      </c>
      <c r="Q215" s="221">
        <v>0</v>
      </c>
      <c r="R215" s="221">
        <f t="shared" si="22"/>
        <v>0</v>
      </c>
      <c r="S215" s="221">
        <v>0</v>
      </c>
      <c r="T215" s="222">
        <f t="shared" si="23"/>
        <v>0</v>
      </c>
      <c r="U215" s="36"/>
      <c r="V215" s="36"/>
      <c r="W215" s="36"/>
      <c r="X215" s="36"/>
      <c r="Y215" s="36"/>
      <c r="Z215" s="36"/>
      <c r="AA215" s="36"/>
      <c r="AB215" s="36"/>
      <c r="AC215" s="36"/>
      <c r="AD215" s="36"/>
      <c r="AE215" s="36"/>
      <c r="AR215" s="223" t="s">
        <v>124</v>
      </c>
      <c r="AT215" s="223" t="s">
        <v>400</v>
      </c>
      <c r="AU215" s="223" t="s">
        <v>91</v>
      </c>
      <c r="AY215" s="18" t="s">
        <v>397</v>
      </c>
      <c r="BE215" s="224">
        <f t="shared" si="24"/>
        <v>0</v>
      </c>
      <c r="BF215" s="224">
        <f t="shared" si="25"/>
        <v>0</v>
      </c>
      <c r="BG215" s="224">
        <f t="shared" si="26"/>
        <v>0</v>
      </c>
      <c r="BH215" s="224">
        <f t="shared" si="27"/>
        <v>0</v>
      </c>
      <c r="BI215" s="224">
        <f t="shared" si="28"/>
        <v>0</v>
      </c>
      <c r="BJ215" s="18" t="s">
        <v>91</v>
      </c>
      <c r="BK215" s="224">
        <f t="shared" si="29"/>
        <v>0</v>
      </c>
      <c r="BL215" s="18" t="s">
        <v>124</v>
      </c>
      <c r="BM215" s="223" t="s">
        <v>1155</v>
      </c>
    </row>
    <row r="216" spans="1:65" s="2" customFormat="1" ht="16.5" customHeight="1">
      <c r="A216" s="36"/>
      <c r="B216" s="37"/>
      <c r="C216" s="211" t="s">
        <v>815</v>
      </c>
      <c r="D216" s="211" t="s">
        <v>400</v>
      </c>
      <c r="E216" s="212" t="s">
        <v>6669</v>
      </c>
      <c r="F216" s="213" t="s">
        <v>6670</v>
      </c>
      <c r="G216" s="214" t="s">
        <v>461</v>
      </c>
      <c r="H216" s="215">
        <v>105</v>
      </c>
      <c r="I216" s="216"/>
      <c r="J216" s="217">
        <f t="shared" si="20"/>
        <v>0</v>
      </c>
      <c r="K216" s="218"/>
      <c r="L216" s="41"/>
      <c r="M216" s="219" t="s">
        <v>1</v>
      </c>
      <c r="N216" s="220" t="s">
        <v>48</v>
      </c>
      <c r="O216" s="73"/>
      <c r="P216" s="221">
        <f t="shared" si="21"/>
        <v>0</v>
      </c>
      <c r="Q216" s="221">
        <v>0</v>
      </c>
      <c r="R216" s="221">
        <f t="shared" si="22"/>
        <v>0</v>
      </c>
      <c r="S216" s="221">
        <v>0</v>
      </c>
      <c r="T216" s="222">
        <f t="shared" si="23"/>
        <v>0</v>
      </c>
      <c r="U216" s="36"/>
      <c r="V216" s="36"/>
      <c r="W216" s="36"/>
      <c r="X216" s="36"/>
      <c r="Y216" s="36"/>
      <c r="Z216" s="36"/>
      <c r="AA216" s="36"/>
      <c r="AB216" s="36"/>
      <c r="AC216" s="36"/>
      <c r="AD216" s="36"/>
      <c r="AE216" s="36"/>
      <c r="AR216" s="223" t="s">
        <v>124</v>
      </c>
      <c r="AT216" s="223" t="s">
        <v>400</v>
      </c>
      <c r="AU216" s="223" t="s">
        <v>91</v>
      </c>
      <c r="AY216" s="18" t="s">
        <v>397</v>
      </c>
      <c r="BE216" s="224">
        <f t="shared" si="24"/>
        <v>0</v>
      </c>
      <c r="BF216" s="224">
        <f t="shared" si="25"/>
        <v>0</v>
      </c>
      <c r="BG216" s="224">
        <f t="shared" si="26"/>
        <v>0</v>
      </c>
      <c r="BH216" s="224">
        <f t="shared" si="27"/>
        <v>0</v>
      </c>
      <c r="BI216" s="224">
        <f t="shared" si="28"/>
        <v>0</v>
      </c>
      <c r="BJ216" s="18" t="s">
        <v>91</v>
      </c>
      <c r="BK216" s="224">
        <f t="shared" si="29"/>
        <v>0</v>
      </c>
      <c r="BL216" s="18" t="s">
        <v>124</v>
      </c>
      <c r="BM216" s="223" t="s">
        <v>1159</v>
      </c>
    </row>
    <row r="217" spans="1:65" s="2" customFormat="1" ht="16.5" customHeight="1">
      <c r="A217" s="36"/>
      <c r="B217" s="37"/>
      <c r="C217" s="211" t="s">
        <v>1161</v>
      </c>
      <c r="D217" s="211" t="s">
        <v>400</v>
      </c>
      <c r="E217" s="212" t="s">
        <v>6671</v>
      </c>
      <c r="F217" s="213" t="s">
        <v>6672</v>
      </c>
      <c r="G217" s="214" t="s">
        <v>461</v>
      </c>
      <c r="H217" s="215">
        <v>485</v>
      </c>
      <c r="I217" s="216"/>
      <c r="J217" s="217">
        <f t="shared" si="20"/>
        <v>0</v>
      </c>
      <c r="K217" s="218"/>
      <c r="L217" s="41"/>
      <c r="M217" s="219" t="s">
        <v>1</v>
      </c>
      <c r="N217" s="220" t="s">
        <v>48</v>
      </c>
      <c r="O217" s="73"/>
      <c r="P217" s="221">
        <f t="shared" si="21"/>
        <v>0</v>
      </c>
      <c r="Q217" s="221">
        <v>0</v>
      </c>
      <c r="R217" s="221">
        <f t="shared" si="22"/>
        <v>0</v>
      </c>
      <c r="S217" s="221">
        <v>0</v>
      </c>
      <c r="T217" s="222">
        <f t="shared" si="23"/>
        <v>0</v>
      </c>
      <c r="U217" s="36"/>
      <c r="V217" s="36"/>
      <c r="W217" s="36"/>
      <c r="X217" s="36"/>
      <c r="Y217" s="36"/>
      <c r="Z217" s="36"/>
      <c r="AA217" s="36"/>
      <c r="AB217" s="36"/>
      <c r="AC217" s="36"/>
      <c r="AD217" s="36"/>
      <c r="AE217" s="36"/>
      <c r="AR217" s="223" t="s">
        <v>124</v>
      </c>
      <c r="AT217" s="223" t="s">
        <v>400</v>
      </c>
      <c r="AU217" s="223" t="s">
        <v>91</v>
      </c>
      <c r="AY217" s="18" t="s">
        <v>397</v>
      </c>
      <c r="BE217" s="224">
        <f t="shared" si="24"/>
        <v>0</v>
      </c>
      <c r="BF217" s="224">
        <f t="shared" si="25"/>
        <v>0</v>
      </c>
      <c r="BG217" s="224">
        <f t="shared" si="26"/>
        <v>0</v>
      </c>
      <c r="BH217" s="224">
        <f t="shared" si="27"/>
        <v>0</v>
      </c>
      <c r="BI217" s="224">
        <f t="shared" si="28"/>
        <v>0</v>
      </c>
      <c r="BJ217" s="18" t="s">
        <v>91</v>
      </c>
      <c r="BK217" s="224">
        <f t="shared" si="29"/>
        <v>0</v>
      </c>
      <c r="BL217" s="18" t="s">
        <v>124</v>
      </c>
      <c r="BM217" s="223" t="s">
        <v>1162</v>
      </c>
    </row>
    <row r="218" spans="1:65" s="2" customFormat="1" ht="16.5" customHeight="1">
      <c r="A218" s="36"/>
      <c r="B218" s="37"/>
      <c r="C218" s="211" t="s">
        <v>821</v>
      </c>
      <c r="D218" s="211" t="s">
        <v>400</v>
      </c>
      <c r="E218" s="212" t="s">
        <v>6673</v>
      </c>
      <c r="F218" s="213" t="s">
        <v>6674</v>
      </c>
      <c r="G218" s="214" t="s">
        <v>461</v>
      </c>
      <c r="H218" s="215">
        <v>179</v>
      </c>
      <c r="I218" s="216"/>
      <c r="J218" s="217">
        <f t="shared" si="20"/>
        <v>0</v>
      </c>
      <c r="K218" s="218"/>
      <c r="L218" s="41"/>
      <c r="M218" s="219" t="s">
        <v>1</v>
      </c>
      <c r="N218" s="220" t="s">
        <v>48</v>
      </c>
      <c r="O218" s="73"/>
      <c r="P218" s="221">
        <f t="shared" si="21"/>
        <v>0</v>
      </c>
      <c r="Q218" s="221">
        <v>0</v>
      </c>
      <c r="R218" s="221">
        <f t="shared" si="22"/>
        <v>0</v>
      </c>
      <c r="S218" s="221">
        <v>0</v>
      </c>
      <c r="T218" s="222">
        <f t="shared" si="23"/>
        <v>0</v>
      </c>
      <c r="U218" s="36"/>
      <c r="V218" s="36"/>
      <c r="W218" s="36"/>
      <c r="X218" s="36"/>
      <c r="Y218" s="36"/>
      <c r="Z218" s="36"/>
      <c r="AA218" s="36"/>
      <c r="AB218" s="36"/>
      <c r="AC218" s="36"/>
      <c r="AD218" s="36"/>
      <c r="AE218" s="36"/>
      <c r="AR218" s="223" t="s">
        <v>124</v>
      </c>
      <c r="AT218" s="223" t="s">
        <v>400</v>
      </c>
      <c r="AU218" s="223" t="s">
        <v>91</v>
      </c>
      <c r="AY218" s="18" t="s">
        <v>397</v>
      </c>
      <c r="BE218" s="224">
        <f t="shared" si="24"/>
        <v>0</v>
      </c>
      <c r="BF218" s="224">
        <f t="shared" si="25"/>
        <v>0</v>
      </c>
      <c r="BG218" s="224">
        <f t="shared" si="26"/>
        <v>0</v>
      </c>
      <c r="BH218" s="224">
        <f t="shared" si="27"/>
        <v>0</v>
      </c>
      <c r="BI218" s="224">
        <f t="shared" si="28"/>
        <v>0</v>
      </c>
      <c r="BJ218" s="18" t="s">
        <v>91</v>
      </c>
      <c r="BK218" s="224">
        <f t="shared" si="29"/>
        <v>0</v>
      </c>
      <c r="BL218" s="18" t="s">
        <v>124</v>
      </c>
      <c r="BM218" s="223" t="s">
        <v>1166</v>
      </c>
    </row>
    <row r="219" spans="1:65" s="2" customFormat="1" ht="16.5" customHeight="1">
      <c r="A219" s="36"/>
      <c r="B219" s="37"/>
      <c r="C219" s="211" t="s">
        <v>1168</v>
      </c>
      <c r="D219" s="211" t="s">
        <v>400</v>
      </c>
      <c r="E219" s="212" t="s">
        <v>6675</v>
      </c>
      <c r="F219" s="213" t="s">
        <v>6676</v>
      </c>
      <c r="G219" s="214" t="s">
        <v>461</v>
      </c>
      <c r="H219" s="215">
        <v>289</v>
      </c>
      <c r="I219" s="216"/>
      <c r="J219" s="217">
        <f t="shared" si="20"/>
        <v>0</v>
      </c>
      <c r="K219" s="218"/>
      <c r="L219" s="41"/>
      <c r="M219" s="219" t="s">
        <v>1</v>
      </c>
      <c r="N219" s="220" t="s">
        <v>48</v>
      </c>
      <c r="O219" s="73"/>
      <c r="P219" s="221">
        <f t="shared" si="21"/>
        <v>0</v>
      </c>
      <c r="Q219" s="221">
        <v>0</v>
      </c>
      <c r="R219" s="221">
        <f t="shared" si="22"/>
        <v>0</v>
      </c>
      <c r="S219" s="221">
        <v>0</v>
      </c>
      <c r="T219" s="222">
        <f t="shared" si="23"/>
        <v>0</v>
      </c>
      <c r="U219" s="36"/>
      <c r="V219" s="36"/>
      <c r="W219" s="36"/>
      <c r="X219" s="36"/>
      <c r="Y219" s="36"/>
      <c r="Z219" s="36"/>
      <c r="AA219" s="36"/>
      <c r="AB219" s="36"/>
      <c r="AC219" s="36"/>
      <c r="AD219" s="36"/>
      <c r="AE219" s="36"/>
      <c r="AR219" s="223" t="s">
        <v>124</v>
      </c>
      <c r="AT219" s="223" t="s">
        <v>400</v>
      </c>
      <c r="AU219" s="223" t="s">
        <v>91</v>
      </c>
      <c r="AY219" s="18" t="s">
        <v>397</v>
      </c>
      <c r="BE219" s="224">
        <f t="shared" si="24"/>
        <v>0</v>
      </c>
      <c r="BF219" s="224">
        <f t="shared" si="25"/>
        <v>0</v>
      </c>
      <c r="BG219" s="224">
        <f t="shared" si="26"/>
        <v>0</v>
      </c>
      <c r="BH219" s="224">
        <f t="shared" si="27"/>
        <v>0</v>
      </c>
      <c r="BI219" s="224">
        <f t="shared" si="28"/>
        <v>0</v>
      </c>
      <c r="BJ219" s="18" t="s">
        <v>91</v>
      </c>
      <c r="BK219" s="224">
        <f t="shared" si="29"/>
        <v>0</v>
      </c>
      <c r="BL219" s="18" t="s">
        <v>124</v>
      </c>
      <c r="BM219" s="223" t="s">
        <v>1171</v>
      </c>
    </row>
    <row r="220" spans="1:65" s="2" customFormat="1" ht="16.5" customHeight="1">
      <c r="A220" s="36"/>
      <c r="B220" s="37"/>
      <c r="C220" s="211" t="s">
        <v>1173</v>
      </c>
      <c r="D220" s="211" t="s">
        <v>400</v>
      </c>
      <c r="E220" s="212" t="s">
        <v>6677</v>
      </c>
      <c r="F220" s="213" t="s">
        <v>6678</v>
      </c>
      <c r="G220" s="214" t="s">
        <v>461</v>
      </c>
      <c r="H220" s="215">
        <v>74</v>
      </c>
      <c r="I220" s="216"/>
      <c r="J220" s="217">
        <f t="shared" si="20"/>
        <v>0</v>
      </c>
      <c r="K220" s="218"/>
      <c r="L220" s="41"/>
      <c r="M220" s="219" t="s">
        <v>1</v>
      </c>
      <c r="N220" s="220" t="s">
        <v>48</v>
      </c>
      <c r="O220" s="73"/>
      <c r="P220" s="221">
        <f t="shared" si="21"/>
        <v>0</v>
      </c>
      <c r="Q220" s="221">
        <v>0</v>
      </c>
      <c r="R220" s="221">
        <f t="shared" si="22"/>
        <v>0</v>
      </c>
      <c r="S220" s="221">
        <v>0</v>
      </c>
      <c r="T220" s="222">
        <f t="shared" si="23"/>
        <v>0</v>
      </c>
      <c r="U220" s="36"/>
      <c r="V220" s="36"/>
      <c r="W220" s="36"/>
      <c r="X220" s="36"/>
      <c r="Y220" s="36"/>
      <c r="Z220" s="36"/>
      <c r="AA220" s="36"/>
      <c r="AB220" s="36"/>
      <c r="AC220" s="36"/>
      <c r="AD220" s="36"/>
      <c r="AE220" s="36"/>
      <c r="AR220" s="223" t="s">
        <v>124</v>
      </c>
      <c r="AT220" s="223" t="s">
        <v>400</v>
      </c>
      <c r="AU220" s="223" t="s">
        <v>91</v>
      </c>
      <c r="AY220" s="18" t="s">
        <v>397</v>
      </c>
      <c r="BE220" s="224">
        <f t="shared" si="24"/>
        <v>0</v>
      </c>
      <c r="BF220" s="224">
        <f t="shared" si="25"/>
        <v>0</v>
      </c>
      <c r="BG220" s="224">
        <f t="shared" si="26"/>
        <v>0</v>
      </c>
      <c r="BH220" s="224">
        <f t="shared" si="27"/>
        <v>0</v>
      </c>
      <c r="BI220" s="224">
        <f t="shared" si="28"/>
        <v>0</v>
      </c>
      <c r="BJ220" s="18" t="s">
        <v>91</v>
      </c>
      <c r="BK220" s="224">
        <f t="shared" si="29"/>
        <v>0</v>
      </c>
      <c r="BL220" s="18" t="s">
        <v>124</v>
      </c>
      <c r="BM220" s="223" t="s">
        <v>1176</v>
      </c>
    </row>
    <row r="221" spans="1:65" s="2" customFormat="1" ht="16.5" customHeight="1">
      <c r="A221" s="36"/>
      <c r="B221" s="37"/>
      <c r="C221" s="211" t="s">
        <v>1178</v>
      </c>
      <c r="D221" s="211" t="s">
        <v>400</v>
      </c>
      <c r="E221" s="212" t="s">
        <v>6679</v>
      </c>
      <c r="F221" s="213" t="s">
        <v>6680</v>
      </c>
      <c r="G221" s="214" t="s">
        <v>461</v>
      </c>
      <c r="H221" s="215">
        <v>84</v>
      </c>
      <c r="I221" s="216"/>
      <c r="J221" s="217">
        <f t="shared" si="20"/>
        <v>0</v>
      </c>
      <c r="K221" s="218"/>
      <c r="L221" s="41"/>
      <c r="M221" s="219" t="s">
        <v>1</v>
      </c>
      <c r="N221" s="220" t="s">
        <v>48</v>
      </c>
      <c r="O221" s="73"/>
      <c r="P221" s="221">
        <f t="shared" si="21"/>
        <v>0</v>
      </c>
      <c r="Q221" s="221">
        <v>0</v>
      </c>
      <c r="R221" s="221">
        <f t="shared" si="22"/>
        <v>0</v>
      </c>
      <c r="S221" s="221">
        <v>0</v>
      </c>
      <c r="T221" s="222">
        <f t="shared" si="23"/>
        <v>0</v>
      </c>
      <c r="U221" s="36"/>
      <c r="V221" s="36"/>
      <c r="W221" s="36"/>
      <c r="X221" s="36"/>
      <c r="Y221" s="36"/>
      <c r="Z221" s="36"/>
      <c r="AA221" s="36"/>
      <c r="AB221" s="36"/>
      <c r="AC221" s="36"/>
      <c r="AD221" s="36"/>
      <c r="AE221" s="36"/>
      <c r="AR221" s="223" t="s">
        <v>124</v>
      </c>
      <c r="AT221" s="223" t="s">
        <v>400</v>
      </c>
      <c r="AU221" s="223" t="s">
        <v>91</v>
      </c>
      <c r="AY221" s="18" t="s">
        <v>397</v>
      </c>
      <c r="BE221" s="224">
        <f t="shared" si="24"/>
        <v>0</v>
      </c>
      <c r="BF221" s="224">
        <f t="shared" si="25"/>
        <v>0</v>
      </c>
      <c r="BG221" s="224">
        <f t="shared" si="26"/>
        <v>0</v>
      </c>
      <c r="BH221" s="224">
        <f t="shared" si="27"/>
        <v>0</v>
      </c>
      <c r="BI221" s="224">
        <f t="shared" si="28"/>
        <v>0</v>
      </c>
      <c r="BJ221" s="18" t="s">
        <v>91</v>
      </c>
      <c r="BK221" s="224">
        <f t="shared" si="29"/>
        <v>0</v>
      </c>
      <c r="BL221" s="18" t="s">
        <v>124</v>
      </c>
      <c r="BM221" s="223" t="s">
        <v>1181</v>
      </c>
    </row>
    <row r="222" spans="1:65" s="2" customFormat="1" ht="16.5" customHeight="1">
      <c r="A222" s="36"/>
      <c r="B222" s="37"/>
      <c r="C222" s="211" t="s">
        <v>1187</v>
      </c>
      <c r="D222" s="211" t="s">
        <v>400</v>
      </c>
      <c r="E222" s="212" t="s">
        <v>6681</v>
      </c>
      <c r="F222" s="213" t="s">
        <v>6682</v>
      </c>
      <c r="G222" s="214" t="s">
        <v>461</v>
      </c>
      <c r="H222" s="215">
        <v>110</v>
      </c>
      <c r="I222" s="216"/>
      <c r="J222" s="217">
        <f t="shared" si="20"/>
        <v>0</v>
      </c>
      <c r="K222" s="218"/>
      <c r="L222" s="41"/>
      <c r="M222" s="219" t="s">
        <v>1</v>
      </c>
      <c r="N222" s="220" t="s">
        <v>48</v>
      </c>
      <c r="O222" s="73"/>
      <c r="P222" s="221">
        <f t="shared" si="21"/>
        <v>0</v>
      </c>
      <c r="Q222" s="221">
        <v>0</v>
      </c>
      <c r="R222" s="221">
        <f t="shared" si="22"/>
        <v>0</v>
      </c>
      <c r="S222" s="221">
        <v>0</v>
      </c>
      <c r="T222" s="222">
        <f t="shared" si="23"/>
        <v>0</v>
      </c>
      <c r="U222" s="36"/>
      <c r="V222" s="36"/>
      <c r="W222" s="36"/>
      <c r="X222" s="36"/>
      <c r="Y222" s="36"/>
      <c r="Z222" s="36"/>
      <c r="AA222" s="36"/>
      <c r="AB222" s="36"/>
      <c r="AC222" s="36"/>
      <c r="AD222" s="36"/>
      <c r="AE222" s="36"/>
      <c r="AR222" s="223" t="s">
        <v>124</v>
      </c>
      <c r="AT222" s="223" t="s">
        <v>400</v>
      </c>
      <c r="AU222" s="223" t="s">
        <v>91</v>
      </c>
      <c r="AY222" s="18" t="s">
        <v>397</v>
      </c>
      <c r="BE222" s="224">
        <f t="shared" si="24"/>
        <v>0</v>
      </c>
      <c r="BF222" s="224">
        <f t="shared" si="25"/>
        <v>0</v>
      </c>
      <c r="BG222" s="224">
        <f t="shared" si="26"/>
        <v>0</v>
      </c>
      <c r="BH222" s="224">
        <f t="shared" si="27"/>
        <v>0</v>
      </c>
      <c r="BI222" s="224">
        <f t="shared" si="28"/>
        <v>0</v>
      </c>
      <c r="BJ222" s="18" t="s">
        <v>91</v>
      </c>
      <c r="BK222" s="224">
        <f t="shared" si="29"/>
        <v>0</v>
      </c>
      <c r="BL222" s="18" t="s">
        <v>124</v>
      </c>
      <c r="BM222" s="223" t="s">
        <v>1190</v>
      </c>
    </row>
    <row r="223" spans="1:65" s="2" customFormat="1" ht="16.5" customHeight="1">
      <c r="A223" s="36"/>
      <c r="B223" s="37"/>
      <c r="C223" s="211" t="s">
        <v>1192</v>
      </c>
      <c r="D223" s="211" t="s">
        <v>400</v>
      </c>
      <c r="E223" s="212" t="s">
        <v>6683</v>
      </c>
      <c r="F223" s="213" t="s">
        <v>6684</v>
      </c>
      <c r="G223" s="214" t="s">
        <v>461</v>
      </c>
      <c r="H223" s="215">
        <v>105</v>
      </c>
      <c r="I223" s="216"/>
      <c r="J223" s="217">
        <f t="shared" si="20"/>
        <v>0</v>
      </c>
      <c r="K223" s="218"/>
      <c r="L223" s="41"/>
      <c r="M223" s="219" t="s">
        <v>1</v>
      </c>
      <c r="N223" s="220" t="s">
        <v>48</v>
      </c>
      <c r="O223" s="73"/>
      <c r="P223" s="221">
        <f t="shared" si="21"/>
        <v>0</v>
      </c>
      <c r="Q223" s="221">
        <v>0</v>
      </c>
      <c r="R223" s="221">
        <f t="shared" si="22"/>
        <v>0</v>
      </c>
      <c r="S223" s="221">
        <v>0</v>
      </c>
      <c r="T223" s="222">
        <f t="shared" si="23"/>
        <v>0</v>
      </c>
      <c r="U223" s="36"/>
      <c r="V223" s="36"/>
      <c r="W223" s="36"/>
      <c r="X223" s="36"/>
      <c r="Y223" s="36"/>
      <c r="Z223" s="36"/>
      <c r="AA223" s="36"/>
      <c r="AB223" s="36"/>
      <c r="AC223" s="36"/>
      <c r="AD223" s="36"/>
      <c r="AE223" s="36"/>
      <c r="AR223" s="223" t="s">
        <v>124</v>
      </c>
      <c r="AT223" s="223" t="s">
        <v>400</v>
      </c>
      <c r="AU223" s="223" t="s">
        <v>91</v>
      </c>
      <c r="AY223" s="18" t="s">
        <v>397</v>
      </c>
      <c r="BE223" s="224">
        <f t="shared" si="24"/>
        <v>0</v>
      </c>
      <c r="BF223" s="224">
        <f t="shared" si="25"/>
        <v>0</v>
      </c>
      <c r="BG223" s="224">
        <f t="shared" si="26"/>
        <v>0</v>
      </c>
      <c r="BH223" s="224">
        <f t="shared" si="27"/>
        <v>0</v>
      </c>
      <c r="BI223" s="224">
        <f t="shared" si="28"/>
        <v>0</v>
      </c>
      <c r="BJ223" s="18" t="s">
        <v>91</v>
      </c>
      <c r="BK223" s="224">
        <f t="shared" si="29"/>
        <v>0</v>
      </c>
      <c r="BL223" s="18" t="s">
        <v>124</v>
      </c>
      <c r="BM223" s="223" t="s">
        <v>1195</v>
      </c>
    </row>
    <row r="224" spans="1:65" s="2" customFormat="1" ht="16.5" customHeight="1">
      <c r="A224" s="36"/>
      <c r="B224" s="37"/>
      <c r="C224" s="211" t="s">
        <v>1197</v>
      </c>
      <c r="D224" s="211" t="s">
        <v>400</v>
      </c>
      <c r="E224" s="212" t="s">
        <v>6685</v>
      </c>
      <c r="F224" s="213" t="s">
        <v>6686</v>
      </c>
      <c r="G224" s="214" t="s">
        <v>461</v>
      </c>
      <c r="H224" s="215">
        <v>236</v>
      </c>
      <c r="I224" s="216"/>
      <c r="J224" s="217">
        <f t="shared" si="20"/>
        <v>0</v>
      </c>
      <c r="K224" s="218"/>
      <c r="L224" s="41"/>
      <c r="M224" s="219" t="s">
        <v>1</v>
      </c>
      <c r="N224" s="220" t="s">
        <v>48</v>
      </c>
      <c r="O224" s="73"/>
      <c r="P224" s="221">
        <f t="shared" si="21"/>
        <v>0</v>
      </c>
      <c r="Q224" s="221">
        <v>0</v>
      </c>
      <c r="R224" s="221">
        <f t="shared" si="22"/>
        <v>0</v>
      </c>
      <c r="S224" s="221">
        <v>0</v>
      </c>
      <c r="T224" s="222">
        <f t="shared" si="23"/>
        <v>0</v>
      </c>
      <c r="U224" s="36"/>
      <c r="V224" s="36"/>
      <c r="W224" s="36"/>
      <c r="X224" s="36"/>
      <c r="Y224" s="36"/>
      <c r="Z224" s="36"/>
      <c r="AA224" s="36"/>
      <c r="AB224" s="36"/>
      <c r="AC224" s="36"/>
      <c r="AD224" s="36"/>
      <c r="AE224" s="36"/>
      <c r="AR224" s="223" t="s">
        <v>124</v>
      </c>
      <c r="AT224" s="223" t="s">
        <v>400</v>
      </c>
      <c r="AU224" s="223" t="s">
        <v>91</v>
      </c>
      <c r="AY224" s="18" t="s">
        <v>397</v>
      </c>
      <c r="BE224" s="224">
        <f t="shared" si="24"/>
        <v>0</v>
      </c>
      <c r="BF224" s="224">
        <f t="shared" si="25"/>
        <v>0</v>
      </c>
      <c r="BG224" s="224">
        <f t="shared" si="26"/>
        <v>0</v>
      </c>
      <c r="BH224" s="224">
        <f t="shared" si="27"/>
        <v>0</v>
      </c>
      <c r="BI224" s="224">
        <f t="shared" si="28"/>
        <v>0</v>
      </c>
      <c r="BJ224" s="18" t="s">
        <v>91</v>
      </c>
      <c r="BK224" s="224">
        <f t="shared" si="29"/>
        <v>0</v>
      </c>
      <c r="BL224" s="18" t="s">
        <v>124</v>
      </c>
      <c r="BM224" s="223" t="s">
        <v>1200</v>
      </c>
    </row>
    <row r="225" spans="1:65" s="2" customFormat="1" ht="16.5" customHeight="1">
      <c r="A225" s="36"/>
      <c r="B225" s="37"/>
      <c r="C225" s="211" t="s">
        <v>1201</v>
      </c>
      <c r="D225" s="211" t="s">
        <v>400</v>
      </c>
      <c r="E225" s="212" t="s">
        <v>6687</v>
      </c>
      <c r="F225" s="213" t="s">
        <v>6688</v>
      </c>
      <c r="G225" s="214" t="s">
        <v>461</v>
      </c>
      <c r="H225" s="215">
        <v>504</v>
      </c>
      <c r="I225" s="216"/>
      <c r="J225" s="217">
        <f t="shared" si="20"/>
        <v>0</v>
      </c>
      <c r="K225" s="218"/>
      <c r="L225" s="41"/>
      <c r="M225" s="219" t="s">
        <v>1</v>
      </c>
      <c r="N225" s="220" t="s">
        <v>48</v>
      </c>
      <c r="O225" s="73"/>
      <c r="P225" s="221">
        <f t="shared" si="21"/>
        <v>0</v>
      </c>
      <c r="Q225" s="221">
        <v>0</v>
      </c>
      <c r="R225" s="221">
        <f t="shared" si="22"/>
        <v>0</v>
      </c>
      <c r="S225" s="221">
        <v>0</v>
      </c>
      <c r="T225" s="222">
        <f t="shared" si="23"/>
        <v>0</v>
      </c>
      <c r="U225" s="36"/>
      <c r="V225" s="36"/>
      <c r="W225" s="36"/>
      <c r="X225" s="36"/>
      <c r="Y225" s="36"/>
      <c r="Z225" s="36"/>
      <c r="AA225" s="36"/>
      <c r="AB225" s="36"/>
      <c r="AC225" s="36"/>
      <c r="AD225" s="36"/>
      <c r="AE225" s="36"/>
      <c r="AR225" s="223" t="s">
        <v>124</v>
      </c>
      <c r="AT225" s="223" t="s">
        <v>400</v>
      </c>
      <c r="AU225" s="223" t="s">
        <v>91</v>
      </c>
      <c r="AY225" s="18" t="s">
        <v>397</v>
      </c>
      <c r="BE225" s="224">
        <f t="shared" si="24"/>
        <v>0</v>
      </c>
      <c r="BF225" s="224">
        <f t="shared" si="25"/>
        <v>0</v>
      </c>
      <c r="BG225" s="224">
        <f t="shared" si="26"/>
        <v>0</v>
      </c>
      <c r="BH225" s="224">
        <f t="shared" si="27"/>
        <v>0</v>
      </c>
      <c r="BI225" s="224">
        <f t="shared" si="28"/>
        <v>0</v>
      </c>
      <c r="BJ225" s="18" t="s">
        <v>91</v>
      </c>
      <c r="BK225" s="224">
        <f t="shared" si="29"/>
        <v>0</v>
      </c>
      <c r="BL225" s="18" t="s">
        <v>124</v>
      </c>
      <c r="BM225" s="223" t="s">
        <v>1204</v>
      </c>
    </row>
    <row r="226" spans="1:65" s="2" customFormat="1" ht="16.5" customHeight="1">
      <c r="A226" s="36"/>
      <c r="B226" s="37"/>
      <c r="C226" s="211" t="s">
        <v>1205</v>
      </c>
      <c r="D226" s="211" t="s">
        <v>400</v>
      </c>
      <c r="E226" s="212" t="s">
        <v>6689</v>
      </c>
      <c r="F226" s="213" t="s">
        <v>6690</v>
      </c>
      <c r="G226" s="214" t="s">
        <v>461</v>
      </c>
      <c r="H226" s="215">
        <v>113</v>
      </c>
      <c r="I226" s="216"/>
      <c r="J226" s="217">
        <f t="shared" si="20"/>
        <v>0</v>
      </c>
      <c r="K226" s="218"/>
      <c r="L226" s="41"/>
      <c r="M226" s="219" t="s">
        <v>1</v>
      </c>
      <c r="N226" s="220" t="s">
        <v>48</v>
      </c>
      <c r="O226" s="73"/>
      <c r="P226" s="221">
        <f t="shared" si="21"/>
        <v>0</v>
      </c>
      <c r="Q226" s="221">
        <v>0</v>
      </c>
      <c r="R226" s="221">
        <f t="shared" si="22"/>
        <v>0</v>
      </c>
      <c r="S226" s="221">
        <v>0</v>
      </c>
      <c r="T226" s="222">
        <f t="shared" si="23"/>
        <v>0</v>
      </c>
      <c r="U226" s="36"/>
      <c r="V226" s="36"/>
      <c r="W226" s="36"/>
      <c r="X226" s="36"/>
      <c r="Y226" s="36"/>
      <c r="Z226" s="36"/>
      <c r="AA226" s="36"/>
      <c r="AB226" s="36"/>
      <c r="AC226" s="36"/>
      <c r="AD226" s="36"/>
      <c r="AE226" s="36"/>
      <c r="AR226" s="223" t="s">
        <v>124</v>
      </c>
      <c r="AT226" s="223" t="s">
        <v>400</v>
      </c>
      <c r="AU226" s="223" t="s">
        <v>91</v>
      </c>
      <c r="AY226" s="18" t="s">
        <v>397</v>
      </c>
      <c r="BE226" s="224">
        <f t="shared" si="24"/>
        <v>0</v>
      </c>
      <c r="BF226" s="224">
        <f t="shared" si="25"/>
        <v>0</v>
      </c>
      <c r="BG226" s="224">
        <f t="shared" si="26"/>
        <v>0</v>
      </c>
      <c r="BH226" s="224">
        <f t="shared" si="27"/>
        <v>0</v>
      </c>
      <c r="BI226" s="224">
        <f t="shared" si="28"/>
        <v>0</v>
      </c>
      <c r="BJ226" s="18" t="s">
        <v>91</v>
      </c>
      <c r="BK226" s="224">
        <f t="shared" si="29"/>
        <v>0</v>
      </c>
      <c r="BL226" s="18" t="s">
        <v>124</v>
      </c>
      <c r="BM226" s="223" t="s">
        <v>1208</v>
      </c>
    </row>
    <row r="227" spans="1:65" s="2" customFormat="1" ht="16.5" customHeight="1">
      <c r="A227" s="36"/>
      <c r="B227" s="37"/>
      <c r="C227" s="211" t="s">
        <v>1209</v>
      </c>
      <c r="D227" s="211" t="s">
        <v>400</v>
      </c>
      <c r="E227" s="212" t="s">
        <v>6691</v>
      </c>
      <c r="F227" s="213" t="s">
        <v>6692</v>
      </c>
      <c r="G227" s="214" t="s">
        <v>461</v>
      </c>
      <c r="H227" s="215">
        <v>63</v>
      </c>
      <c r="I227" s="216"/>
      <c r="J227" s="217">
        <f t="shared" si="20"/>
        <v>0</v>
      </c>
      <c r="K227" s="218"/>
      <c r="L227" s="41"/>
      <c r="M227" s="219" t="s">
        <v>1</v>
      </c>
      <c r="N227" s="220" t="s">
        <v>48</v>
      </c>
      <c r="O227" s="73"/>
      <c r="P227" s="221">
        <f t="shared" si="21"/>
        <v>0</v>
      </c>
      <c r="Q227" s="221">
        <v>0</v>
      </c>
      <c r="R227" s="221">
        <f t="shared" si="22"/>
        <v>0</v>
      </c>
      <c r="S227" s="221">
        <v>0</v>
      </c>
      <c r="T227" s="222">
        <f t="shared" si="23"/>
        <v>0</v>
      </c>
      <c r="U227" s="36"/>
      <c r="V227" s="36"/>
      <c r="W227" s="36"/>
      <c r="X227" s="36"/>
      <c r="Y227" s="36"/>
      <c r="Z227" s="36"/>
      <c r="AA227" s="36"/>
      <c r="AB227" s="36"/>
      <c r="AC227" s="36"/>
      <c r="AD227" s="36"/>
      <c r="AE227" s="36"/>
      <c r="AR227" s="223" t="s">
        <v>124</v>
      </c>
      <c r="AT227" s="223" t="s">
        <v>400</v>
      </c>
      <c r="AU227" s="223" t="s">
        <v>91</v>
      </c>
      <c r="AY227" s="18" t="s">
        <v>397</v>
      </c>
      <c r="BE227" s="224">
        <f t="shared" si="24"/>
        <v>0</v>
      </c>
      <c r="BF227" s="224">
        <f t="shared" si="25"/>
        <v>0</v>
      </c>
      <c r="BG227" s="224">
        <f t="shared" si="26"/>
        <v>0</v>
      </c>
      <c r="BH227" s="224">
        <f t="shared" si="27"/>
        <v>0</v>
      </c>
      <c r="BI227" s="224">
        <f t="shared" si="28"/>
        <v>0</v>
      </c>
      <c r="BJ227" s="18" t="s">
        <v>91</v>
      </c>
      <c r="BK227" s="224">
        <f t="shared" si="29"/>
        <v>0</v>
      </c>
      <c r="BL227" s="18" t="s">
        <v>124</v>
      </c>
      <c r="BM227" s="223" t="s">
        <v>1212</v>
      </c>
    </row>
    <row r="228" spans="1:65" s="2" customFormat="1" ht="16.5" customHeight="1">
      <c r="A228" s="36"/>
      <c r="B228" s="37"/>
      <c r="C228" s="211" t="s">
        <v>1216</v>
      </c>
      <c r="D228" s="211" t="s">
        <v>400</v>
      </c>
      <c r="E228" s="212" t="s">
        <v>6693</v>
      </c>
      <c r="F228" s="213" t="s">
        <v>6694</v>
      </c>
      <c r="G228" s="214" t="s">
        <v>461</v>
      </c>
      <c r="H228" s="215">
        <v>242</v>
      </c>
      <c r="I228" s="216"/>
      <c r="J228" s="217">
        <f t="shared" si="20"/>
        <v>0</v>
      </c>
      <c r="K228" s="218"/>
      <c r="L228" s="41"/>
      <c r="M228" s="219" t="s">
        <v>1</v>
      </c>
      <c r="N228" s="220" t="s">
        <v>48</v>
      </c>
      <c r="O228" s="73"/>
      <c r="P228" s="221">
        <f t="shared" si="21"/>
        <v>0</v>
      </c>
      <c r="Q228" s="221">
        <v>0</v>
      </c>
      <c r="R228" s="221">
        <f t="shared" si="22"/>
        <v>0</v>
      </c>
      <c r="S228" s="221">
        <v>0</v>
      </c>
      <c r="T228" s="222">
        <f t="shared" si="23"/>
        <v>0</v>
      </c>
      <c r="U228" s="36"/>
      <c r="V228" s="36"/>
      <c r="W228" s="36"/>
      <c r="X228" s="36"/>
      <c r="Y228" s="36"/>
      <c r="Z228" s="36"/>
      <c r="AA228" s="36"/>
      <c r="AB228" s="36"/>
      <c r="AC228" s="36"/>
      <c r="AD228" s="36"/>
      <c r="AE228" s="36"/>
      <c r="AR228" s="223" t="s">
        <v>124</v>
      </c>
      <c r="AT228" s="223" t="s">
        <v>400</v>
      </c>
      <c r="AU228" s="223" t="s">
        <v>91</v>
      </c>
      <c r="AY228" s="18" t="s">
        <v>397</v>
      </c>
      <c r="BE228" s="224">
        <f t="shared" si="24"/>
        <v>0</v>
      </c>
      <c r="BF228" s="224">
        <f t="shared" si="25"/>
        <v>0</v>
      </c>
      <c r="BG228" s="224">
        <f t="shared" si="26"/>
        <v>0</v>
      </c>
      <c r="BH228" s="224">
        <f t="shared" si="27"/>
        <v>0</v>
      </c>
      <c r="BI228" s="224">
        <f t="shared" si="28"/>
        <v>0</v>
      </c>
      <c r="BJ228" s="18" t="s">
        <v>91</v>
      </c>
      <c r="BK228" s="224">
        <f t="shared" si="29"/>
        <v>0</v>
      </c>
      <c r="BL228" s="18" t="s">
        <v>124</v>
      </c>
      <c r="BM228" s="223" t="s">
        <v>1219</v>
      </c>
    </row>
    <row r="229" spans="1:65" s="12" customFormat="1" ht="25.9" customHeight="1">
      <c r="B229" s="195"/>
      <c r="C229" s="196"/>
      <c r="D229" s="197" t="s">
        <v>82</v>
      </c>
      <c r="E229" s="198" t="s">
        <v>5156</v>
      </c>
      <c r="F229" s="198" t="s">
        <v>6695</v>
      </c>
      <c r="G229" s="196"/>
      <c r="H229" s="196"/>
      <c r="I229" s="199"/>
      <c r="J229" s="200">
        <f>BK229</f>
        <v>0</v>
      </c>
      <c r="K229" s="196"/>
      <c r="L229" s="201"/>
      <c r="M229" s="202"/>
      <c r="N229" s="203"/>
      <c r="O229" s="203"/>
      <c r="P229" s="204">
        <f>SUM(P230:P241)</f>
        <v>0</v>
      </c>
      <c r="Q229" s="203"/>
      <c r="R229" s="204">
        <f>SUM(R230:R241)</f>
        <v>0</v>
      </c>
      <c r="S229" s="203"/>
      <c r="T229" s="205">
        <f>SUM(T230:T241)</f>
        <v>0</v>
      </c>
      <c r="AR229" s="206" t="s">
        <v>91</v>
      </c>
      <c r="AT229" s="207" t="s">
        <v>82</v>
      </c>
      <c r="AU229" s="207" t="s">
        <v>83</v>
      </c>
      <c r="AY229" s="206" t="s">
        <v>397</v>
      </c>
      <c r="BK229" s="208">
        <f>SUM(BK230:BK241)</f>
        <v>0</v>
      </c>
    </row>
    <row r="230" spans="1:65" s="2" customFormat="1" ht="16.5" customHeight="1">
      <c r="A230" s="36"/>
      <c r="B230" s="37"/>
      <c r="C230" s="211" t="s">
        <v>1228</v>
      </c>
      <c r="D230" s="211" t="s">
        <v>400</v>
      </c>
      <c r="E230" s="212" t="s">
        <v>6696</v>
      </c>
      <c r="F230" s="213" t="s">
        <v>6697</v>
      </c>
      <c r="G230" s="214" t="s">
        <v>461</v>
      </c>
      <c r="H230" s="215">
        <v>126</v>
      </c>
      <c r="I230" s="216"/>
      <c r="J230" s="217">
        <f t="shared" ref="J230:J241" si="30">ROUND(I230*H230,2)</f>
        <v>0</v>
      </c>
      <c r="K230" s="218"/>
      <c r="L230" s="41"/>
      <c r="M230" s="219" t="s">
        <v>1</v>
      </c>
      <c r="N230" s="220" t="s">
        <v>48</v>
      </c>
      <c r="O230" s="73"/>
      <c r="P230" s="221">
        <f t="shared" ref="P230:P241" si="31">O230*H230</f>
        <v>0</v>
      </c>
      <c r="Q230" s="221">
        <v>0</v>
      </c>
      <c r="R230" s="221">
        <f t="shared" ref="R230:R241" si="32">Q230*H230</f>
        <v>0</v>
      </c>
      <c r="S230" s="221">
        <v>0</v>
      </c>
      <c r="T230" s="222">
        <f t="shared" ref="T230:T241" si="33">S230*H230</f>
        <v>0</v>
      </c>
      <c r="U230" s="36"/>
      <c r="V230" s="36"/>
      <c r="W230" s="36"/>
      <c r="X230" s="36"/>
      <c r="Y230" s="36"/>
      <c r="Z230" s="36"/>
      <c r="AA230" s="36"/>
      <c r="AB230" s="36"/>
      <c r="AC230" s="36"/>
      <c r="AD230" s="36"/>
      <c r="AE230" s="36"/>
      <c r="AR230" s="223" t="s">
        <v>124</v>
      </c>
      <c r="AT230" s="223" t="s">
        <v>400</v>
      </c>
      <c r="AU230" s="223" t="s">
        <v>91</v>
      </c>
      <c r="AY230" s="18" t="s">
        <v>397</v>
      </c>
      <c r="BE230" s="224">
        <f t="shared" ref="BE230:BE241" si="34">IF(N230="základní",J230,0)</f>
        <v>0</v>
      </c>
      <c r="BF230" s="224">
        <f t="shared" ref="BF230:BF241" si="35">IF(N230="snížená",J230,0)</f>
        <v>0</v>
      </c>
      <c r="BG230" s="224">
        <f t="shared" ref="BG230:BG241" si="36">IF(N230="zákl. přenesená",J230,0)</f>
        <v>0</v>
      </c>
      <c r="BH230" s="224">
        <f t="shared" ref="BH230:BH241" si="37">IF(N230="sníž. přenesená",J230,0)</f>
        <v>0</v>
      </c>
      <c r="BI230" s="224">
        <f t="shared" ref="BI230:BI241" si="38">IF(N230="nulová",J230,0)</f>
        <v>0</v>
      </c>
      <c r="BJ230" s="18" t="s">
        <v>91</v>
      </c>
      <c r="BK230" s="224">
        <f t="shared" ref="BK230:BK241" si="39">ROUND(I230*H230,2)</f>
        <v>0</v>
      </c>
      <c r="BL230" s="18" t="s">
        <v>124</v>
      </c>
      <c r="BM230" s="223" t="s">
        <v>1231</v>
      </c>
    </row>
    <row r="231" spans="1:65" s="2" customFormat="1" ht="16.5" customHeight="1">
      <c r="A231" s="36"/>
      <c r="B231" s="37"/>
      <c r="C231" s="211" t="s">
        <v>1233</v>
      </c>
      <c r="D231" s="211" t="s">
        <v>400</v>
      </c>
      <c r="E231" s="212" t="s">
        <v>6698</v>
      </c>
      <c r="F231" s="213" t="s">
        <v>6699</v>
      </c>
      <c r="G231" s="214" t="s">
        <v>461</v>
      </c>
      <c r="H231" s="215">
        <v>363</v>
      </c>
      <c r="I231" s="216"/>
      <c r="J231" s="217">
        <f t="shared" si="30"/>
        <v>0</v>
      </c>
      <c r="K231" s="218"/>
      <c r="L231" s="41"/>
      <c r="M231" s="219" t="s">
        <v>1</v>
      </c>
      <c r="N231" s="220" t="s">
        <v>48</v>
      </c>
      <c r="O231" s="73"/>
      <c r="P231" s="221">
        <f t="shared" si="31"/>
        <v>0</v>
      </c>
      <c r="Q231" s="221">
        <v>0</v>
      </c>
      <c r="R231" s="221">
        <f t="shared" si="32"/>
        <v>0</v>
      </c>
      <c r="S231" s="221">
        <v>0</v>
      </c>
      <c r="T231" s="222">
        <f t="shared" si="33"/>
        <v>0</v>
      </c>
      <c r="U231" s="36"/>
      <c r="V231" s="36"/>
      <c r="W231" s="36"/>
      <c r="X231" s="36"/>
      <c r="Y231" s="36"/>
      <c r="Z231" s="36"/>
      <c r="AA231" s="36"/>
      <c r="AB231" s="36"/>
      <c r="AC231" s="36"/>
      <c r="AD231" s="36"/>
      <c r="AE231" s="36"/>
      <c r="AR231" s="223" t="s">
        <v>124</v>
      </c>
      <c r="AT231" s="223" t="s">
        <v>400</v>
      </c>
      <c r="AU231" s="223" t="s">
        <v>91</v>
      </c>
      <c r="AY231" s="18" t="s">
        <v>397</v>
      </c>
      <c r="BE231" s="224">
        <f t="shared" si="34"/>
        <v>0</v>
      </c>
      <c r="BF231" s="224">
        <f t="shared" si="35"/>
        <v>0</v>
      </c>
      <c r="BG231" s="224">
        <f t="shared" si="36"/>
        <v>0</v>
      </c>
      <c r="BH231" s="224">
        <f t="shared" si="37"/>
        <v>0</v>
      </c>
      <c r="BI231" s="224">
        <f t="shared" si="38"/>
        <v>0</v>
      </c>
      <c r="BJ231" s="18" t="s">
        <v>91</v>
      </c>
      <c r="BK231" s="224">
        <f t="shared" si="39"/>
        <v>0</v>
      </c>
      <c r="BL231" s="18" t="s">
        <v>124</v>
      </c>
      <c r="BM231" s="223" t="s">
        <v>1236</v>
      </c>
    </row>
    <row r="232" spans="1:65" s="2" customFormat="1" ht="16.5" customHeight="1">
      <c r="A232" s="36"/>
      <c r="B232" s="37"/>
      <c r="C232" s="211" t="s">
        <v>1237</v>
      </c>
      <c r="D232" s="211" t="s">
        <v>400</v>
      </c>
      <c r="E232" s="212" t="s">
        <v>6700</v>
      </c>
      <c r="F232" s="213" t="s">
        <v>6701</v>
      </c>
      <c r="G232" s="214" t="s">
        <v>461</v>
      </c>
      <c r="H232" s="215">
        <v>389</v>
      </c>
      <c r="I232" s="216"/>
      <c r="J232" s="217">
        <f t="shared" si="30"/>
        <v>0</v>
      </c>
      <c r="K232" s="218"/>
      <c r="L232" s="41"/>
      <c r="M232" s="219" t="s">
        <v>1</v>
      </c>
      <c r="N232" s="220" t="s">
        <v>48</v>
      </c>
      <c r="O232" s="73"/>
      <c r="P232" s="221">
        <f t="shared" si="31"/>
        <v>0</v>
      </c>
      <c r="Q232" s="221">
        <v>0</v>
      </c>
      <c r="R232" s="221">
        <f t="shared" si="32"/>
        <v>0</v>
      </c>
      <c r="S232" s="221">
        <v>0</v>
      </c>
      <c r="T232" s="222">
        <f t="shared" si="33"/>
        <v>0</v>
      </c>
      <c r="U232" s="36"/>
      <c r="V232" s="36"/>
      <c r="W232" s="36"/>
      <c r="X232" s="36"/>
      <c r="Y232" s="36"/>
      <c r="Z232" s="36"/>
      <c r="AA232" s="36"/>
      <c r="AB232" s="36"/>
      <c r="AC232" s="36"/>
      <c r="AD232" s="36"/>
      <c r="AE232" s="36"/>
      <c r="AR232" s="223" t="s">
        <v>124</v>
      </c>
      <c r="AT232" s="223" t="s">
        <v>400</v>
      </c>
      <c r="AU232" s="223" t="s">
        <v>91</v>
      </c>
      <c r="AY232" s="18" t="s">
        <v>397</v>
      </c>
      <c r="BE232" s="224">
        <f t="shared" si="34"/>
        <v>0</v>
      </c>
      <c r="BF232" s="224">
        <f t="shared" si="35"/>
        <v>0</v>
      </c>
      <c r="BG232" s="224">
        <f t="shared" si="36"/>
        <v>0</v>
      </c>
      <c r="BH232" s="224">
        <f t="shared" si="37"/>
        <v>0</v>
      </c>
      <c r="BI232" s="224">
        <f t="shared" si="38"/>
        <v>0</v>
      </c>
      <c r="BJ232" s="18" t="s">
        <v>91</v>
      </c>
      <c r="BK232" s="224">
        <f t="shared" si="39"/>
        <v>0</v>
      </c>
      <c r="BL232" s="18" t="s">
        <v>124</v>
      </c>
      <c r="BM232" s="223" t="s">
        <v>1240</v>
      </c>
    </row>
    <row r="233" spans="1:65" s="2" customFormat="1" ht="16.5" customHeight="1">
      <c r="A233" s="36"/>
      <c r="B233" s="37"/>
      <c r="C233" s="211" t="s">
        <v>1241</v>
      </c>
      <c r="D233" s="211" t="s">
        <v>400</v>
      </c>
      <c r="E233" s="212" t="s">
        <v>6702</v>
      </c>
      <c r="F233" s="213" t="s">
        <v>6703</v>
      </c>
      <c r="G233" s="214" t="s">
        <v>461</v>
      </c>
      <c r="H233" s="215">
        <v>157</v>
      </c>
      <c r="I233" s="216"/>
      <c r="J233" s="217">
        <f t="shared" si="30"/>
        <v>0</v>
      </c>
      <c r="K233" s="218"/>
      <c r="L233" s="41"/>
      <c r="M233" s="219" t="s">
        <v>1</v>
      </c>
      <c r="N233" s="220" t="s">
        <v>48</v>
      </c>
      <c r="O233" s="73"/>
      <c r="P233" s="221">
        <f t="shared" si="31"/>
        <v>0</v>
      </c>
      <c r="Q233" s="221">
        <v>0</v>
      </c>
      <c r="R233" s="221">
        <f t="shared" si="32"/>
        <v>0</v>
      </c>
      <c r="S233" s="221">
        <v>0</v>
      </c>
      <c r="T233" s="222">
        <f t="shared" si="33"/>
        <v>0</v>
      </c>
      <c r="U233" s="36"/>
      <c r="V233" s="36"/>
      <c r="W233" s="36"/>
      <c r="X233" s="36"/>
      <c r="Y233" s="36"/>
      <c r="Z233" s="36"/>
      <c r="AA233" s="36"/>
      <c r="AB233" s="36"/>
      <c r="AC233" s="36"/>
      <c r="AD233" s="36"/>
      <c r="AE233" s="36"/>
      <c r="AR233" s="223" t="s">
        <v>124</v>
      </c>
      <c r="AT233" s="223" t="s">
        <v>400</v>
      </c>
      <c r="AU233" s="223" t="s">
        <v>91</v>
      </c>
      <c r="AY233" s="18" t="s">
        <v>397</v>
      </c>
      <c r="BE233" s="224">
        <f t="shared" si="34"/>
        <v>0</v>
      </c>
      <c r="BF233" s="224">
        <f t="shared" si="35"/>
        <v>0</v>
      </c>
      <c r="BG233" s="224">
        <f t="shared" si="36"/>
        <v>0</v>
      </c>
      <c r="BH233" s="224">
        <f t="shared" si="37"/>
        <v>0</v>
      </c>
      <c r="BI233" s="224">
        <f t="shared" si="38"/>
        <v>0</v>
      </c>
      <c r="BJ233" s="18" t="s">
        <v>91</v>
      </c>
      <c r="BK233" s="224">
        <f t="shared" si="39"/>
        <v>0</v>
      </c>
      <c r="BL233" s="18" t="s">
        <v>124</v>
      </c>
      <c r="BM233" s="223" t="s">
        <v>1245</v>
      </c>
    </row>
    <row r="234" spans="1:65" s="2" customFormat="1" ht="16.5" customHeight="1">
      <c r="A234" s="36"/>
      <c r="B234" s="37"/>
      <c r="C234" s="211" t="s">
        <v>1257</v>
      </c>
      <c r="D234" s="211" t="s">
        <v>400</v>
      </c>
      <c r="E234" s="212" t="s">
        <v>6704</v>
      </c>
      <c r="F234" s="213" t="s">
        <v>6705</v>
      </c>
      <c r="G234" s="214" t="s">
        <v>461</v>
      </c>
      <c r="H234" s="215">
        <v>48</v>
      </c>
      <c r="I234" s="216"/>
      <c r="J234" s="217">
        <f t="shared" si="30"/>
        <v>0</v>
      </c>
      <c r="K234" s="218"/>
      <c r="L234" s="41"/>
      <c r="M234" s="219" t="s">
        <v>1</v>
      </c>
      <c r="N234" s="220" t="s">
        <v>48</v>
      </c>
      <c r="O234" s="73"/>
      <c r="P234" s="221">
        <f t="shared" si="31"/>
        <v>0</v>
      </c>
      <c r="Q234" s="221">
        <v>0</v>
      </c>
      <c r="R234" s="221">
        <f t="shared" si="32"/>
        <v>0</v>
      </c>
      <c r="S234" s="221">
        <v>0</v>
      </c>
      <c r="T234" s="222">
        <f t="shared" si="33"/>
        <v>0</v>
      </c>
      <c r="U234" s="36"/>
      <c r="V234" s="36"/>
      <c r="W234" s="36"/>
      <c r="X234" s="36"/>
      <c r="Y234" s="36"/>
      <c r="Z234" s="36"/>
      <c r="AA234" s="36"/>
      <c r="AB234" s="36"/>
      <c r="AC234" s="36"/>
      <c r="AD234" s="36"/>
      <c r="AE234" s="36"/>
      <c r="AR234" s="223" t="s">
        <v>124</v>
      </c>
      <c r="AT234" s="223" t="s">
        <v>400</v>
      </c>
      <c r="AU234" s="223" t="s">
        <v>91</v>
      </c>
      <c r="AY234" s="18" t="s">
        <v>397</v>
      </c>
      <c r="BE234" s="224">
        <f t="shared" si="34"/>
        <v>0</v>
      </c>
      <c r="BF234" s="224">
        <f t="shared" si="35"/>
        <v>0</v>
      </c>
      <c r="BG234" s="224">
        <f t="shared" si="36"/>
        <v>0</v>
      </c>
      <c r="BH234" s="224">
        <f t="shared" si="37"/>
        <v>0</v>
      </c>
      <c r="BI234" s="224">
        <f t="shared" si="38"/>
        <v>0</v>
      </c>
      <c r="BJ234" s="18" t="s">
        <v>91</v>
      </c>
      <c r="BK234" s="224">
        <f t="shared" si="39"/>
        <v>0</v>
      </c>
      <c r="BL234" s="18" t="s">
        <v>124</v>
      </c>
      <c r="BM234" s="223" t="s">
        <v>1260</v>
      </c>
    </row>
    <row r="235" spans="1:65" s="2" customFormat="1" ht="16.5" customHeight="1">
      <c r="A235" s="36"/>
      <c r="B235" s="37"/>
      <c r="C235" s="211" t="s">
        <v>1261</v>
      </c>
      <c r="D235" s="211" t="s">
        <v>400</v>
      </c>
      <c r="E235" s="212" t="s">
        <v>6706</v>
      </c>
      <c r="F235" s="213" t="s">
        <v>6707</v>
      </c>
      <c r="G235" s="214" t="s">
        <v>461</v>
      </c>
      <c r="H235" s="215">
        <v>99</v>
      </c>
      <c r="I235" s="216"/>
      <c r="J235" s="217">
        <f t="shared" si="30"/>
        <v>0</v>
      </c>
      <c r="K235" s="218"/>
      <c r="L235" s="41"/>
      <c r="M235" s="219" t="s">
        <v>1</v>
      </c>
      <c r="N235" s="220" t="s">
        <v>48</v>
      </c>
      <c r="O235" s="73"/>
      <c r="P235" s="221">
        <f t="shared" si="31"/>
        <v>0</v>
      </c>
      <c r="Q235" s="221">
        <v>0</v>
      </c>
      <c r="R235" s="221">
        <f t="shared" si="32"/>
        <v>0</v>
      </c>
      <c r="S235" s="221">
        <v>0</v>
      </c>
      <c r="T235" s="222">
        <f t="shared" si="33"/>
        <v>0</v>
      </c>
      <c r="U235" s="36"/>
      <c r="V235" s="36"/>
      <c r="W235" s="36"/>
      <c r="X235" s="36"/>
      <c r="Y235" s="36"/>
      <c r="Z235" s="36"/>
      <c r="AA235" s="36"/>
      <c r="AB235" s="36"/>
      <c r="AC235" s="36"/>
      <c r="AD235" s="36"/>
      <c r="AE235" s="36"/>
      <c r="AR235" s="223" t="s">
        <v>124</v>
      </c>
      <c r="AT235" s="223" t="s">
        <v>400</v>
      </c>
      <c r="AU235" s="223" t="s">
        <v>91</v>
      </c>
      <c r="AY235" s="18" t="s">
        <v>397</v>
      </c>
      <c r="BE235" s="224">
        <f t="shared" si="34"/>
        <v>0</v>
      </c>
      <c r="BF235" s="224">
        <f t="shared" si="35"/>
        <v>0</v>
      </c>
      <c r="BG235" s="224">
        <f t="shared" si="36"/>
        <v>0</v>
      </c>
      <c r="BH235" s="224">
        <f t="shared" si="37"/>
        <v>0</v>
      </c>
      <c r="BI235" s="224">
        <f t="shared" si="38"/>
        <v>0</v>
      </c>
      <c r="BJ235" s="18" t="s">
        <v>91</v>
      </c>
      <c r="BK235" s="224">
        <f t="shared" si="39"/>
        <v>0</v>
      </c>
      <c r="BL235" s="18" t="s">
        <v>124</v>
      </c>
      <c r="BM235" s="223" t="s">
        <v>1264</v>
      </c>
    </row>
    <row r="236" spans="1:65" s="2" customFormat="1" ht="16.5" customHeight="1">
      <c r="A236" s="36"/>
      <c r="B236" s="37"/>
      <c r="C236" s="211" t="s">
        <v>1266</v>
      </c>
      <c r="D236" s="211" t="s">
        <v>400</v>
      </c>
      <c r="E236" s="212" t="s">
        <v>6708</v>
      </c>
      <c r="F236" s="213" t="s">
        <v>6709</v>
      </c>
      <c r="G236" s="214" t="s">
        <v>461</v>
      </c>
      <c r="H236" s="215">
        <v>33</v>
      </c>
      <c r="I236" s="216"/>
      <c r="J236" s="217">
        <f t="shared" si="30"/>
        <v>0</v>
      </c>
      <c r="K236" s="218"/>
      <c r="L236" s="41"/>
      <c r="M236" s="219" t="s">
        <v>1</v>
      </c>
      <c r="N236" s="220" t="s">
        <v>48</v>
      </c>
      <c r="O236" s="73"/>
      <c r="P236" s="221">
        <f t="shared" si="31"/>
        <v>0</v>
      </c>
      <c r="Q236" s="221">
        <v>0</v>
      </c>
      <c r="R236" s="221">
        <f t="shared" si="32"/>
        <v>0</v>
      </c>
      <c r="S236" s="221">
        <v>0</v>
      </c>
      <c r="T236" s="222">
        <f t="shared" si="33"/>
        <v>0</v>
      </c>
      <c r="U236" s="36"/>
      <c r="V236" s="36"/>
      <c r="W236" s="36"/>
      <c r="X236" s="36"/>
      <c r="Y236" s="36"/>
      <c r="Z236" s="36"/>
      <c r="AA236" s="36"/>
      <c r="AB236" s="36"/>
      <c r="AC236" s="36"/>
      <c r="AD236" s="36"/>
      <c r="AE236" s="36"/>
      <c r="AR236" s="223" t="s">
        <v>124</v>
      </c>
      <c r="AT236" s="223" t="s">
        <v>400</v>
      </c>
      <c r="AU236" s="223" t="s">
        <v>91</v>
      </c>
      <c r="AY236" s="18" t="s">
        <v>397</v>
      </c>
      <c r="BE236" s="224">
        <f t="shared" si="34"/>
        <v>0</v>
      </c>
      <c r="BF236" s="224">
        <f t="shared" si="35"/>
        <v>0</v>
      </c>
      <c r="BG236" s="224">
        <f t="shared" si="36"/>
        <v>0</v>
      </c>
      <c r="BH236" s="224">
        <f t="shared" si="37"/>
        <v>0</v>
      </c>
      <c r="BI236" s="224">
        <f t="shared" si="38"/>
        <v>0</v>
      </c>
      <c r="BJ236" s="18" t="s">
        <v>91</v>
      </c>
      <c r="BK236" s="224">
        <f t="shared" si="39"/>
        <v>0</v>
      </c>
      <c r="BL236" s="18" t="s">
        <v>124</v>
      </c>
      <c r="BM236" s="223" t="s">
        <v>1269</v>
      </c>
    </row>
    <row r="237" spans="1:65" s="2" customFormat="1" ht="16.5" customHeight="1">
      <c r="A237" s="36"/>
      <c r="B237" s="37"/>
      <c r="C237" s="211" t="s">
        <v>1280</v>
      </c>
      <c r="D237" s="211" t="s">
        <v>400</v>
      </c>
      <c r="E237" s="212" t="s">
        <v>6710</v>
      </c>
      <c r="F237" s="213" t="s">
        <v>6711</v>
      </c>
      <c r="G237" s="214" t="s">
        <v>461</v>
      </c>
      <c r="H237" s="215">
        <v>396</v>
      </c>
      <c r="I237" s="216"/>
      <c r="J237" s="217">
        <f t="shared" si="30"/>
        <v>0</v>
      </c>
      <c r="K237" s="218"/>
      <c r="L237" s="41"/>
      <c r="M237" s="219" t="s">
        <v>1</v>
      </c>
      <c r="N237" s="220" t="s">
        <v>48</v>
      </c>
      <c r="O237" s="73"/>
      <c r="P237" s="221">
        <f t="shared" si="31"/>
        <v>0</v>
      </c>
      <c r="Q237" s="221">
        <v>0</v>
      </c>
      <c r="R237" s="221">
        <f t="shared" si="32"/>
        <v>0</v>
      </c>
      <c r="S237" s="221">
        <v>0</v>
      </c>
      <c r="T237" s="222">
        <f t="shared" si="33"/>
        <v>0</v>
      </c>
      <c r="U237" s="36"/>
      <c r="V237" s="36"/>
      <c r="W237" s="36"/>
      <c r="X237" s="36"/>
      <c r="Y237" s="36"/>
      <c r="Z237" s="36"/>
      <c r="AA237" s="36"/>
      <c r="AB237" s="36"/>
      <c r="AC237" s="36"/>
      <c r="AD237" s="36"/>
      <c r="AE237" s="36"/>
      <c r="AR237" s="223" t="s">
        <v>124</v>
      </c>
      <c r="AT237" s="223" t="s">
        <v>400</v>
      </c>
      <c r="AU237" s="223" t="s">
        <v>91</v>
      </c>
      <c r="AY237" s="18" t="s">
        <v>397</v>
      </c>
      <c r="BE237" s="224">
        <f t="shared" si="34"/>
        <v>0</v>
      </c>
      <c r="BF237" s="224">
        <f t="shared" si="35"/>
        <v>0</v>
      </c>
      <c r="BG237" s="224">
        <f t="shared" si="36"/>
        <v>0</v>
      </c>
      <c r="BH237" s="224">
        <f t="shared" si="37"/>
        <v>0</v>
      </c>
      <c r="BI237" s="224">
        <f t="shared" si="38"/>
        <v>0</v>
      </c>
      <c r="BJ237" s="18" t="s">
        <v>91</v>
      </c>
      <c r="BK237" s="224">
        <f t="shared" si="39"/>
        <v>0</v>
      </c>
      <c r="BL237" s="18" t="s">
        <v>124</v>
      </c>
      <c r="BM237" s="223" t="s">
        <v>1283</v>
      </c>
    </row>
    <row r="238" spans="1:65" s="2" customFormat="1" ht="16.5" customHeight="1">
      <c r="A238" s="36"/>
      <c r="B238" s="37"/>
      <c r="C238" s="211" t="s">
        <v>1290</v>
      </c>
      <c r="D238" s="211" t="s">
        <v>400</v>
      </c>
      <c r="E238" s="212" t="s">
        <v>6712</v>
      </c>
      <c r="F238" s="213" t="s">
        <v>6713</v>
      </c>
      <c r="G238" s="214" t="s">
        <v>461</v>
      </c>
      <c r="H238" s="215">
        <v>2500</v>
      </c>
      <c r="I238" s="216"/>
      <c r="J238" s="217">
        <f t="shared" si="30"/>
        <v>0</v>
      </c>
      <c r="K238" s="218"/>
      <c r="L238" s="41"/>
      <c r="M238" s="219" t="s">
        <v>1</v>
      </c>
      <c r="N238" s="220" t="s">
        <v>48</v>
      </c>
      <c r="O238" s="73"/>
      <c r="P238" s="221">
        <f t="shared" si="31"/>
        <v>0</v>
      </c>
      <c r="Q238" s="221">
        <v>0</v>
      </c>
      <c r="R238" s="221">
        <f t="shared" si="32"/>
        <v>0</v>
      </c>
      <c r="S238" s="221">
        <v>0</v>
      </c>
      <c r="T238" s="222">
        <f t="shared" si="33"/>
        <v>0</v>
      </c>
      <c r="U238" s="36"/>
      <c r="V238" s="36"/>
      <c r="W238" s="36"/>
      <c r="X238" s="36"/>
      <c r="Y238" s="36"/>
      <c r="Z238" s="36"/>
      <c r="AA238" s="36"/>
      <c r="AB238" s="36"/>
      <c r="AC238" s="36"/>
      <c r="AD238" s="36"/>
      <c r="AE238" s="36"/>
      <c r="AR238" s="223" t="s">
        <v>124</v>
      </c>
      <c r="AT238" s="223" t="s">
        <v>400</v>
      </c>
      <c r="AU238" s="223" t="s">
        <v>91</v>
      </c>
      <c r="AY238" s="18" t="s">
        <v>397</v>
      </c>
      <c r="BE238" s="224">
        <f t="shared" si="34"/>
        <v>0</v>
      </c>
      <c r="BF238" s="224">
        <f t="shared" si="35"/>
        <v>0</v>
      </c>
      <c r="BG238" s="224">
        <f t="shared" si="36"/>
        <v>0</v>
      </c>
      <c r="BH238" s="224">
        <f t="shared" si="37"/>
        <v>0</v>
      </c>
      <c r="BI238" s="224">
        <f t="shared" si="38"/>
        <v>0</v>
      </c>
      <c r="BJ238" s="18" t="s">
        <v>91</v>
      </c>
      <c r="BK238" s="224">
        <f t="shared" si="39"/>
        <v>0</v>
      </c>
      <c r="BL238" s="18" t="s">
        <v>124</v>
      </c>
      <c r="BM238" s="223" t="s">
        <v>1293</v>
      </c>
    </row>
    <row r="239" spans="1:65" s="2" customFormat="1" ht="16.5" customHeight="1">
      <c r="A239" s="36"/>
      <c r="B239" s="37"/>
      <c r="C239" s="211" t="s">
        <v>1296</v>
      </c>
      <c r="D239" s="211" t="s">
        <v>400</v>
      </c>
      <c r="E239" s="212" t="s">
        <v>6714</v>
      </c>
      <c r="F239" s="213" t="s">
        <v>6715</v>
      </c>
      <c r="G239" s="214" t="s">
        <v>461</v>
      </c>
      <c r="H239" s="215">
        <v>800</v>
      </c>
      <c r="I239" s="216"/>
      <c r="J239" s="217">
        <f t="shared" si="30"/>
        <v>0</v>
      </c>
      <c r="K239" s="218"/>
      <c r="L239" s="41"/>
      <c r="M239" s="219" t="s">
        <v>1</v>
      </c>
      <c r="N239" s="220" t="s">
        <v>48</v>
      </c>
      <c r="O239" s="73"/>
      <c r="P239" s="221">
        <f t="shared" si="31"/>
        <v>0</v>
      </c>
      <c r="Q239" s="221">
        <v>0</v>
      </c>
      <c r="R239" s="221">
        <f t="shared" si="32"/>
        <v>0</v>
      </c>
      <c r="S239" s="221">
        <v>0</v>
      </c>
      <c r="T239" s="222">
        <f t="shared" si="33"/>
        <v>0</v>
      </c>
      <c r="U239" s="36"/>
      <c r="V239" s="36"/>
      <c r="W239" s="36"/>
      <c r="X239" s="36"/>
      <c r="Y239" s="36"/>
      <c r="Z239" s="36"/>
      <c r="AA239" s="36"/>
      <c r="AB239" s="36"/>
      <c r="AC239" s="36"/>
      <c r="AD239" s="36"/>
      <c r="AE239" s="36"/>
      <c r="AR239" s="223" t="s">
        <v>124</v>
      </c>
      <c r="AT239" s="223" t="s">
        <v>400</v>
      </c>
      <c r="AU239" s="223" t="s">
        <v>91</v>
      </c>
      <c r="AY239" s="18" t="s">
        <v>397</v>
      </c>
      <c r="BE239" s="224">
        <f t="shared" si="34"/>
        <v>0</v>
      </c>
      <c r="BF239" s="224">
        <f t="shared" si="35"/>
        <v>0</v>
      </c>
      <c r="BG239" s="224">
        <f t="shared" si="36"/>
        <v>0</v>
      </c>
      <c r="BH239" s="224">
        <f t="shared" si="37"/>
        <v>0</v>
      </c>
      <c r="BI239" s="224">
        <f t="shared" si="38"/>
        <v>0</v>
      </c>
      <c r="BJ239" s="18" t="s">
        <v>91</v>
      </c>
      <c r="BK239" s="224">
        <f t="shared" si="39"/>
        <v>0</v>
      </c>
      <c r="BL239" s="18" t="s">
        <v>124</v>
      </c>
      <c r="BM239" s="223" t="s">
        <v>1299</v>
      </c>
    </row>
    <row r="240" spans="1:65" s="2" customFormat="1" ht="16.5" customHeight="1">
      <c r="A240" s="36"/>
      <c r="B240" s="37"/>
      <c r="C240" s="211" t="s">
        <v>1306</v>
      </c>
      <c r="D240" s="211" t="s">
        <v>400</v>
      </c>
      <c r="E240" s="212" t="s">
        <v>6716</v>
      </c>
      <c r="F240" s="213" t="s">
        <v>6717</v>
      </c>
      <c r="G240" s="214" t="s">
        <v>461</v>
      </c>
      <c r="H240" s="215">
        <v>450</v>
      </c>
      <c r="I240" s="216"/>
      <c r="J240" s="217">
        <f t="shared" si="30"/>
        <v>0</v>
      </c>
      <c r="K240" s="218"/>
      <c r="L240" s="41"/>
      <c r="M240" s="219" t="s">
        <v>1</v>
      </c>
      <c r="N240" s="220" t="s">
        <v>48</v>
      </c>
      <c r="O240" s="73"/>
      <c r="P240" s="221">
        <f t="shared" si="31"/>
        <v>0</v>
      </c>
      <c r="Q240" s="221">
        <v>0</v>
      </c>
      <c r="R240" s="221">
        <f t="shared" si="32"/>
        <v>0</v>
      </c>
      <c r="S240" s="221">
        <v>0</v>
      </c>
      <c r="T240" s="222">
        <f t="shared" si="33"/>
        <v>0</v>
      </c>
      <c r="U240" s="36"/>
      <c r="V240" s="36"/>
      <c r="W240" s="36"/>
      <c r="X240" s="36"/>
      <c r="Y240" s="36"/>
      <c r="Z240" s="36"/>
      <c r="AA240" s="36"/>
      <c r="AB240" s="36"/>
      <c r="AC240" s="36"/>
      <c r="AD240" s="36"/>
      <c r="AE240" s="36"/>
      <c r="AR240" s="223" t="s">
        <v>124</v>
      </c>
      <c r="AT240" s="223" t="s">
        <v>400</v>
      </c>
      <c r="AU240" s="223" t="s">
        <v>91</v>
      </c>
      <c r="AY240" s="18" t="s">
        <v>397</v>
      </c>
      <c r="BE240" s="224">
        <f t="shared" si="34"/>
        <v>0</v>
      </c>
      <c r="BF240" s="224">
        <f t="shared" si="35"/>
        <v>0</v>
      </c>
      <c r="BG240" s="224">
        <f t="shared" si="36"/>
        <v>0</v>
      </c>
      <c r="BH240" s="224">
        <f t="shared" si="37"/>
        <v>0</v>
      </c>
      <c r="BI240" s="224">
        <f t="shared" si="38"/>
        <v>0</v>
      </c>
      <c r="BJ240" s="18" t="s">
        <v>91</v>
      </c>
      <c r="BK240" s="224">
        <f t="shared" si="39"/>
        <v>0</v>
      </c>
      <c r="BL240" s="18" t="s">
        <v>124</v>
      </c>
      <c r="BM240" s="223" t="s">
        <v>1309</v>
      </c>
    </row>
    <row r="241" spans="1:65" s="2" customFormat="1" ht="16.5" customHeight="1">
      <c r="A241" s="36"/>
      <c r="B241" s="37"/>
      <c r="C241" s="211" t="s">
        <v>1311</v>
      </c>
      <c r="D241" s="211" t="s">
        <v>400</v>
      </c>
      <c r="E241" s="212" t="s">
        <v>6718</v>
      </c>
      <c r="F241" s="213" t="s">
        <v>6719</v>
      </c>
      <c r="G241" s="214" t="s">
        <v>1831</v>
      </c>
      <c r="H241" s="215">
        <v>900</v>
      </c>
      <c r="I241" s="216"/>
      <c r="J241" s="217">
        <f t="shared" si="30"/>
        <v>0</v>
      </c>
      <c r="K241" s="218"/>
      <c r="L241" s="41"/>
      <c r="M241" s="219" t="s">
        <v>1</v>
      </c>
      <c r="N241" s="220" t="s">
        <v>48</v>
      </c>
      <c r="O241" s="73"/>
      <c r="P241" s="221">
        <f t="shared" si="31"/>
        <v>0</v>
      </c>
      <c r="Q241" s="221">
        <v>0</v>
      </c>
      <c r="R241" s="221">
        <f t="shared" si="32"/>
        <v>0</v>
      </c>
      <c r="S241" s="221">
        <v>0</v>
      </c>
      <c r="T241" s="222">
        <f t="shared" si="33"/>
        <v>0</v>
      </c>
      <c r="U241" s="36"/>
      <c r="V241" s="36"/>
      <c r="W241" s="36"/>
      <c r="X241" s="36"/>
      <c r="Y241" s="36"/>
      <c r="Z241" s="36"/>
      <c r="AA241" s="36"/>
      <c r="AB241" s="36"/>
      <c r="AC241" s="36"/>
      <c r="AD241" s="36"/>
      <c r="AE241" s="36"/>
      <c r="AR241" s="223" t="s">
        <v>124</v>
      </c>
      <c r="AT241" s="223" t="s">
        <v>400</v>
      </c>
      <c r="AU241" s="223" t="s">
        <v>91</v>
      </c>
      <c r="AY241" s="18" t="s">
        <v>397</v>
      </c>
      <c r="BE241" s="224">
        <f t="shared" si="34"/>
        <v>0</v>
      </c>
      <c r="BF241" s="224">
        <f t="shared" si="35"/>
        <v>0</v>
      </c>
      <c r="BG241" s="224">
        <f t="shared" si="36"/>
        <v>0</v>
      </c>
      <c r="BH241" s="224">
        <f t="shared" si="37"/>
        <v>0</v>
      </c>
      <c r="BI241" s="224">
        <f t="shared" si="38"/>
        <v>0</v>
      </c>
      <c r="BJ241" s="18" t="s">
        <v>91</v>
      </c>
      <c r="BK241" s="224">
        <f t="shared" si="39"/>
        <v>0</v>
      </c>
      <c r="BL241" s="18" t="s">
        <v>124</v>
      </c>
      <c r="BM241" s="223" t="s">
        <v>1314</v>
      </c>
    </row>
    <row r="242" spans="1:65" s="12" customFormat="1" ht="25.9" customHeight="1">
      <c r="B242" s="195"/>
      <c r="C242" s="196"/>
      <c r="D242" s="197" t="s">
        <v>82</v>
      </c>
      <c r="E242" s="198" t="s">
        <v>5170</v>
      </c>
      <c r="F242" s="198" t="s">
        <v>6720</v>
      </c>
      <c r="G242" s="196"/>
      <c r="H242" s="196"/>
      <c r="I242" s="199"/>
      <c r="J242" s="200">
        <f>BK242</f>
        <v>0</v>
      </c>
      <c r="K242" s="196"/>
      <c r="L242" s="201"/>
      <c r="M242" s="202"/>
      <c r="N242" s="203"/>
      <c r="O242" s="203"/>
      <c r="P242" s="204">
        <f>SUM(P243:P262)</f>
        <v>0</v>
      </c>
      <c r="Q242" s="203"/>
      <c r="R242" s="204">
        <f>SUM(R243:R262)</f>
        <v>0</v>
      </c>
      <c r="S242" s="203"/>
      <c r="T242" s="205">
        <f>SUM(T243:T262)</f>
        <v>0</v>
      </c>
      <c r="AR242" s="206" t="s">
        <v>91</v>
      </c>
      <c r="AT242" s="207" t="s">
        <v>82</v>
      </c>
      <c r="AU242" s="207" t="s">
        <v>83</v>
      </c>
      <c r="AY242" s="206" t="s">
        <v>397</v>
      </c>
      <c r="BK242" s="208">
        <f>SUM(BK243:BK262)</f>
        <v>0</v>
      </c>
    </row>
    <row r="243" spans="1:65" s="2" customFormat="1" ht="16.5" customHeight="1">
      <c r="A243" s="36"/>
      <c r="B243" s="37"/>
      <c r="C243" s="211" t="s">
        <v>1315</v>
      </c>
      <c r="D243" s="211" t="s">
        <v>400</v>
      </c>
      <c r="E243" s="212" t="s">
        <v>6721</v>
      </c>
      <c r="F243" s="213" t="s">
        <v>6722</v>
      </c>
      <c r="G243" s="214" t="s">
        <v>1831</v>
      </c>
      <c r="H243" s="215">
        <v>1</v>
      </c>
      <c r="I243" s="216"/>
      <c r="J243" s="217">
        <f t="shared" ref="J243:J262" si="40">ROUND(I243*H243,2)</f>
        <v>0</v>
      </c>
      <c r="K243" s="218"/>
      <c r="L243" s="41"/>
      <c r="M243" s="219" t="s">
        <v>1</v>
      </c>
      <c r="N243" s="220" t="s">
        <v>48</v>
      </c>
      <c r="O243" s="73"/>
      <c r="P243" s="221">
        <f t="shared" ref="P243:P262" si="41">O243*H243</f>
        <v>0</v>
      </c>
      <c r="Q243" s="221">
        <v>0</v>
      </c>
      <c r="R243" s="221">
        <f t="shared" ref="R243:R262" si="42">Q243*H243</f>
        <v>0</v>
      </c>
      <c r="S243" s="221">
        <v>0</v>
      </c>
      <c r="T243" s="222">
        <f t="shared" ref="T243:T262" si="43">S243*H243</f>
        <v>0</v>
      </c>
      <c r="U243" s="36"/>
      <c r="V243" s="36"/>
      <c r="W243" s="36"/>
      <c r="X243" s="36"/>
      <c r="Y243" s="36"/>
      <c r="Z243" s="36"/>
      <c r="AA243" s="36"/>
      <c r="AB243" s="36"/>
      <c r="AC243" s="36"/>
      <c r="AD243" s="36"/>
      <c r="AE243" s="36"/>
      <c r="AR243" s="223" t="s">
        <v>124</v>
      </c>
      <c r="AT243" s="223" t="s">
        <v>400</v>
      </c>
      <c r="AU243" s="223" t="s">
        <v>91</v>
      </c>
      <c r="AY243" s="18" t="s">
        <v>397</v>
      </c>
      <c r="BE243" s="224">
        <f t="shared" ref="BE243:BE262" si="44">IF(N243="základní",J243,0)</f>
        <v>0</v>
      </c>
      <c r="BF243" s="224">
        <f t="shared" ref="BF243:BF262" si="45">IF(N243="snížená",J243,0)</f>
        <v>0</v>
      </c>
      <c r="BG243" s="224">
        <f t="shared" ref="BG243:BG262" si="46">IF(N243="zákl. přenesená",J243,0)</f>
        <v>0</v>
      </c>
      <c r="BH243" s="224">
        <f t="shared" ref="BH243:BH262" si="47">IF(N243="sníž. přenesená",J243,0)</f>
        <v>0</v>
      </c>
      <c r="BI243" s="224">
        <f t="shared" ref="BI243:BI262" si="48">IF(N243="nulová",J243,0)</f>
        <v>0</v>
      </c>
      <c r="BJ243" s="18" t="s">
        <v>91</v>
      </c>
      <c r="BK243" s="224">
        <f t="shared" ref="BK243:BK262" si="49">ROUND(I243*H243,2)</f>
        <v>0</v>
      </c>
      <c r="BL243" s="18" t="s">
        <v>124</v>
      </c>
      <c r="BM243" s="223" t="s">
        <v>1318</v>
      </c>
    </row>
    <row r="244" spans="1:65" s="2" customFormat="1" ht="16.5" customHeight="1">
      <c r="A244" s="36"/>
      <c r="B244" s="37"/>
      <c r="C244" s="211" t="s">
        <v>1024</v>
      </c>
      <c r="D244" s="211" t="s">
        <v>400</v>
      </c>
      <c r="E244" s="212" t="s">
        <v>6723</v>
      </c>
      <c r="F244" s="213" t="s">
        <v>6724</v>
      </c>
      <c r="G244" s="214" t="s">
        <v>1831</v>
      </c>
      <c r="H244" s="215">
        <v>1</v>
      </c>
      <c r="I244" s="216"/>
      <c r="J244" s="217">
        <f t="shared" si="40"/>
        <v>0</v>
      </c>
      <c r="K244" s="218"/>
      <c r="L244" s="41"/>
      <c r="M244" s="219" t="s">
        <v>1</v>
      </c>
      <c r="N244" s="220" t="s">
        <v>48</v>
      </c>
      <c r="O244" s="73"/>
      <c r="P244" s="221">
        <f t="shared" si="41"/>
        <v>0</v>
      </c>
      <c r="Q244" s="221">
        <v>0</v>
      </c>
      <c r="R244" s="221">
        <f t="shared" si="42"/>
        <v>0</v>
      </c>
      <c r="S244" s="221">
        <v>0</v>
      </c>
      <c r="T244" s="222">
        <f t="shared" si="43"/>
        <v>0</v>
      </c>
      <c r="U244" s="36"/>
      <c r="V244" s="36"/>
      <c r="W244" s="36"/>
      <c r="X244" s="36"/>
      <c r="Y244" s="36"/>
      <c r="Z244" s="36"/>
      <c r="AA244" s="36"/>
      <c r="AB244" s="36"/>
      <c r="AC244" s="36"/>
      <c r="AD244" s="36"/>
      <c r="AE244" s="36"/>
      <c r="AR244" s="223" t="s">
        <v>124</v>
      </c>
      <c r="AT244" s="223" t="s">
        <v>400</v>
      </c>
      <c r="AU244" s="223" t="s">
        <v>91</v>
      </c>
      <c r="AY244" s="18" t="s">
        <v>397</v>
      </c>
      <c r="BE244" s="224">
        <f t="shared" si="44"/>
        <v>0</v>
      </c>
      <c r="BF244" s="224">
        <f t="shared" si="45"/>
        <v>0</v>
      </c>
      <c r="BG244" s="224">
        <f t="shared" si="46"/>
        <v>0</v>
      </c>
      <c r="BH244" s="224">
        <f t="shared" si="47"/>
        <v>0</v>
      </c>
      <c r="BI244" s="224">
        <f t="shared" si="48"/>
        <v>0</v>
      </c>
      <c r="BJ244" s="18" t="s">
        <v>91</v>
      </c>
      <c r="BK244" s="224">
        <f t="shared" si="49"/>
        <v>0</v>
      </c>
      <c r="BL244" s="18" t="s">
        <v>124</v>
      </c>
      <c r="BM244" s="223" t="s">
        <v>1321</v>
      </c>
    </row>
    <row r="245" spans="1:65" s="2" customFormat="1" ht="16.5" customHeight="1">
      <c r="A245" s="36"/>
      <c r="B245" s="37"/>
      <c r="C245" s="211" t="s">
        <v>1322</v>
      </c>
      <c r="D245" s="211" t="s">
        <v>400</v>
      </c>
      <c r="E245" s="212" t="s">
        <v>6725</v>
      </c>
      <c r="F245" s="213" t="s">
        <v>6726</v>
      </c>
      <c r="G245" s="214" t="s">
        <v>1831</v>
      </c>
      <c r="H245" s="215">
        <v>1</v>
      </c>
      <c r="I245" s="216"/>
      <c r="J245" s="217">
        <f t="shared" si="40"/>
        <v>0</v>
      </c>
      <c r="K245" s="218"/>
      <c r="L245" s="41"/>
      <c r="M245" s="219" t="s">
        <v>1</v>
      </c>
      <c r="N245" s="220" t="s">
        <v>48</v>
      </c>
      <c r="O245" s="73"/>
      <c r="P245" s="221">
        <f t="shared" si="41"/>
        <v>0</v>
      </c>
      <c r="Q245" s="221">
        <v>0</v>
      </c>
      <c r="R245" s="221">
        <f t="shared" si="42"/>
        <v>0</v>
      </c>
      <c r="S245" s="221">
        <v>0</v>
      </c>
      <c r="T245" s="222">
        <f t="shared" si="43"/>
        <v>0</v>
      </c>
      <c r="U245" s="36"/>
      <c r="V245" s="36"/>
      <c r="W245" s="36"/>
      <c r="X245" s="36"/>
      <c r="Y245" s="36"/>
      <c r="Z245" s="36"/>
      <c r="AA245" s="36"/>
      <c r="AB245" s="36"/>
      <c r="AC245" s="36"/>
      <c r="AD245" s="36"/>
      <c r="AE245" s="36"/>
      <c r="AR245" s="223" t="s">
        <v>124</v>
      </c>
      <c r="AT245" s="223" t="s">
        <v>400</v>
      </c>
      <c r="AU245" s="223" t="s">
        <v>91</v>
      </c>
      <c r="AY245" s="18" t="s">
        <v>397</v>
      </c>
      <c r="BE245" s="224">
        <f t="shared" si="44"/>
        <v>0</v>
      </c>
      <c r="BF245" s="224">
        <f t="shared" si="45"/>
        <v>0</v>
      </c>
      <c r="BG245" s="224">
        <f t="shared" si="46"/>
        <v>0</v>
      </c>
      <c r="BH245" s="224">
        <f t="shared" si="47"/>
        <v>0</v>
      </c>
      <c r="BI245" s="224">
        <f t="shared" si="48"/>
        <v>0</v>
      </c>
      <c r="BJ245" s="18" t="s">
        <v>91</v>
      </c>
      <c r="BK245" s="224">
        <f t="shared" si="49"/>
        <v>0</v>
      </c>
      <c r="BL245" s="18" t="s">
        <v>124</v>
      </c>
      <c r="BM245" s="223" t="s">
        <v>1325</v>
      </c>
    </row>
    <row r="246" spans="1:65" s="2" customFormat="1" ht="16.5" customHeight="1">
      <c r="A246" s="36"/>
      <c r="B246" s="37"/>
      <c r="C246" s="211" t="s">
        <v>1326</v>
      </c>
      <c r="D246" s="211" t="s">
        <v>400</v>
      </c>
      <c r="E246" s="212" t="s">
        <v>6727</v>
      </c>
      <c r="F246" s="213" t="s">
        <v>6728</v>
      </c>
      <c r="G246" s="214" t="s">
        <v>1831</v>
      </c>
      <c r="H246" s="215">
        <v>1</v>
      </c>
      <c r="I246" s="216"/>
      <c r="J246" s="217">
        <f t="shared" si="40"/>
        <v>0</v>
      </c>
      <c r="K246" s="218"/>
      <c r="L246" s="41"/>
      <c r="M246" s="219" t="s">
        <v>1</v>
      </c>
      <c r="N246" s="220" t="s">
        <v>48</v>
      </c>
      <c r="O246" s="73"/>
      <c r="P246" s="221">
        <f t="shared" si="41"/>
        <v>0</v>
      </c>
      <c r="Q246" s="221">
        <v>0</v>
      </c>
      <c r="R246" s="221">
        <f t="shared" si="42"/>
        <v>0</v>
      </c>
      <c r="S246" s="221">
        <v>0</v>
      </c>
      <c r="T246" s="222">
        <f t="shared" si="43"/>
        <v>0</v>
      </c>
      <c r="U246" s="36"/>
      <c r="V246" s="36"/>
      <c r="W246" s="36"/>
      <c r="X246" s="36"/>
      <c r="Y246" s="36"/>
      <c r="Z246" s="36"/>
      <c r="AA246" s="36"/>
      <c r="AB246" s="36"/>
      <c r="AC246" s="36"/>
      <c r="AD246" s="36"/>
      <c r="AE246" s="36"/>
      <c r="AR246" s="223" t="s">
        <v>124</v>
      </c>
      <c r="AT246" s="223" t="s">
        <v>400</v>
      </c>
      <c r="AU246" s="223" t="s">
        <v>91</v>
      </c>
      <c r="AY246" s="18" t="s">
        <v>397</v>
      </c>
      <c r="BE246" s="224">
        <f t="shared" si="44"/>
        <v>0</v>
      </c>
      <c r="BF246" s="224">
        <f t="shared" si="45"/>
        <v>0</v>
      </c>
      <c r="BG246" s="224">
        <f t="shared" si="46"/>
        <v>0</v>
      </c>
      <c r="BH246" s="224">
        <f t="shared" si="47"/>
        <v>0</v>
      </c>
      <c r="BI246" s="224">
        <f t="shared" si="48"/>
        <v>0</v>
      </c>
      <c r="BJ246" s="18" t="s">
        <v>91</v>
      </c>
      <c r="BK246" s="224">
        <f t="shared" si="49"/>
        <v>0</v>
      </c>
      <c r="BL246" s="18" t="s">
        <v>124</v>
      </c>
      <c r="BM246" s="223" t="s">
        <v>1329</v>
      </c>
    </row>
    <row r="247" spans="1:65" s="2" customFormat="1" ht="16.5" customHeight="1">
      <c r="A247" s="36"/>
      <c r="B247" s="37"/>
      <c r="C247" s="211" t="s">
        <v>1331</v>
      </c>
      <c r="D247" s="211" t="s">
        <v>400</v>
      </c>
      <c r="E247" s="212" t="s">
        <v>6729</v>
      </c>
      <c r="F247" s="213" t="s">
        <v>6730</v>
      </c>
      <c r="G247" s="214" t="s">
        <v>1831</v>
      </c>
      <c r="H247" s="215">
        <v>1</v>
      </c>
      <c r="I247" s="216"/>
      <c r="J247" s="217">
        <f t="shared" si="40"/>
        <v>0</v>
      </c>
      <c r="K247" s="218"/>
      <c r="L247" s="41"/>
      <c r="M247" s="219" t="s">
        <v>1</v>
      </c>
      <c r="N247" s="220" t="s">
        <v>48</v>
      </c>
      <c r="O247" s="73"/>
      <c r="P247" s="221">
        <f t="shared" si="41"/>
        <v>0</v>
      </c>
      <c r="Q247" s="221">
        <v>0</v>
      </c>
      <c r="R247" s="221">
        <f t="shared" si="42"/>
        <v>0</v>
      </c>
      <c r="S247" s="221">
        <v>0</v>
      </c>
      <c r="T247" s="222">
        <f t="shared" si="43"/>
        <v>0</v>
      </c>
      <c r="U247" s="36"/>
      <c r="V247" s="36"/>
      <c r="W247" s="36"/>
      <c r="X247" s="36"/>
      <c r="Y247" s="36"/>
      <c r="Z247" s="36"/>
      <c r="AA247" s="36"/>
      <c r="AB247" s="36"/>
      <c r="AC247" s="36"/>
      <c r="AD247" s="36"/>
      <c r="AE247" s="36"/>
      <c r="AR247" s="223" t="s">
        <v>124</v>
      </c>
      <c r="AT247" s="223" t="s">
        <v>400</v>
      </c>
      <c r="AU247" s="223" t="s">
        <v>91</v>
      </c>
      <c r="AY247" s="18" t="s">
        <v>397</v>
      </c>
      <c r="BE247" s="224">
        <f t="shared" si="44"/>
        <v>0</v>
      </c>
      <c r="BF247" s="224">
        <f t="shared" si="45"/>
        <v>0</v>
      </c>
      <c r="BG247" s="224">
        <f t="shared" si="46"/>
        <v>0</v>
      </c>
      <c r="BH247" s="224">
        <f t="shared" si="47"/>
        <v>0</v>
      </c>
      <c r="BI247" s="224">
        <f t="shared" si="48"/>
        <v>0</v>
      </c>
      <c r="BJ247" s="18" t="s">
        <v>91</v>
      </c>
      <c r="BK247" s="224">
        <f t="shared" si="49"/>
        <v>0</v>
      </c>
      <c r="BL247" s="18" t="s">
        <v>124</v>
      </c>
      <c r="BM247" s="223" t="s">
        <v>1334</v>
      </c>
    </row>
    <row r="248" spans="1:65" s="2" customFormat="1" ht="16.5" customHeight="1">
      <c r="A248" s="36"/>
      <c r="B248" s="37"/>
      <c r="C248" s="211" t="s">
        <v>1036</v>
      </c>
      <c r="D248" s="211" t="s">
        <v>400</v>
      </c>
      <c r="E248" s="212" t="s">
        <v>6731</v>
      </c>
      <c r="F248" s="213" t="s">
        <v>6732</v>
      </c>
      <c r="G248" s="214" t="s">
        <v>1831</v>
      </c>
      <c r="H248" s="215">
        <v>1</v>
      </c>
      <c r="I248" s="216"/>
      <c r="J248" s="217">
        <f t="shared" si="40"/>
        <v>0</v>
      </c>
      <c r="K248" s="218"/>
      <c r="L248" s="41"/>
      <c r="M248" s="219" t="s">
        <v>1</v>
      </c>
      <c r="N248" s="220" t="s">
        <v>48</v>
      </c>
      <c r="O248" s="73"/>
      <c r="P248" s="221">
        <f t="shared" si="41"/>
        <v>0</v>
      </c>
      <c r="Q248" s="221">
        <v>0</v>
      </c>
      <c r="R248" s="221">
        <f t="shared" si="42"/>
        <v>0</v>
      </c>
      <c r="S248" s="221">
        <v>0</v>
      </c>
      <c r="T248" s="222">
        <f t="shared" si="43"/>
        <v>0</v>
      </c>
      <c r="U248" s="36"/>
      <c r="V248" s="36"/>
      <c r="W248" s="36"/>
      <c r="X248" s="36"/>
      <c r="Y248" s="36"/>
      <c r="Z248" s="36"/>
      <c r="AA248" s="36"/>
      <c r="AB248" s="36"/>
      <c r="AC248" s="36"/>
      <c r="AD248" s="36"/>
      <c r="AE248" s="36"/>
      <c r="AR248" s="223" t="s">
        <v>124</v>
      </c>
      <c r="AT248" s="223" t="s">
        <v>400</v>
      </c>
      <c r="AU248" s="223" t="s">
        <v>91</v>
      </c>
      <c r="AY248" s="18" t="s">
        <v>397</v>
      </c>
      <c r="BE248" s="224">
        <f t="shared" si="44"/>
        <v>0</v>
      </c>
      <c r="BF248" s="224">
        <f t="shared" si="45"/>
        <v>0</v>
      </c>
      <c r="BG248" s="224">
        <f t="shared" si="46"/>
        <v>0</v>
      </c>
      <c r="BH248" s="224">
        <f t="shared" si="47"/>
        <v>0</v>
      </c>
      <c r="BI248" s="224">
        <f t="shared" si="48"/>
        <v>0</v>
      </c>
      <c r="BJ248" s="18" t="s">
        <v>91</v>
      </c>
      <c r="BK248" s="224">
        <f t="shared" si="49"/>
        <v>0</v>
      </c>
      <c r="BL248" s="18" t="s">
        <v>124</v>
      </c>
      <c r="BM248" s="223" t="s">
        <v>1818</v>
      </c>
    </row>
    <row r="249" spans="1:65" s="2" customFormat="1" ht="16.5" customHeight="1">
      <c r="A249" s="36"/>
      <c r="B249" s="37"/>
      <c r="C249" s="211" t="s">
        <v>1340</v>
      </c>
      <c r="D249" s="211" t="s">
        <v>400</v>
      </c>
      <c r="E249" s="212" t="s">
        <v>6733</v>
      </c>
      <c r="F249" s="213" t="s">
        <v>6734</v>
      </c>
      <c r="G249" s="214" t="s">
        <v>1831</v>
      </c>
      <c r="H249" s="215">
        <v>1</v>
      </c>
      <c r="I249" s="216"/>
      <c r="J249" s="217">
        <f t="shared" si="40"/>
        <v>0</v>
      </c>
      <c r="K249" s="218"/>
      <c r="L249" s="41"/>
      <c r="M249" s="219" t="s">
        <v>1</v>
      </c>
      <c r="N249" s="220" t="s">
        <v>48</v>
      </c>
      <c r="O249" s="73"/>
      <c r="P249" s="221">
        <f t="shared" si="41"/>
        <v>0</v>
      </c>
      <c r="Q249" s="221">
        <v>0</v>
      </c>
      <c r="R249" s="221">
        <f t="shared" si="42"/>
        <v>0</v>
      </c>
      <c r="S249" s="221">
        <v>0</v>
      </c>
      <c r="T249" s="222">
        <f t="shared" si="43"/>
        <v>0</v>
      </c>
      <c r="U249" s="36"/>
      <c r="V249" s="36"/>
      <c r="W249" s="36"/>
      <c r="X249" s="36"/>
      <c r="Y249" s="36"/>
      <c r="Z249" s="36"/>
      <c r="AA249" s="36"/>
      <c r="AB249" s="36"/>
      <c r="AC249" s="36"/>
      <c r="AD249" s="36"/>
      <c r="AE249" s="36"/>
      <c r="AR249" s="223" t="s">
        <v>124</v>
      </c>
      <c r="AT249" s="223" t="s">
        <v>400</v>
      </c>
      <c r="AU249" s="223" t="s">
        <v>91</v>
      </c>
      <c r="AY249" s="18" t="s">
        <v>397</v>
      </c>
      <c r="BE249" s="224">
        <f t="shared" si="44"/>
        <v>0</v>
      </c>
      <c r="BF249" s="224">
        <f t="shared" si="45"/>
        <v>0</v>
      </c>
      <c r="BG249" s="224">
        <f t="shared" si="46"/>
        <v>0</v>
      </c>
      <c r="BH249" s="224">
        <f t="shared" si="47"/>
        <v>0</v>
      </c>
      <c r="BI249" s="224">
        <f t="shared" si="48"/>
        <v>0</v>
      </c>
      <c r="BJ249" s="18" t="s">
        <v>91</v>
      </c>
      <c r="BK249" s="224">
        <f t="shared" si="49"/>
        <v>0</v>
      </c>
      <c r="BL249" s="18" t="s">
        <v>124</v>
      </c>
      <c r="BM249" s="223" t="s">
        <v>1828</v>
      </c>
    </row>
    <row r="250" spans="1:65" s="2" customFormat="1" ht="16.5" customHeight="1">
      <c r="A250" s="36"/>
      <c r="B250" s="37"/>
      <c r="C250" s="211" t="s">
        <v>1345</v>
      </c>
      <c r="D250" s="211" t="s">
        <v>400</v>
      </c>
      <c r="E250" s="212" t="s">
        <v>6735</v>
      </c>
      <c r="F250" s="213" t="s">
        <v>6736</v>
      </c>
      <c r="G250" s="214" t="s">
        <v>1831</v>
      </c>
      <c r="H250" s="215">
        <v>1</v>
      </c>
      <c r="I250" s="216"/>
      <c r="J250" s="217">
        <f t="shared" si="40"/>
        <v>0</v>
      </c>
      <c r="K250" s="218"/>
      <c r="L250" s="41"/>
      <c r="M250" s="219" t="s">
        <v>1</v>
      </c>
      <c r="N250" s="220" t="s">
        <v>48</v>
      </c>
      <c r="O250" s="73"/>
      <c r="P250" s="221">
        <f t="shared" si="41"/>
        <v>0</v>
      </c>
      <c r="Q250" s="221">
        <v>0</v>
      </c>
      <c r="R250" s="221">
        <f t="shared" si="42"/>
        <v>0</v>
      </c>
      <c r="S250" s="221">
        <v>0</v>
      </c>
      <c r="T250" s="222">
        <f t="shared" si="43"/>
        <v>0</v>
      </c>
      <c r="U250" s="36"/>
      <c r="V250" s="36"/>
      <c r="W250" s="36"/>
      <c r="X250" s="36"/>
      <c r="Y250" s="36"/>
      <c r="Z250" s="36"/>
      <c r="AA250" s="36"/>
      <c r="AB250" s="36"/>
      <c r="AC250" s="36"/>
      <c r="AD250" s="36"/>
      <c r="AE250" s="36"/>
      <c r="AR250" s="223" t="s">
        <v>124</v>
      </c>
      <c r="AT250" s="223" t="s">
        <v>400</v>
      </c>
      <c r="AU250" s="223" t="s">
        <v>91</v>
      </c>
      <c r="AY250" s="18" t="s">
        <v>397</v>
      </c>
      <c r="BE250" s="224">
        <f t="shared" si="44"/>
        <v>0</v>
      </c>
      <c r="BF250" s="224">
        <f t="shared" si="45"/>
        <v>0</v>
      </c>
      <c r="BG250" s="224">
        <f t="shared" si="46"/>
        <v>0</v>
      </c>
      <c r="BH250" s="224">
        <f t="shared" si="47"/>
        <v>0</v>
      </c>
      <c r="BI250" s="224">
        <f t="shared" si="48"/>
        <v>0</v>
      </c>
      <c r="BJ250" s="18" t="s">
        <v>91</v>
      </c>
      <c r="BK250" s="224">
        <f t="shared" si="49"/>
        <v>0</v>
      </c>
      <c r="BL250" s="18" t="s">
        <v>124</v>
      </c>
      <c r="BM250" s="223" t="s">
        <v>1838</v>
      </c>
    </row>
    <row r="251" spans="1:65" s="2" customFormat="1" ht="16.5" customHeight="1">
      <c r="A251" s="36"/>
      <c r="B251" s="37"/>
      <c r="C251" s="211" t="s">
        <v>1349</v>
      </c>
      <c r="D251" s="211" t="s">
        <v>400</v>
      </c>
      <c r="E251" s="212" t="s">
        <v>6737</v>
      </c>
      <c r="F251" s="213" t="s">
        <v>6738</v>
      </c>
      <c r="G251" s="214" t="s">
        <v>1831</v>
      </c>
      <c r="H251" s="215">
        <v>1</v>
      </c>
      <c r="I251" s="216"/>
      <c r="J251" s="217">
        <f t="shared" si="40"/>
        <v>0</v>
      </c>
      <c r="K251" s="218"/>
      <c r="L251" s="41"/>
      <c r="M251" s="219" t="s">
        <v>1</v>
      </c>
      <c r="N251" s="220" t="s">
        <v>48</v>
      </c>
      <c r="O251" s="73"/>
      <c r="P251" s="221">
        <f t="shared" si="41"/>
        <v>0</v>
      </c>
      <c r="Q251" s="221">
        <v>0</v>
      </c>
      <c r="R251" s="221">
        <f t="shared" si="42"/>
        <v>0</v>
      </c>
      <c r="S251" s="221">
        <v>0</v>
      </c>
      <c r="T251" s="222">
        <f t="shared" si="43"/>
        <v>0</v>
      </c>
      <c r="U251" s="36"/>
      <c r="V251" s="36"/>
      <c r="W251" s="36"/>
      <c r="X251" s="36"/>
      <c r="Y251" s="36"/>
      <c r="Z251" s="36"/>
      <c r="AA251" s="36"/>
      <c r="AB251" s="36"/>
      <c r="AC251" s="36"/>
      <c r="AD251" s="36"/>
      <c r="AE251" s="36"/>
      <c r="AR251" s="223" t="s">
        <v>124</v>
      </c>
      <c r="AT251" s="223" t="s">
        <v>400</v>
      </c>
      <c r="AU251" s="223" t="s">
        <v>91</v>
      </c>
      <c r="AY251" s="18" t="s">
        <v>397</v>
      </c>
      <c r="BE251" s="224">
        <f t="shared" si="44"/>
        <v>0</v>
      </c>
      <c r="BF251" s="224">
        <f t="shared" si="45"/>
        <v>0</v>
      </c>
      <c r="BG251" s="224">
        <f t="shared" si="46"/>
        <v>0</v>
      </c>
      <c r="BH251" s="224">
        <f t="shared" si="47"/>
        <v>0</v>
      </c>
      <c r="BI251" s="224">
        <f t="shared" si="48"/>
        <v>0</v>
      </c>
      <c r="BJ251" s="18" t="s">
        <v>91</v>
      </c>
      <c r="BK251" s="224">
        <f t="shared" si="49"/>
        <v>0</v>
      </c>
      <c r="BL251" s="18" t="s">
        <v>124</v>
      </c>
      <c r="BM251" s="223" t="s">
        <v>1352</v>
      </c>
    </row>
    <row r="252" spans="1:65" s="2" customFormat="1" ht="16.5" customHeight="1">
      <c r="A252" s="36"/>
      <c r="B252" s="37"/>
      <c r="C252" s="211" t="s">
        <v>1051</v>
      </c>
      <c r="D252" s="211" t="s">
        <v>400</v>
      </c>
      <c r="E252" s="212" t="s">
        <v>6739</v>
      </c>
      <c r="F252" s="213" t="s">
        <v>6740</v>
      </c>
      <c r="G252" s="214" t="s">
        <v>1831</v>
      </c>
      <c r="H252" s="215">
        <v>1</v>
      </c>
      <c r="I252" s="216"/>
      <c r="J252" s="217">
        <f t="shared" si="40"/>
        <v>0</v>
      </c>
      <c r="K252" s="218"/>
      <c r="L252" s="41"/>
      <c r="M252" s="219" t="s">
        <v>1</v>
      </c>
      <c r="N252" s="220" t="s">
        <v>48</v>
      </c>
      <c r="O252" s="73"/>
      <c r="P252" s="221">
        <f t="shared" si="41"/>
        <v>0</v>
      </c>
      <c r="Q252" s="221">
        <v>0</v>
      </c>
      <c r="R252" s="221">
        <f t="shared" si="42"/>
        <v>0</v>
      </c>
      <c r="S252" s="221">
        <v>0</v>
      </c>
      <c r="T252" s="222">
        <f t="shared" si="43"/>
        <v>0</v>
      </c>
      <c r="U252" s="36"/>
      <c r="V252" s="36"/>
      <c r="W252" s="36"/>
      <c r="X252" s="36"/>
      <c r="Y252" s="36"/>
      <c r="Z252" s="36"/>
      <c r="AA252" s="36"/>
      <c r="AB252" s="36"/>
      <c r="AC252" s="36"/>
      <c r="AD252" s="36"/>
      <c r="AE252" s="36"/>
      <c r="AR252" s="223" t="s">
        <v>124</v>
      </c>
      <c r="AT252" s="223" t="s">
        <v>400</v>
      </c>
      <c r="AU252" s="223" t="s">
        <v>91</v>
      </c>
      <c r="AY252" s="18" t="s">
        <v>397</v>
      </c>
      <c r="BE252" s="224">
        <f t="shared" si="44"/>
        <v>0</v>
      </c>
      <c r="BF252" s="224">
        <f t="shared" si="45"/>
        <v>0</v>
      </c>
      <c r="BG252" s="224">
        <f t="shared" si="46"/>
        <v>0</v>
      </c>
      <c r="BH252" s="224">
        <f t="shared" si="47"/>
        <v>0</v>
      </c>
      <c r="BI252" s="224">
        <f t="shared" si="48"/>
        <v>0</v>
      </c>
      <c r="BJ252" s="18" t="s">
        <v>91</v>
      </c>
      <c r="BK252" s="224">
        <f t="shared" si="49"/>
        <v>0</v>
      </c>
      <c r="BL252" s="18" t="s">
        <v>124</v>
      </c>
      <c r="BM252" s="223" t="s">
        <v>1357</v>
      </c>
    </row>
    <row r="253" spans="1:65" s="2" customFormat="1" ht="16.5" customHeight="1">
      <c r="A253" s="36"/>
      <c r="B253" s="37"/>
      <c r="C253" s="211" t="s">
        <v>1363</v>
      </c>
      <c r="D253" s="211" t="s">
        <v>400</v>
      </c>
      <c r="E253" s="212" t="s">
        <v>6741</v>
      </c>
      <c r="F253" s="213" t="s">
        <v>6742</v>
      </c>
      <c r="G253" s="214" t="s">
        <v>1831</v>
      </c>
      <c r="H253" s="215">
        <v>1</v>
      </c>
      <c r="I253" s="216"/>
      <c r="J253" s="217">
        <f t="shared" si="40"/>
        <v>0</v>
      </c>
      <c r="K253" s="218"/>
      <c r="L253" s="41"/>
      <c r="M253" s="219" t="s">
        <v>1</v>
      </c>
      <c r="N253" s="220" t="s">
        <v>48</v>
      </c>
      <c r="O253" s="73"/>
      <c r="P253" s="221">
        <f t="shared" si="41"/>
        <v>0</v>
      </c>
      <c r="Q253" s="221">
        <v>0</v>
      </c>
      <c r="R253" s="221">
        <f t="shared" si="42"/>
        <v>0</v>
      </c>
      <c r="S253" s="221">
        <v>0</v>
      </c>
      <c r="T253" s="222">
        <f t="shared" si="43"/>
        <v>0</v>
      </c>
      <c r="U253" s="36"/>
      <c r="V253" s="36"/>
      <c r="W253" s="36"/>
      <c r="X253" s="36"/>
      <c r="Y253" s="36"/>
      <c r="Z253" s="36"/>
      <c r="AA253" s="36"/>
      <c r="AB253" s="36"/>
      <c r="AC253" s="36"/>
      <c r="AD253" s="36"/>
      <c r="AE253" s="36"/>
      <c r="AR253" s="223" t="s">
        <v>124</v>
      </c>
      <c r="AT253" s="223" t="s">
        <v>400</v>
      </c>
      <c r="AU253" s="223" t="s">
        <v>91</v>
      </c>
      <c r="AY253" s="18" t="s">
        <v>397</v>
      </c>
      <c r="BE253" s="224">
        <f t="shared" si="44"/>
        <v>0</v>
      </c>
      <c r="BF253" s="224">
        <f t="shared" si="45"/>
        <v>0</v>
      </c>
      <c r="BG253" s="224">
        <f t="shared" si="46"/>
        <v>0</v>
      </c>
      <c r="BH253" s="224">
        <f t="shared" si="47"/>
        <v>0</v>
      </c>
      <c r="BI253" s="224">
        <f t="shared" si="48"/>
        <v>0</v>
      </c>
      <c r="BJ253" s="18" t="s">
        <v>91</v>
      </c>
      <c r="BK253" s="224">
        <f t="shared" si="49"/>
        <v>0</v>
      </c>
      <c r="BL253" s="18" t="s">
        <v>124</v>
      </c>
      <c r="BM253" s="223" t="s">
        <v>1860</v>
      </c>
    </row>
    <row r="254" spans="1:65" s="2" customFormat="1" ht="16.5" customHeight="1">
      <c r="A254" s="36"/>
      <c r="B254" s="37"/>
      <c r="C254" s="211" t="s">
        <v>1060</v>
      </c>
      <c r="D254" s="211" t="s">
        <v>400</v>
      </c>
      <c r="E254" s="212" t="s">
        <v>6743</v>
      </c>
      <c r="F254" s="213" t="s">
        <v>6744</v>
      </c>
      <c r="G254" s="214" t="s">
        <v>1831</v>
      </c>
      <c r="H254" s="215">
        <v>1</v>
      </c>
      <c r="I254" s="216"/>
      <c r="J254" s="217">
        <f t="shared" si="40"/>
        <v>0</v>
      </c>
      <c r="K254" s="218"/>
      <c r="L254" s="41"/>
      <c r="M254" s="219" t="s">
        <v>1</v>
      </c>
      <c r="N254" s="220" t="s">
        <v>48</v>
      </c>
      <c r="O254" s="73"/>
      <c r="P254" s="221">
        <f t="shared" si="41"/>
        <v>0</v>
      </c>
      <c r="Q254" s="221">
        <v>0</v>
      </c>
      <c r="R254" s="221">
        <f t="shared" si="42"/>
        <v>0</v>
      </c>
      <c r="S254" s="221">
        <v>0</v>
      </c>
      <c r="T254" s="222">
        <f t="shared" si="43"/>
        <v>0</v>
      </c>
      <c r="U254" s="36"/>
      <c r="V254" s="36"/>
      <c r="W254" s="36"/>
      <c r="X254" s="36"/>
      <c r="Y254" s="36"/>
      <c r="Z254" s="36"/>
      <c r="AA254" s="36"/>
      <c r="AB254" s="36"/>
      <c r="AC254" s="36"/>
      <c r="AD254" s="36"/>
      <c r="AE254" s="36"/>
      <c r="AR254" s="223" t="s">
        <v>124</v>
      </c>
      <c r="AT254" s="223" t="s">
        <v>400</v>
      </c>
      <c r="AU254" s="223" t="s">
        <v>91</v>
      </c>
      <c r="AY254" s="18" t="s">
        <v>397</v>
      </c>
      <c r="BE254" s="224">
        <f t="shared" si="44"/>
        <v>0</v>
      </c>
      <c r="BF254" s="224">
        <f t="shared" si="45"/>
        <v>0</v>
      </c>
      <c r="BG254" s="224">
        <f t="shared" si="46"/>
        <v>0</v>
      </c>
      <c r="BH254" s="224">
        <f t="shared" si="47"/>
        <v>0</v>
      </c>
      <c r="BI254" s="224">
        <f t="shared" si="48"/>
        <v>0</v>
      </c>
      <c r="BJ254" s="18" t="s">
        <v>91</v>
      </c>
      <c r="BK254" s="224">
        <f t="shared" si="49"/>
        <v>0</v>
      </c>
      <c r="BL254" s="18" t="s">
        <v>124</v>
      </c>
      <c r="BM254" s="223" t="s">
        <v>1868</v>
      </c>
    </row>
    <row r="255" spans="1:65" s="2" customFormat="1" ht="16.5" customHeight="1">
      <c r="A255" s="36"/>
      <c r="B255" s="37"/>
      <c r="C255" s="211" t="s">
        <v>1372</v>
      </c>
      <c r="D255" s="211" t="s">
        <v>400</v>
      </c>
      <c r="E255" s="212" t="s">
        <v>6745</v>
      </c>
      <c r="F255" s="213" t="s">
        <v>6746</v>
      </c>
      <c r="G255" s="214" t="s">
        <v>1831</v>
      </c>
      <c r="H255" s="215">
        <v>1</v>
      </c>
      <c r="I255" s="216"/>
      <c r="J255" s="217">
        <f t="shared" si="40"/>
        <v>0</v>
      </c>
      <c r="K255" s="218"/>
      <c r="L255" s="41"/>
      <c r="M255" s="219" t="s">
        <v>1</v>
      </c>
      <c r="N255" s="220" t="s">
        <v>48</v>
      </c>
      <c r="O255" s="73"/>
      <c r="P255" s="221">
        <f t="shared" si="41"/>
        <v>0</v>
      </c>
      <c r="Q255" s="221">
        <v>0</v>
      </c>
      <c r="R255" s="221">
        <f t="shared" si="42"/>
        <v>0</v>
      </c>
      <c r="S255" s="221">
        <v>0</v>
      </c>
      <c r="T255" s="222">
        <f t="shared" si="43"/>
        <v>0</v>
      </c>
      <c r="U255" s="36"/>
      <c r="V255" s="36"/>
      <c r="W255" s="36"/>
      <c r="X255" s="36"/>
      <c r="Y255" s="36"/>
      <c r="Z255" s="36"/>
      <c r="AA255" s="36"/>
      <c r="AB255" s="36"/>
      <c r="AC255" s="36"/>
      <c r="AD255" s="36"/>
      <c r="AE255" s="36"/>
      <c r="AR255" s="223" t="s">
        <v>124</v>
      </c>
      <c r="AT255" s="223" t="s">
        <v>400</v>
      </c>
      <c r="AU255" s="223" t="s">
        <v>91</v>
      </c>
      <c r="AY255" s="18" t="s">
        <v>397</v>
      </c>
      <c r="BE255" s="224">
        <f t="shared" si="44"/>
        <v>0</v>
      </c>
      <c r="BF255" s="224">
        <f t="shared" si="45"/>
        <v>0</v>
      </c>
      <c r="BG255" s="224">
        <f t="shared" si="46"/>
        <v>0</v>
      </c>
      <c r="BH255" s="224">
        <f t="shared" si="47"/>
        <v>0</v>
      </c>
      <c r="BI255" s="224">
        <f t="shared" si="48"/>
        <v>0</v>
      </c>
      <c r="BJ255" s="18" t="s">
        <v>91</v>
      </c>
      <c r="BK255" s="224">
        <f t="shared" si="49"/>
        <v>0</v>
      </c>
      <c r="BL255" s="18" t="s">
        <v>124</v>
      </c>
      <c r="BM255" s="223" t="s">
        <v>1876</v>
      </c>
    </row>
    <row r="256" spans="1:65" s="2" customFormat="1" ht="16.5" customHeight="1">
      <c r="A256" s="36"/>
      <c r="B256" s="37"/>
      <c r="C256" s="211" t="s">
        <v>1064</v>
      </c>
      <c r="D256" s="211" t="s">
        <v>400</v>
      </c>
      <c r="E256" s="212" t="s">
        <v>6747</v>
      </c>
      <c r="F256" s="213" t="s">
        <v>6748</v>
      </c>
      <c r="G256" s="214" t="s">
        <v>1831</v>
      </c>
      <c r="H256" s="215">
        <v>1</v>
      </c>
      <c r="I256" s="216"/>
      <c r="J256" s="217">
        <f t="shared" si="40"/>
        <v>0</v>
      </c>
      <c r="K256" s="218"/>
      <c r="L256" s="41"/>
      <c r="M256" s="219" t="s">
        <v>1</v>
      </c>
      <c r="N256" s="220" t="s">
        <v>48</v>
      </c>
      <c r="O256" s="73"/>
      <c r="P256" s="221">
        <f t="shared" si="41"/>
        <v>0</v>
      </c>
      <c r="Q256" s="221">
        <v>0</v>
      </c>
      <c r="R256" s="221">
        <f t="shared" si="42"/>
        <v>0</v>
      </c>
      <c r="S256" s="221">
        <v>0</v>
      </c>
      <c r="T256" s="222">
        <f t="shared" si="43"/>
        <v>0</v>
      </c>
      <c r="U256" s="36"/>
      <c r="V256" s="36"/>
      <c r="W256" s="36"/>
      <c r="X256" s="36"/>
      <c r="Y256" s="36"/>
      <c r="Z256" s="36"/>
      <c r="AA256" s="36"/>
      <c r="AB256" s="36"/>
      <c r="AC256" s="36"/>
      <c r="AD256" s="36"/>
      <c r="AE256" s="36"/>
      <c r="AR256" s="223" t="s">
        <v>124</v>
      </c>
      <c r="AT256" s="223" t="s">
        <v>400</v>
      </c>
      <c r="AU256" s="223" t="s">
        <v>91</v>
      </c>
      <c r="AY256" s="18" t="s">
        <v>397</v>
      </c>
      <c r="BE256" s="224">
        <f t="shared" si="44"/>
        <v>0</v>
      </c>
      <c r="BF256" s="224">
        <f t="shared" si="45"/>
        <v>0</v>
      </c>
      <c r="BG256" s="224">
        <f t="shared" si="46"/>
        <v>0</v>
      </c>
      <c r="BH256" s="224">
        <f t="shared" si="47"/>
        <v>0</v>
      </c>
      <c r="BI256" s="224">
        <f t="shared" si="48"/>
        <v>0</v>
      </c>
      <c r="BJ256" s="18" t="s">
        <v>91</v>
      </c>
      <c r="BK256" s="224">
        <f t="shared" si="49"/>
        <v>0</v>
      </c>
      <c r="BL256" s="18" t="s">
        <v>124</v>
      </c>
      <c r="BM256" s="223" t="s">
        <v>1884</v>
      </c>
    </row>
    <row r="257" spans="1:65" s="2" customFormat="1" ht="16.5" customHeight="1">
      <c r="A257" s="36"/>
      <c r="B257" s="37"/>
      <c r="C257" s="211" t="s">
        <v>1384</v>
      </c>
      <c r="D257" s="211" t="s">
        <v>400</v>
      </c>
      <c r="E257" s="212" t="s">
        <v>6749</v>
      </c>
      <c r="F257" s="213" t="s">
        <v>6750</v>
      </c>
      <c r="G257" s="214" t="s">
        <v>1831</v>
      </c>
      <c r="H257" s="215">
        <v>1</v>
      </c>
      <c r="I257" s="216"/>
      <c r="J257" s="217">
        <f t="shared" si="40"/>
        <v>0</v>
      </c>
      <c r="K257" s="218"/>
      <c r="L257" s="41"/>
      <c r="M257" s="219" t="s">
        <v>1</v>
      </c>
      <c r="N257" s="220" t="s">
        <v>48</v>
      </c>
      <c r="O257" s="73"/>
      <c r="P257" s="221">
        <f t="shared" si="41"/>
        <v>0</v>
      </c>
      <c r="Q257" s="221">
        <v>0</v>
      </c>
      <c r="R257" s="221">
        <f t="shared" si="42"/>
        <v>0</v>
      </c>
      <c r="S257" s="221">
        <v>0</v>
      </c>
      <c r="T257" s="222">
        <f t="shared" si="43"/>
        <v>0</v>
      </c>
      <c r="U257" s="36"/>
      <c r="V257" s="36"/>
      <c r="W257" s="36"/>
      <c r="X257" s="36"/>
      <c r="Y257" s="36"/>
      <c r="Z257" s="36"/>
      <c r="AA257" s="36"/>
      <c r="AB257" s="36"/>
      <c r="AC257" s="36"/>
      <c r="AD257" s="36"/>
      <c r="AE257" s="36"/>
      <c r="AR257" s="223" t="s">
        <v>124</v>
      </c>
      <c r="AT257" s="223" t="s">
        <v>400</v>
      </c>
      <c r="AU257" s="223" t="s">
        <v>91</v>
      </c>
      <c r="AY257" s="18" t="s">
        <v>397</v>
      </c>
      <c r="BE257" s="224">
        <f t="shared" si="44"/>
        <v>0</v>
      </c>
      <c r="BF257" s="224">
        <f t="shared" si="45"/>
        <v>0</v>
      </c>
      <c r="BG257" s="224">
        <f t="shared" si="46"/>
        <v>0</v>
      </c>
      <c r="BH257" s="224">
        <f t="shared" si="47"/>
        <v>0</v>
      </c>
      <c r="BI257" s="224">
        <f t="shared" si="48"/>
        <v>0</v>
      </c>
      <c r="BJ257" s="18" t="s">
        <v>91</v>
      </c>
      <c r="BK257" s="224">
        <f t="shared" si="49"/>
        <v>0</v>
      </c>
      <c r="BL257" s="18" t="s">
        <v>124</v>
      </c>
      <c r="BM257" s="223" t="s">
        <v>1892</v>
      </c>
    </row>
    <row r="258" spans="1:65" s="2" customFormat="1" ht="16.5" customHeight="1">
      <c r="A258" s="36"/>
      <c r="B258" s="37"/>
      <c r="C258" s="211" t="s">
        <v>1069</v>
      </c>
      <c r="D258" s="211" t="s">
        <v>400</v>
      </c>
      <c r="E258" s="212" t="s">
        <v>6751</v>
      </c>
      <c r="F258" s="213" t="s">
        <v>6752</v>
      </c>
      <c r="G258" s="214" t="s">
        <v>1831</v>
      </c>
      <c r="H258" s="215">
        <v>2</v>
      </c>
      <c r="I258" s="216"/>
      <c r="J258" s="217">
        <f t="shared" si="40"/>
        <v>0</v>
      </c>
      <c r="K258" s="218"/>
      <c r="L258" s="41"/>
      <c r="M258" s="219" t="s">
        <v>1</v>
      </c>
      <c r="N258" s="220" t="s">
        <v>48</v>
      </c>
      <c r="O258" s="73"/>
      <c r="P258" s="221">
        <f t="shared" si="41"/>
        <v>0</v>
      </c>
      <c r="Q258" s="221">
        <v>0</v>
      </c>
      <c r="R258" s="221">
        <f t="shared" si="42"/>
        <v>0</v>
      </c>
      <c r="S258" s="221">
        <v>0</v>
      </c>
      <c r="T258" s="222">
        <f t="shared" si="43"/>
        <v>0</v>
      </c>
      <c r="U258" s="36"/>
      <c r="V258" s="36"/>
      <c r="W258" s="36"/>
      <c r="X258" s="36"/>
      <c r="Y258" s="36"/>
      <c r="Z258" s="36"/>
      <c r="AA258" s="36"/>
      <c r="AB258" s="36"/>
      <c r="AC258" s="36"/>
      <c r="AD258" s="36"/>
      <c r="AE258" s="36"/>
      <c r="AR258" s="223" t="s">
        <v>124</v>
      </c>
      <c r="AT258" s="223" t="s">
        <v>400</v>
      </c>
      <c r="AU258" s="223" t="s">
        <v>91</v>
      </c>
      <c r="AY258" s="18" t="s">
        <v>397</v>
      </c>
      <c r="BE258" s="224">
        <f t="shared" si="44"/>
        <v>0</v>
      </c>
      <c r="BF258" s="224">
        <f t="shared" si="45"/>
        <v>0</v>
      </c>
      <c r="BG258" s="224">
        <f t="shared" si="46"/>
        <v>0</v>
      </c>
      <c r="BH258" s="224">
        <f t="shared" si="47"/>
        <v>0</v>
      </c>
      <c r="BI258" s="224">
        <f t="shared" si="48"/>
        <v>0</v>
      </c>
      <c r="BJ258" s="18" t="s">
        <v>91</v>
      </c>
      <c r="BK258" s="224">
        <f t="shared" si="49"/>
        <v>0</v>
      </c>
      <c r="BL258" s="18" t="s">
        <v>124</v>
      </c>
      <c r="BM258" s="223" t="s">
        <v>1900</v>
      </c>
    </row>
    <row r="259" spans="1:65" s="2" customFormat="1" ht="16.5" customHeight="1">
      <c r="A259" s="36"/>
      <c r="B259" s="37"/>
      <c r="C259" s="211" t="s">
        <v>1393</v>
      </c>
      <c r="D259" s="211" t="s">
        <v>400</v>
      </c>
      <c r="E259" s="212" t="s">
        <v>6753</v>
      </c>
      <c r="F259" s="213" t="s">
        <v>6754</v>
      </c>
      <c r="G259" s="214" t="s">
        <v>1831</v>
      </c>
      <c r="H259" s="215">
        <v>1</v>
      </c>
      <c r="I259" s="216"/>
      <c r="J259" s="217">
        <f t="shared" si="40"/>
        <v>0</v>
      </c>
      <c r="K259" s="218"/>
      <c r="L259" s="41"/>
      <c r="M259" s="219" t="s">
        <v>1</v>
      </c>
      <c r="N259" s="220" t="s">
        <v>48</v>
      </c>
      <c r="O259" s="73"/>
      <c r="P259" s="221">
        <f t="shared" si="41"/>
        <v>0</v>
      </c>
      <c r="Q259" s="221">
        <v>0</v>
      </c>
      <c r="R259" s="221">
        <f t="shared" si="42"/>
        <v>0</v>
      </c>
      <c r="S259" s="221">
        <v>0</v>
      </c>
      <c r="T259" s="222">
        <f t="shared" si="43"/>
        <v>0</v>
      </c>
      <c r="U259" s="36"/>
      <c r="V259" s="36"/>
      <c r="W259" s="36"/>
      <c r="X259" s="36"/>
      <c r="Y259" s="36"/>
      <c r="Z259" s="36"/>
      <c r="AA259" s="36"/>
      <c r="AB259" s="36"/>
      <c r="AC259" s="36"/>
      <c r="AD259" s="36"/>
      <c r="AE259" s="36"/>
      <c r="AR259" s="223" t="s">
        <v>124</v>
      </c>
      <c r="AT259" s="223" t="s">
        <v>400</v>
      </c>
      <c r="AU259" s="223" t="s">
        <v>91</v>
      </c>
      <c r="AY259" s="18" t="s">
        <v>397</v>
      </c>
      <c r="BE259" s="224">
        <f t="shared" si="44"/>
        <v>0</v>
      </c>
      <c r="BF259" s="224">
        <f t="shared" si="45"/>
        <v>0</v>
      </c>
      <c r="BG259" s="224">
        <f t="shared" si="46"/>
        <v>0</v>
      </c>
      <c r="BH259" s="224">
        <f t="shared" si="47"/>
        <v>0</v>
      </c>
      <c r="BI259" s="224">
        <f t="shared" si="48"/>
        <v>0</v>
      </c>
      <c r="BJ259" s="18" t="s">
        <v>91</v>
      </c>
      <c r="BK259" s="224">
        <f t="shared" si="49"/>
        <v>0</v>
      </c>
      <c r="BL259" s="18" t="s">
        <v>124</v>
      </c>
      <c r="BM259" s="223" t="s">
        <v>1908</v>
      </c>
    </row>
    <row r="260" spans="1:65" s="2" customFormat="1" ht="16.5" customHeight="1">
      <c r="A260" s="36"/>
      <c r="B260" s="37"/>
      <c r="C260" s="211" t="s">
        <v>1073</v>
      </c>
      <c r="D260" s="211" t="s">
        <v>400</v>
      </c>
      <c r="E260" s="212" t="s">
        <v>6755</v>
      </c>
      <c r="F260" s="213" t="s">
        <v>6756</v>
      </c>
      <c r="G260" s="214" t="s">
        <v>1831</v>
      </c>
      <c r="H260" s="215">
        <v>1</v>
      </c>
      <c r="I260" s="216"/>
      <c r="J260" s="217">
        <f t="shared" si="40"/>
        <v>0</v>
      </c>
      <c r="K260" s="218"/>
      <c r="L260" s="41"/>
      <c r="M260" s="219" t="s">
        <v>1</v>
      </c>
      <c r="N260" s="220" t="s">
        <v>48</v>
      </c>
      <c r="O260" s="73"/>
      <c r="P260" s="221">
        <f t="shared" si="41"/>
        <v>0</v>
      </c>
      <c r="Q260" s="221">
        <v>0</v>
      </c>
      <c r="R260" s="221">
        <f t="shared" si="42"/>
        <v>0</v>
      </c>
      <c r="S260" s="221">
        <v>0</v>
      </c>
      <c r="T260" s="222">
        <f t="shared" si="43"/>
        <v>0</v>
      </c>
      <c r="U260" s="36"/>
      <c r="V260" s="36"/>
      <c r="W260" s="36"/>
      <c r="X260" s="36"/>
      <c r="Y260" s="36"/>
      <c r="Z260" s="36"/>
      <c r="AA260" s="36"/>
      <c r="AB260" s="36"/>
      <c r="AC260" s="36"/>
      <c r="AD260" s="36"/>
      <c r="AE260" s="36"/>
      <c r="AR260" s="223" t="s">
        <v>124</v>
      </c>
      <c r="AT260" s="223" t="s">
        <v>400</v>
      </c>
      <c r="AU260" s="223" t="s">
        <v>91</v>
      </c>
      <c r="AY260" s="18" t="s">
        <v>397</v>
      </c>
      <c r="BE260" s="224">
        <f t="shared" si="44"/>
        <v>0</v>
      </c>
      <c r="BF260" s="224">
        <f t="shared" si="45"/>
        <v>0</v>
      </c>
      <c r="BG260" s="224">
        <f t="shared" si="46"/>
        <v>0</v>
      </c>
      <c r="BH260" s="224">
        <f t="shared" si="47"/>
        <v>0</v>
      </c>
      <c r="BI260" s="224">
        <f t="shared" si="48"/>
        <v>0</v>
      </c>
      <c r="BJ260" s="18" t="s">
        <v>91</v>
      </c>
      <c r="BK260" s="224">
        <f t="shared" si="49"/>
        <v>0</v>
      </c>
      <c r="BL260" s="18" t="s">
        <v>124</v>
      </c>
      <c r="BM260" s="223" t="s">
        <v>1916</v>
      </c>
    </row>
    <row r="261" spans="1:65" s="2" customFormat="1" ht="16.5" customHeight="1">
      <c r="A261" s="36"/>
      <c r="B261" s="37"/>
      <c r="C261" s="211" t="s">
        <v>1406</v>
      </c>
      <c r="D261" s="211" t="s">
        <v>400</v>
      </c>
      <c r="E261" s="212" t="s">
        <v>6757</v>
      </c>
      <c r="F261" s="213" t="s">
        <v>6758</v>
      </c>
      <c r="G261" s="214" t="s">
        <v>1831</v>
      </c>
      <c r="H261" s="215">
        <v>1</v>
      </c>
      <c r="I261" s="216"/>
      <c r="J261" s="217">
        <f t="shared" si="40"/>
        <v>0</v>
      </c>
      <c r="K261" s="218"/>
      <c r="L261" s="41"/>
      <c r="M261" s="219" t="s">
        <v>1</v>
      </c>
      <c r="N261" s="220" t="s">
        <v>48</v>
      </c>
      <c r="O261" s="73"/>
      <c r="P261" s="221">
        <f t="shared" si="41"/>
        <v>0</v>
      </c>
      <c r="Q261" s="221">
        <v>0</v>
      </c>
      <c r="R261" s="221">
        <f t="shared" si="42"/>
        <v>0</v>
      </c>
      <c r="S261" s="221">
        <v>0</v>
      </c>
      <c r="T261" s="222">
        <f t="shared" si="43"/>
        <v>0</v>
      </c>
      <c r="U261" s="36"/>
      <c r="V261" s="36"/>
      <c r="W261" s="36"/>
      <c r="X261" s="36"/>
      <c r="Y261" s="36"/>
      <c r="Z261" s="36"/>
      <c r="AA261" s="36"/>
      <c r="AB261" s="36"/>
      <c r="AC261" s="36"/>
      <c r="AD261" s="36"/>
      <c r="AE261" s="36"/>
      <c r="AR261" s="223" t="s">
        <v>124</v>
      </c>
      <c r="AT261" s="223" t="s">
        <v>400</v>
      </c>
      <c r="AU261" s="223" t="s">
        <v>91</v>
      </c>
      <c r="AY261" s="18" t="s">
        <v>397</v>
      </c>
      <c r="BE261" s="224">
        <f t="shared" si="44"/>
        <v>0</v>
      </c>
      <c r="BF261" s="224">
        <f t="shared" si="45"/>
        <v>0</v>
      </c>
      <c r="BG261" s="224">
        <f t="shared" si="46"/>
        <v>0</v>
      </c>
      <c r="BH261" s="224">
        <f t="shared" si="47"/>
        <v>0</v>
      </c>
      <c r="BI261" s="224">
        <f t="shared" si="48"/>
        <v>0</v>
      </c>
      <c r="BJ261" s="18" t="s">
        <v>91</v>
      </c>
      <c r="BK261" s="224">
        <f t="shared" si="49"/>
        <v>0</v>
      </c>
      <c r="BL261" s="18" t="s">
        <v>124</v>
      </c>
      <c r="BM261" s="223" t="s">
        <v>1924</v>
      </c>
    </row>
    <row r="262" spans="1:65" s="2" customFormat="1" ht="16.5" customHeight="1">
      <c r="A262" s="36"/>
      <c r="B262" s="37"/>
      <c r="C262" s="211" t="s">
        <v>1081</v>
      </c>
      <c r="D262" s="211" t="s">
        <v>400</v>
      </c>
      <c r="E262" s="212" t="s">
        <v>6759</v>
      </c>
      <c r="F262" s="213" t="s">
        <v>6760</v>
      </c>
      <c r="G262" s="214" t="s">
        <v>1831</v>
      </c>
      <c r="H262" s="215">
        <v>1</v>
      </c>
      <c r="I262" s="216"/>
      <c r="J262" s="217">
        <f t="shared" si="40"/>
        <v>0</v>
      </c>
      <c r="K262" s="218"/>
      <c r="L262" s="41"/>
      <c r="M262" s="219" t="s">
        <v>1</v>
      </c>
      <c r="N262" s="220" t="s">
        <v>48</v>
      </c>
      <c r="O262" s="73"/>
      <c r="P262" s="221">
        <f t="shared" si="41"/>
        <v>0</v>
      </c>
      <c r="Q262" s="221">
        <v>0</v>
      </c>
      <c r="R262" s="221">
        <f t="shared" si="42"/>
        <v>0</v>
      </c>
      <c r="S262" s="221">
        <v>0</v>
      </c>
      <c r="T262" s="222">
        <f t="shared" si="43"/>
        <v>0</v>
      </c>
      <c r="U262" s="36"/>
      <c r="V262" s="36"/>
      <c r="W262" s="36"/>
      <c r="X262" s="36"/>
      <c r="Y262" s="36"/>
      <c r="Z262" s="36"/>
      <c r="AA262" s="36"/>
      <c r="AB262" s="36"/>
      <c r="AC262" s="36"/>
      <c r="AD262" s="36"/>
      <c r="AE262" s="36"/>
      <c r="AR262" s="223" t="s">
        <v>124</v>
      </c>
      <c r="AT262" s="223" t="s">
        <v>400</v>
      </c>
      <c r="AU262" s="223" t="s">
        <v>91</v>
      </c>
      <c r="AY262" s="18" t="s">
        <v>397</v>
      </c>
      <c r="BE262" s="224">
        <f t="shared" si="44"/>
        <v>0</v>
      </c>
      <c r="BF262" s="224">
        <f t="shared" si="45"/>
        <v>0</v>
      </c>
      <c r="BG262" s="224">
        <f t="shared" si="46"/>
        <v>0</v>
      </c>
      <c r="BH262" s="224">
        <f t="shared" si="47"/>
        <v>0</v>
      </c>
      <c r="BI262" s="224">
        <f t="shared" si="48"/>
        <v>0</v>
      </c>
      <c r="BJ262" s="18" t="s">
        <v>91</v>
      </c>
      <c r="BK262" s="224">
        <f t="shared" si="49"/>
        <v>0</v>
      </c>
      <c r="BL262" s="18" t="s">
        <v>124</v>
      </c>
      <c r="BM262" s="223" t="s">
        <v>1932</v>
      </c>
    </row>
    <row r="263" spans="1:65" s="12" customFormat="1" ht="25.9" customHeight="1">
      <c r="B263" s="195"/>
      <c r="C263" s="196"/>
      <c r="D263" s="197" t="s">
        <v>82</v>
      </c>
      <c r="E263" s="198" t="s">
        <v>5184</v>
      </c>
      <c r="F263" s="198" t="s">
        <v>6761</v>
      </c>
      <c r="G263" s="196"/>
      <c r="H263" s="196"/>
      <c r="I263" s="199"/>
      <c r="J263" s="200">
        <f>BK263</f>
        <v>0</v>
      </c>
      <c r="K263" s="196"/>
      <c r="L263" s="201"/>
      <c r="M263" s="202"/>
      <c r="N263" s="203"/>
      <c r="O263" s="203"/>
      <c r="P263" s="204">
        <f>SUM(P264:P276)</f>
        <v>0</v>
      </c>
      <c r="Q263" s="203"/>
      <c r="R263" s="204">
        <f>SUM(R264:R276)</f>
        <v>0</v>
      </c>
      <c r="S263" s="203"/>
      <c r="T263" s="205">
        <f>SUM(T264:T276)</f>
        <v>0</v>
      </c>
      <c r="AR263" s="206" t="s">
        <v>91</v>
      </c>
      <c r="AT263" s="207" t="s">
        <v>82</v>
      </c>
      <c r="AU263" s="207" t="s">
        <v>83</v>
      </c>
      <c r="AY263" s="206" t="s">
        <v>397</v>
      </c>
      <c r="BK263" s="208">
        <f>SUM(BK264:BK276)</f>
        <v>0</v>
      </c>
    </row>
    <row r="264" spans="1:65" s="2" customFormat="1" ht="16.5" customHeight="1">
      <c r="A264" s="36"/>
      <c r="B264" s="37"/>
      <c r="C264" s="211" t="s">
        <v>1410</v>
      </c>
      <c r="D264" s="211" t="s">
        <v>400</v>
      </c>
      <c r="E264" s="212" t="s">
        <v>6762</v>
      </c>
      <c r="F264" s="213" t="s">
        <v>6763</v>
      </c>
      <c r="G264" s="214" t="s">
        <v>461</v>
      </c>
      <c r="H264" s="215">
        <v>1110</v>
      </c>
      <c r="I264" s="216"/>
      <c r="J264" s="217">
        <f t="shared" ref="J264:J276" si="50">ROUND(I264*H264,2)</f>
        <v>0</v>
      </c>
      <c r="K264" s="218"/>
      <c r="L264" s="41"/>
      <c r="M264" s="219" t="s">
        <v>1</v>
      </c>
      <c r="N264" s="220" t="s">
        <v>48</v>
      </c>
      <c r="O264" s="73"/>
      <c r="P264" s="221">
        <f t="shared" ref="P264:P276" si="51">O264*H264</f>
        <v>0</v>
      </c>
      <c r="Q264" s="221">
        <v>0</v>
      </c>
      <c r="R264" s="221">
        <f t="shared" ref="R264:R276" si="52">Q264*H264</f>
        <v>0</v>
      </c>
      <c r="S264" s="221">
        <v>0</v>
      </c>
      <c r="T264" s="222">
        <f t="shared" ref="T264:T276" si="53">S264*H264</f>
        <v>0</v>
      </c>
      <c r="U264" s="36"/>
      <c r="V264" s="36"/>
      <c r="W264" s="36"/>
      <c r="X264" s="36"/>
      <c r="Y264" s="36"/>
      <c r="Z264" s="36"/>
      <c r="AA264" s="36"/>
      <c r="AB264" s="36"/>
      <c r="AC264" s="36"/>
      <c r="AD264" s="36"/>
      <c r="AE264" s="36"/>
      <c r="AR264" s="223" t="s">
        <v>124</v>
      </c>
      <c r="AT264" s="223" t="s">
        <v>400</v>
      </c>
      <c r="AU264" s="223" t="s">
        <v>91</v>
      </c>
      <c r="AY264" s="18" t="s">
        <v>397</v>
      </c>
      <c r="BE264" s="224">
        <f t="shared" ref="BE264:BE276" si="54">IF(N264="základní",J264,0)</f>
        <v>0</v>
      </c>
      <c r="BF264" s="224">
        <f t="shared" ref="BF264:BF276" si="55">IF(N264="snížená",J264,0)</f>
        <v>0</v>
      </c>
      <c r="BG264" s="224">
        <f t="shared" ref="BG264:BG276" si="56">IF(N264="zákl. přenesená",J264,0)</f>
        <v>0</v>
      </c>
      <c r="BH264" s="224">
        <f t="shared" ref="BH264:BH276" si="57">IF(N264="sníž. přenesená",J264,0)</f>
        <v>0</v>
      </c>
      <c r="BI264" s="224">
        <f t="shared" ref="BI264:BI276" si="58">IF(N264="nulová",J264,0)</f>
        <v>0</v>
      </c>
      <c r="BJ264" s="18" t="s">
        <v>91</v>
      </c>
      <c r="BK264" s="224">
        <f t="shared" ref="BK264:BK276" si="59">ROUND(I264*H264,2)</f>
        <v>0</v>
      </c>
      <c r="BL264" s="18" t="s">
        <v>124</v>
      </c>
      <c r="BM264" s="223" t="s">
        <v>1940</v>
      </c>
    </row>
    <row r="265" spans="1:65" s="2" customFormat="1" ht="16.5" customHeight="1">
      <c r="A265" s="36"/>
      <c r="B265" s="37"/>
      <c r="C265" s="211" t="s">
        <v>1087</v>
      </c>
      <c r="D265" s="211" t="s">
        <v>400</v>
      </c>
      <c r="E265" s="212" t="s">
        <v>6764</v>
      </c>
      <c r="F265" s="213" t="s">
        <v>6765</v>
      </c>
      <c r="G265" s="214" t="s">
        <v>461</v>
      </c>
      <c r="H265" s="215">
        <v>308</v>
      </c>
      <c r="I265" s="216"/>
      <c r="J265" s="217">
        <f t="shared" si="50"/>
        <v>0</v>
      </c>
      <c r="K265" s="218"/>
      <c r="L265" s="41"/>
      <c r="M265" s="219" t="s">
        <v>1</v>
      </c>
      <c r="N265" s="220" t="s">
        <v>48</v>
      </c>
      <c r="O265" s="73"/>
      <c r="P265" s="221">
        <f t="shared" si="51"/>
        <v>0</v>
      </c>
      <c r="Q265" s="221">
        <v>0</v>
      </c>
      <c r="R265" s="221">
        <f t="shared" si="52"/>
        <v>0</v>
      </c>
      <c r="S265" s="221">
        <v>0</v>
      </c>
      <c r="T265" s="222">
        <f t="shared" si="53"/>
        <v>0</v>
      </c>
      <c r="U265" s="36"/>
      <c r="V265" s="36"/>
      <c r="W265" s="36"/>
      <c r="X265" s="36"/>
      <c r="Y265" s="36"/>
      <c r="Z265" s="36"/>
      <c r="AA265" s="36"/>
      <c r="AB265" s="36"/>
      <c r="AC265" s="36"/>
      <c r="AD265" s="36"/>
      <c r="AE265" s="36"/>
      <c r="AR265" s="223" t="s">
        <v>124</v>
      </c>
      <c r="AT265" s="223" t="s">
        <v>400</v>
      </c>
      <c r="AU265" s="223" t="s">
        <v>91</v>
      </c>
      <c r="AY265" s="18" t="s">
        <v>397</v>
      </c>
      <c r="BE265" s="224">
        <f t="shared" si="54"/>
        <v>0</v>
      </c>
      <c r="BF265" s="224">
        <f t="shared" si="55"/>
        <v>0</v>
      </c>
      <c r="BG265" s="224">
        <f t="shared" si="56"/>
        <v>0</v>
      </c>
      <c r="BH265" s="224">
        <f t="shared" si="57"/>
        <v>0</v>
      </c>
      <c r="BI265" s="224">
        <f t="shared" si="58"/>
        <v>0</v>
      </c>
      <c r="BJ265" s="18" t="s">
        <v>91</v>
      </c>
      <c r="BK265" s="224">
        <f t="shared" si="59"/>
        <v>0</v>
      </c>
      <c r="BL265" s="18" t="s">
        <v>124</v>
      </c>
      <c r="BM265" s="223" t="s">
        <v>1948</v>
      </c>
    </row>
    <row r="266" spans="1:65" s="2" customFormat="1" ht="16.5" customHeight="1">
      <c r="A266" s="36"/>
      <c r="B266" s="37"/>
      <c r="C266" s="211" t="s">
        <v>1418</v>
      </c>
      <c r="D266" s="211" t="s">
        <v>400</v>
      </c>
      <c r="E266" s="212" t="s">
        <v>6766</v>
      </c>
      <c r="F266" s="213" t="s">
        <v>6767</v>
      </c>
      <c r="G266" s="214" t="s">
        <v>1831</v>
      </c>
      <c r="H266" s="215">
        <v>15</v>
      </c>
      <c r="I266" s="216"/>
      <c r="J266" s="217">
        <f t="shared" si="50"/>
        <v>0</v>
      </c>
      <c r="K266" s="218"/>
      <c r="L266" s="41"/>
      <c r="M266" s="219" t="s">
        <v>1</v>
      </c>
      <c r="N266" s="220" t="s">
        <v>48</v>
      </c>
      <c r="O266" s="73"/>
      <c r="P266" s="221">
        <f t="shared" si="51"/>
        <v>0</v>
      </c>
      <c r="Q266" s="221">
        <v>0</v>
      </c>
      <c r="R266" s="221">
        <f t="shared" si="52"/>
        <v>0</v>
      </c>
      <c r="S266" s="221">
        <v>0</v>
      </c>
      <c r="T266" s="222">
        <f t="shared" si="53"/>
        <v>0</v>
      </c>
      <c r="U266" s="36"/>
      <c r="V266" s="36"/>
      <c r="W266" s="36"/>
      <c r="X266" s="36"/>
      <c r="Y266" s="36"/>
      <c r="Z266" s="36"/>
      <c r="AA266" s="36"/>
      <c r="AB266" s="36"/>
      <c r="AC266" s="36"/>
      <c r="AD266" s="36"/>
      <c r="AE266" s="36"/>
      <c r="AR266" s="223" t="s">
        <v>124</v>
      </c>
      <c r="AT266" s="223" t="s">
        <v>400</v>
      </c>
      <c r="AU266" s="223" t="s">
        <v>91</v>
      </c>
      <c r="AY266" s="18" t="s">
        <v>397</v>
      </c>
      <c r="BE266" s="224">
        <f t="shared" si="54"/>
        <v>0</v>
      </c>
      <c r="BF266" s="224">
        <f t="shared" si="55"/>
        <v>0</v>
      </c>
      <c r="BG266" s="224">
        <f t="shared" si="56"/>
        <v>0</v>
      </c>
      <c r="BH266" s="224">
        <f t="shared" si="57"/>
        <v>0</v>
      </c>
      <c r="BI266" s="224">
        <f t="shared" si="58"/>
        <v>0</v>
      </c>
      <c r="BJ266" s="18" t="s">
        <v>91</v>
      </c>
      <c r="BK266" s="224">
        <f t="shared" si="59"/>
        <v>0</v>
      </c>
      <c r="BL266" s="18" t="s">
        <v>124</v>
      </c>
      <c r="BM266" s="223" t="s">
        <v>1421</v>
      </c>
    </row>
    <row r="267" spans="1:65" s="2" customFormat="1" ht="16.5" customHeight="1">
      <c r="A267" s="36"/>
      <c r="B267" s="37"/>
      <c r="C267" s="211" t="s">
        <v>1091</v>
      </c>
      <c r="D267" s="211" t="s">
        <v>400</v>
      </c>
      <c r="E267" s="212" t="s">
        <v>6768</v>
      </c>
      <c r="F267" s="213" t="s">
        <v>6769</v>
      </c>
      <c r="G267" s="214" t="s">
        <v>461</v>
      </c>
      <c r="H267" s="215">
        <v>1975</v>
      </c>
      <c r="I267" s="216"/>
      <c r="J267" s="217">
        <f t="shared" si="50"/>
        <v>0</v>
      </c>
      <c r="K267" s="218"/>
      <c r="L267" s="41"/>
      <c r="M267" s="219" t="s">
        <v>1</v>
      </c>
      <c r="N267" s="220" t="s">
        <v>48</v>
      </c>
      <c r="O267" s="73"/>
      <c r="P267" s="221">
        <f t="shared" si="51"/>
        <v>0</v>
      </c>
      <c r="Q267" s="221">
        <v>0</v>
      </c>
      <c r="R267" s="221">
        <f t="shared" si="52"/>
        <v>0</v>
      </c>
      <c r="S267" s="221">
        <v>0</v>
      </c>
      <c r="T267" s="222">
        <f t="shared" si="53"/>
        <v>0</v>
      </c>
      <c r="U267" s="36"/>
      <c r="V267" s="36"/>
      <c r="W267" s="36"/>
      <c r="X267" s="36"/>
      <c r="Y267" s="36"/>
      <c r="Z267" s="36"/>
      <c r="AA267" s="36"/>
      <c r="AB267" s="36"/>
      <c r="AC267" s="36"/>
      <c r="AD267" s="36"/>
      <c r="AE267" s="36"/>
      <c r="AR267" s="223" t="s">
        <v>124</v>
      </c>
      <c r="AT267" s="223" t="s">
        <v>400</v>
      </c>
      <c r="AU267" s="223" t="s">
        <v>91</v>
      </c>
      <c r="AY267" s="18" t="s">
        <v>397</v>
      </c>
      <c r="BE267" s="224">
        <f t="shared" si="54"/>
        <v>0</v>
      </c>
      <c r="BF267" s="224">
        <f t="shared" si="55"/>
        <v>0</v>
      </c>
      <c r="BG267" s="224">
        <f t="shared" si="56"/>
        <v>0</v>
      </c>
      <c r="BH267" s="224">
        <f t="shared" si="57"/>
        <v>0</v>
      </c>
      <c r="BI267" s="224">
        <f t="shared" si="58"/>
        <v>0</v>
      </c>
      <c r="BJ267" s="18" t="s">
        <v>91</v>
      </c>
      <c r="BK267" s="224">
        <f t="shared" si="59"/>
        <v>0</v>
      </c>
      <c r="BL267" s="18" t="s">
        <v>124</v>
      </c>
      <c r="BM267" s="223" t="s">
        <v>1426</v>
      </c>
    </row>
    <row r="268" spans="1:65" s="2" customFormat="1" ht="16.5" customHeight="1">
      <c r="A268" s="36"/>
      <c r="B268" s="37"/>
      <c r="C268" s="211" t="s">
        <v>1428</v>
      </c>
      <c r="D268" s="211" t="s">
        <v>400</v>
      </c>
      <c r="E268" s="212" t="s">
        <v>6770</v>
      </c>
      <c r="F268" s="213" t="s">
        <v>6771</v>
      </c>
      <c r="G268" s="214" t="s">
        <v>461</v>
      </c>
      <c r="H268" s="215">
        <v>479</v>
      </c>
      <c r="I268" s="216"/>
      <c r="J268" s="217">
        <f t="shared" si="50"/>
        <v>0</v>
      </c>
      <c r="K268" s="218"/>
      <c r="L268" s="41"/>
      <c r="M268" s="219" t="s">
        <v>1</v>
      </c>
      <c r="N268" s="220" t="s">
        <v>48</v>
      </c>
      <c r="O268" s="73"/>
      <c r="P268" s="221">
        <f t="shared" si="51"/>
        <v>0</v>
      </c>
      <c r="Q268" s="221">
        <v>0</v>
      </c>
      <c r="R268" s="221">
        <f t="shared" si="52"/>
        <v>0</v>
      </c>
      <c r="S268" s="221">
        <v>0</v>
      </c>
      <c r="T268" s="222">
        <f t="shared" si="53"/>
        <v>0</v>
      </c>
      <c r="U268" s="36"/>
      <c r="V268" s="36"/>
      <c r="W268" s="36"/>
      <c r="X268" s="36"/>
      <c r="Y268" s="36"/>
      <c r="Z268" s="36"/>
      <c r="AA268" s="36"/>
      <c r="AB268" s="36"/>
      <c r="AC268" s="36"/>
      <c r="AD268" s="36"/>
      <c r="AE268" s="36"/>
      <c r="AR268" s="223" t="s">
        <v>124</v>
      </c>
      <c r="AT268" s="223" t="s">
        <v>400</v>
      </c>
      <c r="AU268" s="223" t="s">
        <v>91</v>
      </c>
      <c r="AY268" s="18" t="s">
        <v>397</v>
      </c>
      <c r="BE268" s="224">
        <f t="shared" si="54"/>
        <v>0</v>
      </c>
      <c r="BF268" s="224">
        <f t="shared" si="55"/>
        <v>0</v>
      </c>
      <c r="BG268" s="224">
        <f t="shared" si="56"/>
        <v>0</v>
      </c>
      <c r="BH268" s="224">
        <f t="shared" si="57"/>
        <v>0</v>
      </c>
      <c r="BI268" s="224">
        <f t="shared" si="58"/>
        <v>0</v>
      </c>
      <c r="BJ268" s="18" t="s">
        <v>91</v>
      </c>
      <c r="BK268" s="224">
        <f t="shared" si="59"/>
        <v>0</v>
      </c>
      <c r="BL268" s="18" t="s">
        <v>124</v>
      </c>
      <c r="BM268" s="223" t="s">
        <v>1432</v>
      </c>
    </row>
    <row r="269" spans="1:65" s="2" customFormat="1" ht="16.5" customHeight="1">
      <c r="A269" s="36"/>
      <c r="B269" s="37"/>
      <c r="C269" s="211" t="s">
        <v>1095</v>
      </c>
      <c r="D269" s="211" t="s">
        <v>400</v>
      </c>
      <c r="E269" s="212" t="s">
        <v>6772</v>
      </c>
      <c r="F269" s="213" t="s">
        <v>6773</v>
      </c>
      <c r="G269" s="214" t="s">
        <v>1831</v>
      </c>
      <c r="H269" s="215">
        <v>46</v>
      </c>
      <c r="I269" s="216"/>
      <c r="J269" s="217">
        <f t="shared" si="50"/>
        <v>0</v>
      </c>
      <c r="K269" s="218"/>
      <c r="L269" s="41"/>
      <c r="M269" s="219" t="s">
        <v>1</v>
      </c>
      <c r="N269" s="220" t="s">
        <v>48</v>
      </c>
      <c r="O269" s="73"/>
      <c r="P269" s="221">
        <f t="shared" si="51"/>
        <v>0</v>
      </c>
      <c r="Q269" s="221">
        <v>0</v>
      </c>
      <c r="R269" s="221">
        <f t="shared" si="52"/>
        <v>0</v>
      </c>
      <c r="S269" s="221">
        <v>0</v>
      </c>
      <c r="T269" s="222">
        <f t="shared" si="53"/>
        <v>0</v>
      </c>
      <c r="U269" s="36"/>
      <c r="V269" s="36"/>
      <c r="W269" s="36"/>
      <c r="X269" s="36"/>
      <c r="Y269" s="36"/>
      <c r="Z269" s="36"/>
      <c r="AA269" s="36"/>
      <c r="AB269" s="36"/>
      <c r="AC269" s="36"/>
      <c r="AD269" s="36"/>
      <c r="AE269" s="36"/>
      <c r="AR269" s="223" t="s">
        <v>124</v>
      </c>
      <c r="AT269" s="223" t="s">
        <v>400</v>
      </c>
      <c r="AU269" s="223" t="s">
        <v>91</v>
      </c>
      <c r="AY269" s="18" t="s">
        <v>397</v>
      </c>
      <c r="BE269" s="224">
        <f t="shared" si="54"/>
        <v>0</v>
      </c>
      <c r="BF269" s="224">
        <f t="shared" si="55"/>
        <v>0</v>
      </c>
      <c r="BG269" s="224">
        <f t="shared" si="56"/>
        <v>0</v>
      </c>
      <c r="BH269" s="224">
        <f t="shared" si="57"/>
        <v>0</v>
      </c>
      <c r="BI269" s="224">
        <f t="shared" si="58"/>
        <v>0</v>
      </c>
      <c r="BJ269" s="18" t="s">
        <v>91</v>
      </c>
      <c r="BK269" s="224">
        <f t="shared" si="59"/>
        <v>0</v>
      </c>
      <c r="BL269" s="18" t="s">
        <v>124</v>
      </c>
      <c r="BM269" s="223" t="s">
        <v>1437</v>
      </c>
    </row>
    <row r="270" spans="1:65" s="2" customFormat="1" ht="16.5" customHeight="1">
      <c r="A270" s="36"/>
      <c r="B270" s="37"/>
      <c r="C270" s="211" t="s">
        <v>1439</v>
      </c>
      <c r="D270" s="211" t="s">
        <v>400</v>
      </c>
      <c r="E270" s="212" t="s">
        <v>6774</v>
      </c>
      <c r="F270" s="213" t="s">
        <v>6775</v>
      </c>
      <c r="G270" s="214" t="s">
        <v>1831</v>
      </c>
      <c r="H270" s="215">
        <v>29</v>
      </c>
      <c r="I270" s="216"/>
      <c r="J270" s="217">
        <f t="shared" si="50"/>
        <v>0</v>
      </c>
      <c r="K270" s="218"/>
      <c r="L270" s="41"/>
      <c r="M270" s="219" t="s">
        <v>1</v>
      </c>
      <c r="N270" s="220" t="s">
        <v>48</v>
      </c>
      <c r="O270" s="73"/>
      <c r="P270" s="221">
        <f t="shared" si="51"/>
        <v>0</v>
      </c>
      <c r="Q270" s="221">
        <v>0</v>
      </c>
      <c r="R270" s="221">
        <f t="shared" si="52"/>
        <v>0</v>
      </c>
      <c r="S270" s="221">
        <v>0</v>
      </c>
      <c r="T270" s="222">
        <f t="shared" si="53"/>
        <v>0</v>
      </c>
      <c r="U270" s="36"/>
      <c r="V270" s="36"/>
      <c r="W270" s="36"/>
      <c r="X270" s="36"/>
      <c r="Y270" s="36"/>
      <c r="Z270" s="36"/>
      <c r="AA270" s="36"/>
      <c r="AB270" s="36"/>
      <c r="AC270" s="36"/>
      <c r="AD270" s="36"/>
      <c r="AE270" s="36"/>
      <c r="AR270" s="223" t="s">
        <v>124</v>
      </c>
      <c r="AT270" s="223" t="s">
        <v>400</v>
      </c>
      <c r="AU270" s="223" t="s">
        <v>91</v>
      </c>
      <c r="AY270" s="18" t="s">
        <v>397</v>
      </c>
      <c r="BE270" s="224">
        <f t="shared" si="54"/>
        <v>0</v>
      </c>
      <c r="BF270" s="224">
        <f t="shared" si="55"/>
        <v>0</v>
      </c>
      <c r="BG270" s="224">
        <f t="shared" si="56"/>
        <v>0</v>
      </c>
      <c r="BH270" s="224">
        <f t="shared" si="57"/>
        <v>0</v>
      </c>
      <c r="BI270" s="224">
        <f t="shared" si="58"/>
        <v>0</v>
      </c>
      <c r="BJ270" s="18" t="s">
        <v>91</v>
      </c>
      <c r="BK270" s="224">
        <f t="shared" si="59"/>
        <v>0</v>
      </c>
      <c r="BL270" s="18" t="s">
        <v>124</v>
      </c>
      <c r="BM270" s="223" t="s">
        <v>1440</v>
      </c>
    </row>
    <row r="271" spans="1:65" s="2" customFormat="1" ht="16.5" customHeight="1">
      <c r="A271" s="36"/>
      <c r="B271" s="37"/>
      <c r="C271" s="211" t="s">
        <v>1099</v>
      </c>
      <c r="D271" s="211" t="s">
        <v>400</v>
      </c>
      <c r="E271" s="212" t="s">
        <v>6776</v>
      </c>
      <c r="F271" s="213" t="s">
        <v>6777</v>
      </c>
      <c r="G271" s="214" t="s">
        <v>1831</v>
      </c>
      <c r="H271" s="215">
        <v>61</v>
      </c>
      <c r="I271" s="216"/>
      <c r="J271" s="217">
        <f t="shared" si="50"/>
        <v>0</v>
      </c>
      <c r="K271" s="218"/>
      <c r="L271" s="41"/>
      <c r="M271" s="219" t="s">
        <v>1</v>
      </c>
      <c r="N271" s="220" t="s">
        <v>48</v>
      </c>
      <c r="O271" s="73"/>
      <c r="P271" s="221">
        <f t="shared" si="51"/>
        <v>0</v>
      </c>
      <c r="Q271" s="221">
        <v>0</v>
      </c>
      <c r="R271" s="221">
        <f t="shared" si="52"/>
        <v>0</v>
      </c>
      <c r="S271" s="221">
        <v>0</v>
      </c>
      <c r="T271" s="222">
        <f t="shared" si="53"/>
        <v>0</v>
      </c>
      <c r="U271" s="36"/>
      <c r="V271" s="36"/>
      <c r="W271" s="36"/>
      <c r="X271" s="36"/>
      <c r="Y271" s="36"/>
      <c r="Z271" s="36"/>
      <c r="AA271" s="36"/>
      <c r="AB271" s="36"/>
      <c r="AC271" s="36"/>
      <c r="AD271" s="36"/>
      <c r="AE271" s="36"/>
      <c r="AR271" s="223" t="s">
        <v>124</v>
      </c>
      <c r="AT271" s="223" t="s">
        <v>400</v>
      </c>
      <c r="AU271" s="223" t="s">
        <v>91</v>
      </c>
      <c r="AY271" s="18" t="s">
        <v>397</v>
      </c>
      <c r="BE271" s="224">
        <f t="shared" si="54"/>
        <v>0</v>
      </c>
      <c r="BF271" s="224">
        <f t="shared" si="55"/>
        <v>0</v>
      </c>
      <c r="BG271" s="224">
        <f t="shared" si="56"/>
        <v>0</v>
      </c>
      <c r="BH271" s="224">
        <f t="shared" si="57"/>
        <v>0</v>
      </c>
      <c r="BI271" s="224">
        <f t="shared" si="58"/>
        <v>0</v>
      </c>
      <c r="BJ271" s="18" t="s">
        <v>91</v>
      </c>
      <c r="BK271" s="224">
        <f t="shared" si="59"/>
        <v>0</v>
      </c>
      <c r="BL271" s="18" t="s">
        <v>124</v>
      </c>
      <c r="BM271" s="223" t="s">
        <v>1444</v>
      </c>
    </row>
    <row r="272" spans="1:65" s="2" customFormat="1" ht="16.5" customHeight="1">
      <c r="A272" s="36"/>
      <c r="B272" s="37"/>
      <c r="C272" s="211" t="s">
        <v>1446</v>
      </c>
      <c r="D272" s="211" t="s">
        <v>400</v>
      </c>
      <c r="E272" s="212" t="s">
        <v>6778</v>
      </c>
      <c r="F272" s="213" t="s">
        <v>6779</v>
      </c>
      <c r="G272" s="214" t="s">
        <v>1831</v>
      </c>
      <c r="H272" s="215">
        <v>1600</v>
      </c>
      <c r="I272" s="216"/>
      <c r="J272" s="217">
        <f t="shared" si="50"/>
        <v>0</v>
      </c>
      <c r="K272" s="218"/>
      <c r="L272" s="41"/>
      <c r="M272" s="219" t="s">
        <v>1</v>
      </c>
      <c r="N272" s="220" t="s">
        <v>48</v>
      </c>
      <c r="O272" s="73"/>
      <c r="P272" s="221">
        <f t="shared" si="51"/>
        <v>0</v>
      </c>
      <c r="Q272" s="221">
        <v>0</v>
      </c>
      <c r="R272" s="221">
        <f t="shared" si="52"/>
        <v>0</v>
      </c>
      <c r="S272" s="221">
        <v>0</v>
      </c>
      <c r="T272" s="222">
        <f t="shared" si="53"/>
        <v>0</v>
      </c>
      <c r="U272" s="36"/>
      <c r="V272" s="36"/>
      <c r="W272" s="36"/>
      <c r="X272" s="36"/>
      <c r="Y272" s="36"/>
      <c r="Z272" s="36"/>
      <c r="AA272" s="36"/>
      <c r="AB272" s="36"/>
      <c r="AC272" s="36"/>
      <c r="AD272" s="36"/>
      <c r="AE272" s="36"/>
      <c r="AR272" s="223" t="s">
        <v>124</v>
      </c>
      <c r="AT272" s="223" t="s">
        <v>400</v>
      </c>
      <c r="AU272" s="223" t="s">
        <v>91</v>
      </c>
      <c r="AY272" s="18" t="s">
        <v>397</v>
      </c>
      <c r="BE272" s="224">
        <f t="shared" si="54"/>
        <v>0</v>
      </c>
      <c r="BF272" s="224">
        <f t="shared" si="55"/>
        <v>0</v>
      </c>
      <c r="BG272" s="224">
        <f t="shared" si="56"/>
        <v>0</v>
      </c>
      <c r="BH272" s="224">
        <f t="shared" si="57"/>
        <v>0</v>
      </c>
      <c r="BI272" s="224">
        <f t="shared" si="58"/>
        <v>0</v>
      </c>
      <c r="BJ272" s="18" t="s">
        <v>91</v>
      </c>
      <c r="BK272" s="224">
        <f t="shared" si="59"/>
        <v>0</v>
      </c>
      <c r="BL272" s="18" t="s">
        <v>124</v>
      </c>
      <c r="BM272" s="223" t="s">
        <v>1449</v>
      </c>
    </row>
    <row r="273" spans="1:65" s="2" customFormat="1" ht="16.5" customHeight="1">
      <c r="A273" s="36"/>
      <c r="B273" s="37"/>
      <c r="C273" s="211" t="s">
        <v>1103</v>
      </c>
      <c r="D273" s="211" t="s">
        <v>400</v>
      </c>
      <c r="E273" s="212" t="s">
        <v>6780</v>
      </c>
      <c r="F273" s="213" t="s">
        <v>6781</v>
      </c>
      <c r="G273" s="214" t="s">
        <v>1831</v>
      </c>
      <c r="H273" s="215">
        <v>450</v>
      </c>
      <c r="I273" s="216"/>
      <c r="J273" s="217">
        <f t="shared" si="50"/>
        <v>0</v>
      </c>
      <c r="K273" s="218"/>
      <c r="L273" s="41"/>
      <c r="M273" s="219" t="s">
        <v>1</v>
      </c>
      <c r="N273" s="220" t="s">
        <v>48</v>
      </c>
      <c r="O273" s="73"/>
      <c r="P273" s="221">
        <f t="shared" si="51"/>
        <v>0</v>
      </c>
      <c r="Q273" s="221">
        <v>0</v>
      </c>
      <c r="R273" s="221">
        <f t="shared" si="52"/>
        <v>0</v>
      </c>
      <c r="S273" s="221">
        <v>0</v>
      </c>
      <c r="T273" s="222">
        <f t="shared" si="53"/>
        <v>0</v>
      </c>
      <c r="U273" s="36"/>
      <c r="V273" s="36"/>
      <c r="W273" s="36"/>
      <c r="X273" s="36"/>
      <c r="Y273" s="36"/>
      <c r="Z273" s="36"/>
      <c r="AA273" s="36"/>
      <c r="AB273" s="36"/>
      <c r="AC273" s="36"/>
      <c r="AD273" s="36"/>
      <c r="AE273" s="36"/>
      <c r="AR273" s="223" t="s">
        <v>124</v>
      </c>
      <c r="AT273" s="223" t="s">
        <v>400</v>
      </c>
      <c r="AU273" s="223" t="s">
        <v>91</v>
      </c>
      <c r="AY273" s="18" t="s">
        <v>397</v>
      </c>
      <c r="BE273" s="224">
        <f t="shared" si="54"/>
        <v>0</v>
      </c>
      <c r="BF273" s="224">
        <f t="shared" si="55"/>
        <v>0</v>
      </c>
      <c r="BG273" s="224">
        <f t="shared" si="56"/>
        <v>0</v>
      </c>
      <c r="BH273" s="224">
        <f t="shared" si="57"/>
        <v>0</v>
      </c>
      <c r="BI273" s="224">
        <f t="shared" si="58"/>
        <v>0</v>
      </c>
      <c r="BJ273" s="18" t="s">
        <v>91</v>
      </c>
      <c r="BK273" s="224">
        <f t="shared" si="59"/>
        <v>0</v>
      </c>
      <c r="BL273" s="18" t="s">
        <v>124</v>
      </c>
      <c r="BM273" s="223" t="s">
        <v>1453</v>
      </c>
    </row>
    <row r="274" spans="1:65" s="2" customFormat="1" ht="16.5" customHeight="1">
      <c r="A274" s="36"/>
      <c r="B274" s="37"/>
      <c r="C274" s="211" t="s">
        <v>1454</v>
      </c>
      <c r="D274" s="211" t="s">
        <v>400</v>
      </c>
      <c r="E274" s="212" t="s">
        <v>6782</v>
      </c>
      <c r="F274" s="213" t="s">
        <v>6783</v>
      </c>
      <c r="G274" s="214" t="s">
        <v>461</v>
      </c>
      <c r="H274" s="215">
        <v>4800</v>
      </c>
      <c r="I274" s="216"/>
      <c r="J274" s="217">
        <f t="shared" si="50"/>
        <v>0</v>
      </c>
      <c r="K274" s="218"/>
      <c r="L274" s="41"/>
      <c r="M274" s="219" t="s">
        <v>1</v>
      </c>
      <c r="N274" s="220" t="s">
        <v>48</v>
      </c>
      <c r="O274" s="73"/>
      <c r="P274" s="221">
        <f t="shared" si="51"/>
        <v>0</v>
      </c>
      <c r="Q274" s="221">
        <v>0</v>
      </c>
      <c r="R274" s="221">
        <f t="shared" si="52"/>
        <v>0</v>
      </c>
      <c r="S274" s="221">
        <v>0</v>
      </c>
      <c r="T274" s="222">
        <f t="shared" si="53"/>
        <v>0</v>
      </c>
      <c r="U274" s="36"/>
      <c r="V274" s="36"/>
      <c r="W274" s="36"/>
      <c r="X274" s="36"/>
      <c r="Y274" s="36"/>
      <c r="Z274" s="36"/>
      <c r="AA274" s="36"/>
      <c r="AB274" s="36"/>
      <c r="AC274" s="36"/>
      <c r="AD274" s="36"/>
      <c r="AE274" s="36"/>
      <c r="AR274" s="223" t="s">
        <v>124</v>
      </c>
      <c r="AT274" s="223" t="s">
        <v>400</v>
      </c>
      <c r="AU274" s="223" t="s">
        <v>91</v>
      </c>
      <c r="AY274" s="18" t="s">
        <v>397</v>
      </c>
      <c r="BE274" s="224">
        <f t="shared" si="54"/>
        <v>0</v>
      </c>
      <c r="BF274" s="224">
        <f t="shared" si="55"/>
        <v>0</v>
      </c>
      <c r="BG274" s="224">
        <f t="shared" si="56"/>
        <v>0</v>
      </c>
      <c r="BH274" s="224">
        <f t="shared" si="57"/>
        <v>0</v>
      </c>
      <c r="BI274" s="224">
        <f t="shared" si="58"/>
        <v>0</v>
      </c>
      <c r="BJ274" s="18" t="s">
        <v>91</v>
      </c>
      <c r="BK274" s="224">
        <f t="shared" si="59"/>
        <v>0</v>
      </c>
      <c r="BL274" s="18" t="s">
        <v>124</v>
      </c>
      <c r="BM274" s="223" t="s">
        <v>1457</v>
      </c>
    </row>
    <row r="275" spans="1:65" s="2" customFormat="1" ht="16.5" customHeight="1">
      <c r="A275" s="36"/>
      <c r="B275" s="37"/>
      <c r="C275" s="211" t="s">
        <v>1108</v>
      </c>
      <c r="D275" s="211" t="s">
        <v>400</v>
      </c>
      <c r="E275" s="212" t="s">
        <v>6784</v>
      </c>
      <c r="F275" s="213" t="s">
        <v>6785</v>
      </c>
      <c r="G275" s="214" t="s">
        <v>461</v>
      </c>
      <c r="H275" s="215">
        <v>2500</v>
      </c>
      <c r="I275" s="216"/>
      <c r="J275" s="217">
        <f t="shared" si="50"/>
        <v>0</v>
      </c>
      <c r="K275" s="218"/>
      <c r="L275" s="41"/>
      <c r="M275" s="219" t="s">
        <v>1</v>
      </c>
      <c r="N275" s="220" t="s">
        <v>48</v>
      </c>
      <c r="O275" s="73"/>
      <c r="P275" s="221">
        <f t="shared" si="51"/>
        <v>0</v>
      </c>
      <c r="Q275" s="221">
        <v>0</v>
      </c>
      <c r="R275" s="221">
        <f t="shared" si="52"/>
        <v>0</v>
      </c>
      <c r="S275" s="221">
        <v>0</v>
      </c>
      <c r="T275" s="222">
        <f t="shared" si="53"/>
        <v>0</v>
      </c>
      <c r="U275" s="36"/>
      <c r="V275" s="36"/>
      <c r="W275" s="36"/>
      <c r="X275" s="36"/>
      <c r="Y275" s="36"/>
      <c r="Z275" s="36"/>
      <c r="AA275" s="36"/>
      <c r="AB275" s="36"/>
      <c r="AC275" s="36"/>
      <c r="AD275" s="36"/>
      <c r="AE275" s="36"/>
      <c r="AR275" s="223" t="s">
        <v>124</v>
      </c>
      <c r="AT275" s="223" t="s">
        <v>400</v>
      </c>
      <c r="AU275" s="223" t="s">
        <v>91</v>
      </c>
      <c r="AY275" s="18" t="s">
        <v>397</v>
      </c>
      <c r="BE275" s="224">
        <f t="shared" si="54"/>
        <v>0</v>
      </c>
      <c r="BF275" s="224">
        <f t="shared" si="55"/>
        <v>0</v>
      </c>
      <c r="BG275" s="224">
        <f t="shared" si="56"/>
        <v>0</v>
      </c>
      <c r="BH275" s="224">
        <f t="shared" si="57"/>
        <v>0</v>
      </c>
      <c r="BI275" s="224">
        <f t="shared" si="58"/>
        <v>0</v>
      </c>
      <c r="BJ275" s="18" t="s">
        <v>91</v>
      </c>
      <c r="BK275" s="224">
        <f t="shared" si="59"/>
        <v>0</v>
      </c>
      <c r="BL275" s="18" t="s">
        <v>124</v>
      </c>
      <c r="BM275" s="223" t="s">
        <v>1459</v>
      </c>
    </row>
    <row r="276" spans="1:65" s="2" customFormat="1" ht="16.5" customHeight="1">
      <c r="A276" s="36"/>
      <c r="B276" s="37"/>
      <c r="C276" s="211" t="s">
        <v>1460</v>
      </c>
      <c r="D276" s="211" t="s">
        <v>400</v>
      </c>
      <c r="E276" s="212" t="s">
        <v>6786</v>
      </c>
      <c r="F276" s="213" t="s">
        <v>6787</v>
      </c>
      <c r="G276" s="214" t="s">
        <v>461</v>
      </c>
      <c r="H276" s="215">
        <v>400</v>
      </c>
      <c r="I276" s="216"/>
      <c r="J276" s="217">
        <f t="shared" si="50"/>
        <v>0</v>
      </c>
      <c r="K276" s="218"/>
      <c r="L276" s="41"/>
      <c r="M276" s="219" t="s">
        <v>1</v>
      </c>
      <c r="N276" s="220" t="s">
        <v>48</v>
      </c>
      <c r="O276" s="73"/>
      <c r="P276" s="221">
        <f t="shared" si="51"/>
        <v>0</v>
      </c>
      <c r="Q276" s="221">
        <v>0</v>
      </c>
      <c r="R276" s="221">
        <f t="shared" si="52"/>
        <v>0</v>
      </c>
      <c r="S276" s="221">
        <v>0</v>
      </c>
      <c r="T276" s="222">
        <f t="shared" si="53"/>
        <v>0</v>
      </c>
      <c r="U276" s="36"/>
      <c r="V276" s="36"/>
      <c r="W276" s="36"/>
      <c r="X276" s="36"/>
      <c r="Y276" s="36"/>
      <c r="Z276" s="36"/>
      <c r="AA276" s="36"/>
      <c r="AB276" s="36"/>
      <c r="AC276" s="36"/>
      <c r="AD276" s="36"/>
      <c r="AE276" s="36"/>
      <c r="AR276" s="223" t="s">
        <v>124</v>
      </c>
      <c r="AT276" s="223" t="s">
        <v>400</v>
      </c>
      <c r="AU276" s="223" t="s">
        <v>91</v>
      </c>
      <c r="AY276" s="18" t="s">
        <v>397</v>
      </c>
      <c r="BE276" s="224">
        <f t="shared" si="54"/>
        <v>0</v>
      </c>
      <c r="BF276" s="224">
        <f t="shared" si="55"/>
        <v>0</v>
      </c>
      <c r="BG276" s="224">
        <f t="shared" si="56"/>
        <v>0</v>
      </c>
      <c r="BH276" s="224">
        <f t="shared" si="57"/>
        <v>0</v>
      </c>
      <c r="BI276" s="224">
        <f t="shared" si="58"/>
        <v>0</v>
      </c>
      <c r="BJ276" s="18" t="s">
        <v>91</v>
      </c>
      <c r="BK276" s="224">
        <f t="shared" si="59"/>
        <v>0</v>
      </c>
      <c r="BL276" s="18" t="s">
        <v>124</v>
      </c>
      <c r="BM276" s="223" t="s">
        <v>1463</v>
      </c>
    </row>
    <row r="277" spans="1:65" s="12" customFormat="1" ht="25.9" customHeight="1">
      <c r="B277" s="195"/>
      <c r="C277" s="196"/>
      <c r="D277" s="197" t="s">
        <v>82</v>
      </c>
      <c r="E277" s="198" t="s">
        <v>5188</v>
      </c>
      <c r="F277" s="198" t="s">
        <v>6788</v>
      </c>
      <c r="G277" s="196"/>
      <c r="H277" s="196"/>
      <c r="I277" s="199"/>
      <c r="J277" s="200">
        <f>BK277</f>
        <v>0</v>
      </c>
      <c r="K277" s="196"/>
      <c r="L277" s="201"/>
      <c r="M277" s="202"/>
      <c r="N277" s="203"/>
      <c r="O277" s="203"/>
      <c r="P277" s="204">
        <f>SUM(P278:P279)</f>
        <v>0</v>
      </c>
      <c r="Q277" s="203"/>
      <c r="R277" s="204">
        <f>SUM(R278:R279)</f>
        <v>0</v>
      </c>
      <c r="S277" s="203"/>
      <c r="T277" s="205">
        <f>SUM(T278:T279)</f>
        <v>0</v>
      </c>
      <c r="AR277" s="206" t="s">
        <v>91</v>
      </c>
      <c r="AT277" s="207" t="s">
        <v>82</v>
      </c>
      <c r="AU277" s="207" t="s">
        <v>83</v>
      </c>
      <c r="AY277" s="206" t="s">
        <v>397</v>
      </c>
      <c r="BK277" s="208">
        <f>SUM(BK278:BK279)</f>
        <v>0</v>
      </c>
    </row>
    <row r="278" spans="1:65" s="2" customFormat="1" ht="21.75" customHeight="1">
      <c r="A278" s="36"/>
      <c r="B278" s="37"/>
      <c r="C278" s="211" t="s">
        <v>1112</v>
      </c>
      <c r="D278" s="211" t="s">
        <v>400</v>
      </c>
      <c r="E278" s="212" t="s">
        <v>6789</v>
      </c>
      <c r="F278" s="213" t="s">
        <v>6790</v>
      </c>
      <c r="G278" s="214" t="s">
        <v>1831</v>
      </c>
      <c r="H278" s="215">
        <v>1</v>
      </c>
      <c r="I278" s="216"/>
      <c r="J278" s="217">
        <f>ROUND(I278*H278,2)</f>
        <v>0</v>
      </c>
      <c r="K278" s="218"/>
      <c r="L278" s="41"/>
      <c r="M278" s="219" t="s">
        <v>1</v>
      </c>
      <c r="N278" s="220" t="s">
        <v>48</v>
      </c>
      <c r="O278" s="73"/>
      <c r="P278" s="221">
        <f>O278*H278</f>
        <v>0</v>
      </c>
      <c r="Q278" s="221">
        <v>0</v>
      </c>
      <c r="R278" s="221">
        <f>Q278*H278</f>
        <v>0</v>
      </c>
      <c r="S278" s="221">
        <v>0</v>
      </c>
      <c r="T278" s="222">
        <f>S278*H278</f>
        <v>0</v>
      </c>
      <c r="U278" s="36"/>
      <c r="V278" s="36"/>
      <c r="W278" s="36"/>
      <c r="X278" s="36"/>
      <c r="Y278" s="36"/>
      <c r="Z278" s="36"/>
      <c r="AA278" s="36"/>
      <c r="AB278" s="36"/>
      <c r="AC278" s="36"/>
      <c r="AD278" s="36"/>
      <c r="AE278" s="36"/>
      <c r="AR278" s="223" t="s">
        <v>124</v>
      </c>
      <c r="AT278" s="223" t="s">
        <v>400</v>
      </c>
      <c r="AU278" s="223" t="s">
        <v>91</v>
      </c>
      <c r="AY278" s="18" t="s">
        <v>397</v>
      </c>
      <c r="BE278" s="224">
        <f>IF(N278="základní",J278,0)</f>
        <v>0</v>
      </c>
      <c r="BF278" s="224">
        <f>IF(N278="snížená",J278,0)</f>
        <v>0</v>
      </c>
      <c r="BG278" s="224">
        <f>IF(N278="zákl. přenesená",J278,0)</f>
        <v>0</v>
      </c>
      <c r="BH278" s="224">
        <f>IF(N278="sníž. přenesená",J278,0)</f>
        <v>0</v>
      </c>
      <c r="BI278" s="224">
        <f>IF(N278="nulová",J278,0)</f>
        <v>0</v>
      </c>
      <c r="BJ278" s="18" t="s">
        <v>91</v>
      </c>
      <c r="BK278" s="224">
        <f>ROUND(I278*H278,2)</f>
        <v>0</v>
      </c>
      <c r="BL278" s="18" t="s">
        <v>124</v>
      </c>
      <c r="BM278" s="223" t="s">
        <v>1466</v>
      </c>
    </row>
    <row r="279" spans="1:65" s="2" customFormat="1" ht="21.75" customHeight="1">
      <c r="A279" s="36"/>
      <c r="B279" s="37"/>
      <c r="C279" s="211" t="s">
        <v>1467</v>
      </c>
      <c r="D279" s="211" t="s">
        <v>400</v>
      </c>
      <c r="E279" s="212" t="s">
        <v>6791</v>
      </c>
      <c r="F279" s="213" t="s">
        <v>6792</v>
      </c>
      <c r="G279" s="214" t="s">
        <v>1831</v>
      </c>
      <c r="H279" s="215">
        <v>1</v>
      </c>
      <c r="I279" s="216"/>
      <c r="J279" s="217">
        <f>ROUND(I279*H279,2)</f>
        <v>0</v>
      </c>
      <c r="K279" s="218"/>
      <c r="L279" s="41"/>
      <c r="M279" s="219" t="s">
        <v>1</v>
      </c>
      <c r="N279" s="220" t="s">
        <v>48</v>
      </c>
      <c r="O279" s="73"/>
      <c r="P279" s="221">
        <f>O279*H279</f>
        <v>0</v>
      </c>
      <c r="Q279" s="221">
        <v>0</v>
      </c>
      <c r="R279" s="221">
        <f>Q279*H279</f>
        <v>0</v>
      </c>
      <c r="S279" s="221">
        <v>0</v>
      </c>
      <c r="T279" s="222">
        <f>S279*H279</f>
        <v>0</v>
      </c>
      <c r="U279" s="36"/>
      <c r="V279" s="36"/>
      <c r="W279" s="36"/>
      <c r="X279" s="36"/>
      <c r="Y279" s="36"/>
      <c r="Z279" s="36"/>
      <c r="AA279" s="36"/>
      <c r="AB279" s="36"/>
      <c r="AC279" s="36"/>
      <c r="AD279" s="36"/>
      <c r="AE279" s="36"/>
      <c r="AR279" s="223" t="s">
        <v>124</v>
      </c>
      <c r="AT279" s="223" t="s">
        <v>400</v>
      </c>
      <c r="AU279" s="223" t="s">
        <v>91</v>
      </c>
      <c r="AY279" s="18" t="s">
        <v>397</v>
      </c>
      <c r="BE279" s="224">
        <f>IF(N279="základní",J279,0)</f>
        <v>0</v>
      </c>
      <c r="BF279" s="224">
        <f>IF(N279="snížená",J279,0)</f>
        <v>0</v>
      </c>
      <c r="BG279" s="224">
        <f>IF(N279="zákl. přenesená",J279,0)</f>
        <v>0</v>
      </c>
      <c r="BH279" s="224">
        <f>IF(N279="sníž. přenesená",J279,0)</f>
        <v>0</v>
      </c>
      <c r="BI279" s="224">
        <f>IF(N279="nulová",J279,0)</f>
        <v>0</v>
      </c>
      <c r="BJ279" s="18" t="s">
        <v>91</v>
      </c>
      <c r="BK279" s="224">
        <f>ROUND(I279*H279,2)</f>
        <v>0</v>
      </c>
      <c r="BL279" s="18" t="s">
        <v>124</v>
      </c>
      <c r="BM279" s="223" t="s">
        <v>1470</v>
      </c>
    </row>
    <row r="280" spans="1:65" s="12" customFormat="1" ht="25.9" customHeight="1">
      <c r="B280" s="195"/>
      <c r="C280" s="196"/>
      <c r="D280" s="197" t="s">
        <v>82</v>
      </c>
      <c r="E280" s="198" t="s">
        <v>5193</v>
      </c>
      <c r="F280" s="198" t="s">
        <v>6793</v>
      </c>
      <c r="G280" s="196"/>
      <c r="H280" s="196"/>
      <c r="I280" s="199"/>
      <c r="J280" s="200">
        <f>BK280</f>
        <v>0</v>
      </c>
      <c r="K280" s="196"/>
      <c r="L280" s="201"/>
      <c r="M280" s="202"/>
      <c r="N280" s="203"/>
      <c r="O280" s="203"/>
      <c r="P280" s="204">
        <f>SUM(P281:P306)</f>
        <v>0</v>
      </c>
      <c r="Q280" s="203"/>
      <c r="R280" s="204">
        <f>SUM(R281:R306)</f>
        <v>0</v>
      </c>
      <c r="S280" s="203"/>
      <c r="T280" s="205">
        <f>SUM(T281:T306)</f>
        <v>0</v>
      </c>
      <c r="AR280" s="206" t="s">
        <v>91</v>
      </c>
      <c r="AT280" s="207" t="s">
        <v>82</v>
      </c>
      <c r="AU280" s="207" t="s">
        <v>83</v>
      </c>
      <c r="AY280" s="206" t="s">
        <v>397</v>
      </c>
      <c r="BK280" s="208">
        <f>SUM(BK281:BK306)</f>
        <v>0</v>
      </c>
    </row>
    <row r="281" spans="1:65" s="2" customFormat="1" ht="16.5" customHeight="1">
      <c r="A281" s="36"/>
      <c r="B281" s="37"/>
      <c r="C281" s="211" t="s">
        <v>1115</v>
      </c>
      <c r="D281" s="211" t="s">
        <v>400</v>
      </c>
      <c r="E281" s="212" t="s">
        <v>6794</v>
      </c>
      <c r="F281" s="213" t="s">
        <v>6795</v>
      </c>
      <c r="G281" s="214" t="s">
        <v>461</v>
      </c>
      <c r="H281" s="215">
        <v>73323</v>
      </c>
      <c r="I281" s="216"/>
      <c r="J281" s="217">
        <f t="shared" ref="J281:J306" si="60">ROUND(I281*H281,2)</f>
        <v>0</v>
      </c>
      <c r="K281" s="218"/>
      <c r="L281" s="41"/>
      <c r="M281" s="219" t="s">
        <v>1</v>
      </c>
      <c r="N281" s="220" t="s">
        <v>48</v>
      </c>
      <c r="O281" s="73"/>
      <c r="P281" s="221">
        <f t="shared" ref="P281:P306" si="61">O281*H281</f>
        <v>0</v>
      </c>
      <c r="Q281" s="221">
        <v>0</v>
      </c>
      <c r="R281" s="221">
        <f t="shared" ref="R281:R306" si="62">Q281*H281</f>
        <v>0</v>
      </c>
      <c r="S281" s="221">
        <v>0</v>
      </c>
      <c r="T281" s="222">
        <f t="shared" ref="T281:T306" si="63">S281*H281</f>
        <v>0</v>
      </c>
      <c r="U281" s="36"/>
      <c r="V281" s="36"/>
      <c r="W281" s="36"/>
      <c r="X281" s="36"/>
      <c r="Y281" s="36"/>
      <c r="Z281" s="36"/>
      <c r="AA281" s="36"/>
      <c r="AB281" s="36"/>
      <c r="AC281" s="36"/>
      <c r="AD281" s="36"/>
      <c r="AE281" s="36"/>
      <c r="AR281" s="223" t="s">
        <v>124</v>
      </c>
      <c r="AT281" s="223" t="s">
        <v>400</v>
      </c>
      <c r="AU281" s="223" t="s">
        <v>91</v>
      </c>
      <c r="AY281" s="18" t="s">
        <v>397</v>
      </c>
      <c r="BE281" s="224">
        <f t="shared" ref="BE281:BE306" si="64">IF(N281="základní",J281,0)</f>
        <v>0</v>
      </c>
      <c r="BF281" s="224">
        <f t="shared" ref="BF281:BF306" si="65">IF(N281="snížená",J281,0)</f>
        <v>0</v>
      </c>
      <c r="BG281" s="224">
        <f t="shared" ref="BG281:BG306" si="66">IF(N281="zákl. přenesená",J281,0)</f>
        <v>0</v>
      </c>
      <c r="BH281" s="224">
        <f t="shared" ref="BH281:BH306" si="67">IF(N281="sníž. přenesená",J281,0)</f>
        <v>0</v>
      </c>
      <c r="BI281" s="224">
        <f t="shared" ref="BI281:BI306" si="68">IF(N281="nulová",J281,0)</f>
        <v>0</v>
      </c>
      <c r="BJ281" s="18" t="s">
        <v>91</v>
      </c>
      <c r="BK281" s="224">
        <f t="shared" ref="BK281:BK306" si="69">ROUND(I281*H281,2)</f>
        <v>0</v>
      </c>
      <c r="BL281" s="18" t="s">
        <v>124</v>
      </c>
      <c r="BM281" s="223" t="s">
        <v>1473</v>
      </c>
    </row>
    <row r="282" spans="1:65" s="2" customFormat="1" ht="16.5" customHeight="1">
      <c r="A282" s="36"/>
      <c r="B282" s="37"/>
      <c r="C282" s="211" t="s">
        <v>1474</v>
      </c>
      <c r="D282" s="211" t="s">
        <v>400</v>
      </c>
      <c r="E282" s="212" t="s">
        <v>6796</v>
      </c>
      <c r="F282" s="213" t="s">
        <v>6797</v>
      </c>
      <c r="G282" s="214" t="s">
        <v>461</v>
      </c>
      <c r="H282" s="215">
        <v>5613</v>
      </c>
      <c r="I282" s="216"/>
      <c r="J282" s="217">
        <f t="shared" si="60"/>
        <v>0</v>
      </c>
      <c r="K282" s="218"/>
      <c r="L282" s="41"/>
      <c r="M282" s="219" t="s">
        <v>1</v>
      </c>
      <c r="N282" s="220" t="s">
        <v>48</v>
      </c>
      <c r="O282" s="73"/>
      <c r="P282" s="221">
        <f t="shared" si="61"/>
        <v>0</v>
      </c>
      <c r="Q282" s="221">
        <v>0</v>
      </c>
      <c r="R282" s="221">
        <f t="shared" si="62"/>
        <v>0</v>
      </c>
      <c r="S282" s="221">
        <v>0</v>
      </c>
      <c r="T282" s="222">
        <f t="shared" si="63"/>
        <v>0</v>
      </c>
      <c r="U282" s="36"/>
      <c r="V282" s="36"/>
      <c r="W282" s="36"/>
      <c r="X282" s="36"/>
      <c r="Y282" s="36"/>
      <c r="Z282" s="36"/>
      <c r="AA282" s="36"/>
      <c r="AB282" s="36"/>
      <c r="AC282" s="36"/>
      <c r="AD282" s="36"/>
      <c r="AE282" s="36"/>
      <c r="AR282" s="223" t="s">
        <v>124</v>
      </c>
      <c r="AT282" s="223" t="s">
        <v>400</v>
      </c>
      <c r="AU282" s="223" t="s">
        <v>91</v>
      </c>
      <c r="AY282" s="18" t="s">
        <v>397</v>
      </c>
      <c r="BE282" s="224">
        <f t="shared" si="64"/>
        <v>0</v>
      </c>
      <c r="BF282" s="224">
        <f t="shared" si="65"/>
        <v>0</v>
      </c>
      <c r="BG282" s="224">
        <f t="shared" si="66"/>
        <v>0</v>
      </c>
      <c r="BH282" s="224">
        <f t="shared" si="67"/>
        <v>0</v>
      </c>
      <c r="BI282" s="224">
        <f t="shared" si="68"/>
        <v>0</v>
      </c>
      <c r="BJ282" s="18" t="s">
        <v>91</v>
      </c>
      <c r="BK282" s="224">
        <f t="shared" si="69"/>
        <v>0</v>
      </c>
      <c r="BL282" s="18" t="s">
        <v>124</v>
      </c>
      <c r="BM282" s="223" t="s">
        <v>1477</v>
      </c>
    </row>
    <row r="283" spans="1:65" s="2" customFormat="1" ht="16.5" customHeight="1">
      <c r="A283" s="36"/>
      <c r="B283" s="37"/>
      <c r="C283" s="211" t="s">
        <v>1479</v>
      </c>
      <c r="D283" s="211" t="s">
        <v>400</v>
      </c>
      <c r="E283" s="212" t="s">
        <v>6798</v>
      </c>
      <c r="F283" s="213" t="s">
        <v>6799</v>
      </c>
      <c r="G283" s="214" t="s">
        <v>461</v>
      </c>
      <c r="H283" s="215">
        <v>215</v>
      </c>
      <c r="I283" s="216"/>
      <c r="J283" s="217">
        <f t="shared" si="60"/>
        <v>0</v>
      </c>
      <c r="K283" s="218"/>
      <c r="L283" s="41"/>
      <c r="M283" s="219" t="s">
        <v>1</v>
      </c>
      <c r="N283" s="220" t="s">
        <v>48</v>
      </c>
      <c r="O283" s="73"/>
      <c r="P283" s="221">
        <f t="shared" si="61"/>
        <v>0</v>
      </c>
      <c r="Q283" s="221">
        <v>0</v>
      </c>
      <c r="R283" s="221">
        <f t="shared" si="62"/>
        <v>0</v>
      </c>
      <c r="S283" s="221">
        <v>0</v>
      </c>
      <c r="T283" s="222">
        <f t="shared" si="63"/>
        <v>0</v>
      </c>
      <c r="U283" s="36"/>
      <c r="V283" s="36"/>
      <c r="W283" s="36"/>
      <c r="X283" s="36"/>
      <c r="Y283" s="36"/>
      <c r="Z283" s="36"/>
      <c r="AA283" s="36"/>
      <c r="AB283" s="36"/>
      <c r="AC283" s="36"/>
      <c r="AD283" s="36"/>
      <c r="AE283" s="36"/>
      <c r="AR283" s="223" t="s">
        <v>124</v>
      </c>
      <c r="AT283" s="223" t="s">
        <v>400</v>
      </c>
      <c r="AU283" s="223" t="s">
        <v>91</v>
      </c>
      <c r="AY283" s="18" t="s">
        <v>397</v>
      </c>
      <c r="BE283" s="224">
        <f t="shared" si="64"/>
        <v>0</v>
      </c>
      <c r="BF283" s="224">
        <f t="shared" si="65"/>
        <v>0</v>
      </c>
      <c r="BG283" s="224">
        <f t="shared" si="66"/>
        <v>0</v>
      </c>
      <c r="BH283" s="224">
        <f t="shared" si="67"/>
        <v>0</v>
      </c>
      <c r="BI283" s="224">
        <f t="shared" si="68"/>
        <v>0</v>
      </c>
      <c r="BJ283" s="18" t="s">
        <v>91</v>
      </c>
      <c r="BK283" s="224">
        <f t="shared" si="69"/>
        <v>0</v>
      </c>
      <c r="BL283" s="18" t="s">
        <v>124</v>
      </c>
      <c r="BM283" s="223" t="s">
        <v>1482</v>
      </c>
    </row>
    <row r="284" spans="1:65" s="2" customFormat="1" ht="16.5" customHeight="1">
      <c r="A284" s="36"/>
      <c r="B284" s="37"/>
      <c r="C284" s="211" t="s">
        <v>1491</v>
      </c>
      <c r="D284" s="211" t="s">
        <v>400</v>
      </c>
      <c r="E284" s="212" t="s">
        <v>6800</v>
      </c>
      <c r="F284" s="213" t="s">
        <v>6801</v>
      </c>
      <c r="G284" s="214" t="s">
        <v>461</v>
      </c>
      <c r="H284" s="215">
        <v>517</v>
      </c>
      <c r="I284" s="216"/>
      <c r="J284" s="217">
        <f t="shared" si="60"/>
        <v>0</v>
      </c>
      <c r="K284" s="218"/>
      <c r="L284" s="41"/>
      <c r="M284" s="219" t="s">
        <v>1</v>
      </c>
      <c r="N284" s="220" t="s">
        <v>48</v>
      </c>
      <c r="O284" s="73"/>
      <c r="P284" s="221">
        <f t="shared" si="61"/>
        <v>0</v>
      </c>
      <c r="Q284" s="221">
        <v>0</v>
      </c>
      <c r="R284" s="221">
        <f t="shared" si="62"/>
        <v>0</v>
      </c>
      <c r="S284" s="221">
        <v>0</v>
      </c>
      <c r="T284" s="222">
        <f t="shared" si="63"/>
        <v>0</v>
      </c>
      <c r="U284" s="36"/>
      <c r="V284" s="36"/>
      <c r="W284" s="36"/>
      <c r="X284" s="36"/>
      <c r="Y284" s="36"/>
      <c r="Z284" s="36"/>
      <c r="AA284" s="36"/>
      <c r="AB284" s="36"/>
      <c r="AC284" s="36"/>
      <c r="AD284" s="36"/>
      <c r="AE284" s="36"/>
      <c r="AR284" s="223" t="s">
        <v>124</v>
      </c>
      <c r="AT284" s="223" t="s">
        <v>400</v>
      </c>
      <c r="AU284" s="223" t="s">
        <v>91</v>
      </c>
      <c r="AY284" s="18" t="s">
        <v>397</v>
      </c>
      <c r="BE284" s="224">
        <f t="shared" si="64"/>
        <v>0</v>
      </c>
      <c r="BF284" s="224">
        <f t="shared" si="65"/>
        <v>0</v>
      </c>
      <c r="BG284" s="224">
        <f t="shared" si="66"/>
        <v>0</v>
      </c>
      <c r="BH284" s="224">
        <f t="shared" si="67"/>
        <v>0</v>
      </c>
      <c r="BI284" s="224">
        <f t="shared" si="68"/>
        <v>0</v>
      </c>
      <c r="BJ284" s="18" t="s">
        <v>91</v>
      </c>
      <c r="BK284" s="224">
        <f t="shared" si="69"/>
        <v>0</v>
      </c>
      <c r="BL284" s="18" t="s">
        <v>124</v>
      </c>
      <c r="BM284" s="223" t="s">
        <v>1494</v>
      </c>
    </row>
    <row r="285" spans="1:65" s="2" customFormat="1" ht="16.5" customHeight="1">
      <c r="A285" s="36"/>
      <c r="B285" s="37"/>
      <c r="C285" s="211" t="s">
        <v>1496</v>
      </c>
      <c r="D285" s="211" t="s">
        <v>400</v>
      </c>
      <c r="E285" s="212" t="s">
        <v>6802</v>
      </c>
      <c r="F285" s="213" t="s">
        <v>6803</v>
      </c>
      <c r="G285" s="214" t="s">
        <v>1831</v>
      </c>
      <c r="H285" s="215">
        <v>9300</v>
      </c>
      <c r="I285" s="216"/>
      <c r="J285" s="217">
        <f t="shared" si="60"/>
        <v>0</v>
      </c>
      <c r="K285" s="218"/>
      <c r="L285" s="41"/>
      <c r="M285" s="219" t="s">
        <v>1</v>
      </c>
      <c r="N285" s="220" t="s">
        <v>48</v>
      </c>
      <c r="O285" s="73"/>
      <c r="P285" s="221">
        <f t="shared" si="61"/>
        <v>0</v>
      </c>
      <c r="Q285" s="221">
        <v>0</v>
      </c>
      <c r="R285" s="221">
        <f t="shared" si="62"/>
        <v>0</v>
      </c>
      <c r="S285" s="221">
        <v>0</v>
      </c>
      <c r="T285" s="222">
        <f t="shared" si="63"/>
        <v>0</v>
      </c>
      <c r="U285" s="36"/>
      <c r="V285" s="36"/>
      <c r="W285" s="36"/>
      <c r="X285" s="36"/>
      <c r="Y285" s="36"/>
      <c r="Z285" s="36"/>
      <c r="AA285" s="36"/>
      <c r="AB285" s="36"/>
      <c r="AC285" s="36"/>
      <c r="AD285" s="36"/>
      <c r="AE285" s="36"/>
      <c r="AR285" s="223" t="s">
        <v>124</v>
      </c>
      <c r="AT285" s="223" t="s">
        <v>400</v>
      </c>
      <c r="AU285" s="223" t="s">
        <v>91</v>
      </c>
      <c r="AY285" s="18" t="s">
        <v>397</v>
      </c>
      <c r="BE285" s="224">
        <f t="shared" si="64"/>
        <v>0</v>
      </c>
      <c r="BF285" s="224">
        <f t="shared" si="65"/>
        <v>0</v>
      </c>
      <c r="BG285" s="224">
        <f t="shared" si="66"/>
        <v>0</v>
      </c>
      <c r="BH285" s="224">
        <f t="shared" si="67"/>
        <v>0</v>
      </c>
      <c r="BI285" s="224">
        <f t="shared" si="68"/>
        <v>0</v>
      </c>
      <c r="BJ285" s="18" t="s">
        <v>91</v>
      </c>
      <c r="BK285" s="224">
        <f t="shared" si="69"/>
        <v>0</v>
      </c>
      <c r="BL285" s="18" t="s">
        <v>124</v>
      </c>
      <c r="BM285" s="223" t="s">
        <v>1497</v>
      </c>
    </row>
    <row r="286" spans="1:65" s="2" customFormat="1" ht="16.5" customHeight="1">
      <c r="A286" s="36"/>
      <c r="B286" s="37"/>
      <c r="C286" s="211" t="s">
        <v>1499</v>
      </c>
      <c r="D286" s="211" t="s">
        <v>400</v>
      </c>
      <c r="E286" s="212" t="s">
        <v>6804</v>
      </c>
      <c r="F286" s="213" t="s">
        <v>6805</v>
      </c>
      <c r="G286" s="214" t="s">
        <v>1831</v>
      </c>
      <c r="H286" s="215">
        <v>1500</v>
      </c>
      <c r="I286" s="216"/>
      <c r="J286" s="217">
        <f t="shared" si="60"/>
        <v>0</v>
      </c>
      <c r="K286" s="218"/>
      <c r="L286" s="41"/>
      <c r="M286" s="219" t="s">
        <v>1</v>
      </c>
      <c r="N286" s="220" t="s">
        <v>48</v>
      </c>
      <c r="O286" s="73"/>
      <c r="P286" s="221">
        <f t="shared" si="61"/>
        <v>0</v>
      </c>
      <c r="Q286" s="221">
        <v>0</v>
      </c>
      <c r="R286" s="221">
        <f t="shared" si="62"/>
        <v>0</v>
      </c>
      <c r="S286" s="221">
        <v>0</v>
      </c>
      <c r="T286" s="222">
        <f t="shared" si="63"/>
        <v>0</v>
      </c>
      <c r="U286" s="36"/>
      <c r="V286" s="36"/>
      <c r="W286" s="36"/>
      <c r="X286" s="36"/>
      <c r="Y286" s="36"/>
      <c r="Z286" s="36"/>
      <c r="AA286" s="36"/>
      <c r="AB286" s="36"/>
      <c r="AC286" s="36"/>
      <c r="AD286" s="36"/>
      <c r="AE286" s="36"/>
      <c r="AR286" s="223" t="s">
        <v>124</v>
      </c>
      <c r="AT286" s="223" t="s">
        <v>400</v>
      </c>
      <c r="AU286" s="223" t="s">
        <v>91</v>
      </c>
      <c r="AY286" s="18" t="s">
        <v>397</v>
      </c>
      <c r="BE286" s="224">
        <f t="shared" si="64"/>
        <v>0</v>
      </c>
      <c r="BF286" s="224">
        <f t="shared" si="65"/>
        <v>0</v>
      </c>
      <c r="BG286" s="224">
        <f t="shared" si="66"/>
        <v>0</v>
      </c>
      <c r="BH286" s="224">
        <f t="shared" si="67"/>
        <v>0</v>
      </c>
      <c r="BI286" s="224">
        <f t="shared" si="68"/>
        <v>0</v>
      </c>
      <c r="BJ286" s="18" t="s">
        <v>91</v>
      </c>
      <c r="BK286" s="224">
        <f t="shared" si="69"/>
        <v>0</v>
      </c>
      <c r="BL286" s="18" t="s">
        <v>124</v>
      </c>
      <c r="BM286" s="223" t="s">
        <v>1502</v>
      </c>
    </row>
    <row r="287" spans="1:65" s="2" customFormat="1" ht="16.5" customHeight="1">
      <c r="A287" s="36"/>
      <c r="B287" s="37"/>
      <c r="C287" s="211" t="s">
        <v>1128</v>
      </c>
      <c r="D287" s="211" t="s">
        <v>400</v>
      </c>
      <c r="E287" s="212" t="s">
        <v>6806</v>
      </c>
      <c r="F287" s="213" t="s">
        <v>6807</v>
      </c>
      <c r="G287" s="214" t="s">
        <v>1831</v>
      </c>
      <c r="H287" s="215">
        <v>120</v>
      </c>
      <c r="I287" s="216"/>
      <c r="J287" s="217">
        <f t="shared" si="60"/>
        <v>0</v>
      </c>
      <c r="K287" s="218"/>
      <c r="L287" s="41"/>
      <c r="M287" s="219" t="s">
        <v>1</v>
      </c>
      <c r="N287" s="220" t="s">
        <v>48</v>
      </c>
      <c r="O287" s="73"/>
      <c r="P287" s="221">
        <f t="shared" si="61"/>
        <v>0</v>
      </c>
      <c r="Q287" s="221">
        <v>0</v>
      </c>
      <c r="R287" s="221">
        <f t="shared" si="62"/>
        <v>0</v>
      </c>
      <c r="S287" s="221">
        <v>0</v>
      </c>
      <c r="T287" s="222">
        <f t="shared" si="63"/>
        <v>0</v>
      </c>
      <c r="U287" s="36"/>
      <c r="V287" s="36"/>
      <c r="W287" s="36"/>
      <c r="X287" s="36"/>
      <c r="Y287" s="36"/>
      <c r="Z287" s="36"/>
      <c r="AA287" s="36"/>
      <c r="AB287" s="36"/>
      <c r="AC287" s="36"/>
      <c r="AD287" s="36"/>
      <c r="AE287" s="36"/>
      <c r="AR287" s="223" t="s">
        <v>124</v>
      </c>
      <c r="AT287" s="223" t="s">
        <v>400</v>
      </c>
      <c r="AU287" s="223" t="s">
        <v>91</v>
      </c>
      <c r="AY287" s="18" t="s">
        <v>397</v>
      </c>
      <c r="BE287" s="224">
        <f t="shared" si="64"/>
        <v>0</v>
      </c>
      <c r="BF287" s="224">
        <f t="shared" si="65"/>
        <v>0</v>
      </c>
      <c r="BG287" s="224">
        <f t="shared" si="66"/>
        <v>0</v>
      </c>
      <c r="BH287" s="224">
        <f t="shared" si="67"/>
        <v>0</v>
      </c>
      <c r="BI287" s="224">
        <f t="shared" si="68"/>
        <v>0</v>
      </c>
      <c r="BJ287" s="18" t="s">
        <v>91</v>
      </c>
      <c r="BK287" s="224">
        <f t="shared" si="69"/>
        <v>0</v>
      </c>
      <c r="BL287" s="18" t="s">
        <v>124</v>
      </c>
      <c r="BM287" s="223" t="s">
        <v>1503</v>
      </c>
    </row>
    <row r="288" spans="1:65" s="2" customFormat="1" ht="16.5" customHeight="1">
      <c r="A288" s="36"/>
      <c r="B288" s="37"/>
      <c r="C288" s="211" t="s">
        <v>1505</v>
      </c>
      <c r="D288" s="211" t="s">
        <v>400</v>
      </c>
      <c r="E288" s="212" t="s">
        <v>6808</v>
      </c>
      <c r="F288" s="213" t="s">
        <v>6809</v>
      </c>
      <c r="G288" s="214" t="s">
        <v>1831</v>
      </c>
      <c r="H288" s="215">
        <v>80</v>
      </c>
      <c r="I288" s="216"/>
      <c r="J288" s="217">
        <f t="shared" si="60"/>
        <v>0</v>
      </c>
      <c r="K288" s="218"/>
      <c r="L288" s="41"/>
      <c r="M288" s="219" t="s">
        <v>1</v>
      </c>
      <c r="N288" s="220" t="s">
        <v>48</v>
      </c>
      <c r="O288" s="73"/>
      <c r="P288" s="221">
        <f t="shared" si="61"/>
        <v>0</v>
      </c>
      <c r="Q288" s="221">
        <v>0</v>
      </c>
      <c r="R288" s="221">
        <f t="shared" si="62"/>
        <v>0</v>
      </c>
      <c r="S288" s="221">
        <v>0</v>
      </c>
      <c r="T288" s="222">
        <f t="shared" si="63"/>
        <v>0</v>
      </c>
      <c r="U288" s="36"/>
      <c r="V288" s="36"/>
      <c r="W288" s="36"/>
      <c r="X288" s="36"/>
      <c r="Y288" s="36"/>
      <c r="Z288" s="36"/>
      <c r="AA288" s="36"/>
      <c r="AB288" s="36"/>
      <c r="AC288" s="36"/>
      <c r="AD288" s="36"/>
      <c r="AE288" s="36"/>
      <c r="AR288" s="223" t="s">
        <v>124</v>
      </c>
      <c r="AT288" s="223" t="s">
        <v>400</v>
      </c>
      <c r="AU288" s="223" t="s">
        <v>91</v>
      </c>
      <c r="AY288" s="18" t="s">
        <v>397</v>
      </c>
      <c r="BE288" s="224">
        <f t="shared" si="64"/>
        <v>0</v>
      </c>
      <c r="BF288" s="224">
        <f t="shared" si="65"/>
        <v>0</v>
      </c>
      <c r="BG288" s="224">
        <f t="shared" si="66"/>
        <v>0</v>
      </c>
      <c r="BH288" s="224">
        <f t="shared" si="67"/>
        <v>0</v>
      </c>
      <c r="BI288" s="224">
        <f t="shared" si="68"/>
        <v>0</v>
      </c>
      <c r="BJ288" s="18" t="s">
        <v>91</v>
      </c>
      <c r="BK288" s="224">
        <f t="shared" si="69"/>
        <v>0</v>
      </c>
      <c r="BL288" s="18" t="s">
        <v>124</v>
      </c>
      <c r="BM288" s="223" t="s">
        <v>1506</v>
      </c>
    </row>
    <row r="289" spans="1:65" s="2" customFormat="1" ht="16.5" customHeight="1">
      <c r="A289" s="36"/>
      <c r="B289" s="37"/>
      <c r="C289" s="211" t="s">
        <v>1133</v>
      </c>
      <c r="D289" s="211" t="s">
        <v>400</v>
      </c>
      <c r="E289" s="212" t="s">
        <v>6810</v>
      </c>
      <c r="F289" s="213" t="s">
        <v>6811</v>
      </c>
      <c r="G289" s="214" t="s">
        <v>1831</v>
      </c>
      <c r="H289" s="215">
        <v>1171</v>
      </c>
      <c r="I289" s="216"/>
      <c r="J289" s="217">
        <f t="shared" si="60"/>
        <v>0</v>
      </c>
      <c r="K289" s="218"/>
      <c r="L289" s="41"/>
      <c r="M289" s="219" t="s">
        <v>1</v>
      </c>
      <c r="N289" s="220" t="s">
        <v>48</v>
      </c>
      <c r="O289" s="73"/>
      <c r="P289" s="221">
        <f t="shared" si="61"/>
        <v>0</v>
      </c>
      <c r="Q289" s="221">
        <v>0</v>
      </c>
      <c r="R289" s="221">
        <f t="shared" si="62"/>
        <v>0</v>
      </c>
      <c r="S289" s="221">
        <v>0</v>
      </c>
      <c r="T289" s="222">
        <f t="shared" si="63"/>
        <v>0</v>
      </c>
      <c r="U289" s="36"/>
      <c r="V289" s="36"/>
      <c r="W289" s="36"/>
      <c r="X289" s="36"/>
      <c r="Y289" s="36"/>
      <c r="Z289" s="36"/>
      <c r="AA289" s="36"/>
      <c r="AB289" s="36"/>
      <c r="AC289" s="36"/>
      <c r="AD289" s="36"/>
      <c r="AE289" s="36"/>
      <c r="AR289" s="223" t="s">
        <v>124</v>
      </c>
      <c r="AT289" s="223" t="s">
        <v>400</v>
      </c>
      <c r="AU289" s="223" t="s">
        <v>91</v>
      </c>
      <c r="AY289" s="18" t="s">
        <v>397</v>
      </c>
      <c r="BE289" s="224">
        <f t="shared" si="64"/>
        <v>0</v>
      </c>
      <c r="BF289" s="224">
        <f t="shared" si="65"/>
        <v>0</v>
      </c>
      <c r="BG289" s="224">
        <f t="shared" si="66"/>
        <v>0</v>
      </c>
      <c r="BH289" s="224">
        <f t="shared" si="67"/>
        <v>0</v>
      </c>
      <c r="BI289" s="224">
        <f t="shared" si="68"/>
        <v>0</v>
      </c>
      <c r="BJ289" s="18" t="s">
        <v>91</v>
      </c>
      <c r="BK289" s="224">
        <f t="shared" si="69"/>
        <v>0</v>
      </c>
      <c r="BL289" s="18" t="s">
        <v>124</v>
      </c>
      <c r="BM289" s="223" t="s">
        <v>1507</v>
      </c>
    </row>
    <row r="290" spans="1:65" s="2" customFormat="1" ht="16.5" customHeight="1">
      <c r="A290" s="36"/>
      <c r="B290" s="37"/>
      <c r="C290" s="211" t="s">
        <v>1509</v>
      </c>
      <c r="D290" s="211" t="s">
        <v>400</v>
      </c>
      <c r="E290" s="212" t="s">
        <v>6812</v>
      </c>
      <c r="F290" s="213" t="s">
        <v>6813</v>
      </c>
      <c r="G290" s="214" t="s">
        <v>1831</v>
      </c>
      <c r="H290" s="215">
        <v>277</v>
      </c>
      <c r="I290" s="216"/>
      <c r="J290" s="217">
        <f t="shared" si="60"/>
        <v>0</v>
      </c>
      <c r="K290" s="218"/>
      <c r="L290" s="41"/>
      <c r="M290" s="219" t="s">
        <v>1</v>
      </c>
      <c r="N290" s="220" t="s">
        <v>48</v>
      </c>
      <c r="O290" s="73"/>
      <c r="P290" s="221">
        <f t="shared" si="61"/>
        <v>0</v>
      </c>
      <c r="Q290" s="221">
        <v>0</v>
      </c>
      <c r="R290" s="221">
        <f t="shared" si="62"/>
        <v>0</v>
      </c>
      <c r="S290" s="221">
        <v>0</v>
      </c>
      <c r="T290" s="222">
        <f t="shared" si="63"/>
        <v>0</v>
      </c>
      <c r="U290" s="36"/>
      <c r="V290" s="36"/>
      <c r="W290" s="36"/>
      <c r="X290" s="36"/>
      <c r="Y290" s="36"/>
      <c r="Z290" s="36"/>
      <c r="AA290" s="36"/>
      <c r="AB290" s="36"/>
      <c r="AC290" s="36"/>
      <c r="AD290" s="36"/>
      <c r="AE290" s="36"/>
      <c r="AR290" s="223" t="s">
        <v>124</v>
      </c>
      <c r="AT290" s="223" t="s">
        <v>400</v>
      </c>
      <c r="AU290" s="223" t="s">
        <v>91</v>
      </c>
      <c r="AY290" s="18" t="s">
        <v>397</v>
      </c>
      <c r="BE290" s="224">
        <f t="shared" si="64"/>
        <v>0</v>
      </c>
      <c r="BF290" s="224">
        <f t="shared" si="65"/>
        <v>0</v>
      </c>
      <c r="BG290" s="224">
        <f t="shared" si="66"/>
        <v>0</v>
      </c>
      <c r="BH290" s="224">
        <f t="shared" si="67"/>
        <v>0</v>
      </c>
      <c r="BI290" s="224">
        <f t="shared" si="68"/>
        <v>0</v>
      </c>
      <c r="BJ290" s="18" t="s">
        <v>91</v>
      </c>
      <c r="BK290" s="224">
        <f t="shared" si="69"/>
        <v>0</v>
      </c>
      <c r="BL290" s="18" t="s">
        <v>124</v>
      </c>
      <c r="BM290" s="223" t="s">
        <v>1512</v>
      </c>
    </row>
    <row r="291" spans="1:65" s="2" customFormat="1" ht="16.5" customHeight="1">
      <c r="A291" s="36"/>
      <c r="B291" s="37"/>
      <c r="C291" s="211" t="s">
        <v>1138</v>
      </c>
      <c r="D291" s="211" t="s">
        <v>400</v>
      </c>
      <c r="E291" s="212" t="s">
        <v>6814</v>
      </c>
      <c r="F291" s="213" t="s">
        <v>6815</v>
      </c>
      <c r="G291" s="214" t="s">
        <v>1831</v>
      </c>
      <c r="H291" s="215">
        <v>3096</v>
      </c>
      <c r="I291" s="216"/>
      <c r="J291" s="217">
        <f t="shared" si="60"/>
        <v>0</v>
      </c>
      <c r="K291" s="218"/>
      <c r="L291" s="41"/>
      <c r="M291" s="219" t="s">
        <v>1</v>
      </c>
      <c r="N291" s="220" t="s">
        <v>48</v>
      </c>
      <c r="O291" s="73"/>
      <c r="P291" s="221">
        <f t="shared" si="61"/>
        <v>0</v>
      </c>
      <c r="Q291" s="221">
        <v>0</v>
      </c>
      <c r="R291" s="221">
        <f t="shared" si="62"/>
        <v>0</v>
      </c>
      <c r="S291" s="221">
        <v>0</v>
      </c>
      <c r="T291" s="222">
        <f t="shared" si="63"/>
        <v>0</v>
      </c>
      <c r="U291" s="36"/>
      <c r="V291" s="36"/>
      <c r="W291" s="36"/>
      <c r="X291" s="36"/>
      <c r="Y291" s="36"/>
      <c r="Z291" s="36"/>
      <c r="AA291" s="36"/>
      <c r="AB291" s="36"/>
      <c r="AC291" s="36"/>
      <c r="AD291" s="36"/>
      <c r="AE291" s="36"/>
      <c r="AR291" s="223" t="s">
        <v>124</v>
      </c>
      <c r="AT291" s="223" t="s">
        <v>400</v>
      </c>
      <c r="AU291" s="223" t="s">
        <v>91</v>
      </c>
      <c r="AY291" s="18" t="s">
        <v>397</v>
      </c>
      <c r="BE291" s="224">
        <f t="shared" si="64"/>
        <v>0</v>
      </c>
      <c r="BF291" s="224">
        <f t="shared" si="65"/>
        <v>0</v>
      </c>
      <c r="BG291" s="224">
        <f t="shared" si="66"/>
        <v>0</v>
      </c>
      <c r="BH291" s="224">
        <f t="shared" si="67"/>
        <v>0</v>
      </c>
      <c r="BI291" s="224">
        <f t="shared" si="68"/>
        <v>0</v>
      </c>
      <c r="BJ291" s="18" t="s">
        <v>91</v>
      </c>
      <c r="BK291" s="224">
        <f t="shared" si="69"/>
        <v>0</v>
      </c>
      <c r="BL291" s="18" t="s">
        <v>124</v>
      </c>
      <c r="BM291" s="223" t="s">
        <v>1517</v>
      </c>
    </row>
    <row r="292" spans="1:65" s="2" customFormat="1" ht="16.5" customHeight="1">
      <c r="A292" s="36"/>
      <c r="B292" s="37"/>
      <c r="C292" s="211" t="s">
        <v>1519</v>
      </c>
      <c r="D292" s="211" t="s">
        <v>400</v>
      </c>
      <c r="E292" s="212" t="s">
        <v>6816</v>
      </c>
      <c r="F292" s="213" t="s">
        <v>6817</v>
      </c>
      <c r="G292" s="214" t="s">
        <v>1831</v>
      </c>
      <c r="H292" s="215">
        <v>4</v>
      </c>
      <c r="I292" s="216"/>
      <c r="J292" s="217">
        <f t="shared" si="60"/>
        <v>0</v>
      </c>
      <c r="K292" s="218"/>
      <c r="L292" s="41"/>
      <c r="M292" s="219" t="s">
        <v>1</v>
      </c>
      <c r="N292" s="220" t="s">
        <v>48</v>
      </c>
      <c r="O292" s="73"/>
      <c r="P292" s="221">
        <f t="shared" si="61"/>
        <v>0</v>
      </c>
      <c r="Q292" s="221">
        <v>0</v>
      </c>
      <c r="R292" s="221">
        <f t="shared" si="62"/>
        <v>0</v>
      </c>
      <c r="S292" s="221">
        <v>0</v>
      </c>
      <c r="T292" s="222">
        <f t="shared" si="63"/>
        <v>0</v>
      </c>
      <c r="U292" s="36"/>
      <c r="V292" s="36"/>
      <c r="W292" s="36"/>
      <c r="X292" s="36"/>
      <c r="Y292" s="36"/>
      <c r="Z292" s="36"/>
      <c r="AA292" s="36"/>
      <c r="AB292" s="36"/>
      <c r="AC292" s="36"/>
      <c r="AD292" s="36"/>
      <c r="AE292" s="36"/>
      <c r="AR292" s="223" t="s">
        <v>124</v>
      </c>
      <c r="AT292" s="223" t="s">
        <v>400</v>
      </c>
      <c r="AU292" s="223" t="s">
        <v>91</v>
      </c>
      <c r="AY292" s="18" t="s">
        <v>397</v>
      </c>
      <c r="BE292" s="224">
        <f t="shared" si="64"/>
        <v>0</v>
      </c>
      <c r="BF292" s="224">
        <f t="shared" si="65"/>
        <v>0</v>
      </c>
      <c r="BG292" s="224">
        <f t="shared" si="66"/>
        <v>0</v>
      </c>
      <c r="BH292" s="224">
        <f t="shared" si="67"/>
        <v>0</v>
      </c>
      <c r="BI292" s="224">
        <f t="shared" si="68"/>
        <v>0</v>
      </c>
      <c r="BJ292" s="18" t="s">
        <v>91</v>
      </c>
      <c r="BK292" s="224">
        <f t="shared" si="69"/>
        <v>0</v>
      </c>
      <c r="BL292" s="18" t="s">
        <v>124</v>
      </c>
      <c r="BM292" s="223" t="s">
        <v>1522</v>
      </c>
    </row>
    <row r="293" spans="1:65" s="2" customFormat="1" ht="16.5" customHeight="1">
      <c r="A293" s="36"/>
      <c r="B293" s="37"/>
      <c r="C293" s="211" t="s">
        <v>1142</v>
      </c>
      <c r="D293" s="211" t="s">
        <v>400</v>
      </c>
      <c r="E293" s="212" t="s">
        <v>6818</v>
      </c>
      <c r="F293" s="213" t="s">
        <v>6819</v>
      </c>
      <c r="G293" s="214" t="s">
        <v>1831</v>
      </c>
      <c r="H293" s="215">
        <v>4</v>
      </c>
      <c r="I293" s="216"/>
      <c r="J293" s="217">
        <f t="shared" si="60"/>
        <v>0</v>
      </c>
      <c r="K293" s="218"/>
      <c r="L293" s="41"/>
      <c r="M293" s="219" t="s">
        <v>1</v>
      </c>
      <c r="N293" s="220" t="s">
        <v>48</v>
      </c>
      <c r="O293" s="73"/>
      <c r="P293" s="221">
        <f t="shared" si="61"/>
        <v>0</v>
      </c>
      <c r="Q293" s="221">
        <v>0</v>
      </c>
      <c r="R293" s="221">
        <f t="shared" si="62"/>
        <v>0</v>
      </c>
      <c r="S293" s="221">
        <v>0</v>
      </c>
      <c r="T293" s="222">
        <f t="shared" si="63"/>
        <v>0</v>
      </c>
      <c r="U293" s="36"/>
      <c r="V293" s="36"/>
      <c r="W293" s="36"/>
      <c r="X293" s="36"/>
      <c r="Y293" s="36"/>
      <c r="Z293" s="36"/>
      <c r="AA293" s="36"/>
      <c r="AB293" s="36"/>
      <c r="AC293" s="36"/>
      <c r="AD293" s="36"/>
      <c r="AE293" s="36"/>
      <c r="AR293" s="223" t="s">
        <v>124</v>
      </c>
      <c r="AT293" s="223" t="s">
        <v>400</v>
      </c>
      <c r="AU293" s="223" t="s">
        <v>91</v>
      </c>
      <c r="AY293" s="18" t="s">
        <v>397</v>
      </c>
      <c r="BE293" s="224">
        <f t="shared" si="64"/>
        <v>0</v>
      </c>
      <c r="BF293" s="224">
        <f t="shared" si="65"/>
        <v>0</v>
      </c>
      <c r="BG293" s="224">
        <f t="shared" si="66"/>
        <v>0</v>
      </c>
      <c r="BH293" s="224">
        <f t="shared" si="67"/>
        <v>0</v>
      </c>
      <c r="BI293" s="224">
        <f t="shared" si="68"/>
        <v>0</v>
      </c>
      <c r="BJ293" s="18" t="s">
        <v>91</v>
      </c>
      <c r="BK293" s="224">
        <f t="shared" si="69"/>
        <v>0</v>
      </c>
      <c r="BL293" s="18" t="s">
        <v>124</v>
      </c>
      <c r="BM293" s="223" t="s">
        <v>1524</v>
      </c>
    </row>
    <row r="294" spans="1:65" s="2" customFormat="1" ht="16.5" customHeight="1">
      <c r="A294" s="36"/>
      <c r="B294" s="37"/>
      <c r="C294" s="211" t="s">
        <v>1525</v>
      </c>
      <c r="D294" s="211" t="s">
        <v>400</v>
      </c>
      <c r="E294" s="212" t="s">
        <v>6820</v>
      </c>
      <c r="F294" s="213" t="s">
        <v>6821</v>
      </c>
      <c r="G294" s="214" t="s">
        <v>1831</v>
      </c>
      <c r="H294" s="215">
        <v>22</v>
      </c>
      <c r="I294" s="216"/>
      <c r="J294" s="217">
        <f t="shared" si="60"/>
        <v>0</v>
      </c>
      <c r="K294" s="218"/>
      <c r="L294" s="41"/>
      <c r="M294" s="219" t="s">
        <v>1</v>
      </c>
      <c r="N294" s="220" t="s">
        <v>48</v>
      </c>
      <c r="O294" s="73"/>
      <c r="P294" s="221">
        <f t="shared" si="61"/>
        <v>0</v>
      </c>
      <c r="Q294" s="221">
        <v>0</v>
      </c>
      <c r="R294" s="221">
        <f t="shared" si="62"/>
        <v>0</v>
      </c>
      <c r="S294" s="221">
        <v>0</v>
      </c>
      <c r="T294" s="222">
        <f t="shared" si="63"/>
        <v>0</v>
      </c>
      <c r="U294" s="36"/>
      <c r="V294" s="36"/>
      <c r="W294" s="36"/>
      <c r="X294" s="36"/>
      <c r="Y294" s="36"/>
      <c r="Z294" s="36"/>
      <c r="AA294" s="36"/>
      <c r="AB294" s="36"/>
      <c r="AC294" s="36"/>
      <c r="AD294" s="36"/>
      <c r="AE294" s="36"/>
      <c r="AR294" s="223" t="s">
        <v>124</v>
      </c>
      <c r="AT294" s="223" t="s">
        <v>400</v>
      </c>
      <c r="AU294" s="223" t="s">
        <v>91</v>
      </c>
      <c r="AY294" s="18" t="s">
        <v>397</v>
      </c>
      <c r="BE294" s="224">
        <f t="shared" si="64"/>
        <v>0</v>
      </c>
      <c r="BF294" s="224">
        <f t="shared" si="65"/>
        <v>0</v>
      </c>
      <c r="BG294" s="224">
        <f t="shared" si="66"/>
        <v>0</v>
      </c>
      <c r="BH294" s="224">
        <f t="shared" si="67"/>
        <v>0</v>
      </c>
      <c r="BI294" s="224">
        <f t="shared" si="68"/>
        <v>0</v>
      </c>
      <c r="BJ294" s="18" t="s">
        <v>91</v>
      </c>
      <c r="BK294" s="224">
        <f t="shared" si="69"/>
        <v>0</v>
      </c>
      <c r="BL294" s="18" t="s">
        <v>124</v>
      </c>
      <c r="BM294" s="223" t="s">
        <v>1528</v>
      </c>
    </row>
    <row r="295" spans="1:65" s="2" customFormat="1" ht="16.5" customHeight="1">
      <c r="A295" s="36"/>
      <c r="B295" s="37"/>
      <c r="C295" s="211" t="s">
        <v>1146</v>
      </c>
      <c r="D295" s="211" t="s">
        <v>400</v>
      </c>
      <c r="E295" s="212" t="s">
        <v>6822</v>
      </c>
      <c r="F295" s="213" t="s">
        <v>6823</v>
      </c>
      <c r="G295" s="214" t="s">
        <v>1831</v>
      </c>
      <c r="H295" s="215">
        <v>2</v>
      </c>
      <c r="I295" s="216"/>
      <c r="J295" s="217">
        <f t="shared" si="60"/>
        <v>0</v>
      </c>
      <c r="K295" s="218"/>
      <c r="L295" s="41"/>
      <c r="M295" s="219" t="s">
        <v>1</v>
      </c>
      <c r="N295" s="220" t="s">
        <v>48</v>
      </c>
      <c r="O295" s="73"/>
      <c r="P295" s="221">
        <f t="shared" si="61"/>
        <v>0</v>
      </c>
      <c r="Q295" s="221">
        <v>0</v>
      </c>
      <c r="R295" s="221">
        <f t="shared" si="62"/>
        <v>0</v>
      </c>
      <c r="S295" s="221">
        <v>0</v>
      </c>
      <c r="T295" s="222">
        <f t="shared" si="63"/>
        <v>0</v>
      </c>
      <c r="U295" s="36"/>
      <c r="V295" s="36"/>
      <c r="W295" s="36"/>
      <c r="X295" s="36"/>
      <c r="Y295" s="36"/>
      <c r="Z295" s="36"/>
      <c r="AA295" s="36"/>
      <c r="AB295" s="36"/>
      <c r="AC295" s="36"/>
      <c r="AD295" s="36"/>
      <c r="AE295" s="36"/>
      <c r="AR295" s="223" t="s">
        <v>124</v>
      </c>
      <c r="AT295" s="223" t="s">
        <v>400</v>
      </c>
      <c r="AU295" s="223" t="s">
        <v>91</v>
      </c>
      <c r="AY295" s="18" t="s">
        <v>397</v>
      </c>
      <c r="BE295" s="224">
        <f t="shared" si="64"/>
        <v>0</v>
      </c>
      <c r="BF295" s="224">
        <f t="shared" si="65"/>
        <v>0</v>
      </c>
      <c r="BG295" s="224">
        <f t="shared" si="66"/>
        <v>0</v>
      </c>
      <c r="BH295" s="224">
        <f t="shared" si="67"/>
        <v>0</v>
      </c>
      <c r="BI295" s="224">
        <f t="shared" si="68"/>
        <v>0</v>
      </c>
      <c r="BJ295" s="18" t="s">
        <v>91</v>
      </c>
      <c r="BK295" s="224">
        <f t="shared" si="69"/>
        <v>0</v>
      </c>
      <c r="BL295" s="18" t="s">
        <v>124</v>
      </c>
      <c r="BM295" s="223" t="s">
        <v>1530</v>
      </c>
    </row>
    <row r="296" spans="1:65" s="2" customFormat="1" ht="16.5" customHeight="1">
      <c r="A296" s="36"/>
      <c r="B296" s="37"/>
      <c r="C296" s="211" t="s">
        <v>1531</v>
      </c>
      <c r="D296" s="211" t="s">
        <v>400</v>
      </c>
      <c r="E296" s="212" t="s">
        <v>6824</v>
      </c>
      <c r="F296" s="213" t="s">
        <v>6825</v>
      </c>
      <c r="G296" s="214" t="s">
        <v>1831</v>
      </c>
      <c r="H296" s="215">
        <v>1</v>
      </c>
      <c r="I296" s="216"/>
      <c r="J296" s="217">
        <f t="shared" si="60"/>
        <v>0</v>
      </c>
      <c r="K296" s="218"/>
      <c r="L296" s="41"/>
      <c r="M296" s="219" t="s">
        <v>1</v>
      </c>
      <c r="N296" s="220" t="s">
        <v>48</v>
      </c>
      <c r="O296" s="73"/>
      <c r="P296" s="221">
        <f t="shared" si="61"/>
        <v>0</v>
      </c>
      <c r="Q296" s="221">
        <v>0</v>
      </c>
      <c r="R296" s="221">
        <f t="shared" si="62"/>
        <v>0</v>
      </c>
      <c r="S296" s="221">
        <v>0</v>
      </c>
      <c r="T296" s="222">
        <f t="shared" si="63"/>
        <v>0</v>
      </c>
      <c r="U296" s="36"/>
      <c r="V296" s="36"/>
      <c r="W296" s="36"/>
      <c r="X296" s="36"/>
      <c r="Y296" s="36"/>
      <c r="Z296" s="36"/>
      <c r="AA296" s="36"/>
      <c r="AB296" s="36"/>
      <c r="AC296" s="36"/>
      <c r="AD296" s="36"/>
      <c r="AE296" s="36"/>
      <c r="AR296" s="223" t="s">
        <v>124</v>
      </c>
      <c r="AT296" s="223" t="s">
        <v>400</v>
      </c>
      <c r="AU296" s="223" t="s">
        <v>91</v>
      </c>
      <c r="AY296" s="18" t="s">
        <v>397</v>
      </c>
      <c r="BE296" s="224">
        <f t="shared" si="64"/>
        <v>0</v>
      </c>
      <c r="BF296" s="224">
        <f t="shared" si="65"/>
        <v>0</v>
      </c>
      <c r="BG296" s="224">
        <f t="shared" si="66"/>
        <v>0</v>
      </c>
      <c r="BH296" s="224">
        <f t="shared" si="67"/>
        <v>0</v>
      </c>
      <c r="BI296" s="224">
        <f t="shared" si="68"/>
        <v>0</v>
      </c>
      <c r="BJ296" s="18" t="s">
        <v>91</v>
      </c>
      <c r="BK296" s="224">
        <f t="shared" si="69"/>
        <v>0</v>
      </c>
      <c r="BL296" s="18" t="s">
        <v>124</v>
      </c>
      <c r="BM296" s="223" t="s">
        <v>1534</v>
      </c>
    </row>
    <row r="297" spans="1:65" s="2" customFormat="1" ht="16.5" customHeight="1">
      <c r="A297" s="36"/>
      <c r="B297" s="37"/>
      <c r="C297" s="211" t="s">
        <v>1150</v>
      </c>
      <c r="D297" s="211" t="s">
        <v>400</v>
      </c>
      <c r="E297" s="212" t="s">
        <v>6826</v>
      </c>
      <c r="F297" s="213" t="s">
        <v>6827</v>
      </c>
      <c r="G297" s="214" t="s">
        <v>461</v>
      </c>
      <c r="H297" s="215">
        <v>694</v>
      </c>
      <c r="I297" s="216"/>
      <c r="J297" s="217">
        <f t="shared" si="60"/>
        <v>0</v>
      </c>
      <c r="K297" s="218"/>
      <c r="L297" s="41"/>
      <c r="M297" s="219" t="s">
        <v>1</v>
      </c>
      <c r="N297" s="220" t="s">
        <v>48</v>
      </c>
      <c r="O297" s="73"/>
      <c r="P297" s="221">
        <f t="shared" si="61"/>
        <v>0</v>
      </c>
      <c r="Q297" s="221">
        <v>0</v>
      </c>
      <c r="R297" s="221">
        <f t="shared" si="62"/>
        <v>0</v>
      </c>
      <c r="S297" s="221">
        <v>0</v>
      </c>
      <c r="T297" s="222">
        <f t="shared" si="63"/>
        <v>0</v>
      </c>
      <c r="U297" s="36"/>
      <c r="V297" s="36"/>
      <c r="W297" s="36"/>
      <c r="X297" s="36"/>
      <c r="Y297" s="36"/>
      <c r="Z297" s="36"/>
      <c r="AA297" s="36"/>
      <c r="AB297" s="36"/>
      <c r="AC297" s="36"/>
      <c r="AD297" s="36"/>
      <c r="AE297" s="36"/>
      <c r="AR297" s="223" t="s">
        <v>124</v>
      </c>
      <c r="AT297" s="223" t="s">
        <v>400</v>
      </c>
      <c r="AU297" s="223" t="s">
        <v>91</v>
      </c>
      <c r="AY297" s="18" t="s">
        <v>397</v>
      </c>
      <c r="BE297" s="224">
        <f t="shared" si="64"/>
        <v>0</v>
      </c>
      <c r="BF297" s="224">
        <f t="shared" si="65"/>
        <v>0</v>
      </c>
      <c r="BG297" s="224">
        <f t="shared" si="66"/>
        <v>0</v>
      </c>
      <c r="BH297" s="224">
        <f t="shared" si="67"/>
        <v>0</v>
      </c>
      <c r="BI297" s="224">
        <f t="shared" si="68"/>
        <v>0</v>
      </c>
      <c r="BJ297" s="18" t="s">
        <v>91</v>
      </c>
      <c r="BK297" s="224">
        <f t="shared" si="69"/>
        <v>0</v>
      </c>
      <c r="BL297" s="18" t="s">
        <v>124</v>
      </c>
      <c r="BM297" s="223" t="s">
        <v>1537</v>
      </c>
    </row>
    <row r="298" spans="1:65" s="2" customFormat="1" ht="16.5" customHeight="1">
      <c r="A298" s="36"/>
      <c r="B298" s="37"/>
      <c r="C298" s="211" t="s">
        <v>1539</v>
      </c>
      <c r="D298" s="211" t="s">
        <v>400</v>
      </c>
      <c r="E298" s="212" t="s">
        <v>6828</v>
      </c>
      <c r="F298" s="213" t="s">
        <v>6829</v>
      </c>
      <c r="G298" s="214" t="s">
        <v>461</v>
      </c>
      <c r="H298" s="215">
        <v>488</v>
      </c>
      <c r="I298" s="216"/>
      <c r="J298" s="217">
        <f t="shared" si="60"/>
        <v>0</v>
      </c>
      <c r="K298" s="218"/>
      <c r="L298" s="41"/>
      <c r="M298" s="219" t="s">
        <v>1</v>
      </c>
      <c r="N298" s="220" t="s">
        <v>48</v>
      </c>
      <c r="O298" s="73"/>
      <c r="P298" s="221">
        <f t="shared" si="61"/>
        <v>0</v>
      </c>
      <c r="Q298" s="221">
        <v>0</v>
      </c>
      <c r="R298" s="221">
        <f t="shared" si="62"/>
        <v>0</v>
      </c>
      <c r="S298" s="221">
        <v>0</v>
      </c>
      <c r="T298" s="222">
        <f t="shared" si="63"/>
        <v>0</v>
      </c>
      <c r="U298" s="36"/>
      <c r="V298" s="36"/>
      <c r="W298" s="36"/>
      <c r="X298" s="36"/>
      <c r="Y298" s="36"/>
      <c r="Z298" s="36"/>
      <c r="AA298" s="36"/>
      <c r="AB298" s="36"/>
      <c r="AC298" s="36"/>
      <c r="AD298" s="36"/>
      <c r="AE298" s="36"/>
      <c r="AR298" s="223" t="s">
        <v>124</v>
      </c>
      <c r="AT298" s="223" t="s">
        <v>400</v>
      </c>
      <c r="AU298" s="223" t="s">
        <v>91</v>
      </c>
      <c r="AY298" s="18" t="s">
        <v>397</v>
      </c>
      <c r="BE298" s="224">
        <f t="shared" si="64"/>
        <v>0</v>
      </c>
      <c r="BF298" s="224">
        <f t="shared" si="65"/>
        <v>0</v>
      </c>
      <c r="BG298" s="224">
        <f t="shared" si="66"/>
        <v>0</v>
      </c>
      <c r="BH298" s="224">
        <f t="shared" si="67"/>
        <v>0</v>
      </c>
      <c r="BI298" s="224">
        <f t="shared" si="68"/>
        <v>0</v>
      </c>
      <c r="BJ298" s="18" t="s">
        <v>91</v>
      </c>
      <c r="BK298" s="224">
        <f t="shared" si="69"/>
        <v>0</v>
      </c>
      <c r="BL298" s="18" t="s">
        <v>124</v>
      </c>
      <c r="BM298" s="223" t="s">
        <v>1542</v>
      </c>
    </row>
    <row r="299" spans="1:65" s="2" customFormat="1" ht="16.5" customHeight="1">
      <c r="A299" s="36"/>
      <c r="B299" s="37"/>
      <c r="C299" s="211" t="s">
        <v>1155</v>
      </c>
      <c r="D299" s="211" t="s">
        <v>400</v>
      </c>
      <c r="E299" s="212" t="s">
        <v>6830</v>
      </c>
      <c r="F299" s="213" t="s">
        <v>6831</v>
      </c>
      <c r="G299" s="214" t="s">
        <v>461</v>
      </c>
      <c r="H299" s="215">
        <v>5079</v>
      </c>
      <c r="I299" s="216"/>
      <c r="J299" s="217">
        <f t="shared" si="60"/>
        <v>0</v>
      </c>
      <c r="K299" s="218"/>
      <c r="L299" s="41"/>
      <c r="M299" s="219" t="s">
        <v>1</v>
      </c>
      <c r="N299" s="220" t="s">
        <v>48</v>
      </c>
      <c r="O299" s="73"/>
      <c r="P299" s="221">
        <f t="shared" si="61"/>
        <v>0</v>
      </c>
      <c r="Q299" s="221">
        <v>0</v>
      </c>
      <c r="R299" s="221">
        <f t="shared" si="62"/>
        <v>0</v>
      </c>
      <c r="S299" s="221">
        <v>0</v>
      </c>
      <c r="T299" s="222">
        <f t="shared" si="63"/>
        <v>0</v>
      </c>
      <c r="U299" s="36"/>
      <c r="V299" s="36"/>
      <c r="W299" s="36"/>
      <c r="X299" s="36"/>
      <c r="Y299" s="36"/>
      <c r="Z299" s="36"/>
      <c r="AA299" s="36"/>
      <c r="AB299" s="36"/>
      <c r="AC299" s="36"/>
      <c r="AD299" s="36"/>
      <c r="AE299" s="36"/>
      <c r="AR299" s="223" t="s">
        <v>124</v>
      </c>
      <c r="AT299" s="223" t="s">
        <v>400</v>
      </c>
      <c r="AU299" s="223" t="s">
        <v>91</v>
      </c>
      <c r="AY299" s="18" t="s">
        <v>397</v>
      </c>
      <c r="BE299" s="224">
        <f t="shared" si="64"/>
        <v>0</v>
      </c>
      <c r="BF299" s="224">
        <f t="shared" si="65"/>
        <v>0</v>
      </c>
      <c r="BG299" s="224">
        <f t="shared" si="66"/>
        <v>0</v>
      </c>
      <c r="BH299" s="224">
        <f t="shared" si="67"/>
        <v>0</v>
      </c>
      <c r="BI299" s="224">
        <f t="shared" si="68"/>
        <v>0</v>
      </c>
      <c r="BJ299" s="18" t="s">
        <v>91</v>
      </c>
      <c r="BK299" s="224">
        <f t="shared" si="69"/>
        <v>0</v>
      </c>
      <c r="BL299" s="18" t="s">
        <v>124</v>
      </c>
      <c r="BM299" s="223" t="s">
        <v>1546</v>
      </c>
    </row>
    <row r="300" spans="1:65" s="2" customFormat="1" ht="16.5" customHeight="1">
      <c r="A300" s="36"/>
      <c r="B300" s="37"/>
      <c r="C300" s="211" t="s">
        <v>1548</v>
      </c>
      <c r="D300" s="211" t="s">
        <v>400</v>
      </c>
      <c r="E300" s="212" t="s">
        <v>6832</v>
      </c>
      <c r="F300" s="213" t="s">
        <v>6833</v>
      </c>
      <c r="G300" s="214" t="s">
        <v>461</v>
      </c>
      <c r="H300" s="215">
        <v>7700</v>
      </c>
      <c r="I300" s="216"/>
      <c r="J300" s="217">
        <f t="shared" si="60"/>
        <v>0</v>
      </c>
      <c r="K300" s="218"/>
      <c r="L300" s="41"/>
      <c r="M300" s="219" t="s">
        <v>1</v>
      </c>
      <c r="N300" s="220" t="s">
        <v>48</v>
      </c>
      <c r="O300" s="73"/>
      <c r="P300" s="221">
        <f t="shared" si="61"/>
        <v>0</v>
      </c>
      <c r="Q300" s="221">
        <v>0</v>
      </c>
      <c r="R300" s="221">
        <f t="shared" si="62"/>
        <v>0</v>
      </c>
      <c r="S300" s="221">
        <v>0</v>
      </c>
      <c r="T300" s="222">
        <f t="shared" si="63"/>
        <v>0</v>
      </c>
      <c r="U300" s="36"/>
      <c r="V300" s="36"/>
      <c r="W300" s="36"/>
      <c r="X300" s="36"/>
      <c r="Y300" s="36"/>
      <c r="Z300" s="36"/>
      <c r="AA300" s="36"/>
      <c r="AB300" s="36"/>
      <c r="AC300" s="36"/>
      <c r="AD300" s="36"/>
      <c r="AE300" s="36"/>
      <c r="AR300" s="223" t="s">
        <v>124</v>
      </c>
      <c r="AT300" s="223" t="s">
        <v>400</v>
      </c>
      <c r="AU300" s="223" t="s">
        <v>91</v>
      </c>
      <c r="AY300" s="18" t="s">
        <v>397</v>
      </c>
      <c r="BE300" s="224">
        <f t="shared" si="64"/>
        <v>0</v>
      </c>
      <c r="BF300" s="224">
        <f t="shared" si="65"/>
        <v>0</v>
      </c>
      <c r="BG300" s="224">
        <f t="shared" si="66"/>
        <v>0</v>
      </c>
      <c r="BH300" s="224">
        <f t="shared" si="67"/>
        <v>0</v>
      </c>
      <c r="BI300" s="224">
        <f t="shared" si="68"/>
        <v>0</v>
      </c>
      <c r="BJ300" s="18" t="s">
        <v>91</v>
      </c>
      <c r="BK300" s="224">
        <f t="shared" si="69"/>
        <v>0</v>
      </c>
      <c r="BL300" s="18" t="s">
        <v>124</v>
      </c>
      <c r="BM300" s="223" t="s">
        <v>1551</v>
      </c>
    </row>
    <row r="301" spans="1:65" s="2" customFormat="1" ht="16.5" customHeight="1">
      <c r="A301" s="36"/>
      <c r="B301" s="37"/>
      <c r="C301" s="211" t="s">
        <v>1159</v>
      </c>
      <c r="D301" s="211" t="s">
        <v>400</v>
      </c>
      <c r="E301" s="212" t="s">
        <v>6834</v>
      </c>
      <c r="F301" s="213" t="s">
        <v>6835</v>
      </c>
      <c r="G301" s="214" t="s">
        <v>1831</v>
      </c>
      <c r="H301" s="215">
        <v>64</v>
      </c>
      <c r="I301" s="216"/>
      <c r="J301" s="217">
        <f t="shared" si="60"/>
        <v>0</v>
      </c>
      <c r="K301" s="218"/>
      <c r="L301" s="41"/>
      <c r="M301" s="219" t="s">
        <v>1</v>
      </c>
      <c r="N301" s="220" t="s">
        <v>48</v>
      </c>
      <c r="O301" s="73"/>
      <c r="P301" s="221">
        <f t="shared" si="61"/>
        <v>0</v>
      </c>
      <c r="Q301" s="221">
        <v>0</v>
      </c>
      <c r="R301" s="221">
        <f t="shared" si="62"/>
        <v>0</v>
      </c>
      <c r="S301" s="221">
        <v>0</v>
      </c>
      <c r="T301" s="222">
        <f t="shared" si="63"/>
        <v>0</v>
      </c>
      <c r="U301" s="36"/>
      <c r="V301" s="36"/>
      <c r="W301" s="36"/>
      <c r="X301" s="36"/>
      <c r="Y301" s="36"/>
      <c r="Z301" s="36"/>
      <c r="AA301" s="36"/>
      <c r="AB301" s="36"/>
      <c r="AC301" s="36"/>
      <c r="AD301" s="36"/>
      <c r="AE301" s="36"/>
      <c r="AR301" s="223" t="s">
        <v>124</v>
      </c>
      <c r="AT301" s="223" t="s">
        <v>400</v>
      </c>
      <c r="AU301" s="223" t="s">
        <v>91</v>
      </c>
      <c r="AY301" s="18" t="s">
        <v>397</v>
      </c>
      <c r="BE301" s="224">
        <f t="shared" si="64"/>
        <v>0</v>
      </c>
      <c r="BF301" s="224">
        <f t="shared" si="65"/>
        <v>0</v>
      </c>
      <c r="BG301" s="224">
        <f t="shared" si="66"/>
        <v>0</v>
      </c>
      <c r="BH301" s="224">
        <f t="shared" si="67"/>
        <v>0</v>
      </c>
      <c r="BI301" s="224">
        <f t="shared" si="68"/>
        <v>0</v>
      </c>
      <c r="BJ301" s="18" t="s">
        <v>91</v>
      </c>
      <c r="BK301" s="224">
        <f t="shared" si="69"/>
        <v>0</v>
      </c>
      <c r="BL301" s="18" t="s">
        <v>124</v>
      </c>
      <c r="BM301" s="223" t="s">
        <v>1555</v>
      </c>
    </row>
    <row r="302" spans="1:65" s="2" customFormat="1" ht="16.5" customHeight="1">
      <c r="A302" s="36"/>
      <c r="B302" s="37"/>
      <c r="C302" s="211" t="s">
        <v>1556</v>
      </c>
      <c r="D302" s="211" t="s">
        <v>400</v>
      </c>
      <c r="E302" s="212" t="s">
        <v>6836</v>
      </c>
      <c r="F302" s="213" t="s">
        <v>6837</v>
      </c>
      <c r="G302" s="214" t="s">
        <v>461</v>
      </c>
      <c r="H302" s="215">
        <v>1110</v>
      </c>
      <c r="I302" s="216"/>
      <c r="J302" s="217">
        <f t="shared" si="60"/>
        <v>0</v>
      </c>
      <c r="K302" s="218"/>
      <c r="L302" s="41"/>
      <c r="M302" s="219" t="s">
        <v>1</v>
      </c>
      <c r="N302" s="220" t="s">
        <v>48</v>
      </c>
      <c r="O302" s="73"/>
      <c r="P302" s="221">
        <f t="shared" si="61"/>
        <v>0</v>
      </c>
      <c r="Q302" s="221">
        <v>0</v>
      </c>
      <c r="R302" s="221">
        <f t="shared" si="62"/>
        <v>0</v>
      </c>
      <c r="S302" s="221">
        <v>0</v>
      </c>
      <c r="T302" s="222">
        <f t="shared" si="63"/>
        <v>0</v>
      </c>
      <c r="U302" s="36"/>
      <c r="V302" s="36"/>
      <c r="W302" s="36"/>
      <c r="X302" s="36"/>
      <c r="Y302" s="36"/>
      <c r="Z302" s="36"/>
      <c r="AA302" s="36"/>
      <c r="AB302" s="36"/>
      <c r="AC302" s="36"/>
      <c r="AD302" s="36"/>
      <c r="AE302" s="36"/>
      <c r="AR302" s="223" t="s">
        <v>124</v>
      </c>
      <c r="AT302" s="223" t="s">
        <v>400</v>
      </c>
      <c r="AU302" s="223" t="s">
        <v>91</v>
      </c>
      <c r="AY302" s="18" t="s">
        <v>397</v>
      </c>
      <c r="BE302" s="224">
        <f t="shared" si="64"/>
        <v>0</v>
      </c>
      <c r="BF302" s="224">
        <f t="shared" si="65"/>
        <v>0</v>
      </c>
      <c r="BG302" s="224">
        <f t="shared" si="66"/>
        <v>0</v>
      </c>
      <c r="BH302" s="224">
        <f t="shared" si="67"/>
        <v>0</v>
      </c>
      <c r="BI302" s="224">
        <f t="shared" si="68"/>
        <v>0</v>
      </c>
      <c r="BJ302" s="18" t="s">
        <v>91</v>
      </c>
      <c r="BK302" s="224">
        <f t="shared" si="69"/>
        <v>0</v>
      </c>
      <c r="BL302" s="18" t="s">
        <v>124</v>
      </c>
      <c r="BM302" s="223" t="s">
        <v>1559</v>
      </c>
    </row>
    <row r="303" spans="1:65" s="2" customFormat="1" ht="16.5" customHeight="1">
      <c r="A303" s="36"/>
      <c r="B303" s="37"/>
      <c r="C303" s="211" t="s">
        <v>1162</v>
      </c>
      <c r="D303" s="211" t="s">
        <v>400</v>
      </c>
      <c r="E303" s="212" t="s">
        <v>6838</v>
      </c>
      <c r="F303" s="213" t="s">
        <v>6839</v>
      </c>
      <c r="G303" s="214" t="s">
        <v>461</v>
      </c>
      <c r="H303" s="215">
        <v>479</v>
      </c>
      <c r="I303" s="216"/>
      <c r="J303" s="217">
        <f t="shared" si="60"/>
        <v>0</v>
      </c>
      <c r="K303" s="218"/>
      <c r="L303" s="41"/>
      <c r="M303" s="219" t="s">
        <v>1</v>
      </c>
      <c r="N303" s="220" t="s">
        <v>48</v>
      </c>
      <c r="O303" s="73"/>
      <c r="P303" s="221">
        <f t="shared" si="61"/>
        <v>0</v>
      </c>
      <c r="Q303" s="221">
        <v>0</v>
      </c>
      <c r="R303" s="221">
        <f t="shared" si="62"/>
        <v>0</v>
      </c>
      <c r="S303" s="221">
        <v>0</v>
      </c>
      <c r="T303" s="222">
        <f t="shared" si="63"/>
        <v>0</v>
      </c>
      <c r="U303" s="36"/>
      <c r="V303" s="36"/>
      <c r="W303" s="36"/>
      <c r="X303" s="36"/>
      <c r="Y303" s="36"/>
      <c r="Z303" s="36"/>
      <c r="AA303" s="36"/>
      <c r="AB303" s="36"/>
      <c r="AC303" s="36"/>
      <c r="AD303" s="36"/>
      <c r="AE303" s="36"/>
      <c r="AR303" s="223" t="s">
        <v>124</v>
      </c>
      <c r="AT303" s="223" t="s">
        <v>400</v>
      </c>
      <c r="AU303" s="223" t="s">
        <v>91</v>
      </c>
      <c r="AY303" s="18" t="s">
        <v>397</v>
      </c>
      <c r="BE303" s="224">
        <f t="shared" si="64"/>
        <v>0</v>
      </c>
      <c r="BF303" s="224">
        <f t="shared" si="65"/>
        <v>0</v>
      </c>
      <c r="BG303" s="224">
        <f t="shared" si="66"/>
        <v>0</v>
      </c>
      <c r="BH303" s="224">
        <f t="shared" si="67"/>
        <v>0</v>
      </c>
      <c r="BI303" s="224">
        <f t="shared" si="68"/>
        <v>0</v>
      </c>
      <c r="BJ303" s="18" t="s">
        <v>91</v>
      </c>
      <c r="BK303" s="224">
        <f t="shared" si="69"/>
        <v>0</v>
      </c>
      <c r="BL303" s="18" t="s">
        <v>124</v>
      </c>
      <c r="BM303" s="223" t="s">
        <v>1563</v>
      </c>
    </row>
    <row r="304" spans="1:65" s="2" customFormat="1" ht="16.5" customHeight="1">
      <c r="A304" s="36"/>
      <c r="B304" s="37"/>
      <c r="C304" s="211" t="s">
        <v>1565</v>
      </c>
      <c r="D304" s="211" t="s">
        <v>400</v>
      </c>
      <c r="E304" s="212" t="s">
        <v>6840</v>
      </c>
      <c r="F304" s="213" t="s">
        <v>6841</v>
      </c>
      <c r="G304" s="214" t="s">
        <v>461</v>
      </c>
      <c r="H304" s="215">
        <v>1975</v>
      </c>
      <c r="I304" s="216"/>
      <c r="J304" s="217">
        <f t="shared" si="60"/>
        <v>0</v>
      </c>
      <c r="K304" s="218"/>
      <c r="L304" s="41"/>
      <c r="M304" s="219" t="s">
        <v>1</v>
      </c>
      <c r="N304" s="220" t="s">
        <v>48</v>
      </c>
      <c r="O304" s="73"/>
      <c r="P304" s="221">
        <f t="shared" si="61"/>
        <v>0</v>
      </c>
      <c r="Q304" s="221">
        <v>0</v>
      </c>
      <c r="R304" s="221">
        <f t="shared" si="62"/>
        <v>0</v>
      </c>
      <c r="S304" s="221">
        <v>0</v>
      </c>
      <c r="T304" s="222">
        <f t="shared" si="63"/>
        <v>0</v>
      </c>
      <c r="U304" s="36"/>
      <c r="V304" s="36"/>
      <c r="W304" s="36"/>
      <c r="X304" s="36"/>
      <c r="Y304" s="36"/>
      <c r="Z304" s="36"/>
      <c r="AA304" s="36"/>
      <c r="AB304" s="36"/>
      <c r="AC304" s="36"/>
      <c r="AD304" s="36"/>
      <c r="AE304" s="36"/>
      <c r="AR304" s="223" t="s">
        <v>124</v>
      </c>
      <c r="AT304" s="223" t="s">
        <v>400</v>
      </c>
      <c r="AU304" s="223" t="s">
        <v>91</v>
      </c>
      <c r="AY304" s="18" t="s">
        <v>397</v>
      </c>
      <c r="BE304" s="224">
        <f t="shared" si="64"/>
        <v>0</v>
      </c>
      <c r="BF304" s="224">
        <f t="shared" si="65"/>
        <v>0</v>
      </c>
      <c r="BG304" s="224">
        <f t="shared" si="66"/>
        <v>0</v>
      </c>
      <c r="BH304" s="224">
        <f t="shared" si="67"/>
        <v>0</v>
      </c>
      <c r="BI304" s="224">
        <f t="shared" si="68"/>
        <v>0</v>
      </c>
      <c r="BJ304" s="18" t="s">
        <v>91</v>
      </c>
      <c r="BK304" s="224">
        <f t="shared" si="69"/>
        <v>0</v>
      </c>
      <c r="BL304" s="18" t="s">
        <v>124</v>
      </c>
      <c r="BM304" s="223" t="s">
        <v>1567</v>
      </c>
    </row>
    <row r="305" spans="1:65" s="2" customFormat="1" ht="16.5" customHeight="1">
      <c r="A305" s="36"/>
      <c r="B305" s="37"/>
      <c r="C305" s="211" t="s">
        <v>1166</v>
      </c>
      <c r="D305" s="211" t="s">
        <v>400</v>
      </c>
      <c r="E305" s="212" t="s">
        <v>6842</v>
      </c>
      <c r="F305" s="213" t="s">
        <v>6843</v>
      </c>
      <c r="G305" s="214" t="s">
        <v>1831</v>
      </c>
      <c r="H305" s="215">
        <v>75</v>
      </c>
      <c r="I305" s="216"/>
      <c r="J305" s="217">
        <f t="shared" si="60"/>
        <v>0</v>
      </c>
      <c r="K305" s="218"/>
      <c r="L305" s="41"/>
      <c r="M305" s="219" t="s">
        <v>1</v>
      </c>
      <c r="N305" s="220" t="s">
        <v>48</v>
      </c>
      <c r="O305" s="73"/>
      <c r="P305" s="221">
        <f t="shared" si="61"/>
        <v>0</v>
      </c>
      <c r="Q305" s="221">
        <v>0</v>
      </c>
      <c r="R305" s="221">
        <f t="shared" si="62"/>
        <v>0</v>
      </c>
      <c r="S305" s="221">
        <v>0</v>
      </c>
      <c r="T305" s="222">
        <f t="shared" si="63"/>
        <v>0</v>
      </c>
      <c r="U305" s="36"/>
      <c r="V305" s="36"/>
      <c r="W305" s="36"/>
      <c r="X305" s="36"/>
      <c r="Y305" s="36"/>
      <c r="Z305" s="36"/>
      <c r="AA305" s="36"/>
      <c r="AB305" s="36"/>
      <c r="AC305" s="36"/>
      <c r="AD305" s="36"/>
      <c r="AE305" s="36"/>
      <c r="AR305" s="223" t="s">
        <v>124</v>
      </c>
      <c r="AT305" s="223" t="s">
        <v>400</v>
      </c>
      <c r="AU305" s="223" t="s">
        <v>91</v>
      </c>
      <c r="AY305" s="18" t="s">
        <v>397</v>
      </c>
      <c r="BE305" s="224">
        <f t="shared" si="64"/>
        <v>0</v>
      </c>
      <c r="BF305" s="224">
        <f t="shared" si="65"/>
        <v>0</v>
      </c>
      <c r="BG305" s="224">
        <f t="shared" si="66"/>
        <v>0</v>
      </c>
      <c r="BH305" s="224">
        <f t="shared" si="67"/>
        <v>0</v>
      </c>
      <c r="BI305" s="224">
        <f t="shared" si="68"/>
        <v>0</v>
      </c>
      <c r="BJ305" s="18" t="s">
        <v>91</v>
      </c>
      <c r="BK305" s="224">
        <f t="shared" si="69"/>
        <v>0</v>
      </c>
      <c r="BL305" s="18" t="s">
        <v>124</v>
      </c>
      <c r="BM305" s="223" t="s">
        <v>1569</v>
      </c>
    </row>
    <row r="306" spans="1:65" s="2" customFormat="1" ht="16.5" customHeight="1">
      <c r="A306" s="36"/>
      <c r="B306" s="37"/>
      <c r="C306" s="211" t="s">
        <v>1571</v>
      </c>
      <c r="D306" s="211" t="s">
        <v>400</v>
      </c>
      <c r="E306" s="212" t="s">
        <v>6844</v>
      </c>
      <c r="F306" s="213" t="s">
        <v>6845</v>
      </c>
      <c r="G306" s="214" t="s">
        <v>5378</v>
      </c>
      <c r="H306" s="215">
        <v>1</v>
      </c>
      <c r="I306" s="216"/>
      <c r="J306" s="217">
        <f t="shared" si="60"/>
        <v>0</v>
      </c>
      <c r="K306" s="218"/>
      <c r="L306" s="41"/>
      <c r="M306" s="219" t="s">
        <v>1</v>
      </c>
      <c r="N306" s="220" t="s">
        <v>48</v>
      </c>
      <c r="O306" s="73"/>
      <c r="P306" s="221">
        <f t="shared" si="61"/>
        <v>0</v>
      </c>
      <c r="Q306" s="221">
        <v>0</v>
      </c>
      <c r="R306" s="221">
        <f t="shared" si="62"/>
        <v>0</v>
      </c>
      <c r="S306" s="221">
        <v>0</v>
      </c>
      <c r="T306" s="222">
        <f t="shared" si="63"/>
        <v>0</v>
      </c>
      <c r="U306" s="36"/>
      <c r="V306" s="36"/>
      <c r="W306" s="36"/>
      <c r="X306" s="36"/>
      <c r="Y306" s="36"/>
      <c r="Z306" s="36"/>
      <c r="AA306" s="36"/>
      <c r="AB306" s="36"/>
      <c r="AC306" s="36"/>
      <c r="AD306" s="36"/>
      <c r="AE306" s="36"/>
      <c r="AR306" s="223" t="s">
        <v>124</v>
      </c>
      <c r="AT306" s="223" t="s">
        <v>400</v>
      </c>
      <c r="AU306" s="223" t="s">
        <v>91</v>
      </c>
      <c r="AY306" s="18" t="s">
        <v>397</v>
      </c>
      <c r="BE306" s="224">
        <f t="shared" si="64"/>
        <v>0</v>
      </c>
      <c r="BF306" s="224">
        <f t="shared" si="65"/>
        <v>0</v>
      </c>
      <c r="BG306" s="224">
        <f t="shared" si="66"/>
        <v>0</v>
      </c>
      <c r="BH306" s="224">
        <f t="shared" si="67"/>
        <v>0</v>
      </c>
      <c r="BI306" s="224">
        <f t="shared" si="68"/>
        <v>0</v>
      </c>
      <c r="BJ306" s="18" t="s">
        <v>91</v>
      </c>
      <c r="BK306" s="224">
        <f t="shared" si="69"/>
        <v>0</v>
      </c>
      <c r="BL306" s="18" t="s">
        <v>124</v>
      </c>
      <c r="BM306" s="223" t="s">
        <v>1574</v>
      </c>
    </row>
    <row r="307" spans="1:65" s="12" customFormat="1" ht="25.9" customHeight="1">
      <c r="B307" s="195"/>
      <c r="C307" s="196"/>
      <c r="D307" s="197" t="s">
        <v>82</v>
      </c>
      <c r="E307" s="198" t="s">
        <v>5198</v>
      </c>
      <c r="F307" s="198" t="s">
        <v>6846</v>
      </c>
      <c r="G307" s="196"/>
      <c r="H307" s="196"/>
      <c r="I307" s="199"/>
      <c r="J307" s="200">
        <f>BK307</f>
        <v>0</v>
      </c>
      <c r="K307" s="196"/>
      <c r="L307" s="201"/>
      <c r="M307" s="202"/>
      <c r="N307" s="203"/>
      <c r="O307" s="203"/>
      <c r="P307" s="204">
        <f>SUM(P308:P314)</f>
        <v>0</v>
      </c>
      <c r="Q307" s="203"/>
      <c r="R307" s="204">
        <f>SUM(R308:R314)</f>
        <v>0</v>
      </c>
      <c r="S307" s="203"/>
      <c r="T307" s="205">
        <f>SUM(T308:T314)</f>
        <v>0</v>
      </c>
      <c r="AR307" s="206" t="s">
        <v>91</v>
      </c>
      <c r="AT307" s="207" t="s">
        <v>82</v>
      </c>
      <c r="AU307" s="207" t="s">
        <v>83</v>
      </c>
      <c r="AY307" s="206" t="s">
        <v>397</v>
      </c>
      <c r="BK307" s="208">
        <f>SUM(BK308:BK314)</f>
        <v>0</v>
      </c>
    </row>
    <row r="308" spans="1:65" s="2" customFormat="1" ht="16.5" customHeight="1">
      <c r="A308" s="36"/>
      <c r="B308" s="37"/>
      <c r="C308" s="211" t="s">
        <v>1171</v>
      </c>
      <c r="D308" s="211" t="s">
        <v>400</v>
      </c>
      <c r="E308" s="212" t="s">
        <v>6847</v>
      </c>
      <c r="F308" s="213" t="s">
        <v>6848</v>
      </c>
      <c r="G308" s="214" t="s">
        <v>1831</v>
      </c>
      <c r="H308" s="215">
        <v>1</v>
      </c>
      <c r="I308" s="216"/>
      <c r="J308" s="217">
        <f t="shared" ref="J308:J314" si="70">ROUND(I308*H308,2)</f>
        <v>0</v>
      </c>
      <c r="K308" s="218"/>
      <c r="L308" s="41"/>
      <c r="M308" s="219" t="s">
        <v>1</v>
      </c>
      <c r="N308" s="220" t="s">
        <v>48</v>
      </c>
      <c r="O308" s="73"/>
      <c r="P308" s="221">
        <f t="shared" ref="P308:P314" si="71">O308*H308</f>
        <v>0</v>
      </c>
      <c r="Q308" s="221">
        <v>0</v>
      </c>
      <c r="R308" s="221">
        <f t="shared" ref="R308:R314" si="72">Q308*H308</f>
        <v>0</v>
      </c>
      <c r="S308" s="221">
        <v>0</v>
      </c>
      <c r="T308" s="222">
        <f t="shared" ref="T308:T314" si="73">S308*H308</f>
        <v>0</v>
      </c>
      <c r="U308" s="36"/>
      <c r="V308" s="36"/>
      <c r="W308" s="36"/>
      <c r="X308" s="36"/>
      <c r="Y308" s="36"/>
      <c r="Z308" s="36"/>
      <c r="AA308" s="36"/>
      <c r="AB308" s="36"/>
      <c r="AC308" s="36"/>
      <c r="AD308" s="36"/>
      <c r="AE308" s="36"/>
      <c r="AR308" s="223" t="s">
        <v>124</v>
      </c>
      <c r="AT308" s="223" t="s">
        <v>400</v>
      </c>
      <c r="AU308" s="223" t="s">
        <v>91</v>
      </c>
      <c r="AY308" s="18" t="s">
        <v>397</v>
      </c>
      <c r="BE308" s="224">
        <f t="shared" ref="BE308:BE314" si="74">IF(N308="základní",J308,0)</f>
        <v>0</v>
      </c>
      <c r="BF308" s="224">
        <f t="shared" ref="BF308:BF314" si="75">IF(N308="snížená",J308,0)</f>
        <v>0</v>
      </c>
      <c r="BG308" s="224">
        <f t="shared" ref="BG308:BG314" si="76">IF(N308="zákl. přenesená",J308,0)</f>
        <v>0</v>
      </c>
      <c r="BH308" s="224">
        <f t="shared" ref="BH308:BH314" si="77">IF(N308="sníž. přenesená",J308,0)</f>
        <v>0</v>
      </c>
      <c r="BI308" s="224">
        <f t="shared" ref="BI308:BI314" si="78">IF(N308="nulová",J308,0)</f>
        <v>0</v>
      </c>
      <c r="BJ308" s="18" t="s">
        <v>91</v>
      </c>
      <c r="BK308" s="224">
        <f t="shared" ref="BK308:BK314" si="79">ROUND(I308*H308,2)</f>
        <v>0</v>
      </c>
      <c r="BL308" s="18" t="s">
        <v>124</v>
      </c>
      <c r="BM308" s="223" t="s">
        <v>1578</v>
      </c>
    </row>
    <row r="309" spans="1:65" s="2" customFormat="1" ht="16.5" customHeight="1">
      <c r="A309" s="36"/>
      <c r="B309" s="37"/>
      <c r="C309" s="211" t="s">
        <v>1580</v>
      </c>
      <c r="D309" s="211" t="s">
        <v>400</v>
      </c>
      <c r="E309" s="212" t="s">
        <v>6849</v>
      </c>
      <c r="F309" s="213" t="s">
        <v>6850</v>
      </c>
      <c r="G309" s="214" t="s">
        <v>1831</v>
      </c>
      <c r="H309" s="215">
        <v>1</v>
      </c>
      <c r="I309" s="216"/>
      <c r="J309" s="217">
        <f t="shared" si="70"/>
        <v>0</v>
      </c>
      <c r="K309" s="218"/>
      <c r="L309" s="41"/>
      <c r="M309" s="219" t="s">
        <v>1</v>
      </c>
      <c r="N309" s="220" t="s">
        <v>48</v>
      </c>
      <c r="O309" s="73"/>
      <c r="P309" s="221">
        <f t="shared" si="71"/>
        <v>0</v>
      </c>
      <c r="Q309" s="221">
        <v>0</v>
      </c>
      <c r="R309" s="221">
        <f t="shared" si="72"/>
        <v>0</v>
      </c>
      <c r="S309" s="221">
        <v>0</v>
      </c>
      <c r="T309" s="222">
        <f t="shared" si="73"/>
        <v>0</v>
      </c>
      <c r="U309" s="36"/>
      <c r="V309" s="36"/>
      <c r="W309" s="36"/>
      <c r="X309" s="36"/>
      <c r="Y309" s="36"/>
      <c r="Z309" s="36"/>
      <c r="AA309" s="36"/>
      <c r="AB309" s="36"/>
      <c r="AC309" s="36"/>
      <c r="AD309" s="36"/>
      <c r="AE309" s="36"/>
      <c r="AR309" s="223" t="s">
        <v>124</v>
      </c>
      <c r="AT309" s="223" t="s">
        <v>400</v>
      </c>
      <c r="AU309" s="223" t="s">
        <v>91</v>
      </c>
      <c r="AY309" s="18" t="s">
        <v>397</v>
      </c>
      <c r="BE309" s="224">
        <f t="shared" si="74"/>
        <v>0</v>
      </c>
      <c r="BF309" s="224">
        <f t="shared" si="75"/>
        <v>0</v>
      </c>
      <c r="BG309" s="224">
        <f t="shared" si="76"/>
        <v>0</v>
      </c>
      <c r="BH309" s="224">
        <f t="shared" si="77"/>
        <v>0</v>
      </c>
      <c r="BI309" s="224">
        <f t="shared" si="78"/>
        <v>0</v>
      </c>
      <c r="BJ309" s="18" t="s">
        <v>91</v>
      </c>
      <c r="BK309" s="224">
        <f t="shared" si="79"/>
        <v>0</v>
      </c>
      <c r="BL309" s="18" t="s">
        <v>124</v>
      </c>
      <c r="BM309" s="223" t="s">
        <v>1583</v>
      </c>
    </row>
    <row r="310" spans="1:65" s="2" customFormat="1" ht="16.5" customHeight="1">
      <c r="A310" s="36"/>
      <c r="B310" s="37"/>
      <c r="C310" s="211" t="s">
        <v>1176</v>
      </c>
      <c r="D310" s="211" t="s">
        <v>400</v>
      </c>
      <c r="E310" s="212" t="s">
        <v>6851</v>
      </c>
      <c r="F310" s="213" t="s">
        <v>6852</v>
      </c>
      <c r="G310" s="214" t="s">
        <v>1431</v>
      </c>
      <c r="H310" s="293"/>
      <c r="I310" s="216"/>
      <c r="J310" s="217">
        <f t="shared" si="70"/>
        <v>0</v>
      </c>
      <c r="K310" s="218"/>
      <c r="L310" s="41"/>
      <c r="M310" s="219" t="s">
        <v>1</v>
      </c>
      <c r="N310" s="220" t="s">
        <v>48</v>
      </c>
      <c r="O310" s="73"/>
      <c r="P310" s="221">
        <f t="shared" si="71"/>
        <v>0</v>
      </c>
      <c r="Q310" s="221">
        <v>0</v>
      </c>
      <c r="R310" s="221">
        <f t="shared" si="72"/>
        <v>0</v>
      </c>
      <c r="S310" s="221">
        <v>0</v>
      </c>
      <c r="T310" s="222">
        <f t="shared" si="73"/>
        <v>0</v>
      </c>
      <c r="U310" s="36"/>
      <c r="V310" s="36"/>
      <c r="W310" s="36"/>
      <c r="X310" s="36"/>
      <c r="Y310" s="36"/>
      <c r="Z310" s="36"/>
      <c r="AA310" s="36"/>
      <c r="AB310" s="36"/>
      <c r="AC310" s="36"/>
      <c r="AD310" s="36"/>
      <c r="AE310" s="36"/>
      <c r="AR310" s="223" t="s">
        <v>124</v>
      </c>
      <c r="AT310" s="223" t="s">
        <v>400</v>
      </c>
      <c r="AU310" s="223" t="s">
        <v>91</v>
      </c>
      <c r="AY310" s="18" t="s">
        <v>397</v>
      </c>
      <c r="BE310" s="224">
        <f t="shared" si="74"/>
        <v>0</v>
      </c>
      <c r="BF310" s="224">
        <f t="shared" si="75"/>
        <v>0</v>
      </c>
      <c r="BG310" s="224">
        <f t="shared" si="76"/>
        <v>0</v>
      </c>
      <c r="BH310" s="224">
        <f t="shared" si="77"/>
        <v>0</v>
      </c>
      <c r="BI310" s="224">
        <f t="shared" si="78"/>
        <v>0</v>
      </c>
      <c r="BJ310" s="18" t="s">
        <v>91</v>
      </c>
      <c r="BK310" s="224">
        <f t="shared" si="79"/>
        <v>0</v>
      </c>
      <c r="BL310" s="18" t="s">
        <v>124</v>
      </c>
      <c r="BM310" s="223" t="s">
        <v>1587</v>
      </c>
    </row>
    <row r="311" spans="1:65" s="2" customFormat="1" ht="16.5" customHeight="1">
      <c r="A311" s="36"/>
      <c r="B311" s="37"/>
      <c r="C311" s="211" t="s">
        <v>1588</v>
      </c>
      <c r="D311" s="211" t="s">
        <v>400</v>
      </c>
      <c r="E311" s="212" t="s">
        <v>6853</v>
      </c>
      <c r="F311" s="213" t="s">
        <v>6854</v>
      </c>
      <c r="G311" s="214" t="s">
        <v>5378</v>
      </c>
      <c r="H311" s="215">
        <v>1</v>
      </c>
      <c r="I311" s="216"/>
      <c r="J311" s="217">
        <f t="shared" si="70"/>
        <v>0</v>
      </c>
      <c r="K311" s="218"/>
      <c r="L311" s="41"/>
      <c r="M311" s="219" t="s">
        <v>1</v>
      </c>
      <c r="N311" s="220" t="s">
        <v>48</v>
      </c>
      <c r="O311" s="73"/>
      <c r="P311" s="221">
        <f t="shared" si="71"/>
        <v>0</v>
      </c>
      <c r="Q311" s="221">
        <v>0</v>
      </c>
      <c r="R311" s="221">
        <f t="shared" si="72"/>
        <v>0</v>
      </c>
      <c r="S311" s="221">
        <v>0</v>
      </c>
      <c r="T311" s="222">
        <f t="shared" si="73"/>
        <v>0</v>
      </c>
      <c r="U311" s="36"/>
      <c r="V311" s="36"/>
      <c r="W311" s="36"/>
      <c r="X311" s="36"/>
      <c r="Y311" s="36"/>
      <c r="Z311" s="36"/>
      <c r="AA311" s="36"/>
      <c r="AB311" s="36"/>
      <c r="AC311" s="36"/>
      <c r="AD311" s="36"/>
      <c r="AE311" s="36"/>
      <c r="AR311" s="223" t="s">
        <v>124</v>
      </c>
      <c r="AT311" s="223" t="s">
        <v>400</v>
      </c>
      <c r="AU311" s="223" t="s">
        <v>91</v>
      </c>
      <c r="AY311" s="18" t="s">
        <v>397</v>
      </c>
      <c r="BE311" s="224">
        <f t="shared" si="74"/>
        <v>0</v>
      </c>
      <c r="BF311" s="224">
        <f t="shared" si="75"/>
        <v>0</v>
      </c>
      <c r="BG311" s="224">
        <f t="shared" si="76"/>
        <v>0</v>
      </c>
      <c r="BH311" s="224">
        <f t="shared" si="77"/>
        <v>0</v>
      </c>
      <c r="BI311" s="224">
        <f t="shared" si="78"/>
        <v>0</v>
      </c>
      <c r="BJ311" s="18" t="s">
        <v>91</v>
      </c>
      <c r="BK311" s="224">
        <f t="shared" si="79"/>
        <v>0</v>
      </c>
      <c r="BL311" s="18" t="s">
        <v>124</v>
      </c>
      <c r="BM311" s="223" t="s">
        <v>1591</v>
      </c>
    </row>
    <row r="312" spans="1:65" s="2" customFormat="1" ht="16.5" customHeight="1">
      <c r="A312" s="36"/>
      <c r="B312" s="37"/>
      <c r="C312" s="211" t="s">
        <v>1181</v>
      </c>
      <c r="D312" s="211" t="s">
        <v>400</v>
      </c>
      <c r="E312" s="212" t="s">
        <v>6855</v>
      </c>
      <c r="F312" s="213" t="s">
        <v>6856</v>
      </c>
      <c r="G312" s="214" t="s">
        <v>1431</v>
      </c>
      <c r="H312" s="293"/>
      <c r="I312" s="216"/>
      <c r="J312" s="217">
        <f t="shared" si="70"/>
        <v>0</v>
      </c>
      <c r="K312" s="218"/>
      <c r="L312" s="41"/>
      <c r="M312" s="219" t="s">
        <v>1</v>
      </c>
      <c r="N312" s="220" t="s">
        <v>48</v>
      </c>
      <c r="O312" s="73"/>
      <c r="P312" s="221">
        <f t="shared" si="71"/>
        <v>0</v>
      </c>
      <c r="Q312" s="221">
        <v>0</v>
      </c>
      <c r="R312" s="221">
        <f t="shared" si="72"/>
        <v>0</v>
      </c>
      <c r="S312" s="221">
        <v>0</v>
      </c>
      <c r="T312" s="222">
        <f t="shared" si="73"/>
        <v>0</v>
      </c>
      <c r="U312" s="36"/>
      <c r="V312" s="36"/>
      <c r="W312" s="36"/>
      <c r="X312" s="36"/>
      <c r="Y312" s="36"/>
      <c r="Z312" s="36"/>
      <c r="AA312" s="36"/>
      <c r="AB312" s="36"/>
      <c r="AC312" s="36"/>
      <c r="AD312" s="36"/>
      <c r="AE312" s="36"/>
      <c r="AR312" s="223" t="s">
        <v>124</v>
      </c>
      <c r="AT312" s="223" t="s">
        <v>400</v>
      </c>
      <c r="AU312" s="223" t="s">
        <v>91</v>
      </c>
      <c r="AY312" s="18" t="s">
        <v>397</v>
      </c>
      <c r="BE312" s="224">
        <f t="shared" si="74"/>
        <v>0</v>
      </c>
      <c r="BF312" s="224">
        <f t="shared" si="75"/>
        <v>0</v>
      </c>
      <c r="BG312" s="224">
        <f t="shared" si="76"/>
        <v>0</v>
      </c>
      <c r="BH312" s="224">
        <f t="shared" si="77"/>
        <v>0</v>
      </c>
      <c r="BI312" s="224">
        <f t="shared" si="78"/>
        <v>0</v>
      </c>
      <c r="BJ312" s="18" t="s">
        <v>91</v>
      </c>
      <c r="BK312" s="224">
        <f t="shared" si="79"/>
        <v>0</v>
      </c>
      <c r="BL312" s="18" t="s">
        <v>124</v>
      </c>
      <c r="BM312" s="223" t="s">
        <v>1595</v>
      </c>
    </row>
    <row r="313" spans="1:65" s="2" customFormat="1" ht="16.5" customHeight="1">
      <c r="A313" s="36"/>
      <c r="B313" s="37"/>
      <c r="C313" s="211" t="s">
        <v>1608</v>
      </c>
      <c r="D313" s="211" t="s">
        <v>400</v>
      </c>
      <c r="E313" s="212" t="s">
        <v>6857</v>
      </c>
      <c r="F313" s="213" t="s">
        <v>6858</v>
      </c>
      <c r="G313" s="214" t="s">
        <v>502</v>
      </c>
      <c r="H313" s="215">
        <v>3.5</v>
      </c>
      <c r="I313" s="216"/>
      <c r="J313" s="217">
        <f t="shared" si="70"/>
        <v>0</v>
      </c>
      <c r="K313" s="218"/>
      <c r="L313" s="41"/>
      <c r="M313" s="219" t="s">
        <v>1</v>
      </c>
      <c r="N313" s="220" t="s">
        <v>48</v>
      </c>
      <c r="O313" s="73"/>
      <c r="P313" s="221">
        <f t="shared" si="71"/>
        <v>0</v>
      </c>
      <c r="Q313" s="221">
        <v>0</v>
      </c>
      <c r="R313" s="221">
        <f t="shared" si="72"/>
        <v>0</v>
      </c>
      <c r="S313" s="221">
        <v>0</v>
      </c>
      <c r="T313" s="222">
        <f t="shared" si="73"/>
        <v>0</v>
      </c>
      <c r="U313" s="36"/>
      <c r="V313" s="36"/>
      <c r="W313" s="36"/>
      <c r="X313" s="36"/>
      <c r="Y313" s="36"/>
      <c r="Z313" s="36"/>
      <c r="AA313" s="36"/>
      <c r="AB313" s="36"/>
      <c r="AC313" s="36"/>
      <c r="AD313" s="36"/>
      <c r="AE313" s="36"/>
      <c r="AR313" s="223" t="s">
        <v>124</v>
      </c>
      <c r="AT313" s="223" t="s">
        <v>400</v>
      </c>
      <c r="AU313" s="223" t="s">
        <v>91</v>
      </c>
      <c r="AY313" s="18" t="s">
        <v>397</v>
      </c>
      <c r="BE313" s="224">
        <f t="shared" si="74"/>
        <v>0</v>
      </c>
      <c r="BF313" s="224">
        <f t="shared" si="75"/>
        <v>0</v>
      </c>
      <c r="BG313" s="224">
        <f t="shared" si="76"/>
        <v>0</v>
      </c>
      <c r="BH313" s="224">
        <f t="shared" si="77"/>
        <v>0</v>
      </c>
      <c r="BI313" s="224">
        <f t="shared" si="78"/>
        <v>0</v>
      </c>
      <c r="BJ313" s="18" t="s">
        <v>91</v>
      </c>
      <c r="BK313" s="224">
        <f t="shared" si="79"/>
        <v>0</v>
      </c>
      <c r="BL313" s="18" t="s">
        <v>124</v>
      </c>
      <c r="BM313" s="223" t="s">
        <v>1611</v>
      </c>
    </row>
    <row r="314" spans="1:65" s="2" customFormat="1" ht="16.5" customHeight="1">
      <c r="A314" s="36"/>
      <c r="B314" s="37"/>
      <c r="C314" s="211" t="s">
        <v>1190</v>
      </c>
      <c r="D314" s="211" t="s">
        <v>400</v>
      </c>
      <c r="E314" s="212" t="s">
        <v>6859</v>
      </c>
      <c r="F314" s="213" t="s">
        <v>6860</v>
      </c>
      <c r="G314" s="214" t="s">
        <v>5378</v>
      </c>
      <c r="H314" s="215">
        <v>1</v>
      </c>
      <c r="I314" s="216"/>
      <c r="J314" s="217">
        <f t="shared" si="70"/>
        <v>0</v>
      </c>
      <c r="K314" s="218"/>
      <c r="L314" s="41"/>
      <c r="M314" s="266" t="s">
        <v>1</v>
      </c>
      <c r="N314" s="267" t="s">
        <v>48</v>
      </c>
      <c r="O314" s="231"/>
      <c r="P314" s="268">
        <f t="shared" si="71"/>
        <v>0</v>
      </c>
      <c r="Q314" s="268">
        <v>0</v>
      </c>
      <c r="R314" s="268">
        <f t="shared" si="72"/>
        <v>0</v>
      </c>
      <c r="S314" s="268">
        <v>0</v>
      </c>
      <c r="T314" s="269">
        <f t="shared" si="73"/>
        <v>0</v>
      </c>
      <c r="U314" s="36"/>
      <c r="V314" s="36"/>
      <c r="W314" s="36"/>
      <c r="X314" s="36"/>
      <c r="Y314" s="36"/>
      <c r="Z314" s="36"/>
      <c r="AA314" s="36"/>
      <c r="AB314" s="36"/>
      <c r="AC314" s="36"/>
      <c r="AD314" s="36"/>
      <c r="AE314" s="36"/>
      <c r="AR314" s="223" t="s">
        <v>124</v>
      </c>
      <c r="AT314" s="223" t="s">
        <v>400</v>
      </c>
      <c r="AU314" s="223" t="s">
        <v>91</v>
      </c>
      <c r="AY314" s="18" t="s">
        <v>397</v>
      </c>
      <c r="BE314" s="224">
        <f t="shared" si="74"/>
        <v>0</v>
      </c>
      <c r="BF314" s="224">
        <f t="shared" si="75"/>
        <v>0</v>
      </c>
      <c r="BG314" s="224">
        <f t="shared" si="76"/>
        <v>0</v>
      </c>
      <c r="BH314" s="224">
        <f t="shared" si="77"/>
        <v>0</v>
      </c>
      <c r="BI314" s="224">
        <f t="shared" si="78"/>
        <v>0</v>
      </c>
      <c r="BJ314" s="18" t="s">
        <v>91</v>
      </c>
      <c r="BK314" s="224">
        <f t="shared" si="79"/>
        <v>0</v>
      </c>
      <c r="BL314" s="18" t="s">
        <v>124</v>
      </c>
      <c r="BM314" s="223" t="s">
        <v>1616</v>
      </c>
    </row>
    <row r="315" spans="1:65" s="2" customFormat="1" ht="6.95" customHeight="1">
      <c r="A315" s="36"/>
      <c r="B315" s="56"/>
      <c r="C315" s="57"/>
      <c r="D315" s="57"/>
      <c r="E315" s="57"/>
      <c r="F315" s="57"/>
      <c r="G315" s="57"/>
      <c r="H315" s="57"/>
      <c r="I315" s="160"/>
      <c r="J315" s="57"/>
      <c r="K315" s="57"/>
      <c r="L315" s="41"/>
      <c r="M315" s="36"/>
      <c r="O315" s="36"/>
      <c r="P315" s="36"/>
      <c r="Q315" s="36"/>
      <c r="R315" s="36"/>
      <c r="S315" s="36"/>
      <c r="T315" s="36"/>
      <c r="U315" s="36"/>
      <c r="V315" s="36"/>
      <c r="W315" s="36"/>
      <c r="X315" s="36"/>
      <c r="Y315" s="36"/>
      <c r="Z315" s="36"/>
      <c r="AA315" s="36"/>
      <c r="AB315" s="36"/>
      <c r="AC315" s="36"/>
      <c r="AD315" s="36"/>
      <c r="AE315" s="36"/>
    </row>
  </sheetData>
  <sheetProtection algorithmName="SHA-512" hashValue="nVRoRO8K7vETa/JlD/6laew08ncCxC6N1/A3JGoOIlG6i/wwL5bzQAgdxOIB533tJ3O2DsK/35e+06G+hncJ4w==" saltValue="+9voJPSyUErnocG9PvPoxU5EgbRxVtTGshMg/kAbwomwhGrwhui/gpoF8NBeX5oKIbTBxvNJ4msZyt+DbpVkDA==" spinCount="100000" sheet="1" objects="1" scenarios="1" formatColumns="0" formatRows="0" autoFilter="0"/>
  <autoFilter ref="C132:K314" xr:uid="{00000000-0009-0000-0000-00002B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2:BM296"/>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229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6861</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ROUND(J132,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ROUND((SUM(BE132:BE295)),  2)</f>
        <v>0</v>
      </c>
      <c r="G37" s="36"/>
      <c r="H37" s="36"/>
      <c r="I37" s="139">
        <v>0.21</v>
      </c>
      <c r="J37" s="138">
        <f>ROUND(((SUM(BE132:BE295))*I37),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ROUND((SUM(BF132:BF295)),  2)</f>
        <v>0</v>
      </c>
      <c r="G38" s="36"/>
      <c r="H38" s="36"/>
      <c r="I38" s="139">
        <v>0.15</v>
      </c>
      <c r="J38" s="138">
        <f>ROUND(((SUM(BF132:BF295))*I38),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ROUND((SUM(BG132:BG295)),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ROUND((SUM(BH132:BH295)),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ROUND((SUM(BI132:BI295)),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1.14 - Slaboproudé rozvody</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J132</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6862</v>
      </c>
      <c r="E101" s="172"/>
      <c r="F101" s="172"/>
      <c r="G101" s="172"/>
      <c r="H101" s="172"/>
      <c r="I101" s="173"/>
      <c r="J101" s="174">
        <f>J133</f>
        <v>0</v>
      </c>
      <c r="K101" s="170"/>
      <c r="L101" s="175"/>
    </row>
    <row r="102" spans="1:47" s="9" customFormat="1" ht="24.95" customHeight="1">
      <c r="B102" s="169"/>
      <c r="C102" s="170"/>
      <c r="D102" s="171" t="s">
        <v>6863</v>
      </c>
      <c r="E102" s="172"/>
      <c r="F102" s="172"/>
      <c r="G102" s="172"/>
      <c r="H102" s="172"/>
      <c r="I102" s="173"/>
      <c r="J102" s="174">
        <f>J153</f>
        <v>0</v>
      </c>
      <c r="K102" s="170"/>
      <c r="L102" s="175"/>
    </row>
    <row r="103" spans="1:47" s="9" customFormat="1" ht="24.95" customHeight="1">
      <c r="B103" s="169"/>
      <c r="C103" s="170"/>
      <c r="D103" s="171" t="s">
        <v>6864</v>
      </c>
      <c r="E103" s="172"/>
      <c r="F103" s="172"/>
      <c r="G103" s="172"/>
      <c r="H103" s="172"/>
      <c r="I103" s="173"/>
      <c r="J103" s="174">
        <f>J188</f>
        <v>0</v>
      </c>
      <c r="K103" s="170"/>
      <c r="L103" s="175"/>
    </row>
    <row r="104" spans="1:47" s="9" customFormat="1" ht="24.95" customHeight="1">
      <c r="B104" s="169"/>
      <c r="C104" s="170"/>
      <c r="D104" s="171" t="s">
        <v>6865</v>
      </c>
      <c r="E104" s="172"/>
      <c r="F104" s="172"/>
      <c r="G104" s="172"/>
      <c r="H104" s="172"/>
      <c r="I104" s="173"/>
      <c r="J104" s="174">
        <f>J199</f>
        <v>0</v>
      </c>
      <c r="K104" s="170"/>
      <c r="L104" s="175"/>
    </row>
    <row r="105" spans="1:47" s="9" customFormat="1" ht="24.95" customHeight="1">
      <c r="B105" s="169"/>
      <c r="C105" s="170"/>
      <c r="D105" s="171" t="s">
        <v>6866</v>
      </c>
      <c r="E105" s="172"/>
      <c r="F105" s="172"/>
      <c r="G105" s="172"/>
      <c r="H105" s="172"/>
      <c r="I105" s="173"/>
      <c r="J105" s="174">
        <f>J238</f>
        <v>0</v>
      </c>
      <c r="K105" s="170"/>
      <c r="L105" s="175"/>
    </row>
    <row r="106" spans="1:47" s="9" customFormat="1" ht="24.95" customHeight="1">
      <c r="B106" s="169"/>
      <c r="C106" s="170"/>
      <c r="D106" s="171" t="s">
        <v>6867</v>
      </c>
      <c r="E106" s="172"/>
      <c r="F106" s="172"/>
      <c r="G106" s="172"/>
      <c r="H106" s="172"/>
      <c r="I106" s="173"/>
      <c r="J106" s="174">
        <f>J248</f>
        <v>0</v>
      </c>
      <c r="K106" s="170"/>
      <c r="L106" s="175"/>
    </row>
    <row r="107" spans="1:47" s="9" customFormat="1" ht="24.95" customHeight="1">
      <c r="B107" s="169"/>
      <c r="C107" s="170"/>
      <c r="D107" s="171" t="s">
        <v>6868</v>
      </c>
      <c r="E107" s="172"/>
      <c r="F107" s="172"/>
      <c r="G107" s="172"/>
      <c r="H107" s="172"/>
      <c r="I107" s="173"/>
      <c r="J107" s="174">
        <f>J262</f>
        <v>0</v>
      </c>
      <c r="K107" s="170"/>
      <c r="L107" s="175"/>
    </row>
    <row r="108" spans="1:47" s="9" customFormat="1" ht="24.95" customHeight="1">
      <c r="B108" s="169"/>
      <c r="C108" s="170"/>
      <c r="D108" s="171" t="s">
        <v>6869</v>
      </c>
      <c r="E108" s="172"/>
      <c r="F108" s="172"/>
      <c r="G108" s="172"/>
      <c r="H108" s="172"/>
      <c r="I108" s="173"/>
      <c r="J108" s="174">
        <f>J281</f>
        <v>0</v>
      </c>
      <c r="K108" s="170"/>
      <c r="L108" s="175"/>
    </row>
    <row r="109" spans="1:47" s="2" customFormat="1" ht="21.7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56"/>
      <c r="C110" s="57"/>
      <c r="D110" s="57"/>
      <c r="E110" s="57"/>
      <c r="F110" s="57"/>
      <c r="G110" s="57"/>
      <c r="H110" s="57"/>
      <c r="I110" s="160"/>
      <c r="J110" s="57"/>
      <c r="K110" s="57"/>
      <c r="L110" s="53"/>
      <c r="S110" s="36"/>
      <c r="T110" s="36"/>
      <c r="U110" s="36"/>
      <c r="V110" s="36"/>
      <c r="W110" s="36"/>
      <c r="X110" s="36"/>
      <c r="Y110" s="36"/>
      <c r="Z110" s="36"/>
      <c r="AA110" s="36"/>
      <c r="AB110" s="36"/>
      <c r="AC110" s="36"/>
      <c r="AD110" s="36"/>
      <c r="AE110" s="36"/>
    </row>
    <row r="114" spans="1:31" s="2" customFormat="1" ht="6.95" customHeight="1">
      <c r="A114" s="36"/>
      <c r="B114" s="58"/>
      <c r="C114" s="59"/>
      <c r="D114" s="59"/>
      <c r="E114" s="59"/>
      <c r="F114" s="59"/>
      <c r="G114" s="59"/>
      <c r="H114" s="59"/>
      <c r="I114" s="163"/>
      <c r="J114" s="59"/>
      <c r="K114" s="59"/>
      <c r="L114" s="53"/>
      <c r="S114" s="36"/>
      <c r="T114" s="36"/>
      <c r="U114" s="36"/>
      <c r="V114" s="36"/>
      <c r="W114" s="36"/>
      <c r="X114" s="36"/>
      <c r="Y114" s="36"/>
      <c r="Z114" s="36"/>
      <c r="AA114" s="36"/>
      <c r="AB114" s="36"/>
      <c r="AC114" s="36"/>
      <c r="AD114" s="36"/>
      <c r="AE114" s="36"/>
    </row>
    <row r="115" spans="1:31" s="2" customFormat="1" ht="24.95" customHeight="1">
      <c r="A115" s="36"/>
      <c r="B115" s="37"/>
      <c r="C115" s="24" t="s">
        <v>383</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31" s="2" customFormat="1" ht="6.9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31" s="2" customFormat="1" ht="12" customHeight="1">
      <c r="A117" s="36"/>
      <c r="B117" s="37"/>
      <c r="C117" s="30" t="s">
        <v>16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31" s="2" customFormat="1" ht="23.25" customHeight="1">
      <c r="A118" s="36"/>
      <c r="B118" s="37"/>
      <c r="C118" s="38"/>
      <c r="D118" s="38"/>
      <c r="E118" s="344" t="str">
        <f>E7</f>
        <v>NNP Moravská Třebová, výstavba nového objektu nemocnice a výjezdové základny ZZS PAK</v>
      </c>
      <c r="F118" s="345"/>
      <c r="G118" s="345"/>
      <c r="H118" s="345"/>
      <c r="I118" s="124"/>
      <c r="J118" s="38"/>
      <c r="K118" s="38"/>
      <c r="L118" s="53"/>
      <c r="S118" s="36"/>
      <c r="T118" s="36"/>
      <c r="U118" s="36"/>
      <c r="V118" s="36"/>
      <c r="W118" s="36"/>
      <c r="X118" s="36"/>
      <c r="Y118" s="36"/>
      <c r="Z118" s="36"/>
      <c r="AA118" s="36"/>
      <c r="AB118" s="36"/>
      <c r="AC118" s="36"/>
      <c r="AD118" s="36"/>
      <c r="AE118" s="36"/>
    </row>
    <row r="119" spans="1:31" s="1" customFormat="1" ht="12" customHeight="1">
      <c r="B119" s="22"/>
      <c r="C119" s="30" t="s">
        <v>368</v>
      </c>
      <c r="D119" s="23"/>
      <c r="E119" s="23"/>
      <c r="F119" s="23"/>
      <c r="G119" s="23"/>
      <c r="H119" s="23"/>
      <c r="I119" s="117"/>
      <c r="J119" s="23"/>
      <c r="K119" s="23"/>
      <c r="L119" s="21"/>
    </row>
    <row r="120" spans="1:31" s="1" customFormat="1" ht="16.5" customHeight="1">
      <c r="B120" s="22"/>
      <c r="C120" s="23"/>
      <c r="D120" s="23"/>
      <c r="E120" s="344" t="s">
        <v>555</v>
      </c>
      <c r="F120" s="309"/>
      <c r="G120" s="309"/>
      <c r="H120" s="309"/>
      <c r="I120" s="117"/>
      <c r="J120" s="23"/>
      <c r="K120" s="23"/>
      <c r="L120" s="21"/>
    </row>
    <row r="121" spans="1:31" s="1" customFormat="1" ht="12" customHeight="1">
      <c r="B121" s="22"/>
      <c r="C121" s="30" t="s">
        <v>556</v>
      </c>
      <c r="D121" s="23"/>
      <c r="E121" s="23"/>
      <c r="F121" s="23"/>
      <c r="G121" s="23"/>
      <c r="H121" s="23"/>
      <c r="I121" s="117"/>
      <c r="J121" s="23"/>
      <c r="K121" s="23"/>
      <c r="L121" s="21"/>
    </row>
    <row r="122" spans="1:31" s="2" customFormat="1" ht="16.5" customHeight="1">
      <c r="A122" s="36"/>
      <c r="B122" s="37"/>
      <c r="C122" s="38"/>
      <c r="D122" s="38"/>
      <c r="E122" s="353" t="s">
        <v>4352</v>
      </c>
      <c r="F122" s="343"/>
      <c r="G122" s="343"/>
      <c r="H122" s="343"/>
      <c r="I122" s="124"/>
      <c r="J122" s="38"/>
      <c r="K122" s="38"/>
      <c r="L122" s="53"/>
      <c r="S122" s="36"/>
      <c r="T122" s="36"/>
      <c r="U122" s="36"/>
      <c r="V122" s="36"/>
      <c r="W122" s="36"/>
      <c r="X122" s="36"/>
      <c r="Y122" s="36"/>
      <c r="Z122" s="36"/>
      <c r="AA122" s="36"/>
      <c r="AB122" s="36"/>
      <c r="AC122" s="36"/>
      <c r="AD122" s="36"/>
      <c r="AE122" s="36"/>
    </row>
    <row r="123" spans="1:31" s="2" customFormat="1" ht="12" customHeight="1">
      <c r="A123" s="36"/>
      <c r="B123" s="37"/>
      <c r="C123" s="30" t="s">
        <v>4353</v>
      </c>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31" s="2" customFormat="1" ht="16.5" customHeight="1">
      <c r="A124" s="36"/>
      <c r="B124" s="37"/>
      <c r="C124" s="38"/>
      <c r="D124" s="38"/>
      <c r="E124" s="323" t="str">
        <f>E13</f>
        <v>1.14 - Slaboproudé rozvody</v>
      </c>
      <c r="F124" s="343"/>
      <c r="G124" s="343"/>
      <c r="H124" s="343"/>
      <c r="I124" s="124"/>
      <c r="J124" s="38"/>
      <c r="K124" s="38"/>
      <c r="L124" s="53"/>
      <c r="S124" s="36"/>
      <c r="T124" s="36"/>
      <c r="U124" s="36"/>
      <c r="V124" s="36"/>
      <c r="W124" s="36"/>
      <c r="X124" s="36"/>
      <c r="Y124" s="36"/>
      <c r="Z124" s="36"/>
      <c r="AA124" s="36"/>
      <c r="AB124" s="36"/>
      <c r="AC124" s="36"/>
      <c r="AD124" s="36"/>
      <c r="AE124" s="36"/>
    </row>
    <row r="125" spans="1:31" s="2" customFormat="1" ht="6.9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31" s="2" customFormat="1" ht="12" customHeight="1">
      <c r="A126" s="36"/>
      <c r="B126" s="37"/>
      <c r="C126" s="30" t="s">
        <v>22</v>
      </c>
      <c r="D126" s="38"/>
      <c r="E126" s="38"/>
      <c r="F126" s="28" t="str">
        <f>F16</f>
        <v>Moravská Třebová</v>
      </c>
      <c r="G126" s="38"/>
      <c r="H126" s="38"/>
      <c r="I126" s="125" t="s">
        <v>24</v>
      </c>
      <c r="J126" s="68" t="str">
        <f>IF(J16="","",J16)</f>
        <v>18. 5. 2020</v>
      </c>
      <c r="K126" s="38"/>
      <c r="L126" s="53"/>
      <c r="S126" s="36"/>
      <c r="T126" s="36"/>
      <c r="U126" s="36"/>
      <c r="V126" s="36"/>
      <c r="W126" s="36"/>
      <c r="X126" s="36"/>
      <c r="Y126" s="36"/>
      <c r="Z126" s="36"/>
      <c r="AA126" s="36"/>
      <c r="AB126" s="36"/>
      <c r="AC126" s="36"/>
      <c r="AD126" s="36"/>
      <c r="AE126" s="36"/>
    </row>
    <row r="127" spans="1:31" s="2" customFormat="1" ht="6.95" customHeight="1">
      <c r="A127" s="36"/>
      <c r="B127" s="37"/>
      <c r="C127" s="38"/>
      <c r="D127" s="38"/>
      <c r="E127" s="38"/>
      <c r="F127" s="38"/>
      <c r="G127" s="38"/>
      <c r="H127" s="38"/>
      <c r="I127" s="124"/>
      <c r="J127" s="38"/>
      <c r="K127" s="38"/>
      <c r="L127" s="53"/>
      <c r="S127" s="36"/>
      <c r="T127" s="36"/>
      <c r="U127" s="36"/>
      <c r="V127" s="36"/>
      <c r="W127" s="36"/>
      <c r="X127" s="36"/>
      <c r="Y127" s="36"/>
      <c r="Z127" s="36"/>
      <c r="AA127" s="36"/>
      <c r="AB127" s="36"/>
      <c r="AC127" s="36"/>
      <c r="AD127" s="36"/>
      <c r="AE127" s="36"/>
    </row>
    <row r="128" spans="1:31" s="2" customFormat="1" ht="25.7" customHeight="1">
      <c r="A128" s="36"/>
      <c r="B128" s="37"/>
      <c r="C128" s="30" t="s">
        <v>30</v>
      </c>
      <c r="D128" s="38"/>
      <c r="E128" s="38"/>
      <c r="F128" s="28" t="str">
        <f>E19</f>
        <v>Pardubický kraj</v>
      </c>
      <c r="G128" s="38"/>
      <c r="H128" s="38"/>
      <c r="I128" s="125" t="s">
        <v>36</v>
      </c>
      <c r="J128" s="34" t="str">
        <f>E25</f>
        <v>SIEBERT + TALAŠ, spol. s r.o.</v>
      </c>
      <c r="K128" s="38"/>
      <c r="L128" s="53"/>
      <c r="S128" s="36"/>
      <c r="T128" s="36"/>
      <c r="U128" s="36"/>
      <c r="V128" s="36"/>
      <c r="W128" s="36"/>
      <c r="X128" s="36"/>
      <c r="Y128" s="36"/>
      <c r="Z128" s="36"/>
      <c r="AA128" s="36"/>
      <c r="AB128" s="36"/>
      <c r="AC128" s="36"/>
      <c r="AD128" s="36"/>
      <c r="AE128" s="36"/>
    </row>
    <row r="129" spans="1:65" s="2" customFormat="1" ht="15.2" customHeight="1">
      <c r="A129" s="36"/>
      <c r="B129" s="37"/>
      <c r="C129" s="30" t="s">
        <v>34</v>
      </c>
      <c r="D129" s="38"/>
      <c r="E129" s="38"/>
      <c r="F129" s="28" t="str">
        <f>IF(E22="","",E22)</f>
        <v>Vyplň údaj</v>
      </c>
      <c r="G129" s="38"/>
      <c r="H129" s="38"/>
      <c r="I129" s="125" t="s">
        <v>39</v>
      </c>
      <c r="J129" s="34" t="str">
        <f>E28</f>
        <v xml:space="preserve"> </v>
      </c>
      <c r="K129" s="38"/>
      <c r="L129" s="53"/>
      <c r="S129" s="36"/>
      <c r="T129" s="36"/>
      <c r="U129" s="36"/>
      <c r="V129" s="36"/>
      <c r="W129" s="36"/>
      <c r="X129" s="36"/>
      <c r="Y129" s="36"/>
      <c r="Z129" s="36"/>
      <c r="AA129" s="36"/>
      <c r="AB129" s="36"/>
      <c r="AC129" s="36"/>
      <c r="AD129" s="36"/>
      <c r="AE129" s="36"/>
    </row>
    <row r="130" spans="1:65" s="2" customFormat="1" ht="10.35" customHeight="1">
      <c r="A130" s="36"/>
      <c r="B130" s="37"/>
      <c r="C130" s="38"/>
      <c r="D130" s="38"/>
      <c r="E130" s="38"/>
      <c r="F130" s="38"/>
      <c r="G130" s="38"/>
      <c r="H130" s="38"/>
      <c r="I130" s="124"/>
      <c r="J130" s="38"/>
      <c r="K130" s="38"/>
      <c r="L130" s="53"/>
      <c r="S130" s="36"/>
      <c r="T130" s="36"/>
      <c r="U130" s="36"/>
      <c r="V130" s="36"/>
      <c r="W130" s="36"/>
      <c r="X130" s="36"/>
      <c r="Y130" s="36"/>
      <c r="Z130" s="36"/>
      <c r="AA130" s="36"/>
      <c r="AB130" s="36"/>
      <c r="AC130" s="36"/>
      <c r="AD130" s="36"/>
      <c r="AE130" s="36"/>
    </row>
    <row r="131" spans="1:65" s="11" customFormat="1" ht="29.25" customHeight="1">
      <c r="A131" s="182"/>
      <c r="B131" s="183"/>
      <c r="C131" s="184" t="s">
        <v>384</v>
      </c>
      <c r="D131" s="185" t="s">
        <v>68</v>
      </c>
      <c r="E131" s="185" t="s">
        <v>64</v>
      </c>
      <c r="F131" s="185" t="s">
        <v>65</v>
      </c>
      <c r="G131" s="185" t="s">
        <v>385</v>
      </c>
      <c r="H131" s="185" t="s">
        <v>386</v>
      </c>
      <c r="I131" s="186" t="s">
        <v>387</v>
      </c>
      <c r="J131" s="187" t="s">
        <v>372</v>
      </c>
      <c r="K131" s="188" t="s">
        <v>388</v>
      </c>
      <c r="L131" s="189"/>
      <c r="M131" s="77" t="s">
        <v>1</v>
      </c>
      <c r="N131" s="78" t="s">
        <v>47</v>
      </c>
      <c r="O131" s="78" t="s">
        <v>389</v>
      </c>
      <c r="P131" s="78" t="s">
        <v>390</v>
      </c>
      <c r="Q131" s="78" t="s">
        <v>391</v>
      </c>
      <c r="R131" s="78" t="s">
        <v>392</v>
      </c>
      <c r="S131" s="78" t="s">
        <v>393</v>
      </c>
      <c r="T131" s="79" t="s">
        <v>394</v>
      </c>
      <c r="U131" s="182"/>
      <c r="V131" s="182"/>
      <c r="W131" s="182"/>
      <c r="X131" s="182"/>
      <c r="Y131" s="182"/>
      <c r="Z131" s="182"/>
      <c r="AA131" s="182"/>
      <c r="AB131" s="182"/>
      <c r="AC131" s="182"/>
      <c r="AD131" s="182"/>
      <c r="AE131" s="182"/>
    </row>
    <row r="132" spans="1:65" s="2" customFormat="1" ht="22.9" customHeight="1">
      <c r="A132" s="36"/>
      <c r="B132" s="37"/>
      <c r="C132" s="84" t="s">
        <v>395</v>
      </c>
      <c r="D132" s="38"/>
      <c r="E132" s="38"/>
      <c r="F132" s="38"/>
      <c r="G132" s="38"/>
      <c r="H132" s="38"/>
      <c r="I132" s="124"/>
      <c r="J132" s="190">
        <f>BK132</f>
        <v>0</v>
      </c>
      <c r="K132" s="38"/>
      <c r="L132" s="41"/>
      <c r="M132" s="80"/>
      <c r="N132" s="191"/>
      <c r="O132" s="81"/>
      <c r="P132" s="192">
        <f>P133+P153+P188+P199+P238+P248+P262+P281</f>
        <v>0</v>
      </c>
      <c r="Q132" s="81"/>
      <c r="R132" s="192">
        <f>R133+R153+R188+R199+R238+R248+R262+R281</f>
        <v>0</v>
      </c>
      <c r="S132" s="81"/>
      <c r="T132" s="193">
        <f>T133+T153+T188+T199+T238+T248+T262+T281</f>
        <v>0</v>
      </c>
      <c r="U132" s="36"/>
      <c r="V132" s="36"/>
      <c r="W132" s="36"/>
      <c r="X132" s="36"/>
      <c r="Y132" s="36"/>
      <c r="Z132" s="36"/>
      <c r="AA132" s="36"/>
      <c r="AB132" s="36"/>
      <c r="AC132" s="36"/>
      <c r="AD132" s="36"/>
      <c r="AE132" s="36"/>
      <c r="AT132" s="18" t="s">
        <v>82</v>
      </c>
      <c r="AU132" s="18" t="s">
        <v>374</v>
      </c>
      <c r="BK132" s="194">
        <f>BK133+BK153+BK188+BK199+BK238+BK248+BK262+BK281</f>
        <v>0</v>
      </c>
    </row>
    <row r="133" spans="1:65" s="12" customFormat="1" ht="25.9" customHeight="1">
      <c r="B133" s="195"/>
      <c r="C133" s="196"/>
      <c r="D133" s="197" t="s">
        <v>82</v>
      </c>
      <c r="E133" s="198" t="s">
        <v>5100</v>
      </c>
      <c r="F133" s="198" t="s">
        <v>6870</v>
      </c>
      <c r="G133" s="196"/>
      <c r="H133" s="196"/>
      <c r="I133" s="199"/>
      <c r="J133" s="200">
        <f>BK133</f>
        <v>0</v>
      </c>
      <c r="K133" s="196"/>
      <c r="L133" s="201"/>
      <c r="M133" s="202"/>
      <c r="N133" s="203"/>
      <c r="O133" s="203"/>
      <c r="P133" s="204">
        <f>SUM(P134:P152)</f>
        <v>0</v>
      </c>
      <c r="Q133" s="203"/>
      <c r="R133" s="204">
        <f>SUM(R134:R152)</f>
        <v>0</v>
      </c>
      <c r="S133" s="203"/>
      <c r="T133" s="205">
        <f>SUM(T134:T152)</f>
        <v>0</v>
      </c>
      <c r="AR133" s="206" t="s">
        <v>91</v>
      </c>
      <c r="AT133" s="207" t="s">
        <v>82</v>
      </c>
      <c r="AU133" s="207" t="s">
        <v>83</v>
      </c>
      <c r="AY133" s="206" t="s">
        <v>397</v>
      </c>
      <c r="BK133" s="208">
        <f>SUM(BK134:BK152)</f>
        <v>0</v>
      </c>
    </row>
    <row r="134" spans="1:65" s="2" customFormat="1" ht="21.75" customHeight="1">
      <c r="A134" s="36"/>
      <c r="B134" s="37"/>
      <c r="C134" s="211" t="s">
        <v>91</v>
      </c>
      <c r="D134" s="211" t="s">
        <v>400</v>
      </c>
      <c r="E134" s="212" t="s">
        <v>6871</v>
      </c>
      <c r="F134" s="213" t="s">
        <v>6872</v>
      </c>
      <c r="G134" s="214" t="s">
        <v>5378</v>
      </c>
      <c r="H134" s="215">
        <v>3</v>
      </c>
      <c r="I134" s="216"/>
      <c r="J134" s="217">
        <f t="shared" ref="J134:J152" si="0">ROUND(I134*H134,2)</f>
        <v>0</v>
      </c>
      <c r="K134" s="218"/>
      <c r="L134" s="41"/>
      <c r="M134" s="219" t="s">
        <v>1</v>
      </c>
      <c r="N134" s="220" t="s">
        <v>48</v>
      </c>
      <c r="O134" s="73"/>
      <c r="P134" s="221">
        <f t="shared" ref="P134:P152" si="1">O134*H134</f>
        <v>0</v>
      </c>
      <c r="Q134" s="221">
        <v>0</v>
      </c>
      <c r="R134" s="221">
        <f t="shared" ref="R134:R152" si="2">Q134*H134</f>
        <v>0</v>
      </c>
      <c r="S134" s="221">
        <v>0</v>
      </c>
      <c r="T134" s="222">
        <f t="shared" ref="T134:T152" si="3">S134*H134</f>
        <v>0</v>
      </c>
      <c r="U134" s="36"/>
      <c r="V134" s="36"/>
      <c r="W134" s="36"/>
      <c r="X134" s="36"/>
      <c r="Y134" s="36"/>
      <c r="Z134" s="36"/>
      <c r="AA134" s="36"/>
      <c r="AB134" s="36"/>
      <c r="AC134" s="36"/>
      <c r="AD134" s="36"/>
      <c r="AE134" s="36"/>
      <c r="AR134" s="223" t="s">
        <v>124</v>
      </c>
      <c r="AT134" s="223" t="s">
        <v>400</v>
      </c>
      <c r="AU134" s="223" t="s">
        <v>91</v>
      </c>
      <c r="AY134" s="18" t="s">
        <v>397</v>
      </c>
      <c r="BE134" s="224">
        <f t="shared" ref="BE134:BE152" si="4">IF(N134="základní",J134,0)</f>
        <v>0</v>
      </c>
      <c r="BF134" s="224">
        <f t="shared" ref="BF134:BF152" si="5">IF(N134="snížená",J134,0)</f>
        <v>0</v>
      </c>
      <c r="BG134" s="224">
        <f t="shared" ref="BG134:BG152" si="6">IF(N134="zákl. přenesená",J134,0)</f>
        <v>0</v>
      </c>
      <c r="BH134" s="224">
        <f t="shared" ref="BH134:BH152" si="7">IF(N134="sníž. přenesená",J134,0)</f>
        <v>0</v>
      </c>
      <c r="BI134" s="224">
        <f t="shared" ref="BI134:BI152" si="8">IF(N134="nulová",J134,0)</f>
        <v>0</v>
      </c>
      <c r="BJ134" s="18" t="s">
        <v>91</v>
      </c>
      <c r="BK134" s="224">
        <f t="shared" ref="BK134:BK152" si="9">ROUND(I134*H134,2)</f>
        <v>0</v>
      </c>
      <c r="BL134" s="18" t="s">
        <v>124</v>
      </c>
      <c r="BM134" s="223" t="s">
        <v>93</v>
      </c>
    </row>
    <row r="135" spans="1:65" s="2" customFormat="1" ht="21.75" customHeight="1">
      <c r="A135" s="36"/>
      <c r="B135" s="37"/>
      <c r="C135" s="211" t="s">
        <v>93</v>
      </c>
      <c r="D135" s="211" t="s">
        <v>400</v>
      </c>
      <c r="E135" s="212" t="s">
        <v>6873</v>
      </c>
      <c r="F135" s="213" t="s">
        <v>6874</v>
      </c>
      <c r="G135" s="214" t="s">
        <v>5378</v>
      </c>
      <c r="H135" s="215">
        <v>3</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124</v>
      </c>
    </row>
    <row r="136" spans="1:65" s="2" customFormat="1" ht="21.75" customHeight="1">
      <c r="A136" s="36"/>
      <c r="B136" s="37"/>
      <c r="C136" s="211" t="s">
        <v>112</v>
      </c>
      <c r="D136" s="211" t="s">
        <v>400</v>
      </c>
      <c r="E136" s="212" t="s">
        <v>6875</v>
      </c>
      <c r="F136" s="213" t="s">
        <v>6876</v>
      </c>
      <c r="G136" s="214" t="s">
        <v>1831</v>
      </c>
      <c r="H136" s="215">
        <v>1</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133</v>
      </c>
    </row>
    <row r="137" spans="1:65" s="2" customFormat="1" ht="16.5" customHeight="1">
      <c r="A137" s="36"/>
      <c r="B137" s="37"/>
      <c r="C137" s="211" t="s">
        <v>124</v>
      </c>
      <c r="D137" s="211" t="s">
        <v>400</v>
      </c>
      <c r="E137" s="212" t="s">
        <v>6877</v>
      </c>
      <c r="F137" s="213" t="s">
        <v>6878</v>
      </c>
      <c r="G137" s="214" t="s">
        <v>1831</v>
      </c>
      <c r="H137" s="215">
        <v>2</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136</v>
      </c>
    </row>
    <row r="138" spans="1:65" s="2" customFormat="1" ht="16.5" customHeight="1">
      <c r="A138" s="36"/>
      <c r="B138" s="37"/>
      <c r="C138" s="211" t="s">
        <v>130</v>
      </c>
      <c r="D138" s="211" t="s">
        <v>400</v>
      </c>
      <c r="E138" s="212" t="s">
        <v>6879</v>
      </c>
      <c r="F138" s="213" t="s">
        <v>6880</v>
      </c>
      <c r="G138" s="214" t="s">
        <v>1831</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145</v>
      </c>
    </row>
    <row r="139" spans="1:65" s="2" customFormat="1" ht="21.75" customHeight="1">
      <c r="A139" s="36"/>
      <c r="B139" s="37"/>
      <c r="C139" s="211" t="s">
        <v>133</v>
      </c>
      <c r="D139" s="211" t="s">
        <v>400</v>
      </c>
      <c r="E139" s="212" t="s">
        <v>6881</v>
      </c>
      <c r="F139" s="213" t="s">
        <v>6882</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151</v>
      </c>
    </row>
    <row r="140" spans="1:65" s="2" customFormat="1" ht="21.75" customHeight="1">
      <c r="A140" s="36"/>
      <c r="B140" s="37"/>
      <c r="C140" s="211" t="s">
        <v>139</v>
      </c>
      <c r="D140" s="211" t="s">
        <v>400</v>
      </c>
      <c r="E140" s="212" t="s">
        <v>6883</v>
      </c>
      <c r="F140" s="213" t="s">
        <v>6884</v>
      </c>
      <c r="G140" s="214" t="s">
        <v>5378</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157</v>
      </c>
    </row>
    <row r="141" spans="1:65" s="2" customFormat="1" ht="33" customHeight="1">
      <c r="A141" s="36"/>
      <c r="B141" s="37"/>
      <c r="C141" s="211" t="s">
        <v>136</v>
      </c>
      <c r="D141" s="211" t="s">
        <v>400</v>
      </c>
      <c r="E141" s="212" t="s">
        <v>6885</v>
      </c>
      <c r="F141" s="213" t="s">
        <v>6886</v>
      </c>
      <c r="G141" s="214" t="s">
        <v>1831</v>
      </c>
      <c r="H141" s="215">
        <v>70</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162</v>
      </c>
    </row>
    <row r="142" spans="1:65" s="2" customFormat="1" ht="16.5" customHeight="1">
      <c r="A142" s="36"/>
      <c r="B142" s="37"/>
      <c r="C142" s="211" t="s">
        <v>142</v>
      </c>
      <c r="D142" s="211" t="s">
        <v>400</v>
      </c>
      <c r="E142" s="212" t="s">
        <v>6887</v>
      </c>
      <c r="F142" s="213" t="s">
        <v>6888</v>
      </c>
      <c r="G142" s="214" t="s">
        <v>461</v>
      </c>
      <c r="H142" s="215">
        <v>4400</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168</v>
      </c>
    </row>
    <row r="143" spans="1:65" s="2" customFormat="1" ht="33" customHeight="1">
      <c r="A143" s="36"/>
      <c r="B143" s="37"/>
      <c r="C143" s="211" t="s">
        <v>145</v>
      </c>
      <c r="D143" s="211" t="s">
        <v>400</v>
      </c>
      <c r="E143" s="212" t="s">
        <v>6889</v>
      </c>
      <c r="F143" s="213" t="s">
        <v>6890</v>
      </c>
      <c r="G143" s="214" t="s">
        <v>461</v>
      </c>
      <c r="H143" s="215">
        <v>140</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174</v>
      </c>
    </row>
    <row r="144" spans="1:65" s="2" customFormat="1" ht="33" customHeight="1">
      <c r="A144" s="36"/>
      <c r="B144" s="37"/>
      <c r="C144" s="211" t="s">
        <v>148</v>
      </c>
      <c r="D144" s="211" t="s">
        <v>400</v>
      </c>
      <c r="E144" s="212" t="s">
        <v>6891</v>
      </c>
      <c r="F144" s="213" t="s">
        <v>6892</v>
      </c>
      <c r="G144" s="214" t="s">
        <v>1831</v>
      </c>
      <c r="H144" s="215">
        <v>200</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179</v>
      </c>
    </row>
    <row r="145" spans="1:65" s="2" customFormat="1" ht="16.5" customHeight="1">
      <c r="A145" s="36"/>
      <c r="B145" s="37"/>
      <c r="C145" s="211" t="s">
        <v>151</v>
      </c>
      <c r="D145" s="211" t="s">
        <v>400</v>
      </c>
      <c r="E145" s="212" t="s">
        <v>6893</v>
      </c>
      <c r="F145" s="213" t="s">
        <v>6894</v>
      </c>
      <c r="G145" s="214" t="s">
        <v>5378</v>
      </c>
      <c r="H145" s="215">
        <v>10</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188</v>
      </c>
    </row>
    <row r="146" spans="1:65" s="2" customFormat="1" ht="16.5" customHeight="1">
      <c r="A146" s="36"/>
      <c r="B146" s="37"/>
      <c r="C146" s="211" t="s">
        <v>154</v>
      </c>
      <c r="D146" s="211" t="s">
        <v>400</v>
      </c>
      <c r="E146" s="212" t="s">
        <v>6895</v>
      </c>
      <c r="F146" s="213" t="s">
        <v>6896</v>
      </c>
      <c r="G146" s="214" t="s">
        <v>5378</v>
      </c>
      <c r="H146" s="215">
        <v>1</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194</v>
      </c>
    </row>
    <row r="147" spans="1:65" s="2" customFormat="1" ht="21.75" customHeight="1">
      <c r="A147" s="36"/>
      <c r="B147" s="37"/>
      <c r="C147" s="211" t="s">
        <v>157</v>
      </c>
      <c r="D147" s="211" t="s">
        <v>400</v>
      </c>
      <c r="E147" s="212" t="s">
        <v>6897</v>
      </c>
      <c r="F147" s="213" t="s">
        <v>6898</v>
      </c>
      <c r="G147" s="214" t="s">
        <v>5378</v>
      </c>
      <c r="H147" s="215">
        <v>1</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200</v>
      </c>
    </row>
    <row r="148" spans="1:65" s="2" customFormat="1" ht="16.5" customHeight="1">
      <c r="A148" s="36"/>
      <c r="B148" s="37"/>
      <c r="C148" s="211" t="s">
        <v>8</v>
      </c>
      <c r="D148" s="211" t="s">
        <v>400</v>
      </c>
      <c r="E148" s="212" t="s">
        <v>6899</v>
      </c>
      <c r="F148" s="213" t="s">
        <v>6900</v>
      </c>
      <c r="G148" s="214" t="s">
        <v>5378</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206</v>
      </c>
    </row>
    <row r="149" spans="1:65" s="2" customFormat="1" ht="16.5" customHeight="1">
      <c r="A149" s="36"/>
      <c r="B149" s="37"/>
      <c r="C149" s="211" t="s">
        <v>162</v>
      </c>
      <c r="D149" s="211" t="s">
        <v>400</v>
      </c>
      <c r="E149" s="212" t="s">
        <v>6901</v>
      </c>
      <c r="F149" s="213" t="s">
        <v>6902</v>
      </c>
      <c r="G149" s="214" t="s">
        <v>5378</v>
      </c>
      <c r="H149" s="215">
        <v>1</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212</v>
      </c>
    </row>
    <row r="150" spans="1:65" s="2" customFormat="1" ht="21.75" customHeight="1">
      <c r="A150" s="36"/>
      <c r="B150" s="37"/>
      <c r="C150" s="211" t="s">
        <v>165</v>
      </c>
      <c r="D150" s="211" t="s">
        <v>400</v>
      </c>
      <c r="E150" s="212" t="s">
        <v>6903</v>
      </c>
      <c r="F150" s="213" t="s">
        <v>6904</v>
      </c>
      <c r="G150" s="214" t="s">
        <v>5378</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215</v>
      </c>
    </row>
    <row r="151" spans="1:65" s="2" customFormat="1" ht="16.5" customHeight="1">
      <c r="A151" s="36"/>
      <c r="B151" s="37"/>
      <c r="C151" s="211" t="s">
        <v>168</v>
      </c>
      <c r="D151" s="211" t="s">
        <v>400</v>
      </c>
      <c r="E151" s="212" t="s">
        <v>6905</v>
      </c>
      <c r="F151" s="213" t="s">
        <v>6906</v>
      </c>
      <c r="G151" s="214" t="s">
        <v>5378</v>
      </c>
      <c r="H151" s="215">
        <v>1</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661</v>
      </c>
    </row>
    <row r="152" spans="1:65" s="2" customFormat="1" ht="16.5" customHeight="1">
      <c r="A152" s="36"/>
      <c r="B152" s="37"/>
      <c r="C152" s="211" t="s">
        <v>171</v>
      </c>
      <c r="D152" s="211" t="s">
        <v>400</v>
      </c>
      <c r="E152" s="212" t="s">
        <v>6907</v>
      </c>
      <c r="F152" s="213" t="s">
        <v>6908</v>
      </c>
      <c r="G152" s="214" t="s">
        <v>5397</v>
      </c>
      <c r="H152" s="215">
        <v>16</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664</v>
      </c>
    </row>
    <row r="153" spans="1:65" s="12" customFormat="1" ht="25.9" customHeight="1">
      <c r="B153" s="195"/>
      <c r="C153" s="196"/>
      <c r="D153" s="197" t="s">
        <v>82</v>
      </c>
      <c r="E153" s="198" t="s">
        <v>5140</v>
      </c>
      <c r="F153" s="198" t="s">
        <v>6909</v>
      </c>
      <c r="G153" s="196"/>
      <c r="H153" s="196"/>
      <c r="I153" s="199"/>
      <c r="J153" s="200">
        <f>BK153</f>
        <v>0</v>
      </c>
      <c r="K153" s="196"/>
      <c r="L153" s="201"/>
      <c r="M153" s="202"/>
      <c r="N153" s="203"/>
      <c r="O153" s="203"/>
      <c r="P153" s="204">
        <f>SUM(P154:P187)</f>
        <v>0</v>
      </c>
      <c r="Q153" s="203"/>
      <c r="R153" s="204">
        <f>SUM(R154:R187)</f>
        <v>0</v>
      </c>
      <c r="S153" s="203"/>
      <c r="T153" s="205">
        <f>SUM(T154:T187)</f>
        <v>0</v>
      </c>
      <c r="AR153" s="206" t="s">
        <v>91</v>
      </c>
      <c r="AT153" s="207" t="s">
        <v>82</v>
      </c>
      <c r="AU153" s="207" t="s">
        <v>83</v>
      </c>
      <c r="AY153" s="206" t="s">
        <v>397</v>
      </c>
      <c r="BK153" s="208">
        <f>SUM(BK154:BK187)</f>
        <v>0</v>
      </c>
    </row>
    <row r="154" spans="1:65" s="2" customFormat="1" ht="21.75" customHeight="1">
      <c r="A154" s="36"/>
      <c r="B154" s="37"/>
      <c r="C154" s="211" t="s">
        <v>174</v>
      </c>
      <c r="D154" s="211" t="s">
        <v>400</v>
      </c>
      <c r="E154" s="212" t="s">
        <v>6910</v>
      </c>
      <c r="F154" s="213" t="s">
        <v>6911</v>
      </c>
      <c r="G154" s="214" t="s">
        <v>1831</v>
      </c>
      <c r="H154" s="215">
        <v>53</v>
      </c>
      <c r="I154" s="216"/>
      <c r="J154" s="217">
        <f t="shared" ref="J154:J187" si="10">ROUND(I154*H154,2)</f>
        <v>0</v>
      </c>
      <c r="K154" s="218"/>
      <c r="L154" s="41"/>
      <c r="M154" s="219" t="s">
        <v>1</v>
      </c>
      <c r="N154" s="220" t="s">
        <v>48</v>
      </c>
      <c r="O154" s="73"/>
      <c r="P154" s="221">
        <f t="shared" ref="P154:P187" si="11">O154*H154</f>
        <v>0</v>
      </c>
      <c r="Q154" s="221">
        <v>0</v>
      </c>
      <c r="R154" s="221">
        <f t="shared" ref="R154:R187" si="12">Q154*H154</f>
        <v>0</v>
      </c>
      <c r="S154" s="221">
        <v>0</v>
      </c>
      <c r="T154" s="222">
        <f t="shared" ref="T154:T187" si="13">S154*H154</f>
        <v>0</v>
      </c>
      <c r="U154" s="36"/>
      <c r="V154" s="36"/>
      <c r="W154" s="36"/>
      <c r="X154" s="36"/>
      <c r="Y154" s="36"/>
      <c r="Z154" s="36"/>
      <c r="AA154" s="36"/>
      <c r="AB154" s="36"/>
      <c r="AC154" s="36"/>
      <c r="AD154" s="36"/>
      <c r="AE154" s="36"/>
      <c r="AR154" s="223" t="s">
        <v>124</v>
      </c>
      <c r="AT154" s="223" t="s">
        <v>400</v>
      </c>
      <c r="AU154" s="223" t="s">
        <v>91</v>
      </c>
      <c r="AY154" s="18" t="s">
        <v>397</v>
      </c>
      <c r="BE154" s="224">
        <f t="shared" ref="BE154:BE187" si="14">IF(N154="základní",J154,0)</f>
        <v>0</v>
      </c>
      <c r="BF154" s="224">
        <f t="shared" ref="BF154:BF187" si="15">IF(N154="snížená",J154,0)</f>
        <v>0</v>
      </c>
      <c r="BG154" s="224">
        <f t="shared" ref="BG154:BG187" si="16">IF(N154="zákl. přenesená",J154,0)</f>
        <v>0</v>
      </c>
      <c r="BH154" s="224">
        <f t="shared" ref="BH154:BH187" si="17">IF(N154="sníž. přenesená",J154,0)</f>
        <v>0</v>
      </c>
      <c r="BI154" s="224">
        <f t="shared" ref="BI154:BI187" si="18">IF(N154="nulová",J154,0)</f>
        <v>0</v>
      </c>
      <c r="BJ154" s="18" t="s">
        <v>91</v>
      </c>
      <c r="BK154" s="224">
        <f t="shared" ref="BK154:BK187" si="19">ROUND(I154*H154,2)</f>
        <v>0</v>
      </c>
      <c r="BL154" s="18" t="s">
        <v>124</v>
      </c>
      <c r="BM154" s="223" t="s">
        <v>667</v>
      </c>
    </row>
    <row r="155" spans="1:65" s="2" customFormat="1" ht="21.75" customHeight="1">
      <c r="A155" s="36"/>
      <c r="B155" s="37"/>
      <c r="C155" s="211" t="s">
        <v>7</v>
      </c>
      <c r="D155" s="211" t="s">
        <v>400</v>
      </c>
      <c r="E155" s="212" t="s">
        <v>6912</v>
      </c>
      <c r="F155" s="213" t="s">
        <v>6913</v>
      </c>
      <c r="G155" s="214" t="s">
        <v>1831</v>
      </c>
      <c r="H155" s="215">
        <v>139</v>
      </c>
      <c r="I155" s="216"/>
      <c r="J155" s="217">
        <f t="shared" si="10"/>
        <v>0</v>
      </c>
      <c r="K155" s="218"/>
      <c r="L155" s="41"/>
      <c r="M155" s="219" t="s">
        <v>1</v>
      </c>
      <c r="N155" s="220" t="s">
        <v>48</v>
      </c>
      <c r="O155" s="73"/>
      <c r="P155" s="221">
        <f t="shared" si="11"/>
        <v>0</v>
      </c>
      <c r="Q155" s="221">
        <v>0</v>
      </c>
      <c r="R155" s="221">
        <f t="shared" si="12"/>
        <v>0</v>
      </c>
      <c r="S155" s="221">
        <v>0</v>
      </c>
      <c r="T155" s="222">
        <f t="shared" si="13"/>
        <v>0</v>
      </c>
      <c r="U155" s="36"/>
      <c r="V155" s="36"/>
      <c r="W155" s="36"/>
      <c r="X155" s="36"/>
      <c r="Y155" s="36"/>
      <c r="Z155" s="36"/>
      <c r="AA155" s="36"/>
      <c r="AB155" s="36"/>
      <c r="AC155" s="36"/>
      <c r="AD155" s="36"/>
      <c r="AE155" s="36"/>
      <c r="AR155" s="223" t="s">
        <v>124</v>
      </c>
      <c r="AT155" s="223" t="s">
        <v>400</v>
      </c>
      <c r="AU155" s="223" t="s">
        <v>91</v>
      </c>
      <c r="AY155" s="18" t="s">
        <v>397</v>
      </c>
      <c r="BE155" s="224">
        <f t="shared" si="14"/>
        <v>0</v>
      </c>
      <c r="BF155" s="224">
        <f t="shared" si="15"/>
        <v>0</v>
      </c>
      <c r="BG155" s="224">
        <f t="shared" si="16"/>
        <v>0</v>
      </c>
      <c r="BH155" s="224">
        <f t="shared" si="17"/>
        <v>0</v>
      </c>
      <c r="BI155" s="224">
        <f t="shared" si="18"/>
        <v>0</v>
      </c>
      <c r="BJ155" s="18" t="s">
        <v>91</v>
      </c>
      <c r="BK155" s="224">
        <f t="shared" si="19"/>
        <v>0</v>
      </c>
      <c r="BL155" s="18" t="s">
        <v>124</v>
      </c>
      <c r="BM155" s="223" t="s">
        <v>670</v>
      </c>
    </row>
    <row r="156" spans="1:65" s="2" customFormat="1" ht="21.75" customHeight="1">
      <c r="A156" s="36"/>
      <c r="B156" s="37"/>
      <c r="C156" s="211" t="s">
        <v>179</v>
      </c>
      <c r="D156" s="211" t="s">
        <v>400</v>
      </c>
      <c r="E156" s="212" t="s">
        <v>6914</v>
      </c>
      <c r="F156" s="213" t="s">
        <v>6915</v>
      </c>
      <c r="G156" s="214" t="s">
        <v>1831</v>
      </c>
      <c r="H156" s="215">
        <v>13</v>
      </c>
      <c r="I156" s="216"/>
      <c r="J156" s="217">
        <f t="shared" si="10"/>
        <v>0</v>
      </c>
      <c r="K156" s="218"/>
      <c r="L156" s="41"/>
      <c r="M156" s="219" t="s">
        <v>1</v>
      </c>
      <c r="N156" s="220" t="s">
        <v>48</v>
      </c>
      <c r="O156" s="73"/>
      <c r="P156" s="221">
        <f t="shared" si="11"/>
        <v>0</v>
      </c>
      <c r="Q156" s="221">
        <v>0</v>
      </c>
      <c r="R156" s="221">
        <f t="shared" si="12"/>
        <v>0</v>
      </c>
      <c r="S156" s="221">
        <v>0</v>
      </c>
      <c r="T156" s="222">
        <f t="shared" si="13"/>
        <v>0</v>
      </c>
      <c r="U156" s="36"/>
      <c r="V156" s="36"/>
      <c r="W156" s="36"/>
      <c r="X156" s="36"/>
      <c r="Y156" s="36"/>
      <c r="Z156" s="36"/>
      <c r="AA156" s="36"/>
      <c r="AB156" s="36"/>
      <c r="AC156" s="36"/>
      <c r="AD156" s="36"/>
      <c r="AE156" s="36"/>
      <c r="AR156" s="223" t="s">
        <v>124</v>
      </c>
      <c r="AT156" s="223" t="s">
        <v>400</v>
      </c>
      <c r="AU156" s="223" t="s">
        <v>91</v>
      </c>
      <c r="AY156" s="18" t="s">
        <v>397</v>
      </c>
      <c r="BE156" s="224">
        <f t="shared" si="14"/>
        <v>0</v>
      </c>
      <c r="BF156" s="224">
        <f t="shared" si="15"/>
        <v>0</v>
      </c>
      <c r="BG156" s="224">
        <f t="shared" si="16"/>
        <v>0</v>
      </c>
      <c r="BH156" s="224">
        <f t="shared" si="17"/>
        <v>0</v>
      </c>
      <c r="BI156" s="224">
        <f t="shared" si="18"/>
        <v>0</v>
      </c>
      <c r="BJ156" s="18" t="s">
        <v>91</v>
      </c>
      <c r="BK156" s="224">
        <f t="shared" si="19"/>
        <v>0</v>
      </c>
      <c r="BL156" s="18" t="s">
        <v>124</v>
      </c>
      <c r="BM156" s="223" t="s">
        <v>673</v>
      </c>
    </row>
    <row r="157" spans="1:65" s="2" customFormat="1" ht="21.75" customHeight="1">
      <c r="A157" s="36"/>
      <c r="B157" s="37"/>
      <c r="C157" s="211" t="s">
        <v>185</v>
      </c>
      <c r="D157" s="211" t="s">
        <v>400</v>
      </c>
      <c r="E157" s="212" t="s">
        <v>6916</v>
      </c>
      <c r="F157" s="213" t="s">
        <v>6917</v>
      </c>
      <c r="G157" s="214" t="s">
        <v>1831</v>
      </c>
      <c r="H157" s="215">
        <v>22</v>
      </c>
      <c r="I157" s="216"/>
      <c r="J157" s="217">
        <f t="shared" si="10"/>
        <v>0</v>
      </c>
      <c r="K157" s="218"/>
      <c r="L157" s="41"/>
      <c r="M157" s="219" t="s">
        <v>1</v>
      </c>
      <c r="N157" s="220" t="s">
        <v>48</v>
      </c>
      <c r="O157" s="73"/>
      <c r="P157" s="221">
        <f t="shared" si="11"/>
        <v>0</v>
      </c>
      <c r="Q157" s="221">
        <v>0</v>
      </c>
      <c r="R157" s="221">
        <f t="shared" si="12"/>
        <v>0</v>
      </c>
      <c r="S157" s="221">
        <v>0</v>
      </c>
      <c r="T157" s="222">
        <f t="shared" si="13"/>
        <v>0</v>
      </c>
      <c r="U157" s="36"/>
      <c r="V157" s="36"/>
      <c r="W157" s="36"/>
      <c r="X157" s="36"/>
      <c r="Y157" s="36"/>
      <c r="Z157" s="36"/>
      <c r="AA157" s="36"/>
      <c r="AB157" s="36"/>
      <c r="AC157" s="36"/>
      <c r="AD157" s="36"/>
      <c r="AE157" s="36"/>
      <c r="AR157" s="223" t="s">
        <v>124</v>
      </c>
      <c r="AT157" s="223" t="s">
        <v>400</v>
      </c>
      <c r="AU157" s="223" t="s">
        <v>91</v>
      </c>
      <c r="AY157" s="18" t="s">
        <v>397</v>
      </c>
      <c r="BE157" s="224">
        <f t="shared" si="14"/>
        <v>0</v>
      </c>
      <c r="BF157" s="224">
        <f t="shared" si="15"/>
        <v>0</v>
      </c>
      <c r="BG157" s="224">
        <f t="shared" si="16"/>
        <v>0</v>
      </c>
      <c r="BH157" s="224">
        <f t="shared" si="17"/>
        <v>0</v>
      </c>
      <c r="BI157" s="224">
        <f t="shared" si="18"/>
        <v>0</v>
      </c>
      <c r="BJ157" s="18" t="s">
        <v>91</v>
      </c>
      <c r="BK157" s="224">
        <f t="shared" si="19"/>
        <v>0</v>
      </c>
      <c r="BL157" s="18" t="s">
        <v>124</v>
      </c>
      <c r="BM157" s="223" t="s">
        <v>676</v>
      </c>
    </row>
    <row r="158" spans="1:65" s="2" customFormat="1" ht="21.75" customHeight="1">
      <c r="A158" s="36"/>
      <c r="B158" s="37"/>
      <c r="C158" s="211" t="s">
        <v>188</v>
      </c>
      <c r="D158" s="211" t="s">
        <v>400</v>
      </c>
      <c r="E158" s="212" t="s">
        <v>6918</v>
      </c>
      <c r="F158" s="213" t="s">
        <v>6919</v>
      </c>
      <c r="G158" s="214" t="s">
        <v>1831</v>
      </c>
      <c r="H158" s="215">
        <v>53</v>
      </c>
      <c r="I158" s="216"/>
      <c r="J158" s="217">
        <f t="shared" si="10"/>
        <v>0</v>
      </c>
      <c r="K158" s="218"/>
      <c r="L158" s="41"/>
      <c r="M158" s="219" t="s">
        <v>1</v>
      </c>
      <c r="N158" s="220" t="s">
        <v>48</v>
      </c>
      <c r="O158" s="73"/>
      <c r="P158" s="221">
        <f t="shared" si="11"/>
        <v>0</v>
      </c>
      <c r="Q158" s="221">
        <v>0</v>
      </c>
      <c r="R158" s="221">
        <f t="shared" si="12"/>
        <v>0</v>
      </c>
      <c r="S158" s="221">
        <v>0</v>
      </c>
      <c r="T158" s="222">
        <f t="shared" si="13"/>
        <v>0</v>
      </c>
      <c r="U158" s="36"/>
      <c r="V158" s="36"/>
      <c r="W158" s="36"/>
      <c r="X158" s="36"/>
      <c r="Y158" s="36"/>
      <c r="Z158" s="36"/>
      <c r="AA158" s="36"/>
      <c r="AB158" s="36"/>
      <c r="AC158" s="36"/>
      <c r="AD158" s="36"/>
      <c r="AE158" s="36"/>
      <c r="AR158" s="223" t="s">
        <v>124</v>
      </c>
      <c r="AT158" s="223" t="s">
        <v>400</v>
      </c>
      <c r="AU158" s="223" t="s">
        <v>91</v>
      </c>
      <c r="AY158" s="18" t="s">
        <v>397</v>
      </c>
      <c r="BE158" s="224">
        <f t="shared" si="14"/>
        <v>0</v>
      </c>
      <c r="BF158" s="224">
        <f t="shared" si="15"/>
        <v>0</v>
      </c>
      <c r="BG158" s="224">
        <f t="shared" si="16"/>
        <v>0</v>
      </c>
      <c r="BH158" s="224">
        <f t="shared" si="17"/>
        <v>0</v>
      </c>
      <c r="BI158" s="224">
        <f t="shared" si="18"/>
        <v>0</v>
      </c>
      <c r="BJ158" s="18" t="s">
        <v>91</v>
      </c>
      <c r="BK158" s="224">
        <f t="shared" si="19"/>
        <v>0</v>
      </c>
      <c r="BL158" s="18" t="s">
        <v>124</v>
      </c>
      <c r="BM158" s="223" t="s">
        <v>679</v>
      </c>
    </row>
    <row r="159" spans="1:65" s="2" customFormat="1" ht="33" customHeight="1">
      <c r="A159" s="36"/>
      <c r="B159" s="37"/>
      <c r="C159" s="211" t="s">
        <v>191</v>
      </c>
      <c r="D159" s="211" t="s">
        <v>400</v>
      </c>
      <c r="E159" s="212" t="s">
        <v>6920</v>
      </c>
      <c r="F159" s="213" t="s">
        <v>6921</v>
      </c>
      <c r="G159" s="214" t="s">
        <v>1831</v>
      </c>
      <c r="H159" s="215">
        <v>3</v>
      </c>
      <c r="I159" s="216"/>
      <c r="J159" s="217">
        <f t="shared" si="10"/>
        <v>0</v>
      </c>
      <c r="K159" s="218"/>
      <c r="L159" s="41"/>
      <c r="M159" s="219" t="s">
        <v>1</v>
      </c>
      <c r="N159" s="220" t="s">
        <v>48</v>
      </c>
      <c r="O159" s="73"/>
      <c r="P159" s="221">
        <f t="shared" si="11"/>
        <v>0</v>
      </c>
      <c r="Q159" s="221">
        <v>0</v>
      </c>
      <c r="R159" s="221">
        <f t="shared" si="12"/>
        <v>0</v>
      </c>
      <c r="S159" s="221">
        <v>0</v>
      </c>
      <c r="T159" s="222">
        <f t="shared" si="13"/>
        <v>0</v>
      </c>
      <c r="U159" s="36"/>
      <c r="V159" s="36"/>
      <c r="W159" s="36"/>
      <c r="X159" s="36"/>
      <c r="Y159" s="36"/>
      <c r="Z159" s="36"/>
      <c r="AA159" s="36"/>
      <c r="AB159" s="36"/>
      <c r="AC159" s="36"/>
      <c r="AD159" s="36"/>
      <c r="AE159" s="36"/>
      <c r="AR159" s="223" t="s">
        <v>124</v>
      </c>
      <c r="AT159" s="223" t="s">
        <v>400</v>
      </c>
      <c r="AU159" s="223" t="s">
        <v>91</v>
      </c>
      <c r="AY159" s="18" t="s">
        <v>397</v>
      </c>
      <c r="BE159" s="224">
        <f t="shared" si="14"/>
        <v>0</v>
      </c>
      <c r="BF159" s="224">
        <f t="shared" si="15"/>
        <v>0</v>
      </c>
      <c r="BG159" s="224">
        <f t="shared" si="16"/>
        <v>0</v>
      </c>
      <c r="BH159" s="224">
        <f t="shared" si="17"/>
        <v>0</v>
      </c>
      <c r="BI159" s="224">
        <f t="shared" si="18"/>
        <v>0</v>
      </c>
      <c r="BJ159" s="18" t="s">
        <v>91</v>
      </c>
      <c r="BK159" s="224">
        <f t="shared" si="19"/>
        <v>0</v>
      </c>
      <c r="BL159" s="18" t="s">
        <v>124</v>
      </c>
      <c r="BM159" s="223" t="s">
        <v>682</v>
      </c>
    </row>
    <row r="160" spans="1:65" s="2" customFormat="1" ht="16.5" customHeight="1">
      <c r="A160" s="36"/>
      <c r="B160" s="37"/>
      <c r="C160" s="211" t="s">
        <v>194</v>
      </c>
      <c r="D160" s="211" t="s">
        <v>400</v>
      </c>
      <c r="E160" s="212" t="s">
        <v>6922</v>
      </c>
      <c r="F160" s="213" t="s">
        <v>6923</v>
      </c>
      <c r="G160" s="214" t="s">
        <v>1831</v>
      </c>
      <c r="H160" s="215">
        <v>3</v>
      </c>
      <c r="I160" s="216"/>
      <c r="J160" s="217">
        <f t="shared" si="10"/>
        <v>0</v>
      </c>
      <c r="K160" s="218"/>
      <c r="L160" s="41"/>
      <c r="M160" s="219" t="s">
        <v>1</v>
      </c>
      <c r="N160" s="220" t="s">
        <v>48</v>
      </c>
      <c r="O160" s="73"/>
      <c r="P160" s="221">
        <f t="shared" si="11"/>
        <v>0</v>
      </c>
      <c r="Q160" s="221">
        <v>0</v>
      </c>
      <c r="R160" s="221">
        <f t="shared" si="12"/>
        <v>0</v>
      </c>
      <c r="S160" s="221">
        <v>0</v>
      </c>
      <c r="T160" s="222">
        <f t="shared" si="13"/>
        <v>0</v>
      </c>
      <c r="U160" s="36"/>
      <c r="V160" s="36"/>
      <c r="W160" s="36"/>
      <c r="X160" s="36"/>
      <c r="Y160" s="36"/>
      <c r="Z160" s="36"/>
      <c r="AA160" s="36"/>
      <c r="AB160" s="36"/>
      <c r="AC160" s="36"/>
      <c r="AD160" s="36"/>
      <c r="AE160" s="36"/>
      <c r="AR160" s="223" t="s">
        <v>124</v>
      </c>
      <c r="AT160" s="223" t="s">
        <v>400</v>
      </c>
      <c r="AU160" s="223" t="s">
        <v>91</v>
      </c>
      <c r="AY160" s="18" t="s">
        <v>397</v>
      </c>
      <c r="BE160" s="224">
        <f t="shared" si="14"/>
        <v>0</v>
      </c>
      <c r="BF160" s="224">
        <f t="shared" si="15"/>
        <v>0</v>
      </c>
      <c r="BG160" s="224">
        <f t="shared" si="16"/>
        <v>0</v>
      </c>
      <c r="BH160" s="224">
        <f t="shared" si="17"/>
        <v>0</v>
      </c>
      <c r="BI160" s="224">
        <f t="shared" si="18"/>
        <v>0</v>
      </c>
      <c r="BJ160" s="18" t="s">
        <v>91</v>
      </c>
      <c r="BK160" s="224">
        <f t="shared" si="19"/>
        <v>0</v>
      </c>
      <c r="BL160" s="18" t="s">
        <v>124</v>
      </c>
      <c r="BM160" s="223" t="s">
        <v>995</v>
      </c>
    </row>
    <row r="161" spans="1:65" s="2" customFormat="1" ht="16.5" customHeight="1">
      <c r="A161" s="36"/>
      <c r="B161" s="37"/>
      <c r="C161" s="211" t="s">
        <v>197</v>
      </c>
      <c r="D161" s="211" t="s">
        <v>400</v>
      </c>
      <c r="E161" s="212" t="s">
        <v>6924</v>
      </c>
      <c r="F161" s="213" t="s">
        <v>6925</v>
      </c>
      <c r="G161" s="214" t="s">
        <v>1831</v>
      </c>
      <c r="H161" s="215">
        <v>17</v>
      </c>
      <c r="I161" s="216"/>
      <c r="J161" s="217">
        <f t="shared" si="10"/>
        <v>0</v>
      </c>
      <c r="K161" s="218"/>
      <c r="L161" s="41"/>
      <c r="M161" s="219" t="s">
        <v>1</v>
      </c>
      <c r="N161" s="220" t="s">
        <v>48</v>
      </c>
      <c r="O161" s="73"/>
      <c r="P161" s="221">
        <f t="shared" si="11"/>
        <v>0</v>
      </c>
      <c r="Q161" s="221">
        <v>0</v>
      </c>
      <c r="R161" s="221">
        <f t="shared" si="12"/>
        <v>0</v>
      </c>
      <c r="S161" s="221">
        <v>0</v>
      </c>
      <c r="T161" s="222">
        <f t="shared" si="13"/>
        <v>0</v>
      </c>
      <c r="U161" s="36"/>
      <c r="V161" s="36"/>
      <c r="W161" s="36"/>
      <c r="X161" s="36"/>
      <c r="Y161" s="36"/>
      <c r="Z161" s="36"/>
      <c r="AA161" s="36"/>
      <c r="AB161" s="36"/>
      <c r="AC161" s="36"/>
      <c r="AD161" s="36"/>
      <c r="AE161" s="36"/>
      <c r="AR161" s="223" t="s">
        <v>124</v>
      </c>
      <c r="AT161" s="223" t="s">
        <v>400</v>
      </c>
      <c r="AU161" s="223" t="s">
        <v>91</v>
      </c>
      <c r="AY161" s="18" t="s">
        <v>397</v>
      </c>
      <c r="BE161" s="224">
        <f t="shared" si="14"/>
        <v>0</v>
      </c>
      <c r="BF161" s="224">
        <f t="shared" si="15"/>
        <v>0</v>
      </c>
      <c r="BG161" s="224">
        <f t="shared" si="16"/>
        <v>0</v>
      </c>
      <c r="BH161" s="224">
        <f t="shared" si="17"/>
        <v>0</v>
      </c>
      <c r="BI161" s="224">
        <f t="shared" si="18"/>
        <v>0</v>
      </c>
      <c r="BJ161" s="18" t="s">
        <v>91</v>
      </c>
      <c r="BK161" s="224">
        <f t="shared" si="19"/>
        <v>0</v>
      </c>
      <c r="BL161" s="18" t="s">
        <v>124</v>
      </c>
      <c r="BM161" s="223" t="s">
        <v>1026</v>
      </c>
    </row>
    <row r="162" spans="1:65" s="2" customFormat="1" ht="16.5" customHeight="1">
      <c r="A162" s="36"/>
      <c r="B162" s="37"/>
      <c r="C162" s="211" t="s">
        <v>200</v>
      </c>
      <c r="D162" s="211" t="s">
        <v>400</v>
      </c>
      <c r="E162" s="212" t="s">
        <v>6926</v>
      </c>
      <c r="F162" s="213" t="s">
        <v>6927</v>
      </c>
      <c r="G162" s="214" t="s">
        <v>1831</v>
      </c>
      <c r="H162" s="215">
        <v>379</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1042</v>
      </c>
    </row>
    <row r="163" spans="1:65" s="2" customFormat="1" ht="33" customHeight="1">
      <c r="A163" s="36"/>
      <c r="B163" s="37"/>
      <c r="C163" s="211" t="s">
        <v>203</v>
      </c>
      <c r="D163" s="211" t="s">
        <v>400</v>
      </c>
      <c r="E163" s="212" t="s">
        <v>6928</v>
      </c>
      <c r="F163" s="213" t="s">
        <v>6929</v>
      </c>
      <c r="G163" s="214" t="s">
        <v>1831</v>
      </c>
      <c r="H163" s="215">
        <v>17</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1057</v>
      </c>
    </row>
    <row r="164" spans="1:65" s="2" customFormat="1" ht="21.75" customHeight="1">
      <c r="A164" s="36"/>
      <c r="B164" s="37"/>
      <c r="C164" s="211" t="s">
        <v>206</v>
      </c>
      <c r="D164" s="211" t="s">
        <v>400</v>
      </c>
      <c r="E164" s="212" t="s">
        <v>6930</v>
      </c>
      <c r="F164" s="213" t="s">
        <v>6931</v>
      </c>
      <c r="G164" s="214" t="s">
        <v>1831</v>
      </c>
      <c r="H164" s="215">
        <v>8</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1066</v>
      </c>
    </row>
    <row r="165" spans="1:65" s="2" customFormat="1" ht="44.25" customHeight="1">
      <c r="A165" s="36"/>
      <c r="B165" s="37"/>
      <c r="C165" s="211" t="s">
        <v>209</v>
      </c>
      <c r="D165" s="211" t="s">
        <v>400</v>
      </c>
      <c r="E165" s="212" t="s">
        <v>6932</v>
      </c>
      <c r="F165" s="213" t="s">
        <v>6933</v>
      </c>
      <c r="G165" s="214" t="s">
        <v>1831</v>
      </c>
      <c r="H165" s="215">
        <v>53</v>
      </c>
      <c r="I165" s="216"/>
      <c r="J165" s="217">
        <f t="shared" si="10"/>
        <v>0</v>
      </c>
      <c r="K165" s="218"/>
      <c r="L165" s="41"/>
      <c r="M165" s="219" t="s">
        <v>1</v>
      </c>
      <c r="N165" s="220" t="s">
        <v>48</v>
      </c>
      <c r="O165" s="73"/>
      <c r="P165" s="221">
        <f t="shared" si="11"/>
        <v>0</v>
      </c>
      <c r="Q165" s="221">
        <v>0</v>
      </c>
      <c r="R165" s="221">
        <f t="shared" si="12"/>
        <v>0</v>
      </c>
      <c r="S165" s="221">
        <v>0</v>
      </c>
      <c r="T165" s="222">
        <f t="shared" si="13"/>
        <v>0</v>
      </c>
      <c r="U165" s="36"/>
      <c r="V165" s="36"/>
      <c r="W165" s="36"/>
      <c r="X165" s="36"/>
      <c r="Y165" s="36"/>
      <c r="Z165" s="36"/>
      <c r="AA165" s="36"/>
      <c r="AB165" s="36"/>
      <c r="AC165" s="36"/>
      <c r="AD165" s="36"/>
      <c r="AE165" s="36"/>
      <c r="AR165" s="223" t="s">
        <v>124</v>
      </c>
      <c r="AT165" s="223" t="s">
        <v>400</v>
      </c>
      <c r="AU165" s="223" t="s">
        <v>91</v>
      </c>
      <c r="AY165" s="18" t="s">
        <v>397</v>
      </c>
      <c r="BE165" s="224">
        <f t="shared" si="14"/>
        <v>0</v>
      </c>
      <c r="BF165" s="224">
        <f t="shared" si="15"/>
        <v>0</v>
      </c>
      <c r="BG165" s="224">
        <f t="shared" si="16"/>
        <v>0</v>
      </c>
      <c r="BH165" s="224">
        <f t="shared" si="17"/>
        <v>0</v>
      </c>
      <c r="BI165" s="224">
        <f t="shared" si="18"/>
        <v>0</v>
      </c>
      <c r="BJ165" s="18" t="s">
        <v>91</v>
      </c>
      <c r="BK165" s="224">
        <f t="shared" si="19"/>
        <v>0</v>
      </c>
      <c r="BL165" s="18" t="s">
        <v>124</v>
      </c>
      <c r="BM165" s="223" t="s">
        <v>1078</v>
      </c>
    </row>
    <row r="166" spans="1:65" s="2" customFormat="1" ht="21.75" customHeight="1">
      <c r="A166" s="36"/>
      <c r="B166" s="37"/>
      <c r="C166" s="211" t="s">
        <v>212</v>
      </c>
      <c r="D166" s="211" t="s">
        <v>400</v>
      </c>
      <c r="E166" s="212" t="s">
        <v>6934</v>
      </c>
      <c r="F166" s="213" t="s">
        <v>6935</v>
      </c>
      <c r="G166" s="214" t="s">
        <v>461</v>
      </c>
      <c r="H166" s="215">
        <v>25850</v>
      </c>
      <c r="I166" s="216"/>
      <c r="J166" s="217">
        <f t="shared" si="10"/>
        <v>0</v>
      </c>
      <c r="K166" s="218"/>
      <c r="L166" s="41"/>
      <c r="M166" s="219" t="s">
        <v>1</v>
      </c>
      <c r="N166" s="220" t="s">
        <v>48</v>
      </c>
      <c r="O166" s="73"/>
      <c r="P166" s="221">
        <f t="shared" si="11"/>
        <v>0</v>
      </c>
      <c r="Q166" s="221">
        <v>0</v>
      </c>
      <c r="R166" s="221">
        <f t="shared" si="12"/>
        <v>0</v>
      </c>
      <c r="S166" s="221">
        <v>0</v>
      </c>
      <c r="T166" s="222">
        <f t="shared" si="13"/>
        <v>0</v>
      </c>
      <c r="U166" s="36"/>
      <c r="V166" s="36"/>
      <c r="W166" s="36"/>
      <c r="X166" s="36"/>
      <c r="Y166" s="36"/>
      <c r="Z166" s="36"/>
      <c r="AA166" s="36"/>
      <c r="AB166" s="36"/>
      <c r="AC166" s="36"/>
      <c r="AD166" s="36"/>
      <c r="AE166" s="36"/>
      <c r="AR166" s="223" t="s">
        <v>124</v>
      </c>
      <c r="AT166" s="223" t="s">
        <v>400</v>
      </c>
      <c r="AU166" s="223" t="s">
        <v>91</v>
      </c>
      <c r="AY166" s="18" t="s">
        <v>397</v>
      </c>
      <c r="BE166" s="224">
        <f t="shared" si="14"/>
        <v>0</v>
      </c>
      <c r="BF166" s="224">
        <f t="shared" si="15"/>
        <v>0</v>
      </c>
      <c r="BG166" s="224">
        <f t="shared" si="16"/>
        <v>0</v>
      </c>
      <c r="BH166" s="224">
        <f t="shared" si="17"/>
        <v>0</v>
      </c>
      <c r="BI166" s="224">
        <f t="shared" si="18"/>
        <v>0</v>
      </c>
      <c r="BJ166" s="18" t="s">
        <v>91</v>
      </c>
      <c r="BK166" s="224">
        <f t="shared" si="19"/>
        <v>0</v>
      </c>
      <c r="BL166" s="18" t="s">
        <v>124</v>
      </c>
      <c r="BM166" s="223" t="s">
        <v>1088</v>
      </c>
    </row>
    <row r="167" spans="1:65" s="2" customFormat="1" ht="16.5" customHeight="1">
      <c r="A167" s="36"/>
      <c r="B167" s="37"/>
      <c r="C167" s="211" t="s">
        <v>182</v>
      </c>
      <c r="D167" s="211" t="s">
        <v>400</v>
      </c>
      <c r="E167" s="212" t="s">
        <v>6936</v>
      </c>
      <c r="F167" s="213" t="s">
        <v>6937</v>
      </c>
      <c r="G167" s="214" t="s">
        <v>461</v>
      </c>
      <c r="H167" s="215">
        <v>150</v>
      </c>
      <c r="I167" s="216"/>
      <c r="J167" s="217">
        <f t="shared" si="10"/>
        <v>0</v>
      </c>
      <c r="K167" s="218"/>
      <c r="L167" s="41"/>
      <c r="M167" s="219" t="s">
        <v>1</v>
      </c>
      <c r="N167" s="220" t="s">
        <v>48</v>
      </c>
      <c r="O167" s="73"/>
      <c r="P167" s="221">
        <f t="shared" si="11"/>
        <v>0</v>
      </c>
      <c r="Q167" s="221">
        <v>0</v>
      </c>
      <c r="R167" s="221">
        <f t="shared" si="12"/>
        <v>0</v>
      </c>
      <c r="S167" s="221">
        <v>0</v>
      </c>
      <c r="T167" s="222">
        <f t="shared" si="13"/>
        <v>0</v>
      </c>
      <c r="U167" s="36"/>
      <c r="V167" s="36"/>
      <c r="W167" s="36"/>
      <c r="X167" s="36"/>
      <c r="Y167" s="36"/>
      <c r="Z167" s="36"/>
      <c r="AA167" s="36"/>
      <c r="AB167" s="36"/>
      <c r="AC167" s="36"/>
      <c r="AD167" s="36"/>
      <c r="AE167" s="36"/>
      <c r="AR167" s="223" t="s">
        <v>124</v>
      </c>
      <c r="AT167" s="223" t="s">
        <v>400</v>
      </c>
      <c r="AU167" s="223" t="s">
        <v>91</v>
      </c>
      <c r="AY167" s="18" t="s">
        <v>397</v>
      </c>
      <c r="BE167" s="224">
        <f t="shared" si="14"/>
        <v>0</v>
      </c>
      <c r="BF167" s="224">
        <f t="shared" si="15"/>
        <v>0</v>
      </c>
      <c r="BG167" s="224">
        <f t="shared" si="16"/>
        <v>0</v>
      </c>
      <c r="BH167" s="224">
        <f t="shared" si="17"/>
        <v>0</v>
      </c>
      <c r="BI167" s="224">
        <f t="shared" si="18"/>
        <v>0</v>
      </c>
      <c r="BJ167" s="18" t="s">
        <v>91</v>
      </c>
      <c r="BK167" s="224">
        <f t="shared" si="19"/>
        <v>0</v>
      </c>
      <c r="BL167" s="18" t="s">
        <v>124</v>
      </c>
      <c r="BM167" s="223" t="s">
        <v>1096</v>
      </c>
    </row>
    <row r="168" spans="1:65" s="2" customFormat="1" ht="16.5" customHeight="1">
      <c r="A168" s="36"/>
      <c r="B168" s="37"/>
      <c r="C168" s="211" t="s">
        <v>215</v>
      </c>
      <c r="D168" s="211" t="s">
        <v>400</v>
      </c>
      <c r="E168" s="212" t="s">
        <v>6938</v>
      </c>
      <c r="F168" s="213" t="s">
        <v>6939</v>
      </c>
      <c r="G168" s="214" t="s">
        <v>1831</v>
      </c>
      <c r="H168" s="215">
        <v>8</v>
      </c>
      <c r="I168" s="216"/>
      <c r="J168" s="217">
        <f t="shared" si="10"/>
        <v>0</v>
      </c>
      <c r="K168" s="218"/>
      <c r="L168" s="41"/>
      <c r="M168" s="219" t="s">
        <v>1</v>
      </c>
      <c r="N168" s="220" t="s">
        <v>48</v>
      </c>
      <c r="O168" s="73"/>
      <c r="P168" s="221">
        <f t="shared" si="11"/>
        <v>0</v>
      </c>
      <c r="Q168" s="221">
        <v>0</v>
      </c>
      <c r="R168" s="221">
        <f t="shared" si="12"/>
        <v>0</v>
      </c>
      <c r="S168" s="221">
        <v>0</v>
      </c>
      <c r="T168" s="222">
        <f t="shared" si="13"/>
        <v>0</v>
      </c>
      <c r="U168" s="36"/>
      <c r="V168" s="36"/>
      <c r="W168" s="36"/>
      <c r="X168" s="36"/>
      <c r="Y168" s="36"/>
      <c r="Z168" s="36"/>
      <c r="AA168" s="36"/>
      <c r="AB168" s="36"/>
      <c r="AC168" s="36"/>
      <c r="AD168" s="36"/>
      <c r="AE168" s="36"/>
      <c r="AR168" s="223" t="s">
        <v>124</v>
      </c>
      <c r="AT168" s="223" t="s">
        <v>400</v>
      </c>
      <c r="AU168" s="223" t="s">
        <v>91</v>
      </c>
      <c r="AY168" s="18" t="s">
        <v>397</v>
      </c>
      <c r="BE168" s="224">
        <f t="shared" si="14"/>
        <v>0</v>
      </c>
      <c r="BF168" s="224">
        <f t="shared" si="15"/>
        <v>0</v>
      </c>
      <c r="BG168" s="224">
        <f t="shared" si="16"/>
        <v>0</v>
      </c>
      <c r="BH168" s="224">
        <f t="shared" si="17"/>
        <v>0</v>
      </c>
      <c r="BI168" s="224">
        <f t="shared" si="18"/>
        <v>0</v>
      </c>
      <c r="BJ168" s="18" t="s">
        <v>91</v>
      </c>
      <c r="BK168" s="224">
        <f t="shared" si="19"/>
        <v>0</v>
      </c>
      <c r="BL168" s="18" t="s">
        <v>124</v>
      </c>
      <c r="BM168" s="223" t="s">
        <v>1105</v>
      </c>
    </row>
    <row r="169" spans="1:65" s="2" customFormat="1" ht="16.5" customHeight="1">
      <c r="A169" s="36"/>
      <c r="B169" s="37"/>
      <c r="C169" s="211" t="s">
        <v>218</v>
      </c>
      <c r="D169" s="211" t="s">
        <v>400</v>
      </c>
      <c r="E169" s="212" t="s">
        <v>6940</v>
      </c>
      <c r="F169" s="213" t="s">
        <v>6941</v>
      </c>
      <c r="G169" s="214" t="s">
        <v>1831</v>
      </c>
      <c r="H169" s="215">
        <v>8</v>
      </c>
      <c r="I169" s="216"/>
      <c r="J169" s="217">
        <f t="shared" si="10"/>
        <v>0</v>
      </c>
      <c r="K169" s="218"/>
      <c r="L169" s="41"/>
      <c r="M169" s="219" t="s">
        <v>1</v>
      </c>
      <c r="N169" s="220" t="s">
        <v>48</v>
      </c>
      <c r="O169" s="73"/>
      <c r="P169" s="221">
        <f t="shared" si="11"/>
        <v>0</v>
      </c>
      <c r="Q169" s="221">
        <v>0</v>
      </c>
      <c r="R169" s="221">
        <f t="shared" si="12"/>
        <v>0</v>
      </c>
      <c r="S169" s="221">
        <v>0</v>
      </c>
      <c r="T169" s="222">
        <f t="shared" si="13"/>
        <v>0</v>
      </c>
      <c r="U169" s="36"/>
      <c r="V169" s="36"/>
      <c r="W169" s="36"/>
      <c r="X169" s="36"/>
      <c r="Y169" s="36"/>
      <c r="Z169" s="36"/>
      <c r="AA169" s="36"/>
      <c r="AB169" s="36"/>
      <c r="AC169" s="36"/>
      <c r="AD169" s="36"/>
      <c r="AE169" s="36"/>
      <c r="AR169" s="223" t="s">
        <v>124</v>
      </c>
      <c r="AT169" s="223" t="s">
        <v>400</v>
      </c>
      <c r="AU169" s="223" t="s">
        <v>91</v>
      </c>
      <c r="AY169" s="18" t="s">
        <v>397</v>
      </c>
      <c r="BE169" s="224">
        <f t="shared" si="14"/>
        <v>0</v>
      </c>
      <c r="BF169" s="224">
        <f t="shared" si="15"/>
        <v>0</v>
      </c>
      <c r="BG169" s="224">
        <f t="shared" si="16"/>
        <v>0</v>
      </c>
      <c r="BH169" s="224">
        <f t="shared" si="17"/>
        <v>0</v>
      </c>
      <c r="BI169" s="224">
        <f t="shared" si="18"/>
        <v>0</v>
      </c>
      <c r="BJ169" s="18" t="s">
        <v>91</v>
      </c>
      <c r="BK169" s="224">
        <f t="shared" si="19"/>
        <v>0</v>
      </c>
      <c r="BL169" s="18" t="s">
        <v>124</v>
      </c>
      <c r="BM169" s="223" t="s">
        <v>790</v>
      </c>
    </row>
    <row r="170" spans="1:65" s="2" customFormat="1" ht="16.5" customHeight="1">
      <c r="A170" s="36"/>
      <c r="B170" s="37"/>
      <c r="C170" s="211" t="s">
        <v>661</v>
      </c>
      <c r="D170" s="211" t="s">
        <v>400</v>
      </c>
      <c r="E170" s="212" t="s">
        <v>6942</v>
      </c>
      <c r="F170" s="213" t="s">
        <v>6943</v>
      </c>
      <c r="G170" s="214" t="s">
        <v>1831</v>
      </c>
      <c r="H170" s="215">
        <v>8</v>
      </c>
      <c r="I170" s="216"/>
      <c r="J170" s="217">
        <f t="shared" si="10"/>
        <v>0</v>
      </c>
      <c r="K170" s="218"/>
      <c r="L170" s="41"/>
      <c r="M170" s="219" t="s">
        <v>1</v>
      </c>
      <c r="N170" s="220" t="s">
        <v>48</v>
      </c>
      <c r="O170" s="73"/>
      <c r="P170" s="221">
        <f t="shared" si="11"/>
        <v>0</v>
      </c>
      <c r="Q170" s="221">
        <v>0</v>
      </c>
      <c r="R170" s="221">
        <f t="shared" si="12"/>
        <v>0</v>
      </c>
      <c r="S170" s="221">
        <v>0</v>
      </c>
      <c r="T170" s="222">
        <f t="shared" si="13"/>
        <v>0</v>
      </c>
      <c r="U170" s="36"/>
      <c r="V170" s="36"/>
      <c r="W170" s="36"/>
      <c r="X170" s="36"/>
      <c r="Y170" s="36"/>
      <c r="Z170" s="36"/>
      <c r="AA170" s="36"/>
      <c r="AB170" s="36"/>
      <c r="AC170" s="36"/>
      <c r="AD170" s="36"/>
      <c r="AE170" s="36"/>
      <c r="AR170" s="223" t="s">
        <v>124</v>
      </c>
      <c r="AT170" s="223" t="s">
        <v>400</v>
      </c>
      <c r="AU170" s="223" t="s">
        <v>91</v>
      </c>
      <c r="AY170" s="18" t="s">
        <v>397</v>
      </c>
      <c r="BE170" s="224">
        <f t="shared" si="14"/>
        <v>0</v>
      </c>
      <c r="BF170" s="224">
        <f t="shared" si="15"/>
        <v>0</v>
      </c>
      <c r="BG170" s="224">
        <f t="shared" si="16"/>
        <v>0</v>
      </c>
      <c r="BH170" s="224">
        <f t="shared" si="17"/>
        <v>0</v>
      </c>
      <c r="BI170" s="224">
        <f t="shared" si="18"/>
        <v>0</v>
      </c>
      <c r="BJ170" s="18" t="s">
        <v>91</v>
      </c>
      <c r="BK170" s="224">
        <f t="shared" si="19"/>
        <v>0</v>
      </c>
      <c r="BL170" s="18" t="s">
        <v>124</v>
      </c>
      <c r="BM170" s="223" t="s">
        <v>793</v>
      </c>
    </row>
    <row r="171" spans="1:65" s="2" customFormat="1" ht="16.5" customHeight="1">
      <c r="A171" s="36"/>
      <c r="B171" s="37"/>
      <c r="C171" s="211" t="s">
        <v>795</v>
      </c>
      <c r="D171" s="211" t="s">
        <v>400</v>
      </c>
      <c r="E171" s="212" t="s">
        <v>6944</v>
      </c>
      <c r="F171" s="213" t="s">
        <v>6945</v>
      </c>
      <c r="G171" s="214" t="s">
        <v>1831</v>
      </c>
      <c r="H171" s="215">
        <v>96</v>
      </c>
      <c r="I171" s="216"/>
      <c r="J171" s="217">
        <f t="shared" si="10"/>
        <v>0</v>
      </c>
      <c r="K171" s="218"/>
      <c r="L171" s="41"/>
      <c r="M171" s="219" t="s">
        <v>1</v>
      </c>
      <c r="N171" s="220" t="s">
        <v>48</v>
      </c>
      <c r="O171" s="73"/>
      <c r="P171" s="221">
        <f t="shared" si="11"/>
        <v>0</v>
      </c>
      <c r="Q171" s="221">
        <v>0</v>
      </c>
      <c r="R171" s="221">
        <f t="shared" si="12"/>
        <v>0</v>
      </c>
      <c r="S171" s="221">
        <v>0</v>
      </c>
      <c r="T171" s="222">
        <f t="shared" si="13"/>
        <v>0</v>
      </c>
      <c r="U171" s="36"/>
      <c r="V171" s="36"/>
      <c r="W171" s="36"/>
      <c r="X171" s="36"/>
      <c r="Y171" s="36"/>
      <c r="Z171" s="36"/>
      <c r="AA171" s="36"/>
      <c r="AB171" s="36"/>
      <c r="AC171" s="36"/>
      <c r="AD171" s="36"/>
      <c r="AE171" s="36"/>
      <c r="AR171" s="223" t="s">
        <v>124</v>
      </c>
      <c r="AT171" s="223" t="s">
        <v>400</v>
      </c>
      <c r="AU171" s="223" t="s">
        <v>91</v>
      </c>
      <c r="AY171" s="18" t="s">
        <v>397</v>
      </c>
      <c r="BE171" s="224">
        <f t="shared" si="14"/>
        <v>0</v>
      </c>
      <c r="BF171" s="224">
        <f t="shared" si="15"/>
        <v>0</v>
      </c>
      <c r="BG171" s="224">
        <f t="shared" si="16"/>
        <v>0</v>
      </c>
      <c r="BH171" s="224">
        <f t="shared" si="17"/>
        <v>0</v>
      </c>
      <c r="BI171" s="224">
        <f t="shared" si="18"/>
        <v>0</v>
      </c>
      <c r="BJ171" s="18" t="s">
        <v>91</v>
      </c>
      <c r="BK171" s="224">
        <f t="shared" si="19"/>
        <v>0</v>
      </c>
      <c r="BL171" s="18" t="s">
        <v>124</v>
      </c>
      <c r="BM171" s="223" t="s">
        <v>798</v>
      </c>
    </row>
    <row r="172" spans="1:65" s="2" customFormat="1" ht="16.5" customHeight="1">
      <c r="A172" s="36"/>
      <c r="B172" s="37"/>
      <c r="C172" s="211" t="s">
        <v>664</v>
      </c>
      <c r="D172" s="211" t="s">
        <v>400</v>
      </c>
      <c r="E172" s="212" t="s">
        <v>6946</v>
      </c>
      <c r="F172" s="213" t="s">
        <v>6947</v>
      </c>
      <c r="G172" s="214" t="s">
        <v>1831</v>
      </c>
      <c r="H172" s="215">
        <v>8</v>
      </c>
      <c r="I172" s="216"/>
      <c r="J172" s="217">
        <f t="shared" si="10"/>
        <v>0</v>
      </c>
      <c r="K172" s="218"/>
      <c r="L172" s="41"/>
      <c r="M172" s="219" t="s">
        <v>1</v>
      </c>
      <c r="N172" s="220" t="s">
        <v>48</v>
      </c>
      <c r="O172" s="73"/>
      <c r="P172" s="221">
        <f t="shared" si="11"/>
        <v>0</v>
      </c>
      <c r="Q172" s="221">
        <v>0</v>
      </c>
      <c r="R172" s="221">
        <f t="shared" si="12"/>
        <v>0</v>
      </c>
      <c r="S172" s="221">
        <v>0</v>
      </c>
      <c r="T172" s="222">
        <f t="shared" si="13"/>
        <v>0</v>
      </c>
      <c r="U172" s="36"/>
      <c r="V172" s="36"/>
      <c r="W172" s="36"/>
      <c r="X172" s="36"/>
      <c r="Y172" s="36"/>
      <c r="Z172" s="36"/>
      <c r="AA172" s="36"/>
      <c r="AB172" s="36"/>
      <c r="AC172" s="36"/>
      <c r="AD172" s="36"/>
      <c r="AE172" s="36"/>
      <c r="AR172" s="223" t="s">
        <v>124</v>
      </c>
      <c r="AT172" s="223" t="s">
        <v>400</v>
      </c>
      <c r="AU172" s="223" t="s">
        <v>91</v>
      </c>
      <c r="AY172" s="18" t="s">
        <v>397</v>
      </c>
      <c r="BE172" s="224">
        <f t="shared" si="14"/>
        <v>0</v>
      </c>
      <c r="BF172" s="224">
        <f t="shared" si="15"/>
        <v>0</v>
      </c>
      <c r="BG172" s="224">
        <f t="shared" si="16"/>
        <v>0</v>
      </c>
      <c r="BH172" s="224">
        <f t="shared" si="17"/>
        <v>0</v>
      </c>
      <c r="BI172" s="224">
        <f t="shared" si="18"/>
        <v>0</v>
      </c>
      <c r="BJ172" s="18" t="s">
        <v>91</v>
      </c>
      <c r="BK172" s="224">
        <f t="shared" si="19"/>
        <v>0</v>
      </c>
      <c r="BL172" s="18" t="s">
        <v>124</v>
      </c>
      <c r="BM172" s="223" t="s">
        <v>807</v>
      </c>
    </row>
    <row r="173" spans="1:65" s="2" customFormat="1" ht="16.5" customHeight="1">
      <c r="A173" s="36"/>
      <c r="B173" s="37"/>
      <c r="C173" s="211" t="s">
        <v>809</v>
      </c>
      <c r="D173" s="211" t="s">
        <v>400</v>
      </c>
      <c r="E173" s="212" t="s">
        <v>6948</v>
      </c>
      <c r="F173" s="213" t="s">
        <v>6949</v>
      </c>
      <c r="G173" s="214" t="s">
        <v>1831</v>
      </c>
      <c r="H173" s="215">
        <v>96</v>
      </c>
      <c r="I173" s="216"/>
      <c r="J173" s="217">
        <f t="shared" si="10"/>
        <v>0</v>
      </c>
      <c r="K173" s="218"/>
      <c r="L173" s="41"/>
      <c r="M173" s="219" t="s">
        <v>1</v>
      </c>
      <c r="N173" s="220" t="s">
        <v>48</v>
      </c>
      <c r="O173" s="73"/>
      <c r="P173" s="221">
        <f t="shared" si="11"/>
        <v>0</v>
      </c>
      <c r="Q173" s="221">
        <v>0</v>
      </c>
      <c r="R173" s="221">
        <f t="shared" si="12"/>
        <v>0</v>
      </c>
      <c r="S173" s="221">
        <v>0</v>
      </c>
      <c r="T173" s="222">
        <f t="shared" si="13"/>
        <v>0</v>
      </c>
      <c r="U173" s="36"/>
      <c r="V173" s="36"/>
      <c r="W173" s="36"/>
      <c r="X173" s="36"/>
      <c r="Y173" s="36"/>
      <c r="Z173" s="36"/>
      <c r="AA173" s="36"/>
      <c r="AB173" s="36"/>
      <c r="AC173" s="36"/>
      <c r="AD173" s="36"/>
      <c r="AE173" s="36"/>
      <c r="AR173" s="223" t="s">
        <v>124</v>
      </c>
      <c r="AT173" s="223" t="s">
        <v>400</v>
      </c>
      <c r="AU173" s="223" t="s">
        <v>91</v>
      </c>
      <c r="AY173" s="18" t="s">
        <v>397</v>
      </c>
      <c r="BE173" s="224">
        <f t="shared" si="14"/>
        <v>0</v>
      </c>
      <c r="BF173" s="224">
        <f t="shared" si="15"/>
        <v>0</v>
      </c>
      <c r="BG173" s="224">
        <f t="shared" si="16"/>
        <v>0</v>
      </c>
      <c r="BH173" s="224">
        <f t="shared" si="17"/>
        <v>0</v>
      </c>
      <c r="BI173" s="224">
        <f t="shared" si="18"/>
        <v>0</v>
      </c>
      <c r="BJ173" s="18" t="s">
        <v>91</v>
      </c>
      <c r="BK173" s="224">
        <f t="shared" si="19"/>
        <v>0</v>
      </c>
      <c r="BL173" s="18" t="s">
        <v>124</v>
      </c>
      <c r="BM173" s="223" t="s">
        <v>812</v>
      </c>
    </row>
    <row r="174" spans="1:65" s="2" customFormat="1" ht="21.75" customHeight="1">
      <c r="A174" s="36"/>
      <c r="B174" s="37"/>
      <c r="C174" s="211" t="s">
        <v>667</v>
      </c>
      <c r="D174" s="211" t="s">
        <v>400</v>
      </c>
      <c r="E174" s="212" t="s">
        <v>6950</v>
      </c>
      <c r="F174" s="213" t="s">
        <v>6951</v>
      </c>
      <c r="G174" s="214" t="s">
        <v>461</v>
      </c>
      <c r="H174" s="215">
        <v>25</v>
      </c>
      <c r="I174" s="216"/>
      <c r="J174" s="217">
        <f t="shared" si="10"/>
        <v>0</v>
      </c>
      <c r="K174" s="218"/>
      <c r="L174" s="41"/>
      <c r="M174" s="219" t="s">
        <v>1</v>
      </c>
      <c r="N174" s="220" t="s">
        <v>48</v>
      </c>
      <c r="O174" s="73"/>
      <c r="P174" s="221">
        <f t="shared" si="11"/>
        <v>0</v>
      </c>
      <c r="Q174" s="221">
        <v>0</v>
      </c>
      <c r="R174" s="221">
        <f t="shared" si="12"/>
        <v>0</v>
      </c>
      <c r="S174" s="221">
        <v>0</v>
      </c>
      <c r="T174" s="222">
        <f t="shared" si="13"/>
        <v>0</v>
      </c>
      <c r="U174" s="36"/>
      <c r="V174" s="36"/>
      <c r="W174" s="36"/>
      <c r="X174" s="36"/>
      <c r="Y174" s="36"/>
      <c r="Z174" s="36"/>
      <c r="AA174" s="36"/>
      <c r="AB174" s="36"/>
      <c r="AC174" s="36"/>
      <c r="AD174" s="36"/>
      <c r="AE174" s="36"/>
      <c r="AR174" s="223" t="s">
        <v>124</v>
      </c>
      <c r="AT174" s="223" t="s">
        <v>400</v>
      </c>
      <c r="AU174" s="223" t="s">
        <v>91</v>
      </c>
      <c r="AY174" s="18" t="s">
        <v>397</v>
      </c>
      <c r="BE174" s="224">
        <f t="shared" si="14"/>
        <v>0</v>
      </c>
      <c r="BF174" s="224">
        <f t="shared" si="15"/>
        <v>0</v>
      </c>
      <c r="BG174" s="224">
        <f t="shared" si="16"/>
        <v>0</v>
      </c>
      <c r="BH174" s="224">
        <f t="shared" si="17"/>
        <v>0</v>
      </c>
      <c r="BI174" s="224">
        <f t="shared" si="18"/>
        <v>0</v>
      </c>
      <c r="BJ174" s="18" t="s">
        <v>91</v>
      </c>
      <c r="BK174" s="224">
        <f t="shared" si="19"/>
        <v>0</v>
      </c>
      <c r="BL174" s="18" t="s">
        <v>124</v>
      </c>
      <c r="BM174" s="223" t="s">
        <v>815</v>
      </c>
    </row>
    <row r="175" spans="1:65" s="2" customFormat="1" ht="21.75" customHeight="1">
      <c r="A175" s="36"/>
      <c r="B175" s="37"/>
      <c r="C175" s="211" t="s">
        <v>818</v>
      </c>
      <c r="D175" s="211" t="s">
        <v>400</v>
      </c>
      <c r="E175" s="212" t="s">
        <v>6952</v>
      </c>
      <c r="F175" s="213" t="s">
        <v>6953</v>
      </c>
      <c r="G175" s="214" t="s">
        <v>461</v>
      </c>
      <c r="H175" s="215">
        <v>400</v>
      </c>
      <c r="I175" s="216"/>
      <c r="J175" s="217">
        <f t="shared" si="10"/>
        <v>0</v>
      </c>
      <c r="K175" s="218"/>
      <c r="L175" s="41"/>
      <c r="M175" s="219" t="s">
        <v>1</v>
      </c>
      <c r="N175" s="220" t="s">
        <v>48</v>
      </c>
      <c r="O175" s="73"/>
      <c r="P175" s="221">
        <f t="shared" si="11"/>
        <v>0</v>
      </c>
      <c r="Q175" s="221">
        <v>0</v>
      </c>
      <c r="R175" s="221">
        <f t="shared" si="12"/>
        <v>0</v>
      </c>
      <c r="S175" s="221">
        <v>0</v>
      </c>
      <c r="T175" s="222">
        <f t="shared" si="13"/>
        <v>0</v>
      </c>
      <c r="U175" s="36"/>
      <c r="V175" s="36"/>
      <c r="W175" s="36"/>
      <c r="X175" s="36"/>
      <c r="Y175" s="36"/>
      <c r="Z175" s="36"/>
      <c r="AA175" s="36"/>
      <c r="AB175" s="36"/>
      <c r="AC175" s="36"/>
      <c r="AD175" s="36"/>
      <c r="AE175" s="36"/>
      <c r="AR175" s="223" t="s">
        <v>124</v>
      </c>
      <c r="AT175" s="223" t="s">
        <v>400</v>
      </c>
      <c r="AU175" s="223" t="s">
        <v>91</v>
      </c>
      <c r="AY175" s="18" t="s">
        <v>397</v>
      </c>
      <c r="BE175" s="224">
        <f t="shared" si="14"/>
        <v>0</v>
      </c>
      <c r="BF175" s="224">
        <f t="shared" si="15"/>
        <v>0</v>
      </c>
      <c r="BG175" s="224">
        <f t="shared" si="16"/>
        <v>0</v>
      </c>
      <c r="BH175" s="224">
        <f t="shared" si="17"/>
        <v>0</v>
      </c>
      <c r="BI175" s="224">
        <f t="shared" si="18"/>
        <v>0</v>
      </c>
      <c r="BJ175" s="18" t="s">
        <v>91</v>
      </c>
      <c r="BK175" s="224">
        <f t="shared" si="19"/>
        <v>0</v>
      </c>
      <c r="BL175" s="18" t="s">
        <v>124</v>
      </c>
      <c r="BM175" s="223" t="s">
        <v>821</v>
      </c>
    </row>
    <row r="176" spans="1:65" s="2" customFormat="1" ht="33" customHeight="1">
      <c r="A176" s="36"/>
      <c r="B176" s="37"/>
      <c r="C176" s="211" t="s">
        <v>670</v>
      </c>
      <c r="D176" s="211" t="s">
        <v>400</v>
      </c>
      <c r="E176" s="212" t="s">
        <v>6891</v>
      </c>
      <c r="F176" s="213" t="s">
        <v>6892</v>
      </c>
      <c r="G176" s="214" t="s">
        <v>1831</v>
      </c>
      <c r="H176" s="215">
        <v>750</v>
      </c>
      <c r="I176" s="216"/>
      <c r="J176" s="217">
        <f t="shared" si="10"/>
        <v>0</v>
      </c>
      <c r="K176" s="218"/>
      <c r="L176" s="41"/>
      <c r="M176" s="219" t="s">
        <v>1</v>
      </c>
      <c r="N176" s="220" t="s">
        <v>48</v>
      </c>
      <c r="O176" s="73"/>
      <c r="P176" s="221">
        <f t="shared" si="11"/>
        <v>0</v>
      </c>
      <c r="Q176" s="221">
        <v>0</v>
      </c>
      <c r="R176" s="221">
        <f t="shared" si="12"/>
        <v>0</v>
      </c>
      <c r="S176" s="221">
        <v>0</v>
      </c>
      <c r="T176" s="222">
        <f t="shared" si="13"/>
        <v>0</v>
      </c>
      <c r="U176" s="36"/>
      <c r="V176" s="36"/>
      <c r="W176" s="36"/>
      <c r="X176" s="36"/>
      <c r="Y176" s="36"/>
      <c r="Z176" s="36"/>
      <c r="AA176" s="36"/>
      <c r="AB176" s="36"/>
      <c r="AC176" s="36"/>
      <c r="AD176" s="36"/>
      <c r="AE176" s="36"/>
      <c r="AR176" s="223" t="s">
        <v>124</v>
      </c>
      <c r="AT176" s="223" t="s">
        <v>400</v>
      </c>
      <c r="AU176" s="223" t="s">
        <v>91</v>
      </c>
      <c r="AY176" s="18" t="s">
        <v>397</v>
      </c>
      <c r="BE176" s="224">
        <f t="shared" si="14"/>
        <v>0</v>
      </c>
      <c r="BF176" s="224">
        <f t="shared" si="15"/>
        <v>0</v>
      </c>
      <c r="BG176" s="224">
        <f t="shared" si="16"/>
        <v>0</v>
      </c>
      <c r="BH176" s="224">
        <f t="shared" si="17"/>
        <v>0</v>
      </c>
      <c r="BI176" s="224">
        <f t="shared" si="18"/>
        <v>0</v>
      </c>
      <c r="BJ176" s="18" t="s">
        <v>91</v>
      </c>
      <c r="BK176" s="224">
        <f t="shared" si="19"/>
        <v>0</v>
      </c>
      <c r="BL176" s="18" t="s">
        <v>124</v>
      </c>
      <c r="BM176" s="223" t="s">
        <v>1173</v>
      </c>
    </row>
    <row r="177" spans="1:65" s="2" customFormat="1" ht="21.75" customHeight="1">
      <c r="A177" s="36"/>
      <c r="B177" s="37"/>
      <c r="C177" s="211" t="s">
        <v>836</v>
      </c>
      <c r="D177" s="211" t="s">
        <v>400</v>
      </c>
      <c r="E177" s="212" t="s">
        <v>6954</v>
      </c>
      <c r="F177" s="213" t="s">
        <v>6955</v>
      </c>
      <c r="G177" s="214" t="s">
        <v>1831</v>
      </c>
      <c r="H177" s="215">
        <v>1000</v>
      </c>
      <c r="I177" s="216"/>
      <c r="J177" s="217">
        <f t="shared" si="10"/>
        <v>0</v>
      </c>
      <c r="K177" s="218"/>
      <c r="L177" s="41"/>
      <c r="M177" s="219" t="s">
        <v>1</v>
      </c>
      <c r="N177" s="220" t="s">
        <v>48</v>
      </c>
      <c r="O177" s="73"/>
      <c r="P177" s="221">
        <f t="shared" si="11"/>
        <v>0</v>
      </c>
      <c r="Q177" s="221">
        <v>0</v>
      </c>
      <c r="R177" s="221">
        <f t="shared" si="12"/>
        <v>0</v>
      </c>
      <c r="S177" s="221">
        <v>0</v>
      </c>
      <c r="T177" s="222">
        <f t="shared" si="13"/>
        <v>0</v>
      </c>
      <c r="U177" s="36"/>
      <c r="V177" s="36"/>
      <c r="W177" s="36"/>
      <c r="X177" s="36"/>
      <c r="Y177" s="36"/>
      <c r="Z177" s="36"/>
      <c r="AA177" s="36"/>
      <c r="AB177" s="36"/>
      <c r="AC177" s="36"/>
      <c r="AD177" s="36"/>
      <c r="AE177" s="36"/>
      <c r="AR177" s="223" t="s">
        <v>124</v>
      </c>
      <c r="AT177" s="223" t="s">
        <v>400</v>
      </c>
      <c r="AU177" s="223" t="s">
        <v>91</v>
      </c>
      <c r="AY177" s="18" t="s">
        <v>397</v>
      </c>
      <c r="BE177" s="224">
        <f t="shared" si="14"/>
        <v>0</v>
      </c>
      <c r="BF177" s="224">
        <f t="shared" si="15"/>
        <v>0</v>
      </c>
      <c r="BG177" s="224">
        <f t="shared" si="16"/>
        <v>0</v>
      </c>
      <c r="BH177" s="224">
        <f t="shared" si="17"/>
        <v>0</v>
      </c>
      <c r="BI177" s="224">
        <f t="shared" si="18"/>
        <v>0</v>
      </c>
      <c r="BJ177" s="18" t="s">
        <v>91</v>
      </c>
      <c r="BK177" s="224">
        <f t="shared" si="19"/>
        <v>0</v>
      </c>
      <c r="BL177" s="18" t="s">
        <v>124</v>
      </c>
      <c r="BM177" s="223" t="s">
        <v>1187</v>
      </c>
    </row>
    <row r="178" spans="1:65" s="2" customFormat="1" ht="33" customHeight="1">
      <c r="A178" s="36"/>
      <c r="B178" s="37"/>
      <c r="C178" s="211" t="s">
        <v>673</v>
      </c>
      <c r="D178" s="211" t="s">
        <v>400</v>
      </c>
      <c r="E178" s="212" t="s">
        <v>6956</v>
      </c>
      <c r="F178" s="213" t="s">
        <v>6957</v>
      </c>
      <c r="G178" s="214" t="s">
        <v>461</v>
      </c>
      <c r="H178" s="215">
        <v>500</v>
      </c>
      <c r="I178" s="216"/>
      <c r="J178" s="217">
        <f t="shared" si="10"/>
        <v>0</v>
      </c>
      <c r="K178" s="218"/>
      <c r="L178" s="41"/>
      <c r="M178" s="219" t="s">
        <v>1</v>
      </c>
      <c r="N178" s="220" t="s">
        <v>48</v>
      </c>
      <c r="O178" s="73"/>
      <c r="P178" s="221">
        <f t="shared" si="11"/>
        <v>0</v>
      </c>
      <c r="Q178" s="221">
        <v>0</v>
      </c>
      <c r="R178" s="221">
        <f t="shared" si="12"/>
        <v>0</v>
      </c>
      <c r="S178" s="221">
        <v>0</v>
      </c>
      <c r="T178" s="222">
        <f t="shared" si="13"/>
        <v>0</v>
      </c>
      <c r="U178" s="36"/>
      <c r="V178" s="36"/>
      <c r="W178" s="36"/>
      <c r="X178" s="36"/>
      <c r="Y178" s="36"/>
      <c r="Z178" s="36"/>
      <c r="AA178" s="36"/>
      <c r="AB178" s="36"/>
      <c r="AC178" s="36"/>
      <c r="AD178" s="36"/>
      <c r="AE178" s="36"/>
      <c r="AR178" s="223" t="s">
        <v>124</v>
      </c>
      <c r="AT178" s="223" t="s">
        <v>400</v>
      </c>
      <c r="AU178" s="223" t="s">
        <v>91</v>
      </c>
      <c r="AY178" s="18" t="s">
        <v>397</v>
      </c>
      <c r="BE178" s="224">
        <f t="shared" si="14"/>
        <v>0</v>
      </c>
      <c r="BF178" s="224">
        <f t="shared" si="15"/>
        <v>0</v>
      </c>
      <c r="BG178" s="224">
        <f t="shared" si="16"/>
        <v>0</v>
      </c>
      <c r="BH178" s="224">
        <f t="shared" si="17"/>
        <v>0</v>
      </c>
      <c r="BI178" s="224">
        <f t="shared" si="18"/>
        <v>0</v>
      </c>
      <c r="BJ178" s="18" t="s">
        <v>91</v>
      </c>
      <c r="BK178" s="224">
        <f t="shared" si="19"/>
        <v>0</v>
      </c>
      <c r="BL178" s="18" t="s">
        <v>124</v>
      </c>
      <c r="BM178" s="223" t="s">
        <v>1197</v>
      </c>
    </row>
    <row r="179" spans="1:65" s="2" customFormat="1" ht="21.75" customHeight="1">
      <c r="A179" s="36"/>
      <c r="B179" s="37"/>
      <c r="C179" s="211" t="s">
        <v>849</v>
      </c>
      <c r="D179" s="211" t="s">
        <v>400</v>
      </c>
      <c r="E179" s="212" t="s">
        <v>6958</v>
      </c>
      <c r="F179" s="213" t="s">
        <v>6959</v>
      </c>
      <c r="G179" s="214" t="s">
        <v>5378</v>
      </c>
      <c r="H179" s="215">
        <v>1</v>
      </c>
      <c r="I179" s="216"/>
      <c r="J179" s="217">
        <f t="shared" si="10"/>
        <v>0</v>
      </c>
      <c r="K179" s="218"/>
      <c r="L179" s="41"/>
      <c r="M179" s="219" t="s">
        <v>1</v>
      </c>
      <c r="N179" s="220" t="s">
        <v>48</v>
      </c>
      <c r="O179" s="73"/>
      <c r="P179" s="221">
        <f t="shared" si="11"/>
        <v>0</v>
      </c>
      <c r="Q179" s="221">
        <v>0</v>
      </c>
      <c r="R179" s="221">
        <f t="shared" si="12"/>
        <v>0</v>
      </c>
      <c r="S179" s="221">
        <v>0</v>
      </c>
      <c r="T179" s="222">
        <f t="shared" si="13"/>
        <v>0</v>
      </c>
      <c r="U179" s="36"/>
      <c r="V179" s="36"/>
      <c r="W179" s="36"/>
      <c r="X179" s="36"/>
      <c r="Y179" s="36"/>
      <c r="Z179" s="36"/>
      <c r="AA179" s="36"/>
      <c r="AB179" s="36"/>
      <c r="AC179" s="36"/>
      <c r="AD179" s="36"/>
      <c r="AE179" s="36"/>
      <c r="AR179" s="223" t="s">
        <v>124</v>
      </c>
      <c r="AT179" s="223" t="s">
        <v>400</v>
      </c>
      <c r="AU179" s="223" t="s">
        <v>91</v>
      </c>
      <c r="AY179" s="18" t="s">
        <v>397</v>
      </c>
      <c r="BE179" s="224">
        <f t="shared" si="14"/>
        <v>0</v>
      </c>
      <c r="BF179" s="224">
        <f t="shared" si="15"/>
        <v>0</v>
      </c>
      <c r="BG179" s="224">
        <f t="shared" si="16"/>
        <v>0</v>
      </c>
      <c r="BH179" s="224">
        <f t="shared" si="17"/>
        <v>0</v>
      </c>
      <c r="BI179" s="224">
        <f t="shared" si="18"/>
        <v>0</v>
      </c>
      <c r="BJ179" s="18" t="s">
        <v>91</v>
      </c>
      <c r="BK179" s="224">
        <f t="shared" si="19"/>
        <v>0</v>
      </c>
      <c r="BL179" s="18" t="s">
        <v>124</v>
      </c>
      <c r="BM179" s="223" t="s">
        <v>1205</v>
      </c>
    </row>
    <row r="180" spans="1:65" s="2" customFormat="1" ht="16.5" customHeight="1">
      <c r="A180" s="36"/>
      <c r="B180" s="37"/>
      <c r="C180" s="211" t="s">
        <v>676</v>
      </c>
      <c r="D180" s="211" t="s">
        <v>400</v>
      </c>
      <c r="E180" s="212" t="s">
        <v>6960</v>
      </c>
      <c r="F180" s="213" t="s">
        <v>6961</v>
      </c>
      <c r="G180" s="214" t="s">
        <v>1831</v>
      </c>
      <c r="H180" s="215">
        <v>379</v>
      </c>
      <c r="I180" s="216"/>
      <c r="J180" s="217">
        <f t="shared" si="10"/>
        <v>0</v>
      </c>
      <c r="K180" s="218"/>
      <c r="L180" s="41"/>
      <c r="M180" s="219" t="s">
        <v>1</v>
      </c>
      <c r="N180" s="220" t="s">
        <v>48</v>
      </c>
      <c r="O180" s="73"/>
      <c r="P180" s="221">
        <f t="shared" si="11"/>
        <v>0</v>
      </c>
      <c r="Q180" s="221">
        <v>0</v>
      </c>
      <c r="R180" s="221">
        <f t="shared" si="12"/>
        <v>0</v>
      </c>
      <c r="S180" s="221">
        <v>0</v>
      </c>
      <c r="T180" s="222">
        <f t="shared" si="13"/>
        <v>0</v>
      </c>
      <c r="U180" s="36"/>
      <c r="V180" s="36"/>
      <c r="W180" s="36"/>
      <c r="X180" s="36"/>
      <c r="Y180" s="36"/>
      <c r="Z180" s="36"/>
      <c r="AA180" s="36"/>
      <c r="AB180" s="36"/>
      <c r="AC180" s="36"/>
      <c r="AD180" s="36"/>
      <c r="AE180" s="36"/>
      <c r="AR180" s="223" t="s">
        <v>124</v>
      </c>
      <c r="AT180" s="223" t="s">
        <v>400</v>
      </c>
      <c r="AU180" s="223" t="s">
        <v>91</v>
      </c>
      <c r="AY180" s="18" t="s">
        <v>397</v>
      </c>
      <c r="BE180" s="224">
        <f t="shared" si="14"/>
        <v>0</v>
      </c>
      <c r="BF180" s="224">
        <f t="shared" si="15"/>
        <v>0</v>
      </c>
      <c r="BG180" s="224">
        <f t="shared" si="16"/>
        <v>0</v>
      </c>
      <c r="BH180" s="224">
        <f t="shared" si="17"/>
        <v>0</v>
      </c>
      <c r="BI180" s="224">
        <f t="shared" si="18"/>
        <v>0</v>
      </c>
      <c r="BJ180" s="18" t="s">
        <v>91</v>
      </c>
      <c r="BK180" s="224">
        <f t="shared" si="19"/>
        <v>0</v>
      </c>
      <c r="BL180" s="18" t="s">
        <v>124</v>
      </c>
      <c r="BM180" s="223" t="s">
        <v>1216</v>
      </c>
    </row>
    <row r="181" spans="1:65" s="2" customFormat="1" ht="16.5" customHeight="1">
      <c r="A181" s="36"/>
      <c r="B181" s="37"/>
      <c r="C181" s="211" t="s">
        <v>859</v>
      </c>
      <c r="D181" s="211" t="s">
        <v>400</v>
      </c>
      <c r="E181" s="212" t="s">
        <v>6962</v>
      </c>
      <c r="F181" s="213" t="s">
        <v>6963</v>
      </c>
      <c r="G181" s="214" t="s">
        <v>1831</v>
      </c>
      <c r="H181" s="215">
        <v>96</v>
      </c>
      <c r="I181" s="216"/>
      <c r="J181" s="217">
        <f t="shared" si="10"/>
        <v>0</v>
      </c>
      <c r="K181" s="218"/>
      <c r="L181" s="41"/>
      <c r="M181" s="219" t="s">
        <v>1</v>
      </c>
      <c r="N181" s="220" t="s">
        <v>48</v>
      </c>
      <c r="O181" s="73"/>
      <c r="P181" s="221">
        <f t="shared" si="11"/>
        <v>0</v>
      </c>
      <c r="Q181" s="221">
        <v>0</v>
      </c>
      <c r="R181" s="221">
        <f t="shared" si="12"/>
        <v>0</v>
      </c>
      <c r="S181" s="221">
        <v>0</v>
      </c>
      <c r="T181" s="222">
        <f t="shared" si="13"/>
        <v>0</v>
      </c>
      <c r="U181" s="36"/>
      <c r="V181" s="36"/>
      <c r="W181" s="36"/>
      <c r="X181" s="36"/>
      <c r="Y181" s="36"/>
      <c r="Z181" s="36"/>
      <c r="AA181" s="36"/>
      <c r="AB181" s="36"/>
      <c r="AC181" s="36"/>
      <c r="AD181" s="36"/>
      <c r="AE181" s="36"/>
      <c r="AR181" s="223" t="s">
        <v>124</v>
      </c>
      <c r="AT181" s="223" t="s">
        <v>400</v>
      </c>
      <c r="AU181" s="223" t="s">
        <v>91</v>
      </c>
      <c r="AY181" s="18" t="s">
        <v>397</v>
      </c>
      <c r="BE181" s="224">
        <f t="shared" si="14"/>
        <v>0</v>
      </c>
      <c r="BF181" s="224">
        <f t="shared" si="15"/>
        <v>0</v>
      </c>
      <c r="BG181" s="224">
        <f t="shared" si="16"/>
        <v>0</v>
      </c>
      <c r="BH181" s="224">
        <f t="shared" si="17"/>
        <v>0</v>
      </c>
      <c r="BI181" s="224">
        <f t="shared" si="18"/>
        <v>0</v>
      </c>
      <c r="BJ181" s="18" t="s">
        <v>91</v>
      </c>
      <c r="BK181" s="224">
        <f t="shared" si="19"/>
        <v>0</v>
      </c>
      <c r="BL181" s="18" t="s">
        <v>124</v>
      </c>
      <c r="BM181" s="223" t="s">
        <v>1233</v>
      </c>
    </row>
    <row r="182" spans="1:65" s="2" customFormat="1" ht="16.5" customHeight="1">
      <c r="A182" s="36"/>
      <c r="B182" s="37"/>
      <c r="C182" s="211" t="s">
        <v>679</v>
      </c>
      <c r="D182" s="211" t="s">
        <v>400</v>
      </c>
      <c r="E182" s="212" t="s">
        <v>6964</v>
      </c>
      <c r="F182" s="213" t="s">
        <v>6965</v>
      </c>
      <c r="G182" s="214" t="s">
        <v>5378</v>
      </c>
      <c r="H182" s="215">
        <v>1</v>
      </c>
      <c r="I182" s="216"/>
      <c r="J182" s="217">
        <f t="shared" si="10"/>
        <v>0</v>
      </c>
      <c r="K182" s="218"/>
      <c r="L182" s="41"/>
      <c r="M182" s="219" t="s">
        <v>1</v>
      </c>
      <c r="N182" s="220" t="s">
        <v>48</v>
      </c>
      <c r="O182" s="73"/>
      <c r="P182" s="221">
        <f t="shared" si="11"/>
        <v>0</v>
      </c>
      <c r="Q182" s="221">
        <v>0</v>
      </c>
      <c r="R182" s="221">
        <f t="shared" si="12"/>
        <v>0</v>
      </c>
      <c r="S182" s="221">
        <v>0</v>
      </c>
      <c r="T182" s="222">
        <f t="shared" si="13"/>
        <v>0</v>
      </c>
      <c r="U182" s="36"/>
      <c r="V182" s="36"/>
      <c r="W182" s="36"/>
      <c r="X182" s="36"/>
      <c r="Y182" s="36"/>
      <c r="Z182" s="36"/>
      <c r="AA182" s="36"/>
      <c r="AB182" s="36"/>
      <c r="AC182" s="36"/>
      <c r="AD182" s="36"/>
      <c r="AE182" s="36"/>
      <c r="AR182" s="223" t="s">
        <v>124</v>
      </c>
      <c r="AT182" s="223" t="s">
        <v>400</v>
      </c>
      <c r="AU182" s="223" t="s">
        <v>91</v>
      </c>
      <c r="AY182" s="18" t="s">
        <v>397</v>
      </c>
      <c r="BE182" s="224">
        <f t="shared" si="14"/>
        <v>0</v>
      </c>
      <c r="BF182" s="224">
        <f t="shared" si="15"/>
        <v>0</v>
      </c>
      <c r="BG182" s="224">
        <f t="shared" si="16"/>
        <v>0</v>
      </c>
      <c r="BH182" s="224">
        <f t="shared" si="17"/>
        <v>0</v>
      </c>
      <c r="BI182" s="224">
        <f t="shared" si="18"/>
        <v>0</v>
      </c>
      <c r="BJ182" s="18" t="s">
        <v>91</v>
      </c>
      <c r="BK182" s="224">
        <f t="shared" si="19"/>
        <v>0</v>
      </c>
      <c r="BL182" s="18" t="s">
        <v>124</v>
      </c>
      <c r="BM182" s="223" t="s">
        <v>1241</v>
      </c>
    </row>
    <row r="183" spans="1:65" s="2" customFormat="1" ht="16.5" customHeight="1">
      <c r="A183" s="36"/>
      <c r="B183" s="37"/>
      <c r="C183" s="211" t="s">
        <v>926</v>
      </c>
      <c r="D183" s="211" t="s">
        <v>400</v>
      </c>
      <c r="E183" s="212" t="s">
        <v>6907</v>
      </c>
      <c r="F183" s="213" t="s">
        <v>6908</v>
      </c>
      <c r="G183" s="214" t="s">
        <v>5397</v>
      </c>
      <c r="H183" s="215">
        <v>16</v>
      </c>
      <c r="I183" s="216"/>
      <c r="J183" s="217">
        <f t="shared" si="10"/>
        <v>0</v>
      </c>
      <c r="K183" s="218"/>
      <c r="L183" s="41"/>
      <c r="M183" s="219" t="s">
        <v>1</v>
      </c>
      <c r="N183" s="220" t="s">
        <v>48</v>
      </c>
      <c r="O183" s="73"/>
      <c r="P183" s="221">
        <f t="shared" si="11"/>
        <v>0</v>
      </c>
      <c r="Q183" s="221">
        <v>0</v>
      </c>
      <c r="R183" s="221">
        <f t="shared" si="12"/>
        <v>0</v>
      </c>
      <c r="S183" s="221">
        <v>0</v>
      </c>
      <c r="T183" s="222">
        <f t="shared" si="13"/>
        <v>0</v>
      </c>
      <c r="U183" s="36"/>
      <c r="V183" s="36"/>
      <c r="W183" s="36"/>
      <c r="X183" s="36"/>
      <c r="Y183" s="36"/>
      <c r="Z183" s="36"/>
      <c r="AA183" s="36"/>
      <c r="AB183" s="36"/>
      <c r="AC183" s="36"/>
      <c r="AD183" s="36"/>
      <c r="AE183" s="36"/>
      <c r="AR183" s="223" t="s">
        <v>124</v>
      </c>
      <c r="AT183" s="223" t="s">
        <v>400</v>
      </c>
      <c r="AU183" s="223" t="s">
        <v>91</v>
      </c>
      <c r="AY183" s="18" t="s">
        <v>397</v>
      </c>
      <c r="BE183" s="224">
        <f t="shared" si="14"/>
        <v>0</v>
      </c>
      <c r="BF183" s="224">
        <f t="shared" si="15"/>
        <v>0</v>
      </c>
      <c r="BG183" s="224">
        <f t="shared" si="16"/>
        <v>0</v>
      </c>
      <c r="BH183" s="224">
        <f t="shared" si="17"/>
        <v>0</v>
      </c>
      <c r="BI183" s="224">
        <f t="shared" si="18"/>
        <v>0</v>
      </c>
      <c r="BJ183" s="18" t="s">
        <v>91</v>
      </c>
      <c r="BK183" s="224">
        <f t="shared" si="19"/>
        <v>0</v>
      </c>
      <c r="BL183" s="18" t="s">
        <v>124</v>
      </c>
      <c r="BM183" s="223" t="s">
        <v>1261</v>
      </c>
    </row>
    <row r="184" spans="1:65" s="2" customFormat="1" ht="16.5" customHeight="1">
      <c r="A184" s="36"/>
      <c r="B184" s="37"/>
      <c r="C184" s="211" t="s">
        <v>682</v>
      </c>
      <c r="D184" s="211" t="s">
        <v>400</v>
      </c>
      <c r="E184" s="212" t="s">
        <v>6966</v>
      </c>
      <c r="F184" s="213" t="s">
        <v>6967</v>
      </c>
      <c r="G184" s="214" t="s">
        <v>1831</v>
      </c>
      <c r="H184" s="215">
        <v>379</v>
      </c>
      <c r="I184" s="216"/>
      <c r="J184" s="217">
        <f t="shared" si="10"/>
        <v>0</v>
      </c>
      <c r="K184" s="218"/>
      <c r="L184" s="41"/>
      <c r="M184" s="219" t="s">
        <v>1</v>
      </c>
      <c r="N184" s="220" t="s">
        <v>48</v>
      </c>
      <c r="O184" s="73"/>
      <c r="P184" s="221">
        <f t="shared" si="11"/>
        <v>0</v>
      </c>
      <c r="Q184" s="221">
        <v>0</v>
      </c>
      <c r="R184" s="221">
        <f t="shared" si="12"/>
        <v>0</v>
      </c>
      <c r="S184" s="221">
        <v>0</v>
      </c>
      <c r="T184" s="222">
        <f t="shared" si="13"/>
        <v>0</v>
      </c>
      <c r="U184" s="36"/>
      <c r="V184" s="36"/>
      <c r="W184" s="36"/>
      <c r="X184" s="36"/>
      <c r="Y184" s="36"/>
      <c r="Z184" s="36"/>
      <c r="AA184" s="36"/>
      <c r="AB184" s="36"/>
      <c r="AC184" s="36"/>
      <c r="AD184" s="36"/>
      <c r="AE184" s="36"/>
      <c r="AR184" s="223" t="s">
        <v>124</v>
      </c>
      <c r="AT184" s="223" t="s">
        <v>400</v>
      </c>
      <c r="AU184" s="223" t="s">
        <v>91</v>
      </c>
      <c r="AY184" s="18" t="s">
        <v>397</v>
      </c>
      <c r="BE184" s="224">
        <f t="shared" si="14"/>
        <v>0</v>
      </c>
      <c r="BF184" s="224">
        <f t="shared" si="15"/>
        <v>0</v>
      </c>
      <c r="BG184" s="224">
        <f t="shared" si="16"/>
        <v>0</v>
      </c>
      <c r="BH184" s="224">
        <f t="shared" si="17"/>
        <v>0</v>
      </c>
      <c r="BI184" s="224">
        <f t="shared" si="18"/>
        <v>0</v>
      </c>
      <c r="BJ184" s="18" t="s">
        <v>91</v>
      </c>
      <c r="BK184" s="224">
        <f t="shared" si="19"/>
        <v>0</v>
      </c>
      <c r="BL184" s="18" t="s">
        <v>124</v>
      </c>
      <c r="BM184" s="223" t="s">
        <v>1280</v>
      </c>
    </row>
    <row r="185" spans="1:65" s="2" customFormat="1" ht="21.75" customHeight="1">
      <c r="A185" s="36"/>
      <c r="B185" s="37"/>
      <c r="C185" s="211" t="s">
        <v>987</v>
      </c>
      <c r="D185" s="211" t="s">
        <v>400</v>
      </c>
      <c r="E185" s="212" t="s">
        <v>6968</v>
      </c>
      <c r="F185" s="213" t="s">
        <v>6969</v>
      </c>
      <c r="G185" s="214" t="s">
        <v>5378</v>
      </c>
      <c r="H185" s="215">
        <v>1</v>
      </c>
      <c r="I185" s="216"/>
      <c r="J185" s="217">
        <f t="shared" si="10"/>
        <v>0</v>
      </c>
      <c r="K185" s="218"/>
      <c r="L185" s="41"/>
      <c r="M185" s="219" t="s">
        <v>1</v>
      </c>
      <c r="N185" s="220" t="s">
        <v>48</v>
      </c>
      <c r="O185" s="73"/>
      <c r="P185" s="221">
        <f t="shared" si="11"/>
        <v>0</v>
      </c>
      <c r="Q185" s="221">
        <v>0</v>
      </c>
      <c r="R185" s="221">
        <f t="shared" si="12"/>
        <v>0</v>
      </c>
      <c r="S185" s="221">
        <v>0</v>
      </c>
      <c r="T185" s="222">
        <f t="shared" si="13"/>
        <v>0</v>
      </c>
      <c r="U185" s="36"/>
      <c r="V185" s="36"/>
      <c r="W185" s="36"/>
      <c r="X185" s="36"/>
      <c r="Y185" s="36"/>
      <c r="Z185" s="36"/>
      <c r="AA185" s="36"/>
      <c r="AB185" s="36"/>
      <c r="AC185" s="36"/>
      <c r="AD185" s="36"/>
      <c r="AE185" s="36"/>
      <c r="AR185" s="223" t="s">
        <v>124</v>
      </c>
      <c r="AT185" s="223" t="s">
        <v>400</v>
      </c>
      <c r="AU185" s="223" t="s">
        <v>91</v>
      </c>
      <c r="AY185" s="18" t="s">
        <v>397</v>
      </c>
      <c r="BE185" s="224">
        <f t="shared" si="14"/>
        <v>0</v>
      </c>
      <c r="BF185" s="224">
        <f t="shared" si="15"/>
        <v>0</v>
      </c>
      <c r="BG185" s="224">
        <f t="shared" si="16"/>
        <v>0</v>
      </c>
      <c r="BH185" s="224">
        <f t="shared" si="17"/>
        <v>0</v>
      </c>
      <c r="BI185" s="224">
        <f t="shared" si="18"/>
        <v>0</v>
      </c>
      <c r="BJ185" s="18" t="s">
        <v>91</v>
      </c>
      <c r="BK185" s="224">
        <f t="shared" si="19"/>
        <v>0</v>
      </c>
      <c r="BL185" s="18" t="s">
        <v>124</v>
      </c>
      <c r="BM185" s="223" t="s">
        <v>1296</v>
      </c>
    </row>
    <row r="186" spans="1:65" s="2" customFormat="1" ht="16.5" customHeight="1">
      <c r="A186" s="36"/>
      <c r="B186" s="37"/>
      <c r="C186" s="211" t="s">
        <v>995</v>
      </c>
      <c r="D186" s="211" t="s">
        <v>400</v>
      </c>
      <c r="E186" s="212" t="s">
        <v>6970</v>
      </c>
      <c r="F186" s="213" t="s">
        <v>6971</v>
      </c>
      <c r="G186" s="214" t="s">
        <v>5378</v>
      </c>
      <c r="H186" s="215">
        <v>1</v>
      </c>
      <c r="I186" s="216"/>
      <c r="J186" s="217">
        <f t="shared" si="10"/>
        <v>0</v>
      </c>
      <c r="K186" s="218"/>
      <c r="L186" s="41"/>
      <c r="M186" s="219" t="s">
        <v>1</v>
      </c>
      <c r="N186" s="220" t="s">
        <v>48</v>
      </c>
      <c r="O186" s="73"/>
      <c r="P186" s="221">
        <f t="shared" si="11"/>
        <v>0</v>
      </c>
      <c r="Q186" s="221">
        <v>0</v>
      </c>
      <c r="R186" s="221">
        <f t="shared" si="12"/>
        <v>0</v>
      </c>
      <c r="S186" s="221">
        <v>0</v>
      </c>
      <c r="T186" s="222">
        <f t="shared" si="13"/>
        <v>0</v>
      </c>
      <c r="U186" s="36"/>
      <c r="V186" s="36"/>
      <c r="W186" s="36"/>
      <c r="X186" s="36"/>
      <c r="Y186" s="36"/>
      <c r="Z186" s="36"/>
      <c r="AA186" s="36"/>
      <c r="AB186" s="36"/>
      <c r="AC186" s="36"/>
      <c r="AD186" s="36"/>
      <c r="AE186" s="36"/>
      <c r="AR186" s="223" t="s">
        <v>124</v>
      </c>
      <c r="AT186" s="223" t="s">
        <v>400</v>
      </c>
      <c r="AU186" s="223" t="s">
        <v>91</v>
      </c>
      <c r="AY186" s="18" t="s">
        <v>397</v>
      </c>
      <c r="BE186" s="224">
        <f t="shared" si="14"/>
        <v>0</v>
      </c>
      <c r="BF186" s="224">
        <f t="shared" si="15"/>
        <v>0</v>
      </c>
      <c r="BG186" s="224">
        <f t="shared" si="16"/>
        <v>0</v>
      </c>
      <c r="BH186" s="224">
        <f t="shared" si="17"/>
        <v>0</v>
      </c>
      <c r="BI186" s="224">
        <f t="shared" si="18"/>
        <v>0</v>
      </c>
      <c r="BJ186" s="18" t="s">
        <v>91</v>
      </c>
      <c r="BK186" s="224">
        <f t="shared" si="19"/>
        <v>0</v>
      </c>
      <c r="BL186" s="18" t="s">
        <v>124</v>
      </c>
      <c r="BM186" s="223" t="s">
        <v>1311</v>
      </c>
    </row>
    <row r="187" spans="1:65" s="2" customFormat="1" ht="21.75" customHeight="1">
      <c r="A187" s="36"/>
      <c r="B187" s="37"/>
      <c r="C187" s="211" t="s">
        <v>1021</v>
      </c>
      <c r="D187" s="211" t="s">
        <v>400</v>
      </c>
      <c r="E187" s="212" t="s">
        <v>6972</v>
      </c>
      <c r="F187" s="213" t="s">
        <v>6973</v>
      </c>
      <c r="G187" s="214" t="s">
        <v>5378</v>
      </c>
      <c r="H187" s="215">
        <v>40</v>
      </c>
      <c r="I187" s="216"/>
      <c r="J187" s="217">
        <f t="shared" si="10"/>
        <v>0</v>
      </c>
      <c r="K187" s="218"/>
      <c r="L187" s="41"/>
      <c r="M187" s="219" t="s">
        <v>1</v>
      </c>
      <c r="N187" s="220" t="s">
        <v>48</v>
      </c>
      <c r="O187" s="73"/>
      <c r="P187" s="221">
        <f t="shared" si="11"/>
        <v>0</v>
      </c>
      <c r="Q187" s="221">
        <v>0</v>
      </c>
      <c r="R187" s="221">
        <f t="shared" si="12"/>
        <v>0</v>
      </c>
      <c r="S187" s="221">
        <v>0</v>
      </c>
      <c r="T187" s="222">
        <f t="shared" si="13"/>
        <v>0</v>
      </c>
      <c r="U187" s="36"/>
      <c r="V187" s="36"/>
      <c r="W187" s="36"/>
      <c r="X187" s="36"/>
      <c r="Y187" s="36"/>
      <c r="Z187" s="36"/>
      <c r="AA187" s="36"/>
      <c r="AB187" s="36"/>
      <c r="AC187" s="36"/>
      <c r="AD187" s="36"/>
      <c r="AE187" s="36"/>
      <c r="AR187" s="223" t="s">
        <v>124</v>
      </c>
      <c r="AT187" s="223" t="s">
        <v>400</v>
      </c>
      <c r="AU187" s="223" t="s">
        <v>91</v>
      </c>
      <c r="AY187" s="18" t="s">
        <v>397</v>
      </c>
      <c r="BE187" s="224">
        <f t="shared" si="14"/>
        <v>0</v>
      </c>
      <c r="BF187" s="224">
        <f t="shared" si="15"/>
        <v>0</v>
      </c>
      <c r="BG187" s="224">
        <f t="shared" si="16"/>
        <v>0</v>
      </c>
      <c r="BH187" s="224">
        <f t="shared" si="17"/>
        <v>0</v>
      </c>
      <c r="BI187" s="224">
        <f t="shared" si="18"/>
        <v>0</v>
      </c>
      <c r="BJ187" s="18" t="s">
        <v>91</v>
      </c>
      <c r="BK187" s="224">
        <f t="shared" si="19"/>
        <v>0</v>
      </c>
      <c r="BL187" s="18" t="s">
        <v>124</v>
      </c>
      <c r="BM187" s="223" t="s">
        <v>1024</v>
      </c>
    </row>
    <row r="188" spans="1:65" s="12" customFormat="1" ht="25.9" customHeight="1">
      <c r="B188" s="195"/>
      <c r="C188" s="196"/>
      <c r="D188" s="197" t="s">
        <v>82</v>
      </c>
      <c r="E188" s="198" t="s">
        <v>5152</v>
      </c>
      <c r="F188" s="198" t="s">
        <v>6974</v>
      </c>
      <c r="G188" s="196"/>
      <c r="H188" s="196"/>
      <c r="I188" s="199"/>
      <c r="J188" s="200">
        <f>BK188</f>
        <v>0</v>
      </c>
      <c r="K188" s="196"/>
      <c r="L188" s="201"/>
      <c r="M188" s="202"/>
      <c r="N188" s="203"/>
      <c r="O188" s="203"/>
      <c r="P188" s="204">
        <f>SUM(P189:P198)</f>
        <v>0</v>
      </c>
      <c r="Q188" s="203"/>
      <c r="R188" s="204">
        <f>SUM(R189:R198)</f>
        <v>0</v>
      </c>
      <c r="S188" s="203"/>
      <c r="T188" s="205">
        <f>SUM(T189:T198)</f>
        <v>0</v>
      </c>
      <c r="AR188" s="206" t="s">
        <v>91</v>
      </c>
      <c r="AT188" s="207" t="s">
        <v>82</v>
      </c>
      <c r="AU188" s="207" t="s">
        <v>83</v>
      </c>
      <c r="AY188" s="206" t="s">
        <v>397</v>
      </c>
      <c r="BK188" s="208">
        <f>SUM(BK189:BK198)</f>
        <v>0</v>
      </c>
    </row>
    <row r="189" spans="1:65" s="2" customFormat="1" ht="21.75" customHeight="1">
      <c r="A189" s="36"/>
      <c r="B189" s="37"/>
      <c r="C189" s="211" t="s">
        <v>1026</v>
      </c>
      <c r="D189" s="211" t="s">
        <v>400</v>
      </c>
      <c r="E189" s="212" t="s">
        <v>6975</v>
      </c>
      <c r="F189" s="213" t="s">
        <v>6976</v>
      </c>
      <c r="G189" s="214" t="s">
        <v>1831</v>
      </c>
      <c r="H189" s="215">
        <v>1</v>
      </c>
      <c r="I189" s="216"/>
      <c r="J189" s="217">
        <f t="shared" ref="J189:J198" si="20">ROUND(I189*H189,2)</f>
        <v>0</v>
      </c>
      <c r="K189" s="218"/>
      <c r="L189" s="41"/>
      <c r="M189" s="219" t="s">
        <v>1</v>
      </c>
      <c r="N189" s="220" t="s">
        <v>48</v>
      </c>
      <c r="O189" s="73"/>
      <c r="P189" s="221">
        <f t="shared" ref="P189:P198" si="21">O189*H189</f>
        <v>0</v>
      </c>
      <c r="Q189" s="221">
        <v>0</v>
      </c>
      <c r="R189" s="221">
        <f t="shared" ref="R189:R198" si="22">Q189*H189</f>
        <v>0</v>
      </c>
      <c r="S189" s="221">
        <v>0</v>
      </c>
      <c r="T189" s="222">
        <f t="shared" ref="T189:T198" si="23">S189*H189</f>
        <v>0</v>
      </c>
      <c r="U189" s="36"/>
      <c r="V189" s="36"/>
      <c r="W189" s="36"/>
      <c r="X189" s="36"/>
      <c r="Y189" s="36"/>
      <c r="Z189" s="36"/>
      <c r="AA189" s="36"/>
      <c r="AB189" s="36"/>
      <c r="AC189" s="36"/>
      <c r="AD189" s="36"/>
      <c r="AE189" s="36"/>
      <c r="AR189" s="223" t="s">
        <v>124</v>
      </c>
      <c r="AT189" s="223" t="s">
        <v>400</v>
      </c>
      <c r="AU189" s="223" t="s">
        <v>91</v>
      </c>
      <c r="AY189" s="18" t="s">
        <v>397</v>
      </c>
      <c r="BE189" s="224">
        <f t="shared" ref="BE189:BE198" si="24">IF(N189="základní",J189,0)</f>
        <v>0</v>
      </c>
      <c r="BF189" s="224">
        <f t="shared" ref="BF189:BF198" si="25">IF(N189="snížená",J189,0)</f>
        <v>0</v>
      </c>
      <c r="BG189" s="224">
        <f t="shared" ref="BG189:BG198" si="26">IF(N189="zákl. přenesená",J189,0)</f>
        <v>0</v>
      </c>
      <c r="BH189" s="224">
        <f t="shared" ref="BH189:BH198" si="27">IF(N189="sníž. přenesená",J189,0)</f>
        <v>0</v>
      </c>
      <c r="BI189" s="224">
        <f t="shared" ref="BI189:BI198" si="28">IF(N189="nulová",J189,0)</f>
        <v>0</v>
      </c>
      <c r="BJ189" s="18" t="s">
        <v>91</v>
      </c>
      <c r="BK189" s="224">
        <f t="shared" ref="BK189:BK198" si="29">ROUND(I189*H189,2)</f>
        <v>0</v>
      </c>
      <c r="BL189" s="18" t="s">
        <v>124</v>
      </c>
      <c r="BM189" s="223" t="s">
        <v>1326</v>
      </c>
    </row>
    <row r="190" spans="1:65" s="2" customFormat="1" ht="21.75" customHeight="1">
      <c r="A190" s="36"/>
      <c r="B190" s="37"/>
      <c r="C190" s="211" t="s">
        <v>1033</v>
      </c>
      <c r="D190" s="211" t="s">
        <v>400</v>
      </c>
      <c r="E190" s="212" t="s">
        <v>6977</v>
      </c>
      <c r="F190" s="213" t="s">
        <v>6978</v>
      </c>
      <c r="G190" s="214" t="s">
        <v>5378</v>
      </c>
      <c r="H190" s="215">
        <v>1</v>
      </c>
      <c r="I190" s="216"/>
      <c r="J190" s="217">
        <f t="shared" si="20"/>
        <v>0</v>
      </c>
      <c r="K190" s="218"/>
      <c r="L190" s="41"/>
      <c r="M190" s="219" t="s">
        <v>1</v>
      </c>
      <c r="N190" s="220" t="s">
        <v>48</v>
      </c>
      <c r="O190" s="73"/>
      <c r="P190" s="221">
        <f t="shared" si="21"/>
        <v>0</v>
      </c>
      <c r="Q190" s="221">
        <v>0</v>
      </c>
      <c r="R190" s="221">
        <f t="shared" si="22"/>
        <v>0</v>
      </c>
      <c r="S190" s="221">
        <v>0</v>
      </c>
      <c r="T190" s="222">
        <f t="shared" si="23"/>
        <v>0</v>
      </c>
      <c r="U190" s="36"/>
      <c r="V190" s="36"/>
      <c r="W190" s="36"/>
      <c r="X190" s="36"/>
      <c r="Y190" s="36"/>
      <c r="Z190" s="36"/>
      <c r="AA190" s="36"/>
      <c r="AB190" s="36"/>
      <c r="AC190" s="36"/>
      <c r="AD190" s="36"/>
      <c r="AE190" s="36"/>
      <c r="AR190" s="223" t="s">
        <v>124</v>
      </c>
      <c r="AT190" s="223" t="s">
        <v>400</v>
      </c>
      <c r="AU190" s="223" t="s">
        <v>91</v>
      </c>
      <c r="AY190" s="18" t="s">
        <v>397</v>
      </c>
      <c r="BE190" s="224">
        <f t="shared" si="24"/>
        <v>0</v>
      </c>
      <c r="BF190" s="224">
        <f t="shared" si="25"/>
        <v>0</v>
      </c>
      <c r="BG190" s="224">
        <f t="shared" si="26"/>
        <v>0</v>
      </c>
      <c r="BH190" s="224">
        <f t="shared" si="27"/>
        <v>0</v>
      </c>
      <c r="BI190" s="224">
        <f t="shared" si="28"/>
        <v>0</v>
      </c>
      <c r="BJ190" s="18" t="s">
        <v>91</v>
      </c>
      <c r="BK190" s="224">
        <f t="shared" si="29"/>
        <v>0</v>
      </c>
      <c r="BL190" s="18" t="s">
        <v>124</v>
      </c>
      <c r="BM190" s="223" t="s">
        <v>1036</v>
      </c>
    </row>
    <row r="191" spans="1:65" s="2" customFormat="1" ht="21.75" customHeight="1">
      <c r="A191" s="36"/>
      <c r="B191" s="37"/>
      <c r="C191" s="211" t="s">
        <v>1042</v>
      </c>
      <c r="D191" s="211" t="s">
        <v>400</v>
      </c>
      <c r="E191" s="212" t="s">
        <v>6979</v>
      </c>
      <c r="F191" s="213" t="s">
        <v>6980</v>
      </c>
      <c r="G191" s="214" t="s">
        <v>5378</v>
      </c>
      <c r="H191" s="215">
        <v>1</v>
      </c>
      <c r="I191" s="216"/>
      <c r="J191" s="217">
        <f t="shared" si="20"/>
        <v>0</v>
      </c>
      <c r="K191" s="218"/>
      <c r="L191" s="41"/>
      <c r="M191" s="219" t="s">
        <v>1</v>
      </c>
      <c r="N191" s="220" t="s">
        <v>48</v>
      </c>
      <c r="O191" s="73"/>
      <c r="P191" s="221">
        <f t="shared" si="21"/>
        <v>0</v>
      </c>
      <c r="Q191" s="221">
        <v>0</v>
      </c>
      <c r="R191" s="221">
        <f t="shared" si="22"/>
        <v>0</v>
      </c>
      <c r="S191" s="221">
        <v>0</v>
      </c>
      <c r="T191" s="222">
        <f t="shared" si="23"/>
        <v>0</v>
      </c>
      <c r="U191" s="36"/>
      <c r="V191" s="36"/>
      <c r="W191" s="36"/>
      <c r="X191" s="36"/>
      <c r="Y191" s="36"/>
      <c r="Z191" s="36"/>
      <c r="AA191" s="36"/>
      <c r="AB191" s="36"/>
      <c r="AC191" s="36"/>
      <c r="AD191" s="36"/>
      <c r="AE191" s="36"/>
      <c r="AR191" s="223" t="s">
        <v>124</v>
      </c>
      <c r="AT191" s="223" t="s">
        <v>400</v>
      </c>
      <c r="AU191" s="223" t="s">
        <v>91</v>
      </c>
      <c r="AY191" s="18" t="s">
        <v>397</v>
      </c>
      <c r="BE191" s="224">
        <f t="shared" si="24"/>
        <v>0</v>
      </c>
      <c r="BF191" s="224">
        <f t="shared" si="25"/>
        <v>0</v>
      </c>
      <c r="BG191" s="224">
        <f t="shared" si="26"/>
        <v>0</v>
      </c>
      <c r="BH191" s="224">
        <f t="shared" si="27"/>
        <v>0</v>
      </c>
      <c r="BI191" s="224">
        <f t="shared" si="28"/>
        <v>0</v>
      </c>
      <c r="BJ191" s="18" t="s">
        <v>91</v>
      </c>
      <c r="BK191" s="224">
        <f t="shared" si="29"/>
        <v>0</v>
      </c>
      <c r="BL191" s="18" t="s">
        <v>124</v>
      </c>
      <c r="BM191" s="223" t="s">
        <v>1345</v>
      </c>
    </row>
    <row r="192" spans="1:65" s="2" customFormat="1" ht="16.5" customHeight="1">
      <c r="A192" s="36"/>
      <c r="B192" s="37"/>
      <c r="C192" s="211" t="s">
        <v>1048</v>
      </c>
      <c r="D192" s="211" t="s">
        <v>400</v>
      </c>
      <c r="E192" s="212" t="s">
        <v>6981</v>
      </c>
      <c r="F192" s="213" t="s">
        <v>6982</v>
      </c>
      <c r="G192" s="214" t="s">
        <v>1831</v>
      </c>
      <c r="H192" s="215">
        <v>2</v>
      </c>
      <c r="I192" s="216"/>
      <c r="J192" s="217">
        <f t="shared" si="20"/>
        <v>0</v>
      </c>
      <c r="K192" s="218"/>
      <c r="L192" s="41"/>
      <c r="M192" s="219" t="s">
        <v>1</v>
      </c>
      <c r="N192" s="220" t="s">
        <v>48</v>
      </c>
      <c r="O192" s="73"/>
      <c r="P192" s="221">
        <f t="shared" si="21"/>
        <v>0</v>
      </c>
      <c r="Q192" s="221">
        <v>0</v>
      </c>
      <c r="R192" s="221">
        <f t="shared" si="22"/>
        <v>0</v>
      </c>
      <c r="S192" s="221">
        <v>0</v>
      </c>
      <c r="T192" s="222">
        <f t="shared" si="23"/>
        <v>0</v>
      </c>
      <c r="U192" s="36"/>
      <c r="V192" s="36"/>
      <c r="W192" s="36"/>
      <c r="X192" s="36"/>
      <c r="Y192" s="36"/>
      <c r="Z192" s="36"/>
      <c r="AA192" s="36"/>
      <c r="AB192" s="36"/>
      <c r="AC192" s="36"/>
      <c r="AD192" s="36"/>
      <c r="AE192" s="36"/>
      <c r="AR192" s="223" t="s">
        <v>124</v>
      </c>
      <c r="AT192" s="223" t="s">
        <v>400</v>
      </c>
      <c r="AU192" s="223" t="s">
        <v>91</v>
      </c>
      <c r="AY192" s="18" t="s">
        <v>397</v>
      </c>
      <c r="BE192" s="224">
        <f t="shared" si="24"/>
        <v>0</v>
      </c>
      <c r="BF192" s="224">
        <f t="shared" si="25"/>
        <v>0</v>
      </c>
      <c r="BG192" s="224">
        <f t="shared" si="26"/>
        <v>0</v>
      </c>
      <c r="BH192" s="224">
        <f t="shared" si="27"/>
        <v>0</v>
      </c>
      <c r="BI192" s="224">
        <f t="shared" si="28"/>
        <v>0</v>
      </c>
      <c r="BJ192" s="18" t="s">
        <v>91</v>
      </c>
      <c r="BK192" s="224">
        <f t="shared" si="29"/>
        <v>0</v>
      </c>
      <c r="BL192" s="18" t="s">
        <v>124</v>
      </c>
      <c r="BM192" s="223" t="s">
        <v>1051</v>
      </c>
    </row>
    <row r="193" spans="1:65" s="2" customFormat="1" ht="16.5" customHeight="1">
      <c r="A193" s="36"/>
      <c r="B193" s="37"/>
      <c r="C193" s="211" t="s">
        <v>1057</v>
      </c>
      <c r="D193" s="211" t="s">
        <v>400</v>
      </c>
      <c r="E193" s="212" t="s">
        <v>6983</v>
      </c>
      <c r="F193" s="213" t="s">
        <v>6984</v>
      </c>
      <c r="G193" s="214" t="s">
        <v>1831</v>
      </c>
      <c r="H193" s="215">
        <v>2</v>
      </c>
      <c r="I193" s="216"/>
      <c r="J193" s="217">
        <f t="shared" si="20"/>
        <v>0</v>
      </c>
      <c r="K193" s="218"/>
      <c r="L193" s="41"/>
      <c r="M193" s="219" t="s">
        <v>1</v>
      </c>
      <c r="N193" s="220" t="s">
        <v>48</v>
      </c>
      <c r="O193" s="73"/>
      <c r="P193" s="221">
        <f t="shared" si="21"/>
        <v>0</v>
      </c>
      <c r="Q193" s="221">
        <v>0</v>
      </c>
      <c r="R193" s="221">
        <f t="shared" si="22"/>
        <v>0</v>
      </c>
      <c r="S193" s="221">
        <v>0</v>
      </c>
      <c r="T193" s="222">
        <f t="shared" si="23"/>
        <v>0</v>
      </c>
      <c r="U193" s="36"/>
      <c r="V193" s="36"/>
      <c r="W193" s="36"/>
      <c r="X193" s="36"/>
      <c r="Y193" s="36"/>
      <c r="Z193" s="36"/>
      <c r="AA193" s="36"/>
      <c r="AB193" s="36"/>
      <c r="AC193" s="36"/>
      <c r="AD193" s="36"/>
      <c r="AE193" s="36"/>
      <c r="AR193" s="223" t="s">
        <v>124</v>
      </c>
      <c r="AT193" s="223" t="s">
        <v>400</v>
      </c>
      <c r="AU193" s="223" t="s">
        <v>91</v>
      </c>
      <c r="AY193" s="18" t="s">
        <v>397</v>
      </c>
      <c r="BE193" s="224">
        <f t="shared" si="24"/>
        <v>0</v>
      </c>
      <c r="BF193" s="224">
        <f t="shared" si="25"/>
        <v>0</v>
      </c>
      <c r="BG193" s="224">
        <f t="shared" si="26"/>
        <v>0</v>
      </c>
      <c r="BH193" s="224">
        <f t="shared" si="27"/>
        <v>0</v>
      </c>
      <c r="BI193" s="224">
        <f t="shared" si="28"/>
        <v>0</v>
      </c>
      <c r="BJ193" s="18" t="s">
        <v>91</v>
      </c>
      <c r="BK193" s="224">
        <f t="shared" si="29"/>
        <v>0</v>
      </c>
      <c r="BL193" s="18" t="s">
        <v>124</v>
      </c>
      <c r="BM193" s="223" t="s">
        <v>1060</v>
      </c>
    </row>
    <row r="194" spans="1:65" s="2" customFormat="1" ht="16.5" customHeight="1">
      <c r="A194" s="36"/>
      <c r="B194" s="37"/>
      <c r="C194" s="211" t="s">
        <v>1061</v>
      </c>
      <c r="D194" s="211" t="s">
        <v>400</v>
      </c>
      <c r="E194" s="212" t="s">
        <v>6985</v>
      </c>
      <c r="F194" s="213" t="s">
        <v>6986</v>
      </c>
      <c r="G194" s="214" t="s">
        <v>1831</v>
      </c>
      <c r="H194" s="215">
        <v>2</v>
      </c>
      <c r="I194" s="216"/>
      <c r="J194" s="217">
        <f t="shared" si="20"/>
        <v>0</v>
      </c>
      <c r="K194" s="218"/>
      <c r="L194" s="41"/>
      <c r="M194" s="219" t="s">
        <v>1</v>
      </c>
      <c r="N194" s="220" t="s">
        <v>48</v>
      </c>
      <c r="O194" s="73"/>
      <c r="P194" s="221">
        <f t="shared" si="21"/>
        <v>0</v>
      </c>
      <c r="Q194" s="221">
        <v>0</v>
      </c>
      <c r="R194" s="221">
        <f t="shared" si="22"/>
        <v>0</v>
      </c>
      <c r="S194" s="221">
        <v>0</v>
      </c>
      <c r="T194" s="222">
        <f t="shared" si="23"/>
        <v>0</v>
      </c>
      <c r="U194" s="36"/>
      <c r="V194" s="36"/>
      <c r="W194" s="36"/>
      <c r="X194" s="36"/>
      <c r="Y194" s="36"/>
      <c r="Z194" s="36"/>
      <c r="AA194" s="36"/>
      <c r="AB194" s="36"/>
      <c r="AC194" s="36"/>
      <c r="AD194" s="36"/>
      <c r="AE194" s="36"/>
      <c r="AR194" s="223" t="s">
        <v>124</v>
      </c>
      <c r="AT194" s="223" t="s">
        <v>400</v>
      </c>
      <c r="AU194" s="223" t="s">
        <v>91</v>
      </c>
      <c r="AY194" s="18" t="s">
        <v>397</v>
      </c>
      <c r="BE194" s="224">
        <f t="shared" si="24"/>
        <v>0</v>
      </c>
      <c r="BF194" s="224">
        <f t="shared" si="25"/>
        <v>0</v>
      </c>
      <c r="BG194" s="224">
        <f t="shared" si="26"/>
        <v>0</v>
      </c>
      <c r="BH194" s="224">
        <f t="shared" si="27"/>
        <v>0</v>
      </c>
      <c r="BI194" s="224">
        <f t="shared" si="28"/>
        <v>0</v>
      </c>
      <c r="BJ194" s="18" t="s">
        <v>91</v>
      </c>
      <c r="BK194" s="224">
        <f t="shared" si="29"/>
        <v>0</v>
      </c>
      <c r="BL194" s="18" t="s">
        <v>124</v>
      </c>
      <c r="BM194" s="223" t="s">
        <v>1064</v>
      </c>
    </row>
    <row r="195" spans="1:65" s="2" customFormat="1" ht="16.5" customHeight="1">
      <c r="A195" s="36"/>
      <c r="B195" s="37"/>
      <c r="C195" s="211" t="s">
        <v>1066</v>
      </c>
      <c r="D195" s="211" t="s">
        <v>400</v>
      </c>
      <c r="E195" s="212" t="s">
        <v>6987</v>
      </c>
      <c r="F195" s="213" t="s">
        <v>6988</v>
      </c>
      <c r="G195" s="214" t="s">
        <v>1831</v>
      </c>
      <c r="H195" s="215">
        <v>2</v>
      </c>
      <c r="I195" s="216"/>
      <c r="J195" s="217">
        <f t="shared" si="20"/>
        <v>0</v>
      </c>
      <c r="K195" s="218"/>
      <c r="L195" s="41"/>
      <c r="M195" s="219" t="s">
        <v>1</v>
      </c>
      <c r="N195" s="220" t="s">
        <v>48</v>
      </c>
      <c r="O195" s="73"/>
      <c r="P195" s="221">
        <f t="shared" si="21"/>
        <v>0</v>
      </c>
      <c r="Q195" s="221">
        <v>0</v>
      </c>
      <c r="R195" s="221">
        <f t="shared" si="22"/>
        <v>0</v>
      </c>
      <c r="S195" s="221">
        <v>0</v>
      </c>
      <c r="T195" s="222">
        <f t="shared" si="23"/>
        <v>0</v>
      </c>
      <c r="U195" s="36"/>
      <c r="V195" s="36"/>
      <c r="W195" s="36"/>
      <c r="X195" s="36"/>
      <c r="Y195" s="36"/>
      <c r="Z195" s="36"/>
      <c r="AA195" s="36"/>
      <c r="AB195" s="36"/>
      <c r="AC195" s="36"/>
      <c r="AD195" s="36"/>
      <c r="AE195" s="36"/>
      <c r="AR195" s="223" t="s">
        <v>124</v>
      </c>
      <c r="AT195" s="223" t="s">
        <v>400</v>
      </c>
      <c r="AU195" s="223" t="s">
        <v>91</v>
      </c>
      <c r="AY195" s="18" t="s">
        <v>397</v>
      </c>
      <c r="BE195" s="224">
        <f t="shared" si="24"/>
        <v>0</v>
      </c>
      <c r="BF195" s="224">
        <f t="shared" si="25"/>
        <v>0</v>
      </c>
      <c r="BG195" s="224">
        <f t="shared" si="26"/>
        <v>0</v>
      </c>
      <c r="BH195" s="224">
        <f t="shared" si="27"/>
        <v>0</v>
      </c>
      <c r="BI195" s="224">
        <f t="shared" si="28"/>
        <v>0</v>
      </c>
      <c r="BJ195" s="18" t="s">
        <v>91</v>
      </c>
      <c r="BK195" s="224">
        <f t="shared" si="29"/>
        <v>0</v>
      </c>
      <c r="BL195" s="18" t="s">
        <v>124</v>
      </c>
      <c r="BM195" s="223" t="s">
        <v>1069</v>
      </c>
    </row>
    <row r="196" spans="1:65" s="2" customFormat="1" ht="16.5" customHeight="1">
      <c r="A196" s="36"/>
      <c r="B196" s="37"/>
      <c r="C196" s="211" t="s">
        <v>1070</v>
      </c>
      <c r="D196" s="211" t="s">
        <v>400</v>
      </c>
      <c r="E196" s="212" t="s">
        <v>6989</v>
      </c>
      <c r="F196" s="213" t="s">
        <v>6990</v>
      </c>
      <c r="G196" s="214" t="s">
        <v>5378</v>
      </c>
      <c r="H196" s="215">
        <v>2</v>
      </c>
      <c r="I196" s="216"/>
      <c r="J196" s="217">
        <f t="shared" si="20"/>
        <v>0</v>
      </c>
      <c r="K196" s="218"/>
      <c r="L196" s="41"/>
      <c r="M196" s="219" t="s">
        <v>1</v>
      </c>
      <c r="N196" s="220" t="s">
        <v>48</v>
      </c>
      <c r="O196" s="73"/>
      <c r="P196" s="221">
        <f t="shared" si="21"/>
        <v>0</v>
      </c>
      <c r="Q196" s="221">
        <v>0</v>
      </c>
      <c r="R196" s="221">
        <f t="shared" si="22"/>
        <v>0</v>
      </c>
      <c r="S196" s="221">
        <v>0</v>
      </c>
      <c r="T196" s="222">
        <f t="shared" si="23"/>
        <v>0</v>
      </c>
      <c r="U196" s="36"/>
      <c r="V196" s="36"/>
      <c r="W196" s="36"/>
      <c r="X196" s="36"/>
      <c r="Y196" s="36"/>
      <c r="Z196" s="36"/>
      <c r="AA196" s="36"/>
      <c r="AB196" s="36"/>
      <c r="AC196" s="36"/>
      <c r="AD196" s="36"/>
      <c r="AE196" s="36"/>
      <c r="AR196" s="223" t="s">
        <v>124</v>
      </c>
      <c r="AT196" s="223" t="s">
        <v>400</v>
      </c>
      <c r="AU196" s="223" t="s">
        <v>91</v>
      </c>
      <c r="AY196" s="18" t="s">
        <v>397</v>
      </c>
      <c r="BE196" s="224">
        <f t="shared" si="24"/>
        <v>0</v>
      </c>
      <c r="BF196" s="224">
        <f t="shared" si="25"/>
        <v>0</v>
      </c>
      <c r="BG196" s="224">
        <f t="shared" si="26"/>
        <v>0</v>
      </c>
      <c r="BH196" s="224">
        <f t="shared" si="27"/>
        <v>0</v>
      </c>
      <c r="BI196" s="224">
        <f t="shared" si="28"/>
        <v>0</v>
      </c>
      <c r="BJ196" s="18" t="s">
        <v>91</v>
      </c>
      <c r="BK196" s="224">
        <f t="shared" si="29"/>
        <v>0</v>
      </c>
      <c r="BL196" s="18" t="s">
        <v>124</v>
      </c>
      <c r="BM196" s="223" t="s">
        <v>1073</v>
      </c>
    </row>
    <row r="197" spans="1:65" s="2" customFormat="1" ht="16.5" customHeight="1">
      <c r="A197" s="36"/>
      <c r="B197" s="37"/>
      <c r="C197" s="211" t="s">
        <v>1078</v>
      </c>
      <c r="D197" s="211" t="s">
        <v>400</v>
      </c>
      <c r="E197" s="212" t="s">
        <v>6991</v>
      </c>
      <c r="F197" s="213" t="s">
        <v>6992</v>
      </c>
      <c r="G197" s="214" t="s">
        <v>5378</v>
      </c>
      <c r="H197" s="215">
        <v>1</v>
      </c>
      <c r="I197" s="216"/>
      <c r="J197" s="217">
        <f t="shared" si="20"/>
        <v>0</v>
      </c>
      <c r="K197" s="218"/>
      <c r="L197" s="41"/>
      <c r="M197" s="219" t="s">
        <v>1</v>
      </c>
      <c r="N197" s="220" t="s">
        <v>48</v>
      </c>
      <c r="O197" s="73"/>
      <c r="P197" s="221">
        <f t="shared" si="21"/>
        <v>0</v>
      </c>
      <c r="Q197" s="221">
        <v>0</v>
      </c>
      <c r="R197" s="221">
        <f t="shared" si="22"/>
        <v>0</v>
      </c>
      <c r="S197" s="221">
        <v>0</v>
      </c>
      <c r="T197" s="222">
        <f t="shared" si="23"/>
        <v>0</v>
      </c>
      <c r="U197" s="36"/>
      <c r="V197" s="36"/>
      <c r="W197" s="36"/>
      <c r="X197" s="36"/>
      <c r="Y197" s="36"/>
      <c r="Z197" s="36"/>
      <c r="AA197" s="36"/>
      <c r="AB197" s="36"/>
      <c r="AC197" s="36"/>
      <c r="AD197" s="36"/>
      <c r="AE197" s="36"/>
      <c r="AR197" s="223" t="s">
        <v>124</v>
      </c>
      <c r="AT197" s="223" t="s">
        <v>400</v>
      </c>
      <c r="AU197" s="223" t="s">
        <v>91</v>
      </c>
      <c r="AY197" s="18" t="s">
        <v>397</v>
      </c>
      <c r="BE197" s="224">
        <f t="shared" si="24"/>
        <v>0</v>
      </c>
      <c r="BF197" s="224">
        <f t="shared" si="25"/>
        <v>0</v>
      </c>
      <c r="BG197" s="224">
        <f t="shared" si="26"/>
        <v>0</v>
      </c>
      <c r="BH197" s="224">
        <f t="shared" si="27"/>
        <v>0</v>
      </c>
      <c r="BI197" s="224">
        <f t="shared" si="28"/>
        <v>0</v>
      </c>
      <c r="BJ197" s="18" t="s">
        <v>91</v>
      </c>
      <c r="BK197" s="224">
        <f t="shared" si="29"/>
        <v>0</v>
      </c>
      <c r="BL197" s="18" t="s">
        <v>124</v>
      </c>
      <c r="BM197" s="223" t="s">
        <v>1081</v>
      </c>
    </row>
    <row r="198" spans="1:65" s="2" customFormat="1" ht="16.5" customHeight="1">
      <c r="A198" s="36"/>
      <c r="B198" s="37"/>
      <c r="C198" s="211" t="s">
        <v>1084</v>
      </c>
      <c r="D198" s="211" t="s">
        <v>400</v>
      </c>
      <c r="E198" s="212" t="s">
        <v>6993</v>
      </c>
      <c r="F198" s="213" t="s">
        <v>6994</v>
      </c>
      <c r="G198" s="214" t="s">
        <v>5397</v>
      </c>
      <c r="H198" s="215">
        <v>3</v>
      </c>
      <c r="I198" s="216"/>
      <c r="J198" s="217">
        <f t="shared" si="20"/>
        <v>0</v>
      </c>
      <c r="K198" s="218"/>
      <c r="L198" s="41"/>
      <c r="M198" s="219" t="s">
        <v>1</v>
      </c>
      <c r="N198" s="220" t="s">
        <v>48</v>
      </c>
      <c r="O198" s="73"/>
      <c r="P198" s="221">
        <f t="shared" si="21"/>
        <v>0</v>
      </c>
      <c r="Q198" s="221">
        <v>0</v>
      </c>
      <c r="R198" s="221">
        <f t="shared" si="22"/>
        <v>0</v>
      </c>
      <c r="S198" s="221">
        <v>0</v>
      </c>
      <c r="T198" s="222">
        <f t="shared" si="23"/>
        <v>0</v>
      </c>
      <c r="U198" s="36"/>
      <c r="V198" s="36"/>
      <c r="W198" s="36"/>
      <c r="X198" s="36"/>
      <c r="Y198" s="36"/>
      <c r="Z198" s="36"/>
      <c r="AA198" s="36"/>
      <c r="AB198" s="36"/>
      <c r="AC198" s="36"/>
      <c r="AD198" s="36"/>
      <c r="AE198" s="36"/>
      <c r="AR198" s="223" t="s">
        <v>124</v>
      </c>
      <c r="AT198" s="223" t="s">
        <v>400</v>
      </c>
      <c r="AU198" s="223" t="s">
        <v>91</v>
      </c>
      <c r="AY198" s="18" t="s">
        <v>397</v>
      </c>
      <c r="BE198" s="224">
        <f t="shared" si="24"/>
        <v>0</v>
      </c>
      <c r="BF198" s="224">
        <f t="shared" si="25"/>
        <v>0</v>
      </c>
      <c r="BG198" s="224">
        <f t="shared" si="26"/>
        <v>0</v>
      </c>
      <c r="BH198" s="224">
        <f t="shared" si="27"/>
        <v>0</v>
      </c>
      <c r="BI198" s="224">
        <f t="shared" si="28"/>
        <v>0</v>
      </c>
      <c r="BJ198" s="18" t="s">
        <v>91</v>
      </c>
      <c r="BK198" s="224">
        <f t="shared" si="29"/>
        <v>0</v>
      </c>
      <c r="BL198" s="18" t="s">
        <v>124</v>
      </c>
      <c r="BM198" s="223" t="s">
        <v>1087</v>
      </c>
    </row>
    <row r="199" spans="1:65" s="12" customFormat="1" ht="25.9" customHeight="1">
      <c r="B199" s="195"/>
      <c r="C199" s="196"/>
      <c r="D199" s="197" t="s">
        <v>82</v>
      </c>
      <c r="E199" s="198" t="s">
        <v>5156</v>
      </c>
      <c r="F199" s="198" t="s">
        <v>6995</v>
      </c>
      <c r="G199" s="196"/>
      <c r="H199" s="196"/>
      <c r="I199" s="199"/>
      <c r="J199" s="200">
        <f>BK199</f>
        <v>0</v>
      </c>
      <c r="K199" s="196"/>
      <c r="L199" s="201"/>
      <c r="M199" s="202"/>
      <c r="N199" s="203"/>
      <c r="O199" s="203"/>
      <c r="P199" s="204">
        <f>SUM(P200:P237)</f>
        <v>0</v>
      </c>
      <c r="Q199" s="203"/>
      <c r="R199" s="204">
        <f>SUM(R200:R237)</f>
        <v>0</v>
      </c>
      <c r="S199" s="203"/>
      <c r="T199" s="205">
        <f>SUM(T200:T237)</f>
        <v>0</v>
      </c>
      <c r="AR199" s="206" t="s">
        <v>91</v>
      </c>
      <c r="AT199" s="207" t="s">
        <v>82</v>
      </c>
      <c r="AU199" s="207" t="s">
        <v>83</v>
      </c>
      <c r="AY199" s="206" t="s">
        <v>397</v>
      </c>
      <c r="BK199" s="208">
        <f>SUM(BK200:BK237)</f>
        <v>0</v>
      </c>
    </row>
    <row r="200" spans="1:65" s="2" customFormat="1" ht="16.5" customHeight="1">
      <c r="A200" s="36"/>
      <c r="B200" s="37"/>
      <c r="C200" s="211" t="s">
        <v>1088</v>
      </c>
      <c r="D200" s="211" t="s">
        <v>400</v>
      </c>
      <c r="E200" s="212" t="s">
        <v>6996</v>
      </c>
      <c r="F200" s="213" t="s">
        <v>6997</v>
      </c>
      <c r="G200" s="214" t="s">
        <v>1831</v>
      </c>
      <c r="H200" s="215">
        <v>3</v>
      </c>
      <c r="I200" s="216"/>
      <c r="J200" s="217">
        <f t="shared" ref="J200:J237" si="30">ROUND(I200*H200,2)</f>
        <v>0</v>
      </c>
      <c r="K200" s="218"/>
      <c r="L200" s="41"/>
      <c r="M200" s="219" t="s">
        <v>1</v>
      </c>
      <c r="N200" s="220" t="s">
        <v>48</v>
      </c>
      <c r="O200" s="73"/>
      <c r="P200" s="221">
        <f t="shared" ref="P200:P237" si="31">O200*H200</f>
        <v>0</v>
      </c>
      <c r="Q200" s="221">
        <v>0</v>
      </c>
      <c r="R200" s="221">
        <f t="shared" ref="R200:R237" si="32">Q200*H200</f>
        <v>0</v>
      </c>
      <c r="S200" s="221">
        <v>0</v>
      </c>
      <c r="T200" s="222">
        <f t="shared" ref="T200:T237" si="33">S200*H200</f>
        <v>0</v>
      </c>
      <c r="U200" s="36"/>
      <c r="V200" s="36"/>
      <c r="W200" s="36"/>
      <c r="X200" s="36"/>
      <c r="Y200" s="36"/>
      <c r="Z200" s="36"/>
      <c r="AA200" s="36"/>
      <c r="AB200" s="36"/>
      <c r="AC200" s="36"/>
      <c r="AD200" s="36"/>
      <c r="AE200" s="36"/>
      <c r="AR200" s="223" t="s">
        <v>124</v>
      </c>
      <c r="AT200" s="223" t="s">
        <v>400</v>
      </c>
      <c r="AU200" s="223" t="s">
        <v>91</v>
      </c>
      <c r="AY200" s="18" t="s">
        <v>397</v>
      </c>
      <c r="BE200" s="224">
        <f t="shared" ref="BE200:BE237" si="34">IF(N200="základní",J200,0)</f>
        <v>0</v>
      </c>
      <c r="BF200" s="224">
        <f t="shared" ref="BF200:BF237" si="35">IF(N200="snížená",J200,0)</f>
        <v>0</v>
      </c>
      <c r="BG200" s="224">
        <f t="shared" ref="BG200:BG237" si="36">IF(N200="zákl. přenesená",J200,0)</f>
        <v>0</v>
      </c>
      <c r="BH200" s="224">
        <f t="shared" ref="BH200:BH237" si="37">IF(N200="sníž. přenesená",J200,0)</f>
        <v>0</v>
      </c>
      <c r="BI200" s="224">
        <f t="shared" ref="BI200:BI237" si="38">IF(N200="nulová",J200,0)</f>
        <v>0</v>
      </c>
      <c r="BJ200" s="18" t="s">
        <v>91</v>
      </c>
      <c r="BK200" s="224">
        <f t="shared" ref="BK200:BK237" si="39">ROUND(I200*H200,2)</f>
        <v>0</v>
      </c>
      <c r="BL200" s="18" t="s">
        <v>124</v>
      </c>
      <c r="BM200" s="223" t="s">
        <v>1091</v>
      </c>
    </row>
    <row r="201" spans="1:65" s="2" customFormat="1" ht="21.75" customHeight="1">
      <c r="A201" s="36"/>
      <c r="B201" s="37"/>
      <c r="C201" s="211" t="s">
        <v>1092</v>
      </c>
      <c r="D201" s="211" t="s">
        <v>400</v>
      </c>
      <c r="E201" s="212" t="s">
        <v>6998</v>
      </c>
      <c r="F201" s="213" t="s">
        <v>6999</v>
      </c>
      <c r="G201" s="214" t="s">
        <v>1831</v>
      </c>
      <c r="H201" s="215">
        <v>2</v>
      </c>
      <c r="I201" s="216"/>
      <c r="J201" s="217">
        <f t="shared" si="30"/>
        <v>0</v>
      </c>
      <c r="K201" s="218"/>
      <c r="L201" s="41"/>
      <c r="M201" s="219" t="s">
        <v>1</v>
      </c>
      <c r="N201" s="220" t="s">
        <v>48</v>
      </c>
      <c r="O201" s="73"/>
      <c r="P201" s="221">
        <f t="shared" si="31"/>
        <v>0</v>
      </c>
      <c r="Q201" s="221">
        <v>0</v>
      </c>
      <c r="R201" s="221">
        <f t="shared" si="32"/>
        <v>0</v>
      </c>
      <c r="S201" s="221">
        <v>0</v>
      </c>
      <c r="T201" s="222">
        <f t="shared" si="33"/>
        <v>0</v>
      </c>
      <c r="U201" s="36"/>
      <c r="V201" s="36"/>
      <c r="W201" s="36"/>
      <c r="X201" s="36"/>
      <c r="Y201" s="36"/>
      <c r="Z201" s="36"/>
      <c r="AA201" s="36"/>
      <c r="AB201" s="36"/>
      <c r="AC201" s="36"/>
      <c r="AD201" s="36"/>
      <c r="AE201" s="36"/>
      <c r="AR201" s="223" t="s">
        <v>124</v>
      </c>
      <c r="AT201" s="223" t="s">
        <v>400</v>
      </c>
      <c r="AU201" s="223" t="s">
        <v>91</v>
      </c>
      <c r="AY201" s="18" t="s">
        <v>397</v>
      </c>
      <c r="BE201" s="224">
        <f t="shared" si="34"/>
        <v>0</v>
      </c>
      <c r="BF201" s="224">
        <f t="shared" si="35"/>
        <v>0</v>
      </c>
      <c r="BG201" s="224">
        <f t="shared" si="36"/>
        <v>0</v>
      </c>
      <c r="BH201" s="224">
        <f t="shared" si="37"/>
        <v>0</v>
      </c>
      <c r="BI201" s="224">
        <f t="shared" si="38"/>
        <v>0</v>
      </c>
      <c r="BJ201" s="18" t="s">
        <v>91</v>
      </c>
      <c r="BK201" s="224">
        <f t="shared" si="39"/>
        <v>0</v>
      </c>
      <c r="BL201" s="18" t="s">
        <v>124</v>
      </c>
      <c r="BM201" s="223" t="s">
        <v>1095</v>
      </c>
    </row>
    <row r="202" spans="1:65" s="2" customFormat="1" ht="16.5" customHeight="1">
      <c r="A202" s="36"/>
      <c r="B202" s="37"/>
      <c r="C202" s="211" t="s">
        <v>1096</v>
      </c>
      <c r="D202" s="211" t="s">
        <v>400</v>
      </c>
      <c r="E202" s="212" t="s">
        <v>7000</v>
      </c>
      <c r="F202" s="213" t="s">
        <v>7001</v>
      </c>
      <c r="G202" s="214" t="s">
        <v>1831</v>
      </c>
      <c r="H202" s="215">
        <v>3</v>
      </c>
      <c r="I202" s="216"/>
      <c r="J202" s="217">
        <f t="shared" si="30"/>
        <v>0</v>
      </c>
      <c r="K202" s="218"/>
      <c r="L202" s="41"/>
      <c r="M202" s="219" t="s">
        <v>1</v>
      </c>
      <c r="N202" s="220" t="s">
        <v>48</v>
      </c>
      <c r="O202" s="73"/>
      <c r="P202" s="221">
        <f t="shared" si="31"/>
        <v>0</v>
      </c>
      <c r="Q202" s="221">
        <v>0</v>
      </c>
      <c r="R202" s="221">
        <f t="shared" si="32"/>
        <v>0</v>
      </c>
      <c r="S202" s="221">
        <v>0</v>
      </c>
      <c r="T202" s="222">
        <f t="shared" si="33"/>
        <v>0</v>
      </c>
      <c r="U202" s="36"/>
      <c r="V202" s="36"/>
      <c r="W202" s="36"/>
      <c r="X202" s="36"/>
      <c r="Y202" s="36"/>
      <c r="Z202" s="36"/>
      <c r="AA202" s="36"/>
      <c r="AB202" s="36"/>
      <c r="AC202" s="36"/>
      <c r="AD202" s="36"/>
      <c r="AE202" s="36"/>
      <c r="AR202" s="223" t="s">
        <v>124</v>
      </c>
      <c r="AT202" s="223" t="s">
        <v>400</v>
      </c>
      <c r="AU202" s="223" t="s">
        <v>91</v>
      </c>
      <c r="AY202" s="18" t="s">
        <v>397</v>
      </c>
      <c r="BE202" s="224">
        <f t="shared" si="34"/>
        <v>0</v>
      </c>
      <c r="BF202" s="224">
        <f t="shared" si="35"/>
        <v>0</v>
      </c>
      <c r="BG202" s="224">
        <f t="shared" si="36"/>
        <v>0</v>
      </c>
      <c r="BH202" s="224">
        <f t="shared" si="37"/>
        <v>0</v>
      </c>
      <c r="BI202" s="224">
        <f t="shared" si="38"/>
        <v>0</v>
      </c>
      <c r="BJ202" s="18" t="s">
        <v>91</v>
      </c>
      <c r="BK202" s="224">
        <f t="shared" si="39"/>
        <v>0</v>
      </c>
      <c r="BL202" s="18" t="s">
        <v>124</v>
      </c>
      <c r="BM202" s="223" t="s">
        <v>1099</v>
      </c>
    </row>
    <row r="203" spans="1:65" s="2" customFormat="1" ht="16.5" customHeight="1">
      <c r="A203" s="36"/>
      <c r="B203" s="37"/>
      <c r="C203" s="211" t="s">
        <v>1100</v>
      </c>
      <c r="D203" s="211" t="s">
        <v>400</v>
      </c>
      <c r="E203" s="212" t="s">
        <v>7002</v>
      </c>
      <c r="F203" s="213" t="s">
        <v>7003</v>
      </c>
      <c r="G203" s="214" t="s">
        <v>1831</v>
      </c>
      <c r="H203" s="215">
        <v>1</v>
      </c>
      <c r="I203" s="216"/>
      <c r="J203" s="217">
        <f t="shared" si="30"/>
        <v>0</v>
      </c>
      <c r="K203" s="218"/>
      <c r="L203" s="41"/>
      <c r="M203" s="219" t="s">
        <v>1</v>
      </c>
      <c r="N203" s="220" t="s">
        <v>48</v>
      </c>
      <c r="O203" s="73"/>
      <c r="P203" s="221">
        <f t="shared" si="31"/>
        <v>0</v>
      </c>
      <c r="Q203" s="221">
        <v>0</v>
      </c>
      <c r="R203" s="221">
        <f t="shared" si="32"/>
        <v>0</v>
      </c>
      <c r="S203" s="221">
        <v>0</v>
      </c>
      <c r="T203" s="222">
        <f t="shared" si="33"/>
        <v>0</v>
      </c>
      <c r="U203" s="36"/>
      <c r="V203" s="36"/>
      <c r="W203" s="36"/>
      <c r="X203" s="36"/>
      <c r="Y203" s="36"/>
      <c r="Z203" s="36"/>
      <c r="AA203" s="36"/>
      <c r="AB203" s="36"/>
      <c r="AC203" s="36"/>
      <c r="AD203" s="36"/>
      <c r="AE203" s="36"/>
      <c r="AR203" s="223" t="s">
        <v>124</v>
      </c>
      <c r="AT203" s="223" t="s">
        <v>400</v>
      </c>
      <c r="AU203" s="223" t="s">
        <v>91</v>
      </c>
      <c r="AY203" s="18" t="s">
        <v>397</v>
      </c>
      <c r="BE203" s="224">
        <f t="shared" si="34"/>
        <v>0</v>
      </c>
      <c r="BF203" s="224">
        <f t="shared" si="35"/>
        <v>0</v>
      </c>
      <c r="BG203" s="224">
        <f t="shared" si="36"/>
        <v>0</v>
      </c>
      <c r="BH203" s="224">
        <f t="shared" si="37"/>
        <v>0</v>
      </c>
      <c r="BI203" s="224">
        <f t="shared" si="38"/>
        <v>0</v>
      </c>
      <c r="BJ203" s="18" t="s">
        <v>91</v>
      </c>
      <c r="BK203" s="224">
        <f t="shared" si="39"/>
        <v>0</v>
      </c>
      <c r="BL203" s="18" t="s">
        <v>124</v>
      </c>
      <c r="BM203" s="223" t="s">
        <v>1103</v>
      </c>
    </row>
    <row r="204" spans="1:65" s="2" customFormat="1" ht="16.5" customHeight="1">
      <c r="A204" s="36"/>
      <c r="B204" s="37"/>
      <c r="C204" s="211" t="s">
        <v>1105</v>
      </c>
      <c r="D204" s="211" t="s">
        <v>400</v>
      </c>
      <c r="E204" s="212" t="s">
        <v>7004</v>
      </c>
      <c r="F204" s="213" t="s">
        <v>7005</v>
      </c>
      <c r="G204" s="214" t="s">
        <v>1831</v>
      </c>
      <c r="H204" s="215">
        <v>100</v>
      </c>
      <c r="I204" s="216"/>
      <c r="J204" s="217">
        <f t="shared" si="30"/>
        <v>0</v>
      </c>
      <c r="K204" s="218"/>
      <c r="L204" s="41"/>
      <c r="M204" s="219" t="s">
        <v>1</v>
      </c>
      <c r="N204" s="220" t="s">
        <v>48</v>
      </c>
      <c r="O204" s="73"/>
      <c r="P204" s="221">
        <f t="shared" si="31"/>
        <v>0</v>
      </c>
      <c r="Q204" s="221">
        <v>0</v>
      </c>
      <c r="R204" s="221">
        <f t="shared" si="32"/>
        <v>0</v>
      </c>
      <c r="S204" s="221">
        <v>0</v>
      </c>
      <c r="T204" s="222">
        <f t="shared" si="33"/>
        <v>0</v>
      </c>
      <c r="U204" s="36"/>
      <c r="V204" s="36"/>
      <c r="W204" s="36"/>
      <c r="X204" s="36"/>
      <c r="Y204" s="36"/>
      <c r="Z204" s="36"/>
      <c r="AA204" s="36"/>
      <c r="AB204" s="36"/>
      <c r="AC204" s="36"/>
      <c r="AD204" s="36"/>
      <c r="AE204" s="36"/>
      <c r="AR204" s="223" t="s">
        <v>124</v>
      </c>
      <c r="AT204" s="223" t="s">
        <v>400</v>
      </c>
      <c r="AU204" s="223" t="s">
        <v>91</v>
      </c>
      <c r="AY204" s="18" t="s">
        <v>397</v>
      </c>
      <c r="BE204" s="224">
        <f t="shared" si="34"/>
        <v>0</v>
      </c>
      <c r="BF204" s="224">
        <f t="shared" si="35"/>
        <v>0</v>
      </c>
      <c r="BG204" s="224">
        <f t="shared" si="36"/>
        <v>0</v>
      </c>
      <c r="BH204" s="224">
        <f t="shared" si="37"/>
        <v>0</v>
      </c>
      <c r="BI204" s="224">
        <f t="shared" si="38"/>
        <v>0</v>
      </c>
      <c r="BJ204" s="18" t="s">
        <v>91</v>
      </c>
      <c r="BK204" s="224">
        <f t="shared" si="39"/>
        <v>0</v>
      </c>
      <c r="BL204" s="18" t="s">
        <v>124</v>
      </c>
      <c r="BM204" s="223" t="s">
        <v>1108</v>
      </c>
    </row>
    <row r="205" spans="1:65" s="2" customFormat="1" ht="16.5" customHeight="1">
      <c r="A205" s="36"/>
      <c r="B205" s="37"/>
      <c r="C205" s="211" t="s">
        <v>1109</v>
      </c>
      <c r="D205" s="211" t="s">
        <v>400</v>
      </c>
      <c r="E205" s="212" t="s">
        <v>7006</v>
      </c>
      <c r="F205" s="213" t="s">
        <v>7007</v>
      </c>
      <c r="G205" s="214" t="s">
        <v>1831</v>
      </c>
      <c r="H205" s="215">
        <v>1</v>
      </c>
      <c r="I205" s="216"/>
      <c r="J205" s="217">
        <f t="shared" si="30"/>
        <v>0</v>
      </c>
      <c r="K205" s="218"/>
      <c r="L205" s="41"/>
      <c r="M205" s="219" t="s">
        <v>1</v>
      </c>
      <c r="N205" s="220" t="s">
        <v>48</v>
      </c>
      <c r="O205" s="73"/>
      <c r="P205" s="221">
        <f t="shared" si="31"/>
        <v>0</v>
      </c>
      <c r="Q205" s="221">
        <v>0</v>
      </c>
      <c r="R205" s="221">
        <f t="shared" si="32"/>
        <v>0</v>
      </c>
      <c r="S205" s="221">
        <v>0</v>
      </c>
      <c r="T205" s="222">
        <f t="shared" si="33"/>
        <v>0</v>
      </c>
      <c r="U205" s="36"/>
      <c r="V205" s="36"/>
      <c r="W205" s="36"/>
      <c r="X205" s="36"/>
      <c r="Y205" s="36"/>
      <c r="Z205" s="36"/>
      <c r="AA205" s="36"/>
      <c r="AB205" s="36"/>
      <c r="AC205" s="36"/>
      <c r="AD205" s="36"/>
      <c r="AE205" s="36"/>
      <c r="AR205" s="223" t="s">
        <v>124</v>
      </c>
      <c r="AT205" s="223" t="s">
        <v>400</v>
      </c>
      <c r="AU205" s="223" t="s">
        <v>91</v>
      </c>
      <c r="AY205" s="18" t="s">
        <v>397</v>
      </c>
      <c r="BE205" s="224">
        <f t="shared" si="34"/>
        <v>0</v>
      </c>
      <c r="BF205" s="224">
        <f t="shared" si="35"/>
        <v>0</v>
      </c>
      <c r="BG205" s="224">
        <f t="shared" si="36"/>
        <v>0</v>
      </c>
      <c r="BH205" s="224">
        <f t="shared" si="37"/>
        <v>0</v>
      </c>
      <c r="BI205" s="224">
        <f t="shared" si="38"/>
        <v>0</v>
      </c>
      <c r="BJ205" s="18" t="s">
        <v>91</v>
      </c>
      <c r="BK205" s="224">
        <f t="shared" si="39"/>
        <v>0</v>
      </c>
      <c r="BL205" s="18" t="s">
        <v>124</v>
      </c>
      <c r="BM205" s="223" t="s">
        <v>1112</v>
      </c>
    </row>
    <row r="206" spans="1:65" s="2" customFormat="1" ht="16.5" customHeight="1">
      <c r="A206" s="36"/>
      <c r="B206" s="37"/>
      <c r="C206" s="211" t="s">
        <v>790</v>
      </c>
      <c r="D206" s="211" t="s">
        <v>400</v>
      </c>
      <c r="E206" s="212" t="s">
        <v>7008</v>
      </c>
      <c r="F206" s="213" t="s">
        <v>7009</v>
      </c>
      <c r="G206" s="214" t="s">
        <v>1831</v>
      </c>
      <c r="H206" s="215">
        <v>4</v>
      </c>
      <c r="I206" s="216"/>
      <c r="J206" s="217">
        <f t="shared" si="30"/>
        <v>0</v>
      </c>
      <c r="K206" s="218"/>
      <c r="L206" s="41"/>
      <c r="M206" s="219" t="s">
        <v>1</v>
      </c>
      <c r="N206" s="220" t="s">
        <v>48</v>
      </c>
      <c r="O206" s="73"/>
      <c r="P206" s="221">
        <f t="shared" si="31"/>
        <v>0</v>
      </c>
      <c r="Q206" s="221">
        <v>0</v>
      </c>
      <c r="R206" s="221">
        <f t="shared" si="32"/>
        <v>0</v>
      </c>
      <c r="S206" s="221">
        <v>0</v>
      </c>
      <c r="T206" s="222">
        <f t="shared" si="33"/>
        <v>0</v>
      </c>
      <c r="U206" s="36"/>
      <c r="V206" s="36"/>
      <c r="W206" s="36"/>
      <c r="X206" s="36"/>
      <c r="Y206" s="36"/>
      <c r="Z206" s="36"/>
      <c r="AA206" s="36"/>
      <c r="AB206" s="36"/>
      <c r="AC206" s="36"/>
      <c r="AD206" s="36"/>
      <c r="AE206" s="36"/>
      <c r="AR206" s="223" t="s">
        <v>124</v>
      </c>
      <c r="AT206" s="223" t="s">
        <v>400</v>
      </c>
      <c r="AU206" s="223" t="s">
        <v>91</v>
      </c>
      <c r="AY206" s="18" t="s">
        <v>397</v>
      </c>
      <c r="BE206" s="224">
        <f t="shared" si="34"/>
        <v>0</v>
      </c>
      <c r="BF206" s="224">
        <f t="shared" si="35"/>
        <v>0</v>
      </c>
      <c r="BG206" s="224">
        <f t="shared" si="36"/>
        <v>0</v>
      </c>
      <c r="BH206" s="224">
        <f t="shared" si="37"/>
        <v>0</v>
      </c>
      <c r="BI206" s="224">
        <f t="shared" si="38"/>
        <v>0</v>
      </c>
      <c r="BJ206" s="18" t="s">
        <v>91</v>
      </c>
      <c r="BK206" s="224">
        <f t="shared" si="39"/>
        <v>0</v>
      </c>
      <c r="BL206" s="18" t="s">
        <v>124</v>
      </c>
      <c r="BM206" s="223" t="s">
        <v>1115</v>
      </c>
    </row>
    <row r="207" spans="1:65" s="2" customFormat="1" ht="16.5" customHeight="1">
      <c r="A207" s="36"/>
      <c r="B207" s="37"/>
      <c r="C207" s="211" t="s">
        <v>1116</v>
      </c>
      <c r="D207" s="211" t="s">
        <v>400</v>
      </c>
      <c r="E207" s="212" t="s">
        <v>7010</v>
      </c>
      <c r="F207" s="213" t="s">
        <v>7011</v>
      </c>
      <c r="G207" s="214" t="s">
        <v>1831</v>
      </c>
      <c r="H207" s="215">
        <v>4</v>
      </c>
      <c r="I207" s="216"/>
      <c r="J207" s="217">
        <f t="shared" si="30"/>
        <v>0</v>
      </c>
      <c r="K207" s="218"/>
      <c r="L207" s="41"/>
      <c r="M207" s="219" t="s">
        <v>1</v>
      </c>
      <c r="N207" s="220" t="s">
        <v>48</v>
      </c>
      <c r="O207" s="73"/>
      <c r="P207" s="221">
        <f t="shared" si="31"/>
        <v>0</v>
      </c>
      <c r="Q207" s="221">
        <v>0</v>
      </c>
      <c r="R207" s="221">
        <f t="shared" si="32"/>
        <v>0</v>
      </c>
      <c r="S207" s="221">
        <v>0</v>
      </c>
      <c r="T207" s="222">
        <f t="shared" si="33"/>
        <v>0</v>
      </c>
      <c r="U207" s="36"/>
      <c r="V207" s="36"/>
      <c r="W207" s="36"/>
      <c r="X207" s="36"/>
      <c r="Y207" s="36"/>
      <c r="Z207" s="36"/>
      <c r="AA207" s="36"/>
      <c r="AB207" s="36"/>
      <c r="AC207" s="36"/>
      <c r="AD207" s="36"/>
      <c r="AE207" s="36"/>
      <c r="AR207" s="223" t="s">
        <v>124</v>
      </c>
      <c r="AT207" s="223" t="s">
        <v>400</v>
      </c>
      <c r="AU207" s="223" t="s">
        <v>91</v>
      </c>
      <c r="AY207" s="18" t="s">
        <v>397</v>
      </c>
      <c r="BE207" s="224">
        <f t="shared" si="34"/>
        <v>0</v>
      </c>
      <c r="BF207" s="224">
        <f t="shared" si="35"/>
        <v>0</v>
      </c>
      <c r="BG207" s="224">
        <f t="shared" si="36"/>
        <v>0</v>
      </c>
      <c r="BH207" s="224">
        <f t="shared" si="37"/>
        <v>0</v>
      </c>
      <c r="BI207" s="224">
        <f t="shared" si="38"/>
        <v>0</v>
      </c>
      <c r="BJ207" s="18" t="s">
        <v>91</v>
      </c>
      <c r="BK207" s="224">
        <f t="shared" si="39"/>
        <v>0</v>
      </c>
      <c r="BL207" s="18" t="s">
        <v>124</v>
      </c>
      <c r="BM207" s="223" t="s">
        <v>1479</v>
      </c>
    </row>
    <row r="208" spans="1:65" s="2" customFormat="1" ht="16.5" customHeight="1">
      <c r="A208" s="36"/>
      <c r="B208" s="37"/>
      <c r="C208" s="211" t="s">
        <v>793</v>
      </c>
      <c r="D208" s="211" t="s">
        <v>400</v>
      </c>
      <c r="E208" s="212" t="s">
        <v>7012</v>
      </c>
      <c r="F208" s="213" t="s">
        <v>7013</v>
      </c>
      <c r="G208" s="214" t="s">
        <v>5378</v>
      </c>
      <c r="H208" s="215">
        <v>1</v>
      </c>
      <c r="I208" s="216"/>
      <c r="J208" s="217">
        <f t="shared" si="30"/>
        <v>0</v>
      </c>
      <c r="K208" s="218"/>
      <c r="L208" s="41"/>
      <c r="M208" s="219" t="s">
        <v>1</v>
      </c>
      <c r="N208" s="220" t="s">
        <v>48</v>
      </c>
      <c r="O208" s="73"/>
      <c r="P208" s="221">
        <f t="shared" si="31"/>
        <v>0</v>
      </c>
      <c r="Q208" s="221">
        <v>0</v>
      </c>
      <c r="R208" s="221">
        <f t="shared" si="32"/>
        <v>0</v>
      </c>
      <c r="S208" s="221">
        <v>0</v>
      </c>
      <c r="T208" s="222">
        <f t="shared" si="33"/>
        <v>0</v>
      </c>
      <c r="U208" s="36"/>
      <c r="V208" s="36"/>
      <c r="W208" s="36"/>
      <c r="X208" s="36"/>
      <c r="Y208" s="36"/>
      <c r="Z208" s="36"/>
      <c r="AA208" s="36"/>
      <c r="AB208" s="36"/>
      <c r="AC208" s="36"/>
      <c r="AD208" s="36"/>
      <c r="AE208" s="36"/>
      <c r="AR208" s="223" t="s">
        <v>124</v>
      </c>
      <c r="AT208" s="223" t="s">
        <v>400</v>
      </c>
      <c r="AU208" s="223" t="s">
        <v>91</v>
      </c>
      <c r="AY208" s="18" t="s">
        <v>397</v>
      </c>
      <c r="BE208" s="224">
        <f t="shared" si="34"/>
        <v>0</v>
      </c>
      <c r="BF208" s="224">
        <f t="shared" si="35"/>
        <v>0</v>
      </c>
      <c r="BG208" s="224">
        <f t="shared" si="36"/>
        <v>0</v>
      </c>
      <c r="BH208" s="224">
        <f t="shared" si="37"/>
        <v>0</v>
      </c>
      <c r="BI208" s="224">
        <f t="shared" si="38"/>
        <v>0</v>
      </c>
      <c r="BJ208" s="18" t="s">
        <v>91</v>
      </c>
      <c r="BK208" s="224">
        <f t="shared" si="39"/>
        <v>0</v>
      </c>
      <c r="BL208" s="18" t="s">
        <v>124</v>
      </c>
      <c r="BM208" s="223" t="s">
        <v>1496</v>
      </c>
    </row>
    <row r="209" spans="1:65" s="2" customFormat="1" ht="16.5" customHeight="1">
      <c r="A209" s="36"/>
      <c r="B209" s="37"/>
      <c r="C209" s="211" t="s">
        <v>1125</v>
      </c>
      <c r="D209" s="211" t="s">
        <v>400</v>
      </c>
      <c r="E209" s="212" t="s">
        <v>7014</v>
      </c>
      <c r="F209" s="213" t="s">
        <v>7015</v>
      </c>
      <c r="G209" s="214" t="s">
        <v>1831</v>
      </c>
      <c r="H209" s="215">
        <v>3</v>
      </c>
      <c r="I209" s="216"/>
      <c r="J209" s="217">
        <f t="shared" si="30"/>
        <v>0</v>
      </c>
      <c r="K209" s="218"/>
      <c r="L209" s="41"/>
      <c r="M209" s="219" t="s">
        <v>1</v>
      </c>
      <c r="N209" s="220" t="s">
        <v>48</v>
      </c>
      <c r="O209" s="73"/>
      <c r="P209" s="221">
        <f t="shared" si="31"/>
        <v>0</v>
      </c>
      <c r="Q209" s="221">
        <v>0</v>
      </c>
      <c r="R209" s="221">
        <f t="shared" si="32"/>
        <v>0</v>
      </c>
      <c r="S209" s="221">
        <v>0</v>
      </c>
      <c r="T209" s="222">
        <f t="shared" si="33"/>
        <v>0</v>
      </c>
      <c r="U209" s="36"/>
      <c r="V209" s="36"/>
      <c r="W209" s="36"/>
      <c r="X209" s="36"/>
      <c r="Y209" s="36"/>
      <c r="Z209" s="36"/>
      <c r="AA209" s="36"/>
      <c r="AB209" s="36"/>
      <c r="AC209" s="36"/>
      <c r="AD209" s="36"/>
      <c r="AE209" s="36"/>
      <c r="AR209" s="223" t="s">
        <v>124</v>
      </c>
      <c r="AT209" s="223" t="s">
        <v>400</v>
      </c>
      <c r="AU209" s="223" t="s">
        <v>91</v>
      </c>
      <c r="AY209" s="18" t="s">
        <v>397</v>
      </c>
      <c r="BE209" s="224">
        <f t="shared" si="34"/>
        <v>0</v>
      </c>
      <c r="BF209" s="224">
        <f t="shared" si="35"/>
        <v>0</v>
      </c>
      <c r="BG209" s="224">
        <f t="shared" si="36"/>
        <v>0</v>
      </c>
      <c r="BH209" s="224">
        <f t="shared" si="37"/>
        <v>0</v>
      </c>
      <c r="BI209" s="224">
        <f t="shared" si="38"/>
        <v>0</v>
      </c>
      <c r="BJ209" s="18" t="s">
        <v>91</v>
      </c>
      <c r="BK209" s="224">
        <f t="shared" si="39"/>
        <v>0</v>
      </c>
      <c r="BL209" s="18" t="s">
        <v>124</v>
      </c>
      <c r="BM209" s="223" t="s">
        <v>1128</v>
      </c>
    </row>
    <row r="210" spans="1:65" s="2" customFormat="1" ht="16.5" customHeight="1">
      <c r="A210" s="36"/>
      <c r="B210" s="37"/>
      <c r="C210" s="211" t="s">
        <v>798</v>
      </c>
      <c r="D210" s="211" t="s">
        <v>400</v>
      </c>
      <c r="E210" s="212" t="s">
        <v>7016</v>
      </c>
      <c r="F210" s="213" t="s">
        <v>7017</v>
      </c>
      <c r="G210" s="214" t="s">
        <v>1831</v>
      </c>
      <c r="H210" s="215">
        <v>1</v>
      </c>
      <c r="I210" s="216"/>
      <c r="J210" s="217">
        <f t="shared" si="30"/>
        <v>0</v>
      </c>
      <c r="K210" s="218"/>
      <c r="L210" s="41"/>
      <c r="M210" s="219" t="s">
        <v>1</v>
      </c>
      <c r="N210" s="220" t="s">
        <v>48</v>
      </c>
      <c r="O210" s="73"/>
      <c r="P210" s="221">
        <f t="shared" si="31"/>
        <v>0</v>
      </c>
      <c r="Q210" s="221">
        <v>0</v>
      </c>
      <c r="R210" s="221">
        <f t="shared" si="32"/>
        <v>0</v>
      </c>
      <c r="S210" s="221">
        <v>0</v>
      </c>
      <c r="T210" s="222">
        <f t="shared" si="33"/>
        <v>0</v>
      </c>
      <c r="U210" s="36"/>
      <c r="V210" s="36"/>
      <c r="W210" s="36"/>
      <c r="X210" s="36"/>
      <c r="Y210" s="36"/>
      <c r="Z210" s="36"/>
      <c r="AA210" s="36"/>
      <c r="AB210" s="36"/>
      <c r="AC210" s="36"/>
      <c r="AD210" s="36"/>
      <c r="AE210" s="36"/>
      <c r="AR210" s="223" t="s">
        <v>124</v>
      </c>
      <c r="AT210" s="223" t="s">
        <v>400</v>
      </c>
      <c r="AU210" s="223" t="s">
        <v>91</v>
      </c>
      <c r="AY210" s="18" t="s">
        <v>397</v>
      </c>
      <c r="BE210" s="224">
        <f t="shared" si="34"/>
        <v>0</v>
      </c>
      <c r="BF210" s="224">
        <f t="shared" si="35"/>
        <v>0</v>
      </c>
      <c r="BG210" s="224">
        <f t="shared" si="36"/>
        <v>0</v>
      </c>
      <c r="BH210" s="224">
        <f t="shared" si="37"/>
        <v>0</v>
      </c>
      <c r="BI210" s="224">
        <f t="shared" si="38"/>
        <v>0</v>
      </c>
      <c r="BJ210" s="18" t="s">
        <v>91</v>
      </c>
      <c r="BK210" s="224">
        <f t="shared" si="39"/>
        <v>0</v>
      </c>
      <c r="BL210" s="18" t="s">
        <v>124</v>
      </c>
      <c r="BM210" s="223" t="s">
        <v>1133</v>
      </c>
    </row>
    <row r="211" spans="1:65" s="2" customFormat="1" ht="16.5" customHeight="1">
      <c r="A211" s="36"/>
      <c r="B211" s="37"/>
      <c r="C211" s="211" t="s">
        <v>1135</v>
      </c>
      <c r="D211" s="211" t="s">
        <v>400</v>
      </c>
      <c r="E211" s="212" t="s">
        <v>7018</v>
      </c>
      <c r="F211" s="213" t="s">
        <v>7019</v>
      </c>
      <c r="G211" s="214" t="s">
        <v>1831</v>
      </c>
      <c r="H211" s="215">
        <v>4</v>
      </c>
      <c r="I211" s="216"/>
      <c r="J211" s="217">
        <f t="shared" si="30"/>
        <v>0</v>
      </c>
      <c r="K211" s="218"/>
      <c r="L211" s="41"/>
      <c r="M211" s="219" t="s">
        <v>1</v>
      </c>
      <c r="N211" s="220" t="s">
        <v>48</v>
      </c>
      <c r="O211" s="73"/>
      <c r="P211" s="221">
        <f t="shared" si="31"/>
        <v>0</v>
      </c>
      <c r="Q211" s="221">
        <v>0</v>
      </c>
      <c r="R211" s="221">
        <f t="shared" si="32"/>
        <v>0</v>
      </c>
      <c r="S211" s="221">
        <v>0</v>
      </c>
      <c r="T211" s="222">
        <f t="shared" si="33"/>
        <v>0</v>
      </c>
      <c r="U211" s="36"/>
      <c r="V211" s="36"/>
      <c r="W211" s="36"/>
      <c r="X211" s="36"/>
      <c r="Y211" s="36"/>
      <c r="Z211" s="36"/>
      <c r="AA211" s="36"/>
      <c r="AB211" s="36"/>
      <c r="AC211" s="36"/>
      <c r="AD211" s="36"/>
      <c r="AE211" s="36"/>
      <c r="AR211" s="223" t="s">
        <v>124</v>
      </c>
      <c r="AT211" s="223" t="s">
        <v>400</v>
      </c>
      <c r="AU211" s="223" t="s">
        <v>91</v>
      </c>
      <c r="AY211" s="18" t="s">
        <v>397</v>
      </c>
      <c r="BE211" s="224">
        <f t="shared" si="34"/>
        <v>0</v>
      </c>
      <c r="BF211" s="224">
        <f t="shared" si="35"/>
        <v>0</v>
      </c>
      <c r="BG211" s="224">
        <f t="shared" si="36"/>
        <v>0</v>
      </c>
      <c r="BH211" s="224">
        <f t="shared" si="37"/>
        <v>0</v>
      </c>
      <c r="BI211" s="224">
        <f t="shared" si="38"/>
        <v>0</v>
      </c>
      <c r="BJ211" s="18" t="s">
        <v>91</v>
      </c>
      <c r="BK211" s="224">
        <f t="shared" si="39"/>
        <v>0</v>
      </c>
      <c r="BL211" s="18" t="s">
        <v>124</v>
      </c>
      <c r="BM211" s="223" t="s">
        <v>1138</v>
      </c>
    </row>
    <row r="212" spans="1:65" s="2" customFormat="1" ht="16.5" customHeight="1">
      <c r="A212" s="36"/>
      <c r="B212" s="37"/>
      <c r="C212" s="211" t="s">
        <v>807</v>
      </c>
      <c r="D212" s="211" t="s">
        <v>400</v>
      </c>
      <c r="E212" s="212" t="s">
        <v>7020</v>
      </c>
      <c r="F212" s="213" t="s">
        <v>7021</v>
      </c>
      <c r="G212" s="214" t="s">
        <v>1831</v>
      </c>
      <c r="H212" s="215">
        <v>4</v>
      </c>
      <c r="I212" s="216"/>
      <c r="J212" s="217">
        <f t="shared" si="30"/>
        <v>0</v>
      </c>
      <c r="K212" s="218"/>
      <c r="L212" s="41"/>
      <c r="M212" s="219" t="s">
        <v>1</v>
      </c>
      <c r="N212" s="220" t="s">
        <v>48</v>
      </c>
      <c r="O212" s="73"/>
      <c r="P212" s="221">
        <f t="shared" si="31"/>
        <v>0</v>
      </c>
      <c r="Q212" s="221">
        <v>0</v>
      </c>
      <c r="R212" s="221">
        <f t="shared" si="32"/>
        <v>0</v>
      </c>
      <c r="S212" s="221">
        <v>0</v>
      </c>
      <c r="T212" s="222">
        <f t="shared" si="33"/>
        <v>0</v>
      </c>
      <c r="U212" s="36"/>
      <c r="V212" s="36"/>
      <c r="W212" s="36"/>
      <c r="X212" s="36"/>
      <c r="Y212" s="36"/>
      <c r="Z212" s="36"/>
      <c r="AA212" s="36"/>
      <c r="AB212" s="36"/>
      <c r="AC212" s="36"/>
      <c r="AD212" s="36"/>
      <c r="AE212" s="36"/>
      <c r="AR212" s="223" t="s">
        <v>124</v>
      </c>
      <c r="AT212" s="223" t="s">
        <v>400</v>
      </c>
      <c r="AU212" s="223" t="s">
        <v>91</v>
      </c>
      <c r="AY212" s="18" t="s">
        <v>397</v>
      </c>
      <c r="BE212" s="224">
        <f t="shared" si="34"/>
        <v>0</v>
      </c>
      <c r="BF212" s="224">
        <f t="shared" si="35"/>
        <v>0</v>
      </c>
      <c r="BG212" s="224">
        <f t="shared" si="36"/>
        <v>0</v>
      </c>
      <c r="BH212" s="224">
        <f t="shared" si="37"/>
        <v>0</v>
      </c>
      <c r="BI212" s="224">
        <f t="shared" si="38"/>
        <v>0</v>
      </c>
      <c r="BJ212" s="18" t="s">
        <v>91</v>
      </c>
      <c r="BK212" s="224">
        <f t="shared" si="39"/>
        <v>0</v>
      </c>
      <c r="BL212" s="18" t="s">
        <v>124</v>
      </c>
      <c r="BM212" s="223" t="s">
        <v>1142</v>
      </c>
    </row>
    <row r="213" spans="1:65" s="2" customFormat="1" ht="16.5" customHeight="1">
      <c r="A213" s="36"/>
      <c r="B213" s="37"/>
      <c r="C213" s="211" t="s">
        <v>1143</v>
      </c>
      <c r="D213" s="211" t="s">
        <v>400</v>
      </c>
      <c r="E213" s="212" t="s">
        <v>7022</v>
      </c>
      <c r="F213" s="213" t="s">
        <v>7023</v>
      </c>
      <c r="G213" s="214" t="s">
        <v>1831</v>
      </c>
      <c r="H213" s="215">
        <v>1</v>
      </c>
      <c r="I213" s="216"/>
      <c r="J213" s="217">
        <f t="shared" si="30"/>
        <v>0</v>
      </c>
      <c r="K213" s="218"/>
      <c r="L213" s="41"/>
      <c r="M213" s="219" t="s">
        <v>1</v>
      </c>
      <c r="N213" s="220" t="s">
        <v>48</v>
      </c>
      <c r="O213" s="73"/>
      <c r="P213" s="221">
        <f t="shared" si="31"/>
        <v>0</v>
      </c>
      <c r="Q213" s="221">
        <v>0</v>
      </c>
      <c r="R213" s="221">
        <f t="shared" si="32"/>
        <v>0</v>
      </c>
      <c r="S213" s="221">
        <v>0</v>
      </c>
      <c r="T213" s="222">
        <f t="shared" si="33"/>
        <v>0</v>
      </c>
      <c r="U213" s="36"/>
      <c r="V213" s="36"/>
      <c r="W213" s="36"/>
      <c r="X213" s="36"/>
      <c r="Y213" s="36"/>
      <c r="Z213" s="36"/>
      <c r="AA213" s="36"/>
      <c r="AB213" s="36"/>
      <c r="AC213" s="36"/>
      <c r="AD213" s="36"/>
      <c r="AE213" s="36"/>
      <c r="AR213" s="223" t="s">
        <v>124</v>
      </c>
      <c r="AT213" s="223" t="s">
        <v>400</v>
      </c>
      <c r="AU213" s="223" t="s">
        <v>91</v>
      </c>
      <c r="AY213" s="18" t="s">
        <v>397</v>
      </c>
      <c r="BE213" s="224">
        <f t="shared" si="34"/>
        <v>0</v>
      </c>
      <c r="BF213" s="224">
        <f t="shared" si="35"/>
        <v>0</v>
      </c>
      <c r="BG213" s="224">
        <f t="shared" si="36"/>
        <v>0</v>
      </c>
      <c r="BH213" s="224">
        <f t="shared" si="37"/>
        <v>0</v>
      </c>
      <c r="BI213" s="224">
        <f t="shared" si="38"/>
        <v>0</v>
      </c>
      <c r="BJ213" s="18" t="s">
        <v>91</v>
      </c>
      <c r="BK213" s="224">
        <f t="shared" si="39"/>
        <v>0</v>
      </c>
      <c r="BL213" s="18" t="s">
        <v>124</v>
      </c>
      <c r="BM213" s="223" t="s">
        <v>1146</v>
      </c>
    </row>
    <row r="214" spans="1:65" s="2" customFormat="1" ht="16.5" customHeight="1">
      <c r="A214" s="36"/>
      <c r="B214" s="37"/>
      <c r="C214" s="211" t="s">
        <v>812</v>
      </c>
      <c r="D214" s="211" t="s">
        <v>400</v>
      </c>
      <c r="E214" s="212" t="s">
        <v>7024</v>
      </c>
      <c r="F214" s="213" t="s">
        <v>7025</v>
      </c>
      <c r="G214" s="214" t="s">
        <v>1831</v>
      </c>
      <c r="H214" s="215">
        <v>2</v>
      </c>
      <c r="I214" s="216"/>
      <c r="J214" s="217">
        <f t="shared" si="30"/>
        <v>0</v>
      </c>
      <c r="K214" s="218"/>
      <c r="L214" s="41"/>
      <c r="M214" s="219" t="s">
        <v>1</v>
      </c>
      <c r="N214" s="220" t="s">
        <v>48</v>
      </c>
      <c r="O214" s="73"/>
      <c r="P214" s="221">
        <f t="shared" si="31"/>
        <v>0</v>
      </c>
      <c r="Q214" s="221">
        <v>0</v>
      </c>
      <c r="R214" s="221">
        <f t="shared" si="32"/>
        <v>0</v>
      </c>
      <c r="S214" s="221">
        <v>0</v>
      </c>
      <c r="T214" s="222">
        <f t="shared" si="33"/>
        <v>0</v>
      </c>
      <c r="U214" s="36"/>
      <c r="V214" s="36"/>
      <c r="W214" s="36"/>
      <c r="X214" s="36"/>
      <c r="Y214" s="36"/>
      <c r="Z214" s="36"/>
      <c r="AA214" s="36"/>
      <c r="AB214" s="36"/>
      <c r="AC214" s="36"/>
      <c r="AD214" s="36"/>
      <c r="AE214" s="36"/>
      <c r="AR214" s="223" t="s">
        <v>124</v>
      </c>
      <c r="AT214" s="223" t="s">
        <v>400</v>
      </c>
      <c r="AU214" s="223" t="s">
        <v>91</v>
      </c>
      <c r="AY214" s="18" t="s">
        <v>397</v>
      </c>
      <c r="BE214" s="224">
        <f t="shared" si="34"/>
        <v>0</v>
      </c>
      <c r="BF214" s="224">
        <f t="shared" si="35"/>
        <v>0</v>
      </c>
      <c r="BG214" s="224">
        <f t="shared" si="36"/>
        <v>0</v>
      </c>
      <c r="BH214" s="224">
        <f t="shared" si="37"/>
        <v>0</v>
      </c>
      <c r="BI214" s="224">
        <f t="shared" si="38"/>
        <v>0</v>
      </c>
      <c r="BJ214" s="18" t="s">
        <v>91</v>
      </c>
      <c r="BK214" s="224">
        <f t="shared" si="39"/>
        <v>0</v>
      </c>
      <c r="BL214" s="18" t="s">
        <v>124</v>
      </c>
      <c r="BM214" s="223" t="s">
        <v>1150</v>
      </c>
    </row>
    <row r="215" spans="1:65" s="2" customFormat="1" ht="16.5" customHeight="1">
      <c r="A215" s="36"/>
      <c r="B215" s="37"/>
      <c r="C215" s="211" t="s">
        <v>1152</v>
      </c>
      <c r="D215" s="211" t="s">
        <v>400</v>
      </c>
      <c r="E215" s="212" t="s">
        <v>7026</v>
      </c>
      <c r="F215" s="213" t="s">
        <v>7027</v>
      </c>
      <c r="G215" s="214" t="s">
        <v>1831</v>
      </c>
      <c r="H215" s="215">
        <v>6</v>
      </c>
      <c r="I215" s="216"/>
      <c r="J215" s="217">
        <f t="shared" si="30"/>
        <v>0</v>
      </c>
      <c r="K215" s="218"/>
      <c r="L215" s="41"/>
      <c r="M215" s="219" t="s">
        <v>1</v>
      </c>
      <c r="N215" s="220" t="s">
        <v>48</v>
      </c>
      <c r="O215" s="73"/>
      <c r="P215" s="221">
        <f t="shared" si="31"/>
        <v>0</v>
      </c>
      <c r="Q215" s="221">
        <v>0</v>
      </c>
      <c r="R215" s="221">
        <f t="shared" si="32"/>
        <v>0</v>
      </c>
      <c r="S215" s="221">
        <v>0</v>
      </c>
      <c r="T215" s="222">
        <f t="shared" si="33"/>
        <v>0</v>
      </c>
      <c r="U215" s="36"/>
      <c r="V215" s="36"/>
      <c r="W215" s="36"/>
      <c r="X215" s="36"/>
      <c r="Y215" s="36"/>
      <c r="Z215" s="36"/>
      <c r="AA215" s="36"/>
      <c r="AB215" s="36"/>
      <c r="AC215" s="36"/>
      <c r="AD215" s="36"/>
      <c r="AE215" s="36"/>
      <c r="AR215" s="223" t="s">
        <v>124</v>
      </c>
      <c r="AT215" s="223" t="s">
        <v>400</v>
      </c>
      <c r="AU215" s="223" t="s">
        <v>91</v>
      </c>
      <c r="AY215" s="18" t="s">
        <v>397</v>
      </c>
      <c r="BE215" s="224">
        <f t="shared" si="34"/>
        <v>0</v>
      </c>
      <c r="BF215" s="224">
        <f t="shared" si="35"/>
        <v>0</v>
      </c>
      <c r="BG215" s="224">
        <f t="shared" si="36"/>
        <v>0</v>
      </c>
      <c r="BH215" s="224">
        <f t="shared" si="37"/>
        <v>0</v>
      </c>
      <c r="BI215" s="224">
        <f t="shared" si="38"/>
        <v>0</v>
      </c>
      <c r="BJ215" s="18" t="s">
        <v>91</v>
      </c>
      <c r="BK215" s="224">
        <f t="shared" si="39"/>
        <v>0</v>
      </c>
      <c r="BL215" s="18" t="s">
        <v>124</v>
      </c>
      <c r="BM215" s="223" t="s">
        <v>1155</v>
      </c>
    </row>
    <row r="216" spans="1:65" s="2" customFormat="1" ht="16.5" customHeight="1">
      <c r="A216" s="36"/>
      <c r="B216" s="37"/>
      <c r="C216" s="211" t="s">
        <v>815</v>
      </c>
      <c r="D216" s="211" t="s">
        <v>400</v>
      </c>
      <c r="E216" s="212" t="s">
        <v>7028</v>
      </c>
      <c r="F216" s="213" t="s">
        <v>7029</v>
      </c>
      <c r="G216" s="214" t="s">
        <v>1831</v>
      </c>
      <c r="H216" s="215">
        <v>2</v>
      </c>
      <c r="I216" s="216"/>
      <c r="J216" s="217">
        <f t="shared" si="30"/>
        <v>0</v>
      </c>
      <c r="K216" s="218"/>
      <c r="L216" s="41"/>
      <c r="M216" s="219" t="s">
        <v>1</v>
      </c>
      <c r="N216" s="220" t="s">
        <v>48</v>
      </c>
      <c r="O216" s="73"/>
      <c r="P216" s="221">
        <f t="shared" si="31"/>
        <v>0</v>
      </c>
      <c r="Q216" s="221">
        <v>0</v>
      </c>
      <c r="R216" s="221">
        <f t="shared" si="32"/>
        <v>0</v>
      </c>
      <c r="S216" s="221">
        <v>0</v>
      </c>
      <c r="T216" s="222">
        <f t="shared" si="33"/>
        <v>0</v>
      </c>
      <c r="U216" s="36"/>
      <c r="V216" s="36"/>
      <c r="W216" s="36"/>
      <c r="X216" s="36"/>
      <c r="Y216" s="36"/>
      <c r="Z216" s="36"/>
      <c r="AA216" s="36"/>
      <c r="AB216" s="36"/>
      <c r="AC216" s="36"/>
      <c r="AD216" s="36"/>
      <c r="AE216" s="36"/>
      <c r="AR216" s="223" t="s">
        <v>124</v>
      </c>
      <c r="AT216" s="223" t="s">
        <v>400</v>
      </c>
      <c r="AU216" s="223" t="s">
        <v>91</v>
      </c>
      <c r="AY216" s="18" t="s">
        <v>397</v>
      </c>
      <c r="BE216" s="224">
        <f t="shared" si="34"/>
        <v>0</v>
      </c>
      <c r="BF216" s="224">
        <f t="shared" si="35"/>
        <v>0</v>
      </c>
      <c r="BG216" s="224">
        <f t="shared" si="36"/>
        <v>0</v>
      </c>
      <c r="BH216" s="224">
        <f t="shared" si="37"/>
        <v>0</v>
      </c>
      <c r="BI216" s="224">
        <f t="shared" si="38"/>
        <v>0</v>
      </c>
      <c r="BJ216" s="18" t="s">
        <v>91</v>
      </c>
      <c r="BK216" s="224">
        <f t="shared" si="39"/>
        <v>0</v>
      </c>
      <c r="BL216" s="18" t="s">
        <v>124</v>
      </c>
      <c r="BM216" s="223" t="s">
        <v>1159</v>
      </c>
    </row>
    <row r="217" spans="1:65" s="2" customFormat="1" ht="16.5" customHeight="1">
      <c r="A217" s="36"/>
      <c r="B217" s="37"/>
      <c r="C217" s="211" t="s">
        <v>1161</v>
      </c>
      <c r="D217" s="211" t="s">
        <v>400</v>
      </c>
      <c r="E217" s="212" t="s">
        <v>7030</v>
      </c>
      <c r="F217" s="213" t="s">
        <v>7031</v>
      </c>
      <c r="G217" s="214" t="s">
        <v>1831</v>
      </c>
      <c r="H217" s="215">
        <v>6</v>
      </c>
      <c r="I217" s="216"/>
      <c r="J217" s="217">
        <f t="shared" si="30"/>
        <v>0</v>
      </c>
      <c r="K217" s="218"/>
      <c r="L217" s="41"/>
      <c r="M217" s="219" t="s">
        <v>1</v>
      </c>
      <c r="N217" s="220" t="s">
        <v>48</v>
      </c>
      <c r="O217" s="73"/>
      <c r="P217" s="221">
        <f t="shared" si="31"/>
        <v>0</v>
      </c>
      <c r="Q217" s="221">
        <v>0</v>
      </c>
      <c r="R217" s="221">
        <f t="shared" si="32"/>
        <v>0</v>
      </c>
      <c r="S217" s="221">
        <v>0</v>
      </c>
      <c r="T217" s="222">
        <f t="shared" si="33"/>
        <v>0</v>
      </c>
      <c r="U217" s="36"/>
      <c r="V217" s="36"/>
      <c r="W217" s="36"/>
      <c r="X217" s="36"/>
      <c r="Y217" s="36"/>
      <c r="Z217" s="36"/>
      <c r="AA217" s="36"/>
      <c r="AB217" s="36"/>
      <c r="AC217" s="36"/>
      <c r="AD217" s="36"/>
      <c r="AE217" s="36"/>
      <c r="AR217" s="223" t="s">
        <v>124</v>
      </c>
      <c r="AT217" s="223" t="s">
        <v>400</v>
      </c>
      <c r="AU217" s="223" t="s">
        <v>91</v>
      </c>
      <c r="AY217" s="18" t="s">
        <v>397</v>
      </c>
      <c r="BE217" s="224">
        <f t="shared" si="34"/>
        <v>0</v>
      </c>
      <c r="BF217" s="224">
        <f t="shared" si="35"/>
        <v>0</v>
      </c>
      <c r="BG217" s="224">
        <f t="shared" si="36"/>
        <v>0</v>
      </c>
      <c r="BH217" s="224">
        <f t="shared" si="37"/>
        <v>0</v>
      </c>
      <c r="BI217" s="224">
        <f t="shared" si="38"/>
        <v>0</v>
      </c>
      <c r="BJ217" s="18" t="s">
        <v>91</v>
      </c>
      <c r="BK217" s="224">
        <f t="shared" si="39"/>
        <v>0</v>
      </c>
      <c r="BL217" s="18" t="s">
        <v>124</v>
      </c>
      <c r="BM217" s="223" t="s">
        <v>1162</v>
      </c>
    </row>
    <row r="218" spans="1:65" s="2" customFormat="1" ht="16.5" customHeight="1">
      <c r="A218" s="36"/>
      <c r="B218" s="37"/>
      <c r="C218" s="211" t="s">
        <v>821</v>
      </c>
      <c r="D218" s="211" t="s">
        <v>400</v>
      </c>
      <c r="E218" s="212" t="s">
        <v>7032</v>
      </c>
      <c r="F218" s="213" t="s">
        <v>7033</v>
      </c>
      <c r="G218" s="214" t="s">
        <v>1831</v>
      </c>
      <c r="H218" s="215">
        <v>52</v>
      </c>
      <c r="I218" s="216"/>
      <c r="J218" s="217">
        <f t="shared" si="30"/>
        <v>0</v>
      </c>
      <c r="K218" s="218"/>
      <c r="L218" s="41"/>
      <c r="M218" s="219" t="s">
        <v>1</v>
      </c>
      <c r="N218" s="220" t="s">
        <v>48</v>
      </c>
      <c r="O218" s="73"/>
      <c r="P218" s="221">
        <f t="shared" si="31"/>
        <v>0</v>
      </c>
      <c r="Q218" s="221">
        <v>0</v>
      </c>
      <c r="R218" s="221">
        <f t="shared" si="32"/>
        <v>0</v>
      </c>
      <c r="S218" s="221">
        <v>0</v>
      </c>
      <c r="T218" s="222">
        <f t="shared" si="33"/>
        <v>0</v>
      </c>
      <c r="U218" s="36"/>
      <c r="V218" s="36"/>
      <c r="W218" s="36"/>
      <c r="X218" s="36"/>
      <c r="Y218" s="36"/>
      <c r="Z218" s="36"/>
      <c r="AA218" s="36"/>
      <c r="AB218" s="36"/>
      <c r="AC218" s="36"/>
      <c r="AD218" s="36"/>
      <c r="AE218" s="36"/>
      <c r="AR218" s="223" t="s">
        <v>124</v>
      </c>
      <c r="AT218" s="223" t="s">
        <v>400</v>
      </c>
      <c r="AU218" s="223" t="s">
        <v>91</v>
      </c>
      <c r="AY218" s="18" t="s">
        <v>397</v>
      </c>
      <c r="BE218" s="224">
        <f t="shared" si="34"/>
        <v>0</v>
      </c>
      <c r="BF218" s="224">
        <f t="shared" si="35"/>
        <v>0</v>
      </c>
      <c r="BG218" s="224">
        <f t="shared" si="36"/>
        <v>0</v>
      </c>
      <c r="BH218" s="224">
        <f t="shared" si="37"/>
        <v>0</v>
      </c>
      <c r="BI218" s="224">
        <f t="shared" si="38"/>
        <v>0</v>
      </c>
      <c r="BJ218" s="18" t="s">
        <v>91</v>
      </c>
      <c r="BK218" s="224">
        <f t="shared" si="39"/>
        <v>0</v>
      </c>
      <c r="BL218" s="18" t="s">
        <v>124</v>
      </c>
      <c r="BM218" s="223" t="s">
        <v>1166</v>
      </c>
    </row>
    <row r="219" spans="1:65" s="2" customFormat="1" ht="16.5" customHeight="1">
      <c r="A219" s="36"/>
      <c r="B219" s="37"/>
      <c r="C219" s="211" t="s">
        <v>1168</v>
      </c>
      <c r="D219" s="211" t="s">
        <v>400</v>
      </c>
      <c r="E219" s="212" t="s">
        <v>7034</v>
      </c>
      <c r="F219" s="213" t="s">
        <v>7035</v>
      </c>
      <c r="G219" s="214" t="s">
        <v>1831</v>
      </c>
      <c r="H219" s="215">
        <v>51</v>
      </c>
      <c r="I219" s="216"/>
      <c r="J219" s="217">
        <f t="shared" si="30"/>
        <v>0</v>
      </c>
      <c r="K219" s="218"/>
      <c r="L219" s="41"/>
      <c r="M219" s="219" t="s">
        <v>1</v>
      </c>
      <c r="N219" s="220" t="s">
        <v>48</v>
      </c>
      <c r="O219" s="73"/>
      <c r="P219" s="221">
        <f t="shared" si="31"/>
        <v>0</v>
      </c>
      <c r="Q219" s="221">
        <v>0</v>
      </c>
      <c r="R219" s="221">
        <f t="shared" si="32"/>
        <v>0</v>
      </c>
      <c r="S219" s="221">
        <v>0</v>
      </c>
      <c r="T219" s="222">
        <f t="shared" si="33"/>
        <v>0</v>
      </c>
      <c r="U219" s="36"/>
      <c r="V219" s="36"/>
      <c r="W219" s="36"/>
      <c r="X219" s="36"/>
      <c r="Y219" s="36"/>
      <c r="Z219" s="36"/>
      <c r="AA219" s="36"/>
      <c r="AB219" s="36"/>
      <c r="AC219" s="36"/>
      <c r="AD219" s="36"/>
      <c r="AE219" s="36"/>
      <c r="AR219" s="223" t="s">
        <v>124</v>
      </c>
      <c r="AT219" s="223" t="s">
        <v>400</v>
      </c>
      <c r="AU219" s="223" t="s">
        <v>91</v>
      </c>
      <c r="AY219" s="18" t="s">
        <v>397</v>
      </c>
      <c r="BE219" s="224">
        <f t="shared" si="34"/>
        <v>0</v>
      </c>
      <c r="BF219" s="224">
        <f t="shared" si="35"/>
        <v>0</v>
      </c>
      <c r="BG219" s="224">
        <f t="shared" si="36"/>
        <v>0</v>
      </c>
      <c r="BH219" s="224">
        <f t="shared" si="37"/>
        <v>0</v>
      </c>
      <c r="BI219" s="224">
        <f t="shared" si="38"/>
        <v>0</v>
      </c>
      <c r="BJ219" s="18" t="s">
        <v>91</v>
      </c>
      <c r="BK219" s="224">
        <f t="shared" si="39"/>
        <v>0</v>
      </c>
      <c r="BL219" s="18" t="s">
        <v>124</v>
      </c>
      <c r="BM219" s="223" t="s">
        <v>1171</v>
      </c>
    </row>
    <row r="220" spans="1:65" s="2" customFormat="1" ht="16.5" customHeight="1">
      <c r="A220" s="36"/>
      <c r="B220" s="37"/>
      <c r="C220" s="211" t="s">
        <v>1173</v>
      </c>
      <c r="D220" s="211" t="s">
        <v>400</v>
      </c>
      <c r="E220" s="212" t="s">
        <v>7036</v>
      </c>
      <c r="F220" s="213" t="s">
        <v>7037</v>
      </c>
      <c r="G220" s="214" t="s">
        <v>1831</v>
      </c>
      <c r="H220" s="215">
        <v>13</v>
      </c>
      <c r="I220" s="216"/>
      <c r="J220" s="217">
        <f t="shared" si="30"/>
        <v>0</v>
      </c>
      <c r="K220" s="218"/>
      <c r="L220" s="41"/>
      <c r="M220" s="219" t="s">
        <v>1</v>
      </c>
      <c r="N220" s="220" t="s">
        <v>48</v>
      </c>
      <c r="O220" s="73"/>
      <c r="P220" s="221">
        <f t="shared" si="31"/>
        <v>0</v>
      </c>
      <c r="Q220" s="221">
        <v>0</v>
      </c>
      <c r="R220" s="221">
        <f t="shared" si="32"/>
        <v>0</v>
      </c>
      <c r="S220" s="221">
        <v>0</v>
      </c>
      <c r="T220" s="222">
        <f t="shared" si="33"/>
        <v>0</v>
      </c>
      <c r="U220" s="36"/>
      <c r="V220" s="36"/>
      <c r="W220" s="36"/>
      <c r="X220" s="36"/>
      <c r="Y220" s="36"/>
      <c r="Z220" s="36"/>
      <c r="AA220" s="36"/>
      <c r="AB220" s="36"/>
      <c r="AC220" s="36"/>
      <c r="AD220" s="36"/>
      <c r="AE220" s="36"/>
      <c r="AR220" s="223" t="s">
        <v>124</v>
      </c>
      <c r="AT220" s="223" t="s">
        <v>400</v>
      </c>
      <c r="AU220" s="223" t="s">
        <v>91</v>
      </c>
      <c r="AY220" s="18" t="s">
        <v>397</v>
      </c>
      <c r="BE220" s="224">
        <f t="shared" si="34"/>
        <v>0</v>
      </c>
      <c r="BF220" s="224">
        <f t="shared" si="35"/>
        <v>0</v>
      </c>
      <c r="BG220" s="224">
        <f t="shared" si="36"/>
        <v>0</v>
      </c>
      <c r="BH220" s="224">
        <f t="shared" si="37"/>
        <v>0</v>
      </c>
      <c r="BI220" s="224">
        <f t="shared" si="38"/>
        <v>0</v>
      </c>
      <c r="BJ220" s="18" t="s">
        <v>91</v>
      </c>
      <c r="BK220" s="224">
        <f t="shared" si="39"/>
        <v>0</v>
      </c>
      <c r="BL220" s="18" t="s">
        <v>124</v>
      </c>
      <c r="BM220" s="223" t="s">
        <v>1176</v>
      </c>
    </row>
    <row r="221" spans="1:65" s="2" customFormat="1" ht="16.5" customHeight="1">
      <c r="A221" s="36"/>
      <c r="B221" s="37"/>
      <c r="C221" s="211" t="s">
        <v>1178</v>
      </c>
      <c r="D221" s="211" t="s">
        <v>400</v>
      </c>
      <c r="E221" s="212" t="s">
        <v>7038</v>
      </c>
      <c r="F221" s="213" t="s">
        <v>7039</v>
      </c>
      <c r="G221" s="214" t="s">
        <v>1831</v>
      </c>
      <c r="H221" s="215">
        <v>10</v>
      </c>
      <c r="I221" s="216"/>
      <c r="J221" s="217">
        <f t="shared" si="30"/>
        <v>0</v>
      </c>
      <c r="K221" s="218"/>
      <c r="L221" s="41"/>
      <c r="M221" s="219" t="s">
        <v>1</v>
      </c>
      <c r="N221" s="220" t="s">
        <v>48</v>
      </c>
      <c r="O221" s="73"/>
      <c r="P221" s="221">
        <f t="shared" si="31"/>
        <v>0</v>
      </c>
      <c r="Q221" s="221">
        <v>0</v>
      </c>
      <c r="R221" s="221">
        <f t="shared" si="32"/>
        <v>0</v>
      </c>
      <c r="S221" s="221">
        <v>0</v>
      </c>
      <c r="T221" s="222">
        <f t="shared" si="33"/>
        <v>0</v>
      </c>
      <c r="U221" s="36"/>
      <c r="V221" s="36"/>
      <c r="W221" s="36"/>
      <c r="X221" s="36"/>
      <c r="Y221" s="36"/>
      <c r="Z221" s="36"/>
      <c r="AA221" s="36"/>
      <c r="AB221" s="36"/>
      <c r="AC221" s="36"/>
      <c r="AD221" s="36"/>
      <c r="AE221" s="36"/>
      <c r="AR221" s="223" t="s">
        <v>124</v>
      </c>
      <c r="AT221" s="223" t="s">
        <v>400</v>
      </c>
      <c r="AU221" s="223" t="s">
        <v>91</v>
      </c>
      <c r="AY221" s="18" t="s">
        <v>397</v>
      </c>
      <c r="BE221" s="224">
        <f t="shared" si="34"/>
        <v>0</v>
      </c>
      <c r="BF221" s="224">
        <f t="shared" si="35"/>
        <v>0</v>
      </c>
      <c r="BG221" s="224">
        <f t="shared" si="36"/>
        <v>0</v>
      </c>
      <c r="BH221" s="224">
        <f t="shared" si="37"/>
        <v>0</v>
      </c>
      <c r="BI221" s="224">
        <f t="shared" si="38"/>
        <v>0</v>
      </c>
      <c r="BJ221" s="18" t="s">
        <v>91</v>
      </c>
      <c r="BK221" s="224">
        <f t="shared" si="39"/>
        <v>0</v>
      </c>
      <c r="BL221" s="18" t="s">
        <v>124</v>
      </c>
      <c r="BM221" s="223" t="s">
        <v>1181</v>
      </c>
    </row>
    <row r="222" spans="1:65" s="2" customFormat="1" ht="16.5" customHeight="1">
      <c r="A222" s="36"/>
      <c r="B222" s="37"/>
      <c r="C222" s="211" t="s">
        <v>1187</v>
      </c>
      <c r="D222" s="211" t="s">
        <v>400</v>
      </c>
      <c r="E222" s="212" t="s">
        <v>7040</v>
      </c>
      <c r="F222" s="213" t="s">
        <v>7041</v>
      </c>
      <c r="G222" s="214" t="s">
        <v>1831</v>
      </c>
      <c r="H222" s="215">
        <v>90</v>
      </c>
      <c r="I222" s="216"/>
      <c r="J222" s="217">
        <f t="shared" si="30"/>
        <v>0</v>
      </c>
      <c r="K222" s="218"/>
      <c r="L222" s="41"/>
      <c r="M222" s="219" t="s">
        <v>1</v>
      </c>
      <c r="N222" s="220" t="s">
        <v>48</v>
      </c>
      <c r="O222" s="73"/>
      <c r="P222" s="221">
        <f t="shared" si="31"/>
        <v>0</v>
      </c>
      <c r="Q222" s="221">
        <v>0</v>
      </c>
      <c r="R222" s="221">
        <f t="shared" si="32"/>
        <v>0</v>
      </c>
      <c r="S222" s="221">
        <v>0</v>
      </c>
      <c r="T222" s="222">
        <f t="shared" si="33"/>
        <v>0</v>
      </c>
      <c r="U222" s="36"/>
      <c r="V222" s="36"/>
      <c r="W222" s="36"/>
      <c r="X222" s="36"/>
      <c r="Y222" s="36"/>
      <c r="Z222" s="36"/>
      <c r="AA222" s="36"/>
      <c r="AB222" s="36"/>
      <c r="AC222" s="36"/>
      <c r="AD222" s="36"/>
      <c r="AE222" s="36"/>
      <c r="AR222" s="223" t="s">
        <v>124</v>
      </c>
      <c r="AT222" s="223" t="s">
        <v>400</v>
      </c>
      <c r="AU222" s="223" t="s">
        <v>91</v>
      </c>
      <c r="AY222" s="18" t="s">
        <v>397</v>
      </c>
      <c r="BE222" s="224">
        <f t="shared" si="34"/>
        <v>0</v>
      </c>
      <c r="BF222" s="224">
        <f t="shared" si="35"/>
        <v>0</v>
      </c>
      <c r="BG222" s="224">
        <f t="shared" si="36"/>
        <v>0</v>
      </c>
      <c r="BH222" s="224">
        <f t="shared" si="37"/>
        <v>0</v>
      </c>
      <c r="BI222" s="224">
        <f t="shared" si="38"/>
        <v>0</v>
      </c>
      <c r="BJ222" s="18" t="s">
        <v>91</v>
      </c>
      <c r="BK222" s="224">
        <f t="shared" si="39"/>
        <v>0</v>
      </c>
      <c r="BL222" s="18" t="s">
        <v>124</v>
      </c>
      <c r="BM222" s="223" t="s">
        <v>1190</v>
      </c>
    </row>
    <row r="223" spans="1:65" s="2" customFormat="1" ht="16.5" customHeight="1">
      <c r="A223" s="36"/>
      <c r="B223" s="37"/>
      <c r="C223" s="211" t="s">
        <v>1192</v>
      </c>
      <c r="D223" s="211" t="s">
        <v>400</v>
      </c>
      <c r="E223" s="212" t="s">
        <v>7042</v>
      </c>
      <c r="F223" s="213" t="s">
        <v>7043</v>
      </c>
      <c r="G223" s="214" t="s">
        <v>1831</v>
      </c>
      <c r="H223" s="215">
        <v>90</v>
      </c>
      <c r="I223" s="216"/>
      <c r="J223" s="217">
        <f t="shared" si="30"/>
        <v>0</v>
      </c>
      <c r="K223" s="218"/>
      <c r="L223" s="41"/>
      <c r="M223" s="219" t="s">
        <v>1</v>
      </c>
      <c r="N223" s="220" t="s">
        <v>48</v>
      </c>
      <c r="O223" s="73"/>
      <c r="P223" s="221">
        <f t="shared" si="31"/>
        <v>0</v>
      </c>
      <c r="Q223" s="221">
        <v>0</v>
      </c>
      <c r="R223" s="221">
        <f t="shared" si="32"/>
        <v>0</v>
      </c>
      <c r="S223" s="221">
        <v>0</v>
      </c>
      <c r="T223" s="222">
        <f t="shared" si="33"/>
        <v>0</v>
      </c>
      <c r="U223" s="36"/>
      <c r="V223" s="36"/>
      <c r="W223" s="36"/>
      <c r="X223" s="36"/>
      <c r="Y223" s="36"/>
      <c r="Z223" s="36"/>
      <c r="AA223" s="36"/>
      <c r="AB223" s="36"/>
      <c r="AC223" s="36"/>
      <c r="AD223" s="36"/>
      <c r="AE223" s="36"/>
      <c r="AR223" s="223" t="s">
        <v>124</v>
      </c>
      <c r="AT223" s="223" t="s">
        <v>400</v>
      </c>
      <c r="AU223" s="223" t="s">
        <v>91</v>
      </c>
      <c r="AY223" s="18" t="s">
        <v>397</v>
      </c>
      <c r="BE223" s="224">
        <f t="shared" si="34"/>
        <v>0</v>
      </c>
      <c r="BF223" s="224">
        <f t="shared" si="35"/>
        <v>0</v>
      </c>
      <c r="BG223" s="224">
        <f t="shared" si="36"/>
        <v>0</v>
      </c>
      <c r="BH223" s="224">
        <f t="shared" si="37"/>
        <v>0</v>
      </c>
      <c r="BI223" s="224">
        <f t="shared" si="38"/>
        <v>0</v>
      </c>
      <c r="BJ223" s="18" t="s">
        <v>91</v>
      </c>
      <c r="BK223" s="224">
        <f t="shared" si="39"/>
        <v>0</v>
      </c>
      <c r="BL223" s="18" t="s">
        <v>124</v>
      </c>
      <c r="BM223" s="223" t="s">
        <v>1195</v>
      </c>
    </row>
    <row r="224" spans="1:65" s="2" customFormat="1" ht="16.5" customHeight="1">
      <c r="A224" s="36"/>
      <c r="B224" s="37"/>
      <c r="C224" s="211" t="s">
        <v>1197</v>
      </c>
      <c r="D224" s="211" t="s">
        <v>400</v>
      </c>
      <c r="E224" s="212" t="s">
        <v>7044</v>
      </c>
      <c r="F224" s="213" t="s">
        <v>7045</v>
      </c>
      <c r="G224" s="214" t="s">
        <v>1831</v>
      </c>
      <c r="H224" s="215">
        <v>22</v>
      </c>
      <c r="I224" s="216"/>
      <c r="J224" s="217">
        <f t="shared" si="30"/>
        <v>0</v>
      </c>
      <c r="K224" s="218"/>
      <c r="L224" s="41"/>
      <c r="M224" s="219" t="s">
        <v>1</v>
      </c>
      <c r="N224" s="220" t="s">
        <v>48</v>
      </c>
      <c r="O224" s="73"/>
      <c r="P224" s="221">
        <f t="shared" si="31"/>
        <v>0</v>
      </c>
      <c r="Q224" s="221">
        <v>0</v>
      </c>
      <c r="R224" s="221">
        <f t="shared" si="32"/>
        <v>0</v>
      </c>
      <c r="S224" s="221">
        <v>0</v>
      </c>
      <c r="T224" s="222">
        <f t="shared" si="33"/>
        <v>0</v>
      </c>
      <c r="U224" s="36"/>
      <c r="V224" s="36"/>
      <c r="W224" s="36"/>
      <c r="X224" s="36"/>
      <c r="Y224" s="36"/>
      <c r="Z224" s="36"/>
      <c r="AA224" s="36"/>
      <c r="AB224" s="36"/>
      <c r="AC224" s="36"/>
      <c r="AD224" s="36"/>
      <c r="AE224" s="36"/>
      <c r="AR224" s="223" t="s">
        <v>124</v>
      </c>
      <c r="AT224" s="223" t="s">
        <v>400</v>
      </c>
      <c r="AU224" s="223" t="s">
        <v>91</v>
      </c>
      <c r="AY224" s="18" t="s">
        <v>397</v>
      </c>
      <c r="BE224" s="224">
        <f t="shared" si="34"/>
        <v>0</v>
      </c>
      <c r="BF224" s="224">
        <f t="shared" si="35"/>
        <v>0</v>
      </c>
      <c r="BG224" s="224">
        <f t="shared" si="36"/>
        <v>0</v>
      </c>
      <c r="BH224" s="224">
        <f t="shared" si="37"/>
        <v>0</v>
      </c>
      <c r="BI224" s="224">
        <f t="shared" si="38"/>
        <v>0</v>
      </c>
      <c r="BJ224" s="18" t="s">
        <v>91</v>
      </c>
      <c r="BK224" s="224">
        <f t="shared" si="39"/>
        <v>0</v>
      </c>
      <c r="BL224" s="18" t="s">
        <v>124</v>
      </c>
      <c r="BM224" s="223" t="s">
        <v>1200</v>
      </c>
    </row>
    <row r="225" spans="1:65" s="2" customFormat="1" ht="16.5" customHeight="1">
      <c r="A225" s="36"/>
      <c r="B225" s="37"/>
      <c r="C225" s="211" t="s">
        <v>1201</v>
      </c>
      <c r="D225" s="211" t="s">
        <v>400</v>
      </c>
      <c r="E225" s="212" t="s">
        <v>7046</v>
      </c>
      <c r="F225" s="213" t="s">
        <v>7047</v>
      </c>
      <c r="G225" s="214" t="s">
        <v>1831</v>
      </c>
      <c r="H225" s="215">
        <v>159</v>
      </c>
      <c r="I225" s="216"/>
      <c r="J225" s="217">
        <f t="shared" si="30"/>
        <v>0</v>
      </c>
      <c r="K225" s="218"/>
      <c r="L225" s="41"/>
      <c r="M225" s="219" t="s">
        <v>1</v>
      </c>
      <c r="N225" s="220" t="s">
        <v>48</v>
      </c>
      <c r="O225" s="73"/>
      <c r="P225" s="221">
        <f t="shared" si="31"/>
        <v>0</v>
      </c>
      <c r="Q225" s="221">
        <v>0</v>
      </c>
      <c r="R225" s="221">
        <f t="shared" si="32"/>
        <v>0</v>
      </c>
      <c r="S225" s="221">
        <v>0</v>
      </c>
      <c r="T225" s="222">
        <f t="shared" si="33"/>
        <v>0</v>
      </c>
      <c r="U225" s="36"/>
      <c r="V225" s="36"/>
      <c r="W225" s="36"/>
      <c r="X225" s="36"/>
      <c r="Y225" s="36"/>
      <c r="Z225" s="36"/>
      <c r="AA225" s="36"/>
      <c r="AB225" s="36"/>
      <c r="AC225" s="36"/>
      <c r="AD225" s="36"/>
      <c r="AE225" s="36"/>
      <c r="AR225" s="223" t="s">
        <v>124</v>
      </c>
      <c r="AT225" s="223" t="s">
        <v>400</v>
      </c>
      <c r="AU225" s="223" t="s">
        <v>91</v>
      </c>
      <c r="AY225" s="18" t="s">
        <v>397</v>
      </c>
      <c r="BE225" s="224">
        <f t="shared" si="34"/>
        <v>0</v>
      </c>
      <c r="BF225" s="224">
        <f t="shared" si="35"/>
        <v>0</v>
      </c>
      <c r="BG225" s="224">
        <f t="shared" si="36"/>
        <v>0</v>
      </c>
      <c r="BH225" s="224">
        <f t="shared" si="37"/>
        <v>0</v>
      </c>
      <c r="BI225" s="224">
        <f t="shared" si="38"/>
        <v>0</v>
      </c>
      <c r="BJ225" s="18" t="s">
        <v>91</v>
      </c>
      <c r="BK225" s="224">
        <f t="shared" si="39"/>
        <v>0</v>
      </c>
      <c r="BL225" s="18" t="s">
        <v>124</v>
      </c>
      <c r="BM225" s="223" t="s">
        <v>1204</v>
      </c>
    </row>
    <row r="226" spans="1:65" s="2" customFormat="1" ht="16.5" customHeight="1">
      <c r="A226" s="36"/>
      <c r="B226" s="37"/>
      <c r="C226" s="211" t="s">
        <v>1205</v>
      </c>
      <c r="D226" s="211" t="s">
        <v>400</v>
      </c>
      <c r="E226" s="212" t="s">
        <v>7048</v>
      </c>
      <c r="F226" s="213" t="s">
        <v>7049</v>
      </c>
      <c r="G226" s="214" t="s">
        <v>1831</v>
      </c>
      <c r="H226" s="215">
        <v>318</v>
      </c>
      <c r="I226" s="216"/>
      <c r="J226" s="217">
        <f t="shared" si="30"/>
        <v>0</v>
      </c>
      <c r="K226" s="218"/>
      <c r="L226" s="41"/>
      <c r="M226" s="219" t="s">
        <v>1</v>
      </c>
      <c r="N226" s="220" t="s">
        <v>48</v>
      </c>
      <c r="O226" s="73"/>
      <c r="P226" s="221">
        <f t="shared" si="31"/>
        <v>0</v>
      </c>
      <c r="Q226" s="221">
        <v>0</v>
      </c>
      <c r="R226" s="221">
        <f t="shared" si="32"/>
        <v>0</v>
      </c>
      <c r="S226" s="221">
        <v>0</v>
      </c>
      <c r="T226" s="222">
        <f t="shared" si="33"/>
        <v>0</v>
      </c>
      <c r="U226" s="36"/>
      <c r="V226" s="36"/>
      <c r="W226" s="36"/>
      <c r="X226" s="36"/>
      <c r="Y226" s="36"/>
      <c r="Z226" s="36"/>
      <c r="AA226" s="36"/>
      <c r="AB226" s="36"/>
      <c r="AC226" s="36"/>
      <c r="AD226" s="36"/>
      <c r="AE226" s="36"/>
      <c r="AR226" s="223" t="s">
        <v>124</v>
      </c>
      <c r="AT226" s="223" t="s">
        <v>400</v>
      </c>
      <c r="AU226" s="223" t="s">
        <v>91</v>
      </c>
      <c r="AY226" s="18" t="s">
        <v>397</v>
      </c>
      <c r="BE226" s="224">
        <f t="shared" si="34"/>
        <v>0</v>
      </c>
      <c r="BF226" s="224">
        <f t="shared" si="35"/>
        <v>0</v>
      </c>
      <c r="BG226" s="224">
        <f t="shared" si="36"/>
        <v>0</v>
      </c>
      <c r="BH226" s="224">
        <f t="shared" si="37"/>
        <v>0</v>
      </c>
      <c r="BI226" s="224">
        <f t="shared" si="38"/>
        <v>0</v>
      </c>
      <c r="BJ226" s="18" t="s">
        <v>91</v>
      </c>
      <c r="BK226" s="224">
        <f t="shared" si="39"/>
        <v>0</v>
      </c>
      <c r="BL226" s="18" t="s">
        <v>124</v>
      </c>
      <c r="BM226" s="223" t="s">
        <v>1208</v>
      </c>
    </row>
    <row r="227" spans="1:65" s="2" customFormat="1" ht="16.5" customHeight="1">
      <c r="A227" s="36"/>
      <c r="B227" s="37"/>
      <c r="C227" s="211" t="s">
        <v>1209</v>
      </c>
      <c r="D227" s="211" t="s">
        <v>400</v>
      </c>
      <c r="E227" s="212" t="s">
        <v>7050</v>
      </c>
      <c r="F227" s="213" t="s">
        <v>7051</v>
      </c>
      <c r="G227" s="214" t="s">
        <v>1831</v>
      </c>
      <c r="H227" s="215">
        <v>159</v>
      </c>
      <c r="I227" s="216"/>
      <c r="J227" s="217">
        <f t="shared" si="30"/>
        <v>0</v>
      </c>
      <c r="K227" s="218"/>
      <c r="L227" s="41"/>
      <c r="M227" s="219" t="s">
        <v>1</v>
      </c>
      <c r="N227" s="220" t="s">
        <v>48</v>
      </c>
      <c r="O227" s="73"/>
      <c r="P227" s="221">
        <f t="shared" si="31"/>
        <v>0</v>
      </c>
      <c r="Q227" s="221">
        <v>0</v>
      </c>
      <c r="R227" s="221">
        <f t="shared" si="32"/>
        <v>0</v>
      </c>
      <c r="S227" s="221">
        <v>0</v>
      </c>
      <c r="T227" s="222">
        <f t="shared" si="33"/>
        <v>0</v>
      </c>
      <c r="U227" s="36"/>
      <c r="V227" s="36"/>
      <c r="W227" s="36"/>
      <c r="X227" s="36"/>
      <c r="Y227" s="36"/>
      <c r="Z227" s="36"/>
      <c r="AA227" s="36"/>
      <c r="AB227" s="36"/>
      <c r="AC227" s="36"/>
      <c r="AD227" s="36"/>
      <c r="AE227" s="36"/>
      <c r="AR227" s="223" t="s">
        <v>124</v>
      </c>
      <c r="AT227" s="223" t="s">
        <v>400</v>
      </c>
      <c r="AU227" s="223" t="s">
        <v>91</v>
      </c>
      <c r="AY227" s="18" t="s">
        <v>397</v>
      </c>
      <c r="BE227" s="224">
        <f t="shared" si="34"/>
        <v>0</v>
      </c>
      <c r="BF227" s="224">
        <f t="shared" si="35"/>
        <v>0</v>
      </c>
      <c r="BG227" s="224">
        <f t="shared" si="36"/>
        <v>0</v>
      </c>
      <c r="BH227" s="224">
        <f t="shared" si="37"/>
        <v>0</v>
      </c>
      <c r="BI227" s="224">
        <f t="shared" si="38"/>
        <v>0</v>
      </c>
      <c r="BJ227" s="18" t="s">
        <v>91</v>
      </c>
      <c r="BK227" s="224">
        <f t="shared" si="39"/>
        <v>0</v>
      </c>
      <c r="BL227" s="18" t="s">
        <v>124</v>
      </c>
      <c r="BM227" s="223" t="s">
        <v>1212</v>
      </c>
    </row>
    <row r="228" spans="1:65" s="2" customFormat="1" ht="16.5" customHeight="1">
      <c r="A228" s="36"/>
      <c r="B228" s="37"/>
      <c r="C228" s="211" t="s">
        <v>1216</v>
      </c>
      <c r="D228" s="211" t="s">
        <v>400</v>
      </c>
      <c r="E228" s="212" t="s">
        <v>7052</v>
      </c>
      <c r="F228" s="213" t="s">
        <v>7053</v>
      </c>
      <c r="G228" s="214" t="s">
        <v>461</v>
      </c>
      <c r="H228" s="215">
        <v>11760</v>
      </c>
      <c r="I228" s="216"/>
      <c r="J228" s="217">
        <f t="shared" si="30"/>
        <v>0</v>
      </c>
      <c r="K228" s="218"/>
      <c r="L228" s="41"/>
      <c r="M228" s="219" t="s">
        <v>1</v>
      </c>
      <c r="N228" s="220" t="s">
        <v>48</v>
      </c>
      <c r="O228" s="73"/>
      <c r="P228" s="221">
        <f t="shared" si="31"/>
        <v>0</v>
      </c>
      <c r="Q228" s="221">
        <v>0</v>
      </c>
      <c r="R228" s="221">
        <f t="shared" si="32"/>
        <v>0</v>
      </c>
      <c r="S228" s="221">
        <v>0</v>
      </c>
      <c r="T228" s="222">
        <f t="shared" si="33"/>
        <v>0</v>
      </c>
      <c r="U228" s="36"/>
      <c r="V228" s="36"/>
      <c r="W228" s="36"/>
      <c r="X228" s="36"/>
      <c r="Y228" s="36"/>
      <c r="Z228" s="36"/>
      <c r="AA228" s="36"/>
      <c r="AB228" s="36"/>
      <c r="AC228" s="36"/>
      <c r="AD228" s="36"/>
      <c r="AE228" s="36"/>
      <c r="AR228" s="223" t="s">
        <v>124</v>
      </c>
      <c r="AT228" s="223" t="s">
        <v>400</v>
      </c>
      <c r="AU228" s="223" t="s">
        <v>91</v>
      </c>
      <c r="AY228" s="18" t="s">
        <v>397</v>
      </c>
      <c r="BE228" s="224">
        <f t="shared" si="34"/>
        <v>0</v>
      </c>
      <c r="BF228" s="224">
        <f t="shared" si="35"/>
        <v>0</v>
      </c>
      <c r="BG228" s="224">
        <f t="shared" si="36"/>
        <v>0</v>
      </c>
      <c r="BH228" s="224">
        <f t="shared" si="37"/>
        <v>0</v>
      </c>
      <c r="BI228" s="224">
        <f t="shared" si="38"/>
        <v>0</v>
      </c>
      <c r="BJ228" s="18" t="s">
        <v>91</v>
      </c>
      <c r="BK228" s="224">
        <f t="shared" si="39"/>
        <v>0</v>
      </c>
      <c r="BL228" s="18" t="s">
        <v>124</v>
      </c>
      <c r="BM228" s="223" t="s">
        <v>1219</v>
      </c>
    </row>
    <row r="229" spans="1:65" s="2" customFormat="1" ht="16.5" customHeight="1">
      <c r="A229" s="36"/>
      <c r="B229" s="37"/>
      <c r="C229" s="211" t="s">
        <v>1228</v>
      </c>
      <c r="D229" s="211" t="s">
        <v>400</v>
      </c>
      <c r="E229" s="212" t="s">
        <v>7054</v>
      </c>
      <c r="F229" s="213" t="s">
        <v>7055</v>
      </c>
      <c r="G229" s="214" t="s">
        <v>1831</v>
      </c>
      <c r="H229" s="215">
        <v>237</v>
      </c>
      <c r="I229" s="216"/>
      <c r="J229" s="217">
        <f t="shared" si="30"/>
        <v>0</v>
      </c>
      <c r="K229" s="218"/>
      <c r="L229" s="41"/>
      <c r="M229" s="219" t="s">
        <v>1</v>
      </c>
      <c r="N229" s="220" t="s">
        <v>48</v>
      </c>
      <c r="O229" s="73"/>
      <c r="P229" s="221">
        <f t="shared" si="31"/>
        <v>0</v>
      </c>
      <c r="Q229" s="221">
        <v>0</v>
      </c>
      <c r="R229" s="221">
        <f t="shared" si="32"/>
        <v>0</v>
      </c>
      <c r="S229" s="221">
        <v>0</v>
      </c>
      <c r="T229" s="222">
        <f t="shared" si="33"/>
        <v>0</v>
      </c>
      <c r="U229" s="36"/>
      <c r="V229" s="36"/>
      <c r="W229" s="36"/>
      <c r="X229" s="36"/>
      <c r="Y229" s="36"/>
      <c r="Z229" s="36"/>
      <c r="AA229" s="36"/>
      <c r="AB229" s="36"/>
      <c r="AC229" s="36"/>
      <c r="AD229" s="36"/>
      <c r="AE229" s="36"/>
      <c r="AR229" s="223" t="s">
        <v>124</v>
      </c>
      <c r="AT229" s="223" t="s">
        <v>400</v>
      </c>
      <c r="AU229" s="223" t="s">
        <v>91</v>
      </c>
      <c r="AY229" s="18" t="s">
        <v>397</v>
      </c>
      <c r="BE229" s="224">
        <f t="shared" si="34"/>
        <v>0</v>
      </c>
      <c r="BF229" s="224">
        <f t="shared" si="35"/>
        <v>0</v>
      </c>
      <c r="BG229" s="224">
        <f t="shared" si="36"/>
        <v>0</v>
      </c>
      <c r="BH229" s="224">
        <f t="shared" si="37"/>
        <v>0</v>
      </c>
      <c r="BI229" s="224">
        <f t="shared" si="38"/>
        <v>0</v>
      </c>
      <c r="BJ229" s="18" t="s">
        <v>91</v>
      </c>
      <c r="BK229" s="224">
        <f t="shared" si="39"/>
        <v>0</v>
      </c>
      <c r="BL229" s="18" t="s">
        <v>124</v>
      </c>
      <c r="BM229" s="223" t="s">
        <v>1231</v>
      </c>
    </row>
    <row r="230" spans="1:65" s="2" customFormat="1" ht="33" customHeight="1">
      <c r="A230" s="36"/>
      <c r="B230" s="37"/>
      <c r="C230" s="211" t="s">
        <v>1233</v>
      </c>
      <c r="D230" s="211" t="s">
        <v>400</v>
      </c>
      <c r="E230" s="212" t="s">
        <v>6956</v>
      </c>
      <c r="F230" s="213" t="s">
        <v>6957</v>
      </c>
      <c r="G230" s="214" t="s">
        <v>461</v>
      </c>
      <c r="H230" s="215">
        <v>474</v>
      </c>
      <c r="I230" s="216"/>
      <c r="J230" s="217">
        <f t="shared" si="30"/>
        <v>0</v>
      </c>
      <c r="K230" s="218"/>
      <c r="L230" s="41"/>
      <c r="M230" s="219" t="s">
        <v>1</v>
      </c>
      <c r="N230" s="220" t="s">
        <v>48</v>
      </c>
      <c r="O230" s="73"/>
      <c r="P230" s="221">
        <f t="shared" si="31"/>
        <v>0</v>
      </c>
      <c r="Q230" s="221">
        <v>0</v>
      </c>
      <c r="R230" s="221">
        <f t="shared" si="32"/>
        <v>0</v>
      </c>
      <c r="S230" s="221">
        <v>0</v>
      </c>
      <c r="T230" s="222">
        <f t="shared" si="33"/>
        <v>0</v>
      </c>
      <c r="U230" s="36"/>
      <c r="V230" s="36"/>
      <c r="W230" s="36"/>
      <c r="X230" s="36"/>
      <c r="Y230" s="36"/>
      <c r="Z230" s="36"/>
      <c r="AA230" s="36"/>
      <c r="AB230" s="36"/>
      <c r="AC230" s="36"/>
      <c r="AD230" s="36"/>
      <c r="AE230" s="36"/>
      <c r="AR230" s="223" t="s">
        <v>124</v>
      </c>
      <c r="AT230" s="223" t="s">
        <v>400</v>
      </c>
      <c r="AU230" s="223" t="s">
        <v>91</v>
      </c>
      <c r="AY230" s="18" t="s">
        <v>397</v>
      </c>
      <c r="BE230" s="224">
        <f t="shared" si="34"/>
        <v>0</v>
      </c>
      <c r="BF230" s="224">
        <f t="shared" si="35"/>
        <v>0</v>
      </c>
      <c r="BG230" s="224">
        <f t="shared" si="36"/>
        <v>0</v>
      </c>
      <c r="BH230" s="224">
        <f t="shared" si="37"/>
        <v>0</v>
      </c>
      <c r="BI230" s="224">
        <f t="shared" si="38"/>
        <v>0</v>
      </c>
      <c r="BJ230" s="18" t="s">
        <v>91</v>
      </c>
      <c r="BK230" s="224">
        <f t="shared" si="39"/>
        <v>0</v>
      </c>
      <c r="BL230" s="18" t="s">
        <v>124</v>
      </c>
      <c r="BM230" s="223" t="s">
        <v>1236</v>
      </c>
    </row>
    <row r="231" spans="1:65" s="2" customFormat="1" ht="33" customHeight="1">
      <c r="A231" s="36"/>
      <c r="B231" s="37"/>
      <c r="C231" s="211" t="s">
        <v>1237</v>
      </c>
      <c r="D231" s="211" t="s">
        <v>400</v>
      </c>
      <c r="E231" s="212" t="s">
        <v>6891</v>
      </c>
      <c r="F231" s="213" t="s">
        <v>6892</v>
      </c>
      <c r="G231" s="214" t="s">
        <v>1831</v>
      </c>
      <c r="H231" s="215">
        <v>1000</v>
      </c>
      <c r="I231" s="216"/>
      <c r="J231" s="217">
        <f t="shared" si="30"/>
        <v>0</v>
      </c>
      <c r="K231" s="218"/>
      <c r="L231" s="41"/>
      <c r="M231" s="219" t="s">
        <v>1</v>
      </c>
      <c r="N231" s="220" t="s">
        <v>48</v>
      </c>
      <c r="O231" s="73"/>
      <c r="P231" s="221">
        <f t="shared" si="31"/>
        <v>0</v>
      </c>
      <c r="Q231" s="221">
        <v>0</v>
      </c>
      <c r="R231" s="221">
        <f t="shared" si="32"/>
        <v>0</v>
      </c>
      <c r="S231" s="221">
        <v>0</v>
      </c>
      <c r="T231" s="222">
        <f t="shared" si="33"/>
        <v>0</v>
      </c>
      <c r="U231" s="36"/>
      <c r="V231" s="36"/>
      <c r="W231" s="36"/>
      <c r="X231" s="36"/>
      <c r="Y231" s="36"/>
      <c r="Z231" s="36"/>
      <c r="AA231" s="36"/>
      <c r="AB231" s="36"/>
      <c r="AC231" s="36"/>
      <c r="AD231" s="36"/>
      <c r="AE231" s="36"/>
      <c r="AR231" s="223" t="s">
        <v>124</v>
      </c>
      <c r="AT231" s="223" t="s">
        <v>400</v>
      </c>
      <c r="AU231" s="223" t="s">
        <v>91</v>
      </c>
      <c r="AY231" s="18" t="s">
        <v>397</v>
      </c>
      <c r="BE231" s="224">
        <f t="shared" si="34"/>
        <v>0</v>
      </c>
      <c r="BF231" s="224">
        <f t="shared" si="35"/>
        <v>0</v>
      </c>
      <c r="BG231" s="224">
        <f t="shared" si="36"/>
        <v>0</v>
      </c>
      <c r="BH231" s="224">
        <f t="shared" si="37"/>
        <v>0</v>
      </c>
      <c r="BI231" s="224">
        <f t="shared" si="38"/>
        <v>0</v>
      </c>
      <c r="BJ231" s="18" t="s">
        <v>91</v>
      </c>
      <c r="BK231" s="224">
        <f t="shared" si="39"/>
        <v>0</v>
      </c>
      <c r="BL231" s="18" t="s">
        <v>124</v>
      </c>
      <c r="BM231" s="223" t="s">
        <v>1240</v>
      </c>
    </row>
    <row r="232" spans="1:65" s="2" customFormat="1" ht="16.5" customHeight="1">
      <c r="A232" s="36"/>
      <c r="B232" s="37"/>
      <c r="C232" s="211" t="s">
        <v>1241</v>
      </c>
      <c r="D232" s="211" t="s">
        <v>400</v>
      </c>
      <c r="E232" s="212" t="s">
        <v>7056</v>
      </c>
      <c r="F232" s="213" t="s">
        <v>7057</v>
      </c>
      <c r="G232" s="214" t="s">
        <v>7058</v>
      </c>
      <c r="H232" s="215">
        <v>40</v>
      </c>
      <c r="I232" s="216"/>
      <c r="J232" s="217">
        <f t="shared" si="30"/>
        <v>0</v>
      </c>
      <c r="K232" s="218"/>
      <c r="L232" s="41"/>
      <c r="M232" s="219" t="s">
        <v>1</v>
      </c>
      <c r="N232" s="220" t="s">
        <v>48</v>
      </c>
      <c r="O232" s="73"/>
      <c r="P232" s="221">
        <f t="shared" si="31"/>
        <v>0</v>
      </c>
      <c r="Q232" s="221">
        <v>0</v>
      </c>
      <c r="R232" s="221">
        <f t="shared" si="32"/>
        <v>0</v>
      </c>
      <c r="S232" s="221">
        <v>0</v>
      </c>
      <c r="T232" s="222">
        <f t="shared" si="33"/>
        <v>0</v>
      </c>
      <c r="U232" s="36"/>
      <c r="V232" s="36"/>
      <c r="W232" s="36"/>
      <c r="X232" s="36"/>
      <c r="Y232" s="36"/>
      <c r="Z232" s="36"/>
      <c r="AA232" s="36"/>
      <c r="AB232" s="36"/>
      <c r="AC232" s="36"/>
      <c r="AD232" s="36"/>
      <c r="AE232" s="36"/>
      <c r="AR232" s="223" t="s">
        <v>124</v>
      </c>
      <c r="AT232" s="223" t="s">
        <v>400</v>
      </c>
      <c r="AU232" s="223" t="s">
        <v>91</v>
      </c>
      <c r="AY232" s="18" t="s">
        <v>397</v>
      </c>
      <c r="BE232" s="224">
        <f t="shared" si="34"/>
        <v>0</v>
      </c>
      <c r="BF232" s="224">
        <f t="shared" si="35"/>
        <v>0</v>
      </c>
      <c r="BG232" s="224">
        <f t="shared" si="36"/>
        <v>0</v>
      </c>
      <c r="BH232" s="224">
        <f t="shared" si="37"/>
        <v>0</v>
      </c>
      <c r="BI232" s="224">
        <f t="shared" si="38"/>
        <v>0</v>
      </c>
      <c r="BJ232" s="18" t="s">
        <v>91</v>
      </c>
      <c r="BK232" s="224">
        <f t="shared" si="39"/>
        <v>0</v>
      </c>
      <c r="BL232" s="18" t="s">
        <v>124</v>
      </c>
      <c r="BM232" s="223" t="s">
        <v>1245</v>
      </c>
    </row>
    <row r="233" spans="1:65" s="2" customFormat="1" ht="21.75" customHeight="1">
      <c r="A233" s="36"/>
      <c r="B233" s="37"/>
      <c r="C233" s="211" t="s">
        <v>1257</v>
      </c>
      <c r="D233" s="211" t="s">
        <v>400</v>
      </c>
      <c r="E233" s="212" t="s">
        <v>7059</v>
      </c>
      <c r="F233" s="213" t="s">
        <v>6969</v>
      </c>
      <c r="G233" s="214" t="s">
        <v>5378</v>
      </c>
      <c r="H233" s="215">
        <v>1</v>
      </c>
      <c r="I233" s="216"/>
      <c r="J233" s="217">
        <f t="shared" si="30"/>
        <v>0</v>
      </c>
      <c r="K233" s="218"/>
      <c r="L233" s="41"/>
      <c r="M233" s="219" t="s">
        <v>1</v>
      </c>
      <c r="N233" s="220" t="s">
        <v>48</v>
      </c>
      <c r="O233" s="73"/>
      <c r="P233" s="221">
        <f t="shared" si="31"/>
        <v>0</v>
      </c>
      <c r="Q233" s="221">
        <v>0</v>
      </c>
      <c r="R233" s="221">
        <f t="shared" si="32"/>
        <v>0</v>
      </c>
      <c r="S233" s="221">
        <v>0</v>
      </c>
      <c r="T233" s="222">
        <f t="shared" si="33"/>
        <v>0</v>
      </c>
      <c r="U233" s="36"/>
      <c r="V233" s="36"/>
      <c r="W233" s="36"/>
      <c r="X233" s="36"/>
      <c r="Y233" s="36"/>
      <c r="Z233" s="36"/>
      <c r="AA233" s="36"/>
      <c r="AB233" s="36"/>
      <c r="AC233" s="36"/>
      <c r="AD233" s="36"/>
      <c r="AE233" s="36"/>
      <c r="AR233" s="223" t="s">
        <v>124</v>
      </c>
      <c r="AT233" s="223" t="s">
        <v>400</v>
      </c>
      <c r="AU233" s="223" t="s">
        <v>91</v>
      </c>
      <c r="AY233" s="18" t="s">
        <v>397</v>
      </c>
      <c r="BE233" s="224">
        <f t="shared" si="34"/>
        <v>0</v>
      </c>
      <c r="BF233" s="224">
        <f t="shared" si="35"/>
        <v>0</v>
      </c>
      <c r="BG233" s="224">
        <f t="shared" si="36"/>
        <v>0</v>
      </c>
      <c r="BH233" s="224">
        <f t="shared" si="37"/>
        <v>0</v>
      </c>
      <c r="BI233" s="224">
        <f t="shared" si="38"/>
        <v>0</v>
      </c>
      <c r="BJ233" s="18" t="s">
        <v>91</v>
      </c>
      <c r="BK233" s="224">
        <f t="shared" si="39"/>
        <v>0</v>
      </c>
      <c r="BL233" s="18" t="s">
        <v>124</v>
      </c>
      <c r="BM233" s="223" t="s">
        <v>1260</v>
      </c>
    </row>
    <row r="234" spans="1:65" s="2" customFormat="1" ht="16.5" customHeight="1">
      <c r="A234" s="36"/>
      <c r="B234" s="37"/>
      <c r="C234" s="211" t="s">
        <v>1261</v>
      </c>
      <c r="D234" s="211" t="s">
        <v>400</v>
      </c>
      <c r="E234" s="212" t="s">
        <v>7060</v>
      </c>
      <c r="F234" s="213" t="s">
        <v>7061</v>
      </c>
      <c r="G234" s="214" t="s">
        <v>5378</v>
      </c>
      <c r="H234" s="215">
        <v>1</v>
      </c>
      <c r="I234" s="216"/>
      <c r="J234" s="217">
        <f t="shared" si="30"/>
        <v>0</v>
      </c>
      <c r="K234" s="218"/>
      <c r="L234" s="41"/>
      <c r="M234" s="219" t="s">
        <v>1</v>
      </c>
      <c r="N234" s="220" t="s">
        <v>48</v>
      </c>
      <c r="O234" s="73"/>
      <c r="P234" s="221">
        <f t="shared" si="31"/>
        <v>0</v>
      </c>
      <c r="Q234" s="221">
        <v>0</v>
      </c>
      <c r="R234" s="221">
        <f t="shared" si="32"/>
        <v>0</v>
      </c>
      <c r="S234" s="221">
        <v>0</v>
      </c>
      <c r="T234" s="222">
        <f t="shared" si="33"/>
        <v>0</v>
      </c>
      <c r="U234" s="36"/>
      <c r="V234" s="36"/>
      <c r="W234" s="36"/>
      <c r="X234" s="36"/>
      <c r="Y234" s="36"/>
      <c r="Z234" s="36"/>
      <c r="AA234" s="36"/>
      <c r="AB234" s="36"/>
      <c r="AC234" s="36"/>
      <c r="AD234" s="36"/>
      <c r="AE234" s="36"/>
      <c r="AR234" s="223" t="s">
        <v>124</v>
      </c>
      <c r="AT234" s="223" t="s">
        <v>400</v>
      </c>
      <c r="AU234" s="223" t="s">
        <v>91</v>
      </c>
      <c r="AY234" s="18" t="s">
        <v>397</v>
      </c>
      <c r="BE234" s="224">
        <f t="shared" si="34"/>
        <v>0</v>
      </c>
      <c r="BF234" s="224">
        <f t="shared" si="35"/>
        <v>0</v>
      </c>
      <c r="BG234" s="224">
        <f t="shared" si="36"/>
        <v>0</v>
      </c>
      <c r="BH234" s="224">
        <f t="shared" si="37"/>
        <v>0</v>
      </c>
      <c r="BI234" s="224">
        <f t="shared" si="38"/>
        <v>0</v>
      </c>
      <c r="BJ234" s="18" t="s">
        <v>91</v>
      </c>
      <c r="BK234" s="224">
        <f t="shared" si="39"/>
        <v>0</v>
      </c>
      <c r="BL234" s="18" t="s">
        <v>124</v>
      </c>
      <c r="BM234" s="223" t="s">
        <v>1264</v>
      </c>
    </row>
    <row r="235" spans="1:65" s="2" customFormat="1" ht="16.5" customHeight="1">
      <c r="A235" s="36"/>
      <c r="B235" s="37"/>
      <c r="C235" s="211" t="s">
        <v>1266</v>
      </c>
      <c r="D235" s="211" t="s">
        <v>400</v>
      </c>
      <c r="E235" s="212" t="s">
        <v>7062</v>
      </c>
      <c r="F235" s="213" t="s">
        <v>7063</v>
      </c>
      <c r="G235" s="214" t="s">
        <v>5378</v>
      </c>
      <c r="H235" s="215">
        <v>1</v>
      </c>
      <c r="I235" s="216"/>
      <c r="J235" s="217">
        <f t="shared" si="30"/>
        <v>0</v>
      </c>
      <c r="K235" s="218"/>
      <c r="L235" s="41"/>
      <c r="M235" s="219" t="s">
        <v>1</v>
      </c>
      <c r="N235" s="220" t="s">
        <v>48</v>
      </c>
      <c r="O235" s="73"/>
      <c r="P235" s="221">
        <f t="shared" si="31"/>
        <v>0</v>
      </c>
      <c r="Q235" s="221">
        <v>0</v>
      </c>
      <c r="R235" s="221">
        <f t="shared" si="32"/>
        <v>0</v>
      </c>
      <c r="S235" s="221">
        <v>0</v>
      </c>
      <c r="T235" s="222">
        <f t="shared" si="33"/>
        <v>0</v>
      </c>
      <c r="U235" s="36"/>
      <c r="V235" s="36"/>
      <c r="W235" s="36"/>
      <c r="X235" s="36"/>
      <c r="Y235" s="36"/>
      <c r="Z235" s="36"/>
      <c r="AA235" s="36"/>
      <c r="AB235" s="36"/>
      <c r="AC235" s="36"/>
      <c r="AD235" s="36"/>
      <c r="AE235" s="36"/>
      <c r="AR235" s="223" t="s">
        <v>124</v>
      </c>
      <c r="AT235" s="223" t="s">
        <v>400</v>
      </c>
      <c r="AU235" s="223" t="s">
        <v>91</v>
      </c>
      <c r="AY235" s="18" t="s">
        <v>397</v>
      </c>
      <c r="BE235" s="224">
        <f t="shared" si="34"/>
        <v>0</v>
      </c>
      <c r="BF235" s="224">
        <f t="shared" si="35"/>
        <v>0</v>
      </c>
      <c r="BG235" s="224">
        <f t="shared" si="36"/>
        <v>0</v>
      </c>
      <c r="BH235" s="224">
        <f t="shared" si="37"/>
        <v>0</v>
      </c>
      <c r="BI235" s="224">
        <f t="shared" si="38"/>
        <v>0</v>
      </c>
      <c r="BJ235" s="18" t="s">
        <v>91</v>
      </c>
      <c r="BK235" s="224">
        <f t="shared" si="39"/>
        <v>0</v>
      </c>
      <c r="BL235" s="18" t="s">
        <v>124</v>
      </c>
      <c r="BM235" s="223" t="s">
        <v>1269</v>
      </c>
    </row>
    <row r="236" spans="1:65" s="2" customFormat="1" ht="16.5" customHeight="1">
      <c r="A236" s="36"/>
      <c r="B236" s="37"/>
      <c r="C236" s="211" t="s">
        <v>1280</v>
      </c>
      <c r="D236" s="211" t="s">
        <v>400</v>
      </c>
      <c r="E236" s="212" t="s">
        <v>6970</v>
      </c>
      <c r="F236" s="213" t="s">
        <v>6971</v>
      </c>
      <c r="G236" s="214" t="s">
        <v>5378</v>
      </c>
      <c r="H236" s="215">
        <v>1</v>
      </c>
      <c r="I236" s="216"/>
      <c r="J236" s="217">
        <f t="shared" si="30"/>
        <v>0</v>
      </c>
      <c r="K236" s="218"/>
      <c r="L236" s="41"/>
      <c r="M236" s="219" t="s">
        <v>1</v>
      </c>
      <c r="N236" s="220" t="s">
        <v>48</v>
      </c>
      <c r="O236" s="73"/>
      <c r="P236" s="221">
        <f t="shared" si="31"/>
        <v>0</v>
      </c>
      <c r="Q236" s="221">
        <v>0</v>
      </c>
      <c r="R236" s="221">
        <f t="shared" si="32"/>
        <v>0</v>
      </c>
      <c r="S236" s="221">
        <v>0</v>
      </c>
      <c r="T236" s="222">
        <f t="shared" si="33"/>
        <v>0</v>
      </c>
      <c r="U236" s="36"/>
      <c r="V236" s="36"/>
      <c r="W236" s="36"/>
      <c r="X236" s="36"/>
      <c r="Y236" s="36"/>
      <c r="Z236" s="36"/>
      <c r="AA236" s="36"/>
      <c r="AB236" s="36"/>
      <c r="AC236" s="36"/>
      <c r="AD236" s="36"/>
      <c r="AE236" s="36"/>
      <c r="AR236" s="223" t="s">
        <v>124</v>
      </c>
      <c r="AT236" s="223" t="s">
        <v>400</v>
      </c>
      <c r="AU236" s="223" t="s">
        <v>91</v>
      </c>
      <c r="AY236" s="18" t="s">
        <v>397</v>
      </c>
      <c r="BE236" s="224">
        <f t="shared" si="34"/>
        <v>0</v>
      </c>
      <c r="BF236" s="224">
        <f t="shared" si="35"/>
        <v>0</v>
      </c>
      <c r="BG236" s="224">
        <f t="shared" si="36"/>
        <v>0</v>
      </c>
      <c r="BH236" s="224">
        <f t="shared" si="37"/>
        <v>0</v>
      </c>
      <c r="BI236" s="224">
        <f t="shared" si="38"/>
        <v>0</v>
      </c>
      <c r="BJ236" s="18" t="s">
        <v>91</v>
      </c>
      <c r="BK236" s="224">
        <f t="shared" si="39"/>
        <v>0</v>
      </c>
      <c r="BL236" s="18" t="s">
        <v>124</v>
      </c>
      <c r="BM236" s="223" t="s">
        <v>1283</v>
      </c>
    </row>
    <row r="237" spans="1:65" s="2" customFormat="1" ht="21.75" customHeight="1">
      <c r="A237" s="36"/>
      <c r="B237" s="37"/>
      <c r="C237" s="211" t="s">
        <v>1290</v>
      </c>
      <c r="D237" s="211" t="s">
        <v>400</v>
      </c>
      <c r="E237" s="212" t="s">
        <v>6972</v>
      </c>
      <c r="F237" s="213" t="s">
        <v>6973</v>
      </c>
      <c r="G237" s="214" t="s">
        <v>5378</v>
      </c>
      <c r="H237" s="215">
        <v>20</v>
      </c>
      <c r="I237" s="216"/>
      <c r="J237" s="217">
        <f t="shared" si="30"/>
        <v>0</v>
      </c>
      <c r="K237" s="218"/>
      <c r="L237" s="41"/>
      <c r="M237" s="219" t="s">
        <v>1</v>
      </c>
      <c r="N237" s="220" t="s">
        <v>48</v>
      </c>
      <c r="O237" s="73"/>
      <c r="P237" s="221">
        <f t="shared" si="31"/>
        <v>0</v>
      </c>
      <c r="Q237" s="221">
        <v>0</v>
      </c>
      <c r="R237" s="221">
        <f t="shared" si="32"/>
        <v>0</v>
      </c>
      <c r="S237" s="221">
        <v>0</v>
      </c>
      <c r="T237" s="222">
        <f t="shared" si="33"/>
        <v>0</v>
      </c>
      <c r="U237" s="36"/>
      <c r="V237" s="36"/>
      <c r="W237" s="36"/>
      <c r="X237" s="36"/>
      <c r="Y237" s="36"/>
      <c r="Z237" s="36"/>
      <c r="AA237" s="36"/>
      <c r="AB237" s="36"/>
      <c r="AC237" s="36"/>
      <c r="AD237" s="36"/>
      <c r="AE237" s="36"/>
      <c r="AR237" s="223" t="s">
        <v>124</v>
      </c>
      <c r="AT237" s="223" t="s">
        <v>400</v>
      </c>
      <c r="AU237" s="223" t="s">
        <v>91</v>
      </c>
      <c r="AY237" s="18" t="s">
        <v>397</v>
      </c>
      <c r="BE237" s="224">
        <f t="shared" si="34"/>
        <v>0</v>
      </c>
      <c r="BF237" s="224">
        <f t="shared" si="35"/>
        <v>0</v>
      </c>
      <c r="BG237" s="224">
        <f t="shared" si="36"/>
        <v>0</v>
      </c>
      <c r="BH237" s="224">
        <f t="shared" si="37"/>
        <v>0</v>
      </c>
      <c r="BI237" s="224">
        <f t="shared" si="38"/>
        <v>0</v>
      </c>
      <c r="BJ237" s="18" t="s">
        <v>91</v>
      </c>
      <c r="BK237" s="224">
        <f t="shared" si="39"/>
        <v>0</v>
      </c>
      <c r="BL237" s="18" t="s">
        <v>124</v>
      </c>
      <c r="BM237" s="223" t="s">
        <v>1293</v>
      </c>
    </row>
    <row r="238" spans="1:65" s="12" customFormat="1" ht="25.9" customHeight="1">
      <c r="B238" s="195"/>
      <c r="C238" s="196"/>
      <c r="D238" s="197" t="s">
        <v>82</v>
      </c>
      <c r="E238" s="198" t="s">
        <v>5170</v>
      </c>
      <c r="F238" s="198" t="s">
        <v>7064</v>
      </c>
      <c r="G238" s="196"/>
      <c r="H238" s="196"/>
      <c r="I238" s="199"/>
      <c r="J238" s="200">
        <f>BK238</f>
        <v>0</v>
      </c>
      <c r="K238" s="196"/>
      <c r="L238" s="201"/>
      <c r="M238" s="202"/>
      <c r="N238" s="203"/>
      <c r="O238" s="203"/>
      <c r="P238" s="204">
        <f>SUM(P239:P247)</f>
        <v>0</v>
      </c>
      <c r="Q238" s="203"/>
      <c r="R238" s="204">
        <f>SUM(R239:R247)</f>
        <v>0</v>
      </c>
      <c r="S238" s="203"/>
      <c r="T238" s="205">
        <f>SUM(T239:T247)</f>
        <v>0</v>
      </c>
      <c r="AR238" s="206" t="s">
        <v>91</v>
      </c>
      <c r="AT238" s="207" t="s">
        <v>82</v>
      </c>
      <c r="AU238" s="207" t="s">
        <v>83</v>
      </c>
      <c r="AY238" s="206" t="s">
        <v>397</v>
      </c>
      <c r="BK238" s="208">
        <f>SUM(BK239:BK247)</f>
        <v>0</v>
      </c>
    </row>
    <row r="239" spans="1:65" s="2" customFormat="1" ht="44.25" customHeight="1">
      <c r="A239" s="36"/>
      <c r="B239" s="37"/>
      <c r="C239" s="211" t="s">
        <v>1296</v>
      </c>
      <c r="D239" s="211" t="s">
        <v>400</v>
      </c>
      <c r="E239" s="212" t="s">
        <v>7065</v>
      </c>
      <c r="F239" s="213" t="s">
        <v>7066</v>
      </c>
      <c r="G239" s="214" t="s">
        <v>1831</v>
      </c>
      <c r="H239" s="215">
        <v>7</v>
      </c>
      <c r="I239" s="216"/>
      <c r="J239" s="217">
        <f t="shared" ref="J239:J247" si="40">ROUND(I239*H239,2)</f>
        <v>0</v>
      </c>
      <c r="K239" s="218"/>
      <c r="L239" s="41"/>
      <c r="M239" s="219" t="s">
        <v>1</v>
      </c>
      <c r="N239" s="220" t="s">
        <v>48</v>
      </c>
      <c r="O239" s="73"/>
      <c r="P239" s="221">
        <f t="shared" ref="P239:P247" si="41">O239*H239</f>
        <v>0</v>
      </c>
      <c r="Q239" s="221">
        <v>0</v>
      </c>
      <c r="R239" s="221">
        <f t="shared" ref="R239:R247" si="42">Q239*H239</f>
        <v>0</v>
      </c>
      <c r="S239" s="221">
        <v>0</v>
      </c>
      <c r="T239" s="222">
        <f t="shared" ref="T239:T247" si="43">S239*H239</f>
        <v>0</v>
      </c>
      <c r="U239" s="36"/>
      <c r="V239" s="36"/>
      <c r="W239" s="36"/>
      <c r="X239" s="36"/>
      <c r="Y239" s="36"/>
      <c r="Z239" s="36"/>
      <c r="AA239" s="36"/>
      <c r="AB239" s="36"/>
      <c r="AC239" s="36"/>
      <c r="AD239" s="36"/>
      <c r="AE239" s="36"/>
      <c r="AR239" s="223" t="s">
        <v>124</v>
      </c>
      <c r="AT239" s="223" t="s">
        <v>400</v>
      </c>
      <c r="AU239" s="223" t="s">
        <v>91</v>
      </c>
      <c r="AY239" s="18" t="s">
        <v>397</v>
      </c>
      <c r="BE239" s="224">
        <f t="shared" ref="BE239:BE247" si="44">IF(N239="základní",J239,0)</f>
        <v>0</v>
      </c>
      <c r="BF239" s="224">
        <f t="shared" ref="BF239:BF247" si="45">IF(N239="snížená",J239,0)</f>
        <v>0</v>
      </c>
      <c r="BG239" s="224">
        <f t="shared" ref="BG239:BG247" si="46">IF(N239="zákl. přenesená",J239,0)</f>
        <v>0</v>
      </c>
      <c r="BH239" s="224">
        <f t="shared" ref="BH239:BH247" si="47">IF(N239="sníž. přenesená",J239,0)</f>
        <v>0</v>
      </c>
      <c r="BI239" s="224">
        <f t="shared" ref="BI239:BI247" si="48">IF(N239="nulová",J239,0)</f>
        <v>0</v>
      </c>
      <c r="BJ239" s="18" t="s">
        <v>91</v>
      </c>
      <c r="BK239" s="224">
        <f t="shared" ref="BK239:BK247" si="49">ROUND(I239*H239,2)</f>
        <v>0</v>
      </c>
      <c r="BL239" s="18" t="s">
        <v>124</v>
      </c>
      <c r="BM239" s="223" t="s">
        <v>1299</v>
      </c>
    </row>
    <row r="240" spans="1:65" s="2" customFormat="1" ht="21.75" customHeight="1">
      <c r="A240" s="36"/>
      <c r="B240" s="37"/>
      <c r="C240" s="211" t="s">
        <v>1306</v>
      </c>
      <c r="D240" s="211" t="s">
        <v>400</v>
      </c>
      <c r="E240" s="212" t="s">
        <v>7067</v>
      </c>
      <c r="F240" s="213" t="s">
        <v>7068</v>
      </c>
      <c r="G240" s="214" t="s">
        <v>1831</v>
      </c>
      <c r="H240" s="215">
        <v>2</v>
      </c>
      <c r="I240" s="216"/>
      <c r="J240" s="217">
        <f t="shared" si="40"/>
        <v>0</v>
      </c>
      <c r="K240" s="218"/>
      <c r="L240" s="41"/>
      <c r="M240" s="219" t="s">
        <v>1</v>
      </c>
      <c r="N240" s="220" t="s">
        <v>48</v>
      </c>
      <c r="O240" s="73"/>
      <c r="P240" s="221">
        <f t="shared" si="41"/>
        <v>0</v>
      </c>
      <c r="Q240" s="221">
        <v>0</v>
      </c>
      <c r="R240" s="221">
        <f t="shared" si="42"/>
        <v>0</v>
      </c>
      <c r="S240" s="221">
        <v>0</v>
      </c>
      <c r="T240" s="222">
        <f t="shared" si="43"/>
        <v>0</v>
      </c>
      <c r="U240" s="36"/>
      <c r="V240" s="36"/>
      <c r="W240" s="36"/>
      <c r="X240" s="36"/>
      <c r="Y240" s="36"/>
      <c r="Z240" s="36"/>
      <c r="AA240" s="36"/>
      <c r="AB240" s="36"/>
      <c r="AC240" s="36"/>
      <c r="AD240" s="36"/>
      <c r="AE240" s="36"/>
      <c r="AR240" s="223" t="s">
        <v>124</v>
      </c>
      <c r="AT240" s="223" t="s">
        <v>400</v>
      </c>
      <c r="AU240" s="223" t="s">
        <v>91</v>
      </c>
      <c r="AY240" s="18" t="s">
        <v>397</v>
      </c>
      <c r="BE240" s="224">
        <f t="shared" si="44"/>
        <v>0</v>
      </c>
      <c r="BF240" s="224">
        <f t="shared" si="45"/>
        <v>0</v>
      </c>
      <c r="BG240" s="224">
        <f t="shared" si="46"/>
        <v>0</v>
      </c>
      <c r="BH240" s="224">
        <f t="shared" si="47"/>
        <v>0</v>
      </c>
      <c r="BI240" s="224">
        <f t="shared" si="48"/>
        <v>0</v>
      </c>
      <c r="BJ240" s="18" t="s">
        <v>91</v>
      </c>
      <c r="BK240" s="224">
        <f t="shared" si="49"/>
        <v>0</v>
      </c>
      <c r="BL240" s="18" t="s">
        <v>124</v>
      </c>
      <c r="BM240" s="223" t="s">
        <v>1309</v>
      </c>
    </row>
    <row r="241" spans="1:65" s="2" customFormat="1" ht="21.75" customHeight="1">
      <c r="A241" s="36"/>
      <c r="B241" s="37"/>
      <c r="C241" s="211" t="s">
        <v>1311</v>
      </c>
      <c r="D241" s="211" t="s">
        <v>400</v>
      </c>
      <c r="E241" s="212" t="s">
        <v>7069</v>
      </c>
      <c r="F241" s="213" t="s">
        <v>7070</v>
      </c>
      <c r="G241" s="214" t="s">
        <v>1831</v>
      </c>
      <c r="H241" s="215">
        <v>5</v>
      </c>
      <c r="I241" s="216"/>
      <c r="J241" s="217">
        <f t="shared" si="40"/>
        <v>0</v>
      </c>
      <c r="K241" s="218"/>
      <c r="L241" s="41"/>
      <c r="M241" s="219" t="s">
        <v>1</v>
      </c>
      <c r="N241" s="220" t="s">
        <v>48</v>
      </c>
      <c r="O241" s="73"/>
      <c r="P241" s="221">
        <f t="shared" si="41"/>
        <v>0</v>
      </c>
      <c r="Q241" s="221">
        <v>0</v>
      </c>
      <c r="R241" s="221">
        <f t="shared" si="42"/>
        <v>0</v>
      </c>
      <c r="S241" s="221">
        <v>0</v>
      </c>
      <c r="T241" s="222">
        <f t="shared" si="43"/>
        <v>0</v>
      </c>
      <c r="U241" s="36"/>
      <c r="V241" s="36"/>
      <c r="W241" s="36"/>
      <c r="X241" s="36"/>
      <c r="Y241" s="36"/>
      <c r="Z241" s="36"/>
      <c r="AA241" s="36"/>
      <c r="AB241" s="36"/>
      <c r="AC241" s="36"/>
      <c r="AD241" s="36"/>
      <c r="AE241" s="36"/>
      <c r="AR241" s="223" t="s">
        <v>124</v>
      </c>
      <c r="AT241" s="223" t="s">
        <v>400</v>
      </c>
      <c r="AU241" s="223" t="s">
        <v>91</v>
      </c>
      <c r="AY241" s="18" t="s">
        <v>397</v>
      </c>
      <c r="BE241" s="224">
        <f t="shared" si="44"/>
        <v>0</v>
      </c>
      <c r="BF241" s="224">
        <f t="shared" si="45"/>
        <v>0</v>
      </c>
      <c r="BG241" s="224">
        <f t="shared" si="46"/>
        <v>0</v>
      </c>
      <c r="BH241" s="224">
        <f t="shared" si="47"/>
        <v>0</v>
      </c>
      <c r="BI241" s="224">
        <f t="shared" si="48"/>
        <v>0</v>
      </c>
      <c r="BJ241" s="18" t="s">
        <v>91</v>
      </c>
      <c r="BK241" s="224">
        <f t="shared" si="49"/>
        <v>0</v>
      </c>
      <c r="BL241" s="18" t="s">
        <v>124</v>
      </c>
      <c r="BM241" s="223" t="s">
        <v>1314</v>
      </c>
    </row>
    <row r="242" spans="1:65" s="2" customFormat="1" ht="16.5" customHeight="1">
      <c r="A242" s="36"/>
      <c r="B242" s="37"/>
      <c r="C242" s="211" t="s">
        <v>1315</v>
      </c>
      <c r="D242" s="211" t="s">
        <v>400</v>
      </c>
      <c r="E242" s="212" t="s">
        <v>7071</v>
      </c>
      <c r="F242" s="213" t="s">
        <v>7072</v>
      </c>
      <c r="G242" s="214" t="s">
        <v>1831</v>
      </c>
      <c r="H242" s="215">
        <v>6</v>
      </c>
      <c r="I242" s="216"/>
      <c r="J242" s="217">
        <f t="shared" si="40"/>
        <v>0</v>
      </c>
      <c r="K242" s="218"/>
      <c r="L242" s="41"/>
      <c r="M242" s="219" t="s">
        <v>1</v>
      </c>
      <c r="N242" s="220" t="s">
        <v>48</v>
      </c>
      <c r="O242" s="73"/>
      <c r="P242" s="221">
        <f t="shared" si="41"/>
        <v>0</v>
      </c>
      <c r="Q242" s="221">
        <v>0</v>
      </c>
      <c r="R242" s="221">
        <f t="shared" si="42"/>
        <v>0</v>
      </c>
      <c r="S242" s="221">
        <v>0</v>
      </c>
      <c r="T242" s="222">
        <f t="shared" si="43"/>
        <v>0</v>
      </c>
      <c r="U242" s="36"/>
      <c r="V242" s="36"/>
      <c r="W242" s="36"/>
      <c r="X242" s="36"/>
      <c r="Y242" s="36"/>
      <c r="Z242" s="36"/>
      <c r="AA242" s="36"/>
      <c r="AB242" s="36"/>
      <c r="AC242" s="36"/>
      <c r="AD242" s="36"/>
      <c r="AE242" s="36"/>
      <c r="AR242" s="223" t="s">
        <v>124</v>
      </c>
      <c r="AT242" s="223" t="s">
        <v>400</v>
      </c>
      <c r="AU242" s="223" t="s">
        <v>91</v>
      </c>
      <c r="AY242" s="18" t="s">
        <v>397</v>
      </c>
      <c r="BE242" s="224">
        <f t="shared" si="44"/>
        <v>0</v>
      </c>
      <c r="BF242" s="224">
        <f t="shared" si="45"/>
        <v>0</v>
      </c>
      <c r="BG242" s="224">
        <f t="shared" si="46"/>
        <v>0</v>
      </c>
      <c r="BH242" s="224">
        <f t="shared" si="47"/>
        <v>0</v>
      </c>
      <c r="BI242" s="224">
        <f t="shared" si="48"/>
        <v>0</v>
      </c>
      <c r="BJ242" s="18" t="s">
        <v>91</v>
      </c>
      <c r="BK242" s="224">
        <f t="shared" si="49"/>
        <v>0</v>
      </c>
      <c r="BL242" s="18" t="s">
        <v>124</v>
      </c>
      <c r="BM242" s="223" t="s">
        <v>1318</v>
      </c>
    </row>
    <row r="243" spans="1:65" s="2" customFormat="1" ht="33" customHeight="1">
      <c r="A243" s="36"/>
      <c r="B243" s="37"/>
      <c r="C243" s="211" t="s">
        <v>1024</v>
      </c>
      <c r="D243" s="211" t="s">
        <v>400</v>
      </c>
      <c r="E243" s="212" t="s">
        <v>7073</v>
      </c>
      <c r="F243" s="213" t="s">
        <v>7074</v>
      </c>
      <c r="G243" s="214" t="s">
        <v>1831</v>
      </c>
      <c r="H243" s="215">
        <v>1</v>
      </c>
      <c r="I243" s="216"/>
      <c r="J243" s="217">
        <f t="shared" si="40"/>
        <v>0</v>
      </c>
      <c r="K243" s="218"/>
      <c r="L243" s="41"/>
      <c r="M243" s="219" t="s">
        <v>1</v>
      </c>
      <c r="N243" s="220" t="s">
        <v>48</v>
      </c>
      <c r="O243" s="73"/>
      <c r="P243" s="221">
        <f t="shared" si="41"/>
        <v>0</v>
      </c>
      <c r="Q243" s="221">
        <v>0</v>
      </c>
      <c r="R243" s="221">
        <f t="shared" si="42"/>
        <v>0</v>
      </c>
      <c r="S243" s="221">
        <v>0</v>
      </c>
      <c r="T243" s="222">
        <f t="shared" si="43"/>
        <v>0</v>
      </c>
      <c r="U243" s="36"/>
      <c r="V243" s="36"/>
      <c r="W243" s="36"/>
      <c r="X243" s="36"/>
      <c r="Y243" s="36"/>
      <c r="Z243" s="36"/>
      <c r="AA243" s="36"/>
      <c r="AB243" s="36"/>
      <c r="AC243" s="36"/>
      <c r="AD243" s="36"/>
      <c r="AE243" s="36"/>
      <c r="AR243" s="223" t="s">
        <v>124</v>
      </c>
      <c r="AT243" s="223" t="s">
        <v>400</v>
      </c>
      <c r="AU243" s="223" t="s">
        <v>91</v>
      </c>
      <c r="AY243" s="18" t="s">
        <v>397</v>
      </c>
      <c r="BE243" s="224">
        <f t="shared" si="44"/>
        <v>0</v>
      </c>
      <c r="BF243" s="224">
        <f t="shared" si="45"/>
        <v>0</v>
      </c>
      <c r="BG243" s="224">
        <f t="shared" si="46"/>
        <v>0</v>
      </c>
      <c r="BH243" s="224">
        <f t="shared" si="47"/>
        <v>0</v>
      </c>
      <c r="BI243" s="224">
        <f t="shared" si="48"/>
        <v>0</v>
      </c>
      <c r="BJ243" s="18" t="s">
        <v>91</v>
      </c>
      <c r="BK243" s="224">
        <f t="shared" si="49"/>
        <v>0</v>
      </c>
      <c r="BL243" s="18" t="s">
        <v>124</v>
      </c>
      <c r="BM243" s="223" t="s">
        <v>1321</v>
      </c>
    </row>
    <row r="244" spans="1:65" s="2" customFormat="1" ht="16.5" customHeight="1">
      <c r="A244" s="36"/>
      <c r="B244" s="37"/>
      <c r="C244" s="211" t="s">
        <v>1322</v>
      </c>
      <c r="D244" s="211" t="s">
        <v>400</v>
      </c>
      <c r="E244" s="212" t="s">
        <v>7075</v>
      </c>
      <c r="F244" s="213" t="s">
        <v>7076</v>
      </c>
      <c r="G244" s="214" t="s">
        <v>1831</v>
      </c>
      <c r="H244" s="215">
        <v>7</v>
      </c>
      <c r="I244" s="216"/>
      <c r="J244" s="217">
        <f t="shared" si="40"/>
        <v>0</v>
      </c>
      <c r="K244" s="218"/>
      <c r="L244" s="41"/>
      <c r="M244" s="219" t="s">
        <v>1</v>
      </c>
      <c r="N244" s="220" t="s">
        <v>48</v>
      </c>
      <c r="O244" s="73"/>
      <c r="P244" s="221">
        <f t="shared" si="41"/>
        <v>0</v>
      </c>
      <c r="Q244" s="221">
        <v>0</v>
      </c>
      <c r="R244" s="221">
        <f t="shared" si="42"/>
        <v>0</v>
      </c>
      <c r="S244" s="221">
        <v>0</v>
      </c>
      <c r="T244" s="222">
        <f t="shared" si="43"/>
        <v>0</v>
      </c>
      <c r="U244" s="36"/>
      <c r="V244" s="36"/>
      <c r="W244" s="36"/>
      <c r="X244" s="36"/>
      <c r="Y244" s="36"/>
      <c r="Z244" s="36"/>
      <c r="AA244" s="36"/>
      <c r="AB244" s="36"/>
      <c r="AC244" s="36"/>
      <c r="AD244" s="36"/>
      <c r="AE244" s="36"/>
      <c r="AR244" s="223" t="s">
        <v>124</v>
      </c>
      <c r="AT244" s="223" t="s">
        <v>400</v>
      </c>
      <c r="AU244" s="223" t="s">
        <v>91</v>
      </c>
      <c r="AY244" s="18" t="s">
        <v>397</v>
      </c>
      <c r="BE244" s="224">
        <f t="shared" si="44"/>
        <v>0</v>
      </c>
      <c r="BF244" s="224">
        <f t="shared" si="45"/>
        <v>0</v>
      </c>
      <c r="BG244" s="224">
        <f t="shared" si="46"/>
        <v>0</v>
      </c>
      <c r="BH244" s="224">
        <f t="shared" si="47"/>
        <v>0</v>
      </c>
      <c r="BI244" s="224">
        <f t="shared" si="48"/>
        <v>0</v>
      </c>
      <c r="BJ244" s="18" t="s">
        <v>91</v>
      </c>
      <c r="BK244" s="224">
        <f t="shared" si="49"/>
        <v>0</v>
      </c>
      <c r="BL244" s="18" t="s">
        <v>124</v>
      </c>
      <c r="BM244" s="223" t="s">
        <v>1325</v>
      </c>
    </row>
    <row r="245" spans="1:65" s="2" customFormat="1" ht="16.5" customHeight="1">
      <c r="A245" s="36"/>
      <c r="B245" s="37"/>
      <c r="C245" s="211" t="s">
        <v>1326</v>
      </c>
      <c r="D245" s="211" t="s">
        <v>400</v>
      </c>
      <c r="E245" s="212" t="s">
        <v>7077</v>
      </c>
      <c r="F245" s="213" t="s">
        <v>7078</v>
      </c>
      <c r="G245" s="214" t="s">
        <v>5378</v>
      </c>
      <c r="H245" s="215">
        <v>1</v>
      </c>
      <c r="I245" s="216"/>
      <c r="J245" s="217">
        <f t="shared" si="40"/>
        <v>0</v>
      </c>
      <c r="K245" s="218"/>
      <c r="L245" s="41"/>
      <c r="M245" s="219" t="s">
        <v>1</v>
      </c>
      <c r="N245" s="220" t="s">
        <v>48</v>
      </c>
      <c r="O245" s="73"/>
      <c r="P245" s="221">
        <f t="shared" si="41"/>
        <v>0</v>
      </c>
      <c r="Q245" s="221">
        <v>0</v>
      </c>
      <c r="R245" s="221">
        <f t="shared" si="42"/>
        <v>0</v>
      </c>
      <c r="S245" s="221">
        <v>0</v>
      </c>
      <c r="T245" s="222">
        <f t="shared" si="43"/>
        <v>0</v>
      </c>
      <c r="U245" s="36"/>
      <c r="V245" s="36"/>
      <c r="W245" s="36"/>
      <c r="X245" s="36"/>
      <c r="Y245" s="36"/>
      <c r="Z245" s="36"/>
      <c r="AA245" s="36"/>
      <c r="AB245" s="36"/>
      <c r="AC245" s="36"/>
      <c r="AD245" s="36"/>
      <c r="AE245" s="36"/>
      <c r="AR245" s="223" t="s">
        <v>124</v>
      </c>
      <c r="AT245" s="223" t="s">
        <v>400</v>
      </c>
      <c r="AU245" s="223" t="s">
        <v>91</v>
      </c>
      <c r="AY245" s="18" t="s">
        <v>397</v>
      </c>
      <c r="BE245" s="224">
        <f t="shared" si="44"/>
        <v>0</v>
      </c>
      <c r="BF245" s="224">
        <f t="shared" si="45"/>
        <v>0</v>
      </c>
      <c r="BG245" s="224">
        <f t="shared" si="46"/>
        <v>0</v>
      </c>
      <c r="BH245" s="224">
        <f t="shared" si="47"/>
        <v>0</v>
      </c>
      <c r="BI245" s="224">
        <f t="shared" si="48"/>
        <v>0</v>
      </c>
      <c r="BJ245" s="18" t="s">
        <v>91</v>
      </c>
      <c r="BK245" s="224">
        <f t="shared" si="49"/>
        <v>0</v>
      </c>
      <c r="BL245" s="18" t="s">
        <v>124</v>
      </c>
      <c r="BM245" s="223" t="s">
        <v>1329</v>
      </c>
    </row>
    <row r="246" spans="1:65" s="2" customFormat="1" ht="21.75" customHeight="1">
      <c r="A246" s="36"/>
      <c r="B246" s="37"/>
      <c r="C246" s="211" t="s">
        <v>1331</v>
      </c>
      <c r="D246" s="211" t="s">
        <v>400</v>
      </c>
      <c r="E246" s="212" t="s">
        <v>7079</v>
      </c>
      <c r="F246" s="213" t="s">
        <v>7080</v>
      </c>
      <c r="G246" s="214" t="s">
        <v>5378</v>
      </c>
      <c r="H246" s="215">
        <v>1</v>
      </c>
      <c r="I246" s="216"/>
      <c r="J246" s="217">
        <f t="shared" si="40"/>
        <v>0</v>
      </c>
      <c r="K246" s="218"/>
      <c r="L246" s="41"/>
      <c r="M246" s="219" t="s">
        <v>1</v>
      </c>
      <c r="N246" s="220" t="s">
        <v>48</v>
      </c>
      <c r="O246" s="73"/>
      <c r="P246" s="221">
        <f t="shared" si="41"/>
        <v>0</v>
      </c>
      <c r="Q246" s="221">
        <v>0</v>
      </c>
      <c r="R246" s="221">
        <f t="shared" si="42"/>
        <v>0</v>
      </c>
      <c r="S246" s="221">
        <v>0</v>
      </c>
      <c r="T246" s="222">
        <f t="shared" si="43"/>
        <v>0</v>
      </c>
      <c r="U246" s="36"/>
      <c r="V246" s="36"/>
      <c r="W246" s="36"/>
      <c r="X246" s="36"/>
      <c r="Y246" s="36"/>
      <c r="Z246" s="36"/>
      <c r="AA246" s="36"/>
      <c r="AB246" s="36"/>
      <c r="AC246" s="36"/>
      <c r="AD246" s="36"/>
      <c r="AE246" s="36"/>
      <c r="AR246" s="223" t="s">
        <v>124</v>
      </c>
      <c r="AT246" s="223" t="s">
        <v>400</v>
      </c>
      <c r="AU246" s="223" t="s">
        <v>91</v>
      </c>
      <c r="AY246" s="18" t="s">
        <v>397</v>
      </c>
      <c r="BE246" s="224">
        <f t="shared" si="44"/>
        <v>0</v>
      </c>
      <c r="BF246" s="224">
        <f t="shared" si="45"/>
        <v>0</v>
      </c>
      <c r="BG246" s="224">
        <f t="shared" si="46"/>
        <v>0</v>
      </c>
      <c r="BH246" s="224">
        <f t="shared" si="47"/>
        <v>0</v>
      </c>
      <c r="BI246" s="224">
        <f t="shared" si="48"/>
        <v>0</v>
      </c>
      <c r="BJ246" s="18" t="s">
        <v>91</v>
      </c>
      <c r="BK246" s="224">
        <f t="shared" si="49"/>
        <v>0</v>
      </c>
      <c r="BL246" s="18" t="s">
        <v>124</v>
      </c>
      <c r="BM246" s="223" t="s">
        <v>1334</v>
      </c>
    </row>
    <row r="247" spans="1:65" s="2" customFormat="1" ht="16.5" customHeight="1">
      <c r="A247" s="36"/>
      <c r="B247" s="37"/>
      <c r="C247" s="211" t="s">
        <v>1036</v>
      </c>
      <c r="D247" s="211" t="s">
        <v>400</v>
      </c>
      <c r="E247" s="212" t="s">
        <v>7081</v>
      </c>
      <c r="F247" s="213" t="s">
        <v>7082</v>
      </c>
      <c r="G247" s="214" t="s">
        <v>5378</v>
      </c>
      <c r="H247" s="215">
        <v>1</v>
      </c>
      <c r="I247" s="216"/>
      <c r="J247" s="217">
        <f t="shared" si="40"/>
        <v>0</v>
      </c>
      <c r="K247" s="218"/>
      <c r="L247" s="41"/>
      <c r="M247" s="219" t="s">
        <v>1</v>
      </c>
      <c r="N247" s="220" t="s">
        <v>48</v>
      </c>
      <c r="O247" s="73"/>
      <c r="P247" s="221">
        <f t="shared" si="41"/>
        <v>0</v>
      </c>
      <c r="Q247" s="221">
        <v>0</v>
      </c>
      <c r="R247" s="221">
        <f t="shared" si="42"/>
        <v>0</v>
      </c>
      <c r="S247" s="221">
        <v>0</v>
      </c>
      <c r="T247" s="222">
        <f t="shared" si="43"/>
        <v>0</v>
      </c>
      <c r="U247" s="36"/>
      <c r="V247" s="36"/>
      <c r="W247" s="36"/>
      <c r="X247" s="36"/>
      <c r="Y247" s="36"/>
      <c r="Z247" s="36"/>
      <c r="AA247" s="36"/>
      <c r="AB247" s="36"/>
      <c r="AC247" s="36"/>
      <c r="AD247" s="36"/>
      <c r="AE247" s="36"/>
      <c r="AR247" s="223" t="s">
        <v>124</v>
      </c>
      <c r="AT247" s="223" t="s">
        <v>400</v>
      </c>
      <c r="AU247" s="223" t="s">
        <v>91</v>
      </c>
      <c r="AY247" s="18" t="s">
        <v>397</v>
      </c>
      <c r="BE247" s="224">
        <f t="shared" si="44"/>
        <v>0</v>
      </c>
      <c r="BF247" s="224">
        <f t="shared" si="45"/>
        <v>0</v>
      </c>
      <c r="BG247" s="224">
        <f t="shared" si="46"/>
        <v>0</v>
      </c>
      <c r="BH247" s="224">
        <f t="shared" si="47"/>
        <v>0</v>
      </c>
      <c r="BI247" s="224">
        <f t="shared" si="48"/>
        <v>0</v>
      </c>
      <c r="BJ247" s="18" t="s">
        <v>91</v>
      </c>
      <c r="BK247" s="224">
        <f t="shared" si="49"/>
        <v>0</v>
      </c>
      <c r="BL247" s="18" t="s">
        <v>124</v>
      </c>
      <c r="BM247" s="223" t="s">
        <v>1818</v>
      </c>
    </row>
    <row r="248" spans="1:65" s="12" customFormat="1" ht="25.9" customHeight="1">
      <c r="B248" s="195"/>
      <c r="C248" s="196"/>
      <c r="D248" s="197" t="s">
        <v>82</v>
      </c>
      <c r="E248" s="198" t="s">
        <v>5184</v>
      </c>
      <c r="F248" s="198" t="s">
        <v>7083</v>
      </c>
      <c r="G248" s="196"/>
      <c r="H248" s="196"/>
      <c r="I248" s="199"/>
      <c r="J248" s="200">
        <f>BK248</f>
        <v>0</v>
      </c>
      <c r="K248" s="196"/>
      <c r="L248" s="201"/>
      <c r="M248" s="202"/>
      <c r="N248" s="203"/>
      <c r="O248" s="203"/>
      <c r="P248" s="204">
        <f>SUM(P249:P261)</f>
        <v>0</v>
      </c>
      <c r="Q248" s="203"/>
      <c r="R248" s="204">
        <f>SUM(R249:R261)</f>
        <v>0</v>
      </c>
      <c r="S248" s="203"/>
      <c r="T248" s="205">
        <f>SUM(T249:T261)</f>
        <v>0</v>
      </c>
      <c r="AR248" s="206" t="s">
        <v>91</v>
      </c>
      <c r="AT248" s="207" t="s">
        <v>82</v>
      </c>
      <c r="AU248" s="207" t="s">
        <v>83</v>
      </c>
      <c r="AY248" s="206" t="s">
        <v>397</v>
      </c>
      <c r="BK248" s="208">
        <f>SUM(BK249:BK261)</f>
        <v>0</v>
      </c>
    </row>
    <row r="249" spans="1:65" s="2" customFormat="1" ht="33" customHeight="1">
      <c r="A249" s="36"/>
      <c r="B249" s="37"/>
      <c r="C249" s="211" t="s">
        <v>1340</v>
      </c>
      <c r="D249" s="211" t="s">
        <v>400</v>
      </c>
      <c r="E249" s="212" t="s">
        <v>7084</v>
      </c>
      <c r="F249" s="213" t="s">
        <v>7085</v>
      </c>
      <c r="G249" s="214" t="s">
        <v>5378</v>
      </c>
      <c r="H249" s="215">
        <v>1</v>
      </c>
      <c r="I249" s="216"/>
      <c r="J249" s="217">
        <f t="shared" ref="J249:J258" si="50">ROUND(I249*H249,2)</f>
        <v>0</v>
      </c>
      <c r="K249" s="218"/>
      <c r="L249" s="41"/>
      <c r="M249" s="219" t="s">
        <v>1</v>
      </c>
      <c r="N249" s="220" t="s">
        <v>48</v>
      </c>
      <c r="O249" s="73"/>
      <c r="P249" s="221">
        <f t="shared" ref="P249:P258" si="51">O249*H249</f>
        <v>0</v>
      </c>
      <c r="Q249" s="221">
        <v>0</v>
      </c>
      <c r="R249" s="221">
        <f t="shared" ref="R249:R258" si="52">Q249*H249</f>
        <v>0</v>
      </c>
      <c r="S249" s="221">
        <v>0</v>
      </c>
      <c r="T249" s="222">
        <f t="shared" ref="T249:T258" si="53">S249*H249</f>
        <v>0</v>
      </c>
      <c r="U249" s="36"/>
      <c r="V249" s="36"/>
      <c r="W249" s="36"/>
      <c r="X249" s="36"/>
      <c r="Y249" s="36"/>
      <c r="Z249" s="36"/>
      <c r="AA249" s="36"/>
      <c r="AB249" s="36"/>
      <c r="AC249" s="36"/>
      <c r="AD249" s="36"/>
      <c r="AE249" s="36"/>
      <c r="AR249" s="223" t="s">
        <v>124</v>
      </c>
      <c r="AT249" s="223" t="s">
        <v>400</v>
      </c>
      <c r="AU249" s="223" t="s">
        <v>91</v>
      </c>
      <c r="AY249" s="18" t="s">
        <v>397</v>
      </c>
      <c r="BE249" s="224">
        <f t="shared" ref="BE249:BE258" si="54">IF(N249="základní",J249,0)</f>
        <v>0</v>
      </c>
      <c r="BF249" s="224">
        <f t="shared" ref="BF249:BF258" si="55">IF(N249="snížená",J249,0)</f>
        <v>0</v>
      </c>
      <c r="BG249" s="224">
        <f t="shared" ref="BG249:BG258" si="56">IF(N249="zákl. přenesená",J249,0)</f>
        <v>0</v>
      </c>
      <c r="BH249" s="224">
        <f t="shared" ref="BH249:BH258" si="57">IF(N249="sníž. přenesená",J249,0)</f>
        <v>0</v>
      </c>
      <c r="BI249" s="224">
        <f t="shared" ref="BI249:BI258" si="58">IF(N249="nulová",J249,0)</f>
        <v>0</v>
      </c>
      <c r="BJ249" s="18" t="s">
        <v>91</v>
      </c>
      <c r="BK249" s="224">
        <f t="shared" ref="BK249:BK258" si="59">ROUND(I249*H249,2)</f>
        <v>0</v>
      </c>
      <c r="BL249" s="18" t="s">
        <v>124</v>
      </c>
      <c r="BM249" s="223" t="s">
        <v>1828</v>
      </c>
    </row>
    <row r="250" spans="1:65" s="2" customFormat="1" ht="16.5" customHeight="1">
      <c r="A250" s="36"/>
      <c r="B250" s="37"/>
      <c r="C250" s="211" t="s">
        <v>1345</v>
      </c>
      <c r="D250" s="211" t="s">
        <v>400</v>
      </c>
      <c r="E250" s="212" t="s">
        <v>7086</v>
      </c>
      <c r="F250" s="213" t="s">
        <v>7087</v>
      </c>
      <c r="G250" s="214" t="s">
        <v>461</v>
      </c>
      <c r="H250" s="215">
        <v>1380</v>
      </c>
      <c r="I250" s="216"/>
      <c r="J250" s="217">
        <f t="shared" si="50"/>
        <v>0</v>
      </c>
      <c r="K250" s="218"/>
      <c r="L250" s="41"/>
      <c r="M250" s="219" t="s">
        <v>1</v>
      </c>
      <c r="N250" s="220" t="s">
        <v>48</v>
      </c>
      <c r="O250" s="73"/>
      <c r="P250" s="221">
        <f t="shared" si="51"/>
        <v>0</v>
      </c>
      <c r="Q250" s="221">
        <v>0</v>
      </c>
      <c r="R250" s="221">
        <f t="shared" si="52"/>
        <v>0</v>
      </c>
      <c r="S250" s="221">
        <v>0</v>
      </c>
      <c r="T250" s="222">
        <f t="shared" si="53"/>
        <v>0</v>
      </c>
      <c r="U250" s="36"/>
      <c r="V250" s="36"/>
      <c r="W250" s="36"/>
      <c r="X250" s="36"/>
      <c r="Y250" s="36"/>
      <c r="Z250" s="36"/>
      <c r="AA250" s="36"/>
      <c r="AB250" s="36"/>
      <c r="AC250" s="36"/>
      <c r="AD250" s="36"/>
      <c r="AE250" s="36"/>
      <c r="AR250" s="223" t="s">
        <v>124</v>
      </c>
      <c r="AT250" s="223" t="s">
        <v>400</v>
      </c>
      <c r="AU250" s="223" t="s">
        <v>91</v>
      </c>
      <c r="AY250" s="18" t="s">
        <v>397</v>
      </c>
      <c r="BE250" s="224">
        <f t="shared" si="54"/>
        <v>0</v>
      </c>
      <c r="BF250" s="224">
        <f t="shared" si="55"/>
        <v>0</v>
      </c>
      <c r="BG250" s="224">
        <f t="shared" si="56"/>
        <v>0</v>
      </c>
      <c r="BH250" s="224">
        <f t="shared" si="57"/>
        <v>0</v>
      </c>
      <c r="BI250" s="224">
        <f t="shared" si="58"/>
        <v>0</v>
      </c>
      <c r="BJ250" s="18" t="s">
        <v>91</v>
      </c>
      <c r="BK250" s="224">
        <f t="shared" si="59"/>
        <v>0</v>
      </c>
      <c r="BL250" s="18" t="s">
        <v>124</v>
      </c>
      <c r="BM250" s="223" t="s">
        <v>1838</v>
      </c>
    </row>
    <row r="251" spans="1:65" s="2" customFormat="1" ht="33" customHeight="1">
      <c r="A251" s="36"/>
      <c r="B251" s="37"/>
      <c r="C251" s="211" t="s">
        <v>1349</v>
      </c>
      <c r="D251" s="211" t="s">
        <v>400</v>
      </c>
      <c r="E251" s="212" t="s">
        <v>6891</v>
      </c>
      <c r="F251" s="213" t="s">
        <v>6892</v>
      </c>
      <c r="G251" s="214" t="s">
        <v>1831</v>
      </c>
      <c r="H251" s="215">
        <v>2760</v>
      </c>
      <c r="I251" s="216"/>
      <c r="J251" s="217">
        <f t="shared" si="50"/>
        <v>0</v>
      </c>
      <c r="K251" s="218"/>
      <c r="L251" s="41"/>
      <c r="M251" s="219" t="s">
        <v>1</v>
      </c>
      <c r="N251" s="220" t="s">
        <v>48</v>
      </c>
      <c r="O251" s="73"/>
      <c r="P251" s="221">
        <f t="shared" si="51"/>
        <v>0</v>
      </c>
      <c r="Q251" s="221">
        <v>0</v>
      </c>
      <c r="R251" s="221">
        <f t="shared" si="52"/>
        <v>0</v>
      </c>
      <c r="S251" s="221">
        <v>0</v>
      </c>
      <c r="T251" s="222">
        <f t="shared" si="53"/>
        <v>0</v>
      </c>
      <c r="U251" s="36"/>
      <c r="V251" s="36"/>
      <c r="W251" s="36"/>
      <c r="X251" s="36"/>
      <c r="Y251" s="36"/>
      <c r="Z251" s="36"/>
      <c r="AA251" s="36"/>
      <c r="AB251" s="36"/>
      <c r="AC251" s="36"/>
      <c r="AD251" s="36"/>
      <c r="AE251" s="36"/>
      <c r="AR251" s="223" t="s">
        <v>124</v>
      </c>
      <c r="AT251" s="223" t="s">
        <v>400</v>
      </c>
      <c r="AU251" s="223" t="s">
        <v>91</v>
      </c>
      <c r="AY251" s="18" t="s">
        <v>397</v>
      </c>
      <c r="BE251" s="224">
        <f t="shared" si="54"/>
        <v>0</v>
      </c>
      <c r="BF251" s="224">
        <f t="shared" si="55"/>
        <v>0</v>
      </c>
      <c r="BG251" s="224">
        <f t="shared" si="56"/>
        <v>0</v>
      </c>
      <c r="BH251" s="224">
        <f t="shared" si="57"/>
        <v>0</v>
      </c>
      <c r="BI251" s="224">
        <f t="shared" si="58"/>
        <v>0</v>
      </c>
      <c r="BJ251" s="18" t="s">
        <v>91</v>
      </c>
      <c r="BK251" s="224">
        <f t="shared" si="59"/>
        <v>0</v>
      </c>
      <c r="BL251" s="18" t="s">
        <v>124</v>
      </c>
      <c r="BM251" s="223" t="s">
        <v>1352</v>
      </c>
    </row>
    <row r="252" spans="1:65" s="2" customFormat="1" ht="33" customHeight="1">
      <c r="A252" s="36"/>
      <c r="B252" s="37"/>
      <c r="C252" s="211" t="s">
        <v>1051</v>
      </c>
      <c r="D252" s="211" t="s">
        <v>400</v>
      </c>
      <c r="E252" s="212" t="s">
        <v>6956</v>
      </c>
      <c r="F252" s="213" t="s">
        <v>6957</v>
      </c>
      <c r="G252" s="214" t="s">
        <v>461</v>
      </c>
      <c r="H252" s="215">
        <v>114</v>
      </c>
      <c r="I252" s="216"/>
      <c r="J252" s="217">
        <f t="shared" si="50"/>
        <v>0</v>
      </c>
      <c r="K252" s="218"/>
      <c r="L252" s="41"/>
      <c r="M252" s="219" t="s">
        <v>1</v>
      </c>
      <c r="N252" s="220" t="s">
        <v>48</v>
      </c>
      <c r="O252" s="73"/>
      <c r="P252" s="221">
        <f t="shared" si="51"/>
        <v>0</v>
      </c>
      <c r="Q252" s="221">
        <v>0</v>
      </c>
      <c r="R252" s="221">
        <f t="shared" si="52"/>
        <v>0</v>
      </c>
      <c r="S252" s="221">
        <v>0</v>
      </c>
      <c r="T252" s="222">
        <f t="shared" si="53"/>
        <v>0</v>
      </c>
      <c r="U252" s="36"/>
      <c r="V252" s="36"/>
      <c r="W252" s="36"/>
      <c r="X252" s="36"/>
      <c r="Y252" s="36"/>
      <c r="Z252" s="36"/>
      <c r="AA252" s="36"/>
      <c r="AB252" s="36"/>
      <c r="AC252" s="36"/>
      <c r="AD252" s="36"/>
      <c r="AE252" s="36"/>
      <c r="AR252" s="223" t="s">
        <v>124</v>
      </c>
      <c r="AT252" s="223" t="s">
        <v>400</v>
      </c>
      <c r="AU252" s="223" t="s">
        <v>91</v>
      </c>
      <c r="AY252" s="18" t="s">
        <v>397</v>
      </c>
      <c r="BE252" s="224">
        <f t="shared" si="54"/>
        <v>0</v>
      </c>
      <c r="BF252" s="224">
        <f t="shared" si="55"/>
        <v>0</v>
      </c>
      <c r="BG252" s="224">
        <f t="shared" si="56"/>
        <v>0</v>
      </c>
      <c r="BH252" s="224">
        <f t="shared" si="57"/>
        <v>0</v>
      </c>
      <c r="BI252" s="224">
        <f t="shared" si="58"/>
        <v>0</v>
      </c>
      <c r="BJ252" s="18" t="s">
        <v>91</v>
      </c>
      <c r="BK252" s="224">
        <f t="shared" si="59"/>
        <v>0</v>
      </c>
      <c r="BL252" s="18" t="s">
        <v>124</v>
      </c>
      <c r="BM252" s="223" t="s">
        <v>1357</v>
      </c>
    </row>
    <row r="253" spans="1:65" s="2" customFormat="1" ht="21.75" customHeight="1">
      <c r="A253" s="36"/>
      <c r="B253" s="37"/>
      <c r="C253" s="211" t="s">
        <v>1363</v>
      </c>
      <c r="D253" s="211" t="s">
        <v>400</v>
      </c>
      <c r="E253" s="212" t="s">
        <v>7088</v>
      </c>
      <c r="F253" s="213" t="s">
        <v>7089</v>
      </c>
      <c r="G253" s="214" t="s">
        <v>1831</v>
      </c>
      <c r="H253" s="215">
        <v>114</v>
      </c>
      <c r="I253" s="216"/>
      <c r="J253" s="217">
        <f t="shared" si="50"/>
        <v>0</v>
      </c>
      <c r="K253" s="218"/>
      <c r="L253" s="41"/>
      <c r="M253" s="219" t="s">
        <v>1</v>
      </c>
      <c r="N253" s="220" t="s">
        <v>48</v>
      </c>
      <c r="O253" s="73"/>
      <c r="P253" s="221">
        <f t="shared" si="51"/>
        <v>0</v>
      </c>
      <c r="Q253" s="221">
        <v>0</v>
      </c>
      <c r="R253" s="221">
        <f t="shared" si="52"/>
        <v>0</v>
      </c>
      <c r="S253" s="221">
        <v>0</v>
      </c>
      <c r="T253" s="222">
        <f t="shared" si="53"/>
        <v>0</v>
      </c>
      <c r="U253" s="36"/>
      <c r="V253" s="36"/>
      <c r="W253" s="36"/>
      <c r="X253" s="36"/>
      <c r="Y253" s="36"/>
      <c r="Z253" s="36"/>
      <c r="AA253" s="36"/>
      <c r="AB253" s="36"/>
      <c r="AC253" s="36"/>
      <c r="AD253" s="36"/>
      <c r="AE253" s="36"/>
      <c r="AR253" s="223" t="s">
        <v>124</v>
      </c>
      <c r="AT253" s="223" t="s">
        <v>400</v>
      </c>
      <c r="AU253" s="223" t="s">
        <v>91</v>
      </c>
      <c r="AY253" s="18" t="s">
        <v>397</v>
      </c>
      <c r="BE253" s="224">
        <f t="shared" si="54"/>
        <v>0</v>
      </c>
      <c r="BF253" s="224">
        <f t="shared" si="55"/>
        <v>0</v>
      </c>
      <c r="BG253" s="224">
        <f t="shared" si="56"/>
        <v>0</v>
      </c>
      <c r="BH253" s="224">
        <f t="shared" si="57"/>
        <v>0</v>
      </c>
      <c r="BI253" s="224">
        <f t="shared" si="58"/>
        <v>0</v>
      </c>
      <c r="BJ253" s="18" t="s">
        <v>91</v>
      </c>
      <c r="BK253" s="224">
        <f t="shared" si="59"/>
        <v>0</v>
      </c>
      <c r="BL253" s="18" t="s">
        <v>124</v>
      </c>
      <c r="BM253" s="223" t="s">
        <v>1860</v>
      </c>
    </row>
    <row r="254" spans="1:65" s="2" customFormat="1" ht="21.75" customHeight="1">
      <c r="A254" s="36"/>
      <c r="B254" s="37"/>
      <c r="C254" s="211" t="s">
        <v>1060</v>
      </c>
      <c r="D254" s="211" t="s">
        <v>400</v>
      </c>
      <c r="E254" s="212" t="s">
        <v>7090</v>
      </c>
      <c r="F254" s="213" t="s">
        <v>7091</v>
      </c>
      <c r="G254" s="214" t="s">
        <v>1831</v>
      </c>
      <c r="H254" s="215">
        <v>9</v>
      </c>
      <c r="I254" s="216"/>
      <c r="J254" s="217">
        <f t="shared" si="50"/>
        <v>0</v>
      </c>
      <c r="K254" s="218"/>
      <c r="L254" s="41"/>
      <c r="M254" s="219" t="s">
        <v>1</v>
      </c>
      <c r="N254" s="220" t="s">
        <v>48</v>
      </c>
      <c r="O254" s="73"/>
      <c r="P254" s="221">
        <f t="shared" si="51"/>
        <v>0</v>
      </c>
      <c r="Q254" s="221">
        <v>0</v>
      </c>
      <c r="R254" s="221">
        <f t="shared" si="52"/>
        <v>0</v>
      </c>
      <c r="S254" s="221">
        <v>0</v>
      </c>
      <c r="T254" s="222">
        <f t="shared" si="53"/>
        <v>0</v>
      </c>
      <c r="U254" s="36"/>
      <c r="V254" s="36"/>
      <c r="W254" s="36"/>
      <c r="X254" s="36"/>
      <c r="Y254" s="36"/>
      <c r="Z254" s="36"/>
      <c r="AA254" s="36"/>
      <c r="AB254" s="36"/>
      <c r="AC254" s="36"/>
      <c r="AD254" s="36"/>
      <c r="AE254" s="36"/>
      <c r="AR254" s="223" t="s">
        <v>124</v>
      </c>
      <c r="AT254" s="223" t="s">
        <v>400</v>
      </c>
      <c r="AU254" s="223" t="s">
        <v>91</v>
      </c>
      <c r="AY254" s="18" t="s">
        <v>397</v>
      </c>
      <c r="BE254" s="224">
        <f t="shared" si="54"/>
        <v>0</v>
      </c>
      <c r="BF254" s="224">
        <f t="shared" si="55"/>
        <v>0</v>
      </c>
      <c r="BG254" s="224">
        <f t="shared" si="56"/>
        <v>0</v>
      </c>
      <c r="BH254" s="224">
        <f t="shared" si="57"/>
        <v>0</v>
      </c>
      <c r="BI254" s="224">
        <f t="shared" si="58"/>
        <v>0</v>
      </c>
      <c r="BJ254" s="18" t="s">
        <v>91</v>
      </c>
      <c r="BK254" s="224">
        <f t="shared" si="59"/>
        <v>0</v>
      </c>
      <c r="BL254" s="18" t="s">
        <v>124</v>
      </c>
      <c r="BM254" s="223" t="s">
        <v>1868</v>
      </c>
    </row>
    <row r="255" spans="1:65" s="2" customFormat="1" ht="16.5" customHeight="1">
      <c r="A255" s="36"/>
      <c r="B255" s="37"/>
      <c r="C255" s="211" t="s">
        <v>1372</v>
      </c>
      <c r="D255" s="211" t="s">
        <v>400</v>
      </c>
      <c r="E255" s="212" t="s">
        <v>7092</v>
      </c>
      <c r="F255" s="213" t="s">
        <v>7093</v>
      </c>
      <c r="G255" s="214" t="s">
        <v>1831</v>
      </c>
      <c r="H255" s="215">
        <v>123</v>
      </c>
      <c r="I255" s="216"/>
      <c r="J255" s="217">
        <f t="shared" si="50"/>
        <v>0</v>
      </c>
      <c r="K255" s="218"/>
      <c r="L255" s="41"/>
      <c r="M255" s="219" t="s">
        <v>1</v>
      </c>
      <c r="N255" s="220" t="s">
        <v>48</v>
      </c>
      <c r="O255" s="73"/>
      <c r="P255" s="221">
        <f t="shared" si="51"/>
        <v>0</v>
      </c>
      <c r="Q255" s="221">
        <v>0</v>
      </c>
      <c r="R255" s="221">
        <f t="shared" si="52"/>
        <v>0</v>
      </c>
      <c r="S255" s="221">
        <v>0</v>
      </c>
      <c r="T255" s="222">
        <f t="shared" si="53"/>
        <v>0</v>
      </c>
      <c r="U255" s="36"/>
      <c r="V255" s="36"/>
      <c r="W255" s="36"/>
      <c r="X255" s="36"/>
      <c r="Y255" s="36"/>
      <c r="Z255" s="36"/>
      <c r="AA255" s="36"/>
      <c r="AB255" s="36"/>
      <c r="AC255" s="36"/>
      <c r="AD255" s="36"/>
      <c r="AE255" s="36"/>
      <c r="AR255" s="223" t="s">
        <v>124</v>
      </c>
      <c r="AT255" s="223" t="s">
        <v>400</v>
      </c>
      <c r="AU255" s="223" t="s">
        <v>91</v>
      </c>
      <c r="AY255" s="18" t="s">
        <v>397</v>
      </c>
      <c r="BE255" s="224">
        <f t="shared" si="54"/>
        <v>0</v>
      </c>
      <c r="BF255" s="224">
        <f t="shared" si="55"/>
        <v>0</v>
      </c>
      <c r="BG255" s="224">
        <f t="shared" si="56"/>
        <v>0</v>
      </c>
      <c r="BH255" s="224">
        <f t="shared" si="57"/>
        <v>0</v>
      </c>
      <c r="BI255" s="224">
        <f t="shared" si="58"/>
        <v>0</v>
      </c>
      <c r="BJ255" s="18" t="s">
        <v>91</v>
      </c>
      <c r="BK255" s="224">
        <f t="shared" si="59"/>
        <v>0</v>
      </c>
      <c r="BL255" s="18" t="s">
        <v>124</v>
      </c>
      <c r="BM255" s="223" t="s">
        <v>1876</v>
      </c>
    </row>
    <row r="256" spans="1:65" s="2" customFormat="1" ht="16.5" customHeight="1">
      <c r="A256" s="36"/>
      <c r="B256" s="37"/>
      <c r="C256" s="211" t="s">
        <v>1064</v>
      </c>
      <c r="D256" s="211" t="s">
        <v>400</v>
      </c>
      <c r="E256" s="212" t="s">
        <v>7094</v>
      </c>
      <c r="F256" s="213" t="s">
        <v>7095</v>
      </c>
      <c r="G256" s="214" t="s">
        <v>1831</v>
      </c>
      <c r="H256" s="215">
        <v>123</v>
      </c>
      <c r="I256" s="216"/>
      <c r="J256" s="217">
        <f t="shared" si="50"/>
        <v>0</v>
      </c>
      <c r="K256" s="218"/>
      <c r="L256" s="41"/>
      <c r="M256" s="219" t="s">
        <v>1</v>
      </c>
      <c r="N256" s="220" t="s">
        <v>48</v>
      </c>
      <c r="O256" s="73"/>
      <c r="P256" s="221">
        <f t="shared" si="51"/>
        <v>0</v>
      </c>
      <c r="Q256" s="221">
        <v>0</v>
      </c>
      <c r="R256" s="221">
        <f t="shared" si="52"/>
        <v>0</v>
      </c>
      <c r="S256" s="221">
        <v>0</v>
      </c>
      <c r="T256" s="222">
        <f t="shared" si="53"/>
        <v>0</v>
      </c>
      <c r="U256" s="36"/>
      <c r="V256" s="36"/>
      <c r="W256" s="36"/>
      <c r="X256" s="36"/>
      <c r="Y256" s="36"/>
      <c r="Z256" s="36"/>
      <c r="AA256" s="36"/>
      <c r="AB256" s="36"/>
      <c r="AC256" s="36"/>
      <c r="AD256" s="36"/>
      <c r="AE256" s="36"/>
      <c r="AR256" s="223" t="s">
        <v>124</v>
      </c>
      <c r="AT256" s="223" t="s">
        <v>400</v>
      </c>
      <c r="AU256" s="223" t="s">
        <v>91</v>
      </c>
      <c r="AY256" s="18" t="s">
        <v>397</v>
      </c>
      <c r="BE256" s="224">
        <f t="shared" si="54"/>
        <v>0</v>
      </c>
      <c r="BF256" s="224">
        <f t="shared" si="55"/>
        <v>0</v>
      </c>
      <c r="BG256" s="224">
        <f t="shared" si="56"/>
        <v>0</v>
      </c>
      <c r="BH256" s="224">
        <f t="shared" si="57"/>
        <v>0</v>
      </c>
      <c r="BI256" s="224">
        <f t="shared" si="58"/>
        <v>0</v>
      </c>
      <c r="BJ256" s="18" t="s">
        <v>91</v>
      </c>
      <c r="BK256" s="224">
        <f t="shared" si="59"/>
        <v>0</v>
      </c>
      <c r="BL256" s="18" t="s">
        <v>124</v>
      </c>
      <c r="BM256" s="223" t="s">
        <v>1884</v>
      </c>
    </row>
    <row r="257" spans="1:65" s="2" customFormat="1" ht="21.75" customHeight="1">
      <c r="A257" s="36"/>
      <c r="B257" s="37"/>
      <c r="C257" s="211" t="s">
        <v>1384</v>
      </c>
      <c r="D257" s="211" t="s">
        <v>400</v>
      </c>
      <c r="E257" s="212" t="s">
        <v>7096</v>
      </c>
      <c r="F257" s="213" t="s">
        <v>7097</v>
      </c>
      <c r="G257" s="214" t="s">
        <v>5378</v>
      </c>
      <c r="H257" s="215">
        <v>1</v>
      </c>
      <c r="I257" s="216"/>
      <c r="J257" s="217">
        <f t="shared" si="50"/>
        <v>0</v>
      </c>
      <c r="K257" s="218"/>
      <c r="L257" s="41"/>
      <c r="M257" s="219" t="s">
        <v>1</v>
      </c>
      <c r="N257" s="220" t="s">
        <v>48</v>
      </c>
      <c r="O257" s="73"/>
      <c r="P257" s="221">
        <f t="shared" si="51"/>
        <v>0</v>
      </c>
      <c r="Q257" s="221">
        <v>0</v>
      </c>
      <c r="R257" s="221">
        <f t="shared" si="52"/>
        <v>0</v>
      </c>
      <c r="S257" s="221">
        <v>0</v>
      </c>
      <c r="T257" s="222">
        <f t="shared" si="53"/>
        <v>0</v>
      </c>
      <c r="U257" s="36"/>
      <c r="V257" s="36"/>
      <c r="W257" s="36"/>
      <c r="X257" s="36"/>
      <c r="Y257" s="36"/>
      <c r="Z257" s="36"/>
      <c r="AA257" s="36"/>
      <c r="AB257" s="36"/>
      <c r="AC257" s="36"/>
      <c r="AD257" s="36"/>
      <c r="AE257" s="36"/>
      <c r="AR257" s="223" t="s">
        <v>124</v>
      </c>
      <c r="AT257" s="223" t="s">
        <v>400</v>
      </c>
      <c r="AU257" s="223" t="s">
        <v>91</v>
      </c>
      <c r="AY257" s="18" t="s">
        <v>397</v>
      </c>
      <c r="BE257" s="224">
        <f t="shared" si="54"/>
        <v>0</v>
      </c>
      <c r="BF257" s="224">
        <f t="shared" si="55"/>
        <v>0</v>
      </c>
      <c r="BG257" s="224">
        <f t="shared" si="56"/>
        <v>0</v>
      </c>
      <c r="BH257" s="224">
        <f t="shared" si="57"/>
        <v>0</v>
      </c>
      <c r="BI257" s="224">
        <f t="shared" si="58"/>
        <v>0</v>
      </c>
      <c r="BJ257" s="18" t="s">
        <v>91</v>
      </c>
      <c r="BK257" s="224">
        <f t="shared" si="59"/>
        <v>0</v>
      </c>
      <c r="BL257" s="18" t="s">
        <v>124</v>
      </c>
      <c r="BM257" s="223" t="s">
        <v>1892</v>
      </c>
    </row>
    <row r="258" spans="1:65" s="2" customFormat="1" ht="16.5" customHeight="1">
      <c r="A258" s="36"/>
      <c r="B258" s="37"/>
      <c r="C258" s="211" t="s">
        <v>1069</v>
      </c>
      <c r="D258" s="211" t="s">
        <v>400</v>
      </c>
      <c r="E258" s="212" t="s">
        <v>7098</v>
      </c>
      <c r="F258" s="213" t="s">
        <v>7099</v>
      </c>
      <c r="G258" s="214" t="s">
        <v>5378</v>
      </c>
      <c r="H258" s="215">
        <v>1</v>
      </c>
      <c r="I258" s="216"/>
      <c r="J258" s="217">
        <f t="shared" si="50"/>
        <v>0</v>
      </c>
      <c r="K258" s="218"/>
      <c r="L258" s="41"/>
      <c r="M258" s="219" t="s">
        <v>1</v>
      </c>
      <c r="N258" s="220" t="s">
        <v>48</v>
      </c>
      <c r="O258" s="73"/>
      <c r="P258" s="221">
        <f t="shared" si="51"/>
        <v>0</v>
      </c>
      <c r="Q258" s="221">
        <v>0</v>
      </c>
      <c r="R258" s="221">
        <f t="shared" si="52"/>
        <v>0</v>
      </c>
      <c r="S258" s="221">
        <v>0</v>
      </c>
      <c r="T258" s="222">
        <f t="shared" si="53"/>
        <v>0</v>
      </c>
      <c r="U258" s="36"/>
      <c r="V258" s="36"/>
      <c r="W258" s="36"/>
      <c r="X258" s="36"/>
      <c r="Y258" s="36"/>
      <c r="Z258" s="36"/>
      <c r="AA258" s="36"/>
      <c r="AB258" s="36"/>
      <c r="AC258" s="36"/>
      <c r="AD258" s="36"/>
      <c r="AE258" s="36"/>
      <c r="AR258" s="223" t="s">
        <v>124</v>
      </c>
      <c r="AT258" s="223" t="s">
        <v>400</v>
      </c>
      <c r="AU258" s="223" t="s">
        <v>91</v>
      </c>
      <c r="AY258" s="18" t="s">
        <v>397</v>
      </c>
      <c r="BE258" s="224">
        <f t="shared" si="54"/>
        <v>0</v>
      </c>
      <c r="BF258" s="224">
        <f t="shared" si="55"/>
        <v>0</v>
      </c>
      <c r="BG258" s="224">
        <f t="shared" si="56"/>
        <v>0</v>
      </c>
      <c r="BH258" s="224">
        <f t="shared" si="57"/>
        <v>0</v>
      </c>
      <c r="BI258" s="224">
        <f t="shared" si="58"/>
        <v>0</v>
      </c>
      <c r="BJ258" s="18" t="s">
        <v>91</v>
      </c>
      <c r="BK258" s="224">
        <f t="shared" si="59"/>
        <v>0</v>
      </c>
      <c r="BL258" s="18" t="s">
        <v>124</v>
      </c>
      <c r="BM258" s="223" t="s">
        <v>1900</v>
      </c>
    </row>
    <row r="259" spans="1:65" s="2" customFormat="1" ht="19.5">
      <c r="A259" s="36"/>
      <c r="B259" s="37"/>
      <c r="C259" s="38"/>
      <c r="D259" s="225" t="s">
        <v>404</v>
      </c>
      <c r="E259" s="38"/>
      <c r="F259" s="226" t="s">
        <v>7100</v>
      </c>
      <c r="G259" s="38"/>
      <c r="H259" s="38"/>
      <c r="I259" s="124"/>
      <c r="J259" s="38"/>
      <c r="K259" s="38"/>
      <c r="L259" s="41"/>
      <c r="M259" s="227"/>
      <c r="N259" s="228"/>
      <c r="O259" s="73"/>
      <c r="P259" s="73"/>
      <c r="Q259" s="73"/>
      <c r="R259" s="73"/>
      <c r="S259" s="73"/>
      <c r="T259" s="74"/>
      <c r="U259" s="36"/>
      <c r="V259" s="36"/>
      <c r="W259" s="36"/>
      <c r="X259" s="36"/>
      <c r="Y259" s="36"/>
      <c r="Z259" s="36"/>
      <c r="AA259" s="36"/>
      <c r="AB259" s="36"/>
      <c r="AC259" s="36"/>
      <c r="AD259" s="36"/>
      <c r="AE259" s="36"/>
      <c r="AT259" s="18" t="s">
        <v>404</v>
      </c>
      <c r="AU259" s="18" t="s">
        <v>91</v>
      </c>
    </row>
    <row r="260" spans="1:65" s="2" customFormat="1" ht="16.5" customHeight="1">
      <c r="A260" s="36"/>
      <c r="B260" s="37"/>
      <c r="C260" s="211" t="s">
        <v>1393</v>
      </c>
      <c r="D260" s="211" t="s">
        <v>400</v>
      </c>
      <c r="E260" s="212" t="s">
        <v>7101</v>
      </c>
      <c r="F260" s="213" t="s">
        <v>7063</v>
      </c>
      <c r="G260" s="214" t="s">
        <v>5378</v>
      </c>
      <c r="H260" s="215">
        <v>1</v>
      </c>
      <c r="I260" s="216"/>
      <c r="J260" s="217">
        <f>ROUND(I260*H260,2)</f>
        <v>0</v>
      </c>
      <c r="K260" s="218"/>
      <c r="L260" s="41"/>
      <c r="M260" s="219" t="s">
        <v>1</v>
      </c>
      <c r="N260" s="220" t="s">
        <v>48</v>
      </c>
      <c r="O260" s="73"/>
      <c r="P260" s="221">
        <f>O260*H260</f>
        <v>0</v>
      </c>
      <c r="Q260" s="221">
        <v>0</v>
      </c>
      <c r="R260" s="221">
        <f>Q260*H260</f>
        <v>0</v>
      </c>
      <c r="S260" s="221">
        <v>0</v>
      </c>
      <c r="T260" s="222">
        <f>S260*H260</f>
        <v>0</v>
      </c>
      <c r="U260" s="36"/>
      <c r="V260" s="36"/>
      <c r="W260" s="36"/>
      <c r="X260" s="36"/>
      <c r="Y260" s="36"/>
      <c r="Z260" s="36"/>
      <c r="AA260" s="36"/>
      <c r="AB260" s="36"/>
      <c r="AC260" s="36"/>
      <c r="AD260" s="36"/>
      <c r="AE260" s="36"/>
      <c r="AR260" s="223" t="s">
        <v>124</v>
      </c>
      <c r="AT260" s="223" t="s">
        <v>400</v>
      </c>
      <c r="AU260" s="223" t="s">
        <v>91</v>
      </c>
      <c r="AY260" s="18" t="s">
        <v>397</v>
      </c>
      <c r="BE260" s="224">
        <f>IF(N260="základní",J260,0)</f>
        <v>0</v>
      </c>
      <c r="BF260" s="224">
        <f>IF(N260="snížená",J260,0)</f>
        <v>0</v>
      </c>
      <c r="BG260" s="224">
        <f>IF(N260="zákl. přenesená",J260,0)</f>
        <v>0</v>
      </c>
      <c r="BH260" s="224">
        <f>IF(N260="sníž. přenesená",J260,0)</f>
        <v>0</v>
      </c>
      <c r="BI260" s="224">
        <f>IF(N260="nulová",J260,0)</f>
        <v>0</v>
      </c>
      <c r="BJ260" s="18" t="s">
        <v>91</v>
      </c>
      <c r="BK260" s="224">
        <f>ROUND(I260*H260,2)</f>
        <v>0</v>
      </c>
      <c r="BL260" s="18" t="s">
        <v>124</v>
      </c>
      <c r="BM260" s="223" t="s">
        <v>1908</v>
      </c>
    </row>
    <row r="261" spans="1:65" s="2" customFormat="1" ht="16.5" customHeight="1">
      <c r="A261" s="36"/>
      <c r="B261" s="37"/>
      <c r="C261" s="211" t="s">
        <v>1073</v>
      </c>
      <c r="D261" s="211" t="s">
        <v>400</v>
      </c>
      <c r="E261" s="212" t="s">
        <v>7056</v>
      </c>
      <c r="F261" s="213" t="s">
        <v>7057</v>
      </c>
      <c r="G261" s="214" t="s">
        <v>7058</v>
      </c>
      <c r="H261" s="215">
        <v>4</v>
      </c>
      <c r="I261" s="216"/>
      <c r="J261" s="217">
        <f>ROUND(I261*H261,2)</f>
        <v>0</v>
      </c>
      <c r="K261" s="218"/>
      <c r="L261" s="41"/>
      <c r="M261" s="219" t="s">
        <v>1</v>
      </c>
      <c r="N261" s="220" t="s">
        <v>48</v>
      </c>
      <c r="O261" s="73"/>
      <c r="P261" s="221">
        <f>O261*H261</f>
        <v>0</v>
      </c>
      <c r="Q261" s="221">
        <v>0</v>
      </c>
      <c r="R261" s="221">
        <f>Q261*H261</f>
        <v>0</v>
      </c>
      <c r="S261" s="221">
        <v>0</v>
      </c>
      <c r="T261" s="222">
        <f>S261*H261</f>
        <v>0</v>
      </c>
      <c r="U261" s="36"/>
      <c r="V261" s="36"/>
      <c r="W261" s="36"/>
      <c r="X261" s="36"/>
      <c r="Y261" s="36"/>
      <c r="Z261" s="36"/>
      <c r="AA261" s="36"/>
      <c r="AB261" s="36"/>
      <c r="AC261" s="36"/>
      <c r="AD261" s="36"/>
      <c r="AE261" s="36"/>
      <c r="AR261" s="223" t="s">
        <v>124</v>
      </c>
      <c r="AT261" s="223" t="s">
        <v>400</v>
      </c>
      <c r="AU261" s="223" t="s">
        <v>91</v>
      </c>
      <c r="AY261" s="18" t="s">
        <v>397</v>
      </c>
      <c r="BE261" s="224">
        <f>IF(N261="základní",J261,0)</f>
        <v>0</v>
      </c>
      <c r="BF261" s="224">
        <f>IF(N261="snížená",J261,0)</f>
        <v>0</v>
      </c>
      <c r="BG261" s="224">
        <f>IF(N261="zákl. přenesená",J261,0)</f>
        <v>0</v>
      </c>
      <c r="BH261" s="224">
        <f>IF(N261="sníž. přenesená",J261,0)</f>
        <v>0</v>
      </c>
      <c r="BI261" s="224">
        <f>IF(N261="nulová",J261,0)</f>
        <v>0</v>
      </c>
      <c r="BJ261" s="18" t="s">
        <v>91</v>
      </c>
      <c r="BK261" s="224">
        <f>ROUND(I261*H261,2)</f>
        <v>0</v>
      </c>
      <c r="BL261" s="18" t="s">
        <v>124</v>
      </c>
      <c r="BM261" s="223" t="s">
        <v>1916</v>
      </c>
    </row>
    <row r="262" spans="1:65" s="12" customFormat="1" ht="25.9" customHeight="1">
      <c r="B262" s="195"/>
      <c r="C262" s="196"/>
      <c r="D262" s="197" t="s">
        <v>82</v>
      </c>
      <c r="E262" s="198" t="s">
        <v>5188</v>
      </c>
      <c r="F262" s="198" t="s">
        <v>7102</v>
      </c>
      <c r="G262" s="196"/>
      <c r="H262" s="196"/>
      <c r="I262" s="199"/>
      <c r="J262" s="200">
        <f>BK262</f>
        <v>0</v>
      </c>
      <c r="K262" s="196"/>
      <c r="L262" s="201"/>
      <c r="M262" s="202"/>
      <c r="N262" s="203"/>
      <c r="O262" s="203"/>
      <c r="P262" s="204">
        <f>SUM(P263:P280)</f>
        <v>0</v>
      </c>
      <c r="Q262" s="203"/>
      <c r="R262" s="204">
        <f>SUM(R263:R280)</f>
        <v>0</v>
      </c>
      <c r="S262" s="203"/>
      <c r="T262" s="205">
        <f>SUM(T263:T280)</f>
        <v>0</v>
      </c>
      <c r="AR262" s="206" t="s">
        <v>91</v>
      </c>
      <c r="AT262" s="207" t="s">
        <v>82</v>
      </c>
      <c r="AU262" s="207" t="s">
        <v>83</v>
      </c>
      <c r="AY262" s="206" t="s">
        <v>397</v>
      </c>
      <c r="BK262" s="208">
        <f>SUM(BK263:BK280)</f>
        <v>0</v>
      </c>
    </row>
    <row r="263" spans="1:65" s="2" customFormat="1" ht="16.5" customHeight="1">
      <c r="A263" s="36"/>
      <c r="B263" s="37"/>
      <c r="C263" s="211" t="s">
        <v>1406</v>
      </c>
      <c r="D263" s="211" t="s">
        <v>400</v>
      </c>
      <c r="E263" s="212" t="s">
        <v>7103</v>
      </c>
      <c r="F263" s="213" t="s">
        <v>7104</v>
      </c>
      <c r="G263" s="214" t="s">
        <v>1831</v>
      </c>
      <c r="H263" s="215">
        <v>1</v>
      </c>
      <c r="I263" s="216"/>
      <c r="J263" s="217">
        <f t="shared" ref="J263:J280" si="60">ROUND(I263*H263,2)</f>
        <v>0</v>
      </c>
      <c r="K263" s="218"/>
      <c r="L263" s="41"/>
      <c r="M263" s="219" t="s">
        <v>1</v>
      </c>
      <c r="N263" s="220" t="s">
        <v>48</v>
      </c>
      <c r="O263" s="73"/>
      <c r="P263" s="221">
        <f t="shared" ref="P263:P280" si="61">O263*H263</f>
        <v>0</v>
      </c>
      <c r="Q263" s="221">
        <v>0</v>
      </c>
      <c r="R263" s="221">
        <f t="shared" ref="R263:R280" si="62">Q263*H263</f>
        <v>0</v>
      </c>
      <c r="S263" s="221">
        <v>0</v>
      </c>
      <c r="T263" s="222">
        <f t="shared" ref="T263:T280" si="63">S263*H263</f>
        <v>0</v>
      </c>
      <c r="U263" s="36"/>
      <c r="V263" s="36"/>
      <c r="W263" s="36"/>
      <c r="X263" s="36"/>
      <c r="Y263" s="36"/>
      <c r="Z263" s="36"/>
      <c r="AA263" s="36"/>
      <c r="AB263" s="36"/>
      <c r="AC263" s="36"/>
      <c r="AD263" s="36"/>
      <c r="AE263" s="36"/>
      <c r="AR263" s="223" t="s">
        <v>124</v>
      </c>
      <c r="AT263" s="223" t="s">
        <v>400</v>
      </c>
      <c r="AU263" s="223" t="s">
        <v>91</v>
      </c>
      <c r="AY263" s="18" t="s">
        <v>397</v>
      </c>
      <c r="BE263" s="224">
        <f t="shared" ref="BE263:BE280" si="64">IF(N263="základní",J263,0)</f>
        <v>0</v>
      </c>
      <c r="BF263" s="224">
        <f t="shared" ref="BF263:BF280" si="65">IF(N263="snížená",J263,0)</f>
        <v>0</v>
      </c>
      <c r="BG263" s="224">
        <f t="shared" ref="BG263:BG280" si="66">IF(N263="zákl. přenesená",J263,0)</f>
        <v>0</v>
      </c>
      <c r="BH263" s="224">
        <f t="shared" ref="BH263:BH280" si="67">IF(N263="sníž. přenesená",J263,0)</f>
        <v>0</v>
      </c>
      <c r="BI263" s="224">
        <f t="shared" ref="BI263:BI280" si="68">IF(N263="nulová",J263,0)</f>
        <v>0</v>
      </c>
      <c r="BJ263" s="18" t="s">
        <v>91</v>
      </c>
      <c r="BK263" s="224">
        <f t="shared" ref="BK263:BK280" si="69">ROUND(I263*H263,2)</f>
        <v>0</v>
      </c>
      <c r="BL263" s="18" t="s">
        <v>124</v>
      </c>
      <c r="BM263" s="223" t="s">
        <v>1924</v>
      </c>
    </row>
    <row r="264" spans="1:65" s="2" customFormat="1" ht="16.5" customHeight="1">
      <c r="A264" s="36"/>
      <c r="B264" s="37"/>
      <c r="C264" s="211" t="s">
        <v>1081</v>
      </c>
      <c r="D264" s="211" t="s">
        <v>400</v>
      </c>
      <c r="E264" s="212" t="s">
        <v>7105</v>
      </c>
      <c r="F264" s="213" t="s">
        <v>7106</v>
      </c>
      <c r="G264" s="214" t="s">
        <v>1831</v>
      </c>
      <c r="H264" s="215">
        <v>1</v>
      </c>
      <c r="I264" s="216"/>
      <c r="J264" s="217">
        <f t="shared" si="60"/>
        <v>0</v>
      </c>
      <c r="K264" s="218"/>
      <c r="L264" s="41"/>
      <c r="M264" s="219" t="s">
        <v>1</v>
      </c>
      <c r="N264" s="220" t="s">
        <v>48</v>
      </c>
      <c r="O264" s="73"/>
      <c r="P264" s="221">
        <f t="shared" si="61"/>
        <v>0</v>
      </c>
      <c r="Q264" s="221">
        <v>0</v>
      </c>
      <c r="R264" s="221">
        <f t="shared" si="62"/>
        <v>0</v>
      </c>
      <c r="S264" s="221">
        <v>0</v>
      </c>
      <c r="T264" s="222">
        <f t="shared" si="63"/>
        <v>0</v>
      </c>
      <c r="U264" s="36"/>
      <c r="V264" s="36"/>
      <c r="W264" s="36"/>
      <c r="X264" s="36"/>
      <c r="Y264" s="36"/>
      <c r="Z264" s="36"/>
      <c r="AA264" s="36"/>
      <c r="AB264" s="36"/>
      <c r="AC264" s="36"/>
      <c r="AD264" s="36"/>
      <c r="AE264" s="36"/>
      <c r="AR264" s="223" t="s">
        <v>124</v>
      </c>
      <c r="AT264" s="223" t="s">
        <v>400</v>
      </c>
      <c r="AU264" s="223" t="s">
        <v>91</v>
      </c>
      <c r="AY264" s="18" t="s">
        <v>397</v>
      </c>
      <c r="BE264" s="224">
        <f t="shared" si="64"/>
        <v>0</v>
      </c>
      <c r="BF264" s="224">
        <f t="shared" si="65"/>
        <v>0</v>
      </c>
      <c r="BG264" s="224">
        <f t="shared" si="66"/>
        <v>0</v>
      </c>
      <c r="BH264" s="224">
        <f t="shared" si="67"/>
        <v>0</v>
      </c>
      <c r="BI264" s="224">
        <f t="shared" si="68"/>
        <v>0</v>
      </c>
      <c r="BJ264" s="18" t="s">
        <v>91</v>
      </c>
      <c r="BK264" s="224">
        <f t="shared" si="69"/>
        <v>0</v>
      </c>
      <c r="BL264" s="18" t="s">
        <v>124</v>
      </c>
      <c r="BM264" s="223" t="s">
        <v>1932</v>
      </c>
    </row>
    <row r="265" spans="1:65" s="2" customFormat="1" ht="16.5" customHeight="1">
      <c r="A265" s="36"/>
      <c r="B265" s="37"/>
      <c r="C265" s="211" t="s">
        <v>1410</v>
      </c>
      <c r="D265" s="211" t="s">
        <v>400</v>
      </c>
      <c r="E265" s="212" t="s">
        <v>7107</v>
      </c>
      <c r="F265" s="213" t="s">
        <v>7108</v>
      </c>
      <c r="G265" s="214" t="s">
        <v>1831</v>
      </c>
      <c r="H265" s="215">
        <v>16</v>
      </c>
      <c r="I265" s="216"/>
      <c r="J265" s="217">
        <f t="shared" si="60"/>
        <v>0</v>
      </c>
      <c r="K265" s="218"/>
      <c r="L265" s="41"/>
      <c r="M265" s="219" t="s">
        <v>1</v>
      </c>
      <c r="N265" s="220" t="s">
        <v>48</v>
      </c>
      <c r="O265" s="73"/>
      <c r="P265" s="221">
        <f t="shared" si="61"/>
        <v>0</v>
      </c>
      <c r="Q265" s="221">
        <v>0</v>
      </c>
      <c r="R265" s="221">
        <f t="shared" si="62"/>
        <v>0</v>
      </c>
      <c r="S265" s="221">
        <v>0</v>
      </c>
      <c r="T265" s="222">
        <f t="shared" si="63"/>
        <v>0</v>
      </c>
      <c r="U265" s="36"/>
      <c r="V265" s="36"/>
      <c r="W265" s="36"/>
      <c r="X265" s="36"/>
      <c r="Y265" s="36"/>
      <c r="Z265" s="36"/>
      <c r="AA265" s="36"/>
      <c r="AB265" s="36"/>
      <c r="AC265" s="36"/>
      <c r="AD265" s="36"/>
      <c r="AE265" s="36"/>
      <c r="AR265" s="223" t="s">
        <v>124</v>
      </c>
      <c r="AT265" s="223" t="s">
        <v>400</v>
      </c>
      <c r="AU265" s="223" t="s">
        <v>91</v>
      </c>
      <c r="AY265" s="18" t="s">
        <v>397</v>
      </c>
      <c r="BE265" s="224">
        <f t="shared" si="64"/>
        <v>0</v>
      </c>
      <c r="BF265" s="224">
        <f t="shared" si="65"/>
        <v>0</v>
      </c>
      <c r="BG265" s="224">
        <f t="shared" si="66"/>
        <v>0</v>
      </c>
      <c r="BH265" s="224">
        <f t="shared" si="67"/>
        <v>0</v>
      </c>
      <c r="BI265" s="224">
        <f t="shared" si="68"/>
        <v>0</v>
      </c>
      <c r="BJ265" s="18" t="s">
        <v>91</v>
      </c>
      <c r="BK265" s="224">
        <f t="shared" si="69"/>
        <v>0</v>
      </c>
      <c r="BL265" s="18" t="s">
        <v>124</v>
      </c>
      <c r="BM265" s="223" t="s">
        <v>1940</v>
      </c>
    </row>
    <row r="266" spans="1:65" s="2" customFormat="1" ht="21.75" customHeight="1">
      <c r="A266" s="36"/>
      <c r="B266" s="37"/>
      <c r="C266" s="211" t="s">
        <v>1087</v>
      </c>
      <c r="D266" s="211" t="s">
        <v>400</v>
      </c>
      <c r="E266" s="212" t="s">
        <v>7109</v>
      </c>
      <c r="F266" s="213" t="s">
        <v>7110</v>
      </c>
      <c r="G266" s="214" t="s">
        <v>1831</v>
      </c>
      <c r="H266" s="215">
        <v>3</v>
      </c>
      <c r="I266" s="216"/>
      <c r="J266" s="217">
        <f t="shared" si="60"/>
        <v>0</v>
      </c>
      <c r="K266" s="218"/>
      <c r="L266" s="41"/>
      <c r="M266" s="219" t="s">
        <v>1</v>
      </c>
      <c r="N266" s="220" t="s">
        <v>48</v>
      </c>
      <c r="O266" s="73"/>
      <c r="P266" s="221">
        <f t="shared" si="61"/>
        <v>0</v>
      </c>
      <c r="Q266" s="221">
        <v>0</v>
      </c>
      <c r="R266" s="221">
        <f t="shared" si="62"/>
        <v>0</v>
      </c>
      <c r="S266" s="221">
        <v>0</v>
      </c>
      <c r="T266" s="222">
        <f t="shared" si="63"/>
        <v>0</v>
      </c>
      <c r="U266" s="36"/>
      <c r="V266" s="36"/>
      <c r="W266" s="36"/>
      <c r="X266" s="36"/>
      <c r="Y266" s="36"/>
      <c r="Z266" s="36"/>
      <c r="AA266" s="36"/>
      <c r="AB266" s="36"/>
      <c r="AC266" s="36"/>
      <c r="AD266" s="36"/>
      <c r="AE266" s="36"/>
      <c r="AR266" s="223" t="s">
        <v>124</v>
      </c>
      <c r="AT266" s="223" t="s">
        <v>400</v>
      </c>
      <c r="AU266" s="223" t="s">
        <v>91</v>
      </c>
      <c r="AY266" s="18" t="s">
        <v>397</v>
      </c>
      <c r="BE266" s="224">
        <f t="shared" si="64"/>
        <v>0</v>
      </c>
      <c r="BF266" s="224">
        <f t="shared" si="65"/>
        <v>0</v>
      </c>
      <c r="BG266" s="224">
        <f t="shared" si="66"/>
        <v>0</v>
      </c>
      <c r="BH266" s="224">
        <f t="shared" si="67"/>
        <v>0</v>
      </c>
      <c r="BI266" s="224">
        <f t="shared" si="68"/>
        <v>0</v>
      </c>
      <c r="BJ266" s="18" t="s">
        <v>91</v>
      </c>
      <c r="BK266" s="224">
        <f t="shared" si="69"/>
        <v>0</v>
      </c>
      <c r="BL266" s="18" t="s">
        <v>124</v>
      </c>
      <c r="BM266" s="223" t="s">
        <v>1948</v>
      </c>
    </row>
    <row r="267" spans="1:65" s="2" customFormat="1" ht="16.5" customHeight="1">
      <c r="A267" s="36"/>
      <c r="B267" s="37"/>
      <c r="C267" s="211" t="s">
        <v>1418</v>
      </c>
      <c r="D267" s="211" t="s">
        <v>400</v>
      </c>
      <c r="E267" s="212" t="s">
        <v>7111</v>
      </c>
      <c r="F267" s="213" t="s">
        <v>7112</v>
      </c>
      <c r="G267" s="214" t="s">
        <v>1831</v>
      </c>
      <c r="H267" s="215">
        <v>5</v>
      </c>
      <c r="I267" s="216"/>
      <c r="J267" s="217">
        <f t="shared" si="60"/>
        <v>0</v>
      </c>
      <c r="K267" s="218"/>
      <c r="L267" s="41"/>
      <c r="M267" s="219" t="s">
        <v>1</v>
      </c>
      <c r="N267" s="220" t="s">
        <v>48</v>
      </c>
      <c r="O267" s="73"/>
      <c r="P267" s="221">
        <f t="shared" si="61"/>
        <v>0</v>
      </c>
      <c r="Q267" s="221">
        <v>0</v>
      </c>
      <c r="R267" s="221">
        <f t="shared" si="62"/>
        <v>0</v>
      </c>
      <c r="S267" s="221">
        <v>0</v>
      </c>
      <c r="T267" s="222">
        <f t="shared" si="63"/>
        <v>0</v>
      </c>
      <c r="U267" s="36"/>
      <c r="V267" s="36"/>
      <c r="W267" s="36"/>
      <c r="X267" s="36"/>
      <c r="Y267" s="36"/>
      <c r="Z267" s="36"/>
      <c r="AA267" s="36"/>
      <c r="AB267" s="36"/>
      <c r="AC267" s="36"/>
      <c r="AD267" s="36"/>
      <c r="AE267" s="36"/>
      <c r="AR267" s="223" t="s">
        <v>124</v>
      </c>
      <c r="AT267" s="223" t="s">
        <v>400</v>
      </c>
      <c r="AU267" s="223" t="s">
        <v>91</v>
      </c>
      <c r="AY267" s="18" t="s">
        <v>397</v>
      </c>
      <c r="BE267" s="224">
        <f t="shared" si="64"/>
        <v>0</v>
      </c>
      <c r="BF267" s="224">
        <f t="shared" si="65"/>
        <v>0</v>
      </c>
      <c r="BG267" s="224">
        <f t="shared" si="66"/>
        <v>0</v>
      </c>
      <c r="BH267" s="224">
        <f t="shared" si="67"/>
        <v>0</v>
      </c>
      <c r="BI267" s="224">
        <f t="shared" si="68"/>
        <v>0</v>
      </c>
      <c r="BJ267" s="18" t="s">
        <v>91</v>
      </c>
      <c r="BK267" s="224">
        <f t="shared" si="69"/>
        <v>0</v>
      </c>
      <c r="BL267" s="18" t="s">
        <v>124</v>
      </c>
      <c r="BM267" s="223" t="s">
        <v>1421</v>
      </c>
    </row>
    <row r="268" spans="1:65" s="2" customFormat="1" ht="16.5" customHeight="1">
      <c r="A268" s="36"/>
      <c r="B268" s="37"/>
      <c r="C268" s="211" t="s">
        <v>1091</v>
      </c>
      <c r="D268" s="211" t="s">
        <v>400</v>
      </c>
      <c r="E268" s="212" t="s">
        <v>7113</v>
      </c>
      <c r="F268" s="213" t="s">
        <v>7114</v>
      </c>
      <c r="G268" s="214" t="s">
        <v>1831</v>
      </c>
      <c r="H268" s="215">
        <v>57</v>
      </c>
      <c r="I268" s="216"/>
      <c r="J268" s="217">
        <f t="shared" si="60"/>
        <v>0</v>
      </c>
      <c r="K268" s="218"/>
      <c r="L268" s="41"/>
      <c r="M268" s="219" t="s">
        <v>1</v>
      </c>
      <c r="N268" s="220" t="s">
        <v>48</v>
      </c>
      <c r="O268" s="73"/>
      <c r="P268" s="221">
        <f t="shared" si="61"/>
        <v>0</v>
      </c>
      <c r="Q268" s="221">
        <v>0</v>
      </c>
      <c r="R268" s="221">
        <f t="shared" si="62"/>
        <v>0</v>
      </c>
      <c r="S268" s="221">
        <v>0</v>
      </c>
      <c r="T268" s="222">
        <f t="shared" si="63"/>
        <v>0</v>
      </c>
      <c r="U268" s="36"/>
      <c r="V268" s="36"/>
      <c r="W268" s="36"/>
      <c r="X268" s="36"/>
      <c r="Y268" s="36"/>
      <c r="Z268" s="36"/>
      <c r="AA268" s="36"/>
      <c r="AB268" s="36"/>
      <c r="AC268" s="36"/>
      <c r="AD268" s="36"/>
      <c r="AE268" s="36"/>
      <c r="AR268" s="223" t="s">
        <v>124</v>
      </c>
      <c r="AT268" s="223" t="s">
        <v>400</v>
      </c>
      <c r="AU268" s="223" t="s">
        <v>91</v>
      </c>
      <c r="AY268" s="18" t="s">
        <v>397</v>
      </c>
      <c r="BE268" s="224">
        <f t="shared" si="64"/>
        <v>0</v>
      </c>
      <c r="BF268" s="224">
        <f t="shared" si="65"/>
        <v>0</v>
      </c>
      <c r="BG268" s="224">
        <f t="shared" si="66"/>
        <v>0</v>
      </c>
      <c r="BH268" s="224">
        <f t="shared" si="67"/>
        <v>0</v>
      </c>
      <c r="BI268" s="224">
        <f t="shared" si="68"/>
        <v>0</v>
      </c>
      <c r="BJ268" s="18" t="s">
        <v>91</v>
      </c>
      <c r="BK268" s="224">
        <f t="shared" si="69"/>
        <v>0</v>
      </c>
      <c r="BL268" s="18" t="s">
        <v>124</v>
      </c>
      <c r="BM268" s="223" t="s">
        <v>1426</v>
      </c>
    </row>
    <row r="269" spans="1:65" s="2" customFormat="1" ht="16.5" customHeight="1">
      <c r="A269" s="36"/>
      <c r="B269" s="37"/>
      <c r="C269" s="211" t="s">
        <v>1428</v>
      </c>
      <c r="D269" s="211" t="s">
        <v>400</v>
      </c>
      <c r="E269" s="212" t="s">
        <v>7115</v>
      </c>
      <c r="F269" s="213" t="s">
        <v>7116</v>
      </c>
      <c r="G269" s="214" t="s">
        <v>1831</v>
      </c>
      <c r="H269" s="215">
        <v>96</v>
      </c>
      <c r="I269" s="216"/>
      <c r="J269" s="217">
        <f t="shared" si="60"/>
        <v>0</v>
      </c>
      <c r="K269" s="218"/>
      <c r="L269" s="41"/>
      <c r="M269" s="219" t="s">
        <v>1</v>
      </c>
      <c r="N269" s="220" t="s">
        <v>48</v>
      </c>
      <c r="O269" s="73"/>
      <c r="P269" s="221">
        <f t="shared" si="61"/>
        <v>0</v>
      </c>
      <c r="Q269" s="221">
        <v>0</v>
      </c>
      <c r="R269" s="221">
        <f t="shared" si="62"/>
        <v>0</v>
      </c>
      <c r="S269" s="221">
        <v>0</v>
      </c>
      <c r="T269" s="222">
        <f t="shared" si="63"/>
        <v>0</v>
      </c>
      <c r="U269" s="36"/>
      <c r="V269" s="36"/>
      <c r="W269" s="36"/>
      <c r="X269" s="36"/>
      <c r="Y269" s="36"/>
      <c r="Z269" s="36"/>
      <c r="AA269" s="36"/>
      <c r="AB269" s="36"/>
      <c r="AC269" s="36"/>
      <c r="AD269" s="36"/>
      <c r="AE269" s="36"/>
      <c r="AR269" s="223" t="s">
        <v>124</v>
      </c>
      <c r="AT269" s="223" t="s">
        <v>400</v>
      </c>
      <c r="AU269" s="223" t="s">
        <v>91</v>
      </c>
      <c r="AY269" s="18" t="s">
        <v>397</v>
      </c>
      <c r="BE269" s="224">
        <f t="shared" si="64"/>
        <v>0</v>
      </c>
      <c r="BF269" s="224">
        <f t="shared" si="65"/>
        <v>0</v>
      </c>
      <c r="BG269" s="224">
        <f t="shared" si="66"/>
        <v>0</v>
      </c>
      <c r="BH269" s="224">
        <f t="shared" si="67"/>
        <v>0</v>
      </c>
      <c r="BI269" s="224">
        <f t="shared" si="68"/>
        <v>0</v>
      </c>
      <c r="BJ269" s="18" t="s">
        <v>91</v>
      </c>
      <c r="BK269" s="224">
        <f t="shared" si="69"/>
        <v>0</v>
      </c>
      <c r="BL269" s="18" t="s">
        <v>124</v>
      </c>
      <c r="BM269" s="223" t="s">
        <v>1432</v>
      </c>
    </row>
    <row r="270" spans="1:65" s="2" customFormat="1" ht="16.5" customHeight="1">
      <c r="A270" s="36"/>
      <c r="B270" s="37"/>
      <c r="C270" s="211" t="s">
        <v>1095</v>
      </c>
      <c r="D270" s="211" t="s">
        <v>400</v>
      </c>
      <c r="E270" s="212" t="s">
        <v>7117</v>
      </c>
      <c r="F270" s="213" t="s">
        <v>7118</v>
      </c>
      <c r="G270" s="214" t="s">
        <v>1831</v>
      </c>
      <c r="H270" s="215">
        <v>153</v>
      </c>
      <c r="I270" s="216"/>
      <c r="J270" s="217">
        <f t="shared" si="60"/>
        <v>0</v>
      </c>
      <c r="K270" s="218"/>
      <c r="L270" s="41"/>
      <c r="M270" s="219" t="s">
        <v>1</v>
      </c>
      <c r="N270" s="220" t="s">
        <v>48</v>
      </c>
      <c r="O270" s="73"/>
      <c r="P270" s="221">
        <f t="shared" si="61"/>
        <v>0</v>
      </c>
      <c r="Q270" s="221">
        <v>0</v>
      </c>
      <c r="R270" s="221">
        <f t="shared" si="62"/>
        <v>0</v>
      </c>
      <c r="S270" s="221">
        <v>0</v>
      </c>
      <c r="T270" s="222">
        <f t="shared" si="63"/>
        <v>0</v>
      </c>
      <c r="U270" s="36"/>
      <c r="V270" s="36"/>
      <c r="W270" s="36"/>
      <c r="X270" s="36"/>
      <c r="Y270" s="36"/>
      <c r="Z270" s="36"/>
      <c r="AA270" s="36"/>
      <c r="AB270" s="36"/>
      <c r="AC270" s="36"/>
      <c r="AD270" s="36"/>
      <c r="AE270" s="36"/>
      <c r="AR270" s="223" t="s">
        <v>124</v>
      </c>
      <c r="AT270" s="223" t="s">
        <v>400</v>
      </c>
      <c r="AU270" s="223" t="s">
        <v>91</v>
      </c>
      <c r="AY270" s="18" t="s">
        <v>397</v>
      </c>
      <c r="BE270" s="224">
        <f t="shared" si="64"/>
        <v>0</v>
      </c>
      <c r="BF270" s="224">
        <f t="shared" si="65"/>
        <v>0</v>
      </c>
      <c r="BG270" s="224">
        <f t="shared" si="66"/>
        <v>0</v>
      </c>
      <c r="BH270" s="224">
        <f t="shared" si="67"/>
        <v>0</v>
      </c>
      <c r="BI270" s="224">
        <f t="shared" si="68"/>
        <v>0</v>
      </c>
      <c r="BJ270" s="18" t="s">
        <v>91</v>
      </c>
      <c r="BK270" s="224">
        <f t="shared" si="69"/>
        <v>0</v>
      </c>
      <c r="BL270" s="18" t="s">
        <v>124</v>
      </c>
      <c r="BM270" s="223" t="s">
        <v>1437</v>
      </c>
    </row>
    <row r="271" spans="1:65" s="2" customFormat="1" ht="33" customHeight="1">
      <c r="A271" s="36"/>
      <c r="B271" s="37"/>
      <c r="C271" s="211" t="s">
        <v>1439</v>
      </c>
      <c r="D271" s="211" t="s">
        <v>400</v>
      </c>
      <c r="E271" s="212" t="s">
        <v>7119</v>
      </c>
      <c r="F271" s="213" t="s">
        <v>7120</v>
      </c>
      <c r="G271" s="214" t="s">
        <v>461</v>
      </c>
      <c r="H271" s="215">
        <v>820</v>
      </c>
      <c r="I271" s="216"/>
      <c r="J271" s="217">
        <f t="shared" si="60"/>
        <v>0</v>
      </c>
      <c r="K271" s="218"/>
      <c r="L271" s="41"/>
      <c r="M271" s="219" t="s">
        <v>1</v>
      </c>
      <c r="N271" s="220" t="s">
        <v>48</v>
      </c>
      <c r="O271" s="73"/>
      <c r="P271" s="221">
        <f t="shared" si="61"/>
        <v>0</v>
      </c>
      <c r="Q271" s="221">
        <v>0</v>
      </c>
      <c r="R271" s="221">
        <f t="shared" si="62"/>
        <v>0</v>
      </c>
      <c r="S271" s="221">
        <v>0</v>
      </c>
      <c r="T271" s="222">
        <f t="shared" si="63"/>
        <v>0</v>
      </c>
      <c r="U271" s="36"/>
      <c r="V271" s="36"/>
      <c r="W271" s="36"/>
      <c r="X271" s="36"/>
      <c r="Y271" s="36"/>
      <c r="Z271" s="36"/>
      <c r="AA271" s="36"/>
      <c r="AB271" s="36"/>
      <c r="AC271" s="36"/>
      <c r="AD271" s="36"/>
      <c r="AE271" s="36"/>
      <c r="AR271" s="223" t="s">
        <v>124</v>
      </c>
      <c r="AT271" s="223" t="s">
        <v>400</v>
      </c>
      <c r="AU271" s="223" t="s">
        <v>91</v>
      </c>
      <c r="AY271" s="18" t="s">
        <v>397</v>
      </c>
      <c r="BE271" s="224">
        <f t="shared" si="64"/>
        <v>0</v>
      </c>
      <c r="BF271" s="224">
        <f t="shared" si="65"/>
        <v>0</v>
      </c>
      <c r="BG271" s="224">
        <f t="shared" si="66"/>
        <v>0</v>
      </c>
      <c r="BH271" s="224">
        <f t="shared" si="67"/>
        <v>0</v>
      </c>
      <c r="BI271" s="224">
        <f t="shared" si="68"/>
        <v>0</v>
      </c>
      <c r="BJ271" s="18" t="s">
        <v>91</v>
      </c>
      <c r="BK271" s="224">
        <f t="shared" si="69"/>
        <v>0</v>
      </c>
      <c r="BL271" s="18" t="s">
        <v>124</v>
      </c>
      <c r="BM271" s="223" t="s">
        <v>1440</v>
      </c>
    </row>
    <row r="272" spans="1:65" s="2" customFormat="1" ht="21.75" customHeight="1">
      <c r="A272" s="36"/>
      <c r="B272" s="37"/>
      <c r="C272" s="211" t="s">
        <v>1099</v>
      </c>
      <c r="D272" s="211" t="s">
        <v>400</v>
      </c>
      <c r="E272" s="212" t="s">
        <v>7121</v>
      </c>
      <c r="F272" s="213" t="s">
        <v>7122</v>
      </c>
      <c r="G272" s="214" t="s">
        <v>461</v>
      </c>
      <c r="H272" s="215">
        <v>3500</v>
      </c>
      <c r="I272" s="216"/>
      <c r="J272" s="217">
        <f t="shared" si="60"/>
        <v>0</v>
      </c>
      <c r="K272" s="218"/>
      <c r="L272" s="41"/>
      <c r="M272" s="219" t="s">
        <v>1</v>
      </c>
      <c r="N272" s="220" t="s">
        <v>48</v>
      </c>
      <c r="O272" s="73"/>
      <c r="P272" s="221">
        <f t="shared" si="61"/>
        <v>0</v>
      </c>
      <c r="Q272" s="221">
        <v>0</v>
      </c>
      <c r="R272" s="221">
        <f t="shared" si="62"/>
        <v>0</v>
      </c>
      <c r="S272" s="221">
        <v>0</v>
      </c>
      <c r="T272" s="222">
        <f t="shared" si="63"/>
        <v>0</v>
      </c>
      <c r="U272" s="36"/>
      <c r="V272" s="36"/>
      <c r="W272" s="36"/>
      <c r="X272" s="36"/>
      <c r="Y272" s="36"/>
      <c r="Z272" s="36"/>
      <c r="AA272" s="36"/>
      <c r="AB272" s="36"/>
      <c r="AC272" s="36"/>
      <c r="AD272" s="36"/>
      <c r="AE272" s="36"/>
      <c r="AR272" s="223" t="s">
        <v>124</v>
      </c>
      <c r="AT272" s="223" t="s">
        <v>400</v>
      </c>
      <c r="AU272" s="223" t="s">
        <v>91</v>
      </c>
      <c r="AY272" s="18" t="s">
        <v>397</v>
      </c>
      <c r="BE272" s="224">
        <f t="shared" si="64"/>
        <v>0</v>
      </c>
      <c r="BF272" s="224">
        <f t="shared" si="65"/>
        <v>0</v>
      </c>
      <c r="BG272" s="224">
        <f t="shared" si="66"/>
        <v>0</v>
      </c>
      <c r="BH272" s="224">
        <f t="shared" si="67"/>
        <v>0</v>
      </c>
      <c r="BI272" s="224">
        <f t="shared" si="68"/>
        <v>0</v>
      </c>
      <c r="BJ272" s="18" t="s">
        <v>91</v>
      </c>
      <c r="BK272" s="224">
        <f t="shared" si="69"/>
        <v>0</v>
      </c>
      <c r="BL272" s="18" t="s">
        <v>124</v>
      </c>
      <c r="BM272" s="223" t="s">
        <v>1444</v>
      </c>
    </row>
    <row r="273" spans="1:65" s="2" customFormat="1" ht="21.75" customHeight="1">
      <c r="A273" s="36"/>
      <c r="B273" s="37"/>
      <c r="C273" s="211" t="s">
        <v>1446</v>
      </c>
      <c r="D273" s="211" t="s">
        <v>400</v>
      </c>
      <c r="E273" s="212" t="s">
        <v>7123</v>
      </c>
      <c r="F273" s="213" t="s">
        <v>7124</v>
      </c>
      <c r="G273" s="214" t="s">
        <v>461</v>
      </c>
      <c r="H273" s="215">
        <v>1200</v>
      </c>
      <c r="I273" s="216"/>
      <c r="J273" s="217">
        <f t="shared" si="60"/>
        <v>0</v>
      </c>
      <c r="K273" s="218"/>
      <c r="L273" s="41"/>
      <c r="M273" s="219" t="s">
        <v>1</v>
      </c>
      <c r="N273" s="220" t="s">
        <v>48</v>
      </c>
      <c r="O273" s="73"/>
      <c r="P273" s="221">
        <f t="shared" si="61"/>
        <v>0</v>
      </c>
      <c r="Q273" s="221">
        <v>0</v>
      </c>
      <c r="R273" s="221">
        <f t="shared" si="62"/>
        <v>0</v>
      </c>
      <c r="S273" s="221">
        <v>0</v>
      </c>
      <c r="T273" s="222">
        <f t="shared" si="63"/>
        <v>0</v>
      </c>
      <c r="U273" s="36"/>
      <c r="V273" s="36"/>
      <c r="W273" s="36"/>
      <c r="X273" s="36"/>
      <c r="Y273" s="36"/>
      <c r="Z273" s="36"/>
      <c r="AA273" s="36"/>
      <c r="AB273" s="36"/>
      <c r="AC273" s="36"/>
      <c r="AD273" s="36"/>
      <c r="AE273" s="36"/>
      <c r="AR273" s="223" t="s">
        <v>124</v>
      </c>
      <c r="AT273" s="223" t="s">
        <v>400</v>
      </c>
      <c r="AU273" s="223" t="s">
        <v>91</v>
      </c>
      <c r="AY273" s="18" t="s">
        <v>397</v>
      </c>
      <c r="BE273" s="224">
        <f t="shared" si="64"/>
        <v>0</v>
      </c>
      <c r="BF273" s="224">
        <f t="shared" si="65"/>
        <v>0</v>
      </c>
      <c r="BG273" s="224">
        <f t="shared" si="66"/>
        <v>0</v>
      </c>
      <c r="BH273" s="224">
        <f t="shared" si="67"/>
        <v>0</v>
      </c>
      <c r="BI273" s="224">
        <f t="shared" si="68"/>
        <v>0</v>
      </c>
      <c r="BJ273" s="18" t="s">
        <v>91</v>
      </c>
      <c r="BK273" s="224">
        <f t="shared" si="69"/>
        <v>0</v>
      </c>
      <c r="BL273" s="18" t="s">
        <v>124</v>
      </c>
      <c r="BM273" s="223" t="s">
        <v>1449</v>
      </c>
    </row>
    <row r="274" spans="1:65" s="2" customFormat="1" ht="33" customHeight="1">
      <c r="A274" s="36"/>
      <c r="B274" s="37"/>
      <c r="C274" s="211" t="s">
        <v>1103</v>
      </c>
      <c r="D274" s="211" t="s">
        <v>400</v>
      </c>
      <c r="E274" s="212" t="s">
        <v>7125</v>
      </c>
      <c r="F274" s="213" t="s">
        <v>7126</v>
      </c>
      <c r="G274" s="214" t="s">
        <v>461</v>
      </c>
      <c r="H274" s="215">
        <v>2200</v>
      </c>
      <c r="I274" s="216"/>
      <c r="J274" s="217">
        <f t="shared" si="60"/>
        <v>0</v>
      </c>
      <c r="K274" s="218"/>
      <c r="L274" s="41"/>
      <c r="M274" s="219" t="s">
        <v>1</v>
      </c>
      <c r="N274" s="220" t="s">
        <v>48</v>
      </c>
      <c r="O274" s="73"/>
      <c r="P274" s="221">
        <f t="shared" si="61"/>
        <v>0</v>
      </c>
      <c r="Q274" s="221">
        <v>0</v>
      </c>
      <c r="R274" s="221">
        <f t="shared" si="62"/>
        <v>0</v>
      </c>
      <c r="S274" s="221">
        <v>0</v>
      </c>
      <c r="T274" s="222">
        <f t="shared" si="63"/>
        <v>0</v>
      </c>
      <c r="U274" s="36"/>
      <c r="V274" s="36"/>
      <c r="W274" s="36"/>
      <c r="X274" s="36"/>
      <c r="Y274" s="36"/>
      <c r="Z274" s="36"/>
      <c r="AA274" s="36"/>
      <c r="AB274" s="36"/>
      <c r="AC274" s="36"/>
      <c r="AD274" s="36"/>
      <c r="AE274" s="36"/>
      <c r="AR274" s="223" t="s">
        <v>124</v>
      </c>
      <c r="AT274" s="223" t="s">
        <v>400</v>
      </c>
      <c r="AU274" s="223" t="s">
        <v>91</v>
      </c>
      <c r="AY274" s="18" t="s">
        <v>397</v>
      </c>
      <c r="BE274" s="224">
        <f t="shared" si="64"/>
        <v>0</v>
      </c>
      <c r="BF274" s="224">
        <f t="shared" si="65"/>
        <v>0</v>
      </c>
      <c r="BG274" s="224">
        <f t="shared" si="66"/>
        <v>0</v>
      </c>
      <c r="BH274" s="224">
        <f t="shared" si="67"/>
        <v>0</v>
      </c>
      <c r="BI274" s="224">
        <f t="shared" si="68"/>
        <v>0</v>
      </c>
      <c r="BJ274" s="18" t="s">
        <v>91</v>
      </c>
      <c r="BK274" s="224">
        <f t="shared" si="69"/>
        <v>0</v>
      </c>
      <c r="BL274" s="18" t="s">
        <v>124</v>
      </c>
      <c r="BM274" s="223" t="s">
        <v>1453</v>
      </c>
    </row>
    <row r="275" spans="1:65" s="2" customFormat="1" ht="16.5" customHeight="1">
      <c r="A275" s="36"/>
      <c r="B275" s="37"/>
      <c r="C275" s="211" t="s">
        <v>1454</v>
      </c>
      <c r="D275" s="211" t="s">
        <v>400</v>
      </c>
      <c r="E275" s="212" t="s">
        <v>7127</v>
      </c>
      <c r="F275" s="213" t="s">
        <v>7128</v>
      </c>
      <c r="G275" s="214" t="s">
        <v>5397</v>
      </c>
      <c r="H275" s="215">
        <v>16</v>
      </c>
      <c r="I275" s="216"/>
      <c r="J275" s="217">
        <f t="shared" si="60"/>
        <v>0</v>
      </c>
      <c r="K275" s="218"/>
      <c r="L275" s="41"/>
      <c r="M275" s="219" t="s">
        <v>1</v>
      </c>
      <c r="N275" s="220" t="s">
        <v>48</v>
      </c>
      <c r="O275" s="73"/>
      <c r="P275" s="221">
        <f t="shared" si="61"/>
        <v>0</v>
      </c>
      <c r="Q275" s="221">
        <v>0</v>
      </c>
      <c r="R275" s="221">
        <f t="shared" si="62"/>
        <v>0</v>
      </c>
      <c r="S275" s="221">
        <v>0</v>
      </c>
      <c r="T275" s="222">
        <f t="shared" si="63"/>
        <v>0</v>
      </c>
      <c r="U275" s="36"/>
      <c r="V275" s="36"/>
      <c r="W275" s="36"/>
      <c r="X275" s="36"/>
      <c r="Y275" s="36"/>
      <c r="Z275" s="36"/>
      <c r="AA275" s="36"/>
      <c r="AB275" s="36"/>
      <c r="AC275" s="36"/>
      <c r="AD275" s="36"/>
      <c r="AE275" s="36"/>
      <c r="AR275" s="223" t="s">
        <v>124</v>
      </c>
      <c r="AT275" s="223" t="s">
        <v>400</v>
      </c>
      <c r="AU275" s="223" t="s">
        <v>91</v>
      </c>
      <c r="AY275" s="18" t="s">
        <v>397</v>
      </c>
      <c r="BE275" s="224">
        <f t="shared" si="64"/>
        <v>0</v>
      </c>
      <c r="BF275" s="224">
        <f t="shared" si="65"/>
        <v>0</v>
      </c>
      <c r="BG275" s="224">
        <f t="shared" si="66"/>
        <v>0</v>
      </c>
      <c r="BH275" s="224">
        <f t="shared" si="67"/>
        <v>0</v>
      </c>
      <c r="BI275" s="224">
        <f t="shared" si="68"/>
        <v>0</v>
      </c>
      <c r="BJ275" s="18" t="s">
        <v>91</v>
      </c>
      <c r="BK275" s="224">
        <f t="shared" si="69"/>
        <v>0</v>
      </c>
      <c r="BL275" s="18" t="s">
        <v>124</v>
      </c>
      <c r="BM275" s="223" t="s">
        <v>1457</v>
      </c>
    </row>
    <row r="276" spans="1:65" s="2" customFormat="1" ht="16.5" customHeight="1">
      <c r="A276" s="36"/>
      <c r="B276" s="37"/>
      <c r="C276" s="211" t="s">
        <v>1108</v>
      </c>
      <c r="D276" s="211" t="s">
        <v>400</v>
      </c>
      <c r="E276" s="212" t="s">
        <v>7129</v>
      </c>
      <c r="F276" s="213" t="s">
        <v>7130</v>
      </c>
      <c r="G276" s="214" t="s">
        <v>1831</v>
      </c>
      <c r="H276" s="215">
        <v>1</v>
      </c>
      <c r="I276" s="216"/>
      <c r="J276" s="217">
        <f t="shared" si="60"/>
        <v>0</v>
      </c>
      <c r="K276" s="218"/>
      <c r="L276" s="41"/>
      <c r="M276" s="219" t="s">
        <v>1</v>
      </c>
      <c r="N276" s="220" t="s">
        <v>48</v>
      </c>
      <c r="O276" s="73"/>
      <c r="P276" s="221">
        <f t="shared" si="61"/>
        <v>0</v>
      </c>
      <c r="Q276" s="221">
        <v>0</v>
      </c>
      <c r="R276" s="221">
        <f t="shared" si="62"/>
        <v>0</v>
      </c>
      <c r="S276" s="221">
        <v>0</v>
      </c>
      <c r="T276" s="222">
        <f t="shared" si="63"/>
        <v>0</v>
      </c>
      <c r="U276" s="36"/>
      <c r="V276" s="36"/>
      <c r="W276" s="36"/>
      <c r="X276" s="36"/>
      <c r="Y276" s="36"/>
      <c r="Z276" s="36"/>
      <c r="AA276" s="36"/>
      <c r="AB276" s="36"/>
      <c r="AC276" s="36"/>
      <c r="AD276" s="36"/>
      <c r="AE276" s="36"/>
      <c r="AR276" s="223" t="s">
        <v>124</v>
      </c>
      <c r="AT276" s="223" t="s">
        <v>400</v>
      </c>
      <c r="AU276" s="223" t="s">
        <v>91</v>
      </c>
      <c r="AY276" s="18" t="s">
        <v>397</v>
      </c>
      <c r="BE276" s="224">
        <f t="shared" si="64"/>
        <v>0</v>
      </c>
      <c r="BF276" s="224">
        <f t="shared" si="65"/>
        <v>0</v>
      </c>
      <c r="BG276" s="224">
        <f t="shared" si="66"/>
        <v>0</v>
      </c>
      <c r="BH276" s="224">
        <f t="shared" si="67"/>
        <v>0</v>
      </c>
      <c r="BI276" s="224">
        <f t="shared" si="68"/>
        <v>0</v>
      </c>
      <c r="BJ276" s="18" t="s">
        <v>91</v>
      </c>
      <c r="BK276" s="224">
        <f t="shared" si="69"/>
        <v>0</v>
      </c>
      <c r="BL276" s="18" t="s">
        <v>124</v>
      </c>
      <c r="BM276" s="223" t="s">
        <v>1459</v>
      </c>
    </row>
    <row r="277" spans="1:65" s="2" customFormat="1" ht="16.5" customHeight="1">
      <c r="A277" s="36"/>
      <c r="B277" s="37"/>
      <c r="C277" s="211" t="s">
        <v>1460</v>
      </c>
      <c r="D277" s="211" t="s">
        <v>400</v>
      </c>
      <c r="E277" s="212" t="s">
        <v>7131</v>
      </c>
      <c r="F277" s="213" t="s">
        <v>7057</v>
      </c>
      <c r="G277" s="214" t="s">
        <v>5397</v>
      </c>
      <c r="H277" s="215">
        <v>8</v>
      </c>
      <c r="I277" s="216"/>
      <c r="J277" s="217">
        <f t="shared" si="60"/>
        <v>0</v>
      </c>
      <c r="K277" s="218"/>
      <c r="L277" s="41"/>
      <c r="M277" s="219" t="s">
        <v>1</v>
      </c>
      <c r="N277" s="220" t="s">
        <v>48</v>
      </c>
      <c r="O277" s="73"/>
      <c r="P277" s="221">
        <f t="shared" si="61"/>
        <v>0</v>
      </c>
      <c r="Q277" s="221">
        <v>0</v>
      </c>
      <c r="R277" s="221">
        <f t="shared" si="62"/>
        <v>0</v>
      </c>
      <c r="S277" s="221">
        <v>0</v>
      </c>
      <c r="T277" s="222">
        <f t="shared" si="63"/>
        <v>0</v>
      </c>
      <c r="U277" s="36"/>
      <c r="V277" s="36"/>
      <c r="W277" s="36"/>
      <c r="X277" s="36"/>
      <c r="Y277" s="36"/>
      <c r="Z277" s="36"/>
      <c r="AA277" s="36"/>
      <c r="AB277" s="36"/>
      <c r="AC277" s="36"/>
      <c r="AD277" s="36"/>
      <c r="AE277" s="36"/>
      <c r="AR277" s="223" t="s">
        <v>124</v>
      </c>
      <c r="AT277" s="223" t="s">
        <v>400</v>
      </c>
      <c r="AU277" s="223" t="s">
        <v>91</v>
      </c>
      <c r="AY277" s="18" t="s">
        <v>397</v>
      </c>
      <c r="BE277" s="224">
        <f t="shared" si="64"/>
        <v>0</v>
      </c>
      <c r="BF277" s="224">
        <f t="shared" si="65"/>
        <v>0</v>
      </c>
      <c r="BG277" s="224">
        <f t="shared" si="66"/>
        <v>0</v>
      </c>
      <c r="BH277" s="224">
        <f t="shared" si="67"/>
        <v>0</v>
      </c>
      <c r="BI277" s="224">
        <f t="shared" si="68"/>
        <v>0</v>
      </c>
      <c r="BJ277" s="18" t="s">
        <v>91</v>
      </c>
      <c r="BK277" s="224">
        <f t="shared" si="69"/>
        <v>0</v>
      </c>
      <c r="BL277" s="18" t="s">
        <v>124</v>
      </c>
      <c r="BM277" s="223" t="s">
        <v>1463</v>
      </c>
    </row>
    <row r="278" spans="1:65" s="2" customFormat="1" ht="21.75" customHeight="1">
      <c r="A278" s="36"/>
      <c r="B278" s="37"/>
      <c r="C278" s="211" t="s">
        <v>1112</v>
      </c>
      <c r="D278" s="211" t="s">
        <v>400</v>
      </c>
      <c r="E278" s="212" t="s">
        <v>7132</v>
      </c>
      <c r="F278" s="213" t="s">
        <v>7133</v>
      </c>
      <c r="G278" s="214" t="s">
        <v>1831</v>
      </c>
      <c r="H278" s="215">
        <v>15</v>
      </c>
      <c r="I278" s="216"/>
      <c r="J278" s="217">
        <f t="shared" si="60"/>
        <v>0</v>
      </c>
      <c r="K278" s="218"/>
      <c r="L278" s="41"/>
      <c r="M278" s="219" t="s">
        <v>1</v>
      </c>
      <c r="N278" s="220" t="s">
        <v>48</v>
      </c>
      <c r="O278" s="73"/>
      <c r="P278" s="221">
        <f t="shared" si="61"/>
        <v>0</v>
      </c>
      <c r="Q278" s="221">
        <v>0</v>
      </c>
      <c r="R278" s="221">
        <f t="shared" si="62"/>
        <v>0</v>
      </c>
      <c r="S278" s="221">
        <v>0</v>
      </c>
      <c r="T278" s="222">
        <f t="shared" si="63"/>
        <v>0</v>
      </c>
      <c r="U278" s="36"/>
      <c r="V278" s="36"/>
      <c r="W278" s="36"/>
      <c r="X278" s="36"/>
      <c r="Y278" s="36"/>
      <c r="Z278" s="36"/>
      <c r="AA278" s="36"/>
      <c r="AB278" s="36"/>
      <c r="AC278" s="36"/>
      <c r="AD278" s="36"/>
      <c r="AE278" s="36"/>
      <c r="AR278" s="223" t="s">
        <v>124</v>
      </c>
      <c r="AT278" s="223" t="s">
        <v>400</v>
      </c>
      <c r="AU278" s="223" t="s">
        <v>91</v>
      </c>
      <c r="AY278" s="18" t="s">
        <v>397</v>
      </c>
      <c r="BE278" s="224">
        <f t="shared" si="64"/>
        <v>0</v>
      </c>
      <c r="BF278" s="224">
        <f t="shared" si="65"/>
        <v>0</v>
      </c>
      <c r="BG278" s="224">
        <f t="shared" si="66"/>
        <v>0</v>
      </c>
      <c r="BH278" s="224">
        <f t="shared" si="67"/>
        <v>0</v>
      </c>
      <c r="BI278" s="224">
        <f t="shared" si="68"/>
        <v>0</v>
      </c>
      <c r="BJ278" s="18" t="s">
        <v>91</v>
      </c>
      <c r="BK278" s="224">
        <f t="shared" si="69"/>
        <v>0</v>
      </c>
      <c r="BL278" s="18" t="s">
        <v>124</v>
      </c>
      <c r="BM278" s="223" t="s">
        <v>1466</v>
      </c>
    </row>
    <row r="279" spans="1:65" s="2" customFormat="1" ht="16.5" customHeight="1">
      <c r="A279" s="36"/>
      <c r="B279" s="37"/>
      <c r="C279" s="211" t="s">
        <v>1467</v>
      </c>
      <c r="D279" s="211" t="s">
        <v>400</v>
      </c>
      <c r="E279" s="212" t="s">
        <v>7134</v>
      </c>
      <c r="F279" s="213" t="s">
        <v>7082</v>
      </c>
      <c r="G279" s="214" t="s">
        <v>5378</v>
      </c>
      <c r="H279" s="215">
        <v>1</v>
      </c>
      <c r="I279" s="216"/>
      <c r="J279" s="217">
        <f t="shared" si="60"/>
        <v>0</v>
      </c>
      <c r="K279" s="218"/>
      <c r="L279" s="41"/>
      <c r="M279" s="219" t="s">
        <v>1</v>
      </c>
      <c r="N279" s="220" t="s">
        <v>48</v>
      </c>
      <c r="O279" s="73"/>
      <c r="P279" s="221">
        <f t="shared" si="61"/>
        <v>0</v>
      </c>
      <c r="Q279" s="221">
        <v>0</v>
      </c>
      <c r="R279" s="221">
        <f t="shared" si="62"/>
        <v>0</v>
      </c>
      <c r="S279" s="221">
        <v>0</v>
      </c>
      <c r="T279" s="222">
        <f t="shared" si="63"/>
        <v>0</v>
      </c>
      <c r="U279" s="36"/>
      <c r="V279" s="36"/>
      <c r="W279" s="36"/>
      <c r="X279" s="36"/>
      <c r="Y279" s="36"/>
      <c r="Z279" s="36"/>
      <c r="AA279" s="36"/>
      <c r="AB279" s="36"/>
      <c r="AC279" s="36"/>
      <c r="AD279" s="36"/>
      <c r="AE279" s="36"/>
      <c r="AR279" s="223" t="s">
        <v>124</v>
      </c>
      <c r="AT279" s="223" t="s">
        <v>400</v>
      </c>
      <c r="AU279" s="223" t="s">
        <v>91</v>
      </c>
      <c r="AY279" s="18" t="s">
        <v>397</v>
      </c>
      <c r="BE279" s="224">
        <f t="shared" si="64"/>
        <v>0</v>
      </c>
      <c r="BF279" s="224">
        <f t="shared" si="65"/>
        <v>0</v>
      </c>
      <c r="BG279" s="224">
        <f t="shared" si="66"/>
        <v>0</v>
      </c>
      <c r="BH279" s="224">
        <f t="shared" si="67"/>
        <v>0</v>
      </c>
      <c r="BI279" s="224">
        <f t="shared" si="68"/>
        <v>0</v>
      </c>
      <c r="BJ279" s="18" t="s">
        <v>91</v>
      </c>
      <c r="BK279" s="224">
        <f t="shared" si="69"/>
        <v>0</v>
      </c>
      <c r="BL279" s="18" t="s">
        <v>124</v>
      </c>
      <c r="BM279" s="223" t="s">
        <v>1470</v>
      </c>
    </row>
    <row r="280" spans="1:65" s="2" customFormat="1" ht="16.5" customHeight="1">
      <c r="A280" s="36"/>
      <c r="B280" s="37"/>
      <c r="C280" s="211" t="s">
        <v>1115</v>
      </c>
      <c r="D280" s="211" t="s">
        <v>400</v>
      </c>
      <c r="E280" s="212" t="s">
        <v>7135</v>
      </c>
      <c r="F280" s="213" t="s">
        <v>6971</v>
      </c>
      <c r="G280" s="214" t="s">
        <v>5378</v>
      </c>
      <c r="H280" s="215">
        <v>1</v>
      </c>
      <c r="I280" s="216"/>
      <c r="J280" s="217">
        <f t="shared" si="60"/>
        <v>0</v>
      </c>
      <c r="K280" s="218"/>
      <c r="L280" s="41"/>
      <c r="M280" s="219" t="s">
        <v>1</v>
      </c>
      <c r="N280" s="220" t="s">
        <v>48</v>
      </c>
      <c r="O280" s="73"/>
      <c r="P280" s="221">
        <f t="shared" si="61"/>
        <v>0</v>
      </c>
      <c r="Q280" s="221">
        <v>0</v>
      </c>
      <c r="R280" s="221">
        <f t="shared" si="62"/>
        <v>0</v>
      </c>
      <c r="S280" s="221">
        <v>0</v>
      </c>
      <c r="T280" s="222">
        <f t="shared" si="63"/>
        <v>0</v>
      </c>
      <c r="U280" s="36"/>
      <c r="V280" s="36"/>
      <c r="W280" s="36"/>
      <c r="X280" s="36"/>
      <c r="Y280" s="36"/>
      <c r="Z280" s="36"/>
      <c r="AA280" s="36"/>
      <c r="AB280" s="36"/>
      <c r="AC280" s="36"/>
      <c r="AD280" s="36"/>
      <c r="AE280" s="36"/>
      <c r="AR280" s="223" t="s">
        <v>124</v>
      </c>
      <c r="AT280" s="223" t="s">
        <v>400</v>
      </c>
      <c r="AU280" s="223" t="s">
        <v>91</v>
      </c>
      <c r="AY280" s="18" t="s">
        <v>397</v>
      </c>
      <c r="BE280" s="224">
        <f t="shared" si="64"/>
        <v>0</v>
      </c>
      <c r="BF280" s="224">
        <f t="shared" si="65"/>
        <v>0</v>
      </c>
      <c r="BG280" s="224">
        <f t="shared" si="66"/>
        <v>0</v>
      </c>
      <c r="BH280" s="224">
        <f t="shared" si="67"/>
        <v>0</v>
      </c>
      <c r="BI280" s="224">
        <f t="shared" si="68"/>
        <v>0</v>
      </c>
      <c r="BJ280" s="18" t="s">
        <v>91</v>
      </c>
      <c r="BK280" s="224">
        <f t="shared" si="69"/>
        <v>0</v>
      </c>
      <c r="BL280" s="18" t="s">
        <v>124</v>
      </c>
      <c r="BM280" s="223" t="s">
        <v>1473</v>
      </c>
    </row>
    <row r="281" spans="1:65" s="12" customFormat="1" ht="25.9" customHeight="1">
      <c r="B281" s="195"/>
      <c r="C281" s="196"/>
      <c r="D281" s="197" t="s">
        <v>82</v>
      </c>
      <c r="E281" s="198" t="s">
        <v>5193</v>
      </c>
      <c r="F281" s="198" t="s">
        <v>7136</v>
      </c>
      <c r="G281" s="196"/>
      <c r="H281" s="196"/>
      <c r="I281" s="199"/>
      <c r="J281" s="200">
        <f>BK281</f>
        <v>0</v>
      </c>
      <c r="K281" s="196"/>
      <c r="L281" s="201"/>
      <c r="M281" s="202"/>
      <c r="N281" s="203"/>
      <c r="O281" s="203"/>
      <c r="P281" s="204">
        <f>SUM(P282:P295)</f>
        <v>0</v>
      </c>
      <c r="Q281" s="203"/>
      <c r="R281" s="204">
        <f>SUM(R282:R295)</f>
        <v>0</v>
      </c>
      <c r="S281" s="203"/>
      <c r="T281" s="205">
        <f>SUM(T282:T295)</f>
        <v>0</v>
      </c>
      <c r="AR281" s="206" t="s">
        <v>91</v>
      </c>
      <c r="AT281" s="207" t="s">
        <v>82</v>
      </c>
      <c r="AU281" s="207" t="s">
        <v>83</v>
      </c>
      <c r="AY281" s="206" t="s">
        <v>397</v>
      </c>
      <c r="BK281" s="208">
        <f>SUM(BK282:BK295)</f>
        <v>0</v>
      </c>
    </row>
    <row r="282" spans="1:65" s="2" customFormat="1" ht="21.75" customHeight="1">
      <c r="A282" s="36"/>
      <c r="B282" s="37"/>
      <c r="C282" s="211" t="s">
        <v>1474</v>
      </c>
      <c r="D282" s="211" t="s">
        <v>400</v>
      </c>
      <c r="E282" s="212" t="s">
        <v>7137</v>
      </c>
      <c r="F282" s="213" t="s">
        <v>7138</v>
      </c>
      <c r="G282" s="214" t="s">
        <v>1831</v>
      </c>
      <c r="H282" s="215">
        <v>14</v>
      </c>
      <c r="I282" s="216"/>
      <c r="J282" s="217">
        <f t="shared" ref="J282:J295" si="70">ROUND(I282*H282,2)</f>
        <v>0</v>
      </c>
      <c r="K282" s="218"/>
      <c r="L282" s="41"/>
      <c r="M282" s="219" t="s">
        <v>1</v>
      </c>
      <c r="N282" s="220" t="s">
        <v>48</v>
      </c>
      <c r="O282" s="73"/>
      <c r="P282" s="221">
        <f t="shared" ref="P282:P295" si="71">O282*H282</f>
        <v>0</v>
      </c>
      <c r="Q282" s="221">
        <v>0</v>
      </c>
      <c r="R282" s="221">
        <f t="shared" ref="R282:R295" si="72">Q282*H282</f>
        <v>0</v>
      </c>
      <c r="S282" s="221">
        <v>0</v>
      </c>
      <c r="T282" s="222">
        <f t="shared" ref="T282:T295" si="73">S282*H282</f>
        <v>0</v>
      </c>
      <c r="U282" s="36"/>
      <c r="V282" s="36"/>
      <c r="W282" s="36"/>
      <c r="X282" s="36"/>
      <c r="Y282" s="36"/>
      <c r="Z282" s="36"/>
      <c r="AA282" s="36"/>
      <c r="AB282" s="36"/>
      <c r="AC282" s="36"/>
      <c r="AD282" s="36"/>
      <c r="AE282" s="36"/>
      <c r="AR282" s="223" t="s">
        <v>124</v>
      </c>
      <c r="AT282" s="223" t="s">
        <v>400</v>
      </c>
      <c r="AU282" s="223" t="s">
        <v>91</v>
      </c>
      <c r="AY282" s="18" t="s">
        <v>397</v>
      </c>
      <c r="BE282" s="224">
        <f t="shared" ref="BE282:BE295" si="74">IF(N282="základní",J282,0)</f>
        <v>0</v>
      </c>
      <c r="BF282" s="224">
        <f t="shared" ref="BF282:BF295" si="75">IF(N282="snížená",J282,0)</f>
        <v>0</v>
      </c>
      <c r="BG282" s="224">
        <f t="shared" ref="BG282:BG295" si="76">IF(N282="zákl. přenesená",J282,0)</f>
        <v>0</v>
      </c>
      <c r="BH282" s="224">
        <f t="shared" ref="BH282:BH295" si="77">IF(N282="sníž. přenesená",J282,0)</f>
        <v>0</v>
      </c>
      <c r="BI282" s="224">
        <f t="shared" ref="BI282:BI295" si="78">IF(N282="nulová",J282,0)</f>
        <v>0</v>
      </c>
      <c r="BJ282" s="18" t="s">
        <v>91</v>
      </c>
      <c r="BK282" s="224">
        <f t="shared" ref="BK282:BK295" si="79">ROUND(I282*H282,2)</f>
        <v>0</v>
      </c>
      <c r="BL282" s="18" t="s">
        <v>124</v>
      </c>
      <c r="BM282" s="223" t="s">
        <v>1477</v>
      </c>
    </row>
    <row r="283" spans="1:65" s="2" customFormat="1" ht="44.25" customHeight="1">
      <c r="A283" s="36"/>
      <c r="B283" s="37"/>
      <c r="C283" s="211" t="s">
        <v>1479</v>
      </c>
      <c r="D283" s="211" t="s">
        <v>400</v>
      </c>
      <c r="E283" s="212" t="s">
        <v>7139</v>
      </c>
      <c r="F283" s="213" t="s">
        <v>7140</v>
      </c>
      <c r="G283" s="214" t="s">
        <v>1831</v>
      </c>
      <c r="H283" s="215">
        <v>1</v>
      </c>
      <c r="I283" s="216"/>
      <c r="J283" s="217">
        <f t="shared" si="70"/>
        <v>0</v>
      </c>
      <c r="K283" s="218"/>
      <c r="L283" s="41"/>
      <c r="M283" s="219" t="s">
        <v>1</v>
      </c>
      <c r="N283" s="220" t="s">
        <v>48</v>
      </c>
      <c r="O283" s="73"/>
      <c r="P283" s="221">
        <f t="shared" si="71"/>
        <v>0</v>
      </c>
      <c r="Q283" s="221">
        <v>0</v>
      </c>
      <c r="R283" s="221">
        <f t="shared" si="72"/>
        <v>0</v>
      </c>
      <c r="S283" s="221">
        <v>0</v>
      </c>
      <c r="T283" s="222">
        <f t="shared" si="73"/>
        <v>0</v>
      </c>
      <c r="U283" s="36"/>
      <c r="V283" s="36"/>
      <c r="W283" s="36"/>
      <c r="X283" s="36"/>
      <c r="Y283" s="36"/>
      <c r="Z283" s="36"/>
      <c r="AA283" s="36"/>
      <c r="AB283" s="36"/>
      <c r="AC283" s="36"/>
      <c r="AD283" s="36"/>
      <c r="AE283" s="36"/>
      <c r="AR283" s="223" t="s">
        <v>124</v>
      </c>
      <c r="AT283" s="223" t="s">
        <v>400</v>
      </c>
      <c r="AU283" s="223" t="s">
        <v>91</v>
      </c>
      <c r="AY283" s="18" t="s">
        <v>397</v>
      </c>
      <c r="BE283" s="224">
        <f t="shared" si="74"/>
        <v>0</v>
      </c>
      <c r="BF283" s="224">
        <f t="shared" si="75"/>
        <v>0</v>
      </c>
      <c r="BG283" s="224">
        <f t="shared" si="76"/>
        <v>0</v>
      </c>
      <c r="BH283" s="224">
        <f t="shared" si="77"/>
        <v>0</v>
      </c>
      <c r="BI283" s="224">
        <f t="shared" si="78"/>
        <v>0</v>
      </c>
      <c r="BJ283" s="18" t="s">
        <v>91</v>
      </c>
      <c r="BK283" s="224">
        <f t="shared" si="79"/>
        <v>0</v>
      </c>
      <c r="BL283" s="18" t="s">
        <v>124</v>
      </c>
      <c r="BM283" s="223" t="s">
        <v>1482</v>
      </c>
    </row>
    <row r="284" spans="1:65" s="2" customFormat="1" ht="21.75" customHeight="1">
      <c r="A284" s="36"/>
      <c r="B284" s="37"/>
      <c r="C284" s="211" t="s">
        <v>1491</v>
      </c>
      <c r="D284" s="211" t="s">
        <v>400</v>
      </c>
      <c r="E284" s="212" t="s">
        <v>7141</v>
      </c>
      <c r="F284" s="213" t="s">
        <v>7142</v>
      </c>
      <c r="G284" s="214" t="s">
        <v>1831</v>
      </c>
      <c r="H284" s="215">
        <v>1</v>
      </c>
      <c r="I284" s="216"/>
      <c r="J284" s="217">
        <f t="shared" si="70"/>
        <v>0</v>
      </c>
      <c r="K284" s="218"/>
      <c r="L284" s="41"/>
      <c r="M284" s="219" t="s">
        <v>1</v>
      </c>
      <c r="N284" s="220" t="s">
        <v>48</v>
      </c>
      <c r="O284" s="73"/>
      <c r="P284" s="221">
        <f t="shared" si="71"/>
        <v>0</v>
      </c>
      <c r="Q284" s="221">
        <v>0</v>
      </c>
      <c r="R284" s="221">
        <f t="shared" si="72"/>
        <v>0</v>
      </c>
      <c r="S284" s="221">
        <v>0</v>
      </c>
      <c r="T284" s="222">
        <f t="shared" si="73"/>
        <v>0</v>
      </c>
      <c r="U284" s="36"/>
      <c r="V284" s="36"/>
      <c r="W284" s="36"/>
      <c r="X284" s="36"/>
      <c r="Y284" s="36"/>
      <c r="Z284" s="36"/>
      <c r="AA284" s="36"/>
      <c r="AB284" s="36"/>
      <c r="AC284" s="36"/>
      <c r="AD284" s="36"/>
      <c r="AE284" s="36"/>
      <c r="AR284" s="223" t="s">
        <v>124</v>
      </c>
      <c r="AT284" s="223" t="s">
        <v>400</v>
      </c>
      <c r="AU284" s="223" t="s">
        <v>91</v>
      </c>
      <c r="AY284" s="18" t="s">
        <v>397</v>
      </c>
      <c r="BE284" s="224">
        <f t="shared" si="74"/>
        <v>0</v>
      </c>
      <c r="BF284" s="224">
        <f t="shared" si="75"/>
        <v>0</v>
      </c>
      <c r="BG284" s="224">
        <f t="shared" si="76"/>
        <v>0</v>
      </c>
      <c r="BH284" s="224">
        <f t="shared" si="77"/>
        <v>0</v>
      </c>
      <c r="BI284" s="224">
        <f t="shared" si="78"/>
        <v>0</v>
      </c>
      <c r="BJ284" s="18" t="s">
        <v>91</v>
      </c>
      <c r="BK284" s="224">
        <f t="shared" si="79"/>
        <v>0</v>
      </c>
      <c r="BL284" s="18" t="s">
        <v>124</v>
      </c>
      <c r="BM284" s="223" t="s">
        <v>1494</v>
      </c>
    </row>
    <row r="285" spans="1:65" s="2" customFormat="1" ht="21.75" customHeight="1">
      <c r="A285" s="36"/>
      <c r="B285" s="37"/>
      <c r="C285" s="211" t="s">
        <v>1496</v>
      </c>
      <c r="D285" s="211" t="s">
        <v>400</v>
      </c>
      <c r="E285" s="212" t="s">
        <v>7143</v>
      </c>
      <c r="F285" s="213" t="s">
        <v>7144</v>
      </c>
      <c r="G285" s="214" t="s">
        <v>1831</v>
      </c>
      <c r="H285" s="215">
        <v>3</v>
      </c>
      <c r="I285" s="216"/>
      <c r="J285" s="217">
        <f t="shared" si="70"/>
        <v>0</v>
      </c>
      <c r="K285" s="218"/>
      <c r="L285" s="41"/>
      <c r="M285" s="219" t="s">
        <v>1</v>
      </c>
      <c r="N285" s="220" t="s">
        <v>48</v>
      </c>
      <c r="O285" s="73"/>
      <c r="P285" s="221">
        <f t="shared" si="71"/>
        <v>0</v>
      </c>
      <c r="Q285" s="221">
        <v>0</v>
      </c>
      <c r="R285" s="221">
        <f t="shared" si="72"/>
        <v>0</v>
      </c>
      <c r="S285" s="221">
        <v>0</v>
      </c>
      <c r="T285" s="222">
        <f t="shared" si="73"/>
        <v>0</v>
      </c>
      <c r="U285" s="36"/>
      <c r="V285" s="36"/>
      <c r="W285" s="36"/>
      <c r="X285" s="36"/>
      <c r="Y285" s="36"/>
      <c r="Z285" s="36"/>
      <c r="AA285" s="36"/>
      <c r="AB285" s="36"/>
      <c r="AC285" s="36"/>
      <c r="AD285" s="36"/>
      <c r="AE285" s="36"/>
      <c r="AR285" s="223" t="s">
        <v>124</v>
      </c>
      <c r="AT285" s="223" t="s">
        <v>400</v>
      </c>
      <c r="AU285" s="223" t="s">
        <v>91</v>
      </c>
      <c r="AY285" s="18" t="s">
        <v>397</v>
      </c>
      <c r="BE285" s="224">
        <f t="shared" si="74"/>
        <v>0</v>
      </c>
      <c r="BF285" s="224">
        <f t="shared" si="75"/>
        <v>0</v>
      </c>
      <c r="BG285" s="224">
        <f t="shared" si="76"/>
        <v>0</v>
      </c>
      <c r="BH285" s="224">
        <f t="shared" si="77"/>
        <v>0</v>
      </c>
      <c r="BI285" s="224">
        <f t="shared" si="78"/>
        <v>0</v>
      </c>
      <c r="BJ285" s="18" t="s">
        <v>91</v>
      </c>
      <c r="BK285" s="224">
        <f t="shared" si="79"/>
        <v>0</v>
      </c>
      <c r="BL285" s="18" t="s">
        <v>124</v>
      </c>
      <c r="BM285" s="223" t="s">
        <v>1497</v>
      </c>
    </row>
    <row r="286" spans="1:65" s="2" customFormat="1" ht="16.5" customHeight="1">
      <c r="A286" s="36"/>
      <c r="B286" s="37"/>
      <c r="C286" s="211" t="s">
        <v>1499</v>
      </c>
      <c r="D286" s="211" t="s">
        <v>400</v>
      </c>
      <c r="E286" s="212" t="s">
        <v>7145</v>
      </c>
      <c r="F286" s="213" t="s">
        <v>7146</v>
      </c>
      <c r="G286" s="214" t="s">
        <v>1831</v>
      </c>
      <c r="H286" s="215">
        <v>1</v>
      </c>
      <c r="I286" s="216"/>
      <c r="J286" s="217">
        <f t="shared" si="70"/>
        <v>0</v>
      </c>
      <c r="K286" s="218"/>
      <c r="L286" s="41"/>
      <c r="M286" s="219" t="s">
        <v>1</v>
      </c>
      <c r="N286" s="220" t="s">
        <v>48</v>
      </c>
      <c r="O286" s="73"/>
      <c r="P286" s="221">
        <f t="shared" si="71"/>
        <v>0</v>
      </c>
      <c r="Q286" s="221">
        <v>0</v>
      </c>
      <c r="R286" s="221">
        <f t="shared" si="72"/>
        <v>0</v>
      </c>
      <c r="S286" s="221">
        <v>0</v>
      </c>
      <c r="T286" s="222">
        <f t="shared" si="73"/>
        <v>0</v>
      </c>
      <c r="U286" s="36"/>
      <c r="V286" s="36"/>
      <c r="W286" s="36"/>
      <c r="X286" s="36"/>
      <c r="Y286" s="36"/>
      <c r="Z286" s="36"/>
      <c r="AA286" s="36"/>
      <c r="AB286" s="36"/>
      <c r="AC286" s="36"/>
      <c r="AD286" s="36"/>
      <c r="AE286" s="36"/>
      <c r="AR286" s="223" t="s">
        <v>124</v>
      </c>
      <c r="AT286" s="223" t="s">
        <v>400</v>
      </c>
      <c r="AU286" s="223" t="s">
        <v>91</v>
      </c>
      <c r="AY286" s="18" t="s">
        <v>397</v>
      </c>
      <c r="BE286" s="224">
        <f t="shared" si="74"/>
        <v>0</v>
      </c>
      <c r="BF286" s="224">
        <f t="shared" si="75"/>
        <v>0</v>
      </c>
      <c r="BG286" s="224">
        <f t="shared" si="76"/>
        <v>0</v>
      </c>
      <c r="BH286" s="224">
        <f t="shared" si="77"/>
        <v>0</v>
      </c>
      <c r="BI286" s="224">
        <f t="shared" si="78"/>
        <v>0</v>
      </c>
      <c r="BJ286" s="18" t="s">
        <v>91</v>
      </c>
      <c r="BK286" s="224">
        <f t="shared" si="79"/>
        <v>0</v>
      </c>
      <c r="BL286" s="18" t="s">
        <v>124</v>
      </c>
      <c r="BM286" s="223" t="s">
        <v>1502</v>
      </c>
    </row>
    <row r="287" spans="1:65" s="2" customFormat="1" ht="16.5" customHeight="1">
      <c r="A287" s="36"/>
      <c r="B287" s="37"/>
      <c r="C287" s="211" t="s">
        <v>1128</v>
      </c>
      <c r="D287" s="211" t="s">
        <v>400</v>
      </c>
      <c r="E287" s="212" t="s">
        <v>7147</v>
      </c>
      <c r="F287" s="213" t="s">
        <v>7148</v>
      </c>
      <c r="G287" s="214" t="s">
        <v>1831</v>
      </c>
      <c r="H287" s="215">
        <v>2</v>
      </c>
      <c r="I287" s="216"/>
      <c r="J287" s="217">
        <f t="shared" si="70"/>
        <v>0</v>
      </c>
      <c r="K287" s="218"/>
      <c r="L287" s="41"/>
      <c r="M287" s="219" t="s">
        <v>1</v>
      </c>
      <c r="N287" s="220" t="s">
        <v>48</v>
      </c>
      <c r="O287" s="73"/>
      <c r="P287" s="221">
        <f t="shared" si="71"/>
        <v>0</v>
      </c>
      <c r="Q287" s="221">
        <v>0</v>
      </c>
      <c r="R287" s="221">
        <f t="shared" si="72"/>
        <v>0</v>
      </c>
      <c r="S287" s="221">
        <v>0</v>
      </c>
      <c r="T287" s="222">
        <f t="shared" si="73"/>
        <v>0</v>
      </c>
      <c r="U287" s="36"/>
      <c r="V287" s="36"/>
      <c r="W287" s="36"/>
      <c r="X287" s="36"/>
      <c r="Y287" s="36"/>
      <c r="Z287" s="36"/>
      <c r="AA287" s="36"/>
      <c r="AB287" s="36"/>
      <c r="AC287" s="36"/>
      <c r="AD287" s="36"/>
      <c r="AE287" s="36"/>
      <c r="AR287" s="223" t="s">
        <v>124</v>
      </c>
      <c r="AT287" s="223" t="s">
        <v>400</v>
      </c>
      <c r="AU287" s="223" t="s">
        <v>91</v>
      </c>
      <c r="AY287" s="18" t="s">
        <v>397</v>
      </c>
      <c r="BE287" s="224">
        <f t="shared" si="74"/>
        <v>0</v>
      </c>
      <c r="BF287" s="224">
        <f t="shared" si="75"/>
        <v>0</v>
      </c>
      <c r="BG287" s="224">
        <f t="shared" si="76"/>
        <v>0</v>
      </c>
      <c r="BH287" s="224">
        <f t="shared" si="77"/>
        <v>0</v>
      </c>
      <c r="BI287" s="224">
        <f t="shared" si="78"/>
        <v>0</v>
      </c>
      <c r="BJ287" s="18" t="s">
        <v>91</v>
      </c>
      <c r="BK287" s="224">
        <f t="shared" si="79"/>
        <v>0</v>
      </c>
      <c r="BL287" s="18" t="s">
        <v>124</v>
      </c>
      <c r="BM287" s="223" t="s">
        <v>1503</v>
      </c>
    </row>
    <row r="288" spans="1:65" s="2" customFormat="1" ht="16.5" customHeight="1">
      <c r="A288" s="36"/>
      <c r="B288" s="37"/>
      <c r="C288" s="211" t="s">
        <v>1505</v>
      </c>
      <c r="D288" s="211" t="s">
        <v>400</v>
      </c>
      <c r="E288" s="212" t="s">
        <v>7149</v>
      </c>
      <c r="F288" s="213" t="s">
        <v>7150</v>
      </c>
      <c r="G288" s="214" t="s">
        <v>5378</v>
      </c>
      <c r="H288" s="215">
        <v>1</v>
      </c>
      <c r="I288" s="216"/>
      <c r="J288" s="217">
        <f t="shared" si="70"/>
        <v>0</v>
      </c>
      <c r="K288" s="218"/>
      <c r="L288" s="41"/>
      <c r="M288" s="219" t="s">
        <v>1</v>
      </c>
      <c r="N288" s="220" t="s">
        <v>48</v>
      </c>
      <c r="O288" s="73"/>
      <c r="P288" s="221">
        <f t="shared" si="71"/>
        <v>0</v>
      </c>
      <c r="Q288" s="221">
        <v>0</v>
      </c>
      <c r="R288" s="221">
        <f t="shared" si="72"/>
        <v>0</v>
      </c>
      <c r="S288" s="221">
        <v>0</v>
      </c>
      <c r="T288" s="222">
        <f t="shared" si="73"/>
        <v>0</v>
      </c>
      <c r="U288" s="36"/>
      <c r="V288" s="36"/>
      <c r="W288" s="36"/>
      <c r="X288" s="36"/>
      <c r="Y288" s="36"/>
      <c r="Z288" s="36"/>
      <c r="AA288" s="36"/>
      <c r="AB288" s="36"/>
      <c r="AC288" s="36"/>
      <c r="AD288" s="36"/>
      <c r="AE288" s="36"/>
      <c r="AR288" s="223" t="s">
        <v>124</v>
      </c>
      <c r="AT288" s="223" t="s">
        <v>400</v>
      </c>
      <c r="AU288" s="223" t="s">
        <v>91</v>
      </c>
      <c r="AY288" s="18" t="s">
        <v>397</v>
      </c>
      <c r="BE288" s="224">
        <f t="shared" si="74"/>
        <v>0</v>
      </c>
      <c r="BF288" s="224">
        <f t="shared" si="75"/>
        <v>0</v>
      </c>
      <c r="BG288" s="224">
        <f t="shared" si="76"/>
        <v>0</v>
      </c>
      <c r="BH288" s="224">
        <f t="shared" si="77"/>
        <v>0</v>
      </c>
      <c r="BI288" s="224">
        <f t="shared" si="78"/>
        <v>0</v>
      </c>
      <c r="BJ288" s="18" t="s">
        <v>91</v>
      </c>
      <c r="BK288" s="224">
        <f t="shared" si="79"/>
        <v>0</v>
      </c>
      <c r="BL288" s="18" t="s">
        <v>124</v>
      </c>
      <c r="BM288" s="223" t="s">
        <v>1506</v>
      </c>
    </row>
    <row r="289" spans="1:65" s="2" customFormat="1" ht="55.5" customHeight="1">
      <c r="A289" s="36"/>
      <c r="B289" s="37"/>
      <c r="C289" s="211" t="s">
        <v>1133</v>
      </c>
      <c r="D289" s="211" t="s">
        <v>400</v>
      </c>
      <c r="E289" s="212" t="s">
        <v>7151</v>
      </c>
      <c r="F289" s="213" t="s">
        <v>7152</v>
      </c>
      <c r="G289" s="214" t="s">
        <v>1831</v>
      </c>
      <c r="H289" s="215">
        <v>1</v>
      </c>
      <c r="I289" s="216"/>
      <c r="J289" s="217">
        <f t="shared" si="70"/>
        <v>0</v>
      </c>
      <c r="K289" s="218"/>
      <c r="L289" s="41"/>
      <c r="M289" s="219" t="s">
        <v>1</v>
      </c>
      <c r="N289" s="220" t="s">
        <v>48</v>
      </c>
      <c r="O289" s="73"/>
      <c r="P289" s="221">
        <f t="shared" si="71"/>
        <v>0</v>
      </c>
      <c r="Q289" s="221">
        <v>0</v>
      </c>
      <c r="R289" s="221">
        <f t="shared" si="72"/>
        <v>0</v>
      </c>
      <c r="S289" s="221">
        <v>0</v>
      </c>
      <c r="T289" s="222">
        <f t="shared" si="73"/>
        <v>0</v>
      </c>
      <c r="U289" s="36"/>
      <c r="V289" s="36"/>
      <c r="W289" s="36"/>
      <c r="X289" s="36"/>
      <c r="Y289" s="36"/>
      <c r="Z289" s="36"/>
      <c r="AA289" s="36"/>
      <c r="AB289" s="36"/>
      <c r="AC289" s="36"/>
      <c r="AD289" s="36"/>
      <c r="AE289" s="36"/>
      <c r="AR289" s="223" t="s">
        <v>124</v>
      </c>
      <c r="AT289" s="223" t="s">
        <v>400</v>
      </c>
      <c r="AU289" s="223" t="s">
        <v>91</v>
      </c>
      <c r="AY289" s="18" t="s">
        <v>397</v>
      </c>
      <c r="BE289" s="224">
        <f t="shared" si="74"/>
        <v>0</v>
      </c>
      <c r="BF289" s="224">
        <f t="shared" si="75"/>
        <v>0</v>
      </c>
      <c r="BG289" s="224">
        <f t="shared" si="76"/>
        <v>0</v>
      </c>
      <c r="BH289" s="224">
        <f t="shared" si="77"/>
        <v>0</v>
      </c>
      <c r="BI289" s="224">
        <f t="shared" si="78"/>
        <v>0</v>
      </c>
      <c r="BJ289" s="18" t="s">
        <v>91</v>
      </c>
      <c r="BK289" s="224">
        <f t="shared" si="79"/>
        <v>0</v>
      </c>
      <c r="BL289" s="18" t="s">
        <v>124</v>
      </c>
      <c r="BM289" s="223" t="s">
        <v>1507</v>
      </c>
    </row>
    <row r="290" spans="1:65" s="2" customFormat="1" ht="33" customHeight="1">
      <c r="A290" s="36"/>
      <c r="B290" s="37"/>
      <c r="C290" s="211" t="s">
        <v>1509</v>
      </c>
      <c r="D290" s="211" t="s">
        <v>400</v>
      </c>
      <c r="E290" s="212" t="s">
        <v>7153</v>
      </c>
      <c r="F290" s="213" t="s">
        <v>7154</v>
      </c>
      <c r="G290" s="214" t="s">
        <v>1831</v>
      </c>
      <c r="H290" s="215">
        <v>4</v>
      </c>
      <c r="I290" s="216"/>
      <c r="J290" s="217">
        <f t="shared" si="70"/>
        <v>0</v>
      </c>
      <c r="K290" s="218"/>
      <c r="L290" s="41"/>
      <c r="M290" s="219" t="s">
        <v>1</v>
      </c>
      <c r="N290" s="220" t="s">
        <v>48</v>
      </c>
      <c r="O290" s="73"/>
      <c r="P290" s="221">
        <f t="shared" si="71"/>
        <v>0</v>
      </c>
      <c r="Q290" s="221">
        <v>0</v>
      </c>
      <c r="R290" s="221">
        <f t="shared" si="72"/>
        <v>0</v>
      </c>
      <c r="S290" s="221">
        <v>0</v>
      </c>
      <c r="T290" s="222">
        <f t="shared" si="73"/>
        <v>0</v>
      </c>
      <c r="U290" s="36"/>
      <c r="V290" s="36"/>
      <c r="W290" s="36"/>
      <c r="X290" s="36"/>
      <c r="Y290" s="36"/>
      <c r="Z290" s="36"/>
      <c r="AA290" s="36"/>
      <c r="AB290" s="36"/>
      <c r="AC290" s="36"/>
      <c r="AD290" s="36"/>
      <c r="AE290" s="36"/>
      <c r="AR290" s="223" t="s">
        <v>124</v>
      </c>
      <c r="AT290" s="223" t="s">
        <v>400</v>
      </c>
      <c r="AU290" s="223" t="s">
        <v>91</v>
      </c>
      <c r="AY290" s="18" t="s">
        <v>397</v>
      </c>
      <c r="BE290" s="224">
        <f t="shared" si="74"/>
        <v>0</v>
      </c>
      <c r="BF290" s="224">
        <f t="shared" si="75"/>
        <v>0</v>
      </c>
      <c r="BG290" s="224">
        <f t="shared" si="76"/>
        <v>0</v>
      </c>
      <c r="BH290" s="224">
        <f t="shared" si="77"/>
        <v>0</v>
      </c>
      <c r="BI290" s="224">
        <f t="shared" si="78"/>
        <v>0</v>
      </c>
      <c r="BJ290" s="18" t="s">
        <v>91</v>
      </c>
      <c r="BK290" s="224">
        <f t="shared" si="79"/>
        <v>0</v>
      </c>
      <c r="BL290" s="18" t="s">
        <v>124</v>
      </c>
      <c r="BM290" s="223" t="s">
        <v>1512</v>
      </c>
    </row>
    <row r="291" spans="1:65" s="2" customFormat="1" ht="44.25" customHeight="1">
      <c r="A291" s="36"/>
      <c r="B291" s="37"/>
      <c r="C291" s="211" t="s">
        <v>1138</v>
      </c>
      <c r="D291" s="211" t="s">
        <v>400</v>
      </c>
      <c r="E291" s="212" t="s">
        <v>7155</v>
      </c>
      <c r="F291" s="213" t="s">
        <v>7156</v>
      </c>
      <c r="G291" s="214" t="s">
        <v>5378</v>
      </c>
      <c r="H291" s="215">
        <v>1</v>
      </c>
      <c r="I291" s="216"/>
      <c r="J291" s="217">
        <f t="shared" si="70"/>
        <v>0</v>
      </c>
      <c r="K291" s="218"/>
      <c r="L291" s="41"/>
      <c r="M291" s="219" t="s">
        <v>1</v>
      </c>
      <c r="N291" s="220" t="s">
        <v>48</v>
      </c>
      <c r="O291" s="73"/>
      <c r="P291" s="221">
        <f t="shared" si="71"/>
        <v>0</v>
      </c>
      <c r="Q291" s="221">
        <v>0</v>
      </c>
      <c r="R291" s="221">
        <f t="shared" si="72"/>
        <v>0</v>
      </c>
      <c r="S291" s="221">
        <v>0</v>
      </c>
      <c r="T291" s="222">
        <f t="shared" si="73"/>
        <v>0</v>
      </c>
      <c r="U291" s="36"/>
      <c r="V291" s="36"/>
      <c r="W291" s="36"/>
      <c r="X291" s="36"/>
      <c r="Y291" s="36"/>
      <c r="Z291" s="36"/>
      <c r="AA291" s="36"/>
      <c r="AB291" s="36"/>
      <c r="AC291" s="36"/>
      <c r="AD291" s="36"/>
      <c r="AE291" s="36"/>
      <c r="AR291" s="223" t="s">
        <v>124</v>
      </c>
      <c r="AT291" s="223" t="s">
        <v>400</v>
      </c>
      <c r="AU291" s="223" t="s">
        <v>91</v>
      </c>
      <c r="AY291" s="18" t="s">
        <v>397</v>
      </c>
      <c r="BE291" s="224">
        <f t="shared" si="74"/>
        <v>0</v>
      </c>
      <c r="BF291" s="224">
        <f t="shared" si="75"/>
        <v>0</v>
      </c>
      <c r="BG291" s="224">
        <f t="shared" si="76"/>
        <v>0</v>
      </c>
      <c r="BH291" s="224">
        <f t="shared" si="77"/>
        <v>0</v>
      </c>
      <c r="BI291" s="224">
        <f t="shared" si="78"/>
        <v>0</v>
      </c>
      <c r="BJ291" s="18" t="s">
        <v>91</v>
      </c>
      <c r="BK291" s="224">
        <f t="shared" si="79"/>
        <v>0</v>
      </c>
      <c r="BL291" s="18" t="s">
        <v>124</v>
      </c>
      <c r="BM291" s="223" t="s">
        <v>1517</v>
      </c>
    </row>
    <row r="292" spans="1:65" s="2" customFormat="1" ht="16.5" customHeight="1">
      <c r="A292" s="36"/>
      <c r="B292" s="37"/>
      <c r="C292" s="211" t="s">
        <v>1519</v>
      </c>
      <c r="D292" s="211" t="s">
        <v>400</v>
      </c>
      <c r="E292" s="212" t="s">
        <v>7157</v>
      </c>
      <c r="F292" s="213" t="s">
        <v>7158</v>
      </c>
      <c r="G292" s="214" t="s">
        <v>1831</v>
      </c>
      <c r="H292" s="215">
        <v>1</v>
      </c>
      <c r="I292" s="216"/>
      <c r="J292" s="217">
        <f t="shared" si="70"/>
        <v>0</v>
      </c>
      <c r="K292" s="218"/>
      <c r="L292" s="41"/>
      <c r="M292" s="219" t="s">
        <v>1</v>
      </c>
      <c r="N292" s="220" t="s">
        <v>48</v>
      </c>
      <c r="O292" s="73"/>
      <c r="P292" s="221">
        <f t="shared" si="71"/>
        <v>0</v>
      </c>
      <c r="Q292" s="221">
        <v>0</v>
      </c>
      <c r="R292" s="221">
        <f t="shared" si="72"/>
        <v>0</v>
      </c>
      <c r="S292" s="221">
        <v>0</v>
      </c>
      <c r="T292" s="222">
        <f t="shared" si="73"/>
        <v>0</v>
      </c>
      <c r="U292" s="36"/>
      <c r="V292" s="36"/>
      <c r="W292" s="36"/>
      <c r="X292" s="36"/>
      <c r="Y292" s="36"/>
      <c r="Z292" s="36"/>
      <c r="AA292" s="36"/>
      <c r="AB292" s="36"/>
      <c r="AC292" s="36"/>
      <c r="AD292" s="36"/>
      <c r="AE292" s="36"/>
      <c r="AR292" s="223" t="s">
        <v>124</v>
      </c>
      <c r="AT292" s="223" t="s">
        <v>400</v>
      </c>
      <c r="AU292" s="223" t="s">
        <v>91</v>
      </c>
      <c r="AY292" s="18" t="s">
        <v>397</v>
      </c>
      <c r="BE292" s="224">
        <f t="shared" si="74"/>
        <v>0</v>
      </c>
      <c r="BF292" s="224">
        <f t="shared" si="75"/>
        <v>0</v>
      </c>
      <c r="BG292" s="224">
        <f t="shared" si="76"/>
        <v>0</v>
      </c>
      <c r="BH292" s="224">
        <f t="shared" si="77"/>
        <v>0</v>
      </c>
      <c r="BI292" s="224">
        <f t="shared" si="78"/>
        <v>0</v>
      </c>
      <c r="BJ292" s="18" t="s">
        <v>91</v>
      </c>
      <c r="BK292" s="224">
        <f t="shared" si="79"/>
        <v>0</v>
      </c>
      <c r="BL292" s="18" t="s">
        <v>124</v>
      </c>
      <c r="BM292" s="223" t="s">
        <v>1522</v>
      </c>
    </row>
    <row r="293" spans="1:65" s="2" customFormat="1" ht="16.5" customHeight="1">
      <c r="A293" s="36"/>
      <c r="B293" s="37"/>
      <c r="C293" s="211" t="s">
        <v>1142</v>
      </c>
      <c r="D293" s="211" t="s">
        <v>400</v>
      </c>
      <c r="E293" s="212" t="s">
        <v>7159</v>
      </c>
      <c r="F293" s="213" t="s">
        <v>7160</v>
      </c>
      <c r="G293" s="214" t="s">
        <v>5378</v>
      </c>
      <c r="H293" s="215">
        <v>15</v>
      </c>
      <c r="I293" s="216"/>
      <c r="J293" s="217">
        <f t="shared" si="70"/>
        <v>0</v>
      </c>
      <c r="K293" s="218"/>
      <c r="L293" s="41"/>
      <c r="M293" s="219" t="s">
        <v>1</v>
      </c>
      <c r="N293" s="220" t="s">
        <v>48</v>
      </c>
      <c r="O293" s="73"/>
      <c r="P293" s="221">
        <f t="shared" si="71"/>
        <v>0</v>
      </c>
      <c r="Q293" s="221">
        <v>0</v>
      </c>
      <c r="R293" s="221">
        <f t="shared" si="72"/>
        <v>0</v>
      </c>
      <c r="S293" s="221">
        <v>0</v>
      </c>
      <c r="T293" s="222">
        <f t="shared" si="73"/>
        <v>0</v>
      </c>
      <c r="U293" s="36"/>
      <c r="V293" s="36"/>
      <c r="W293" s="36"/>
      <c r="X293" s="36"/>
      <c r="Y293" s="36"/>
      <c r="Z293" s="36"/>
      <c r="AA293" s="36"/>
      <c r="AB293" s="36"/>
      <c r="AC293" s="36"/>
      <c r="AD293" s="36"/>
      <c r="AE293" s="36"/>
      <c r="AR293" s="223" t="s">
        <v>124</v>
      </c>
      <c r="AT293" s="223" t="s">
        <v>400</v>
      </c>
      <c r="AU293" s="223" t="s">
        <v>91</v>
      </c>
      <c r="AY293" s="18" t="s">
        <v>397</v>
      </c>
      <c r="BE293" s="224">
        <f t="shared" si="74"/>
        <v>0</v>
      </c>
      <c r="BF293" s="224">
        <f t="shared" si="75"/>
        <v>0</v>
      </c>
      <c r="BG293" s="224">
        <f t="shared" si="76"/>
        <v>0</v>
      </c>
      <c r="BH293" s="224">
        <f t="shared" si="77"/>
        <v>0</v>
      </c>
      <c r="BI293" s="224">
        <f t="shared" si="78"/>
        <v>0</v>
      </c>
      <c r="BJ293" s="18" t="s">
        <v>91</v>
      </c>
      <c r="BK293" s="224">
        <f t="shared" si="79"/>
        <v>0</v>
      </c>
      <c r="BL293" s="18" t="s">
        <v>124</v>
      </c>
      <c r="BM293" s="223" t="s">
        <v>1524</v>
      </c>
    </row>
    <row r="294" spans="1:65" s="2" customFormat="1" ht="55.5" customHeight="1">
      <c r="A294" s="36"/>
      <c r="B294" s="37"/>
      <c r="C294" s="211" t="s">
        <v>1525</v>
      </c>
      <c r="D294" s="211" t="s">
        <v>400</v>
      </c>
      <c r="E294" s="212" t="s">
        <v>7161</v>
      </c>
      <c r="F294" s="213" t="s">
        <v>7162</v>
      </c>
      <c r="G294" s="214" t="s">
        <v>5378</v>
      </c>
      <c r="H294" s="215">
        <v>1</v>
      </c>
      <c r="I294" s="216"/>
      <c r="J294" s="217">
        <f t="shared" si="70"/>
        <v>0</v>
      </c>
      <c r="K294" s="218"/>
      <c r="L294" s="41"/>
      <c r="M294" s="219" t="s">
        <v>1</v>
      </c>
      <c r="N294" s="220" t="s">
        <v>48</v>
      </c>
      <c r="O294" s="73"/>
      <c r="P294" s="221">
        <f t="shared" si="71"/>
        <v>0</v>
      </c>
      <c r="Q294" s="221">
        <v>0</v>
      </c>
      <c r="R294" s="221">
        <f t="shared" si="72"/>
        <v>0</v>
      </c>
      <c r="S294" s="221">
        <v>0</v>
      </c>
      <c r="T294" s="222">
        <f t="shared" si="73"/>
        <v>0</v>
      </c>
      <c r="U294" s="36"/>
      <c r="V294" s="36"/>
      <c r="W294" s="36"/>
      <c r="X294" s="36"/>
      <c r="Y294" s="36"/>
      <c r="Z294" s="36"/>
      <c r="AA294" s="36"/>
      <c r="AB294" s="36"/>
      <c r="AC294" s="36"/>
      <c r="AD294" s="36"/>
      <c r="AE294" s="36"/>
      <c r="AR294" s="223" t="s">
        <v>124</v>
      </c>
      <c r="AT294" s="223" t="s">
        <v>400</v>
      </c>
      <c r="AU294" s="223" t="s">
        <v>91</v>
      </c>
      <c r="AY294" s="18" t="s">
        <v>397</v>
      </c>
      <c r="BE294" s="224">
        <f t="shared" si="74"/>
        <v>0</v>
      </c>
      <c r="BF294" s="224">
        <f t="shared" si="75"/>
        <v>0</v>
      </c>
      <c r="BG294" s="224">
        <f t="shared" si="76"/>
        <v>0</v>
      </c>
      <c r="BH294" s="224">
        <f t="shared" si="77"/>
        <v>0</v>
      </c>
      <c r="BI294" s="224">
        <f t="shared" si="78"/>
        <v>0</v>
      </c>
      <c r="BJ294" s="18" t="s">
        <v>91</v>
      </c>
      <c r="BK294" s="224">
        <f t="shared" si="79"/>
        <v>0</v>
      </c>
      <c r="BL294" s="18" t="s">
        <v>124</v>
      </c>
      <c r="BM294" s="223" t="s">
        <v>1528</v>
      </c>
    </row>
    <row r="295" spans="1:65" s="2" customFormat="1" ht="16.5" customHeight="1">
      <c r="A295" s="36"/>
      <c r="B295" s="37"/>
      <c r="C295" s="211" t="s">
        <v>1146</v>
      </c>
      <c r="D295" s="211" t="s">
        <v>400</v>
      </c>
      <c r="E295" s="212" t="s">
        <v>7163</v>
      </c>
      <c r="F295" s="213" t="s">
        <v>7063</v>
      </c>
      <c r="G295" s="214" t="s">
        <v>5378</v>
      </c>
      <c r="H295" s="215">
        <v>1</v>
      </c>
      <c r="I295" s="216"/>
      <c r="J295" s="217">
        <f t="shared" si="70"/>
        <v>0</v>
      </c>
      <c r="K295" s="218"/>
      <c r="L295" s="41"/>
      <c r="M295" s="266" t="s">
        <v>1</v>
      </c>
      <c r="N295" s="267" t="s">
        <v>48</v>
      </c>
      <c r="O295" s="231"/>
      <c r="P295" s="268">
        <f t="shared" si="71"/>
        <v>0</v>
      </c>
      <c r="Q295" s="268">
        <v>0</v>
      </c>
      <c r="R295" s="268">
        <f t="shared" si="72"/>
        <v>0</v>
      </c>
      <c r="S295" s="268">
        <v>0</v>
      </c>
      <c r="T295" s="269">
        <f t="shared" si="73"/>
        <v>0</v>
      </c>
      <c r="U295" s="36"/>
      <c r="V295" s="36"/>
      <c r="W295" s="36"/>
      <c r="X295" s="36"/>
      <c r="Y295" s="36"/>
      <c r="Z295" s="36"/>
      <c r="AA295" s="36"/>
      <c r="AB295" s="36"/>
      <c r="AC295" s="36"/>
      <c r="AD295" s="36"/>
      <c r="AE295" s="36"/>
      <c r="AR295" s="223" t="s">
        <v>124</v>
      </c>
      <c r="AT295" s="223" t="s">
        <v>400</v>
      </c>
      <c r="AU295" s="223" t="s">
        <v>91</v>
      </c>
      <c r="AY295" s="18" t="s">
        <v>397</v>
      </c>
      <c r="BE295" s="224">
        <f t="shared" si="74"/>
        <v>0</v>
      </c>
      <c r="BF295" s="224">
        <f t="shared" si="75"/>
        <v>0</v>
      </c>
      <c r="BG295" s="224">
        <f t="shared" si="76"/>
        <v>0</v>
      </c>
      <c r="BH295" s="224">
        <f t="shared" si="77"/>
        <v>0</v>
      </c>
      <c r="BI295" s="224">
        <f t="shared" si="78"/>
        <v>0</v>
      </c>
      <c r="BJ295" s="18" t="s">
        <v>91</v>
      </c>
      <c r="BK295" s="224">
        <f t="shared" si="79"/>
        <v>0</v>
      </c>
      <c r="BL295" s="18" t="s">
        <v>124</v>
      </c>
      <c r="BM295" s="223" t="s">
        <v>1530</v>
      </c>
    </row>
    <row r="296" spans="1:65" s="2" customFormat="1" ht="6.95" customHeight="1">
      <c r="A296" s="36"/>
      <c r="B296" s="56"/>
      <c r="C296" s="57"/>
      <c r="D296" s="57"/>
      <c r="E296" s="57"/>
      <c r="F296" s="57"/>
      <c r="G296" s="57"/>
      <c r="H296" s="57"/>
      <c r="I296" s="160"/>
      <c r="J296" s="57"/>
      <c r="K296" s="57"/>
      <c r="L296" s="41"/>
      <c r="M296" s="36"/>
      <c r="O296" s="36"/>
      <c r="P296" s="36"/>
      <c r="Q296" s="36"/>
      <c r="R296" s="36"/>
      <c r="S296" s="36"/>
      <c r="T296" s="36"/>
      <c r="U296" s="36"/>
      <c r="V296" s="36"/>
      <c r="W296" s="36"/>
      <c r="X296" s="36"/>
      <c r="Y296" s="36"/>
      <c r="Z296" s="36"/>
      <c r="AA296" s="36"/>
      <c r="AB296" s="36"/>
      <c r="AC296" s="36"/>
      <c r="AD296" s="36"/>
      <c r="AE296" s="36"/>
    </row>
  </sheetData>
  <sheetProtection algorithmName="SHA-512" hashValue="sAbGpZgHfayDou9EcFFKKRCmjC6nriCaPmQQnlKCUdmTwWE8en95nD4GYn3t3yKwnxGI2QUxIF2ozwmQ1idGnA==" saltValue="ItYd3vfIyUDlFiK7q2aipPLFozVfjSLC5N+K7uoJuGtyQtNmRyYf2Sb01QgMVk+VmUcriEeAiuHolSRuboq8Nw==" spinCount="100000" sheet="1" objects="1" scenarios="1" formatColumns="0" formatRows="0" autoFilter="0"/>
  <autoFilter ref="C131:K295" xr:uid="{00000000-0009-0000-0000-00002C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2:BM16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232</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7164</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ROUND(J127,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ROUND((SUM(BE127:BE167)),  2)</f>
        <v>0</v>
      </c>
      <c r="G37" s="36"/>
      <c r="H37" s="36"/>
      <c r="I37" s="139">
        <v>0.21</v>
      </c>
      <c r="J37" s="138">
        <f>ROUND(((SUM(BE127:BE167))*I37),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ROUND((SUM(BF127:BF167)),  2)</f>
        <v>0</v>
      </c>
      <c r="G38" s="36"/>
      <c r="H38" s="36"/>
      <c r="I38" s="139">
        <v>0.15</v>
      </c>
      <c r="J38" s="138">
        <f>ROUND(((SUM(BF127:BF167))*I38),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ROUND((SUM(BG127:BG167)),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ROUND((SUM(BH127:BH167)),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ROUND((SUM(BI127:BI167)),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1.18 - Elektronická požární signalizace</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J127</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7165</v>
      </c>
      <c r="E101" s="172"/>
      <c r="F101" s="172"/>
      <c r="G101" s="172"/>
      <c r="H101" s="172"/>
      <c r="I101" s="173"/>
      <c r="J101" s="174">
        <f>J128</f>
        <v>0</v>
      </c>
      <c r="K101" s="170"/>
      <c r="L101" s="175"/>
    </row>
    <row r="102" spans="1:47" s="9" customFormat="1" ht="24.95" customHeight="1">
      <c r="B102" s="169"/>
      <c r="C102" s="170"/>
      <c r="D102" s="171" t="s">
        <v>580</v>
      </c>
      <c r="E102" s="172"/>
      <c r="F102" s="172"/>
      <c r="G102" s="172"/>
      <c r="H102" s="172"/>
      <c r="I102" s="173"/>
      <c r="J102" s="174">
        <f>J164</f>
        <v>0</v>
      </c>
      <c r="K102" s="170"/>
      <c r="L102" s="175"/>
    </row>
    <row r="103" spans="1:47" s="10" customFormat="1" ht="19.899999999999999" customHeight="1">
      <c r="B103" s="176"/>
      <c r="C103" s="106"/>
      <c r="D103" s="177" t="s">
        <v>583</v>
      </c>
      <c r="E103" s="178"/>
      <c r="F103" s="178"/>
      <c r="G103" s="178"/>
      <c r="H103" s="178"/>
      <c r="I103" s="179"/>
      <c r="J103" s="180">
        <f>J165</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3" s="1" customFormat="1" ht="12" customHeight="1">
      <c r="B114" s="22"/>
      <c r="C114" s="30" t="s">
        <v>368</v>
      </c>
      <c r="D114" s="23"/>
      <c r="E114" s="23"/>
      <c r="F114" s="23"/>
      <c r="G114" s="23"/>
      <c r="H114" s="23"/>
      <c r="I114" s="117"/>
      <c r="J114" s="23"/>
      <c r="K114" s="23"/>
      <c r="L114" s="21"/>
    </row>
    <row r="115" spans="1:63" s="1" customFormat="1" ht="16.5" customHeight="1">
      <c r="B115" s="22"/>
      <c r="C115" s="23"/>
      <c r="D115" s="23"/>
      <c r="E115" s="344" t="s">
        <v>555</v>
      </c>
      <c r="F115" s="309"/>
      <c r="G115" s="309"/>
      <c r="H115" s="309"/>
      <c r="I115" s="117"/>
      <c r="J115" s="23"/>
      <c r="K115" s="23"/>
      <c r="L115" s="21"/>
    </row>
    <row r="116" spans="1:63" s="1" customFormat="1" ht="12" customHeight="1">
      <c r="B116" s="22"/>
      <c r="C116" s="30" t="s">
        <v>556</v>
      </c>
      <c r="D116" s="23"/>
      <c r="E116" s="23"/>
      <c r="F116" s="23"/>
      <c r="G116" s="23"/>
      <c r="H116" s="23"/>
      <c r="I116" s="117"/>
      <c r="J116" s="23"/>
      <c r="K116" s="23"/>
      <c r="L116" s="21"/>
    </row>
    <row r="117" spans="1:63" s="2" customFormat="1" ht="16.5" customHeight="1">
      <c r="A117" s="36"/>
      <c r="B117" s="37"/>
      <c r="C117" s="38"/>
      <c r="D117" s="38"/>
      <c r="E117" s="353" t="s">
        <v>4352</v>
      </c>
      <c r="F117" s="343"/>
      <c r="G117" s="343"/>
      <c r="H117" s="343"/>
      <c r="I117" s="124"/>
      <c r="J117" s="38"/>
      <c r="K117" s="38"/>
      <c r="L117" s="53"/>
      <c r="S117" s="36"/>
      <c r="T117" s="36"/>
      <c r="U117" s="36"/>
      <c r="V117" s="36"/>
      <c r="W117" s="36"/>
      <c r="X117" s="36"/>
      <c r="Y117" s="36"/>
      <c r="Z117" s="36"/>
      <c r="AA117" s="36"/>
      <c r="AB117" s="36"/>
      <c r="AC117" s="36"/>
      <c r="AD117" s="36"/>
      <c r="AE117" s="36"/>
    </row>
    <row r="118" spans="1:63" s="2" customFormat="1" ht="12" customHeight="1">
      <c r="A118" s="36"/>
      <c r="B118" s="37"/>
      <c r="C118" s="30" t="s">
        <v>4353</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3" s="2" customFormat="1" ht="16.5" customHeight="1">
      <c r="A119" s="36"/>
      <c r="B119" s="37"/>
      <c r="C119" s="38"/>
      <c r="D119" s="38"/>
      <c r="E119" s="323" t="str">
        <f>E13</f>
        <v>1.18 - Elektronická požární signalizace</v>
      </c>
      <c r="F119" s="343"/>
      <c r="G119" s="343"/>
      <c r="H119" s="343"/>
      <c r="I119" s="124"/>
      <c r="J119" s="38"/>
      <c r="K119" s="38"/>
      <c r="L119" s="53"/>
      <c r="S119" s="36"/>
      <c r="T119" s="36"/>
      <c r="U119" s="36"/>
      <c r="V119" s="36"/>
      <c r="W119" s="36"/>
      <c r="X119" s="36"/>
      <c r="Y119" s="36"/>
      <c r="Z119" s="36"/>
      <c r="AA119" s="36"/>
      <c r="AB119" s="36"/>
      <c r="AC119" s="36"/>
      <c r="AD119" s="36"/>
      <c r="AE119" s="36"/>
    </row>
    <row r="120" spans="1:63"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3" s="2" customFormat="1" ht="12" customHeight="1">
      <c r="A121" s="36"/>
      <c r="B121" s="37"/>
      <c r="C121" s="30" t="s">
        <v>22</v>
      </c>
      <c r="D121" s="38"/>
      <c r="E121" s="38"/>
      <c r="F121" s="28" t="str">
        <f>F16</f>
        <v>Moravská Třebová</v>
      </c>
      <c r="G121" s="38"/>
      <c r="H121" s="38"/>
      <c r="I121" s="125" t="s">
        <v>24</v>
      </c>
      <c r="J121" s="68" t="str">
        <f>IF(J16="","",J16)</f>
        <v>18. 5. 2020</v>
      </c>
      <c r="K121" s="38"/>
      <c r="L121" s="53"/>
      <c r="S121" s="36"/>
      <c r="T121" s="36"/>
      <c r="U121" s="36"/>
      <c r="V121" s="36"/>
      <c r="W121" s="36"/>
      <c r="X121" s="36"/>
      <c r="Y121" s="36"/>
      <c r="Z121" s="36"/>
      <c r="AA121" s="36"/>
      <c r="AB121" s="36"/>
      <c r="AC121" s="36"/>
      <c r="AD121" s="36"/>
      <c r="AE121" s="36"/>
    </row>
    <row r="122" spans="1:63"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3" s="2" customFormat="1" ht="25.7" customHeight="1">
      <c r="A123" s="36"/>
      <c r="B123" s="37"/>
      <c r="C123" s="30" t="s">
        <v>30</v>
      </c>
      <c r="D123" s="38"/>
      <c r="E123" s="38"/>
      <c r="F123" s="28" t="str">
        <f>E19</f>
        <v>Pardubický kraj</v>
      </c>
      <c r="G123" s="38"/>
      <c r="H123" s="38"/>
      <c r="I123" s="125" t="s">
        <v>36</v>
      </c>
      <c r="J123" s="34" t="str">
        <f>E25</f>
        <v>SIEBERT + TALAŠ, spol. s r.o.</v>
      </c>
      <c r="K123" s="38"/>
      <c r="L123" s="53"/>
      <c r="S123" s="36"/>
      <c r="T123" s="36"/>
      <c r="U123" s="36"/>
      <c r="V123" s="36"/>
      <c r="W123" s="36"/>
      <c r="X123" s="36"/>
      <c r="Y123" s="36"/>
      <c r="Z123" s="36"/>
      <c r="AA123" s="36"/>
      <c r="AB123" s="36"/>
      <c r="AC123" s="36"/>
      <c r="AD123" s="36"/>
      <c r="AE123" s="36"/>
    </row>
    <row r="124" spans="1:63" s="2" customFormat="1" ht="15.2" customHeight="1">
      <c r="A124" s="36"/>
      <c r="B124" s="37"/>
      <c r="C124" s="30" t="s">
        <v>34</v>
      </c>
      <c r="D124" s="38"/>
      <c r="E124" s="38"/>
      <c r="F124" s="28" t="str">
        <f>IF(E22="","",E22)</f>
        <v>Vyplň údaj</v>
      </c>
      <c r="G124" s="38"/>
      <c r="H124" s="38"/>
      <c r="I124" s="125" t="s">
        <v>39</v>
      </c>
      <c r="J124" s="34" t="str">
        <f>E28</f>
        <v xml:space="preserve"> </v>
      </c>
      <c r="K124" s="38"/>
      <c r="L124" s="53"/>
      <c r="S124" s="36"/>
      <c r="T124" s="36"/>
      <c r="U124" s="36"/>
      <c r="V124" s="36"/>
      <c r="W124" s="36"/>
      <c r="X124" s="36"/>
      <c r="Y124" s="36"/>
      <c r="Z124" s="36"/>
      <c r="AA124" s="36"/>
      <c r="AB124" s="36"/>
      <c r="AC124" s="36"/>
      <c r="AD124" s="36"/>
      <c r="AE124" s="36"/>
    </row>
    <row r="125" spans="1:63" s="2" customFormat="1" ht="10.3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63" s="11" customFormat="1" ht="29.25" customHeight="1">
      <c r="A126" s="182"/>
      <c r="B126" s="183"/>
      <c r="C126" s="184" t="s">
        <v>384</v>
      </c>
      <c r="D126" s="185" t="s">
        <v>68</v>
      </c>
      <c r="E126" s="185" t="s">
        <v>64</v>
      </c>
      <c r="F126" s="185" t="s">
        <v>65</v>
      </c>
      <c r="G126" s="185" t="s">
        <v>385</v>
      </c>
      <c r="H126" s="185" t="s">
        <v>386</v>
      </c>
      <c r="I126" s="186" t="s">
        <v>387</v>
      </c>
      <c r="J126" s="187" t="s">
        <v>372</v>
      </c>
      <c r="K126" s="188" t="s">
        <v>388</v>
      </c>
      <c r="L126" s="189"/>
      <c r="M126" s="77" t="s">
        <v>1</v>
      </c>
      <c r="N126" s="78" t="s">
        <v>47</v>
      </c>
      <c r="O126" s="78" t="s">
        <v>389</v>
      </c>
      <c r="P126" s="78" t="s">
        <v>390</v>
      </c>
      <c r="Q126" s="78" t="s">
        <v>391</v>
      </c>
      <c r="R126" s="78" t="s">
        <v>392</v>
      </c>
      <c r="S126" s="78" t="s">
        <v>393</v>
      </c>
      <c r="T126" s="79" t="s">
        <v>394</v>
      </c>
      <c r="U126" s="182"/>
      <c r="V126" s="182"/>
      <c r="W126" s="182"/>
      <c r="X126" s="182"/>
      <c r="Y126" s="182"/>
      <c r="Z126" s="182"/>
      <c r="AA126" s="182"/>
      <c r="AB126" s="182"/>
      <c r="AC126" s="182"/>
      <c r="AD126" s="182"/>
      <c r="AE126" s="182"/>
    </row>
    <row r="127" spans="1:63" s="2" customFormat="1" ht="22.9" customHeight="1">
      <c r="A127" s="36"/>
      <c r="B127" s="37"/>
      <c r="C127" s="84" t="s">
        <v>395</v>
      </c>
      <c r="D127" s="38"/>
      <c r="E127" s="38"/>
      <c r="F127" s="38"/>
      <c r="G127" s="38"/>
      <c r="H127" s="38"/>
      <c r="I127" s="124"/>
      <c r="J127" s="190">
        <f>BK127</f>
        <v>0</v>
      </c>
      <c r="K127" s="38"/>
      <c r="L127" s="41"/>
      <c r="M127" s="80"/>
      <c r="N127" s="191"/>
      <c r="O127" s="81"/>
      <c r="P127" s="192">
        <f>P128+P164</f>
        <v>0</v>
      </c>
      <c r="Q127" s="81"/>
      <c r="R127" s="192">
        <f>R128+R164</f>
        <v>0</v>
      </c>
      <c r="S127" s="81"/>
      <c r="T127" s="193">
        <f>T128+T164</f>
        <v>0</v>
      </c>
      <c r="U127" s="36"/>
      <c r="V127" s="36"/>
      <c r="W127" s="36"/>
      <c r="X127" s="36"/>
      <c r="Y127" s="36"/>
      <c r="Z127" s="36"/>
      <c r="AA127" s="36"/>
      <c r="AB127" s="36"/>
      <c r="AC127" s="36"/>
      <c r="AD127" s="36"/>
      <c r="AE127" s="36"/>
      <c r="AT127" s="18" t="s">
        <v>82</v>
      </c>
      <c r="AU127" s="18" t="s">
        <v>374</v>
      </c>
      <c r="BK127" s="194">
        <f>BK128+BK164</f>
        <v>0</v>
      </c>
    </row>
    <row r="128" spans="1:63" s="12" customFormat="1" ht="25.9" customHeight="1">
      <c r="B128" s="195"/>
      <c r="C128" s="196"/>
      <c r="D128" s="197" t="s">
        <v>82</v>
      </c>
      <c r="E128" s="198" t="s">
        <v>5100</v>
      </c>
      <c r="F128" s="198" t="s">
        <v>7166</v>
      </c>
      <c r="G128" s="196"/>
      <c r="H128" s="196"/>
      <c r="I128" s="199"/>
      <c r="J128" s="200">
        <f>BK128</f>
        <v>0</v>
      </c>
      <c r="K128" s="196"/>
      <c r="L128" s="201"/>
      <c r="M128" s="202"/>
      <c r="N128" s="203"/>
      <c r="O128" s="203"/>
      <c r="P128" s="204">
        <f>SUM(P129:P163)</f>
        <v>0</v>
      </c>
      <c r="Q128" s="203"/>
      <c r="R128" s="204">
        <f>SUM(R129:R163)</f>
        <v>0</v>
      </c>
      <c r="S128" s="203"/>
      <c r="T128" s="205">
        <f>SUM(T129:T163)</f>
        <v>0</v>
      </c>
      <c r="AR128" s="206" t="s">
        <v>91</v>
      </c>
      <c r="AT128" s="207" t="s">
        <v>82</v>
      </c>
      <c r="AU128" s="207" t="s">
        <v>83</v>
      </c>
      <c r="AY128" s="206" t="s">
        <v>397</v>
      </c>
      <c r="BK128" s="208">
        <f>SUM(BK129:BK163)</f>
        <v>0</v>
      </c>
    </row>
    <row r="129" spans="1:65" s="2" customFormat="1" ht="16.5" customHeight="1">
      <c r="A129" s="36"/>
      <c r="B129" s="37"/>
      <c r="C129" s="211" t="s">
        <v>91</v>
      </c>
      <c r="D129" s="211" t="s">
        <v>400</v>
      </c>
      <c r="E129" s="212" t="s">
        <v>7167</v>
      </c>
      <c r="F129" s="213" t="s">
        <v>7168</v>
      </c>
      <c r="G129" s="214" t="s">
        <v>1831</v>
      </c>
      <c r="H129" s="215">
        <v>1</v>
      </c>
      <c r="I129" s="216"/>
      <c r="J129" s="217">
        <f t="shared" ref="J129:J163" si="0">ROUND(I129*H129,2)</f>
        <v>0</v>
      </c>
      <c r="K129" s="218"/>
      <c r="L129" s="41"/>
      <c r="M129" s="219" t="s">
        <v>1</v>
      </c>
      <c r="N129" s="220" t="s">
        <v>48</v>
      </c>
      <c r="O129" s="73"/>
      <c r="P129" s="221">
        <f t="shared" ref="P129:P163" si="1">O129*H129</f>
        <v>0</v>
      </c>
      <c r="Q129" s="221">
        <v>0</v>
      </c>
      <c r="R129" s="221">
        <f t="shared" ref="R129:R163" si="2">Q129*H129</f>
        <v>0</v>
      </c>
      <c r="S129" s="221">
        <v>0</v>
      </c>
      <c r="T129" s="222">
        <f t="shared" ref="T129:T163"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63" si="4">IF(N129="základní",J129,0)</f>
        <v>0</v>
      </c>
      <c r="BF129" s="224">
        <f t="shared" ref="BF129:BF163" si="5">IF(N129="snížená",J129,0)</f>
        <v>0</v>
      </c>
      <c r="BG129" s="224">
        <f t="shared" ref="BG129:BG163" si="6">IF(N129="zákl. přenesená",J129,0)</f>
        <v>0</v>
      </c>
      <c r="BH129" s="224">
        <f t="shared" ref="BH129:BH163" si="7">IF(N129="sníž. přenesená",J129,0)</f>
        <v>0</v>
      </c>
      <c r="BI129" s="224">
        <f t="shared" ref="BI129:BI163" si="8">IF(N129="nulová",J129,0)</f>
        <v>0</v>
      </c>
      <c r="BJ129" s="18" t="s">
        <v>91</v>
      </c>
      <c r="BK129" s="224">
        <f t="shared" ref="BK129:BK163" si="9">ROUND(I129*H129,2)</f>
        <v>0</v>
      </c>
      <c r="BL129" s="18" t="s">
        <v>124</v>
      </c>
      <c r="BM129" s="223" t="s">
        <v>93</v>
      </c>
    </row>
    <row r="130" spans="1:65" s="2" customFormat="1" ht="21.75" customHeight="1">
      <c r="A130" s="36"/>
      <c r="B130" s="37"/>
      <c r="C130" s="211" t="s">
        <v>93</v>
      </c>
      <c r="D130" s="211" t="s">
        <v>400</v>
      </c>
      <c r="E130" s="212" t="s">
        <v>7169</v>
      </c>
      <c r="F130" s="213" t="s">
        <v>7170</v>
      </c>
      <c r="G130" s="214" t="s">
        <v>1831</v>
      </c>
      <c r="H130" s="215">
        <v>5</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124</v>
      </c>
    </row>
    <row r="131" spans="1:65" s="2" customFormat="1" ht="21.75" customHeight="1">
      <c r="A131" s="36"/>
      <c r="B131" s="37"/>
      <c r="C131" s="211" t="s">
        <v>112</v>
      </c>
      <c r="D131" s="211" t="s">
        <v>400</v>
      </c>
      <c r="E131" s="212" t="s">
        <v>7171</v>
      </c>
      <c r="F131" s="213" t="s">
        <v>7172</v>
      </c>
      <c r="G131" s="214" t="s">
        <v>1831</v>
      </c>
      <c r="H131" s="215">
        <v>10</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133</v>
      </c>
    </row>
    <row r="132" spans="1:65" s="2" customFormat="1" ht="21.75" customHeight="1">
      <c r="A132" s="36"/>
      <c r="B132" s="37"/>
      <c r="C132" s="211" t="s">
        <v>124</v>
      </c>
      <c r="D132" s="211" t="s">
        <v>400</v>
      </c>
      <c r="E132" s="212" t="s">
        <v>7173</v>
      </c>
      <c r="F132" s="213" t="s">
        <v>7174</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136</v>
      </c>
    </row>
    <row r="133" spans="1:65" s="2" customFormat="1" ht="16.5" customHeight="1">
      <c r="A133" s="36"/>
      <c r="B133" s="37"/>
      <c r="C133" s="211" t="s">
        <v>130</v>
      </c>
      <c r="D133" s="211" t="s">
        <v>400</v>
      </c>
      <c r="E133" s="212" t="s">
        <v>7175</v>
      </c>
      <c r="F133" s="213" t="s">
        <v>7176</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145</v>
      </c>
    </row>
    <row r="134" spans="1:65" s="2" customFormat="1" ht="16.5" customHeight="1">
      <c r="A134" s="36"/>
      <c r="B134" s="37"/>
      <c r="C134" s="211" t="s">
        <v>133</v>
      </c>
      <c r="D134" s="211" t="s">
        <v>400</v>
      </c>
      <c r="E134" s="212" t="s">
        <v>7177</v>
      </c>
      <c r="F134" s="213" t="s">
        <v>7178</v>
      </c>
      <c r="G134" s="214" t="s">
        <v>1831</v>
      </c>
      <c r="H134" s="215">
        <v>2</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151</v>
      </c>
    </row>
    <row r="135" spans="1:65" s="2" customFormat="1" ht="16.5" customHeight="1">
      <c r="A135" s="36"/>
      <c r="B135" s="37"/>
      <c r="C135" s="211" t="s">
        <v>139</v>
      </c>
      <c r="D135" s="211" t="s">
        <v>400</v>
      </c>
      <c r="E135" s="212" t="s">
        <v>7179</v>
      </c>
      <c r="F135" s="213" t="s">
        <v>7180</v>
      </c>
      <c r="G135" s="214" t="s">
        <v>1831</v>
      </c>
      <c r="H135" s="215">
        <v>2</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157</v>
      </c>
    </row>
    <row r="136" spans="1:65" s="2" customFormat="1" ht="16.5" customHeight="1">
      <c r="A136" s="36"/>
      <c r="B136" s="37"/>
      <c r="C136" s="211" t="s">
        <v>136</v>
      </c>
      <c r="D136" s="211" t="s">
        <v>400</v>
      </c>
      <c r="E136" s="212" t="s">
        <v>7181</v>
      </c>
      <c r="F136" s="213" t="s">
        <v>7182</v>
      </c>
      <c r="G136" s="214" t="s">
        <v>1831</v>
      </c>
      <c r="H136" s="215">
        <v>2</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162</v>
      </c>
    </row>
    <row r="137" spans="1:65" s="2" customFormat="1" ht="16.5" customHeight="1">
      <c r="A137" s="36"/>
      <c r="B137" s="37"/>
      <c r="C137" s="211" t="s">
        <v>142</v>
      </c>
      <c r="D137" s="211" t="s">
        <v>400</v>
      </c>
      <c r="E137" s="212" t="s">
        <v>7183</v>
      </c>
      <c r="F137" s="213" t="s">
        <v>7184</v>
      </c>
      <c r="G137" s="214" t="s">
        <v>5378</v>
      </c>
      <c r="H137" s="215">
        <v>1</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168</v>
      </c>
    </row>
    <row r="138" spans="1:65" s="2" customFormat="1" ht="16.5" customHeight="1">
      <c r="A138" s="36"/>
      <c r="B138" s="37"/>
      <c r="C138" s="211" t="s">
        <v>145</v>
      </c>
      <c r="D138" s="211" t="s">
        <v>400</v>
      </c>
      <c r="E138" s="212" t="s">
        <v>7185</v>
      </c>
      <c r="F138" s="213" t="s">
        <v>7186</v>
      </c>
      <c r="G138" s="214" t="s">
        <v>1831</v>
      </c>
      <c r="H138" s="215">
        <v>4</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174</v>
      </c>
    </row>
    <row r="139" spans="1:65" s="2" customFormat="1" ht="16.5" customHeight="1">
      <c r="A139" s="36"/>
      <c r="B139" s="37"/>
      <c r="C139" s="211" t="s">
        <v>148</v>
      </c>
      <c r="D139" s="211" t="s">
        <v>400</v>
      </c>
      <c r="E139" s="212" t="s">
        <v>7187</v>
      </c>
      <c r="F139" s="213" t="s">
        <v>7188</v>
      </c>
      <c r="G139" s="214" t="s">
        <v>1831</v>
      </c>
      <c r="H139" s="215">
        <v>364</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179</v>
      </c>
    </row>
    <row r="140" spans="1:65" s="2" customFormat="1" ht="16.5" customHeight="1">
      <c r="A140" s="36"/>
      <c r="B140" s="37"/>
      <c r="C140" s="211" t="s">
        <v>151</v>
      </c>
      <c r="D140" s="211" t="s">
        <v>400</v>
      </c>
      <c r="E140" s="212" t="s">
        <v>7189</v>
      </c>
      <c r="F140" s="213" t="s">
        <v>7190</v>
      </c>
      <c r="G140" s="214" t="s">
        <v>1831</v>
      </c>
      <c r="H140" s="215">
        <v>14</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188</v>
      </c>
    </row>
    <row r="141" spans="1:65" s="2" customFormat="1" ht="21.75" customHeight="1">
      <c r="A141" s="36"/>
      <c r="B141" s="37"/>
      <c r="C141" s="211" t="s">
        <v>154</v>
      </c>
      <c r="D141" s="211" t="s">
        <v>400</v>
      </c>
      <c r="E141" s="212" t="s">
        <v>7191</v>
      </c>
      <c r="F141" s="213" t="s">
        <v>7192</v>
      </c>
      <c r="G141" s="214" t="s">
        <v>1831</v>
      </c>
      <c r="H141" s="215">
        <v>45</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194</v>
      </c>
    </row>
    <row r="142" spans="1:65" s="2" customFormat="1" ht="16.5" customHeight="1">
      <c r="A142" s="36"/>
      <c r="B142" s="37"/>
      <c r="C142" s="211" t="s">
        <v>157</v>
      </c>
      <c r="D142" s="211" t="s">
        <v>400</v>
      </c>
      <c r="E142" s="212" t="s">
        <v>7193</v>
      </c>
      <c r="F142" s="213" t="s">
        <v>7194</v>
      </c>
      <c r="G142" s="214" t="s">
        <v>1831</v>
      </c>
      <c r="H142" s="215">
        <v>45</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200</v>
      </c>
    </row>
    <row r="143" spans="1:65" s="2" customFormat="1" ht="16.5" customHeight="1">
      <c r="A143" s="36"/>
      <c r="B143" s="37"/>
      <c r="C143" s="211" t="s">
        <v>8</v>
      </c>
      <c r="D143" s="211" t="s">
        <v>400</v>
      </c>
      <c r="E143" s="212" t="s">
        <v>7195</v>
      </c>
      <c r="F143" s="213" t="s">
        <v>7196</v>
      </c>
      <c r="G143" s="214" t="s">
        <v>1831</v>
      </c>
      <c r="H143" s="215">
        <v>423</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206</v>
      </c>
    </row>
    <row r="144" spans="1:65" s="2" customFormat="1" ht="33" customHeight="1">
      <c r="A144" s="36"/>
      <c r="B144" s="37"/>
      <c r="C144" s="211" t="s">
        <v>162</v>
      </c>
      <c r="D144" s="211" t="s">
        <v>400</v>
      </c>
      <c r="E144" s="212" t="s">
        <v>7197</v>
      </c>
      <c r="F144" s="213" t="s">
        <v>7198</v>
      </c>
      <c r="G144" s="214" t="s">
        <v>1831</v>
      </c>
      <c r="H144" s="215">
        <v>10</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212</v>
      </c>
    </row>
    <row r="145" spans="1:65" s="2" customFormat="1" ht="16.5" customHeight="1">
      <c r="A145" s="36"/>
      <c r="B145" s="37"/>
      <c r="C145" s="211" t="s">
        <v>165</v>
      </c>
      <c r="D145" s="211" t="s">
        <v>400</v>
      </c>
      <c r="E145" s="212" t="s">
        <v>7199</v>
      </c>
      <c r="F145" s="213" t="s">
        <v>7200</v>
      </c>
      <c r="G145" s="214" t="s">
        <v>461</v>
      </c>
      <c r="H145" s="215">
        <v>10</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215</v>
      </c>
    </row>
    <row r="146" spans="1:65" s="2" customFormat="1" ht="16.5" customHeight="1">
      <c r="A146" s="36"/>
      <c r="B146" s="37"/>
      <c r="C146" s="211" t="s">
        <v>168</v>
      </c>
      <c r="D146" s="211" t="s">
        <v>400</v>
      </c>
      <c r="E146" s="212" t="s">
        <v>7201</v>
      </c>
      <c r="F146" s="213" t="s">
        <v>7202</v>
      </c>
      <c r="G146" s="214" t="s">
        <v>461</v>
      </c>
      <c r="H146" s="215">
        <v>9400</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661</v>
      </c>
    </row>
    <row r="147" spans="1:65" s="2" customFormat="1" ht="16.5" customHeight="1">
      <c r="A147" s="36"/>
      <c r="B147" s="37"/>
      <c r="C147" s="211" t="s">
        <v>171</v>
      </c>
      <c r="D147" s="211" t="s">
        <v>400</v>
      </c>
      <c r="E147" s="212" t="s">
        <v>7203</v>
      </c>
      <c r="F147" s="213" t="s">
        <v>7204</v>
      </c>
      <c r="G147" s="214" t="s">
        <v>461</v>
      </c>
      <c r="H147" s="215">
        <v>2800</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664</v>
      </c>
    </row>
    <row r="148" spans="1:65" s="2" customFormat="1" ht="16.5" customHeight="1">
      <c r="A148" s="36"/>
      <c r="B148" s="37"/>
      <c r="C148" s="211" t="s">
        <v>174</v>
      </c>
      <c r="D148" s="211" t="s">
        <v>400</v>
      </c>
      <c r="E148" s="212" t="s">
        <v>7205</v>
      </c>
      <c r="F148" s="213" t="s">
        <v>7206</v>
      </c>
      <c r="G148" s="214" t="s">
        <v>461</v>
      </c>
      <c r="H148" s="215">
        <v>480</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667</v>
      </c>
    </row>
    <row r="149" spans="1:65" s="2" customFormat="1" ht="21.75" customHeight="1">
      <c r="A149" s="36"/>
      <c r="B149" s="37"/>
      <c r="C149" s="211" t="s">
        <v>7</v>
      </c>
      <c r="D149" s="211" t="s">
        <v>400</v>
      </c>
      <c r="E149" s="212" t="s">
        <v>7207</v>
      </c>
      <c r="F149" s="213" t="s">
        <v>7208</v>
      </c>
      <c r="G149" s="214" t="s">
        <v>1831</v>
      </c>
      <c r="H149" s="215">
        <v>8000</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670</v>
      </c>
    </row>
    <row r="150" spans="1:65" s="2" customFormat="1" ht="21.75" customHeight="1">
      <c r="A150" s="36"/>
      <c r="B150" s="37"/>
      <c r="C150" s="211" t="s">
        <v>179</v>
      </c>
      <c r="D150" s="211" t="s">
        <v>400</v>
      </c>
      <c r="E150" s="212" t="s">
        <v>7209</v>
      </c>
      <c r="F150" s="213" t="s">
        <v>7210</v>
      </c>
      <c r="G150" s="214" t="s">
        <v>1831</v>
      </c>
      <c r="H150" s="215">
        <v>2500</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673</v>
      </c>
    </row>
    <row r="151" spans="1:65" s="2" customFormat="1" ht="21.75" customHeight="1">
      <c r="A151" s="36"/>
      <c r="B151" s="37"/>
      <c r="C151" s="211" t="s">
        <v>185</v>
      </c>
      <c r="D151" s="211" t="s">
        <v>400</v>
      </c>
      <c r="E151" s="212" t="s">
        <v>7211</v>
      </c>
      <c r="F151" s="213" t="s">
        <v>7212</v>
      </c>
      <c r="G151" s="214" t="s">
        <v>461</v>
      </c>
      <c r="H151" s="215">
        <v>20</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676</v>
      </c>
    </row>
    <row r="152" spans="1:65" s="2" customFormat="1" ht="21.75" customHeight="1">
      <c r="A152" s="36"/>
      <c r="B152" s="37"/>
      <c r="C152" s="211" t="s">
        <v>188</v>
      </c>
      <c r="D152" s="211" t="s">
        <v>400</v>
      </c>
      <c r="E152" s="212" t="s">
        <v>7213</v>
      </c>
      <c r="F152" s="213" t="s">
        <v>7214</v>
      </c>
      <c r="G152" s="214" t="s">
        <v>461</v>
      </c>
      <c r="H152" s="215">
        <v>8500</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679</v>
      </c>
    </row>
    <row r="153" spans="1:65" s="2" customFormat="1" ht="21.75" customHeight="1">
      <c r="A153" s="36"/>
      <c r="B153" s="37"/>
      <c r="C153" s="211" t="s">
        <v>191</v>
      </c>
      <c r="D153" s="211" t="s">
        <v>400</v>
      </c>
      <c r="E153" s="212" t="s">
        <v>7215</v>
      </c>
      <c r="F153" s="213" t="s">
        <v>7216</v>
      </c>
      <c r="G153" s="214" t="s">
        <v>1831</v>
      </c>
      <c r="H153" s="215">
        <v>50</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682</v>
      </c>
    </row>
    <row r="154" spans="1:65" s="2" customFormat="1" ht="21.75" customHeight="1">
      <c r="A154" s="36"/>
      <c r="B154" s="37"/>
      <c r="C154" s="211" t="s">
        <v>194</v>
      </c>
      <c r="D154" s="211" t="s">
        <v>400</v>
      </c>
      <c r="E154" s="212" t="s">
        <v>7217</v>
      </c>
      <c r="F154" s="213" t="s">
        <v>7218</v>
      </c>
      <c r="G154" s="214" t="s">
        <v>1831</v>
      </c>
      <c r="H154" s="215">
        <v>30</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995</v>
      </c>
    </row>
    <row r="155" spans="1:65" s="2" customFormat="1" ht="16.5" customHeight="1">
      <c r="A155" s="36"/>
      <c r="B155" s="37"/>
      <c r="C155" s="211" t="s">
        <v>197</v>
      </c>
      <c r="D155" s="211" t="s">
        <v>400</v>
      </c>
      <c r="E155" s="212" t="s">
        <v>7219</v>
      </c>
      <c r="F155" s="213" t="s">
        <v>7220</v>
      </c>
      <c r="G155" s="214" t="s">
        <v>5397</v>
      </c>
      <c r="H155" s="215">
        <v>16</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1026</v>
      </c>
    </row>
    <row r="156" spans="1:65" s="2" customFormat="1" ht="16.5" customHeight="1">
      <c r="A156" s="36"/>
      <c r="B156" s="37"/>
      <c r="C156" s="211" t="s">
        <v>200</v>
      </c>
      <c r="D156" s="211" t="s">
        <v>400</v>
      </c>
      <c r="E156" s="212" t="s">
        <v>7221</v>
      </c>
      <c r="F156" s="213" t="s">
        <v>7222</v>
      </c>
      <c r="G156" s="214" t="s">
        <v>5397</v>
      </c>
      <c r="H156" s="215">
        <v>16</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1042</v>
      </c>
    </row>
    <row r="157" spans="1:65" s="2" customFormat="1" ht="16.5" customHeight="1">
      <c r="A157" s="36"/>
      <c r="B157" s="37"/>
      <c r="C157" s="211" t="s">
        <v>203</v>
      </c>
      <c r="D157" s="211" t="s">
        <v>400</v>
      </c>
      <c r="E157" s="212" t="s">
        <v>7223</v>
      </c>
      <c r="F157" s="213" t="s">
        <v>7224</v>
      </c>
      <c r="G157" s="214" t="s">
        <v>5378</v>
      </c>
      <c r="H157" s="215">
        <v>1</v>
      </c>
      <c r="I157" s="216"/>
      <c r="J157" s="217">
        <f t="shared" si="0"/>
        <v>0</v>
      </c>
      <c r="K157" s="218"/>
      <c r="L157" s="41"/>
      <c r="M157" s="219" t="s">
        <v>1</v>
      </c>
      <c r="N157" s="220" t="s">
        <v>48</v>
      </c>
      <c r="O157" s="73"/>
      <c r="P157" s="221">
        <f t="shared" si="1"/>
        <v>0</v>
      </c>
      <c r="Q157" s="221">
        <v>0</v>
      </c>
      <c r="R157" s="221">
        <f t="shared" si="2"/>
        <v>0</v>
      </c>
      <c r="S157" s="221">
        <v>0</v>
      </c>
      <c r="T157" s="222">
        <f t="shared" si="3"/>
        <v>0</v>
      </c>
      <c r="U157" s="36"/>
      <c r="V157" s="36"/>
      <c r="W157" s="36"/>
      <c r="X157" s="36"/>
      <c r="Y157" s="36"/>
      <c r="Z157" s="36"/>
      <c r="AA157" s="36"/>
      <c r="AB157" s="36"/>
      <c r="AC157" s="36"/>
      <c r="AD157" s="36"/>
      <c r="AE157" s="36"/>
      <c r="AR157" s="223" t="s">
        <v>124</v>
      </c>
      <c r="AT157" s="223" t="s">
        <v>400</v>
      </c>
      <c r="AU157" s="223" t="s">
        <v>91</v>
      </c>
      <c r="AY157" s="18" t="s">
        <v>397</v>
      </c>
      <c r="BE157" s="224">
        <f t="shared" si="4"/>
        <v>0</v>
      </c>
      <c r="BF157" s="224">
        <f t="shared" si="5"/>
        <v>0</v>
      </c>
      <c r="BG157" s="224">
        <f t="shared" si="6"/>
        <v>0</v>
      </c>
      <c r="BH157" s="224">
        <f t="shared" si="7"/>
        <v>0</v>
      </c>
      <c r="BI157" s="224">
        <f t="shared" si="8"/>
        <v>0</v>
      </c>
      <c r="BJ157" s="18" t="s">
        <v>91</v>
      </c>
      <c r="BK157" s="224">
        <f t="shared" si="9"/>
        <v>0</v>
      </c>
      <c r="BL157" s="18" t="s">
        <v>124</v>
      </c>
      <c r="BM157" s="223" t="s">
        <v>1057</v>
      </c>
    </row>
    <row r="158" spans="1:65" s="2" customFormat="1" ht="16.5" customHeight="1">
      <c r="A158" s="36"/>
      <c r="B158" s="37"/>
      <c r="C158" s="211" t="s">
        <v>206</v>
      </c>
      <c r="D158" s="211" t="s">
        <v>400</v>
      </c>
      <c r="E158" s="212" t="s">
        <v>7225</v>
      </c>
      <c r="F158" s="213" t="s">
        <v>7226</v>
      </c>
      <c r="G158" s="214" t="s">
        <v>5378</v>
      </c>
      <c r="H158" s="215">
        <v>1</v>
      </c>
      <c r="I158" s="216"/>
      <c r="J158" s="217">
        <f t="shared" si="0"/>
        <v>0</v>
      </c>
      <c r="K158" s="218"/>
      <c r="L158" s="41"/>
      <c r="M158" s="219" t="s">
        <v>1</v>
      </c>
      <c r="N158" s="220" t="s">
        <v>48</v>
      </c>
      <c r="O158" s="73"/>
      <c r="P158" s="221">
        <f t="shared" si="1"/>
        <v>0</v>
      </c>
      <c r="Q158" s="221">
        <v>0</v>
      </c>
      <c r="R158" s="221">
        <f t="shared" si="2"/>
        <v>0</v>
      </c>
      <c r="S158" s="221">
        <v>0</v>
      </c>
      <c r="T158" s="222">
        <f t="shared" si="3"/>
        <v>0</v>
      </c>
      <c r="U158" s="36"/>
      <c r="V158" s="36"/>
      <c r="W158" s="36"/>
      <c r="X158" s="36"/>
      <c r="Y158" s="36"/>
      <c r="Z158" s="36"/>
      <c r="AA158" s="36"/>
      <c r="AB158" s="36"/>
      <c r="AC158" s="36"/>
      <c r="AD158" s="36"/>
      <c r="AE158" s="36"/>
      <c r="AR158" s="223" t="s">
        <v>124</v>
      </c>
      <c r="AT158" s="223" t="s">
        <v>400</v>
      </c>
      <c r="AU158" s="223" t="s">
        <v>91</v>
      </c>
      <c r="AY158" s="18" t="s">
        <v>397</v>
      </c>
      <c r="BE158" s="224">
        <f t="shared" si="4"/>
        <v>0</v>
      </c>
      <c r="BF158" s="224">
        <f t="shared" si="5"/>
        <v>0</v>
      </c>
      <c r="BG158" s="224">
        <f t="shared" si="6"/>
        <v>0</v>
      </c>
      <c r="BH158" s="224">
        <f t="shared" si="7"/>
        <v>0</v>
      </c>
      <c r="BI158" s="224">
        <f t="shared" si="8"/>
        <v>0</v>
      </c>
      <c r="BJ158" s="18" t="s">
        <v>91</v>
      </c>
      <c r="BK158" s="224">
        <f t="shared" si="9"/>
        <v>0</v>
      </c>
      <c r="BL158" s="18" t="s">
        <v>124</v>
      </c>
      <c r="BM158" s="223" t="s">
        <v>1066</v>
      </c>
    </row>
    <row r="159" spans="1:65" s="2" customFormat="1" ht="16.5" customHeight="1">
      <c r="A159" s="36"/>
      <c r="B159" s="37"/>
      <c r="C159" s="211" t="s">
        <v>209</v>
      </c>
      <c r="D159" s="211" t="s">
        <v>400</v>
      </c>
      <c r="E159" s="212" t="s">
        <v>7227</v>
      </c>
      <c r="F159" s="213" t="s">
        <v>7228</v>
      </c>
      <c r="G159" s="214" t="s">
        <v>5378</v>
      </c>
      <c r="H159" s="215">
        <v>1</v>
      </c>
      <c r="I159" s="216"/>
      <c r="J159" s="217">
        <f t="shared" si="0"/>
        <v>0</v>
      </c>
      <c r="K159" s="218"/>
      <c r="L159" s="41"/>
      <c r="M159" s="219" t="s">
        <v>1</v>
      </c>
      <c r="N159" s="220" t="s">
        <v>48</v>
      </c>
      <c r="O159" s="73"/>
      <c r="P159" s="221">
        <f t="shared" si="1"/>
        <v>0</v>
      </c>
      <c r="Q159" s="221">
        <v>0</v>
      </c>
      <c r="R159" s="221">
        <f t="shared" si="2"/>
        <v>0</v>
      </c>
      <c r="S159" s="221">
        <v>0</v>
      </c>
      <c r="T159" s="222">
        <f t="shared" si="3"/>
        <v>0</v>
      </c>
      <c r="U159" s="36"/>
      <c r="V159" s="36"/>
      <c r="W159" s="36"/>
      <c r="X159" s="36"/>
      <c r="Y159" s="36"/>
      <c r="Z159" s="36"/>
      <c r="AA159" s="36"/>
      <c r="AB159" s="36"/>
      <c r="AC159" s="36"/>
      <c r="AD159" s="36"/>
      <c r="AE159" s="36"/>
      <c r="AR159" s="223" t="s">
        <v>124</v>
      </c>
      <c r="AT159" s="223" t="s">
        <v>400</v>
      </c>
      <c r="AU159" s="223" t="s">
        <v>91</v>
      </c>
      <c r="AY159" s="18" t="s">
        <v>397</v>
      </c>
      <c r="BE159" s="224">
        <f t="shared" si="4"/>
        <v>0</v>
      </c>
      <c r="BF159" s="224">
        <f t="shared" si="5"/>
        <v>0</v>
      </c>
      <c r="BG159" s="224">
        <f t="shared" si="6"/>
        <v>0</v>
      </c>
      <c r="BH159" s="224">
        <f t="shared" si="7"/>
        <v>0</v>
      </c>
      <c r="BI159" s="224">
        <f t="shared" si="8"/>
        <v>0</v>
      </c>
      <c r="BJ159" s="18" t="s">
        <v>91</v>
      </c>
      <c r="BK159" s="224">
        <f t="shared" si="9"/>
        <v>0</v>
      </c>
      <c r="BL159" s="18" t="s">
        <v>124</v>
      </c>
      <c r="BM159" s="223" t="s">
        <v>1078</v>
      </c>
    </row>
    <row r="160" spans="1:65" s="2" customFormat="1" ht="16.5" customHeight="1">
      <c r="A160" s="36"/>
      <c r="B160" s="37"/>
      <c r="C160" s="211" t="s">
        <v>212</v>
      </c>
      <c r="D160" s="211" t="s">
        <v>400</v>
      </c>
      <c r="E160" s="212" t="s">
        <v>7229</v>
      </c>
      <c r="F160" s="213" t="s">
        <v>7230</v>
      </c>
      <c r="G160" s="214" t="s">
        <v>5378</v>
      </c>
      <c r="H160" s="215">
        <v>1</v>
      </c>
      <c r="I160" s="216"/>
      <c r="J160" s="217">
        <f t="shared" si="0"/>
        <v>0</v>
      </c>
      <c r="K160" s="218"/>
      <c r="L160" s="41"/>
      <c r="M160" s="219" t="s">
        <v>1</v>
      </c>
      <c r="N160" s="220" t="s">
        <v>48</v>
      </c>
      <c r="O160" s="73"/>
      <c r="P160" s="221">
        <f t="shared" si="1"/>
        <v>0</v>
      </c>
      <c r="Q160" s="221">
        <v>0</v>
      </c>
      <c r="R160" s="221">
        <f t="shared" si="2"/>
        <v>0</v>
      </c>
      <c r="S160" s="221">
        <v>0</v>
      </c>
      <c r="T160" s="222">
        <f t="shared" si="3"/>
        <v>0</v>
      </c>
      <c r="U160" s="36"/>
      <c r="V160" s="36"/>
      <c r="W160" s="36"/>
      <c r="X160" s="36"/>
      <c r="Y160" s="36"/>
      <c r="Z160" s="36"/>
      <c r="AA160" s="36"/>
      <c r="AB160" s="36"/>
      <c r="AC160" s="36"/>
      <c r="AD160" s="36"/>
      <c r="AE160" s="36"/>
      <c r="AR160" s="223" t="s">
        <v>124</v>
      </c>
      <c r="AT160" s="223" t="s">
        <v>400</v>
      </c>
      <c r="AU160" s="223" t="s">
        <v>91</v>
      </c>
      <c r="AY160" s="18" t="s">
        <v>397</v>
      </c>
      <c r="BE160" s="224">
        <f t="shared" si="4"/>
        <v>0</v>
      </c>
      <c r="BF160" s="224">
        <f t="shared" si="5"/>
        <v>0</v>
      </c>
      <c r="BG160" s="224">
        <f t="shared" si="6"/>
        <v>0</v>
      </c>
      <c r="BH160" s="224">
        <f t="shared" si="7"/>
        <v>0</v>
      </c>
      <c r="BI160" s="224">
        <f t="shared" si="8"/>
        <v>0</v>
      </c>
      <c r="BJ160" s="18" t="s">
        <v>91</v>
      </c>
      <c r="BK160" s="224">
        <f t="shared" si="9"/>
        <v>0</v>
      </c>
      <c r="BL160" s="18" t="s">
        <v>124</v>
      </c>
      <c r="BM160" s="223" t="s">
        <v>1088</v>
      </c>
    </row>
    <row r="161" spans="1:65" s="2" customFormat="1" ht="16.5" customHeight="1">
      <c r="A161" s="36"/>
      <c r="B161" s="37"/>
      <c r="C161" s="211" t="s">
        <v>182</v>
      </c>
      <c r="D161" s="211" t="s">
        <v>400</v>
      </c>
      <c r="E161" s="212" t="s">
        <v>7231</v>
      </c>
      <c r="F161" s="213" t="s">
        <v>7232</v>
      </c>
      <c r="G161" s="214" t="s">
        <v>5378</v>
      </c>
      <c r="H161" s="215">
        <v>1</v>
      </c>
      <c r="I161" s="216"/>
      <c r="J161" s="217">
        <f t="shared" si="0"/>
        <v>0</v>
      </c>
      <c r="K161" s="218"/>
      <c r="L161" s="41"/>
      <c r="M161" s="219" t="s">
        <v>1</v>
      </c>
      <c r="N161" s="220" t="s">
        <v>48</v>
      </c>
      <c r="O161" s="73"/>
      <c r="P161" s="221">
        <f t="shared" si="1"/>
        <v>0</v>
      </c>
      <c r="Q161" s="221">
        <v>0</v>
      </c>
      <c r="R161" s="221">
        <f t="shared" si="2"/>
        <v>0</v>
      </c>
      <c r="S161" s="221">
        <v>0</v>
      </c>
      <c r="T161" s="222">
        <f t="shared" si="3"/>
        <v>0</v>
      </c>
      <c r="U161" s="36"/>
      <c r="V161" s="36"/>
      <c r="W161" s="36"/>
      <c r="X161" s="36"/>
      <c r="Y161" s="36"/>
      <c r="Z161" s="36"/>
      <c r="AA161" s="36"/>
      <c r="AB161" s="36"/>
      <c r="AC161" s="36"/>
      <c r="AD161" s="36"/>
      <c r="AE161" s="36"/>
      <c r="AR161" s="223" t="s">
        <v>124</v>
      </c>
      <c r="AT161" s="223" t="s">
        <v>400</v>
      </c>
      <c r="AU161" s="223" t="s">
        <v>91</v>
      </c>
      <c r="AY161" s="18" t="s">
        <v>397</v>
      </c>
      <c r="BE161" s="224">
        <f t="shared" si="4"/>
        <v>0</v>
      </c>
      <c r="BF161" s="224">
        <f t="shared" si="5"/>
        <v>0</v>
      </c>
      <c r="BG161" s="224">
        <f t="shared" si="6"/>
        <v>0</v>
      </c>
      <c r="BH161" s="224">
        <f t="shared" si="7"/>
        <v>0</v>
      </c>
      <c r="BI161" s="224">
        <f t="shared" si="8"/>
        <v>0</v>
      </c>
      <c r="BJ161" s="18" t="s">
        <v>91</v>
      </c>
      <c r="BK161" s="224">
        <f t="shared" si="9"/>
        <v>0</v>
      </c>
      <c r="BL161" s="18" t="s">
        <v>124</v>
      </c>
      <c r="BM161" s="223" t="s">
        <v>1096</v>
      </c>
    </row>
    <row r="162" spans="1:65" s="2" customFormat="1" ht="16.5" customHeight="1">
      <c r="A162" s="36"/>
      <c r="B162" s="37"/>
      <c r="C162" s="211" t="s">
        <v>215</v>
      </c>
      <c r="D162" s="211" t="s">
        <v>400</v>
      </c>
      <c r="E162" s="212" t="s">
        <v>7233</v>
      </c>
      <c r="F162" s="213" t="s">
        <v>6896</v>
      </c>
      <c r="G162" s="214" t="s">
        <v>5378</v>
      </c>
      <c r="H162" s="215">
        <v>1</v>
      </c>
      <c r="I162" s="216"/>
      <c r="J162" s="217">
        <f t="shared" si="0"/>
        <v>0</v>
      </c>
      <c r="K162" s="218"/>
      <c r="L162" s="41"/>
      <c r="M162" s="219" t="s">
        <v>1</v>
      </c>
      <c r="N162" s="220" t="s">
        <v>48</v>
      </c>
      <c r="O162" s="73"/>
      <c r="P162" s="221">
        <f t="shared" si="1"/>
        <v>0</v>
      </c>
      <c r="Q162" s="221">
        <v>0</v>
      </c>
      <c r="R162" s="221">
        <f t="shared" si="2"/>
        <v>0</v>
      </c>
      <c r="S162" s="221">
        <v>0</v>
      </c>
      <c r="T162" s="222">
        <f t="shared" si="3"/>
        <v>0</v>
      </c>
      <c r="U162" s="36"/>
      <c r="V162" s="36"/>
      <c r="W162" s="36"/>
      <c r="X162" s="36"/>
      <c r="Y162" s="36"/>
      <c r="Z162" s="36"/>
      <c r="AA162" s="36"/>
      <c r="AB162" s="36"/>
      <c r="AC162" s="36"/>
      <c r="AD162" s="36"/>
      <c r="AE162" s="36"/>
      <c r="AR162" s="223" t="s">
        <v>124</v>
      </c>
      <c r="AT162" s="223" t="s">
        <v>400</v>
      </c>
      <c r="AU162" s="223" t="s">
        <v>91</v>
      </c>
      <c r="AY162" s="18" t="s">
        <v>397</v>
      </c>
      <c r="BE162" s="224">
        <f t="shared" si="4"/>
        <v>0</v>
      </c>
      <c r="BF162" s="224">
        <f t="shared" si="5"/>
        <v>0</v>
      </c>
      <c r="BG162" s="224">
        <f t="shared" si="6"/>
        <v>0</v>
      </c>
      <c r="BH162" s="224">
        <f t="shared" si="7"/>
        <v>0</v>
      </c>
      <c r="BI162" s="224">
        <f t="shared" si="8"/>
        <v>0</v>
      </c>
      <c r="BJ162" s="18" t="s">
        <v>91</v>
      </c>
      <c r="BK162" s="224">
        <f t="shared" si="9"/>
        <v>0</v>
      </c>
      <c r="BL162" s="18" t="s">
        <v>124</v>
      </c>
      <c r="BM162" s="223" t="s">
        <v>1105</v>
      </c>
    </row>
    <row r="163" spans="1:65" s="2" customFormat="1" ht="16.5" customHeight="1">
      <c r="A163" s="36"/>
      <c r="B163" s="37"/>
      <c r="C163" s="211" t="s">
        <v>218</v>
      </c>
      <c r="D163" s="211" t="s">
        <v>400</v>
      </c>
      <c r="E163" s="212" t="s">
        <v>7234</v>
      </c>
      <c r="F163" s="213" t="s">
        <v>7235</v>
      </c>
      <c r="G163" s="214" t="s">
        <v>5378</v>
      </c>
      <c r="H163" s="215">
        <v>1</v>
      </c>
      <c r="I163" s="216"/>
      <c r="J163" s="217">
        <f t="shared" si="0"/>
        <v>0</v>
      </c>
      <c r="K163" s="218"/>
      <c r="L163" s="41"/>
      <c r="M163" s="219" t="s">
        <v>1</v>
      </c>
      <c r="N163" s="220" t="s">
        <v>48</v>
      </c>
      <c r="O163" s="73"/>
      <c r="P163" s="221">
        <f t="shared" si="1"/>
        <v>0</v>
      </c>
      <c r="Q163" s="221">
        <v>0</v>
      </c>
      <c r="R163" s="221">
        <f t="shared" si="2"/>
        <v>0</v>
      </c>
      <c r="S163" s="221">
        <v>0</v>
      </c>
      <c r="T163" s="222">
        <f t="shared" si="3"/>
        <v>0</v>
      </c>
      <c r="U163" s="36"/>
      <c r="V163" s="36"/>
      <c r="W163" s="36"/>
      <c r="X163" s="36"/>
      <c r="Y163" s="36"/>
      <c r="Z163" s="36"/>
      <c r="AA163" s="36"/>
      <c r="AB163" s="36"/>
      <c r="AC163" s="36"/>
      <c r="AD163" s="36"/>
      <c r="AE163" s="36"/>
      <c r="AR163" s="223" t="s">
        <v>124</v>
      </c>
      <c r="AT163" s="223" t="s">
        <v>400</v>
      </c>
      <c r="AU163" s="223" t="s">
        <v>91</v>
      </c>
      <c r="AY163" s="18" t="s">
        <v>397</v>
      </c>
      <c r="BE163" s="224">
        <f t="shared" si="4"/>
        <v>0</v>
      </c>
      <c r="BF163" s="224">
        <f t="shared" si="5"/>
        <v>0</v>
      </c>
      <c r="BG163" s="224">
        <f t="shared" si="6"/>
        <v>0</v>
      </c>
      <c r="BH163" s="224">
        <f t="shared" si="7"/>
        <v>0</v>
      </c>
      <c r="BI163" s="224">
        <f t="shared" si="8"/>
        <v>0</v>
      </c>
      <c r="BJ163" s="18" t="s">
        <v>91</v>
      </c>
      <c r="BK163" s="224">
        <f t="shared" si="9"/>
        <v>0</v>
      </c>
      <c r="BL163" s="18" t="s">
        <v>124</v>
      </c>
      <c r="BM163" s="223" t="s">
        <v>790</v>
      </c>
    </row>
    <row r="164" spans="1:65" s="12" customFormat="1" ht="25.9" customHeight="1">
      <c r="B164" s="195"/>
      <c r="C164" s="196"/>
      <c r="D164" s="197" t="s">
        <v>82</v>
      </c>
      <c r="E164" s="198" t="s">
        <v>4013</v>
      </c>
      <c r="F164" s="198" t="s">
        <v>4013</v>
      </c>
      <c r="G164" s="196"/>
      <c r="H164" s="196"/>
      <c r="I164" s="199"/>
      <c r="J164" s="200">
        <f>BK164</f>
        <v>0</v>
      </c>
      <c r="K164" s="196"/>
      <c r="L164" s="201"/>
      <c r="M164" s="202"/>
      <c r="N164" s="203"/>
      <c r="O164" s="203"/>
      <c r="P164" s="204">
        <f>P165</f>
        <v>0</v>
      </c>
      <c r="Q164" s="203"/>
      <c r="R164" s="204">
        <f>R165</f>
        <v>0</v>
      </c>
      <c r="S164" s="203"/>
      <c r="T164" s="205">
        <f>T165</f>
        <v>0</v>
      </c>
      <c r="AR164" s="206" t="s">
        <v>124</v>
      </c>
      <c r="AT164" s="207" t="s">
        <v>82</v>
      </c>
      <c r="AU164" s="207" t="s">
        <v>83</v>
      </c>
      <c r="AY164" s="206" t="s">
        <v>397</v>
      </c>
      <c r="BK164" s="208">
        <f>BK165</f>
        <v>0</v>
      </c>
    </row>
    <row r="165" spans="1:65" s="12" customFormat="1" ht="22.9" customHeight="1">
      <c r="B165" s="195"/>
      <c r="C165" s="196"/>
      <c r="D165" s="197" t="s">
        <v>82</v>
      </c>
      <c r="E165" s="209" t="s">
        <v>4162</v>
      </c>
      <c r="F165" s="209" t="s">
        <v>4163</v>
      </c>
      <c r="G165" s="196"/>
      <c r="H165" s="196"/>
      <c r="I165" s="199"/>
      <c r="J165" s="210">
        <f>BK165</f>
        <v>0</v>
      </c>
      <c r="K165" s="196"/>
      <c r="L165" s="201"/>
      <c r="M165" s="202"/>
      <c r="N165" s="203"/>
      <c r="O165" s="203"/>
      <c r="P165" s="204">
        <f>SUM(P166:P167)</f>
        <v>0</v>
      </c>
      <c r="Q165" s="203"/>
      <c r="R165" s="204">
        <f>SUM(R166:R167)</f>
        <v>0</v>
      </c>
      <c r="S165" s="203"/>
      <c r="T165" s="205">
        <f>SUM(T166:T167)</f>
        <v>0</v>
      </c>
      <c r="AR165" s="206" t="s">
        <v>124</v>
      </c>
      <c r="AT165" s="207" t="s">
        <v>82</v>
      </c>
      <c r="AU165" s="207" t="s">
        <v>91</v>
      </c>
      <c r="AY165" s="206" t="s">
        <v>397</v>
      </c>
      <c r="BK165" s="208">
        <f>SUM(BK166:BK167)</f>
        <v>0</v>
      </c>
    </row>
    <row r="166" spans="1:65" s="2" customFormat="1" ht="16.5" customHeight="1">
      <c r="A166" s="36"/>
      <c r="B166" s="37"/>
      <c r="C166" s="211" t="s">
        <v>661</v>
      </c>
      <c r="D166" s="211" t="s">
        <v>400</v>
      </c>
      <c r="E166" s="212" t="s">
        <v>7236</v>
      </c>
      <c r="F166" s="213" t="s">
        <v>7237</v>
      </c>
      <c r="G166" s="214" t="s">
        <v>1831</v>
      </c>
      <c r="H166" s="215">
        <v>8</v>
      </c>
      <c r="I166" s="216"/>
      <c r="J166" s="217">
        <f>ROUND(I166*H166,2)</f>
        <v>0</v>
      </c>
      <c r="K166" s="218"/>
      <c r="L166" s="41"/>
      <c r="M166" s="219" t="s">
        <v>1</v>
      </c>
      <c r="N166" s="22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1965</v>
      </c>
      <c r="AT166" s="223" t="s">
        <v>400</v>
      </c>
      <c r="AU166" s="223" t="s">
        <v>93</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1965</v>
      </c>
      <c r="BM166" s="223" t="s">
        <v>7238</v>
      </c>
    </row>
    <row r="167" spans="1:65" s="2" customFormat="1" ht="16.5" customHeight="1">
      <c r="A167" s="36"/>
      <c r="B167" s="37"/>
      <c r="C167" s="211" t="s">
        <v>795</v>
      </c>
      <c r="D167" s="211" t="s">
        <v>400</v>
      </c>
      <c r="E167" s="212" t="s">
        <v>7239</v>
      </c>
      <c r="F167" s="213" t="s">
        <v>7240</v>
      </c>
      <c r="G167" s="214" t="s">
        <v>461</v>
      </c>
      <c r="H167" s="215">
        <v>120</v>
      </c>
      <c r="I167" s="216"/>
      <c r="J167" s="217">
        <f>ROUND(I167*H167,2)</f>
        <v>0</v>
      </c>
      <c r="K167" s="218"/>
      <c r="L167" s="41"/>
      <c r="M167" s="266" t="s">
        <v>1</v>
      </c>
      <c r="N167" s="267" t="s">
        <v>48</v>
      </c>
      <c r="O167" s="231"/>
      <c r="P167" s="268">
        <f>O167*H167</f>
        <v>0</v>
      </c>
      <c r="Q167" s="268">
        <v>0</v>
      </c>
      <c r="R167" s="268">
        <f>Q167*H167</f>
        <v>0</v>
      </c>
      <c r="S167" s="268">
        <v>0</v>
      </c>
      <c r="T167" s="269">
        <f>S167*H167</f>
        <v>0</v>
      </c>
      <c r="U167" s="36"/>
      <c r="V167" s="36"/>
      <c r="W167" s="36"/>
      <c r="X167" s="36"/>
      <c r="Y167" s="36"/>
      <c r="Z167" s="36"/>
      <c r="AA167" s="36"/>
      <c r="AB167" s="36"/>
      <c r="AC167" s="36"/>
      <c r="AD167" s="36"/>
      <c r="AE167" s="36"/>
      <c r="AR167" s="223" t="s">
        <v>1965</v>
      </c>
      <c r="AT167" s="223" t="s">
        <v>400</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1965</v>
      </c>
      <c r="BM167" s="223" t="s">
        <v>7241</v>
      </c>
    </row>
    <row r="168" spans="1:65" s="2" customFormat="1" ht="6.95" customHeight="1">
      <c r="A168" s="36"/>
      <c r="B168" s="56"/>
      <c r="C168" s="57"/>
      <c r="D168" s="57"/>
      <c r="E168" s="57"/>
      <c r="F168" s="57"/>
      <c r="G168" s="57"/>
      <c r="H168" s="57"/>
      <c r="I168" s="160"/>
      <c r="J168" s="57"/>
      <c r="K168" s="57"/>
      <c r="L168" s="41"/>
      <c r="M168" s="36"/>
      <c r="O168" s="36"/>
      <c r="P168" s="36"/>
      <c r="Q168" s="36"/>
      <c r="R168" s="36"/>
      <c r="S168" s="36"/>
      <c r="T168" s="36"/>
      <c r="U168" s="36"/>
      <c r="V168" s="36"/>
      <c r="W168" s="36"/>
      <c r="X168" s="36"/>
      <c r="Y168" s="36"/>
      <c r="Z168" s="36"/>
      <c r="AA168" s="36"/>
      <c r="AB168" s="36"/>
      <c r="AC168" s="36"/>
      <c r="AD168" s="36"/>
      <c r="AE168" s="36"/>
    </row>
  </sheetData>
  <sheetProtection algorithmName="SHA-512" hashValue="W8zsrTrk88sG6GGUUrDuLGJYhtAVOtKiXzM5T27cuWNC+KDpfPmx+HbYW5n/dcJF8LTuzM9fSJw0C21OrET22Q==" saltValue="qpZPWIOqV2aZQUGIamUM4itX/0UTeFRZvoWszNM4UGTwfux6k3EBsneIpNQfzAfTgWtr2vXm9LilTNixfnBilg==" spinCount="100000" sheet="1" objects="1" scenarios="1" formatColumns="0" formatRows="0" autoFilter="0"/>
  <autoFilter ref="C126:K167" xr:uid="{00000000-0009-0000-0000-00002D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2:BM15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235</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4352</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7242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ROUND(J127,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ROUND((SUM(BE127:BE154)),  2)</f>
        <v>0</v>
      </c>
      <c r="G37" s="36"/>
      <c r="H37" s="36"/>
      <c r="I37" s="139">
        <v>0.21</v>
      </c>
      <c r="J37" s="138">
        <f>ROUND(((SUM(BE127:BE154))*I37),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ROUND((SUM(BF127:BF154)),  2)</f>
        <v>0</v>
      </c>
      <c r="G38" s="36"/>
      <c r="H38" s="36"/>
      <c r="I38" s="139">
        <v>0.15</v>
      </c>
      <c r="J38" s="138">
        <f>ROUND(((SUM(BF127:BF154))*I38),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ROUND((SUM(BG127:BG154)),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ROUND((SUM(BH127:BH154)),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ROUND((SUM(BI127:BI154)),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4352</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1.22 - Evakuační rozhlas</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J127</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7243</v>
      </c>
      <c r="E101" s="172"/>
      <c r="F101" s="172"/>
      <c r="G101" s="172"/>
      <c r="H101" s="172"/>
      <c r="I101" s="173"/>
      <c r="J101" s="174">
        <f>J128</f>
        <v>0</v>
      </c>
      <c r="K101" s="170"/>
      <c r="L101" s="175"/>
    </row>
    <row r="102" spans="1:47" s="9" customFormat="1" ht="24.95" customHeight="1">
      <c r="B102" s="169"/>
      <c r="C102" s="170"/>
      <c r="D102" s="171" t="s">
        <v>580</v>
      </c>
      <c r="E102" s="172"/>
      <c r="F102" s="172"/>
      <c r="G102" s="172"/>
      <c r="H102" s="172"/>
      <c r="I102" s="173"/>
      <c r="J102" s="174">
        <f>J152</f>
        <v>0</v>
      </c>
      <c r="K102" s="170"/>
      <c r="L102" s="175"/>
    </row>
    <row r="103" spans="1:47" s="10" customFormat="1" ht="19.899999999999999" customHeight="1">
      <c r="B103" s="176"/>
      <c r="C103" s="106"/>
      <c r="D103" s="177" t="s">
        <v>583</v>
      </c>
      <c r="E103" s="178"/>
      <c r="F103" s="178"/>
      <c r="G103" s="178"/>
      <c r="H103" s="178"/>
      <c r="I103" s="179"/>
      <c r="J103" s="180">
        <f>J153</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3" s="1" customFormat="1" ht="12" customHeight="1">
      <c r="B114" s="22"/>
      <c r="C114" s="30" t="s">
        <v>368</v>
      </c>
      <c r="D114" s="23"/>
      <c r="E114" s="23"/>
      <c r="F114" s="23"/>
      <c r="G114" s="23"/>
      <c r="H114" s="23"/>
      <c r="I114" s="117"/>
      <c r="J114" s="23"/>
      <c r="K114" s="23"/>
      <c r="L114" s="21"/>
    </row>
    <row r="115" spans="1:63" s="1" customFormat="1" ht="16.5" customHeight="1">
      <c r="B115" s="22"/>
      <c r="C115" s="23"/>
      <c r="D115" s="23"/>
      <c r="E115" s="344" t="s">
        <v>555</v>
      </c>
      <c r="F115" s="309"/>
      <c r="G115" s="309"/>
      <c r="H115" s="309"/>
      <c r="I115" s="117"/>
      <c r="J115" s="23"/>
      <c r="K115" s="23"/>
      <c r="L115" s="21"/>
    </row>
    <row r="116" spans="1:63" s="1" customFormat="1" ht="12" customHeight="1">
      <c r="B116" s="22"/>
      <c r="C116" s="30" t="s">
        <v>556</v>
      </c>
      <c r="D116" s="23"/>
      <c r="E116" s="23"/>
      <c r="F116" s="23"/>
      <c r="G116" s="23"/>
      <c r="H116" s="23"/>
      <c r="I116" s="117"/>
      <c r="J116" s="23"/>
      <c r="K116" s="23"/>
      <c r="L116" s="21"/>
    </row>
    <row r="117" spans="1:63" s="2" customFormat="1" ht="16.5" customHeight="1">
      <c r="A117" s="36"/>
      <c r="B117" s="37"/>
      <c r="C117" s="38"/>
      <c r="D117" s="38"/>
      <c r="E117" s="353" t="s">
        <v>4352</v>
      </c>
      <c r="F117" s="343"/>
      <c r="G117" s="343"/>
      <c r="H117" s="343"/>
      <c r="I117" s="124"/>
      <c r="J117" s="38"/>
      <c r="K117" s="38"/>
      <c r="L117" s="53"/>
      <c r="S117" s="36"/>
      <c r="T117" s="36"/>
      <c r="U117" s="36"/>
      <c r="V117" s="36"/>
      <c r="W117" s="36"/>
      <c r="X117" s="36"/>
      <c r="Y117" s="36"/>
      <c r="Z117" s="36"/>
      <c r="AA117" s="36"/>
      <c r="AB117" s="36"/>
      <c r="AC117" s="36"/>
      <c r="AD117" s="36"/>
      <c r="AE117" s="36"/>
    </row>
    <row r="118" spans="1:63" s="2" customFormat="1" ht="12" customHeight="1">
      <c r="A118" s="36"/>
      <c r="B118" s="37"/>
      <c r="C118" s="30" t="s">
        <v>4353</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3" s="2" customFormat="1" ht="16.5" customHeight="1">
      <c r="A119" s="36"/>
      <c r="B119" s="37"/>
      <c r="C119" s="38"/>
      <c r="D119" s="38"/>
      <c r="E119" s="323" t="str">
        <f>E13</f>
        <v>1.22 - Evakuační rozhlas</v>
      </c>
      <c r="F119" s="343"/>
      <c r="G119" s="343"/>
      <c r="H119" s="343"/>
      <c r="I119" s="124"/>
      <c r="J119" s="38"/>
      <c r="K119" s="38"/>
      <c r="L119" s="53"/>
      <c r="S119" s="36"/>
      <c r="T119" s="36"/>
      <c r="U119" s="36"/>
      <c r="V119" s="36"/>
      <c r="W119" s="36"/>
      <c r="X119" s="36"/>
      <c r="Y119" s="36"/>
      <c r="Z119" s="36"/>
      <c r="AA119" s="36"/>
      <c r="AB119" s="36"/>
      <c r="AC119" s="36"/>
      <c r="AD119" s="36"/>
      <c r="AE119" s="36"/>
    </row>
    <row r="120" spans="1:63"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3" s="2" customFormat="1" ht="12" customHeight="1">
      <c r="A121" s="36"/>
      <c r="B121" s="37"/>
      <c r="C121" s="30" t="s">
        <v>22</v>
      </c>
      <c r="D121" s="38"/>
      <c r="E121" s="38"/>
      <c r="F121" s="28" t="str">
        <f>F16</f>
        <v>Moravská Třebová</v>
      </c>
      <c r="G121" s="38"/>
      <c r="H121" s="38"/>
      <c r="I121" s="125" t="s">
        <v>24</v>
      </c>
      <c r="J121" s="68" t="str">
        <f>IF(J16="","",J16)</f>
        <v>18. 5. 2020</v>
      </c>
      <c r="K121" s="38"/>
      <c r="L121" s="53"/>
      <c r="S121" s="36"/>
      <c r="T121" s="36"/>
      <c r="U121" s="36"/>
      <c r="V121" s="36"/>
      <c r="W121" s="36"/>
      <c r="X121" s="36"/>
      <c r="Y121" s="36"/>
      <c r="Z121" s="36"/>
      <c r="AA121" s="36"/>
      <c r="AB121" s="36"/>
      <c r="AC121" s="36"/>
      <c r="AD121" s="36"/>
      <c r="AE121" s="36"/>
    </row>
    <row r="122" spans="1:63"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3" s="2" customFormat="1" ht="25.7" customHeight="1">
      <c r="A123" s="36"/>
      <c r="B123" s="37"/>
      <c r="C123" s="30" t="s">
        <v>30</v>
      </c>
      <c r="D123" s="38"/>
      <c r="E123" s="38"/>
      <c r="F123" s="28" t="str">
        <f>E19</f>
        <v>Pardubický kraj</v>
      </c>
      <c r="G123" s="38"/>
      <c r="H123" s="38"/>
      <c r="I123" s="125" t="s">
        <v>36</v>
      </c>
      <c r="J123" s="34" t="str">
        <f>E25</f>
        <v>SIEBERT + TALAŠ, spol. s r.o.</v>
      </c>
      <c r="K123" s="38"/>
      <c r="L123" s="53"/>
      <c r="S123" s="36"/>
      <c r="T123" s="36"/>
      <c r="U123" s="36"/>
      <c r="V123" s="36"/>
      <c r="W123" s="36"/>
      <c r="X123" s="36"/>
      <c r="Y123" s="36"/>
      <c r="Z123" s="36"/>
      <c r="AA123" s="36"/>
      <c r="AB123" s="36"/>
      <c r="AC123" s="36"/>
      <c r="AD123" s="36"/>
      <c r="AE123" s="36"/>
    </row>
    <row r="124" spans="1:63" s="2" customFormat="1" ht="15.2" customHeight="1">
      <c r="A124" s="36"/>
      <c r="B124" s="37"/>
      <c r="C124" s="30" t="s">
        <v>34</v>
      </c>
      <c r="D124" s="38"/>
      <c r="E124" s="38"/>
      <c r="F124" s="28" t="str">
        <f>IF(E22="","",E22)</f>
        <v>Vyplň údaj</v>
      </c>
      <c r="G124" s="38"/>
      <c r="H124" s="38"/>
      <c r="I124" s="125" t="s">
        <v>39</v>
      </c>
      <c r="J124" s="34" t="str">
        <f>E28</f>
        <v xml:space="preserve"> </v>
      </c>
      <c r="K124" s="38"/>
      <c r="L124" s="53"/>
      <c r="S124" s="36"/>
      <c r="T124" s="36"/>
      <c r="U124" s="36"/>
      <c r="V124" s="36"/>
      <c r="W124" s="36"/>
      <c r="X124" s="36"/>
      <c r="Y124" s="36"/>
      <c r="Z124" s="36"/>
      <c r="AA124" s="36"/>
      <c r="AB124" s="36"/>
      <c r="AC124" s="36"/>
      <c r="AD124" s="36"/>
      <c r="AE124" s="36"/>
    </row>
    <row r="125" spans="1:63" s="2" customFormat="1" ht="10.3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63" s="11" customFormat="1" ht="29.25" customHeight="1">
      <c r="A126" s="182"/>
      <c r="B126" s="183"/>
      <c r="C126" s="184" t="s">
        <v>384</v>
      </c>
      <c r="D126" s="185" t="s">
        <v>68</v>
      </c>
      <c r="E126" s="185" t="s">
        <v>64</v>
      </c>
      <c r="F126" s="185" t="s">
        <v>65</v>
      </c>
      <c r="G126" s="185" t="s">
        <v>385</v>
      </c>
      <c r="H126" s="185" t="s">
        <v>386</v>
      </c>
      <c r="I126" s="186" t="s">
        <v>387</v>
      </c>
      <c r="J126" s="187" t="s">
        <v>372</v>
      </c>
      <c r="K126" s="188" t="s">
        <v>388</v>
      </c>
      <c r="L126" s="189"/>
      <c r="M126" s="77" t="s">
        <v>1</v>
      </c>
      <c r="N126" s="78" t="s">
        <v>47</v>
      </c>
      <c r="O126" s="78" t="s">
        <v>389</v>
      </c>
      <c r="P126" s="78" t="s">
        <v>390</v>
      </c>
      <c r="Q126" s="78" t="s">
        <v>391</v>
      </c>
      <c r="R126" s="78" t="s">
        <v>392</v>
      </c>
      <c r="S126" s="78" t="s">
        <v>393</v>
      </c>
      <c r="T126" s="79" t="s">
        <v>394</v>
      </c>
      <c r="U126" s="182"/>
      <c r="V126" s="182"/>
      <c r="W126" s="182"/>
      <c r="X126" s="182"/>
      <c r="Y126" s="182"/>
      <c r="Z126" s="182"/>
      <c r="AA126" s="182"/>
      <c r="AB126" s="182"/>
      <c r="AC126" s="182"/>
      <c r="AD126" s="182"/>
      <c r="AE126" s="182"/>
    </row>
    <row r="127" spans="1:63" s="2" customFormat="1" ht="22.9" customHeight="1">
      <c r="A127" s="36"/>
      <c r="B127" s="37"/>
      <c r="C127" s="84" t="s">
        <v>395</v>
      </c>
      <c r="D127" s="38"/>
      <c r="E127" s="38"/>
      <c r="F127" s="38"/>
      <c r="G127" s="38"/>
      <c r="H127" s="38"/>
      <c r="I127" s="124"/>
      <c r="J127" s="190">
        <f>BK127</f>
        <v>0</v>
      </c>
      <c r="K127" s="38"/>
      <c r="L127" s="41"/>
      <c r="M127" s="80"/>
      <c r="N127" s="191"/>
      <c r="O127" s="81"/>
      <c r="P127" s="192">
        <f>P128+P152</f>
        <v>0</v>
      </c>
      <c r="Q127" s="81"/>
      <c r="R127" s="192">
        <f>R128+R152</f>
        <v>0</v>
      </c>
      <c r="S127" s="81"/>
      <c r="T127" s="193">
        <f>T128+T152</f>
        <v>0</v>
      </c>
      <c r="U127" s="36"/>
      <c r="V127" s="36"/>
      <c r="W127" s="36"/>
      <c r="X127" s="36"/>
      <c r="Y127" s="36"/>
      <c r="Z127" s="36"/>
      <c r="AA127" s="36"/>
      <c r="AB127" s="36"/>
      <c r="AC127" s="36"/>
      <c r="AD127" s="36"/>
      <c r="AE127" s="36"/>
      <c r="AT127" s="18" t="s">
        <v>82</v>
      </c>
      <c r="AU127" s="18" t="s">
        <v>374</v>
      </c>
      <c r="BK127" s="194">
        <f>BK128+BK152</f>
        <v>0</v>
      </c>
    </row>
    <row r="128" spans="1:63" s="12" customFormat="1" ht="25.9" customHeight="1">
      <c r="B128" s="195"/>
      <c r="C128" s="196"/>
      <c r="D128" s="197" t="s">
        <v>82</v>
      </c>
      <c r="E128" s="198" t="s">
        <v>5140</v>
      </c>
      <c r="F128" s="198" t="s">
        <v>7244</v>
      </c>
      <c r="G128" s="196"/>
      <c r="H128" s="196"/>
      <c r="I128" s="199"/>
      <c r="J128" s="200">
        <f>BK128</f>
        <v>0</v>
      </c>
      <c r="K128" s="196"/>
      <c r="L128" s="201"/>
      <c r="M128" s="202"/>
      <c r="N128" s="203"/>
      <c r="O128" s="203"/>
      <c r="P128" s="204">
        <f>SUM(P129:P151)</f>
        <v>0</v>
      </c>
      <c r="Q128" s="203"/>
      <c r="R128" s="204">
        <f>SUM(R129:R151)</f>
        <v>0</v>
      </c>
      <c r="S128" s="203"/>
      <c r="T128" s="205">
        <f>SUM(T129:T151)</f>
        <v>0</v>
      </c>
      <c r="AR128" s="206" t="s">
        <v>91</v>
      </c>
      <c r="AT128" s="207" t="s">
        <v>82</v>
      </c>
      <c r="AU128" s="207" t="s">
        <v>83</v>
      </c>
      <c r="AY128" s="206" t="s">
        <v>397</v>
      </c>
      <c r="BK128" s="208">
        <f>SUM(BK129:BK151)</f>
        <v>0</v>
      </c>
    </row>
    <row r="129" spans="1:65" s="2" customFormat="1" ht="16.5" customHeight="1">
      <c r="A129" s="36"/>
      <c r="B129" s="37"/>
      <c r="C129" s="211" t="s">
        <v>91</v>
      </c>
      <c r="D129" s="211" t="s">
        <v>400</v>
      </c>
      <c r="E129" s="212" t="s">
        <v>7245</v>
      </c>
      <c r="F129" s="213" t="s">
        <v>7246</v>
      </c>
      <c r="G129" s="214" t="s">
        <v>1831</v>
      </c>
      <c r="H129" s="215">
        <v>1</v>
      </c>
      <c r="I129" s="216"/>
      <c r="J129" s="217">
        <f t="shared" ref="J129:J151" si="0">ROUND(I129*H129,2)</f>
        <v>0</v>
      </c>
      <c r="K129" s="218"/>
      <c r="L129" s="41"/>
      <c r="M129" s="219" t="s">
        <v>1</v>
      </c>
      <c r="N129" s="220" t="s">
        <v>48</v>
      </c>
      <c r="O129" s="73"/>
      <c r="P129" s="221">
        <f t="shared" ref="P129:P151" si="1">O129*H129</f>
        <v>0</v>
      </c>
      <c r="Q129" s="221">
        <v>0</v>
      </c>
      <c r="R129" s="221">
        <f t="shared" ref="R129:R151" si="2">Q129*H129</f>
        <v>0</v>
      </c>
      <c r="S129" s="221">
        <v>0</v>
      </c>
      <c r="T129" s="222">
        <f t="shared" ref="T129:T151" si="3">S129*H129</f>
        <v>0</v>
      </c>
      <c r="U129" s="36"/>
      <c r="V129" s="36"/>
      <c r="W129" s="36"/>
      <c r="X129" s="36"/>
      <c r="Y129" s="36"/>
      <c r="Z129" s="36"/>
      <c r="AA129" s="36"/>
      <c r="AB129" s="36"/>
      <c r="AC129" s="36"/>
      <c r="AD129" s="36"/>
      <c r="AE129" s="36"/>
      <c r="AR129" s="223" t="s">
        <v>124</v>
      </c>
      <c r="AT129" s="223" t="s">
        <v>400</v>
      </c>
      <c r="AU129" s="223" t="s">
        <v>91</v>
      </c>
      <c r="AY129" s="18" t="s">
        <v>397</v>
      </c>
      <c r="BE129" s="224">
        <f t="shared" ref="BE129:BE151" si="4">IF(N129="základní",J129,0)</f>
        <v>0</v>
      </c>
      <c r="BF129" s="224">
        <f t="shared" ref="BF129:BF151" si="5">IF(N129="snížená",J129,0)</f>
        <v>0</v>
      </c>
      <c r="BG129" s="224">
        <f t="shared" ref="BG129:BG151" si="6">IF(N129="zákl. přenesená",J129,0)</f>
        <v>0</v>
      </c>
      <c r="BH129" s="224">
        <f t="shared" ref="BH129:BH151" si="7">IF(N129="sníž. přenesená",J129,0)</f>
        <v>0</v>
      </c>
      <c r="BI129" s="224">
        <f t="shared" ref="BI129:BI151" si="8">IF(N129="nulová",J129,0)</f>
        <v>0</v>
      </c>
      <c r="BJ129" s="18" t="s">
        <v>91</v>
      </c>
      <c r="BK129" s="224">
        <f t="shared" ref="BK129:BK151" si="9">ROUND(I129*H129,2)</f>
        <v>0</v>
      </c>
      <c r="BL129" s="18" t="s">
        <v>124</v>
      </c>
      <c r="BM129" s="223" t="s">
        <v>93</v>
      </c>
    </row>
    <row r="130" spans="1:65" s="2" customFormat="1" ht="21.75" customHeight="1">
      <c r="A130" s="36"/>
      <c r="B130" s="37"/>
      <c r="C130" s="211" t="s">
        <v>93</v>
      </c>
      <c r="D130" s="211" t="s">
        <v>400</v>
      </c>
      <c r="E130" s="212" t="s">
        <v>7247</v>
      </c>
      <c r="F130" s="213" t="s">
        <v>7248</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124</v>
      </c>
    </row>
    <row r="131" spans="1:65" s="2" customFormat="1" ht="21.75" customHeight="1">
      <c r="A131" s="36"/>
      <c r="B131" s="37"/>
      <c r="C131" s="211" t="s">
        <v>112</v>
      </c>
      <c r="D131" s="211" t="s">
        <v>400</v>
      </c>
      <c r="E131" s="212" t="s">
        <v>7249</v>
      </c>
      <c r="F131" s="213" t="s">
        <v>7250</v>
      </c>
      <c r="G131" s="214" t="s">
        <v>1831</v>
      </c>
      <c r="H131" s="215">
        <v>8</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133</v>
      </c>
    </row>
    <row r="132" spans="1:65" s="2" customFormat="1" ht="16.5" customHeight="1">
      <c r="A132" s="36"/>
      <c r="B132" s="37"/>
      <c r="C132" s="211" t="s">
        <v>124</v>
      </c>
      <c r="D132" s="211" t="s">
        <v>400</v>
      </c>
      <c r="E132" s="212" t="s">
        <v>7251</v>
      </c>
      <c r="F132" s="213" t="s">
        <v>7252</v>
      </c>
      <c r="G132" s="214" t="s">
        <v>1831</v>
      </c>
      <c r="H132" s="215">
        <v>2</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136</v>
      </c>
    </row>
    <row r="133" spans="1:65" s="2" customFormat="1" ht="21.75" customHeight="1">
      <c r="A133" s="36"/>
      <c r="B133" s="37"/>
      <c r="C133" s="211" t="s">
        <v>130</v>
      </c>
      <c r="D133" s="211" t="s">
        <v>400</v>
      </c>
      <c r="E133" s="212" t="s">
        <v>7253</v>
      </c>
      <c r="F133" s="213" t="s">
        <v>7254</v>
      </c>
      <c r="G133" s="214" t="s">
        <v>1831</v>
      </c>
      <c r="H133" s="215">
        <v>4</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145</v>
      </c>
    </row>
    <row r="134" spans="1:65" s="2" customFormat="1" ht="21.75" customHeight="1">
      <c r="A134" s="36"/>
      <c r="B134" s="37"/>
      <c r="C134" s="211" t="s">
        <v>133</v>
      </c>
      <c r="D134" s="211" t="s">
        <v>400</v>
      </c>
      <c r="E134" s="212" t="s">
        <v>7255</v>
      </c>
      <c r="F134" s="213" t="s">
        <v>7256</v>
      </c>
      <c r="G134" s="214" t="s">
        <v>1831</v>
      </c>
      <c r="H134" s="215">
        <v>4</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151</v>
      </c>
    </row>
    <row r="135" spans="1:65" s="2" customFormat="1" ht="21.75" customHeight="1">
      <c r="A135" s="36"/>
      <c r="B135" s="37"/>
      <c r="C135" s="211" t="s">
        <v>139</v>
      </c>
      <c r="D135" s="211" t="s">
        <v>400</v>
      </c>
      <c r="E135" s="212" t="s">
        <v>7257</v>
      </c>
      <c r="F135" s="213" t="s">
        <v>7258</v>
      </c>
      <c r="G135" s="214" t="s">
        <v>1831</v>
      </c>
      <c r="H135" s="215">
        <v>43</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157</v>
      </c>
    </row>
    <row r="136" spans="1:65" s="2" customFormat="1" ht="21.75" customHeight="1">
      <c r="A136" s="36"/>
      <c r="B136" s="37"/>
      <c r="C136" s="211" t="s">
        <v>136</v>
      </c>
      <c r="D136" s="211" t="s">
        <v>400</v>
      </c>
      <c r="E136" s="212" t="s">
        <v>7259</v>
      </c>
      <c r="F136" s="213" t="s">
        <v>7260</v>
      </c>
      <c r="G136" s="214" t="s">
        <v>1831</v>
      </c>
      <c r="H136" s="215">
        <v>333</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162</v>
      </c>
    </row>
    <row r="137" spans="1:65" s="2" customFormat="1" ht="16.5" customHeight="1">
      <c r="A137" s="36"/>
      <c r="B137" s="37"/>
      <c r="C137" s="211" t="s">
        <v>142</v>
      </c>
      <c r="D137" s="211" t="s">
        <v>400</v>
      </c>
      <c r="E137" s="212" t="s">
        <v>7261</v>
      </c>
      <c r="F137" s="213" t="s">
        <v>7262</v>
      </c>
      <c r="G137" s="214" t="s">
        <v>461</v>
      </c>
      <c r="H137" s="215">
        <v>8600</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168</v>
      </c>
    </row>
    <row r="138" spans="1:65" s="2" customFormat="1" ht="16.5" customHeight="1">
      <c r="A138" s="36"/>
      <c r="B138" s="37"/>
      <c r="C138" s="211" t="s">
        <v>145</v>
      </c>
      <c r="D138" s="211" t="s">
        <v>400</v>
      </c>
      <c r="E138" s="212" t="s">
        <v>7263</v>
      </c>
      <c r="F138" s="213" t="s">
        <v>7206</v>
      </c>
      <c r="G138" s="214" t="s">
        <v>461</v>
      </c>
      <c r="H138" s="215">
        <v>300</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174</v>
      </c>
    </row>
    <row r="139" spans="1:65" s="2" customFormat="1" ht="21.75" customHeight="1">
      <c r="A139" s="36"/>
      <c r="B139" s="37"/>
      <c r="C139" s="211" t="s">
        <v>148</v>
      </c>
      <c r="D139" s="211" t="s">
        <v>400</v>
      </c>
      <c r="E139" s="212" t="s">
        <v>7264</v>
      </c>
      <c r="F139" s="213" t="s">
        <v>7265</v>
      </c>
      <c r="G139" s="214" t="s">
        <v>461</v>
      </c>
      <c r="H139" s="215">
        <v>580</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179</v>
      </c>
    </row>
    <row r="140" spans="1:65" s="2" customFormat="1" ht="21.75" customHeight="1">
      <c r="A140" s="36"/>
      <c r="B140" s="37"/>
      <c r="C140" s="211" t="s">
        <v>151</v>
      </c>
      <c r="D140" s="211" t="s">
        <v>400</v>
      </c>
      <c r="E140" s="212" t="s">
        <v>7213</v>
      </c>
      <c r="F140" s="213" t="s">
        <v>7214</v>
      </c>
      <c r="G140" s="214" t="s">
        <v>461</v>
      </c>
      <c r="H140" s="215">
        <v>450</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188</v>
      </c>
    </row>
    <row r="141" spans="1:65" s="2" customFormat="1" ht="21.75" customHeight="1">
      <c r="A141" s="36"/>
      <c r="B141" s="37"/>
      <c r="C141" s="211" t="s">
        <v>154</v>
      </c>
      <c r="D141" s="211" t="s">
        <v>400</v>
      </c>
      <c r="E141" s="212" t="s">
        <v>7207</v>
      </c>
      <c r="F141" s="213" t="s">
        <v>7208</v>
      </c>
      <c r="G141" s="214" t="s">
        <v>1831</v>
      </c>
      <c r="H141" s="215">
        <v>25000</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194</v>
      </c>
    </row>
    <row r="142" spans="1:65" s="2" customFormat="1" ht="16.5" customHeight="1">
      <c r="A142" s="36"/>
      <c r="B142" s="37"/>
      <c r="C142" s="211" t="s">
        <v>157</v>
      </c>
      <c r="D142" s="211" t="s">
        <v>400</v>
      </c>
      <c r="E142" s="212" t="s">
        <v>7266</v>
      </c>
      <c r="F142" s="213" t="s">
        <v>7267</v>
      </c>
      <c r="G142" s="214" t="s">
        <v>1831</v>
      </c>
      <c r="H142" s="215">
        <v>14</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200</v>
      </c>
    </row>
    <row r="143" spans="1:65" s="2" customFormat="1" ht="21.75" customHeight="1">
      <c r="A143" s="36"/>
      <c r="B143" s="37"/>
      <c r="C143" s="211" t="s">
        <v>8</v>
      </c>
      <c r="D143" s="211" t="s">
        <v>400</v>
      </c>
      <c r="E143" s="212" t="s">
        <v>7217</v>
      </c>
      <c r="F143" s="213" t="s">
        <v>7218</v>
      </c>
      <c r="G143" s="214" t="s">
        <v>1831</v>
      </c>
      <c r="H143" s="215">
        <v>16</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206</v>
      </c>
    </row>
    <row r="144" spans="1:65" s="2" customFormat="1" ht="16.5" customHeight="1">
      <c r="A144" s="36"/>
      <c r="B144" s="37"/>
      <c r="C144" s="211" t="s">
        <v>162</v>
      </c>
      <c r="D144" s="211" t="s">
        <v>400</v>
      </c>
      <c r="E144" s="212" t="s">
        <v>7268</v>
      </c>
      <c r="F144" s="213" t="s">
        <v>7269</v>
      </c>
      <c r="G144" s="214" t="s">
        <v>5397</v>
      </c>
      <c r="H144" s="215">
        <v>12</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212</v>
      </c>
    </row>
    <row r="145" spans="1:65" s="2" customFormat="1" ht="16.5" customHeight="1">
      <c r="A145" s="36"/>
      <c r="B145" s="37"/>
      <c r="C145" s="211" t="s">
        <v>165</v>
      </c>
      <c r="D145" s="211" t="s">
        <v>400</v>
      </c>
      <c r="E145" s="212" t="s">
        <v>7270</v>
      </c>
      <c r="F145" s="213" t="s">
        <v>7224</v>
      </c>
      <c r="G145" s="214" t="s">
        <v>5378</v>
      </c>
      <c r="H145" s="215">
        <v>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215</v>
      </c>
    </row>
    <row r="146" spans="1:65" s="2" customFormat="1" ht="16.5" customHeight="1">
      <c r="A146" s="36"/>
      <c r="B146" s="37"/>
      <c r="C146" s="211" t="s">
        <v>168</v>
      </c>
      <c r="D146" s="211" t="s">
        <v>400</v>
      </c>
      <c r="E146" s="212" t="s">
        <v>7271</v>
      </c>
      <c r="F146" s="213" t="s">
        <v>7226</v>
      </c>
      <c r="G146" s="214" t="s">
        <v>5397</v>
      </c>
      <c r="H146" s="215">
        <v>32</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661</v>
      </c>
    </row>
    <row r="147" spans="1:65" s="2" customFormat="1" ht="16.5" customHeight="1">
      <c r="A147" s="36"/>
      <c r="B147" s="37"/>
      <c r="C147" s="211" t="s">
        <v>171</v>
      </c>
      <c r="D147" s="211" t="s">
        <v>400</v>
      </c>
      <c r="E147" s="212" t="s">
        <v>7272</v>
      </c>
      <c r="F147" s="213" t="s">
        <v>7228</v>
      </c>
      <c r="G147" s="214" t="s">
        <v>5378</v>
      </c>
      <c r="H147" s="215">
        <v>1</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664</v>
      </c>
    </row>
    <row r="148" spans="1:65" s="2" customFormat="1" ht="16.5" customHeight="1">
      <c r="A148" s="36"/>
      <c r="B148" s="37"/>
      <c r="C148" s="211" t="s">
        <v>174</v>
      </c>
      <c r="D148" s="211" t="s">
        <v>400</v>
      </c>
      <c r="E148" s="212" t="s">
        <v>7229</v>
      </c>
      <c r="F148" s="213" t="s">
        <v>7230</v>
      </c>
      <c r="G148" s="214" t="s">
        <v>5378</v>
      </c>
      <c r="H148" s="215">
        <v>1</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667</v>
      </c>
    </row>
    <row r="149" spans="1:65" s="2" customFormat="1" ht="16.5" customHeight="1">
      <c r="A149" s="36"/>
      <c r="B149" s="37"/>
      <c r="C149" s="211" t="s">
        <v>7</v>
      </c>
      <c r="D149" s="211" t="s">
        <v>400</v>
      </c>
      <c r="E149" s="212" t="s">
        <v>7231</v>
      </c>
      <c r="F149" s="213" t="s">
        <v>7232</v>
      </c>
      <c r="G149" s="214" t="s">
        <v>5378</v>
      </c>
      <c r="H149" s="215">
        <v>1</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670</v>
      </c>
    </row>
    <row r="150" spans="1:65" s="2" customFormat="1" ht="16.5" customHeight="1">
      <c r="A150" s="36"/>
      <c r="B150" s="37"/>
      <c r="C150" s="211" t="s">
        <v>179</v>
      </c>
      <c r="D150" s="211" t="s">
        <v>400</v>
      </c>
      <c r="E150" s="212" t="s">
        <v>7233</v>
      </c>
      <c r="F150" s="213" t="s">
        <v>6896</v>
      </c>
      <c r="G150" s="214" t="s">
        <v>5378</v>
      </c>
      <c r="H150" s="215">
        <v>1</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673</v>
      </c>
    </row>
    <row r="151" spans="1:65" s="2" customFormat="1" ht="16.5" customHeight="1">
      <c r="A151" s="36"/>
      <c r="B151" s="37"/>
      <c r="C151" s="211" t="s">
        <v>185</v>
      </c>
      <c r="D151" s="211" t="s">
        <v>400</v>
      </c>
      <c r="E151" s="212" t="s">
        <v>7273</v>
      </c>
      <c r="F151" s="213" t="s">
        <v>7235</v>
      </c>
      <c r="G151" s="214" t="s">
        <v>5378</v>
      </c>
      <c r="H151" s="215">
        <v>1</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676</v>
      </c>
    </row>
    <row r="152" spans="1:65" s="12" customFormat="1" ht="25.9" customHeight="1">
      <c r="B152" s="195"/>
      <c r="C152" s="196"/>
      <c r="D152" s="197" t="s">
        <v>82</v>
      </c>
      <c r="E152" s="198" t="s">
        <v>4013</v>
      </c>
      <c r="F152" s="198" t="s">
        <v>4013</v>
      </c>
      <c r="G152" s="196"/>
      <c r="H152" s="196"/>
      <c r="I152" s="199"/>
      <c r="J152" s="200">
        <f>BK152</f>
        <v>0</v>
      </c>
      <c r="K152" s="196"/>
      <c r="L152" s="201"/>
      <c r="M152" s="202"/>
      <c r="N152" s="203"/>
      <c r="O152" s="203"/>
      <c r="P152" s="204">
        <f>P153</f>
        <v>0</v>
      </c>
      <c r="Q152" s="203"/>
      <c r="R152" s="204">
        <f>R153</f>
        <v>0</v>
      </c>
      <c r="S152" s="203"/>
      <c r="T152" s="205">
        <f>T153</f>
        <v>0</v>
      </c>
      <c r="AR152" s="206" t="s">
        <v>124</v>
      </c>
      <c r="AT152" s="207" t="s">
        <v>82</v>
      </c>
      <c r="AU152" s="207" t="s">
        <v>83</v>
      </c>
      <c r="AY152" s="206" t="s">
        <v>397</v>
      </c>
      <c r="BK152" s="208">
        <f>BK153</f>
        <v>0</v>
      </c>
    </row>
    <row r="153" spans="1:65" s="12" customFormat="1" ht="22.9" customHeight="1">
      <c r="B153" s="195"/>
      <c r="C153" s="196"/>
      <c r="D153" s="197" t="s">
        <v>82</v>
      </c>
      <c r="E153" s="209" t="s">
        <v>4162</v>
      </c>
      <c r="F153" s="209" t="s">
        <v>4163</v>
      </c>
      <c r="G153" s="196"/>
      <c r="H153" s="196"/>
      <c r="I153" s="199"/>
      <c r="J153" s="210">
        <f>BK153</f>
        <v>0</v>
      </c>
      <c r="K153" s="196"/>
      <c r="L153" s="201"/>
      <c r="M153" s="202"/>
      <c r="N153" s="203"/>
      <c r="O153" s="203"/>
      <c r="P153" s="204">
        <f>P154</f>
        <v>0</v>
      </c>
      <c r="Q153" s="203"/>
      <c r="R153" s="204">
        <f>R154</f>
        <v>0</v>
      </c>
      <c r="S153" s="203"/>
      <c r="T153" s="205">
        <f>T154</f>
        <v>0</v>
      </c>
      <c r="AR153" s="206" t="s">
        <v>124</v>
      </c>
      <c r="AT153" s="207" t="s">
        <v>82</v>
      </c>
      <c r="AU153" s="207" t="s">
        <v>91</v>
      </c>
      <c r="AY153" s="206" t="s">
        <v>397</v>
      </c>
      <c r="BK153" s="208">
        <f>BK154</f>
        <v>0</v>
      </c>
    </row>
    <row r="154" spans="1:65" s="2" customFormat="1" ht="16.5" customHeight="1">
      <c r="A154" s="36"/>
      <c r="B154" s="37"/>
      <c r="C154" s="211" t="s">
        <v>188</v>
      </c>
      <c r="D154" s="211" t="s">
        <v>400</v>
      </c>
      <c r="E154" s="212" t="s">
        <v>7236</v>
      </c>
      <c r="F154" s="213" t="s">
        <v>7274</v>
      </c>
      <c r="G154" s="214" t="s">
        <v>1831</v>
      </c>
      <c r="H154" s="215">
        <v>8</v>
      </c>
      <c r="I154" s="216"/>
      <c r="J154" s="217">
        <f>ROUND(I154*H154,2)</f>
        <v>0</v>
      </c>
      <c r="K154" s="218"/>
      <c r="L154" s="41"/>
      <c r="M154" s="266" t="s">
        <v>1</v>
      </c>
      <c r="N154" s="267" t="s">
        <v>48</v>
      </c>
      <c r="O154" s="231"/>
      <c r="P154" s="268">
        <f>O154*H154</f>
        <v>0</v>
      </c>
      <c r="Q154" s="268">
        <v>0</v>
      </c>
      <c r="R154" s="268">
        <f>Q154*H154</f>
        <v>0</v>
      </c>
      <c r="S154" s="268">
        <v>0</v>
      </c>
      <c r="T154" s="269">
        <f>S154*H154</f>
        <v>0</v>
      </c>
      <c r="U154" s="36"/>
      <c r="V154" s="36"/>
      <c r="W154" s="36"/>
      <c r="X154" s="36"/>
      <c r="Y154" s="36"/>
      <c r="Z154" s="36"/>
      <c r="AA154" s="36"/>
      <c r="AB154" s="36"/>
      <c r="AC154" s="36"/>
      <c r="AD154" s="36"/>
      <c r="AE154" s="36"/>
      <c r="AR154" s="223" t="s">
        <v>1965</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1965</v>
      </c>
      <c r="BM154" s="223" t="s">
        <v>7275</v>
      </c>
    </row>
    <row r="155" spans="1:65" s="2" customFormat="1" ht="6.95" customHeight="1">
      <c r="A155" s="36"/>
      <c r="B155" s="56"/>
      <c r="C155" s="57"/>
      <c r="D155" s="57"/>
      <c r="E155" s="57"/>
      <c r="F155" s="57"/>
      <c r="G155" s="57"/>
      <c r="H155" s="57"/>
      <c r="I155" s="160"/>
      <c r="J155" s="57"/>
      <c r="K155" s="57"/>
      <c r="L155" s="41"/>
      <c r="M155" s="36"/>
      <c r="O155" s="36"/>
      <c r="P155" s="36"/>
      <c r="Q155" s="36"/>
      <c r="R155" s="36"/>
      <c r="S155" s="36"/>
      <c r="T155" s="36"/>
      <c r="U155" s="36"/>
      <c r="V155" s="36"/>
      <c r="W155" s="36"/>
      <c r="X155" s="36"/>
      <c r="Y155" s="36"/>
      <c r="Z155" s="36"/>
      <c r="AA155" s="36"/>
      <c r="AB155" s="36"/>
      <c r="AC155" s="36"/>
      <c r="AD155" s="36"/>
      <c r="AE155" s="36"/>
    </row>
  </sheetData>
  <sheetProtection algorithmName="SHA-512" hashValue="FqchbQX+ndxk6zIY6YFpLV+QIH1GVGGaKSdldzp61/8hP8I6bk+4LXgSA4YkZgkM2tn0+milFDgar5M47PgS/Q==" saltValue="I0ifxBj8dOGqf0Qso2iyYscK+HtOahe/pg519utt5ohkXdqW6If5nLTbXxvt5EXf6uAPGXptH95dqJXFHzl3oQ==" spinCount="100000" sheet="1" objects="1" scenarios="1" formatColumns="0" formatRows="0" autoFilter="0"/>
  <autoFilter ref="C126:K154" xr:uid="{00000000-0009-0000-0000-00002E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2:BM13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241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7276</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7277</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ROUND(J126,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ROUND((SUM(BE126:BE136)),  2)</f>
        <v>0</v>
      </c>
      <c r="G37" s="36"/>
      <c r="H37" s="36"/>
      <c r="I37" s="139">
        <v>0.21</v>
      </c>
      <c r="J37" s="138">
        <f>ROUND(((SUM(BE126:BE136))*I37),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ROUND((SUM(BF126:BF136)),  2)</f>
        <v>0</v>
      </c>
      <c r="G38" s="36"/>
      <c r="H38" s="36"/>
      <c r="I38" s="139">
        <v>0.15</v>
      </c>
      <c r="J38" s="138">
        <f>ROUND(((SUM(BF126:BF136))*I38),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ROUND((SUM(BG126:BG136)),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ROUND((SUM(BH126:BH136)),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ROUND((SUM(BI126:BI136)),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7276</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2.00 - Výtahy</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J126</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7278</v>
      </c>
      <c r="E101" s="172"/>
      <c r="F101" s="172"/>
      <c r="G101" s="172"/>
      <c r="H101" s="172"/>
      <c r="I101" s="173"/>
      <c r="J101" s="174">
        <f>J127</f>
        <v>0</v>
      </c>
      <c r="K101" s="170"/>
      <c r="L101" s="175"/>
    </row>
    <row r="102" spans="1:47" s="10" customFormat="1" ht="19.899999999999999" customHeight="1">
      <c r="B102" s="176"/>
      <c r="C102" s="106"/>
      <c r="D102" s="177" t="s">
        <v>7279</v>
      </c>
      <c r="E102" s="178"/>
      <c r="F102" s="178"/>
      <c r="G102" s="178"/>
      <c r="H102" s="178"/>
      <c r="I102" s="179"/>
      <c r="J102" s="180">
        <f>J128</f>
        <v>0</v>
      </c>
      <c r="K102" s="106"/>
      <c r="L102" s="181"/>
    </row>
    <row r="103" spans="1:47" s="2" customFormat="1" ht="21.75" customHeight="1">
      <c r="A103" s="36"/>
      <c r="B103" s="37"/>
      <c r="C103" s="38"/>
      <c r="D103" s="38"/>
      <c r="E103" s="38"/>
      <c r="F103" s="38"/>
      <c r="G103" s="38"/>
      <c r="H103" s="38"/>
      <c r="I103" s="124"/>
      <c r="J103" s="38"/>
      <c r="K103" s="38"/>
      <c r="L103" s="53"/>
      <c r="S103" s="36"/>
      <c r="T103" s="36"/>
      <c r="U103" s="36"/>
      <c r="V103" s="36"/>
      <c r="W103" s="36"/>
      <c r="X103" s="36"/>
      <c r="Y103" s="36"/>
      <c r="Z103" s="36"/>
      <c r="AA103" s="36"/>
      <c r="AB103" s="36"/>
      <c r="AC103" s="36"/>
      <c r="AD103" s="36"/>
      <c r="AE103" s="36"/>
    </row>
    <row r="104" spans="1:47" s="2" customFormat="1" ht="6.95" customHeight="1">
      <c r="A104" s="36"/>
      <c r="B104" s="56"/>
      <c r="C104" s="57"/>
      <c r="D104" s="57"/>
      <c r="E104" s="57"/>
      <c r="F104" s="57"/>
      <c r="G104" s="57"/>
      <c r="H104" s="57"/>
      <c r="I104" s="160"/>
      <c r="J104" s="57"/>
      <c r="K104" s="57"/>
      <c r="L104" s="53"/>
      <c r="S104" s="36"/>
      <c r="T104" s="36"/>
      <c r="U104" s="36"/>
      <c r="V104" s="36"/>
      <c r="W104" s="36"/>
      <c r="X104" s="36"/>
      <c r="Y104" s="36"/>
      <c r="Z104" s="36"/>
      <c r="AA104" s="36"/>
      <c r="AB104" s="36"/>
      <c r="AC104" s="36"/>
      <c r="AD104" s="36"/>
      <c r="AE104" s="36"/>
    </row>
    <row r="108" spans="1:47" s="2" customFormat="1" ht="6.95" customHeight="1">
      <c r="A108" s="36"/>
      <c r="B108" s="58"/>
      <c r="C108" s="59"/>
      <c r="D108" s="59"/>
      <c r="E108" s="59"/>
      <c r="F108" s="59"/>
      <c r="G108" s="59"/>
      <c r="H108" s="59"/>
      <c r="I108" s="163"/>
      <c r="J108" s="59"/>
      <c r="K108" s="59"/>
      <c r="L108" s="53"/>
      <c r="S108" s="36"/>
      <c r="T108" s="36"/>
      <c r="U108" s="36"/>
      <c r="V108" s="36"/>
      <c r="W108" s="36"/>
      <c r="X108" s="36"/>
      <c r="Y108" s="36"/>
      <c r="Z108" s="36"/>
      <c r="AA108" s="36"/>
      <c r="AB108" s="36"/>
      <c r="AC108" s="36"/>
      <c r="AD108" s="36"/>
      <c r="AE108" s="36"/>
    </row>
    <row r="109" spans="1:47" s="2" customFormat="1" ht="24.95" customHeight="1">
      <c r="A109" s="36"/>
      <c r="B109" s="37"/>
      <c r="C109" s="24" t="s">
        <v>383</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12" customHeight="1">
      <c r="A111" s="36"/>
      <c r="B111" s="37"/>
      <c r="C111" s="30" t="s">
        <v>16</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23.25" customHeight="1">
      <c r="A112" s="36"/>
      <c r="B112" s="37"/>
      <c r="C112" s="38"/>
      <c r="D112" s="38"/>
      <c r="E112" s="344" t="str">
        <f>E7</f>
        <v>NNP Moravská Třebová, výstavba nového objektu nemocnice a výjezdové základny ZZS PAK</v>
      </c>
      <c r="F112" s="345"/>
      <c r="G112" s="345"/>
      <c r="H112" s="345"/>
      <c r="I112" s="124"/>
      <c r="J112" s="38"/>
      <c r="K112" s="38"/>
      <c r="L112" s="53"/>
      <c r="S112" s="36"/>
      <c r="T112" s="36"/>
      <c r="U112" s="36"/>
      <c r="V112" s="36"/>
      <c r="W112" s="36"/>
      <c r="X112" s="36"/>
      <c r="Y112" s="36"/>
      <c r="Z112" s="36"/>
      <c r="AA112" s="36"/>
      <c r="AB112" s="36"/>
      <c r="AC112" s="36"/>
      <c r="AD112" s="36"/>
      <c r="AE112" s="36"/>
    </row>
    <row r="113" spans="1:63" s="1" customFormat="1" ht="12" customHeight="1">
      <c r="B113" s="22"/>
      <c r="C113" s="30" t="s">
        <v>368</v>
      </c>
      <c r="D113" s="23"/>
      <c r="E113" s="23"/>
      <c r="F113" s="23"/>
      <c r="G113" s="23"/>
      <c r="H113" s="23"/>
      <c r="I113" s="117"/>
      <c r="J113" s="23"/>
      <c r="K113" s="23"/>
      <c r="L113" s="21"/>
    </row>
    <row r="114" spans="1:63" s="1" customFormat="1" ht="16.5" customHeight="1">
      <c r="B114" s="22"/>
      <c r="C114" s="23"/>
      <c r="D114" s="23"/>
      <c r="E114" s="344" t="s">
        <v>555</v>
      </c>
      <c r="F114" s="309"/>
      <c r="G114" s="309"/>
      <c r="H114" s="309"/>
      <c r="I114" s="117"/>
      <c r="J114" s="23"/>
      <c r="K114" s="23"/>
      <c r="L114" s="21"/>
    </row>
    <row r="115" spans="1:63" s="1" customFormat="1" ht="12" customHeight="1">
      <c r="B115" s="22"/>
      <c r="C115" s="30" t="s">
        <v>556</v>
      </c>
      <c r="D115" s="23"/>
      <c r="E115" s="23"/>
      <c r="F115" s="23"/>
      <c r="G115" s="23"/>
      <c r="H115" s="23"/>
      <c r="I115" s="117"/>
      <c r="J115" s="23"/>
      <c r="K115" s="23"/>
      <c r="L115" s="21"/>
    </row>
    <row r="116" spans="1:63" s="2" customFormat="1" ht="16.5" customHeight="1">
      <c r="A116" s="36"/>
      <c r="B116" s="37"/>
      <c r="C116" s="38"/>
      <c r="D116" s="38"/>
      <c r="E116" s="353" t="s">
        <v>7276</v>
      </c>
      <c r="F116" s="343"/>
      <c r="G116" s="343"/>
      <c r="H116" s="343"/>
      <c r="I116" s="124"/>
      <c r="J116" s="38"/>
      <c r="K116" s="38"/>
      <c r="L116" s="53"/>
      <c r="S116" s="36"/>
      <c r="T116" s="36"/>
      <c r="U116" s="36"/>
      <c r="V116" s="36"/>
      <c r="W116" s="36"/>
      <c r="X116" s="36"/>
      <c r="Y116" s="36"/>
      <c r="Z116" s="36"/>
      <c r="AA116" s="36"/>
      <c r="AB116" s="36"/>
      <c r="AC116" s="36"/>
      <c r="AD116" s="36"/>
      <c r="AE116" s="36"/>
    </row>
    <row r="117" spans="1:63" s="2" customFormat="1" ht="12" customHeight="1">
      <c r="A117" s="36"/>
      <c r="B117" s="37"/>
      <c r="C117" s="30" t="s">
        <v>4353</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3" s="2" customFormat="1" ht="16.5" customHeight="1">
      <c r="A118" s="36"/>
      <c r="B118" s="37"/>
      <c r="C118" s="38"/>
      <c r="D118" s="38"/>
      <c r="E118" s="323" t="str">
        <f>E13</f>
        <v>2.00 - Výtahy</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2" customHeight="1">
      <c r="A120" s="36"/>
      <c r="B120" s="37"/>
      <c r="C120" s="30" t="s">
        <v>22</v>
      </c>
      <c r="D120" s="38"/>
      <c r="E120" s="38"/>
      <c r="F120" s="28" t="str">
        <f>F16</f>
        <v>Moravská Třebová</v>
      </c>
      <c r="G120" s="38"/>
      <c r="H120" s="38"/>
      <c r="I120" s="125" t="s">
        <v>24</v>
      </c>
      <c r="J120" s="68" t="str">
        <f>IF(J16="","",J16)</f>
        <v>18. 5. 2020</v>
      </c>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25.7" customHeight="1">
      <c r="A122" s="36"/>
      <c r="B122" s="37"/>
      <c r="C122" s="30" t="s">
        <v>30</v>
      </c>
      <c r="D122" s="38"/>
      <c r="E122" s="38"/>
      <c r="F122" s="28" t="str">
        <f>E19</f>
        <v>Pardubický kraj</v>
      </c>
      <c r="G122" s="38"/>
      <c r="H122" s="38"/>
      <c r="I122" s="125" t="s">
        <v>36</v>
      </c>
      <c r="J122" s="34" t="str">
        <f>E25</f>
        <v>SIEBERT + TALAŠ, spol. s r.o.</v>
      </c>
      <c r="K122" s="38"/>
      <c r="L122" s="53"/>
      <c r="S122" s="36"/>
      <c r="T122" s="36"/>
      <c r="U122" s="36"/>
      <c r="V122" s="36"/>
      <c r="W122" s="36"/>
      <c r="X122" s="36"/>
      <c r="Y122" s="36"/>
      <c r="Z122" s="36"/>
      <c r="AA122" s="36"/>
      <c r="AB122" s="36"/>
      <c r="AC122" s="36"/>
      <c r="AD122" s="36"/>
      <c r="AE122" s="36"/>
    </row>
    <row r="123" spans="1:63" s="2" customFormat="1" ht="15.2" customHeight="1">
      <c r="A123" s="36"/>
      <c r="B123" s="37"/>
      <c r="C123" s="30" t="s">
        <v>34</v>
      </c>
      <c r="D123" s="38"/>
      <c r="E123" s="38"/>
      <c r="F123" s="28" t="str">
        <f>IF(E22="","",E22)</f>
        <v>Vyplň údaj</v>
      </c>
      <c r="G123" s="38"/>
      <c r="H123" s="38"/>
      <c r="I123" s="125" t="s">
        <v>39</v>
      </c>
      <c r="J123" s="34" t="str">
        <f>E28</f>
        <v xml:space="preserve"> </v>
      </c>
      <c r="K123" s="38"/>
      <c r="L123" s="53"/>
      <c r="S123" s="36"/>
      <c r="T123" s="36"/>
      <c r="U123" s="36"/>
      <c r="V123" s="36"/>
      <c r="W123" s="36"/>
      <c r="X123" s="36"/>
      <c r="Y123" s="36"/>
      <c r="Z123" s="36"/>
      <c r="AA123" s="36"/>
      <c r="AB123" s="36"/>
      <c r="AC123" s="36"/>
      <c r="AD123" s="36"/>
      <c r="AE123" s="36"/>
    </row>
    <row r="124" spans="1:63"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3"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3"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3" s="12" customFormat="1" ht="25.9" customHeight="1">
      <c r="B127" s="195"/>
      <c r="C127" s="196"/>
      <c r="D127" s="197" t="s">
        <v>82</v>
      </c>
      <c r="E127" s="198" t="s">
        <v>534</v>
      </c>
      <c r="F127" s="198" t="s">
        <v>7280</v>
      </c>
      <c r="G127" s="196"/>
      <c r="H127" s="196"/>
      <c r="I127" s="199"/>
      <c r="J127" s="200">
        <f>BK127</f>
        <v>0</v>
      </c>
      <c r="K127" s="196"/>
      <c r="L127" s="201"/>
      <c r="M127" s="202"/>
      <c r="N127" s="203"/>
      <c r="O127" s="203"/>
      <c r="P127" s="204">
        <f>P128</f>
        <v>0</v>
      </c>
      <c r="Q127" s="203"/>
      <c r="R127" s="204">
        <f>R128</f>
        <v>0</v>
      </c>
      <c r="S127" s="203"/>
      <c r="T127" s="205">
        <f>T128</f>
        <v>0</v>
      </c>
      <c r="AR127" s="206" t="s">
        <v>112</v>
      </c>
      <c r="AT127" s="207" t="s">
        <v>82</v>
      </c>
      <c r="AU127" s="207" t="s">
        <v>83</v>
      </c>
      <c r="AY127" s="206" t="s">
        <v>397</v>
      </c>
      <c r="BK127" s="208">
        <f>BK128</f>
        <v>0</v>
      </c>
    </row>
    <row r="128" spans="1:63" s="12" customFormat="1" ht="22.9" customHeight="1">
      <c r="B128" s="195"/>
      <c r="C128" s="196"/>
      <c r="D128" s="197" t="s">
        <v>82</v>
      </c>
      <c r="E128" s="209" t="s">
        <v>7281</v>
      </c>
      <c r="F128" s="209" t="s">
        <v>7282</v>
      </c>
      <c r="G128" s="196"/>
      <c r="H128" s="196"/>
      <c r="I128" s="199"/>
      <c r="J128" s="210">
        <f>BK128</f>
        <v>0</v>
      </c>
      <c r="K128" s="196"/>
      <c r="L128" s="201"/>
      <c r="M128" s="202"/>
      <c r="N128" s="203"/>
      <c r="O128" s="203"/>
      <c r="P128" s="204">
        <f>SUM(P129:P136)</f>
        <v>0</v>
      </c>
      <c r="Q128" s="203"/>
      <c r="R128" s="204">
        <f>SUM(R129:R136)</f>
        <v>0</v>
      </c>
      <c r="S128" s="203"/>
      <c r="T128" s="205">
        <f>SUM(T129:T136)</f>
        <v>0</v>
      </c>
      <c r="AR128" s="206" t="s">
        <v>112</v>
      </c>
      <c r="AT128" s="207" t="s">
        <v>82</v>
      </c>
      <c r="AU128" s="207" t="s">
        <v>91</v>
      </c>
      <c r="AY128" s="206" t="s">
        <v>397</v>
      </c>
      <c r="BK128" s="208">
        <f>SUM(BK129:BK136)</f>
        <v>0</v>
      </c>
    </row>
    <row r="129" spans="1:65" s="2" customFormat="1" ht="16.5" customHeight="1">
      <c r="A129" s="36"/>
      <c r="B129" s="37"/>
      <c r="C129" s="211" t="s">
        <v>91</v>
      </c>
      <c r="D129" s="211" t="s">
        <v>400</v>
      </c>
      <c r="E129" s="212" t="s">
        <v>7283</v>
      </c>
      <c r="F129" s="213" t="s">
        <v>7284</v>
      </c>
      <c r="G129" s="214" t="s">
        <v>656</v>
      </c>
      <c r="H129" s="215">
        <v>1</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1088</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1088</v>
      </c>
      <c r="BM129" s="223" t="s">
        <v>93</v>
      </c>
    </row>
    <row r="130" spans="1:65" s="2" customFormat="1" ht="78">
      <c r="A130" s="36"/>
      <c r="B130" s="37"/>
      <c r="C130" s="38"/>
      <c r="D130" s="225" t="s">
        <v>404</v>
      </c>
      <c r="E130" s="38"/>
      <c r="F130" s="226" t="s">
        <v>7285</v>
      </c>
      <c r="G130" s="38"/>
      <c r="H130" s="38"/>
      <c r="I130" s="124"/>
      <c r="J130" s="38"/>
      <c r="K130" s="38"/>
      <c r="L130" s="41"/>
      <c r="M130" s="227"/>
      <c r="N130" s="228"/>
      <c r="O130" s="73"/>
      <c r="P130" s="73"/>
      <c r="Q130" s="73"/>
      <c r="R130" s="73"/>
      <c r="S130" s="73"/>
      <c r="T130" s="74"/>
      <c r="U130" s="36"/>
      <c r="V130" s="36"/>
      <c r="W130" s="36"/>
      <c r="X130" s="36"/>
      <c r="Y130" s="36"/>
      <c r="Z130" s="36"/>
      <c r="AA130" s="36"/>
      <c r="AB130" s="36"/>
      <c r="AC130" s="36"/>
      <c r="AD130" s="36"/>
      <c r="AE130" s="36"/>
      <c r="AT130" s="18" t="s">
        <v>404</v>
      </c>
      <c r="AU130" s="18" t="s">
        <v>93</v>
      </c>
    </row>
    <row r="131" spans="1:65" s="2" customFormat="1" ht="16.5" customHeight="1">
      <c r="A131" s="36"/>
      <c r="B131" s="37"/>
      <c r="C131" s="211" t="s">
        <v>93</v>
      </c>
      <c r="D131" s="211" t="s">
        <v>400</v>
      </c>
      <c r="E131" s="212" t="s">
        <v>7286</v>
      </c>
      <c r="F131" s="213" t="s">
        <v>7287</v>
      </c>
      <c r="G131" s="214" t="s">
        <v>656</v>
      </c>
      <c r="H131" s="215">
        <v>1</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1088</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1088</v>
      </c>
      <c r="BM131" s="223" t="s">
        <v>124</v>
      </c>
    </row>
    <row r="132" spans="1:65" s="2" customFormat="1" ht="78">
      <c r="A132" s="36"/>
      <c r="B132" s="37"/>
      <c r="C132" s="38"/>
      <c r="D132" s="225" t="s">
        <v>404</v>
      </c>
      <c r="E132" s="38"/>
      <c r="F132" s="226" t="s">
        <v>7285</v>
      </c>
      <c r="G132" s="38"/>
      <c r="H132" s="38"/>
      <c r="I132" s="124"/>
      <c r="J132" s="38"/>
      <c r="K132" s="38"/>
      <c r="L132" s="41"/>
      <c r="M132" s="227"/>
      <c r="N132" s="228"/>
      <c r="O132" s="73"/>
      <c r="P132" s="73"/>
      <c r="Q132" s="73"/>
      <c r="R132" s="73"/>
      <c r="S132" s="73"/>
      <c r="T132" s="74"/>
      <c r="U132" s="36"/>
      <c r="V132" s="36"/>
      <c r="W132" s="36"/>
      <c r="X132" s="36"/>
      <c r="Y132" s="36"/>
      <c r="Z132" s="36"/>
      <c r="AA132" s="36"/>
      <c r="AB132" s="36"/>
      <c r="AC132" s="36"/>
      <c r="AD132" s="36"/>
      <c r="AE132" s="36"/>
      <c r="AT132" s="18" t="s">
        <v>404</v>
      </c>
      <c r="AU132" s="18" t="s">
        <v>93</v>
      </c>
    </row>
    <row r="133" spans="1:65" s="2" customFormat="1" ht="16.5" customHeight="1">
      <c r="A133" s="36"/>
      <c r="B133" s="37"/>
      <c r="C133" s="211" t="s">
        <v>112</v>
      </c>
      <c r="D133" s="211" t="s">
        <v>400</v>
      </c>
      <c r="E133" s="212" t="s">
        <v>7288</v>
      </c>
      <c r="F133" s="213" t="s">
        <v>7289</v>
      </c>
      <c r="G133" s="214" t="s">
        <v>656</v>
      </c>
      <c r="H133" s="215">
        <v>1</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1088</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1088</v>
      </c>
      <c r="BM133" s="223" t="s">
        <v>133</v>
      </c>
    </row>
    <row r="134" spans="1:65" s="2" customFormat="1" ht="78">
      <c r="A134" s="36"/>
      <c r="B134" s="37"/>
      <c r="C134" s="38"/>
      <c r="D134" s="225" t="s">
        <v>404</v>
      </c>
      <c r="E134" s="38"/>
      <c r="F134" s="226" t="s">
        <v>7285</v>
      </c>
      <c r="G134" s="38"/>
      <c r="H134" s="38"/>
      <c r="I134" s="124"/>
      <c r="J134" s="38"/>
      <c r="K134" s="38"/>
      <c r="L134" s="41"/>
      <c r="M134" s="227"/>
      <c r="N134" s="228"/>
      <c r="O134" s="73"/>
      <c r="P134" s="73"/>
      <c r="Q134" s="73"/>
      <c r="R134" s="73"/>
      <c r="S134" s="73"/>
      <c r="T134" s="74"/>
      <c r="U134" s="36"/>
      <c r="V134" s="36"/>
      <c r="W134" s="36"/>
      <c r="X134" s="36"/>
      <c r="Y134" s="36"/>
      <c r="Z134" s="36"/>
      <c r="AA134" s="36"/>
      <c r="AB134" s="36"/>
      <c r="AC134" s="36"/>
      <c r="AD134" s="36"/>
      <c r="AE134" s="36"/>
      <c r="AT134" s="18" t="s">
        <v>404</v>
      </c>
      <c r="AU134" s="18" t="s">
        <v>93</v>
      </c>
    </row>
    <row r="135" spans="1:65" s="2" customFormat="1" ht="16.5" customHeight="1">
      <c r="A135" s="36"/>
      <c r="B135" s="37"/>
      <c r="C135" s="211" t="s">
        <v>124</v>
      </c>
      <c r="D135" s="211" t="s">
        <v>400</v>
      </c>
      <c r="E135" s="212" t="s">
        <v>7290</v>
      </c>
      <c r="F135" s="213" t="s">
        <v>7291</v>
      </c>
      <c r="G135" s="214" t="s">
        <v>656</v>
      </c>
      <c r="H135" s="215">
        <v>1</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1088</v>
      </c>
      <c r="AT135" s="223" t="s">
        <v>400</v>
      </c>
      <c r="AU135" s="223" t="s">
        <v>93</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1088</v>
      </c>
      <c r="BM135" s="223" t="s">
        <v>136</v>
      </c>
    </row>
    <row r="136" spans="1:65" s="2" customFormat="1" ht="78">
      <c r="A136" s="36"/>
      <c r="B136" s="37"/>
      <c r="C136" s="38"/>
      <c r="D136" s="225" t="s">
        <v>404</v>
      </c>
      <c r="E136" s="38"/>
      <c r="F136" s="226" t="s">
        <v>7285</v>
      </c>
      <c r="G136" s="38"/>
      <c r="H136" s="38"/>
      <c r="I136" s="124"/>
      <c r="J136" s="38"/>
      <c r="K136" s="38"/>
      <c r="L136" s="41"/>
      <c r="M136" s="229"/>
      <c r="N136" s="230"/>
      <c r="O136" s="231"/>
      <c r="P136" s="231"/>
      <c r="Q136" s="231"/>
      <c r="R136" s="231"/>
      <c r="S136" s="231"/>
      <c r="T136" s="232"/>
      <c r="U136" s="36"/>
      <c r="V136" s="36"/>
      <c r="W136" s="36"/>
      <c r="X136" s="36"/>
      <c r="Y136" s="36"/>
      <c r="Z136" s="36"/>
      <c r="AA136" s="36"/>
      <c r="AB136" s="36"/>
      <c r="AC136" s="36"/>
      <c r="AD136" s="36"/>
      <c r="AE136" s="36"/>
      <c r="AT136" s="18" t="s">
        <v>404</v>
      </c>
      <c r="AU136" s="18" t="s">
        <v>93</v>
      </c>
    </row>
    <row r="137" spans="1:65" s="2" customFormat="1" ht="6.95" customHeight="1">
      <c r="A137" s="36"/>
      <c r="B137" s="56"/>
      <c r="C137" s="57"/>
      <c r="D137" s="57"/>
      <c r="E137" s="57"/>
      <c r="F137" s="57"/>
      <c r="G137" s="57"/>
      <c r="H137" s="57"/>
      <c r="I137" s="160"/>
      <c r="J137" s="57"/>
      <c r="K137" s="57"/>
      <c r="L137" s="41"/>
      <c r="M137" s="36"/>
      <c r="O137" s="36"/>
      <c r="P137" s="36"/>
      <c r="Q137" s="36"/>
      <c r="R137" s="36"/>
      <c r="S137" s="36"/>
      <c r="T137" s="36"/>
      <c r="U137" s="36"/>
      <c r="V137" s="36"/>
      <c r="W137" s="36"/>
      <c r="X137" s="36"/>
      <c r="Y137" s="36"/>
      <c r="Z137" s="36"/>
      <c r="AA137" s="36"/>
      <c r="AB137" s="36"/>
      <c r="AC137" s="36"/>
      <c r="AD137" s="36"/>
      <c r="AE137" s="36"/>
    </row>
  </sheetData>
  <sheetProtection algorithmName="SHA-512" hashValue="gEoj+0nbcW0nR3gGZ5EWjDDBwNCUmSUnSFLGd0PS6p3L/tT34sh2feb4Yk58g1tzSrUJE4MX4xoncshapW7omw==" saltValue="em7Xxx+4GxNq+GVVBi2+XF9r+whocBz+C90cgEo6c3Q4cYbxOr5FXBXCIonZ++/b4EhVJnKtgaYPVgb/JvxHRg==" spinCount="100000" sheet="1" objects="1" scenarios="1" formatColumns="0" formatRows="0" autoFilter="0"/>
  <autoFilter ref="C125:K136" xr:uid="{00000000-0009-0000-0000-00002F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2:BM176"/>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244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7276</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7292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ROUND(J129,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ROUND((SUM(BE129:BE175)),  2)</f>
        <v>0</v>
      </c>
      <c r="G37" s="36"/>
      <c r="H37" s="36"/>
      <c r="I37" s="139">
        <v>0.21</v>
      </c>
      <c r="J37" s="138">
        <f>ROUND(((SUM(BE129:BE175))*I37),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ROUND((SUM(BF129:BF175)),  2)</f>
        <v>0</v>
      </c>
      <c r="G38" s="36"/>
      <c r="H38" s="36"/>
      <c r="I38" s="139">
        <v>0.15</v>
      </c>
      <c r="J38" s="138">
        <f>ROUND(((SUM(BF129:BF175))*I38),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ROUND((SUM(BG129:BG175)),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ROUND((SUM(BH129:BH175)),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ROUND((SUM(BI129:BI175)),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7276</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2.12 - Rozvody medicinálních plynů</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J129</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7293</v>
      </c>
      <c r="E101" s="172"/>
      <c r="F101" s="172"/>
      <c r="G101" s="172"/>
      <c r="H101" s="172"/>
      <c r="I101" s="173"/>
      <c r="J101" s="174">
        <f>J130</f>
        <v>0</v>
      </c>
      <c r="K101" s="170"/>
      <c r="L101" s="175"/>
    </row>
    <row r="102" spans="1:47" s="9" customFormat="1" ht="24.95" customHeight="1">
      <c r="B102" s="169"/>
      <c r="C102" s="170"/>
      <c r="D102" s="171" t="s">
        <v>7294</v>
      </c>
      <c r="E102" s="172"/>
      <c r="F102" s="172"/>
      <c r="G102" s="172"/>
      <c r="H102" s="172"/>
      <c r="I102" s="173"/>
      <c r="J102" s="174">
        <f>J157</f>
        <v>0</v>
      </c>
      <c r="K102" s="170"/>
      <c r="L102" s="175"/>
    </row>
    <row r="103" spans="1:47" s="9" customFormat="1" ht="24.95" customHeight="1">
      <c r="B103" s="169"/>
      <c r="C103" s="170"/>
      <c r="D103" s="171" t="s">
        <v>7295</v>
      </c>
      <c r="E103" s="172"/>
      <c r="F103" s="172"/>
      <c r="G103" s="172"/>
      <c r="H103" s="172"/>
      <c r="I103" s="173"/>
      <c r="J103" s="174">
        <f>J162</f>
        <v>0</v>
      </c>
      <c r="K103" s="170"/>
      <c r="L103" s="175"/>
    </row>
    <row r="104" spans="1:47" s="9" customFormat="1" ht="24.95" customHeight="1">
      <c r="B104" s="169"/>
      <c r="C104" s="170"/>
      <c r="D104" s="171" t="s">
        <v>7296</v>
      </c>
      <c r="E104" s="172"/>
      <c r="F104" s="172"/>
      <c r="G104" s="172"/>
      <c r="H104" s="172"/>
      <c r="I104" s="173"/>
      <c r="J104" s="174">
        <f>J168</f>
        <v>0</v>
      </c>
      <c r="K104" s="170"/>
      <c r="L104" s="175"/>
    </row>
    <row r="105" spans="1:47" s="9" customFormat="1" ht="24.95" customHeight="1">
      <c r="B105" s="169"/>
      <c r="C105" s="170"/>
      <c r="D105" s="171" t="s">
        <v>7297</v>
      </c>
      <c r="E105" s="172"/>
      <c r="F105" s="172"/>
      <c r="G105" s="172"/>
      <c r="H105" s="172"/>
      <c r="I105" s="173"/>
      <c r="J105" s="174">
        <f>J170</f>
        <v>0</v>
      </c>
      <c r="K105" s="170"/>
      <c r="L105" s="175"/>
    </row>
    <row r="106" spans="1:47" s="2" customFormat="1" ht="21.75" customHeight="1">
      <c r="A106" s="36"/>
      <c r="B106" s="37"/>
      <c r="C106" s="38"/>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56"/>
      <c r="C107" s="57"/>
      <c r="D107" s="57"/>
      <c r="E107" s="57"/>
      <c r="F107" s="57"/>
      <c r="G107" s="57"/>
      <c r="H107" s="57"/>
      <c r="I107" s="160"/>
      <c r="J107" s="57"/>
      <c r="K107" s="57"/>
      <c r="L107" s="53"/>
      <c r="S107" s="36"/>
      <c r="T107" s="36"/>
      <c r="U107" s="36"/>
      <c r="V107" s="36"/>
      <c r="W107" s="36"/>
      <c r="X107" s="36"/>
      <c r="Y107" s="36"/>
      <c r="Z107" s="36"/>
      <c r="AA107" s="36"/>
      <c r="AB107" s="36"/>
      <c r="AC107" s="36"/>
      <c r="AD107" s="36"/>
      <c r="AE107" s="36"/>
    </row>
    <row r="111" spans="1:47" s="2" customFormat="1" ht="6.95" customHeight="1">
      <c r="A111" s="36"/>
      <c r="B111" s="58"/>
      <c r="C111" s="59"/>
      <c r="D111" s="59"/>
      <c r="E111" s="59"/>
      <c r="F111" s="59"/>
      <c r="G111" s="59"/>
      <c r="H111" s="59"/>
      <c r="I111" s="163"/>
      <c r="J111" s="59"/>
      <c r="K111" s="59"/>
      <c r="L111" s="53"/>
      <c r="S111" s="36"/>
      <c r="T111" s="36"/>
      <c r="U111" s="36"/>
      <c r="V111" s="36"/>
      <c r="W111" s="36"/>
      <c r="X111" s="36"/>
      <c r="Y111" s="36"/>
      <c r="Z111" s="36"/>
      <c r="AA111" s="36"/>
      <c r="AB111" s="36"/>
      <c r="AC111" s="36"/>
      <c r="AD111" s="36"/>
      <c r="AE111" s="36"/>
    </row>
    <row r="112" spans="1:47" s="2" customFormat="1" ht="24.95" customHeight="1">
      <c r="A112" s="36"/>
      <c r="B112" s="37"/>
      <c r="C112" s="24" t="s">
        <v>383</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31" s="2" customFormat="1" ht="6.9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31" s="2" customFormat="1" ht="12" customHeight="1">
      <c r="A114" s="36"/>
      <c r="B114" s="37"/>
      <c r="C114" s="30" t="s">
        <v>16</v>
      </c>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31" s="2" customFormat="1" ht="23.25" customHeight="1">
      <c r="A115" s="36"/>
      <c r="B115" s="37"/>
      <c r="C115" s="38"/>
      <c r="D115" s="38"/>
      <c r="E115" s="344" t="str">
        <f>E7</f>
        <v>NNP Moravská Třebová, výstavba nového objektu nemocnice a výjezdové základny ZZS PAK</v>
      </c>
      <c r="F115" s="345"/>
      <c r="G115" s="345"/>
      <c r="H115" s="345"/>
      <c r="I115" s="124"/>
      <c r="J115" s="38"/>
      <c r="K115" s="38"/>
      <c r="L115" s="53"/>
      <c r="S115" s="36"/>
      <c r="T115" s="36"/>
      <c r="U115" s="36"/>
      <c r="V115" s="36"/>
      <c r="W115" s="36"/>
      <c r="X115" s="36"/>
      <c r="Y115" s="36"/>
      <c r="Z115" s="36"/>
      <c r="AA115" s="36"/>
      <c r="AB115" s="36"/>
      <c r="AC115" s="36"/>
      <c r="AD115" s="36"/>
      <c r="AE115" s="36"/>
    </row>
    <row r="116" spans="1:31" s="1" customFormat="1" ht="12" customHeight="1">
      <c r="B116" s="22"/>
      <c r="C116" s="30" t="s">
        <v>368</v>
      </c>
      <c r="D116" s="23"/>
      <c r="E116" s="23"/>
      <c r="F116" s="23"/>
      <c r="G116" s="23"/>
      <c r="H116" s="23"/>
      <c r="I116" s="117"/>
      <c r="J116" s="23"/>
      <c r="K116" s="23"/>
      <c r="L116" s="21"/>
    </row>
    <row r="117" spans="1:31" s="1" customFormat="1" ht="16.5" customHeight="1">
      <c r="B117" s="22"/>
      <c r="C117" s="23"/>
      <c r="D117" s="23"/>
      <c r="E117" s="344" t="s">
        <v>555</v>
      </c>
      <c r="F117" s="309"/>
      <c r="G117" s="309"/>
      <c r="H117" s="309"/>
      <c r="I117" s="117"/>
      <c r="J117" s="23"/>
      <c r="K117" s="23"/>
      <c r="L117" s="21"/>
    </row>
    <row r="118" spans="1:31" s="1" customFormat="1" ht="12" customHeight="1">
      <c r="B118" s="22"/>
      <c r="C118" s="30" t="s">
        <v>556</v>
      </c>
      <c r="D118" s="23"/>
      <c r="E118" s="23"/>
      <c r="F118" s="23"/>
      <c r="G118" s="23"/>
      <c r="H118" s="23"/>
      <c r="I118" s="117"/>
      <c r="J118" s="23"/>
      <c r="K118" s="23"/>
      <c r="L118" s="21"/>
    </row>
    <row r="119" spans="1:31" s="2" customFormat="1" ht="16.5" customHeight="1">
      <c r="A119" s="36"/>
      <c r="B119" s="37"/>
      <c r="C119" s="38"/>
      <c r="D119" s="38"/>
      <c r="E119" s="353" t="s">
        <v>7276</v>
      </c>
      <c r="F119" s="343"/>
      <c r="G119" s="343"/>
      <c r="H119" s="343"/>
      <c r="I119" s="124"/>
      <c r="J119" s="38"/>
      <c r="K119" s="38"/>
      <c r="L119" s="53"/>
      <c r="S119" s="36"/>
      <c r="T119" s="36"/>
      <c r="U119" s="36"/>
      <c r="V119" s="36"/>
      <c r="W119" s="36"/>
      <c r="X119" s="36"/>
      <c r="Y119" s="36"/>
      <c r="Z119" s="36"/>
      <c r="AA119" s="36"/>
      <c r="AB119" s="36"/>
      <c r="AC119" s="36"/>
      <c r="AD119" s="36"/>
      <c r="AE119" s="36"/>
    </row>
    <row r="120" spans="1:31" s="2" customFormat="1" ht="12" customHeight="1">
      <c r="A120" s="36"/>
      <c r="B120" s="37"/>
      <c r="C120" s="30" t="s">
        <v>4353</v>
      </c>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31" s="2" customFormat="1" ht="16.5" customHeight="1">
      <c r="A121" s="36"/>
      <c r="B121" s="37"/>
      <c r="C121" s="38"/>
      <c r="D121" s="38"/>
      <c r="E121" s="323" t="str">
        <f>E13</f>
        <v>2.12 - Rozvody medicinálních plynů</v>
      </c>
      <c r="F121" s="343"/>
      <c r="G121" s="343"/>
      <c r="H121" s="343"/>
      <c r="I121" s="124"/>
      <c r="J121" s="38"/>
      <c r="K121" s="38"/>
      <c r="L121" s="53"/>
      <c r="S121" s="36"/>
      <c r="T121" s="36"/>
      <c r="U121" s="36"/>
      <c r="V121" s="36"/>
      <c r="W121" s="36"/>
      <c r="X121" s="36"/>
      <c r="Y121" s="36"/>
      <c r="Z121" s="36"/>
      <c r="AA121" s="36"/>
      <c r="AB121" s="36"/>
      <c r="AC121" s="36"/>
      <c r="AD121" s="36"/>
      <c r="AE121" s="36"/>
    </row>
    <row r="122" spans="1:31"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31" s="2" customFormat="1" ht="12" customHeight="1">
      <c r="A123" s="36"/>
      <c r="B123" s="37"/>
      <c r="C123" s="30" t="s">
        <v>22</v>
      </c>
      <c r="D123" s="38"/>
      <c r="E123" s="38"/>
      <c r="F123" s="28" t="str">
        <f>F16</f>
        <v>Moravská Třebová</v>
      </c>
      <c r="G123" s="38"/>
      <c r="H123" s="38"/>
      <c r="I123" s="125" t="s">
        <v>24</v>
      </c>
      <c r="J123" s="68" t="str">
        <f>IF(J16="","",J16)</f>
        <v>18. 5. 2020</v>
      </c>
      <c r="K123" s="38"/>
      <c r="L123" s="53"/>
      <c r="S123" s="36"/>
      <c r="T123" s="36"/>
      <c r="U123" s="36"/>
      <c r="V123" s="36"/>
      <c r="W123" s="36"/>
      <c r="X123" s="36"/>
      <c r="Y123" s="36"/>
      <c r="Z123" s="36"/>
      <c r="AA123" s="36"/>
      <c r="AB123" s="36"/>
      <c r="AC123" s="36"/>
      <c r="AD123" s="36"/>
      <c r="AE123" s="36"/>
    </row>
    <row r="124" spans="1:31" s="2" customFormat="1" ht="6.9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31" s="2" customFormat="1" ht="25.7" customHeight="1">
      <c r="A125" s="36"/>
      <c r="B125" s="37"/>
      <c r="C125" s="30" t="s">
        <v>30</v>
      </c>
      <c r="D125" s="38"/>
      <c r="E125" s="38"/>
      <c r="F125" s="28" t="str">
        <f>E19</f>
        <v>Pardubický kraj</v>
      </c>
      <c r="G125" s="38"/>
      <c r="H125" s="38"/>
      <c r="I125" s="125" t="s">
        <v>36</v>
      </c>
      <c r="J125" s="34" t="str">
        <f>E25</f>
        <v>SIEBERT + TALAŠ, spol. s r.o.</v>
      </c>
      <c r="K125" s="38"/>
      <c r="L125" s="53"/>
      <c r="S125" s="36"/>
      <c r="T125" s="36"/>
      <c r="U125" s="36"/>
      <c r="V125" s="36"/>
      <c r="W125" s="36"/>
      <c r="X125" s="36"/>
      <c r="Y125" s="36"/>
      <c r="Z125" s="36"/>
      <c r="AA125" s="36"/>
      <c r="AB125" s="36"/>
      <c r="AC125" s="36"/>
      <c r="AD125" s="36"/>
      <c r="AE125" s="36"/>
    </row>
    <row r="126" spans="1:31" s="2" customFormat="1" ht="15.2" customHeight="1">
      <c r="A126" s="36"/>
      <c r="B126" s="37"/>
      <c r="C126" s="30" t="s">
        <v>34</v>
      </c>
      <c r="D126" s="38"/>
      <c r="E126" s="38"/>
      <c r="F126" s="28" t="str">
        <f>IF(E22="","",E22)</f>
        <v>Vyplň údaj</v>
      </c>
      <c r="G126" s="38"/>
      <c r="H126" s="38"/>
      <c r="I126" s="125" t="s">
        <v>39</v>
      </c>
      <c r="J126" s="34" t="str">
        <f>E28</f>
        <v xml:space="preserve"> </v>
      </c>
      <c r="K126" s="38"/>
      <c r="L126" s="53"/>
      <c r="S126" s="36"/>
      <c r="T126" s="36"/>
      <c r="U126" s="36"/>
      <c r="V126" s="36"/>
      <c r="W126" s="36"/>
      <c r="X126" s="36"/>
      <c r="Y126" s="36"/>
      <c r="Z126" s="36"/>
      <c r="AA126" s="36"/>
      <c r="AB126" s="36"/>
      <c r="AC126" s="36"/>
      <c r="AD126" s="36"/>
      <c r="AE126" s="36"/>
    </row>
    <row r="127" spans="1:31" s="2" customFormat="1" ht="10.35" customHeight="1">
      <c r="A127" s="36"/>
      <c r="B127" s="37"/>
      <c r="C127" s="38"/>
      <c r="D127" s="38"/>
      <c r="E127" s="38"/>
      <c r="F127" s="38"/>
      <c r="G127" s="38"/>
      <c r="H127" s="38"/>
      <c r="I127" s="124"/>
      <c r="J127" s="38"/>
      <c r="K127" s="38"/>
      <c r="L127" s="53"/>
      <c r="S127" s="36"/>
      <c r="T127" s="36"/>
      <c r="U127" s="36"/>
      <c r="V127" s="36"/>
      <c r="W127" s="36"/>
      <c r="X127" s="36"/>
      <c r="Y127" s="36"/>
      <c r="Z127" s="36"/>
      <c r="AA127" s="36"/>
      <c r="AB127" s="36"/>
      <c r="AC127" s="36"/>
      <c r="AD127" s="36"/>
      <c r="AE127" s="36"/>
    </row>
    <row r="128" spans="1:31" s="11" customFormat="1" ht="29.25" customHeight="1">
      <c r="A128" s="182"/>
      <c r="B128" s="183"/>
      <c r="C128" s="184" t="s">
        <v>384</v>
      </c>
      <c r="D128" s="185" t="s">
        <v>68</v>
      </c>
      <c r="E128" s="185" t="s">
        <v>64</v>
      </c>
      <c r="F128" s="185" t="s">
        <v>65</v>
      </c>
      <c r="G128" s="185" t="s">
        <v>385</v>
      </c>
      <c r="H128" s="185" t="s">
        <v>386</v>
      </c>
      <c r="I128" s="186" t="s">
        <v>387</v>
      </c>
      <c r="J128" s="187" t="s">
        <v>372</v>
      </c>
      <c r="K128" s="188" t="s">
        <v>388</v>
      </c>
      <c r="L128" s="189"/>
      <c r="M128" s="77" t="s">
        <v>1</v>
      </c>
      <c r="N128" s="78" t="s">
        <v>47</v>
      </c>
      <c r="O128" s="78" t="s">
        <v>389</v>
      </c>
      <c r="P128" s="78" t="s">
        <v>390</v>
      </c>
      <c r="Q128" s="78" t="s">
        <v>391</v>
      </c>
      <c r="R128" s="78" t="s">
        <v>392</v>
      </c>
      <c r="S128" s="78" t="s">
        <v>393</v>
      </c>
      <c r="T128" s="79" t="s">
        <v>394</v>
      </c>
      <c r="U128" s="182"/>
      <c r="V128" s="182"/>
      <c r="W128" s="182"/>
      <c r="X128" s="182"/>
      <c r="Y128" s="182"/>
      <c r="Z128" s="182"/>
      <c r="AA128" s="182"/>
      <c r="AB128" s="182"/>
      <c r="AC128" s="182"/>
      <c r="AD128" s="182"/>
      <c r="AE128" s="182"/>
    </row>
    <row r="129" spans="1:65" s="2" customFormat="1" ht="22.9" customHeight="1">
      <c r="A129" s="36"/>
      <c r="B129" s="37"/>
      <c r="C129" s="84" t="s">
        <v>395</v>
      </c>
      <c r="D129" s="38"/>
      <c r="E129" s="38"/>
      <c r="F129" s="38"/>
      <c r="G129" s="38"/>
      <c r="H129" s="38"/>
      <c r="I129" s="124"/>
      <c r="J129" s="190">
        <f>BK129</f>
        <v>0</v>
      </c>
      <c r="K129" s="38"/>
      <c r="L129" s="41"/>
      <c r="M129" s="80"/>
      <c r="N129" s="191"/>
      <c r="O129" s="81"/>
      <c r="P129" s="192">
        <f>P130+P157+P162+P168+P170</f>
        <v>0</v>
      </c>
      <c r="Q129" s="81"/>
      <c r="R129" s="192">
        <f>R130+R157+R162+R168+R170</f>
        <v>0</v>
      </c>
      <c r="S129" s="81"/>
      <c r="T129" s="193">
        <f>T130+T157+T162+T168+T170</f>
        <v>0</v>
      </c>
      <c r="U129" s="36"/>
      <c r="V129" s="36"/>
      <c r="W129" s="36"/>
      <c r="X129" s="36"/>
      <c r="Y129" s="36"/>
      <c r="Z129" s="36"/>
      <c r="AA129" s="36"/>
      <c r="AB129" s="36"/>
      <c r="AC129" s="36"/>
      <c r="AD129" s="36"/>
      <c r="AE129" s="36"/>
      <c r="AT129" s="18" t="s">
        <v>82</v>
      </c>
      <c r="AU129" s="18" t="s">
        <v>374</v>
      </c>
      <c r="BK129" s="194">
        <f>BK130+BK157+BK162+BK168+BK170</f>
        <v>0</v>
      </c>
    </row>
    <row r="130" spans="1:65" s="12" customFormat="1" ht="25.9" customHeight="1">
      <c r="B130" s="195"/>
      <c r="C130" s="196"/>
      <c r="D130" s="197" t="s">
        <v>82</v>
      </c>
      <c r="E130" s="198" t="s">
        <v>5100</v>
      </c>
      <c r="F130" s="198" t="s">
        <v>7298</v>
      </c>
      <c r="G130" s="196"/>
      <c r="H130" s="196"/>
      <c r="I130" s="199"/>
      <c r="J130" s="200">
        <f>BK130</f>
        <v>0</v>
      </c>
      <c r="K130" s="196"/>
      <c r="L130" s="201"/>
      <c r="M130" s="202"/>
      <c r="N130" s="203"/>
      <c r="O130" s="203"/>
      <c r="P130" s="204">
        <f>SUM(P131:P156)</f>
        <v>0</v>
      </c>
      <c r="Q130" s="203"/>
      <c r="R130" s="204">
        <f>SUM(R131:R156)</f>
        <v>0</v>
      </c>
      <c r="S130" s="203"/>
      <c r="T130" s="205">
        <f>SUM(T131:T156)</f>
        <v>0</v>
      </c>
      <c r="AR130" s="206" t="s">
        <v>91</v>
      </c>
      <c r="AT130" s="207" t="s">
        <v>82</v>
      </c>
      <c r="AU130" s="207" t="s">
        <v>83</v>
      </c>
      <c r="AY130" s="206" t="s">
        <v>397</v>
      </c>
      <c r="BK130" s="208">
        <f>SUM(BK131:BK156)</f>
        <v>0</v>
      </c>
    </row>
    <row r="131" spans="1:65" s="2" customFormat="1" ht="16.5" customHeight="1">
      <c r="A131" s="36"/>
      <c r="B131" s="37"/>
      <c r="C131" s="211" t="s">
        <v>91</v>
      </c>
      <c r="D131" s="211" t="s">
        <v>400</v>
      </c>
      <c r="E131" s="212" t="s">
        <v>7299</v>
      </c>
      <c r="F131" s="213" t="s">
        <v>7300</v>
      </c>
      <c r="G131" s="214" t="s">
        <v>461</v>
      </c>
      <c r="H131" s="215">
        <v>59</v>
      </c>
      <c r="I131" s="216"/>
      <c r="J131" s="217">
        <f t="shared" ref="J131:J156" si="0">ROUND(I131*H131,2)</f>
        <v>0</v>
      </c>
      <c r="K131" s="218"/>
      <c r="L131" s="41"/>
      <c r="M131" s="219" t="s">
        <v>1</v>
      </c>
      <c r="N131" s="220" t="s">
        <v>48</v>
      </c>
      <c r="O131" s="73"/>
      <c r="P131" s="221">
        <f t="shared" ref="P131:P156" si="1">O131*H131</f>
        <v>0</v>
      </c>
      <c r="Q131" s="221">
        <v>0</v>
      </c>
      <c r="R131" s="221">
        <f t="shared" ref="R131:R156" si="2">Q131*H131</f>
        <v>0</v>
      </c>
      <c r="S131" s="221">
        <v>0</v>
      </c>
      <c r="T131" s="222">
        <f t="shared" ref="T131:T156" si="3">S131*H131</f>
        <v>0</v>
      </c>
      <c r="U131" s="36"/>
      <c r="V131" s="36"/>
      <c r="W131" s="36"/>
      <c r="X131" s="36"/>
      <c r="Y131" s="36"/>
      <c r="Z131" s="36"/>
      <c r="AA131" s="36"/>
      <c r="AB131" s="36"/>
      <c r="AC131" s="36"/>
      <c r="AD131" s="36"/>
      <c r="AE131" s="36"/>
      <c r="AR131" s="223" t="s">
        <v>124</v>
      </c>
      <c r="AT131" s="223" t="s">
        <v>400</v>
      </c>
      <c r="AU131" s="223" t="s">
        <v>91</v>
      </c>
      <c r="AY131" s="18" t="s">
        <v>397</v>
      </c>
      <c r="BE131" s="224">
        <f t="shared" ref="BE131:BE156" si="4">IF(N131="základní",J131,0)</f>
        <v>0</v>
      </c>
      <c r="BF131" s="224">
        <f t="shared" ref="BF131:BF156" si="5">IF(N131="snížená",J131,0)</f>
        <v>0</v>
      </c>
      <c r="BG131" s="224">
        <f t="shared" ref="BG131:BG156" si="6">IF(N131="zákl. přenesená",J131,0)</f>
        <v>0</v>
      </c>
      <c r="BH131" s="224">
        <f t="shared" ref="BH131:BH156" si="7">IF(N131="sníž. přenesená",J131,0)</f>
        <v>0</v>
      </c>
      <c r="BI131" s="224">
        <f t="shared" ref="BI131:BI156" si="8">IF(N131="nulová",J131,0)</f>
        <v>0</v>
      </c>
      <c r="BJ131" s="18" t="s">
        <v>91</v>
      </c>
      <c r="BK131" s="224">
        <f t="shared" ref="BK131:BK156" si="9">ROUND(I131*H131,2)</f>
        <v>0</v>
      </c>
      <c r="BL131" s="18" t="s">
        <v>124</v>
      </c>
      <c r="BM131" s="223" t="s">
        <v>93</v>
      </c>
    </row>
    <row r="132" spans="1:65" s="2" customFormat="1" ht="16.5" customHeight="1">
      <c r="A132" s="36"/>
      <c r="B132" s="37"/>
      <c r="C132" s="211" t="s">
        <v>93</v>
      </c>
      <c r="D132" s="211" t="s">
        <v>400</v>
      </c>
      <c r="E132" s="212" t="s">
        <v>7301</v>
      </c>
      <c r="F132" s="213" t="s">
        <v>7302</v>
      </c>
      <c r="G132" s="214" t="s">
        <v>461</v>
      </c>
      <c r="H132" s="215">
        <v>420</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124</v>
      </c>
    </row>
    <row r="133" spans="1:65" s="2" customFormat="1" ht="16.5" customHeight="1">
      <c r="A133" s="36"/>
      <c r="B133" s="37"/>
      <c r="C133" s="211" t="s">
        <v>112</v>
      </c>
      <c r="D133" s="211" t="s">
        <v>400</v>
      </c>
      <c r="E133" s="212" t="s">
        <v>7303</v>
      </c>
      <c r="F133" s="213" t="s">
        <v>7304</v>
      </c>
      <c r="G133" s="214" t="s">
        <v>461</v>
      </c>
      <c r="H133" s="215">
        <v>509</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133</v>
      </c>
    </row>
    <row r="134" spans="1:65" s="2" customFormat="1" ht="16.5" customHeight="1">
      <c r="A134" s="36"/>
      <c r="B134" s="37"/>
      <c r="C134" s="211" t="s">
        <v>124</v>
      </c>
      <c r="D134" s="211" t="s">
        <v>400</v>
      </c>
      <c r="E134" s="212" t="s">
        <v>7305</v>
      </c>
      <c r="F134" s="213" t="s">
        <v>7306</v>
      </c>
      <c r="G134" s="214" t="s">
        <v>461</v>
      </c>
      <c r="H134" s="215">
        <v>109</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136</v>
      </c>
    </row>
    <row r="135" spans="1:65" s="2" customFormat="1" ht="16.5" customHeight="1">
      <c r="A135" s="36"/>
      <c r="B135" s="37"/>
      <c r="C135" s="211" t="s">
        <v>130</v>
      </c>
      <c r="D135" s="211" t="s">
        <v>400</v>
      </c>
      <c r="E135" s="212" t="s">
        <v>7307</v>
      </c>
      <c r="F135" s="213" t="s">
        <v>7308</v>
      </c>
      <c r="G135" s="214" t="s">
        <v>656</v>
      </c>
      <c r="H135" s="215">
        <v>1</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145</v>
      </c>
    </row>
    <row r="136" spans="1:65" s="2" customFormat="1" ht="16.5" customHeight="1">
      <c r="A136" s="36"/>
      <c r="B136" s="37"/>
      <c r="C136" s="211" t="s">
        <v>133</v>
      </c>
      <c r="D136" s="211" t="s">
        <v>400</v>
      </c>
      <c r="E136" s="212" t="s">
        <v>7309</v>
      </c>
      <c r="F136" s="213" t="s">
        <v>7310</v>
      </c>
      <c r="G136" s="214" t="s">
        <v>7311</v>
      </c>
      <c r="H136" s="215">
        <v>2400</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151</v>
      </c>
    </row>
    <row r="137" spans="1:65" s="2" customFormat="1" ht="16.5" customHeight="1">
      <c r="A137" s="36"/>
      <c r="B137" s="37"/>
      <c r="C137" s="211" t="s">
        <v>139</v>
      </c>
      <c r="D137" s="211" t="s">
        <v>400</v>
      </c>
      <c r="E137" s="212" t="s">
        <v>7312</v>
      </c>
      <c r="F137" s="213" t="s">
        <v>7313</v>
      </c>
      <c r="G137" s="214" t="s">
        <v>656</v>
      </c>
      <c r="H137" s="215">
        <v>39</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157</v>
      </c>
    </row>
    <row r="138" spans="1:65" s="2" customFormat="1" ht="16.5" customHeight="1">
      <c r="A138" s="36"/>
      <c r="B138" s="37"/>
      <c r="C138" s="211" t="s">
        <v>136</v>
      </c>
      <c r="D138" s="211" t="s">
        <v>400</v>
      </c>
      <c r="E138" s="212" t="s">
        <v>7314</v>
      </c>
      <c r="F138" s="213" t="s">
        <v>7315</v>
      </c>
      <c r="G138" s="214" t="s">
        <v>656</v>
      </c>
      <c r="H138" s="215">
        <v>4</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162</v>
      </c>
    </row>
    <row r="139" spans="1:65" s="2" customFormat="1" ht="16.5" customHeight="1">
      <c r="A139" s="36"/>
      <c r="B139" s="37"/>
      <c r="C139" s="211" t="s">
        <v>142</v>
      </c>
      <c r="D139" s="211" t="s">
        <v>400</v>
      </c>
      <c r="E139" s="212" t="s">
        <v>7316</v>
      </c>
      <c r="F139" s="213" t="s">
        <v>7317</v>
      </c>
      <c r="G139" s="214" t="s">
        <v>656</v>
      </c>
      <c r="H139" s="215">
        <v>7</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168</v>
      </c>
    </row>
    <row r="140" spans="1:65" s="2" customFormat="1" ht="16.5" customHeight="1">
      <c r="A140" s="36"/>
      <c r="B140" s="37"/>
      <c r="C140" s="211" t="s">
        <v>145</v>
      </c>
      <c r="D140" s="211" t="s">
        <v>400</v>
      </c>
      <c r="E140" s="212" t="s">
        <v>7318</v>
      </c>
      <c r="F140" s="213" t="s">
        <v>7319</v>
      </c>
      <c r="G140" s="214" t="s">
        <v>656</v>
      </c>
      <c r="H140" s="215">
        <v>5</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174</v>
      </c>
    </row>
    <row r="141" spans="1:65" s="2" customFormat="1" ht="16.5" customHeight="1">
      <c r="A141" s="36"/>
      <c r="B141" s="37"/>
      <c r="C141" s="211" t="s">
        <v>148</v>
      </c>
      <c r="D141" s="211" t="s">
        <v>400</v>
      </c>
      <c r="E141" s="212" t="s">
        <v>7320</v>
      </c>
      <c r="F141" s="213" t="s">
        <v>7321</v>
      </c>
      <c r="G141" s="214" t="s">
        <v>656</v>
      </c>
      <c r="H141" s="215">
        <v>4</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179</v>
      </c>
    </row>
    <row r="142" spans="1:65" s="2" customFormat="1" ht="16.5" customHeight="1">
      <c r="A142" s="36"/>
      <c r="B142" s="37"/>
      <c r="C142" s="211" t="s">
        <v>151</v>
      </c>
      <c r="D142" s="211" t="s">
        <v>400</v>
      </c>
      <c r="E142" s="212" t="s">
        <v>7322</v>
      </c>
      <c r="F142" s="213" t="s">
        <v>7323</v>
      </c>
      <c r="G142" s="214" t="s">
        <v>656</v>
      </c>
      <c r="H142" s="215">
        <v>9</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188</v>
      </c>
    </row>
    <row r="143" spans="1:65" s="2" customFormat="1" ht="16.5" customHeight="1">
      <c r="A143" s="36"/>
      <c r="B143" s="37"/>
      <c r="C143" s="211" t="s">
        <v>154</v>
      </c>
      <c r="D143" s="211" t="s">
        <v>400</v>
      </c>
      <c r="E143" s="212" t="s">
        <v>7324</v>
      </c>
      <c r="F143" s="213" t="s">
        <v>7325</v>
      </c>
      <c r="G143" s="214" t="s">
        <v>656</v>
      </c>
      <c r="H143" s="215">
        <v>438</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194</v>
      </c>
    </row>
    <row r="144" spans="1:65" s="2" customFormat="1" ht="16.5" customHeight="1">
      <c r="A144" s="36"/>
      <c r="B144" s="37"/>
      <c r="C144" s="211" t="s">
        <v>157</v>
      </c>
      <c r="D144" s="211" t="s">
        <v>400</v>
      </c>
      <c r="E144" s="212" t="s">
        <v>7326</v>
      </c>
      <c r="F144" s="213" t="s">
        <v>7327</v>
      </c>
      <c r="G144" s="214" t="s">
        <v>656</v>
      </c>
      <c r="H144" s="215">
        <v>54</v>
      </c>
      <c r="I144" s="216"/>
      <c r="J144" s="217">
        <f t="shared" si="0"/>
        <v>0</v>
      </c>
      <c r="K144" s="218"/>
      <c r="L144" s="41"/>
      <c r="M144" s="219" t="s">
        <v>1</v>
      </c>
      <c r="N144" s="220" t="s">
        <v>48</v>
      </c>
      <c r="O144" s="73"/>
      <c r="P144" s="221">
        <f t="shared" si="1"/>
        <v>0</v>
      </c>
      <c r="Q144" s="221">
        <v>0</v>
      </c>
      <c r="R144" s="221">
        <f t="shared" si="2"/>
        <v>0</v>
      </c>
      <c r="S144" s="221">
        <v>0</v>
      </c>
      <c r="T144" s="222">
        <f t="shared" si="3"/>
        <v>0</v>
      </c>
      <c r="U144" s="36"/>
      <c r="V144" s="36"/>
      <c r="W144" s="36"/>
      <c r="X144" s="36"/>
      <c r="Y144" s="36"/>
      <c r="Z144" s="36"/>
      <c r="AA144" s="36"/>
      <c r="AB144" s="36"/>
      <c r="AC144" s="36"/>
      <c r="AD144" s="36"/>
      <c r="AE144" s="36"/>
      <c r="AR144" s="223" t="s">
        <v>124</v>
      </c>
      <c r="AT144" s="223" t="s">
        <v>400</v>
      </c>
      <c r="AU144" s="223" t="s">
        <v>91</v>
      </c>
      <c r="AY144" s="18" t="s">
        <v>397</v>
      </c>
      <c r="BE144" s="224">
        <f t="shared" si="4"/>
        <v>0</v>
      </c>
      <c r="BF144" s="224">
        <f t="shared" si="5"/>
        <v>0</v>
      </c>
      <c r="BG144" s="224">
        <f t="shared" si="6"/>
        <v>0</v>
      </c>
      <c r="BH144" s="224">
        <f t="shared" si="7"/>
        <v>0</v>
      </c>
      <c r="BI144" s="224">
        <f t="shared" si="8"/>
        <v>0</v>
      </c>
      <c r="BJ144" s="18" t="s">
        <v>91</v>
      </c>
      <c r="BK144" s="224">
        <f t="shared" si="9"/>
        <v>0</v>
      </c>
      <c r="BL144" s="18" t="s">
        <v>124</v>
      </c>
      <c r="BM144" s="223" t="s">
        <v>200</v>
      </c>
    </row>
    <row r="145" spans="1:65" s="2" customFormat="1" ht="16.5" customHeight="1">
      <c r="A145" s="36"/>
      <c r="B145" s="37"/>
      <c r="C145" s="211" t="s">
        <v>8</v>
      </c>
      <c r="D145" s="211" t="s">
        <v>400</v>
      </c>
      <c r="E145" s="212" t="s">
        <v>7328</v>
      </c>
      <c r="F145" s="213" t="s">
        <v>7329</v>
      </c>
      <c r="G145" s="214" t="s">
        <v>656</v>
      </c>
      <c r="H145" s="215">
        <v>231</v>
      </c>
      <c r="I145" s="216"/>
      <c r="J145" s="217">
        <f t="shared" si="0"/>
        <v>0</v>
      </c>
      <c r="K145" s="218"/>
      <c r="L145" s="41"/>
      <c r="M145" s="219" t="s">
        <v>1</v>
      </c>
      <c r="N145" s="220" t="s">
        <v>48</v>
      </c>
      <c r="O145" s="73"/>
      <c r="P145" s="221">
        <f t="shared" si="1"/>
        <v>0</v>
      </c>
      <c r="Q145" s="221">
        <v>0</v>
      </c>
      <c r="R145" s="221">
        <f t="shared" si="2"/>
        <v>0</v>
      </c>
      <c r="S145" s="221">
        <v>0</v>
      </c>
      <c r="T145" s="222">
        <f t="shared" si="3"/>
        <v>0</v>
      </c>
      <c r="U145" s="36"/>
      <c r="V145" s="36"/>
      <c r="W145" s="36"/>
      <c r="X145" s="36"/>
      <c r="Y145" s="36"/>
      <c r="Z145" s="36"/>
      <c r="AA145" s="36"/>
      <c r="AB145" s="36"/>
      <c r="AC145" s="36"/>
      <c r="AD145" s="36"/>
      <c r="AE145" s="36"/>
      <c r="AR145" s="223" t="s">
        <v>124</v>
      </c>
      <c r="AT145" s="223" t="s">
        <v>400</v>
      </c>
      <c r="AU145" s="223" t="s">
        <v>91</v>
      </c>
      <c r="AY145" s="18" t="s">
        <v>397</v>
      </c>
      <c r="BE145" s="224">
        <f t="shared" si="4"/>
        <v>0</v>
      </c>
      <c r="BF145" s="224">
        <f t="shared" si="5"/>
        <v>0</v>
      </c>
      <c r="BG145" s="224">
        <f t="shared" si="6"/>
        <v>0</v>
      </c>
      <c r="BH145" s="224">
        <f t="shared" si="7"/>
        <v>0</v>
      </c>
      <c r="BI145" s="224">
        <f t="shared" si="8"/>
        <v>0</v>
      </c>
      <c r="BJ145" s="18" t="s">
        <v>91</v>
      </c>
      <c r="BK145" s="224">
        <f t="shared" si="9"/>
        <v>0</v>
      </c>
      <c r="BL145" s="18" t="s">
        <v>124</v>
      </c>
      <c r="BM145" s="223" t="s">
        <v>206</v>
      </c>
    </row>
    <row r="146" spans="1:65" s="2" customFormat="1" ht="16.5" customHeight="1">
      <c r="A146" s="36"/>
      <c r="B146" s="37"/>
      <c r="C146" s="211" t="s">
        <v>162</v>
      </c>
      <c r="D146" s="211" t="s">
        <v>400</v>
      </c>
      <c r="E146" s="212" t="s">
        <v>7330</v>
      </c>
      <c r="F146" s="213" t="s">
        <v>7331</v>
      </c>
      <c r="G146" s="214" t="s">
        <v>656</v>
      </c>
      <c r="H146" s="215">
        <v>92</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212</v>
      </c>
    </row>
    <row r="147" spans="1:65" s="2" customFormat="1" ht="16.5" customHeight="1">
      <c r="A147" s="36"/>
      <c r="B147" s="37"/>
      <c r="C147" s="211" t="s">
        <v>165</v>
      </c>
      <c r="D147" s="211" t="s">
        <v>400</v>
      </c>
      <c r="E147" s="212" t="s">
        <v>7332</v>
      </c>
      <c r="F147" s="213" t="s">
        <v>7333</v>
      </c>
      <c r="G147" s="214" t="s">
        <v>461</v>
      </c>
      <c r="H147" s="215">
        <v>1097</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215</v>
      </c>
    </row>
    <row r="148" spans="1:65" s="2" customFormat="1" ht="16.5" customHeight="1">
      <c r="A148" s="36"/>
      <c r="B148" s="37"/>
      <c r="C148" s="211" t="s">
        <v>168</v>
      </c>
      <c r="D148" s="211" t="s">
        <v>400</v>
      </c>
      <c r="E148" s="212" t="s">
        <v>7334</v>
      </c>
      <c r="F148" s="213" t="s">
        <v>7335</v>
      </c>
      <c r="G148" s="214" t="s">
        <v>461</v>
      </c>
      <c r="H148" s="215">
        <v>1097</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661</v>
      </c>
    </row>
    <row r="149" spans="1:65" s="2" customFormat="1" ht="16.5" customHeight="1">
      <c r="A149" s="36"/>
      <c r="B149" s="37"/>
      <c r="C149" s="211" t="s">
        <v>171</v>
      </c>
      <c r="D149" s="211" t="s">
        <v>400</v>
      </c>
      <c r="E149" s="212" t="s">
        <v>7336</v>
      </c>
      <c r="F149" s="213" t="s">
        <v>7337</v>
      </c>
      <c r="G149" s="214" t="s">
        <v>461</v>
      </c>
      <c r="H149" s="215">
        <v>1097</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664</v>
      </c>
    </row>
    <row r="150" spans="1:65" s="2" customFormat="1" ht="16.5" customHeight="1">
      <c r="A150" s="36"/>
      <c r="B150" s="37"/>
      <c r="C150" s="211" t="s">
        <v>174</v>
      </c>
      <c r="D150" s="211" t="s">
        <v>400</v>
      </c>
      <c r="E150" s="212" t="s">
        <v>7338</v>
      </c>
      <c r="F150" s="213" t="s">
        <v>7339</v>
      </c>
      <c r="G150" s="214" t="s">
        <v>656</v>
      </c>
      <c r="H150" s="215">
        <v>12</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667</v>
      </c>
    </row>
    <row r="151" spans="1:65" s="2" customFormat="1" ht="16.5" customHeight="1">
      <c r="A151" s="36"/>
      <c r="B151" s="37"/>
      <c r="C151" s="211" t="s">
        <v>7</v>
      </c>
      <c r="D151" s="211" t="s">
        <v>400</v>
      </c>
      <c r="E151" s="212" t="s">
        <v>7340</v>
      </c>
      <c r="F151" s="213" t="s">
        <v>7341</v>
      </c>
      <c r="G151" s="214" t="s">
        <v>656</v>
      </c>
      <c r="H151" s="215">
        <v>4</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670</v>
      </c>
    </row>
    <row r="152" spans="1:65" s="2" customFormat="1" ht="16.5" customHeight="1">
      <c r="A152" s="36"/>
      <c r="B152" s="37"/>
      <c r="C152" s="211" t="s">
        <v>179</v>
      </c>
      <c r="D152" s="211" t="s">
        <v>400</v>
      </c>
      <c r="E152" s="212" t="s">
        <v>7342</v>
      </c>
      <c r="F152" s="213" t="s">
        <v>7343</v>
      </c>
      <c r="G152" s="214" t="s">
        <v>656</v>
      </c>
      <c r="H152" s="215">
        <v>4</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673</v>
      </c>
    </row>
    <row r="153" spans="1:65" s="2" customFormat="1" ht="16.5" customHeight="1">
      <c r="A153" s="36"/>
      <c r="B153" s="37"/>
      <c r="C153" s="211" t="s">
        <v>185</v>
      </c>
      <c r="D153" s="211" t="s">
        <v>400</v>
      </c>
      <c r="E153" s="212" t="s">
        <v>7344</v>
      </c>
      <c r="F153" s="213" t="s">
        <v>7345</v>
      </c>
      <c r="G153" s="214" t="s">
        <v>656</v>
      </c>
      <c r="H153" s="215">
        <v>4</v>
      </c>
      <c r="I153" s="216"/>
      <c r="J153" s="217">
        <f t="shared" si="0"/>
        <v>0</v>
      </c>
      <c r="K153" s="218"/>
      <c r="L153" s="41"/>
      <c r="M153" s="219" t="s">
        <v>1</v>
      </c>
      <c r="N153" s="220" t="s">
        <v>48</v>
      </c>
      <c r="O153" s="73"/>
      <c r="P153" s="221">
        <f t="shared" si="1"/>
        <v>0</v>
      </c>
      <c r="Q153" s="221">
        <v>0</v>
      </c>
      <c r="R153" s="221">
        <f t="shared" si="2"/>
        <v>0</v>
      </c>
      <c r="S153" s="221">
        <v>0</v>
      </c>
      <c r="T153" s="222">
        <f t="shared" si="3"/>
        <v>0</v>
      </c>
      <c r="U153" s="36"/>
      <c r="V153" s="36"/>
      <c r="W153" s="36"/>
      <c r="X153" s="36"/>
      <c r="Y153" s="36"/>
      <c r="Z153" s="36"/>
      <c r="AA153" s="36"/>
      <c r="AB153" s="36"/>
      <c r="AC153" s="36"/>
      <c r="AD153" s="36"/>
      <c r="AE153" s="36"/>
      <c r="AR153" s="223" t="s">
        <v>124</v>
      </c>
      <c r="AT153" s="223" t="s">
        <v>400</v>
      </c>
      <c r="AU153" s="223" t="s">
        <v>91</v>
      </c>
      <c r="AY153" s="18" t="s">
        <v>397</v>
      </c>
      <c r="BE153" s="224">
        <f t="shared" si="4"/>
        <v>0</v>
      </c>
      <c r="BF153" s="224">
        <f t="shared" si="5"/>
        <v>0</v>
      </c>
      <c r="BG153" s="224">
        <f t="shared" si="6"/>
        <v>0</v>
      </c>
      <c r="BH153" s="224">
        <f t="shared" si="7"/>
        <v>0</v>
      </c>
      <c r="BI153" s="224">
        <f t="shared" si="8"/>
        <v>0</v>
      </c>
      <c r="BJ153" s="18" t="s">
        <v>91</v>
      </c>
      <c r="BK153" s="224">
        <f t="shared" si="9"/>
        <v>0</v>
      </c>
      <c r="BL153" s="18" t="s">
        <v>124</v>
      </c>
      <c r="BM153" s="223" t="s">
        <v>676</v>
      </c>
    </row>
    <row r="154" spans="1:65" s="2" customFormat="1" ht="16.5" customHeight="1">
      <c r="A154" s="36"/>
      <c r="B154" s="37"/>
      <c r="C154" s="211" t="s">
        <v>188</v>
      </c>
      <c r="D154" s="211" t="s">
        <v>400</v>
      </c>
      <c r="E154" s="212" t="s">
        <v>7346</v>
      </c>
      <c r="F154" s="213" t="s">
        <v>7347</v>
      </c>
      <c r="G154" s="214" t="s">
        <v>656</v>
      </c>
      <c r="H154" s="215">
        <v>10</v>
      </c>
      <c r="I154" s="216"/>
      <c r="J154" s="217">
        <f t="shared" si="0"/>
        <v>0</v>
      </c>
      <c r="K154" s="218"/>
      <c r="L154" s="41"/>
      <c r="M154" s="219" t="s">
        <v>1</v>
      </c>
      <c r="N154" s="220" t="s">
        <v>48</v>
      </c>
      <c r="O154" s="73"/>
      <c r="P154" s="221">
        <f t="shared" si="1"/>
        <v>0</v>
      </c>
      <c r="Q154" s="221">
        <v>0</v>
      </c>
      <c r="R154" s="221">
        <f t="shared" si="2"/>
        <v>0</v>
      </c>
      <c r="S154" s="221">
        <v>0</v>
      </c>
      <c r="T154" s="222">
        <f t="shared" si="3"/>
        <v>0</v>
      </c>
      <c r="U154" s="36"/>
      <c r="V154" s="36"/>
      <c r="W154" s="36"/>
      <c r="X154" s="36"/>
      <c r="Y154" s="36"/>
      <c r="Z154" s="36"/>
      <c r="AA154" s="36"/>
      <c r="AB154" s="36"/>
      <c r="AC154" s="36"/>
      <c r="AD154" s="36"/>
      <c r="AE154" s="36"/>
      <c r="AR154" s="223" t="s">
        <v>124</v>
      </c>
      <c r="AT154" s="223" t="s">
        <v>400</v>
      </c>
      <c r="AU154" s="223" t="s">
        <v>91</v>
      </c>
      <c r="AY154" s="18" t="s">
        <v>397</v>
      </c>
      <c r="BE154" s="224">
        <f t="shared" si="4"/>
        <v>0</v>
      </c>
      <c r="BF154" s="224">
        <f t="shared" si="5"/>
        <v>0</v>
      </c>
      <c r="BG154" s="224">
        <f t="shared" si="6"/>
        <v>0</v>
      </c>
      <c r="BH154" s="224">
        <f t="shared" si="7"/>
        <v>0</v>
      </c>
      <c r="BI154" s="224">
        <f t="shared" si="8"/>
        <v>0</v>
      </c>
      <c r="BJ154" s="18" t="s">
        <v>91</v>
      </c>
      <c r="BK154" s="224">
        <f t="shared" si="9"/>
        <v>0</v>
      </c>
      <c r="BL154" s="18" t="s">
        <v>124</v>
      </c>
      <c r="BM154" s="223" t="s">
        <v>679</v>
      </c>
    </row>
    <row r="155" spans="1:65" s="2" customFormat="1" ht="16.5" customHeight="1">
      <c r="A155" s="36"/>
      <c r="B155" s="37"/>
      <c r="C155" s="211" t="s">
        <v>191</v>
      </c>
      <c r="D155" s="211" t="s">
        <v>400</v>
      </c>
      <c r="E155" s="212" t="s">
        <v>7348</v>
      </c>
      <c r="F155" s="213" t="s">
        <v>7349</v>
      </c>
      <c r="G155" s="214" t="s">
        <v>656</v>
      </c>
      <c r="H155" s="215">
        <v>8</v>
      </c>
      <c r="I155" s="216"/>
      <c r="J155" s="217">
        <f t="shared" si="0"/>
        <v>0</v>
      </c>
      <c r="K155" s="218"/>
      <c r="L155" s="41"/>
      <c r="M155" s="219" t="s">
        <v>1</v>
      </c>
      <c r="N155" s="220" t="s">
        <v>48</v>
      </c>
      <c r="O155" s="73"/>
      <c r="P155" s="221">
        <f t="shared" si="1"/>
        <v>0</v>
      </c>
      <c r="Q155" s="221">
        <v>0</v>
      </c>
      <c r="R155" s="221">
        <f t="shared" si="2"/>
        <v>0</v>
      </c>
      <c r="S155" s="221">
        <v>0</v>
      </c>
      <c r="T155" s="222">
        <f t="shared" si="3"/>
        <v>0</v>
      </c>
      <c r="U155" s="36"/>
      <c r="V155" s="36"/>
      <c r="W155" s="36"/>
      <c r="X155" s="36"/>
      <c r="Y155" s="36"/>
      <c r="Z155" s="36"/>
      <c r="AA155" s="36"/>
      <c r="AB155" s="36"/>
      <c r="AC155" s="36"/>
      <c r="AD155" s="36"/>
      <c r="AE155" s="36"/>
      <c r="AR155" s="223" t="s">
        <v>124</v>
      </c>
      <c r="AT155" s="223" t="s">
        <v>400</v>
      </c>
      <c r="AU155" s="223" t="s">
        <v>91</v>
      </c>
      <c r="AY155" s="18" t="s">
        <v>397</v>
      </c>
      <c r="BE155" s="224">
        <f t="shared" si="4"/>
        <v>0</v>
      </c>
      <c r="BF155" s="224">
        <f t="shared" si="5"/>
        <v>0</v>
      </c>
      <c r="BG155" s="224">
        <f t="shared" si="6"/>
        <v>0</v>
      </c>
      <c r="BH155" s="224">
        <f t="shared" si="7"/>
        <v>0</v>
      </c>
      <c r="BI155" s="224">
        <f t="shared" si="8"/>
        <v>0</v>
      </c>
      <c r="BJ155" s="18" t="s">
        <v>91</v>
      </c>
      <c r="BK155" s="224">
        <f t="shared" si="9"/>
        <v>0</v>
      </c>
      <c r="BL155" s="18" t="s">
        <v>124</v>
      </c>
      <c r="BM155" s="223" t="s">
        <v>682</v>
      </c>
    </row>
    <row r="156" spans="1:65" s="2" customFormat="1" ht="16.5" customHeight="1">
      <c r="A156" s="36"/>
      <c r="B156" s="37"/>
      <c r="C156" s="211" t="s">
        <v>194</v>
      </c>
      <c r="D156" s="211" t="s">
        <v>400</v>
      </c>
      <c r="E156" s="212" t="s">
        <v>7350</v>
      </c>
      <c r="F156" s="213" t="s">
        <v>7351</v>
      </c>
      <c r="G156" s="214" t="s">
        <v>656</v>
      </c>
      <c r="H156" s="215">
        <v>1</v>
      </c>
      <c r="I156" s="216"/>
      <c r="J156" s="217">
        <f t="shared" si="0"/>
        <v>0</v>
      </c>
      <c r="K156" s="218"/>
      <c r="L156" s="41"/>
      <c r="M156" s="219" t="s">
        <v>1</v>
      </c>
      <c r="N156" s="220" t="s">
        <v>48</v>
      </c>
      <c r="O156" s="73"/>
      <c r="P156" s="221">
        <f t="shared" si="1"/>
        <v>0</v>
      </c>
      <c r="Q156" s="221">
        <v>0</v>
      </c>
      <c r="R156" s="221">
        <f t="shared" si="2"/>
        <v>0</v>
      </c>
      <c r="S156" s="221">
        <v>0</v>
      </c>
      <c r="T156" s="222">
        <f t="shared" si="3"/>
        <v>0</v>
      </c>
      <c r="U156" s="36"/>
      <c r="V156" s="36"/>
      <c r="W156" s="36"/>
      <c r="X156" s="36"/>
      <c r="Y156" s="36"/>
      <c r="Z156" s="36"/>
      <c r="AA156" s="36"/>
      <c r="AB156" s="36"/>
      <c r="AC156" s="36"/>
      <c r="AD156" s="36"/>
      <c r="AE156" s="36"/>
      <c r="AR156" s="223" t="s">
        <v>124</v>
      </c>
      <c r="AT156" s="223" t="s">
        <v>400</v>
      </c>
      <c r="AU156" s="223" t="s">
        <v>91</v>
      </c>
      <c r="AY156" s="18" t="s">
        <v>397</v>
      </c>
      <c r="BE156" s="224">
        <f t="shared" si="4"/>
        <v>0</v>
      </c>
      <c r="BF156" s="224">
        <f t="shared" si="5"/>
        <v>0</v>
      </c>
      <c r="BG156" s="224">
        <f t="shared" si="6"/>
        <v>0</v>
      </c>
      <c r="BH156" s="224">
        <f t="shared" si="7"/>
        <v>0</v>
      </c>
      <c r="BI156" s="224">
        <f t="shared" si="8"/>
        <v>0</v>
      </c>
      <c r="BJ156" s="18" t="s">
        <v>91</v>
      </c>
      <c r="BK156" s="224">
        <f t="shared" si="9"/>
        <v>0</v>
      </c>
      <c r="BL156" s="18" t="s">
        <v>124</v>
      </c>
      <c r="BM156" s="223" t="s">
        <v>995</v>
      </c>
    </row>
    <row r="157" spans="1:65" s="12" customFormat="1" ht="25.9" customHeight="1">
      <c r="B157" s="195"/>
      <c r="C157" s="196"/>
      <c r="D157" s="197" t="s">
        <v>82</v>
      </c>
      <c r="E157" s="198" t="s">
        <v>5140</v>
      </c>
      <c r="F157" s="198" t="s">
        <v>7352</v>
      </c>
      <c r="G157" s="196"/>
      <c r="H157" s="196"/>
      <c r="I157" s="199"/>
      <c r="J157" s="200">
        <f>BK157</f>
        <v>0</v>
      </c>
      <c r="K157" s="196"/>
      <c r="L157" s="201"/>
      <c r="M157" s="202"/>
      <c r="N157" s="203"/>
      <c r="O157" s="203"/>
      <c r="P157" s="204">
        <f>SUM(P158:P161)</f>
        <v>0</v>
      </c>
      <c r="Q157" s="203"/>
      <c r="R157" s="204">
        <f>SUM(R158:R161)</f>
        <v>0</v>
      </c>
      <c r="S157" s="203"/>
      <c r="T157" s="205">
        <f>SUM(T158:T161)</f>
        <v>0</v>
      </c>
      <c r="AR157" s="206" t="s">
        <v>91</v>
      </c>
      <c r="AT157" s="207" t="s">
        <v>82</v>
      </c>
      <c r="AU157" s="207" t="s">
        <v>83</v>
      </c>
      <c r="AY157" s="206" t="s">
        <v>397</v>
      </c>
      <c r="BK157" s="208">
        <f>SUM(BK158:BK161)</f>
        <v>0</v>
      </c>
    </row>
    <row r="158" spans="1:65" s="2" customFormat="1" ht="21.75" customHeight="1">
      <c r="A158" s="36"/>
      <c r="B158" s="37"/>
      <c r="C158" s="211" t="s">
        <v>197</v>
      </c>
      <c r="D158" s="211" t="s">
        <v>400</v>
      </c>
      <c r="E158" s="212" t="s">
        <v>7353</v>
      </c>
      <c r="F158" s="213" t="s">
        <v>7354</v>
      </c>
      <c r="G158" s="214" t="s">
        <v>656</v>
      </c>
      <c r="H158" s="215">
        <v>1</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91</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1026</v>
      </c>
    </row>
    <row r="159" spans="1:65" s="2" customFormat="1" ht="21.75" customHeight="1">
      <c r="A159" s="36"/>
      <c r="B159" s="37"/>
      <c r="C159" s="211" t="s">
        <v>200</v>
      </c>
      <c r="D159" s="211" t="s">
        <v>400</v>
      </c>
      <c r="E159" s="212" t="s">
        <v>7355</v>
      </c>
      <c r="F159" s="213" t="s">
        <v>7356</v>
      </c>
      <c r="G159" s="214" t="s">
        <v>656</v>
      </c>
      <c r="H159" s="215">
        <v>3</v>
      </c>
      <c r="I159" s="216"/>
      <c r="J159" s="217">
        <f>ROUND(I159*H159,2)</f>
        <v>0</v>
      </c>
      <c r="K159" s="218"/>
      <c r="L159" s="41"/>
      <c r="M159" s="219" t="s">
        <v>1</v>
      </c>
      <c r="N159" s="220" t="s">
        <v>48</v>
      </c>
      <c r="O159" s="73"/>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124</v>
      </c>
      <c r="AT159" s="223" t="s">
        <v>400</v>
      </c>
      <c r="AU159" s="223" t="s">
        <v>91</v>
      </c>
      <c r="AY159" s="18" t="s">
        <v>397</v>
      </c>
      <c r="BE159" s="224">
        <f>IF(N159="základní",J159,0)</f>
        <v>0</v>
      </c>
      <c r="BF159" s="224">
        <f>IF(N159="snížená",J159,0)</f>
        <v>0</v>
      </c>
      <c r="BG159" s="224">
        <f>IF(N159="zákl. přenesená",J159,0)</f>
        <v>0</v>
      </c>
      <c r="BH159" s="224">
        <f>IF(N159="sníž. přenesená",J159,0)</f>
        <v>0</v>
      </c>
      <c r="BI159" s="224">
        <f>IF(N159="nulová",J159,0)</f>
        <v>0</v>
      </c>
      <c r="BJ159" s="18" t="s">
        <v>91</v>
      </c>
      <c r="BK159" s="224">
        <f>ROUND(I159*H159,2)</f>
        <v>0</v>
      </c>
      <c r="BL159" s="18" t="s">
        <v>124</v>
      </c>
      <c r="BM159" s="223" t="s">
        <v>1042</v>
      </c>
    </row>
    <row r="160" spans="1:65" s="2" customFormat="1" ht="33" customHeight="1">
      <c r="A160" s="36"/>
      <c r="B160" s="37"/>
      <c r="C160" s="211" t="s">
        <v>203</v>
      </c>
      <c r="D160" s="211" t="s">
        <v>400</v>
      </c>
      <c r="E160" s="212" t="s">
        <v>7357</v>
      </c>
      <c r="F160" s="213" t="s">
        <v>7358</v>
      </c>
      <c r="G160" s="214" t="s">
        <v>656</v>
      </c>
      <c r="H160" s="215">
        <v>4</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91</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1057</v>
      </c>
    </row>
    <row r="161" spans="1:65" s="2" customFormat="1" ht="16.5" customHeight="1">
      <c r="A161" s="36"/>
      <c r="B161" s="37"/>
      <c r="C161" s="211" t="s">
        <v>206</v>
      </c>
      <c r="D161" s="211" t="s">
        <v>400</v>
      </c>
      <c r="E161" s="212" t="s">
        <v>7359</v>
      </c>
      <c r="F161" s="213" t="s">
        <v>7360</v>
      </c>
      <c r="G161" s="214" t="s">
        <v>461</v>
      </c>
      <c r="H161" s="215">
        <v>260</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91</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1066</v>
      </c>
    </row>
    <row r="162" spans="1:65" s="12" customFormat="1" ht="25.9" customHeight="1">
      <c r="B162" s="195"/>
      <c r="C162" s="196"/>
      <c r="D162" s="197" t="s">
        <v>82</v>
      </c>
      <c r="E162" s="198" t="s">
        <v>5152</v>
      </c>
      <c r="F162" s="198" t="s">
        <v>7361</v>
      </c>
      <c r="G162" s="196"/>
      <c r="H162" s="196"/>
      <c r="I162" s="199"/>
      <c r="J162" s="200">
        <f>BK162</f>
        <v>0</v>
      </c>
      <c r="K162" s="196"/>
      <c r="L162" s="201"/>
      <c r="M162" s="202"/>
      <c r="N162" s="203"/>
      <c r="O162" s="203"/>
      <c r="P162" s="204">
        <f>SUM(P163:P167)</f>
        <v>0</v>
      </c>
      <c r="Q162" s="203"/>
      <c r="R162" s="204">
        <f>SUM(R163:R167)</f>
        <v>0</v>
      </c>
      <c r="S162" s="203"/>
      <c r="T162" s="205">
        <f>SUM(T163:T167)</f>
        <v>0</v>
      </c>
      <c r="AR162" s="206" t="s">
        <v>91</v>
      </c>
      <c r="AT162" s="207" t="s">
        <v>82</v>
      </c>
      <c r="AU162" s="207" t="s">
        <v>83</v>
      </c>
      <c r="AY162" s="206" t="s">
        <v>397</v>
      </c>
      <c r="BK162" s="208">
        <f>SUM(BK163:BK167)</f>
        <v>0</v>
      </c>
    </row>
    <row r="163" spans="1:65" s="2" customFormat="1" ht="16.5" customHeight="1">
      <c r="A163" s="36"/>
      <c r="B163" s="37"/>
      <c r="C163" s="211" t="s">
        <v>209</v>
      </c>
      <c r="D163" s="211" t="s">
        <v>400</v>
      </c>
      <c r="E163" s="212" t="s">
        <v>7362</v>
      </c>
      <c r="F163" s="213" t="s">
        <v>7363</v>
      </c>
      <c r="G163" s="214" t="s">
        <v>656</v>
      </c>
      <c r="H163" s="215">
        <v>8</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91</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1078</v>
      </c>
    </row>
    <row r="164" spans="1:65" s="2" customFormat="1" ht="55.5" customHeight="1">
      <c r="A164" s="36"/>
      <c r="B164" s="37"/>
      <c r="C164" s="211" t="s">
        <v>212</v>
      </c>
      <c r="D164" s="211" t="s">
        <v>400</v>
      </c>
      <c r="E164" s="212" t="s">
        <v>7364</v>
      </c>
      <c r="F164" s="213" t="s">
        <v>7365</v>
      </c>
      <c r="G164" s="214" t="s">
        <v>656</v>
      </c>
      <c r="H164" s="215">
        <v>7</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91</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1088</v>
      </c>
    </row>
    <row r="165" spans="1:65" s="2" customFormat="1" ht="55.5" customHeight="1">
      <c r="A165" s="36"/>
      <c r="B165" s="37"/>
      <c r="C165" s="211" t="s">
        <v>182</v>
      </c>
      <c r="D165" s="211" t="s">
        <v>400</v>
      </c>
      <c r="E165" s="212" t="s">
        <v>7366</v>
      </c>
      <c r="F165" s="213" t="s">
        <v>7367</v>
      </c>
      <c r="G165" s="214" t="s">
        <v>656</v>
      </c>
      <c r="H165" s="215">
        <v>27</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91</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1096</v>
      </c>
    </row>
    <row r="166" spans="1:65" s="2" customFormat="1" ht="55.5" customHeight="1">
      <c r="A166" s="36"/>
      <c r="B166" s="37"/>
      <c r="C166" s="211" t="s">
        <v>215</v>
      </c>
      <c r="D166" s="211" t="s">
        <v>400</v>
      </c>
      <c r="E166" s="212" t="s">
        <v>7368</v>
      </c>
      <c r="F166" s="213" t="s">
        <v>7369</v>
      </c>
      <c r="G166" s="214" t="s">
        <v>656</v>
      </c>
      <c r="H166" s="215">
        <v>10</v>
      </c>
      <c r="I166" s="216"/>
      <c r="J166" s="217">
        <f>ROUND(I166*H166,2)</f>
        <v>0</v>
      </c>
      <c r="K166" s="218"/>
      <c r="L166" s="41"/>
      <c r="M166" s="219" t="s">
        <v>1</v>
      </c>
      <c r="N166" s="22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124</v>
      </c>
      <c r="AT166" s="223" t="s">
        <v>400</v>
      </c>
      <c r="AU166" s="223" t="s">
        <v>91</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124</v>
      </c>
      <c r="BM166" s="223" t="s">
        <v>1105</v>
      </c>
    </row>
    <row r="167" spans="1:65" s="2" customFormat="1" ht="16.5" customHeight="1">
      <c r="A167" s="36"/>
      <c r="B167" s="37"/>
      <c r="C167" s="211" t="s">
        <v>218</v>
      </c>
      <c r="D167" s="211" t="s">
        <v>400</v>
      </c>
      <c r="E167" s="212" t="s">
        <v>7370</v>
      </c>
      <c r="F167" s="213" t="s">
        <v>7371</v>
      </c>
      <c r="G167" s="214" t="s">
        <v>656</v>
      </c>
      <c r="H167" s="215">
        <v>47</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91</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790</v>
      </c>
    </row>
    <row r="168" spans="1:65" s="12" customFormat="1" ht="25.9" customHeight="1">
      <c r="B168" s="195"/>
      <c r="C168" s="196"/>
      <c r="D168" s="197" t="s">
        <v>82</v>
      </c>
      <c r="E168" s="198" t="s">
        <v>5156</v>
      </c>
      <c r="F168" s="198" t="s">
        <v>7372</v>
      </c>
      <c r="G168" s="196"/>
      <c r="H168" s="196"/>
      <c r="I168" s="199"/>
      <c r="J168" s="200">
        <f>BK168</f>
        <v>0</v>
      </c>
      <c r="K168" s="196"/>
      <c r="L168" s="201"/>
      <c r="M168" s="202"/>
      <c r="N168" s="203"/>
      <c r="O168" s="203"/>
      <c r="P168" s="204">
        <f>P169</f>
        <v>0</v>
      </c>
      <c r="Q168" s="203"/>
      <c r="R168" s="204">
        <f>R169</f>
        <v>0</v>
      </c>
      <c r="S168" s="203"/>
      <c r="T168" s="205">
        <f>T169</f>
        <v>0</v>
      </c>
      <c r="AR168" s="206" t="s">
        <v>91</v>
      </c>
      <c r="AT168" s="207" t="s">
        <v>82</v>
      </c>
      <c r="AU168" s="207" t="s">
        <v>83</v>
      </c>
      <c r="AY168" s="206" t="s">
        <v>397</v>
      </c>
      <c r="BK168" s="208">
        <f>BK169</f>
        <v>0</v>
      </c>
    </row>
    <row r="169" spans="1:65" s="2" customFormat="1" ht="16.5" customHeight="1">
      <c r="A169" s="36"/>
      <c r="B169" s="37"/>
      <c r="C169" s="211" t="s">
        <v>661</v>
      </c>
      <c r="D169" s="211" t="s">
        <v>400</v>
      </c>
      <c r="E169" s="212" t="s">
        <v>7373</v>
      </c>
      <c r="F169" s="213" t="s">
        <v>7374</v>
      </c>
      <c r="G169" s="214" t="s">
        <v>461</v>
      </c>
      <c r="H169" s="215">
        <v>94</v>
      </c>
      <c r="I169" s="216"/>
      <c r="J169" s="217">
        <f>ROUND(I169*H169,2)</f>
        <v>0</v>
      </c>
      <c r="K169" s="218"/>
      <c r="L169" s="41"/>
      <c r="M169" s="219" t="s">
        <v>1</v>
      </c>
      <c r="N169" s="220" t="s">
        <v>48</v>
      </c>
      <c r="O169" s="73"/>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124</v>
      </c>
      <c r="AT169" s="223" t="s">
        <v>400</v>
      </c>
      <c r="AU169" s="223" t="s">
        <v>91</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793</v>
      </c>
    </row>
    <row r="170" spans="1:65" s="12" customFormat="1" ht="25.9" customHeight="1">
      <c r="B170" s="195"/>
      <c r="C170" s="196"/>
      <c r="D170" s="197" t="s">
        <v>82</v>
      </c>
      <c r="E170" s="198" t="s">
        <v>5170</v>
      </c>
      <c r="F170" s="198" t="s">
        <v>7375</v>
      </c>
      <c r="G170" s="196"/>
      <c r="H170" s="196"/>
      <c r="I170" s="199"/>
      <c r="J170" s="200">
        <f>BK170</f>
        <v>0</v>
      </c>
      <c r="K170" s="196"/>
      <c r="L170" s="201"/>
      <c r="M170" s="202"/>
      <c r="N170" s="203"/>
      <c r="O170" s="203"/>
      <c r="P170" s="204">
        <f>SUM(P171:P175)</f>
        <v>0</v>
      </c>
      <c r="Q170" s="203"/>
      <c r="R170" s="204">
        <f>SUM(R171:R175)</f>
        <v>0</v>
      </c>
      <c r="S170" s="203"/>
      <c r="T170" s="205">
        <f>SUM(T171:T175)</f>
        <v>0</v>
      </c>
      <c r="AR170" s="206" t="s">
        <v>91</v>
      </c>
      <c r="AT170" s="207" t="s">
        <v>82</v>
      </c>
      <c r="AU170" s="207" t="s">
        <v>83</v>
      </c>
      <c r="AY170" s="206" t="s">
        <v>397</v>
      </c>
      <c r="BK170" s="208">
        <f>SUM(BK171:BK175)</f>
        <v>0</v>
      </c>
    </row>
    <row r="171" spans="1:65" s="2" customFormat="1" ht="16.5" customHeight="1">
      <c r="A171" s="36"/>
      <c r="B171" s="37"/>
      <c r="C171" s="211" t="s">
        <v>795</v>
      </c>
      <c r="D171" s="211" t="s">
        <v>400</v>
      </c>
      <c r="E171" s="212" t="s">
        <v>7376</v>
      </c>
      <c r="F171" s="213" t="s">
        <v>7377</v>
      </c>
      <c r="G171" s="214" t="s">
        <v>656</v>
      </c>
      <c r="H171" s="215">
        <v>1</v>
      </c>
      <c r="I171" s="216"/>
      <c r="J171" s="217">
        <f>ROUND(I171*H171,2)</f>
        <v>0</v>
      </c>
      <c r="K171" s="218"/>
      <c r="L171" s="41"/>
      <c r="M171" s="219" t="s">
        <v>1</v>
      </c>
      <c r="N171" s="220" t="s">
        <v>48</v>
      </c>
      <c r="O171" s="73"/>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124</v>
      </c>
      <c r="AT171" s="223" t="s">
        <v>400</v>
      </c>
      <c r="AU171" s="223" t="s">
        <v>91</v>
      </c>
      <c r="AY171" s="18" t="s">
        <v>397</v>
      </c>
      <c r="BE171" s="224">
        <f>IF(N171="základní",J171,0)</f>
        <v>0</v>
      </c>
      <c r="BF171" s="224">
        <f>IF(N171="snížená",J171,0)</f>
        <v>0</v>
      </c>
      <c r="BG171" s="224">
        <f>IF(N171="zákl. přenesená",J171,0)</f>
        <v>0</v>
      </c>
      <c r="BH171" s="224">
        <f>IF(N171="sníž. přenesená",J171,0)</f>
        <v>0</v>
      </c>
      <c r="BI171" s="224">
        <f>IF(N171="nulová",J171,0)</f>
        <v>0</v>
      </c>
      <c r="BJ171" s="18" t="s">
        <v>91</v>
      </c>
      <c r="BK171" s="224">
        <f>ROUND(I171*H171,2)</f>
        <v>0</v>
      </c>
      <c r="BL171" s="18" t="s">
        <v>124</v>
      </c>
      <c r="BM171" s="223" t="s">
        <v>798</v>
      </c>
    </row>
    <row r="172" spans="1:65" s="2" customFormat="1" ht="16.5" customHeight="1">
      <c r="A172" s="36"/>
      <c r="B172" s="37"/>
      <c r="C172" s="211" t="s">
        <v>664</v>
      </c>
      <c r="D172" s="211" t="s">
        <v>400</v>
      </c>
      <c r="E172" s="212" t="s">
        <v>7378</v>
      </c>
      <c r="F172" s="213" t="s">
        <v>7379</v>
      </c>
      <c r="G172" s="214" t="s">
        <v>656</v>
      </c>
      <c r="H172" s="215">
        <v>1</v>
      </c>
      <c r="I172" s="216"/>
      <c r="J172" s="217">
        <f>ROUND(I172*H172,2)</f>
        <v>0</v>
      </c>
      <c r="K172" s="218"/>
      <c r="L172" s="41"/>
      <c r="M172" s="219" t="s">
        <v>1</v>
      </c>
      <c r="N172" s="220" t="s">
        <v>48</v>
      </c>
      <c r="O172" s="73"/>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124</v>
      </c>
      <c r="AT172" s="223" t="s">
        <v>400</v>
      </c>
      <c r="AU172" s="223" t="s">
        <v>91</v>
      </c>
      <c r="AY172" s="18" t="s">
        <v>397</v>
      </c>
      <c r="BE172" s="224">
        <f>IF(N172="základní",J172,0)</f>
        <v>0</v>
      </c>
      <c r="BF172" s="224">
        <f>IF(N172="snížená",J172,0)</f>
        <v>0</v>
      </c>
      <c r="BG172" s="224">
        <f>IF(N172="zákl. přenesená",J172,0)</f>
        <v>0</v>
      </c>
      <c r="BH172" s="224">
        <f>IF(N172="sníž. přenesená",J172,0)</f>
        <v>0</v>
      </c>
      <c r="BI172" s="224">
        <f>IF(N172="nulová",J172,0)</f>
        <v>0</v>
      </c>
      <c r="BJ172" s="18" t="s">
        <v>91</v>
      </c>
      <c r="BK172" s="224">
        <f>ROUND(I172*H172,2)</f>
        <v>0</v>
      </c>
      <c r="BL172" s="18" t="s">
        <v>124</v>
      </c>
      <c r="BM172" s="223" t="s">
        <v>807</v>
      </c>
    </row>
    <row r="173" spans="1:65" s="2" customFormat="1" ht="16.5" customHeight="1">
      <c r="A173" s="36"/>
      <c r="B173" s="37"/>
      <c r="C173" s="211" t="s">
        <v>809</v>
      </c>
      <c r="D173" s="211" t="s">
        <v>400</v>
      </c>
      <c r="E173" s="212" t="s">
        <v>7380</v>
      </c>
      <c r="F173" s="213" t="s">
        <v>7381</v>
      </c>
      <c r="G173" s="214" t="s">
        <v>656</v>
      </c>
      <c r="H173" s="215">
        <v>1</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91</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812</v>
      </c>
    </row>
    <row r="174" spans="1:65" s="2" customFormat="1" ht="16.5" customHeight="1">
      <c r="A174" s="36"/>
      <c r="B174" s="37"/>
      <c r="C174" s="211" t="s">
        <v>667</v>
      </c>
      <c r="D174" s="211" t="s">
        <v>400</v>
      </c>
      <c r="E174" s="212" t="s">
        <v>7382</v>
      </c>
      <c r="F174" s="213" t="s">
        <v>7383</v>
      </c>
      <c r="G174" s="214" t="s">
        <v>403</v>
      </c>
      <c r="H174" s="215">
        <v>1</v>
      </c>
      <c r="I174" s="216"/>
      <c r="J174" s="217">
        <f>ROUND(I174*H174,2)</f>
        <v>0</v>
      </c>
      <c r="K174" s="218"/>
      <c r="L174" s="41"/>
      <c r="M174" s="219" t="s">
        <v>1</v>
      </c>
      <c r="N174" s="220" t="s">
        <v>48</v>
      </c>
      <c r="O174" s="73"/>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124</v>
      </c>
      <c r="AT174" s="223" t="s">
        <v>400</v>
      </c>
      <c r="AU174" s="223" t="s">
        <v>91</v>
      </c>
      <c r="AY174" s="18" t="s">
        <v>397</v>
      </c>
      <c r="BE174" s="224">
        <f>IF(N174="základní",J174,0)</f>
        <v>0</v>
      </c>
      <c r="BF174" s="224">
        <f>IF(N174="snížená",J174,0)</f>
        <v>0</v>
      </c>
      <c r="BG174" s="224">
        <f>IF(N174="zákl. přenesená",J174,0)</f>
        <v>0</v>
      </c>
      <c r="BH174" s="224">
        <f>IF(N174="sníž. přenesená",J174,0)</f>
        <v>0</v>
      </c>
      <c r="BI174" s="224">
        <f>IF(N174="nulová",J174,0)</f>
        <v>0</v>
      </c>
      <c r="BJ174" s="18" t="s">
        <v>91</v>
      </c>
      <c r="BK174" s="224">
        <f>ROUND(I174*H174,2)</f>
        <v>0</v>
      </c>
      <c r="BL174" s="18" t="s">
        <v>124</v>
      </c>
      <c r="BM174" s="223" t="s">
        <v>815</v>
      </c>
    </row>
    <row r="175" spans="1:65" s="2" customFormat="1" ht="16.5" customHeight="1">
      <c r="A175" s="36"/>
      <c r="B175" s="37"/>
      <c r="C175" s="211" t="s">
        <v>818</v>
      </c>
      <c r="D175" s="211" t="s">
        <v>400</v>
      </c>
      <c r="E175" s="212" t="s">
        <v>7384</v>
      </c>
      <c r="F175" s="213" t="s">
        <v>7385</v>
      </c>
      <c r="G175" s="214" t="s">
        <v>656</v>
      </c>
      <c r="H175" s="215">
        <v>1</v>
      </c>
      <c r="I175" s="216"/>
      <c r="J175" s="217">
        <f>ROUND(I175*H175,2)</f>
        <v>0</v>
      </c>
      <c r="K175" s="218"/>
      <c r="L175" s="41"/>
      <c r="M175" s="266" t="s">
        <v>1</v>
      </c>
      <c r="N175" s="267" t="s">
        <v>48</v>
      </c>
      <c r="O175" s="231"/>
      <c r="P175" s="268">
        <f>O175*H175</f>
        <v>0</v>
      </c>
      <c r="Q175" s="268">
        <v>0</v>
      </c>
      <c r="R175" s="268">
        <f>Q175*H175</f>
        <v>0</v>
      </c>
      <c r="S175" s="268">
        <v>0</v>
      </c>
      <c r="T175" s="269">
        <f>S175*H175</f>
        <v>0</v>
      </c>
      <c r="U175" s="36"/>
      <c r="V175" s="36"/>
      <c r="W175" s="36"/>
      <c r="X175" s="36"/>
      <c r="Y175" s="36"/>
      <c r="Z175" s="36"/>
      <c r="AA175" s="36"/>
      <c r="AB175" s="36"/>
      <c r="AC175" s="36"/>
      <c r="AD175" s="36"/>
      <c r="AE175" s="36"/>
      <c r="AR175" s="223" t="s">
        <v>124</v>
      </c>
      <c r="AT175" s="223" t="s">
        <v>400</v>
      </c>
      <c r="AU175" s="223" t="s">
        <v>91</v>
      </c>
      <c r="AY175" s="18" t="s">
        <v>397</v>
      </c>
      <c r="BE175" s="224">
        <f>IF(N175="základní",J175,0)</f>
        <v>0</v>
      </c>
      <c r="BF175" s="224">
        <f>IF(N175="snížená",J175,0)</f>
        <v>0</v>
      </c>
      <c r="BG175" s="224">
        <f>IF(N175="zákl. přenesená",J175,0)</f>
        <v>0</v>
      </c>
      <c r="BH175" s="224">
        <f>IF(N175="sníž. přenesená",J175,0)</f>
        <v>0</v>
      </c>
      <c r="BI175" s="224">
        <f>IF(N175="nulová",J175,0)</f>
        <v>0</v>
      </c>
      <c r="BJ175" s="18" t="s">
        <v>91</v>
      </c>
      <c r="BK175" s="224">
        <f>ROUND(I175*H175,2)</f>
        <v>0</v>
      </c>
      <c r="BL175" s="18" t="s">
        <v>124</v>
      </c>
      <c r="BM175" s="223" t="s">
        <v>821</v>
      </c>
    </row>
    <row r="176" spans="1:65" s="2" customFormat="1" ht="6.95" customHeight="1">
      <c r="A176" s="36"/>
      <c r="B176" s="56"/>
      <c r="C176" s="57"/>
      <c r="D176" s="57"/>
      <c r="E176" s="57"/>
      <c r="F176" s="57"/>
      <c r="G176" s="57"/>
      <c r="H176" s="57"/>
      <c r="I176" s="160"/>
      <c r="J176" s="57"/>
      <c r="K176" s="57"/>
      <c r="L176" s="41"/>
      <c r="M176" s="36"/>
      <c r="O176" s="36"/>
      <c r="P176" s="36"/>
      <c r="Q176" s="36"/>
      <c r="R176" s="36"/>
      <c r="S176" s="36"/>
      <c r="T176" s="36"/>
      <c r="U176" s="36"/>
      <c r="V176" s="36"/>
      <c r="W176" s="36"/>
      <c r="X176" s="36"/>
      <c r="Y176" s="36"/>
      <c r="Z176" s="36"/>
      <c r="AA176" s="36"/>
      <c r="AB176" s="36"/>
      <c r="AC176" s="36"/>
      <c r="AD176" s="36"/>
      <c r="AE176" s="36"/>
    </row>
  </sheetData>
  <sheetProtection algorithmName="SHA-512" hashValue="0HvHERNtbbLViu3gS+ShqCUm0Sy+6/8RhWSVcrJO+vp/7jnp5wXyM0COLmFp45YaIg9ElURd6F09+XQr9pdIiA==" saltValue="bupMIApNtIdfCEuIrc7HkPIRbEdL8HZmDBySH4iEePcYJew63apN5/OWczJ2ybezrvyCAch2wt0Ns8YG/JIyUA==" spinCount="100000" sheet="1" objects="1" scenarios="1" formatColumns="0" formatRows="0" autoFilter="0"/>
  <autoFilter ref="C128:K175" xr:uid="{00000000-0009-0000-0000-000030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2:BM164"/>
  <sheetViews>
    <sheetView showGridLines="0" tabSelected="1" topLeftCell="A54" workbookViewId="0">
      <selection activeCell="C2" sqref="C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247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7276</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7386</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ROUND(J129,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ROUND((SUM(BE129:BE163)),  2)</f>
        <v>0</v>
      </c>
      <c r="G37" s="36"/>
      <c r="H37" s="36"/>
      <c r="I37" s="139">
        <v>0.21</v>
      </c>
      <c r="J37" s="138">
        <f>ROUND(((SUM(BE129:BE163))*I37),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ROUND((SUM(BF129:BF163)),  2)</f>
        <v>0</v>
      </c>
      <c r="G38" s="36"/>
      <c r="H38" s="36"/>
      <c r="I38" s="139">
        <v>0.15</v>
      </c>
      <c r="J38" s="138">
        <f>ROUND(((SUM(BF129:BF163))*I38),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ROUND((SUM(BG129:BG163)),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ROUND((SUM(BH129:BH163)),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ROUND((SUM(BI129:BI163)),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7276</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2.20 - Náhradní zdroj elektrické energie</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J129</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7387</v>
      </c>
      <c r="E101" s="172"/>
      <c r="F101" s="172"/>
      <c r="G101" s="172"/>
      <c r="H101" s="172"/>
      <c r="I101" s="173"/>
      <c r="J101" s="174">
        <f>J130</f>
        <v>0</v>
      </c>
      <c r="K101" s="170"/>
      <c r="L101" s="175"/>
    </row>
    <row r="102" spans="1:47" s="9" customFormat="1" ht="24.95" customHeight="1">
      <c r="B102" s="169"/>
      <c r="C102" s="170"/>
      <c r="D102" s="171" t="s">
        <v>7388</v>
      </c>
      <c r="E102" s="172"/>
      <c r="F102" s="172"/>
      <c r="G102" s="172"/>
      <c r="H102" s="172"/>
      <c r="I102" s="173"/>
      <c r="J102" s="174">
        <f>J133</f>
        <v>0</v>
      </c>
      <c r="K102" s="170"/>
      <c r="L102" s="175"/>
    </row>
    <row r="103" spans="1:47" s="9" customFormat="1" ht="24.95" customHeight="1">
      <c r="B103" s="169"/>
      <c r="C103" s="170"/>
      <c r="D103" s="171" t="s">
        <v>7389</v>
      </c>
      <c r="E103" s="172"/>
      <c r="F103" s="172"/>
      <c r="G103" s="172"/>
      <c r="H103" s="172"/>
      <c r="I103" s="173"/>
      <c r="J103" s="174">
        <f>J144</f>
        <v>0</v>
      </c>
      <c r="K103" s="170"/>
      <c r="L103" s="175"/>
    </row>
    <row r="104" spans="1:47" s="9" customFormat="1" ht="24.95" customHeight="1">
      <c r="B104" s="169"/>
      <c r="C104" s="170"/>
      <c r="D104" s="171" t="s">
        <v>7390</v>
      </c>
      <c r="E104" s="172"/>
      <c r="F104" s="172"/>
      <c r="G104" s="172"/>
      <c r="H104" s="172"/>
      <c r="I104" s="173"/>
      <c r="J104" s="174">
        <f>J153</f>
        <v>0</v>
      </c>
      <c r="K104" s="170"/>
      <c r="L104" s="175"/>
    </row>
    <row r="105" spans="1:47" s="10" customFormat="1" ht="19.899999999999999" customHeight="1">
      <c r="B105" s="176"/>
      <c r="C105" s="106"/>
      <c r="D105" s="177" t="s">
        <v>6286</v>
      </c>
      <c r="E105" s="178"/>
      <c r="F105" s="178"/>
      <c r="G105" s="178"/>
      <c r="H105" s="178"/>
      <c r="I105" s="179"/>
      <c r="J105" s="180">
        <f>J159</f>
        <v>0</v>
      </c>
      <c r="K105" s="106"/>
      <c r="L105" s="181"/>
    </row>
    <row r="106" spans="1:47" s="2" customFormat="1" ht="21.75" customHeight="1">
      <c r="A106" s="36"/>
      <c r="B106" s="37"/>
      <c r="C106" s="38"/>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56"/>
      <c r="C107" s="57"/>
      <c r="D107" s="57"/>
      <c r="E107" s="57"/>
      <c r="F107" s="57"/>
      <c r="G107" s="57"/>
      <c r="H107" s="57"/>
      <c r="I107" s="160"/>
      <c r="J107" s="57"/>
      <c r="K107" s="57"/>
      <c r="L107" s="53"/>
      <c r="S107" s="36"/>
      <c r="T107" s="36"/>
      <c r="U107" s="36"/>
      <c r="V107" s="36"/>
      <c r="W107" s="36"/>
      <c r="X107" s="36"/>
      <c r="Y107" s="36"/>
      <c r="Z107" s="36"/>
      <c r="AA107" s="36"/>
      <c r="AB107" s="36"/>
      <c r="AC107" s="36"/>
      <c r="AD107" s="36"/>
      <c r="AE107" s="36"/>
    </row>
    <row r="111" spans="1:47" s="2" customFormat="1" ht="6.95" customHeight="1">
      <c r="A111" s="36"/>
      <c r="B111" s="58"/>
      <c r="C111" s="59"/>
      <c r="D111" s="59"/>
      <c r="E111" s="59"/>
      <c r="F111" s="59"/>
      <c r="G111" s="59"/>
      <c r="H111" s="59"/>
      <c r="I111" s="163"/>
      <c r="J111" s="59"/>
      <c r="K111" s="59"/>
      <c r="L111" s="53"/>
      <c r="S111" s="36"/>
      <c r="T111" s="36"/>
      <c r="U111" s="36"/>
      <c r="V111" s="36"/>
      <c r="W111" s="36"/>
      <c r="X111" s="36"/>
      <c r="Y111" s="36"/>
      <c r="Z111" s="36"/>
      <c r="AA111" s="36"/>
      <c r="AB111" s="36"/>
      <c r="AC111" s="36"/>
      <c r="AD111" s="36"/>
      <c r="AE111" s="36"/>
    </row>
    <row r="112" spans="1:47" s="2" customFormat="1" ht="24.95" customHeight="1">
      <c r="A112" s="36"/>
      <c r="B112" s="37"/>
      <c r="C112" s="24" t="s">
        <v>383</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31" s="2" customFormat="1" ht="6.9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31" s="2" customFormat="1" ht="12" customHeight="1">
      <c r="A114" s="36"/>
      <c r="B114" s="37"/>
      <c r="C114" s="30" t="s">
        <v>16</v>
      </c>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31" s="2" customFormat="1" ht="23.25" customHeight="1">
      <c r="A115" s="36"/>
      <c r="B115" s="37"/>
      <c r="C115" s="38"/>
      <c r="D115" s="38"/>
      <c r="E115" s="344" t="str">
        <f>E7</f>
        <v>NNP Moravská Třebová, výstavba nového objektu nemocnice a výjezdové základny ZZS PAK</v>
      </c>
      <c r="F115" s="345"/>
      <c r="G115" s="345"/>
      <c r="H115" s="345"/>
      <c r="I115" s="124"/>
      <c r="J115" s="38"/>
      <c r="K115" s="38"/>
      <c r="L115" s="53"/>
      <c r="S115" s="36"/>
      <c r="T115" s="36"/>
      <c r="U115" s="36"/>
      <c r="V115" s="36"/>
      <c r="W115" s="36"/>
      <c r="X115" s="36"/>
      <c r="Y115" s="36"/>
      <c r="Z115" s="36"/>
      <c r="AA115" s="36"/>
      <c r="AB115" s="36"/>
      <c r="AC115" s="36"/>
      <c r="AD115" s="36"/>
      <c r="AE115" s="36"/>
    </row>
    <row r="116" spans="1:31" s="1" customFormat="1" ht="12" customHeight="1">
      <c r="B116" s="22"/>
      <c r="C116" s="30" t="s">
        <v>368</v>
      </c>
      <c r="D116" s="23"/>
      <c r="E116" s="23"/>
      <c r="F116" s="23"/>
      <c r="G116" s="23"/>
      <c r="H116" s="23"/>
      <c r="I116" s="117"/>
      <c r="J116" s="23"/>
      <c r="K116" s="23"/>
      <c r="L116" s="21"/>
    </row>
    <row r="117" spans="1:31" s="1" customFormat="1" ht="16.5" customHeight="1">
      <c r="B117" s="22"/>
      <c r="C117" s="23"/>
      <c r="D117" s="23"/>
      <c r="E117" s="344" t="s">
        <v>555</v>
      </c>
      <c r="F117" s="309"/>
      <c r="G117" s="309"/>
      <c r="H117" s="309"/>
      <c r="I117" s="117"/>
      <c r="J117" s="23"/>
      <c r="K117" s="23"/>
      <c r="L117" s="21"/>
    </row>
    <row r="118" spans="1:31" s="1" customFormat="1" ht="12" customHeight="1">
      <c r="B118" s="22"/>
      <c r="C118" s="30" t="s">
        <v>556</v>
      </c>
      <c r="D118" s="23"/>
      <c r="E118" s="23"/>
      <c r="F118" s="23"/>
      <c r="G118" s="23"/>
      <c r="H118" s="23"/>
      <c r="I118" s="117"/>
      <c r="J118" s="23"/>
      <c r="K118" s="23"/>
      <c r="L118" s="21"/>
    </row>
    <row r="119" spans="1:31" s="2" customFormat="1" ht="16.5" customHeight="1">
      <c r="A119" s="36"/>
      <c r="B119" s="37"/>
      <c r="C119" s="38"/>
      <c r="D119" s="38"/>
      <c r="E119" s="353" t="s">
        <v>7276</v>
      </c>
      <c r="F119" s="343"/>
      <c r="G119" s="343"/>
      <c r="H119" s="343"/>
      <c r="I119" s="124"/>
      <c r="J119" s="38"/>
      <c r="K119" s="38"/>
      <c r="L119" s="53"/>
      <c r="S119" s="36"/>
      <c r="T119" s="36"/>
      <c r="U119" s="36"/>
      <c r="V119" s="36"/>
      <c r="W119" s="36"/>
      <c r="X119" s="36"/>
      <c r="Y119" s="36"/>
      <c r="Z119" s="36"/>
      <c r="AA119" s="36"/>
      <c r="AB119" s="36"/>
      <c r="AC119" s="36"/>
      <c r="AD119" s="36"/>
      <c r="AE119" s="36"/>
    </row>
    <row r="120" spans="1:31" s="2" customFormat="1" ht="12" customHeight="1">
      <c r="A120" s="36"/>
      <c r="B120" s="37"/>
      <c r="C120" s="30" t="s">
        <v>4353</v>
      </c>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31" s="2" customFormat="1" ht="16.5" customHeight="1">
      <c r="A121" s="36"/>
      <c r="B121" s="37"/>
      <c r="C121" s="38"/>
      <c r="D121" s="38"/>
      <c r="E121" s="323" t="str">
        <f>E13</f>
        <v>2.20 - Náhradní zdroj elektrické energie</v>
      </c>
      <c r="F121" s="343"/>
      <c r="G121" s="343"/>
      <c r="H121" s="343"/>
      <c r="I121" s="124"/>
      <c r="J121" s="38"/>
      <c r="K121" s="38"/>
      <c r="L121" s="53"/>
      <c r="S121" s="36"/>
      <c r="T121" s="36"/>
      <c r="U121" s="36"/>
      <c r="V121" s="36"/>
      <c r="W121" s="36"/>
      <c r="X121" s="36"/>
      <c r="Y121" s="36"/>
      <c r="Z121" s="36"/>
      <c r="AA121" s="36"/>
      <c r="AB121" s="36"/>
      <c r="AC121" s="36"/>
      <c r="AD121" s="36"/>
      <c r="AE121" s="36"/>
    </row>
    <row r="122" spans="1:31"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31" s="2" customFormat="1" ht="12" customHeight="1">
      <c r="A123" s="36"/>
      <c r="B123" s="37"/>
      <c r="C123" s="30" t="s">
        <v>22</v>
      </c>
      <c r="D123" s="38"/>
      <c r="E123" s="38"/>
      <c r="F123" s="28" t="str">
        <f>F16</f>
        <v>Moravská Třebová</v>
      </c>
      <c r="G123" s="38"/>
      <c r="H123" s="38"/>
      <c r="I123" s="125" t="s">
        <v>24</v>
      </c>
      <c r="J123" s="68" t="str">
        <f>IF(J16="","",J16)</f>
        <v>18. 5. 2020</v>
      </c>
      <c r="K123" s="38"/>
      <c r="L123" s="53"/>
      <c r="S123" s="36"/>
      <c r="T123" s="36"/>
      <c r="U123" s="36"/>
      <c r="V123" s="36"/>
      <c r="W123" s="36"/>
      <c r="X123" s="36"/>
      <c r="Y123" s="36"/>
      <c r="Z123" s="36"/>
      <c r="AA123" s="36"/>
      <c r="AB123" s="36"/>
      <c r="AC123" s="36"/>
      <c r="AD123" s="36"/>
      <c r="AE123" s="36"/>
    </row>
    <row r="124" spans="1:31" s="2" customFormat="1" ht="6.9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31" s="2" customFormat="1" ht="25.7" customHeight="1">
      <c r="A125" s="36"/>
      <c r="B125" s="37"/>
      <c r="C125" s="30" t="s">
        <v>30</v>
      </c>
      <c r="D125" s="38"/>
      <c r="E125" s="38"/>
      <c r="F125" s="28" t="str">
        <f>E19</f>
        <v>Pardubický kraj</v>
      </c>
      <c r="G125" s="38"/>
      <c r="H125" s="38"/>
      <c r="I125" s="125" t="s">
        <v>36</v>
      </c>
      <c r="J125" s="34" t="str">
        <f>E25</f>
        <v>SIEBERT + TALAŠ, spol. s r.o.</v>
      </c>
      <c r="K125" s="38"/>
      <c r="L125" s="53"/>
      <c r="S125" s="36"/>
      <c r="T125" s="36"/>
      <c r="U125" s="36"/>
      <c r="V125" s="36"/>
      <c r="W125" s="36"/>
      <c r="X125" s="36"/>
      <c r="Y125" s="36"/>
      <c r="Z125" s="36"/>
      <c r="AA125" s="36"/>
      <c r="AB125" s="36"/>
      <c r="AC125" s="36"/>
      <c r="AD125" s="36"/>
      <c r="AE125" s="36"/>
    </row>
    <row r="126" spans="1:31" s="2" customFormat="1" ht="15.2" customHeight="1">
      <c r="A126" s="36"/>
      <c r="B126" s="37"/>
      <c r="C126" s="30" t="s">
        <v>34</v>
      </c>
      <c r="D126" s="38"/>
      <c r="E126" s="38"/>
      <c r="F126" s="28" t="str">
        <f>IF(E22="","",E22)</f>
        <v>Vyplň údaj</v>
      </c>
      <c r="G126" s="38"/>
      <c r="H126" s="38"/>
      <c r="I126" s="125" t="s">
        <v>39</v>
      </c>
      <c r="J126" s="34" t="str">
        <f>E28</f>
        <v xml:space="preserve"> </v>
      </c>
      <c r="K126" s="38"/>
      <c r="L126" s="53"/>
      <c r="S126" s="36"/>
      <c r="T126" s="36"/>
      <c r="U126" s="36"/>
      <c r="V126" s="36"/>
      <c r="W126" s="36"/>
      <c r="X126" s="36"/>
      <c r="Y126" s="36"/>
      <c r="Z126" s="36"/>
      <c r="AA126" s="36"/>
      <c r="AB126" s="36"/>
      <c r="AC126" s="36"/>
      <c r="AD126" s="36"/>
      <c r="AE126" s="36"/>
    </row>
    <row r="127" spans="1:31" s="2" customFormat="1" ht="10.35" customHeight="1">
      <c r="A127" s="36"/>
      <c r="B127" s="37"/>
      <c r="C127" s="38"/>
      <c r="D127" s="38"/>
      <c r="E127" s="38"/>
      <c r="F127" s="38"/>
      <c r="G127" s="38"/>
      <c r="H127" s="38"/>
      <c r="I127" s="124"/>
      <c r="J127" s="38"/>
      <c r="K127" s="38"/>
      <c r="L127" s="53"/>
      <c r="S127" s="36"/>
      <c r="T127" s="36"/>
      <c r="U127" s="36"/>
      <c r="V127" s="36"/>
      <c r="W127" s="36"/>
      <c r="X127" s="36"/>
      <c r="Y127" s="36"/>
      <c r="Z127" s="36"/>
      <c r="AA127" s="36"/>
      <c r="AB127" s="36"/>
      <c r="AC127" s="36"/>
      <c r="AD127" s="36"/>
      <c r="AE127" s="36"/>
    </row>
    <row r="128" spans="1:31" s="11" customFormat="1" ht="29.25" customHeight="1">
      <c r="A128" s="182"/>
      <c r="B128" s="183"/>
      <c r="C128" s="184" t="s">
        <v>384</v>
      </c>
      <c r="D128" s="185" t="s">
        <v>68</v>
      </c>
      <c r="E128" s="185" t="s">
        <v>64</v>
      </c>
      <c r="F128" s="185" t="s">
        <v>65</v>
      </c>
      <c r="G128" s="185" t="s">
        <v>385</v>
      </c>
      <c r="H128" s="185" t="s">
        <v>386</v>
      </c>
      <c r="I128" s="186" t="s">
        <v>387</v>
      </c>
      <c r="J128" s="187" t="s">
        <v>372</v>
      </c>
      <c r="K128" s="188" t="s">
        <v>388</v>
      </c>
      <c r="L128" s="189"/>
      <c r="M128" s="77" t="s">
        <v>1</v>
      </c>
      <c r="N128" s="78" t="s">
        <v>47</v>
      </c>
      <c r="O128" s="78" t="s">
        <v>389</v>
      </c>
      <c r="P128" s="78" t="s">
        <v>390</v>
      </c>
      <c r="Q128" s="78" t="s">
        <v>391</v>
      </c>
      <c r="R128" s="78" t="s">
        <v>392</v>
      </c>
      <c r="S128" s="78" t="s">
        <v>393</v>
      </c>
      <c r="T128" s="79" t="s">
        <v>394</v>
      </c>
      <c r="U128" s="182"/>
      <c r="V128" s="182"/>
      <c r="W128" s="182"/>
      <c r="X128" s="182"/>
      <c r="Y128" s="182"/>
      <c r="Z128" s="182"/>
      <c r="AA128" s="182"/>
      <c r="AB128" s="182"/>
      <c r="AC128" s="182"/>
      <c r="AD128" s="182"/>
      <c r="AE128" s="182"/>
    </row>
    <row r="129" spans="1:65" s="2" customFormat="1" ht="22.9" customHeight="1">
      <c r="A129" s="36"/>
      <c r="B129" s="37"/>
      <c r="C129" s="84" t="s">
        <v>395</v>
      </c>
      <c r="D129" s="38"/>
      <c r="E129" s="38"/>
      <c r="F129" s="38"/>
      <c r="G129" s="38"/>
      <c r="H129" s="38"/>
      <c r="I129" s="124"/>
      <c r="J129" s="190">
        <f>BK129</f>
        <v>0</v>
      </c>
      <c r="K129" s="38"/>
      <c r="L129" s="41"/>
      <c r="M129" s="80"/>
      <c r="N129" s="191"/>
      <c r="O129" s="81"/>
      <c r="P129" s="192">
        <f>P130+P133+P144+P153</f>
        <v>0</v>
      </c>
      <c r="Q129" s="81"/>
      <c r="R129" s="192">
        <f>R130+R133+R144+R153</f>
        <v>0</v>
      </c>
      <c r="S129" s="81"/>
      <c r="T129" s="193">
        <f>T130+T133+T144+T153</f>
        <v>0</v>
      </c>
      <c r="U129" s="36"/>
      <c r="V129" s="36"/>
      <c r="W129" s="36"/>
      <c r="X129" s="36"/>
      <c r="Y129" s="36"/>
      <c r="Z129" s="36"/>
      <c r="AA129" s="36"/>
      <c r="AB129" s="36"/>
      <c r="AC129" s="36"/>
      <c r="AD129" s="36"/>
      <c r="AE129" s="36"/>
      <c r="AT129" s="18" t="s">
        <v>82</v>
      </c>
      <c r="AU129" s="18" t="s">
        <v>374</v>
      </c>
      <c r="BK129" s="194">
        <f>BK130+BK133+BK144+BK153</f>
        <v>0</v>
      </c>
    </row>
    <row r="130" spans="1:65" s="12" customFormat="1" ht="25.9" customHeight="1">
      <c r="B130" s="195"/>
      <c r="C130" s="196"/>
      <c r="D130" s="197" t="s">
        <v>82</v>
      </c>
      <c r="E130" s="198" t="s">
        <v>5100</v>
      </c>
      <c r="F130" s="198" t="s">
        <v>7391</v>
      </c>
      <c r="G130" s="196"/>
      <c r="H130" s="196"/>
      <c r="I130" s="199"/>
      <c r="J130" s="200">
        <f>BK130</f>
        <v>0</v>
      </c>
      <c r="K130" s="196"/>
      <c r="L130" s="201"/>
      <c r="M130" s="202"/>
      <c r="N130" s="203"/>
      <c r="O130" s="203"/>
      <c r="P130" s="204">
        <f>SUM(P131:P132)</f>
        <v>0</v>
      </c>
      <c r="Q130" s="203"/>
      <c r="R130" s="204">
        <f>SUM(R131:R132)</f>
        <v>0</v>
      </c>
      <c r="S130" s="203"/>
      <c r="T130" s="205">
        <f>SUM(T131:T132)</f>
        <v>0</v>
      </c>
      <c r="AR130" s="206" t="s">
        <v>91</v>
      </c>
      <c r="AT130" s="207" t="s">
        <v>82</v>
      </c>
      <c r="AU130" s="207" t="s">
        <v>83</v>
      </c>
      <c r="AY130" s="206" t="s">
        <v>397</v>
      </c>
      <c r="BK130" s="208">
        <f>SUM(BK131:BK132)</f>
        <v>0</v>
      </c>
    </row>
    <row r="131" spans="1:65" s="2" customFormat="1" ht="21.75" customHeight="1">
      <c r="A131" s="36"/>
      <c r="B131" s="37"/>
      <c r="C131" s="211" t="s">
        <v>91</v>
      </c>
      <c r="D131" s="211" t="s">
        <v>400</v>
      </c>
      <c r="E131" s="212" t="s">
        <v>7392</v>
      </c>
      <c r="F131" s="213" t="s">
        <v>7393</v>
      </c>
      <c r="G131" s="214" t="s">
        <v>1831</v>
      </c>
      <c r="H131" s="215">
        <v>1</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91</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93</v>
      </c>
    </row>
    <row r="132" spans="1:65" s="2" customFormat="1" ht="68.25">
      <c r="A132" s="36"/>
      <c r="B132" s="37"/>
      <c r="C132" s="38"/>
      <c r="D132" s="225" t="s">
        <v>404</v>
      </c>
      <c r="E132" s="38"/>
      <c r="F132" s="226" t="s">
        <v>7394</v>
      </c>
      <c r="G132" s="38"/>
      <c r="H132" s="38"/>
      <c r="I132" s="124"/>
      <c r="J132" s="38"/>
      <c r="K132" s="38"/>
      <c r="L132" s="41"/>
      <c r="M132" s="227"/>
      <c r="N132" s="228"/>
      <c r="O132" s="73"/>
      <c r="P132" s="73"/>
      <c r="Q132" s="73"/>
      <c r="R132" s="73"/>
      <c r="S132" s="73"/>
      <c r="T132" s="74"/>
      <c r="U132" s="36"/>
      <c r="V132" s="36"/>
      <c r="W132" s="36"/>
      <c r="X132" s="36"/>
      <c r="Y132" s="36"/>
      <c r="Z132" s="36"/>
      <c r="AA132" s="36"/>
      <c r="AB132" s="36"/>
      <c r="AC132" s="36"/>
      <c r="AD132" s="36"/>
      <c r="AE132" s="36"/>
      <c r="AT132" s="18" t="s">
        <v>404</v>
      </c>
      <c r="AU132" s="18" t="s">
        <v>91</v>
      </c>
    </row>
    <row r="133" spans="1:65" s="12" customFormat="1" ht="25.9" customHeight="1">
      <c r="B133" s="195"/>
      <c r="C133" s="196"/>
      <c r="D133" s="197" t="s">
        <v>82</v>
      </c>
      <c r="E133" s="198" t="s">
        <v>5140</v>
      </c>
      <c r="F133" s="198" t="s">
        <v>7395</v>
      </c>
      <c r="G133" s="196"/>
      <c r="H133" s="196"/>
      <c r="I133" s="199"/>
      <c r="J133" s="200">
        <f>BK133</f>
        <v>0</v>
      </c>
      <c r="K133" s="196"/>
      <c r="L133" s="201"/>
      <c r="M133" s="202"/>
      <c r="N133" s="203"/>
      <c r="O133" s="203"/>
      <c r="P133" s="204">
        <f>SUM(P134:P143)</f>
        <v>0</v>
      </c>
      <c r="Q133" s="203"/>
      <c r="R133" s="204">
        <f>SUM(R134:R143)</f>
        <v>0</v>
      </c>
      <c r="S133" s="203"/>
      <c r="T133" s="205">
        <f>SUM(T134:T143)</f>
        <v>0</v>
      </c>
      <c r="AR133" s="206" t="s">
        <v>91</v>
      </c>
      <c r="AT133" s="207" t="s">
        <v>82</v>
      </c>
      <c r="AU133" s="207" t="s">
        <v>83</v>
      </c>
      <c r="AY133" s="206" t="s">
        <v>397</v>
      </c>
      <c r="BK133" s="208">
        <f>SUM(BK134:BK143)</f>
        <v>0</v>
      </c>
    </row>
    <row r="134" spans="1:65" s="2" customFormat="1" ht="16.5" customHeight="1">
      <c r="A134" s="36"/>
      <c r="B134" s="37"/>
      <c r="C134" s="211" t="s">
        <v>93</v>
      </c>
      <c r="D134" s="211" t="s">
        <v>400</v>
      </c>
      <c r="E134" s="212" t="s">
        <v>7396</v>
      </c>
      <c r="F134" s="213" t="s">
        <v>7397</v>
      </c>
      <c r="G134" s="214" t="s">
        <v>461</v>
      </c>
      <c r="H134" s="215">
        <v>25</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91</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124</v>
      </c>
    </row>
    <row r="135" spans="1:65" s="2" customFormat="1" ht="16.5" customHeight="1">
      <c r="A135" s="36"/>
      <c r="B135" s="37"/>
      <c r="C135" s="211" t="s">
        <v>112</v>
      </c>
      <c r="D135" s="211" t="s">
        <v>400</v>
      </c>
      <c r="E135" s="212" t="s">
        <v>7398</v>
      </c>
      <c r="F135" s="213" t="s">
        <v>7399</v>
      </c>
      <c r="G135" s="214" t="s">
        <v>1831</v>
      </c>
      <c r="H135" s="215">
        <v>8</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91</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133</v>
      </c>
    </row>
    <row r="136" spans="1:65" s="2" customFormat="1" ht="16.5" customHeight="1">
      <c r="A136" s="36"/>
      <c r="B136" s="37"/>
      <c r="C136" s="211" t="s">
        <v>124</v>
      </c>
      <c r="D136" s="211" t="s">
        <v>400</v>
      </c>
      <c r="E136" s="212" t="s">
        <v>6784</v>
      </c>
      <c r="F136" s="213" t="s">
        <v>6785</v>
      </c>
      <c r="G136" s="214" t="s">
        <v>461</v>
      </c>
      <c r="H136" s="215">
        <v>30</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91</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136</v>
      </c>
    </row>
    <row r="137" spans="1:65" s="2" customFormat="1" ht="16.5" customHeight="1">
      <c r="A137" s="36"/>
      <c r="B137" s="37"/>
      <c r="C137" s="211" t="s">
        <v>130</v>
      </c>
      <c r="D137" s="211" t="s">
        <v>400</v>
      </c>
      <c r="E137" s="212" t="s">
        <v>7400</v>
      </c>
      <c r="F137" s="213" t="s">
        <v>7401</v>
      </c>
      <c r="G137" s="214" t="s">
        <v>461</v>
      </c>
      <c r="H137" s="215">
        <v>50</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91</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145</v>
      </c>
    </row>
    <row r="138" spans="1:65" s="2" customFormat="1" ht="16.5" customHeight="1">
      <c r="A138" s="36"/>
      <c r="B138" s="37"/>
      <c r="C138" s="211" t="s">
        <v>133</v>
      </c>
      <c r="D138" s="211" t="s">
        <v>400</v>
      </c>
      <c r="E138" s="212" t="s">
        <v>7402</v>
      </c>
      <c r="F138" s="213" t="s">
        <v>3614</v>
      </c>
      <c r="G138" s="214" t="s">
        <v>1</v>
      </c>
      <c r="H138" s="215">
        <v>0</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91</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151</v>
      </c>
    </row>
    <row r="139" spans="1:65" s="2" customFormat="1" ht="19.5">
      <c r="A139" s="36"/>
      <c r="B139" s="37"/>
      <c r="C139" s="38"/>
      <c r="D139" s="225" t="s">
        <v>404</v>
      </c>
      <c r="E139" s="38"/>
      <c r="F139" s="226" t="s">
        <v>3616</v>
      </c>
      <c r="G139" s="38"/>
      <c r="H139" s="38"/>
      <c r="I139" s="124"/>
      <c r="J139" s="38"/>
      <c r="K139" s="38"/>
      <c r="L139" s="41"/>
      <c r="M139" s="227"/>
      <c r="N139" s="228"/>
      <c r="O139" s="73"/>
      <c r="P139" s="73"/>
      <c r="Q139" s="73"/>
      <c r="R139" s="73"/>
      <c r="S139" s="73"/>
      <c r="T139" s="74"/>
      <c r="U139" s="36"/>
      <c r="V139" s="36"/>
      <c r="W139" s="36"/>
      <c r="X139" s="36"/>
      <c r="Y139" s="36"/>
      <c r="Z139" s="36"/>
      <c r="AA139" s="36"/>
      <c r="AB139" s="36"/>
      <c r="AC139" s="36"/>
      <c r="AD139" s="36"/>
      <c r="AE139" s="36"/>
      <c r="AT139" s="18" t="s">
        <v>404</v>
      </c>
      <c r="AU139" s="18" t="s">
        <v>91</v>
      </c>
    </row>
    <row r="140" spans="1:65" s="2" customFormat="1" ht="16.5" customHeight="1">
      <c r="A140" s="36"/>
      <c r="B140" s="37"/>
      <c r="C140" s="211" t="s">
        <v>139</v>
      </c>
      <c r="D140" s="211" t="s">
        <v>400</v>
      </c>
      <c r="E140" s="212" t="s">
        <v>7403</v>
      </c>
      <c r="F140" s="213" t="s">
        <v>7404</v>
      </c>
      <c r="G140" s="214" t="s">
        <v>1831</v>
      </c>
      <c r="H140" s="215">
        <v>1</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91</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157</v>
      </c>
    </row>
    <row r="141" spans="1:65" s="2" customFormat="1" ht="21.75" customHeight="1">
      <c r="A141" s="36"/>
      <c r="B141" s="37"/>
      <c r="C141" s="211" t="s">
        <v>136</v>
      </c>
      <c r="D141" s="211" t="s">
        <v>400</v>
      </c>
      <c r="E141" s="212" t="s">
        <v>7405</v>
      </c>
      <c r="F141" s="213" t="s">
        <v>7406</v>
      </c>
      <c r="G141" s="214" t="s">
        <v>461</v>
      </c>
      <c r="H141" s="215">
        <v>20</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91</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162</v>
      </c>
    </row>
    <row r="142" spans="1:65" s="2" customFormat="1" ht="21.75" customHeight="1">
      <c r="A142" s="36"/>
      <c r="B142" s="37"/>
      <c r="C142" s="211" t="s">
        <v>142</v>
      </c>
      <c r="D142" s="211" t="s">
        <v>400</v>
      </c>
      <c r="E142" s="212" t="s">
        <v>7407</v>
      </c>
      <c r="F142" s="213" t="s">
        <v>7408</v>
      </c>
      <c r="G142" s="214" t="s">
        <v>461</v>
      </c>
      <c r="H142" s="215">
        <v>15</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91</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168</v>
      </c>
    </row>
    <row r="143" spans="1:65" s="2" customFormat="1" ht="16.5" customHeight="1">
      <c r="A143" s="36"/>
      <c r="B143" s="37"/>
      <c r="C143" s="211" t="s">
        <v>145</v>
      </c>
      <c r="D143" s="211" t="s">
        <v>400</v>
      </c>
      <c r="E143" s="212" t="s">
        <v>7409</v>
      </c>
      <c r="F143" s="213" t="s">
        <v>7410</v>
      </c>
      <c r="G143" s="214" t="s">
        <v>3626</v>
      </c>
      <c r="H143" s="215">
        <v>50</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91</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174</v>
      </c>
    </row>
    <row r="144" spans="1:65" s="12" customFormat="1" ht="25.9" customHeight="1">
      <c r="B144" s="195"/>
      <c r="C144" s="196"/>
      <c r="D144" s="197" t="s">
        <v>82</v>
      </c>
      <c r="E144" s="198" t="s">
        <v>5152</v>
      </c>
      <c r="F144" s="198" t="s">
        <v>6793</v>
      </c>
      <c r="G144" s="196"/>
      <c r="H144" s="196"/>
      <c r="I144" s="199"/>
      <c r="J144" s="200">
        <f>BK144</f>
        <v>0</v>
      </c>
      <c r="K144" s="196"/>
      <c r="L144" s="201"/>
      <c r="M144" s="202"/>
      <c r="N144" s="203"/>
      <c r="O144" s="203"/>
      <c r="P144" s="204">
        <f>SUM(P145:P152)</f>
        <v>0</v>
      </c>
      <c r="Q144" s="203"/>
      <c r="R144" s="204">
        <f>SUM(R145:R152)</f>
        <v>0</v>
      </c>
      <c r="S144" s="203"/>
      <c r="T144" s="205">
        <f>SUM(T145:T152)</f>
        <v>0</v>
      </c>
      <c r="AR144" s="206" t="s">
        <v>91</v>
      </c>
      <c r="AT144" s="207" t="s">
        <v>82</v>
      </c>
      <c r="AU144" s="207" t="s">
        <v>83</v>
      </c>
      <c r="AY144" s="206" t="s">
        <v>397</v>
      </c>
      <c r="BK144" s="208">
        <f>SUM(BK145:BK152)</f>
        <v>0</v>
      </c>
    </row>
    <row r="145" spans="1:65" s="2" customFormat="1" ht="16.5" customHeight="1">
      <c r="A145" s="36"/>
      <c r="B145" s="37"/>
      <c r="C145" s="211" t="s">
        <v>148</v>
      </c>
      <c r="D145" s="211" t="s">
        <v>400</v>
      </c>
      <c r="E145" s="212" t="s">
        <v>6796</v>
      </c>
      <c r="F145" s="213" t="s">
        <v>6797</v>
      </c>
      <c r="G145" s="214" t="s">
        <v>461</v>
      </c>
      <c r="H145" s="215">
        <v>200</v>
      </c>
      <c r="I145" s="216"/>
      <c r="J145" s="217">
        <f t="shared" ref="J145:J152" si="0">ROUND(I145*H145,2)</f>
        <v>0</v>
      </c>
      <c r="K145" s="218"/>
      <c r="L145" s="41"/>
      <c r="M145" s="219" t="s">
        <v>1</v>
      </c>
      <c r="N145" s="220" t="s">
        <v>48</v>
      </c>
      <c r="O145" s="73"/>
      <c r="P145" s="221">
        <f t="shared" ref="P145:P152" si="1">O145*H145</f>
        <v>0</v>
      </c>
      <c r="Q145" s="221">
        <v>0</v>
      </c>
      <c r="R145" s="221">
        <f t="shared" ref="R145:R152" si="2">Q145*H145</f>
        <v>0</v>
      </c>
      <c r="S145" s="221">
        <v>0</v>
      </c>
      <c r="T145" s="222">
        <f t="shared" ref="T145:T152" si="3">S145*H145</f>
        <v>0</v>
      </c>
      <c r="U145" s="36"/>
      <c r="V145" s="36"/>
      <c r="W145" s="36"/>
      <c r="X145" s="36"/>
      <c r="Y145" s="36"/>
      <c r="Z145" s="36"/>
      <c r="AA145" s="36"/>
      <c r="AB145" s="36"/>
      <c r="AC145" s="36"/>
      <c r="AD145" s="36"/>
      <c r="AE145" s="36"/>
      <c r="AR145" s="223" t="s">
        <v>124</v>
      </c>
      <c r="AT145" s="223" t="s">
        <v>400</v>
      </c>
      <c r="AU145" s="223" t="s">
        <v>91</v>
      </c>
      <c r="AY145" s="18" t="s">
        <v>397</v>
      </c>
      <c r="BE145" s="224">
        <f t="shared" ref="BE145:BE152" si="4">IF(N145="základní",J145,0)</f>
        <v>0</v>
      </c>
      <c r="BF145" s="224">
        <f t="shared" ref="BF145:BF152" si="5">IF(N145="snížená",J145,0)</f>
        <v>0</v>
      </c>
      <c r="BG145" s="224">
        <f t="shared" ref="BG145:BG152" si="6">IF(N145="zákl. přenesená",J145,0)</f>
        <v>0</v>
      </c>
      <c r="BH145" s="224">
        <f t="shared" ref="BH145:BH152" si="7">IF(N145="sníž. přenesená",J145,0)</f>
        <v>0</v>
      </c>
      <c r="BI145" s="224">
        <f t="shared" ref="BI145:BI152" si="8">IF(N145="nulová",J145,0)</f>
        <v>0</v>
      </c>
      <c r="BJ145" s="18" t="s">
        <v>91</v>
      </c>
      <c r="BK145" s="224">
        <f t="shared" ref="BK145:BK152" si="9">ROUND(I145*H145,2)</f>
        <v>0</v>
      </c>
      <c r="BL145" s="18" t="s">
        <v>124</v>
      </c>
      <c r="BM145" s="223" t="s">
        <v>179</v>
      </c>
    </row>
    <row r="146" spans="1:65" s="2" customFormat="1" ht="16.5" customHeight="1">
      <c r="A146" s="36"/>
      <c r="B146" s="37"/>
      <c r="C146" s="211" t="s">
        <v>151</v>
      </c>
      <c r="D146" s="211" t="s">
        <v>400</v>
      </c>
      <c r="E146" s="212" t="s">
        <v>6804</v>
      </c>
      <c r="F146" s="213" t="s">
        <v>6805</v>
      </c>
      <c r="G146" s="214" t="s">
        <v>1831</v>
      </c>
      <c r="H146" s="215">
        <v>4</v>
      </c>
      <c r="I146" s="216"/>
      <c r="J146" s="217">
        <f t="shared" si="0"/>
        <v>0</v>
      </c>
      <c r="K146" s="218"/>
      <c r="L146" s="41"/>
      <c r="M146" s="219" t="s">
        <v>1</v>
      </c>
      <c r="N146" s="220" t="s">
        <v>48</v>
      </c>
      <c r="O146" s="73"/>
      <c r="P146" s="221">
        <f t="shared" si="1"/>
        <v>0</v>
      </c>
      <c r="Q146" s="221">
        <v>0</v>
      </c>
      <c r="R146" s="221">
        <f t="shared" si="2"/>
        <v>0</v>
      </c>
      <c r="S146" s="221">
        <v>0</v>
      </c>
      <c r="T146" s="222">
        <f t="shared" si="3"/>
        <v>0</v>
      </c>
      <c r="U146" s="36"/>
      <c r="V146" s="36"/>
      <c r="W146" s="36"/>
      <c r="X146" s="36"/>
      <c r="Y146" s="36"/>
      <c r="Z146" s="36"/>
      <c r="AA146" s="36"/>
      <c r="AB146" s="36"/>
      <c r="AC146" s="36"/>
      <c r="AD146" s="36"/>
      <c r="AE146" s="36"/>
      <c r="AR146" s="223" t="s">
        <v>124</v>
      </c>
      <c r="AT146" s="223" t="s">
        <v>400</v>
      </c>
      <c r="AU146" s="223" t="s">
        <v>91</v>
      </c>
      <c r="AY146" s="18" t="s">
        <v>397</v>
      </c>
      <c r="BE146" s="224">
        <f t="shared" si="4"/>
        <v>0</v>
      </c>
      <c r="BF146" s="224">
        <f t="shared" si="5"/>
        <v>0</v>
      </c>
      <c r="BG146" s="224">
        <f t="shared" si="6"/>
        <v>0</v>
      </c>
      <c r="BH146" s="224">
        <f t="shared" si="7"/>
        <v>0</v>
      </c>
      <c r="BI146" s="224">
        <f t="shared" si="8"/>
        <v>0</v>
      </c>
      <c r="BJ146" s="18" t="s">
        <v>91</v>
      </c>
      <c r="BK146" s="224">
        <f t="shared" si="9"/>
        <v>0</v>
      </c>
      <c r="BL146" s="18" t="s">
        <v>124</v>
      </c>
      <c r="BM146" s="223" t="s">
        <v>188</v>
      </c>
    </row>
    <row r="147" spans="1:65" s="2" customFormat="1" ht="16.5" customHeight="1">
      <c r="A147" s="36"/>
      <c r="B147" s="37"/>
      <c r="C147" s="211" t="s">
        <v>154</v>
      </c>
      <c r="D147" s="211" t="s">
        <v>400</v>
      </c>
      <c r="E147" s="212" t="s">
        <v>7411</v>
      </c>
      <c r="F147" s="213" t="s">
        <v>7412</v>
      </c>
      <c r="G147" s="214" t="s">
        <v>5378</v>
      </c>
      <c r="H147" s="215">
        <v>1</v>
      </c>
      <c r="I147" s="216"/>
      <c r="J147" s="217">
        <f t="shared" si="0"/>
        <v>0</v>
      </c>
      <c r="K147" s="218"/>
      <c r="L147" s="41"/>
      <c r="M147" s="219" t="s">
        <v>1</v>
      </c>
      <c r="N147" s="220" t="s">
        <v>48</v>
      </c>
      <c r="O147" s="73"/>
      <c r="P147" s="221">
        <f t="shared" si="1"/>
        <v>0</v>
      </c>
      <c r="Q147" s="221">
        <v>0</v>
      </c>
      <c r="R147" s="221">
        <f t="shared" si="2"/>
        <v>0</v>
      </c>
      <c r="S147" s="221">
        <v>0</v>
      </c>
      <c r="T147" s="222">
        <f t="shared" si="3"/>
        <v>0</v>
      </c>
      <c r="U147" s="36"/>
      <c r="V147" s="36"/>
      <c r="W147" s="36"/>
      <c r="X147" s="36"/>
      <c r="Y147" s="36"/>
      <c r="Z147" s="36"/>
      <c r="AA147" s="36"/>
      <c r="AB147" s="36"/>
      <c r="AC147" s="36"/>
      <c r="AD147" s="36"/>
      <c r="AE147" s="36"/>
      <c r="AR147" s="223" t="s">
        <v>124</v>
      </c>
      <c r="AT147" s="223" t="s">
        <v>400</v>
      </c>
      <c r="AU147" s="223" t="s">
        <v>91</v>
      </c>
      <c r="AY147" s="18" t="s">
        <v>397</v>
      </c>
      <c r="BE147" s="224">
        <f t="shared" si="4"/>
        <v>0</v>
      </c>
      <c r="BF147" s="224">
        <f t="shared" si="5"/>
        <v>0</v>
      </c>
      <c r="BG147" s="224">
        <f t="shared" si="6"/>
        <v>0</v>
      </c>
      <c r="BH147" s="224">
        <f t="shared" si="7"/>
        <v>0</v>
      </c>
      <c r="BI147" s="224">
        <f t="shared" si="8"/>
        <v>0</v>
      </c>
      <c r="BJ147" s="18" t="s">
        <v>91</v>
      </c>
      <c r="BK147" s="224">
        <f t="shared" si="9"/>
        <v>0</v>
      </c>
      <c r="BL147" s="18" t="s">
        <v>124</v>
      </c>
      <c r="BM147" s="223" t="s">
        <v>194</v>
      </c>
    </row>
    <row r="148" spans="1:65" s="2" customFormat="1" ht="16.5" customHeight="1">
      <c r="A148" s="36"/>
      <c r="B148" s="37"/>
      <c r="C148" s="211" t="s">
        <v>157</v>
      </c>
      <c r="D148" s="211" t="s">
        <v>400</v>
      </c>
      <c r="E148" s="212" t="s">
        <v>7413</v>
      </c>
      <c r="F148" s="213" t="s">
        <v>6829</v>
      </c>
      <c r="G148" s="214" t="s">
        <v>461</v>
      </c>
      <c r="H148" s="215">
        <v>35</v>
      </c>
      <c r="I148" s="216"/>
      <c r="J148" s="217">
        <f t="shared" si="0"/>
        <v>0</v>
      </c>
      <c r="K148" s="218"/>
      <c r="L148" s="41"/>
      <c r="M148" s="219" t="s">
        <v>1</v>
      </c>
      <c r="N148" s="220" t="s">
        <v>48</v>
      </c>
      <c r="O148" s="73"/>
      <c r="P148" s="221">
        <f t="shared" si="1"/>
        <v>0</v>
      </c>
      <c r="Q148" s="221">
        <v>0</v>
      </c>
      <c r="R148" s="221">
        <f t="shared" si="2"/>
        <v>0</v>
      </c>
      <c r="S148" s="221">
        <v>0</v>
      </c>
      <c r="T148" s="222">
        <f t="shared" si="3"/>
        <v>0</v>
      </c>
      <c r="U148" s="36"/>
      <c r="V148" s="36"/>
      <c r="W148" s="36"/>
      <c r="X148" s="36"/>
      <c r="Y148" s="36"/>
      <c r="Z148" s="36"/>
      <c r="AA148" s="36"/>
      <c r="AB148" s="36"/>
      <c r="AC148" s="36"/>
      <c r="AD148" s="36"/>
      <c r="AE148" s="36"/>
      <c r="AR148" s="223" t="s">
        <v>124</v>
      </c>
      <c r="AT148" s="223" t="s">
        <v>400</v>
      </c>
      <c r="AU148" s="223" t="s">
        <v>91</v>
      </c>
      <c r="AY148" s="18" t="s">
        <v>397</v>
      </c>
      <c r="BE148" s="224">
        <f t="shared" si="4"/>
        <v>0</v>
      </c>
      <c r="BF148" s="224">
        <f t="shared" si="5"/>
        <v>0</v>
      </c>
      <c r="BG148" s="224">
        <f t="shared" si="6"/>
        <v>0</v>
      </c>
      <c r="BH148" s="224">
        <f t="shared" si="7"/>
        <v>0</v>
      </c>
      <c r="BI148" s="224">
        <f t="shared" si="8"/>
        <v>0</v>
      </c>
      <c r="BJ148" s="18" t="s">
        <v>91</v>
      </c>
      <c r="BK148" s="224">
        <f t="shared" si="9"/>
        <v>0</v>
      </c>
      <c r="BL148" s="18" t="s">
        <v>124</v>
      </c>
      <c r="BM148" s="223" t="s">
        <v>200</v>
      </c>
    </row>
    <row r="149" spans="1:65" s="2" customFormat="1" ht="16.5" customHeight="1">
      <c r="A149" s="36"/>
      <c r="B149" s="37"/>
      <c r="C149" s="211" t="s">
        <v>8</v>
      </c>
      <c r="D149" s="211" t="s">
        <v>400</v>
      </c>
      <c r="E149" s="212" t="s">
        <v>7414</v>
      </c>
      <c r="F149" s="213" t="s">
        <v>6831</v>
      </c>
      <c r="G149" s="214" t="s">
        <v>5378</v>
      </c>
      <c r="H149" s="215">
        <v>1</v>
      </c>
      <c r="I149" s="216"/>
      <c r="J149" s="217">
        <f t="shared" si="0"/>
        <v>0</v>
      </c>
      <c r="K149" s="218"/>
      <c r="L149" s="41"/>
      <c r="M149" s="219" t="s">
        <v>1</v>
      </c>
      <c r="N149" s="220" t="s">
        <v>48</v>
      </c>
      <c r="O149" s="73"/>
      <c r="P149" s="221">
        <f t="shared" si="1"/>
        <v>0</v>
      </c>
      <c r="Q149" s="221">
        <v>0</v>
      </c>
      <c r="R149" s="221">
        <f t="shared" si="2"/>
        <v>0</v>
      </c>
      <c r="S149" s="221">
        <v>0</v>
      </c>
      <c r="T149" s="222">
        <f t="shared" si="3"/>
        <v>0</v>
      </c>
      <c r="U149" s="36"/>
      <c r="V149" s="36"/>
      <c r="W149" s="36"/>
      <c r="X149" s="36"/>
      <c r="Y149" s="36"/>
      <c r="Z149" s="36"/>
      <c r="AA149" s="36"/>
      <c r="AB149" s="36"/>
      <c r="AC149" s="36"/>
      <c r="AD149" s="36"/>
      <c r="AE149" s="36"/>
      <c r="AR149" s="223" t="s">
        <v>124</v>
      </c>
      <c r="AT149" s="223" t="s">
        <v>400</v>
      </c>
      <c r="AU149" s="223" t="s">
        <v>91</v>
      </c>
      <c r="AY149" s="18" t="s">
        <v>397</v>
      </c>
      <c r="BE149" s="224">
        <f t="shared" si="4"/>
        <v>0</v>
      </c>
      <c r="BF149" s="224">
        <f t="shared" si="5"/>
        <v>0</v>
      </c>
      <c r="BG149" s="224">
        <f t="shared" si="6"/>
        <v>0</v>
      </c>
      <c r="BH149" s="224">
        <f t="shared" si="7"/>
        <v>0</v>
      </c>
      <c r="BI149" s="224">
        <f t="shared" si="8"/>
        <v>0</v>
      </c>
      <c r="BJ149" s="18" t="s">
        <v>91</v>
      </c>
      <c r="BK149" s="224">
        <f t="shared" si="9"/>
        <v>0</v>
      </c>
      <c r="BL149" s="18" t="s">
        <v>124</v>
      </c>
      <c r="BM149" s="223" t="s">
        <v>206</v>
      </c>
    </row>
    <row r="150" spans="1:65" s="2" customFormat="1" ht="16.5" customHeight="1">
      <c r="A150" s="36"/>
      <c r="B150" s="37"/>
      <c r="C150" s="211" t="s">
        <v>162</v>
      </c>
      <c r="D150" s="211" t="s">
        <v>400</v>
      </c>
      <c r="E150" s="212" t="s">
        <v>6832</v>
      </c>
      <c r="F150" s="213" t="s">
        <v>6833</v>
      </c>
      <c r="G150" s="214" t="s">
        <v>461</v>
      </c>
      <c r="H150" s="215">
        <v>55</v>
      </c>
      <c r="I150" s="216"/>
      <c r="J150" s="217">
        <f t="shared" si="0"/>
        <v>0</v>
      </c>
      <c r="K150" s="218"/>
      <c r="L150" s="41"/>
      <c r="M150" s="219" t="s">
        <v>1</v>
      </c>
      <c r="N150" s="220" t="s">
        <v>48</v>
      </c>
      <c r="O150" s="73"/>
      <c r="P150" s="221">
        <f t="shared" si="1"/>
        <v>0</v>
      </c>
      <c r="Q150" s="221">
        <v>0</v>
      </c>
      <c r="R150" s="221">
        <f t="shared" si="2"/>
        <v>0</v>
      </c>
      <c r="S150" s="221">
        <v>0</v>
      </c>
      <c r="T150" s="222">
        <f t="shared" si="3"/>
        <v>0</v>
      </c>
      <c r="U150" s="36"/>
      <c r="V150" s="36"/>
      <c r="W150" s="36"/>
      <c r="X150" s="36"/>
      <c r="Y150" s="36"/>
      <c r="Z150" s="36"/>
      <c r="AA150" s="36"/>
      <c r="AB150" s="36"/>
      <c r="AC150" s="36"/>
      <c r="AD150" s="36"/>
      <c r="AE150" s="36"/>
      <c r="AR150" s="223" t="s">
        <v>124</v>
      </c>
      <c r="AT150" s="223" t="s">
        <v>400</v>
      </c>
      <c r="AU150" s="223" t="s">
        <v>91</v>
      </c>
      <c r="AY150" s="18" t="s">
        <v>397</v>
      </c>
      <c r="BE150" s="224">
        <f t="shared" si="4"/>
        <v>0</v>
      </c>
      <c r="BF150" s="224">
        <f t="shared" si="5"/>
        <v>0</v>
      </c>
      <c r="BG150" s="224">
        <f t="shared" si="6"/>
        <v>0</v>
      </c>
      <c r="BH150" s="224">
        <f t="shared" si="7"/>
        <v>0</v>
      </c>
      <c r="BI150" s="224">
        <f t="shared" si="8"/>
        <v>0</v>
      </c>
      <c r="BJ150" s="18" t="s">
        <v>91</v>
      </c>
      <c r="BK150" s="224">
        <f t="shared" si="9"/>
        <v>0</v>
      </c>
      <c r="BL150" s="18" t="s">
        <v>124</v>
      </c>
      <c r="BM150" s="223" t="s">
        <v>212</v>
      </c>
    </row>
    <row r="151" spans="1:65" s="2" customFormat="1" ht="16.5" customHeight="1">
      <c r="A151" s="36"/>
      <c r="B151" s="37"/>
      <c r="C151" s="211" t="s">
        <v>165</v>
      </c>
      <c r="D151" s="211" t="s">
        <v>400</v>
      </c>
      <c r="E151" s="212" t="s">
        <v>6834</v>
      </c>
      <c r="F151" s="213" t="s">
        <v>6835</v>
      </c>
      <c r="G151" s="214" t="s">
        <v>1831</v>
      </c>
      <c r="H151" s="215">
        <v>8</v>
      </c>
      <c r="I151" s="216"/>
      <c r="J151" s="217">
        <f t="shared" si="0"/>
        <v>0</v>
      </c>
      <c r="K151" s="218"/>
      <c r="L151" s="41"/>
      <c r="M151" s="219" t="s">
        <v>1</v>
      </c>
      <c r="N151" s="220" t="s">
        <v>48</v>
      </c>
      <c r="O151" s="73"/>
      <c r="P151" s="221">
        <f t="shared" si="1"/>
        <v>0</v>
      </c>
      <c r="Q151" s="221">
        <v>0</v>
      </c>
      <c r="R151" s="221">
        <f t="shared" si="2"/>
        <v>0</v>
      </c>
      <c r="S151" s="221">
        <v>0</v>
      </c>
      <c r="T151" s="222">
        <f t="shared" si="3"/>
        <v>0</v>
      </c>
      <c r="U151" s="36"/>
      <c r="V151" s="36"/>
      <c r="W151" s="36"/>
      <c r="X151" s="36"/>
      <c r="Y151" s="36"/>
      <c r="Z151" s="36"/>
      <c r="AA151" s="36"/>
      <c r="AB151" s="36"/>
      <c r="AC151" s="36"/>
      <c r="AD151" s="36"/>
      <c r="AE151" s="36"/>
      <c r="AR151" s="223" t="s">
        <v>124</v>
      </c>
      <c r="AT151" s="223" t="s">
        <v>400</v>
      </c>
      <c r="AU151" s="223" t="s">
        <v>91</v>
      </c>
      <c r="AY151" s="18" t="s">
        <v>397</v>
      </c>
      <c r="BE151" s="224">
        <f t="shared" si="4"/>
        <v>0</v>
      </c>
      <c r="BF151" s="224">
        <f t="shared" si="5"/>
        <v>0</v>
      </c>
      <c r="BG151" s="224">
        <f t="shared" si="6"/>
        <v>0</v>
      </c>
      <c r="BH151" s="224">
        <f t="shared" si="7"/>
        <v>0</v>
      </c>
      <c r="BI151" s="224">
        <f t="shared" si="8"/>
        <v>0</v>
      </c>
      <c r="BJ151" s="18" t="s">
        <v>91</v>
      </c>
      <c r="BK151" s="224">
        <f t="shared" si="9"/>
        <v>0</v>
      </c>
      <c r="BL151" s="18" t="s">
        <v>124</v>
      </c>
      <c r="BM151" s="223" t="s">
        <v>215</v>
      </c>
    </row>
    <row r="152" spans="1:65" s="2" customFormat="1" ht="16.5" customHeight="1">
      <c r="A152" s="36"/>
      <c r="B152" s="37"/>
      <c r="C152" s="211" t="s">
        <v>168</v>
      </c>
      <c r="D152" s="211" t="s">
        <v>400</v>
      </c>
      <c r="E152" s="212" t="s">
        <v>7415</v>
      </c>
      <c r="F152" s="213" t="s">
        <v>6845</v>
      </c>
      <c r="G152" s="214" t="s">
        <v>5378</v>
      </c>
      <c r="H152" s="215">
        <v>1</v>
      </c>
      <c r="I152" s="216"/>
      <c r="J152" s="217">
        <f t="shared" si="0"/>
        <v>0</v>
      </c>
      <c r="K152" s="218"/>
      <c r="L152" s="41"/>
      <c r="M152" s="219" t="s">
        <v>1</v>
      </c>
      <c r="N152" s="220" t="s">
        <v>48</v>
      </c>
      <c r="O152" s="73"/>
      <c r="P152" s="221">
        <f t="shared" si="1"/>
        <v>0</v>
      </c>
      <c r="Q152" s="221">
        <v>0</v>
      </c>
      <c r="R152" s="221">
        <f t="shared" si="2"/>
        <v>0</v>
      </c>
      <c r="S152" s="221">
        <v>0</v>
      </c>
      <c r="T152" s="222">
        <f t="shared" si="3"/>
        <v>0</v>
      </c>
      <c r="U152" s="36"/>
      <c r="V152" s="36"/>
      <c r="W152" s="36"/>
      <c r="X152" s="36"/>
      <c r="Y152" s="36"/>
      <c r="Z152" s="36"/>
      <c r="AA152" s="36"/>
      <c r="AB152" s="36"/>
      <c r="AC152" s="36"/>
      <c r="AD152" s="36"/>
      <c r="AE152" s="36"/>
      <c r="AR152" s="223" t="s">
        <v>124</v>
      </c>
      <c r="AT152" s="223" t="s">
        <v>400</v>
      </c>
      <c r="AU152" s="223" t="s">
        <v>91</v>
      </c>
      <c r="AY152" s="18" t="s">
        <v>397</v>
      </c>
      <c r="BE152" s="224">
        <f t="shared" si="4"/>
        <v>0</v>
      </c>
      <c r="BF152" s="224">
        <f t="shared" si="5"/>
        <v>0</v>
      </c>
      <c r="BG152" s="224">
        <f t="shared" si="6"/>
        <v>0</v>
      </c>
      <c r="BH152" s="224">
        <f t="shared" si="7"/>
        <v>0</v>
      </c>
      <c r="BI152" s="224">
        <f t="shared" si="8"/>
        <v>0</v>
      </c>
      <c r="BJ152" s="18" t="s">
        <v>91</v>
      </c>
      <c r="BK152" s="224">
        <f t="shared" si="9"/>
        <v>0</v>
      </c>
      <c r="BL152" s="18" t="s">
        <v>124</v>
      </c>
      <c r="BM152" s="223" t="s">
        <v>661</v>
      </c>
    </row>
    <row r="153" spans="1:65" s="12" customFormat="1" ht="25.9" customHeight="1">
      <c r="B153" s="195"/>
      <c r="C153" s="196"/>
      <c r="D153" s="197" t="s">
        <v>82</v>
      </c>
      <c r="E153" s="198" t="s">
        <v>5156</v>
      </c>
      <c r="F153" s="198" t="s">
        <v>6846</v>
      </c>
      <c r="G153" s="196"/>
      <c r="H153" s="196"/>
      <c r="I153" s="199"/>
      <c r="J153" s="200">
        <f>BK153</f>
        <v>0</v>
      </c>
      <c r="K153" s="196"/>
      <c r="L153" s="201"/>
      <c r="M153" s="202"/>
      <c r="N153" s="203"/>
      <c r="O153" s="203"/>
      <c r="P153" s="204">
        <f>P154+SUM(P155:P159)</f>
        <v>0</v>
      </c>
      <c r="Q153" s="203"/>
      <c r="R153" s="204">
        <f>R154+SUM(R155:R159)</f>
        <v>0</v>
      </c>
      <c r="S153" s="203"/>
      <c r="T153" s="205">
        <f>T154+SUM(T155:T159)</f>
        <v>0</v>
      </c>
      <c r="AR153" s="206" t="s">
        <v>91</v>
      </c>
      <c r="AT153" s="207" t="s">
        <v>82</v>
      </c>
      <c r="AU153" s="207" t="s">
        <v>83</v>
      </c>
      <c r="AY153" s="206" t="s">
        <v>397</v>
      </c>
      <c r="BK153" s="208">
        <f>BK154+SUM(BK155:BK159)</f>
        <v>0</v>
      </c>
    </row>
    <row r="154" spans="1:65" s="2" customFormat="1" ht="16.5" customHeight="1">
      <c r="A154" s="36"/>
      <c r="B154" s="37"/>
      <c r="C154" s="211" t="s">
        <v>171</v>
      </c>
      <c r="D154" s="211" t="s">
        <v>400</v>
      </c>
      <c r="E154" s="212" t="s">
        <v>7416</v>
      </c>
      <c r="F154" s="213" t="s">
        <v>6848</v>
      </c>
      <c r="G154" s="214" t="s">
        <v>1831</v>
      </c>
      <c r="H154" s="215">
        <v>1</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91</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664</v>
      </c>
    </row>
    <row r="155" spans="1:65" s="2" customFormat="1" ht="16.5" customHeight="1">
      <c r="A155" s="36"/>
      <c r="B155" s="37"/>
      <c r="C155" s="211" t="s">
        <v>174</v>
      </c>
      <c r="D155" s="211" t="s">
        <v>400</v>
      </c>
      <c r="E155" s="212" t="s">
        <v>7417</v>
      </c>
      <c r="F155" s="213" t="s">
        <v>6850</v>
      </c>
      <c r="G155" s="214" t="s">
        <v>1831</v>
      </c>
      <c r="H155" s="215">
        <v>1</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91</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667</v>
      </c>
    </row>
    <row r="156" spans="1:65" s="2" customFormat="1" ht="16.5" customHeight="1">
      <c r="A156" s="36"/>
      <c r="B156" s="37"/>
      <c r="C156" s="211" t="s">
        <v>7</v>
      </c>
      <c r="D156" s="211" t="s">
        <v>400</v>
      </c>
      <c r="E156" s="212" t="s">
        <v>7418</v>
      </c>
      <c r="F156" s="213" t="s">
        <v>6852</v>
      </c>
      <c r="G156" s="214" t="s">
        <v>1431</v>
      </c>
      <c r="H156" s="293"/>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91</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670</v>
      </c>
    </row>
    <row r="157" spans="1:65" s="2" customFormat="1" ht="16.5" customHeight="1">
      <c r="A157" s="36"/>
      <c r="B157" s="37"/>
      <c r="C157" s="211" t="s">
        <v>179</v>
      </c>
      <c r="D157" s="211" t="s">
        <v>400</v>
      </c>
      <c r="E157" s="212" t="s">
        <v>7419</v>
      </c>
      <c r="F157" s="213" t="s">
        <v>7420</v>
      </c>
      <c r="G157" s="214" t="s">
        <v>1431</v>
      </c>
      <c r="H157" s="293"/>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124</v>
      </c>
      <c r="AT157" s="223" t="s">
        <v>400</v>
      </c>
      <c r="AU157" s="223" t="s">
        <v>91</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124</v>
      </c>
      <c r="BM157" s="223" t="s">
        <v>673</v>
      </c>
    </row>
    <row r="158" spans="1:65" s="2" customFormat="1" ht="16.5" customHeight="1">
      <c r="A158" s="36"/>
      <c r="B158" s="37"/>
      <c r="C158" s="211" t="s">
        <v>185</v>
      </c>
      <c r="D158" s="211" t="s">
        <v>400</v>
      </c>
      <c r="E158" s="212" t="s">
        <v>6857</v>
      </c>
      <c r="F158" s="213" t="s">
        <v>6858</v>
      </c>
      <c r="G158" s="214" t="s">
        <v>502</v>
      </c>
      <c r="H158" s="215">
        <v>0.5</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91</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676</v>
      </c>
    </row>
    <row r="159" spans="1:65" s="12" customFormat="1" ht="22.9" customHeight="1">
      <c r="B159" s="195"/>
      <c r="C159" s="196"/>
      <c r="D159" s="197" t="s">
        <v>82</v>
      </c>
      <c r="E159" s="209" t="s">
        <v>6301</v>
      </c>
      <c r="F159" s="209" t="s">
        <v>6302</v>
      </c>
      <c r="G159" s="196"/>
      <c r="H159" s="196"/>
      <c r="I159" s="199"/>
      <c r="J159" s="210">
        <f>BK159</f>
        <v>0</v>
      </c>
      <c r="K159" s="196"/>
      <c r="L159" s="201"/>
      <c r="M159" s="202"/>
      <c r="N159" s="203"/>
      <c r="O159" s="203"/>
      <c r="P159" s="204">
        <f>SUM(P160:P163)</f>
        <v>0</v>
      </c>
      <c r="Q159" s="203"/>
      <c r="R159" s="204">
        <f>SUM(R160:R163)</f>
        <v>0</v>
      </c>
      <c r="S159" s="203"/>
      <c r="T159" s="205">
        <f>SUM(T160:T163)</f>
        <v>0</v>
      </c>
      <c r="AR159" s="206" t="s">
        <v>124</v>
      </c>
      <c r="AT159" s="207" t="s">
        <v>82</v>
      </c>
      <c r="AU159" s="207" t="s">
        <v>91</v>
      </c>
      <c r="AY159" s="206" t="s">
        <v>397</v>
      </c>
      <c r="BK159" s="208">
        <f>SUM(BK160:BK163)</f>
        <v>0</v>
      </c>
    </row>
    <row r="160" spans="1:65" s="2" customFormat="1" ht="16.5" customHeight="1">
      <c r="A160" s="36"/>
      <c r="B160" s="37"/>
      <c r="C160" s="211" t="s">
        <v>188</v>
      </c>
      <c r="D160" s="211" t="s">
        <v>400</v>
      </c>
      <c r="E160" s="212" t="s">
        <v>6901</v>
      </c>
      <c r="F160" s="213" t="s">
        <v>7421</v>
      </c>
      <c r="G160" s="214" t="s">
        <v>5378</v>
      </c>
      <c r="H160" s="215">
        <v>1</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1965</v>
      </c>
      <c r="AT160" s="223" t="s">
        <v>400</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1965</v>
      </c>
      <c r="BM160" s="223" t="s">
        <v>7422</v>
      </c>
    </row>
    <row r="161" spans="1:65" s="2" customFormat="1" ht="16.5" customHeight="1">
      <c r="A161" s="36"/>
      <c r="B161" s="37"/>
      <c r="C161" s="211" t="s">
        <v>191</v>
      </c>
      <c r="D161" s="211" t="s">
        <v>400</v>
      </c>
      <c r="E161" s="212" t="s">
        <v>6903</v>
      </c>
      <c r="F161" s="213" t="s">
        <v>7423</v>
      </c>
      <c r="G161" s="214" t="s">
        <v>461</v>
      </c>
      <c r="H161" s="215">
        <v>80</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1965</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1965</v>
      </c>
      <c r="BM161" s="223" t="s">
        <v>7424</v>
      </c>
    </row>
    <row r="162" spans="1:65" s="2" customFormat="1" ht="16.5" customHeight="1">
      <c r="A162" s="36"/>
      <c r="B162" s="37"/>
      <c r="C162" s="211" t="s">
        <v>194</v>
      </c>
      <c r="D162" s="211" t="s">
        <v>400</v>
      </c>
      <c r="E162" s="212" t="s">
        <v>6905</v>
      </c>
      <c r="F162" s="213" t="s">
        <v>7425</v>
      </c>
      <c r="G162" s="214" t="s">
        <v>461</v>
      </c>
      <c r="H162" s="215">
        <v>60</v>
      </c>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1965</v>
      </c>
      <c r="AT162" s="223" t="s">
        <v>400</v>
      </c>
      <c r="AU162" s="223" t="s">
        <v>93</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1965</v>
      </c>
      <c r="BM162" s="223" t="s">
        <v>7426</v>
      </c>
    </row>
    <row r="163" spans="1:65" s="2" customFormat="1" ht="16.5" customHeight="1">
      <c r="A163" s="36"/>
      <c r="B163" s="37"/>
      <c r="C163" s="211" t="s">
        <v>197</v>
      </c>
      <c r="D163" s="211" t="s">
        <v>400</v>
      </c>
      <c r="E163" s="212" t="s">
        <v>6907</v>
      </c>
      <c r="F163" s="213" t="s">
        <v>7427</v>
      </c>
      <c r="G163" s="214" t="s">
        <v>461</v>
      </c>
      <c r="H163" s="215">
        <v>10</v>
      </c>
      <c r="I163" s="216"/>
      <c r="J163" s="217">
        <f>ROUND(I163*H163,2)</f>
        <v>0</v>
      </c>
      <c r="K163" s="218"/>
      <c r="L163" s="41"/>
      <c r="M163" s="266" t="s">
        <v>1</v>
      </c>
      <c r="N163" s="267" t="s">
        <v>48</v>
      </c>
      <c r="O163" s="231"/>
      <c r="P163" s="268">
        <f>O163*H163</f>
        <v>0</v>
      </c>
      <c r="Q163" s="268">
        <v>0</v>
      </c>
      <c r="R163" s="268">
        <f>Q163*H163</f>
        <v>0</v>
      </c>
      <c r="S163" s="268">
        <v>0</v>
      </c>
      <c r="T163" s="269">
        <f>S163*H163</f>
        <v>0</v>
      </c>
      <c r="U163" s="36"/>
      <c r="V163" s="36"/>
      <c r="W163" s="36"/>
      <c r="X163" s="36"/>
      <c r="Y163" s="36"/>
      <c r="Z163" s="36"/>
      <c r="AA163" s="36"/>
      <c r="AB163" s="36"/>
      <c r="AC163" s="36"/>
      <c r="AD163" s="36"/>
      <c r="AE163" s="36"/>
      <c r="AR163" s="223" t="s">
        <v>1965</v>
      </c>
      <c r="AT163" s="223" t="s">
        <v>400</v>
      </c>
      <c r="AU163" s="223" t="s">
        <v>93</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1965</v>
      </c>
      <c r="BM163" s="223" t="s">
        <v>7428</v>
      </c>
    </row>
    <row r="164" spans="1:65" s="2" customFormat="1" ht="6.95" customHeight="1">
      <c r="A164" s="36"/>
      <c r="B164" s="56"/>
      <c r="C164" s="57"/>
      <c r="D164" s="57"/>
      <c r="E164" s="57"/>
      <c r="F164" s="57"/>
      <c r="G164" s="57"/>
      <c r="H164" s="57"/>
      <c r="I164" s="160"/>
      <c r="J164" s="57"/>
      <c r="K164" s="57"/>
      <c r="L164" s="41"/>
      <c r="M164" s="36"/>
      <c r="O164" s="36"/>
      <c r="P164" s="36"/>
      <c r="Q164" s="36"/>
      <c r="R164" s="36"/>
      <c r="S164" s="36"/>
      <c r="T164" s="36"/>
      <c r="U164" s="36"/>
      <c r="V164" s="36"/>
      <c r="W164" s="36"/>
      <c r="X164" s="36"/>
      <c r="Y164" s="36"/>
      <c r="Z164" s="36"/>
      <c r="AA164" s="36"/>
      <c r="AB164" s="36"/>
      <c r="AC164" s="36"/>
      <c r="AD164" s="36"/>
      <c r="AE164" s="36"/>
    </row>
  </sheetData>
  <sheetProtection algorithmName="SHA-512" hashValue="jNYI2437dNpoJkuD5Tkf0XijM7iy01rEdjmZ8UzFEwC6ONK8bZ9Vj+80QvYX4Ap+14xw3SA17+S/HDehLj/bwQ==" saltValue="2oJwFq8Z75c0YGZu0mVV/A==" spinCount="100000" sheet="1" formatColumns="0" formatRows="0" autoFilter="0"/>
  <autoFilter ref="C128:K163" xr:uid="{00000000-0009-0000-0000-000031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2:BM165"/>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250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7276</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7429</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ROUND(J128,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ROUND((SUM(BE128:BE164)),  2)</f>
        <v>0</v>
      </c>
      <c r="G37" s="36"/>
      <c r="H37" s="36"/>
      <c r="I37" s="139">
        <v>0.21</v>
      </c>
      <c r="J37" s="138">
        <f>ROUND(((SUM(BE128:BE164))*I37),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ROUND((SUM(BF128:BF164)),  2)</f>
        <v>0</v>
      </c>
      <c r="G38" s="36"/>
      <c r="H38" s="36"/>
      <c r="I38" s="139">
        <v>0.15</v>
      </c>
      <c r="J38" s="138">
        <f>ROUND(((SUM(BF128:BF164))*I38),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ROUND((SUM(BG128:BG164)),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ROUND((SUM(BH128:BH164)),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ROUND((SUM(BI128:BI164)),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7276</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2.21 - Technologie trafostanice</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J128</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7430</v>
      </c>
      <c r="E101" s="172"/>
      <c r="F101" s="172"/>
      <c r="G101" s="172"/>
      <c r="H101" s="172"/>
      <c r="I101" s="173"/>
      <c r="J101" s="174">
        <f>J129</f>
        <v>0</v>
      </c>
      <c r="K101" s="170"/>
      <c r="L101" s="175"/>
    </row>
    <row r="102" spans="1:47" s="9" customFormat="1" ht="24.95" customHeight="1">
      <c r="B102" s="169"/>
      <c r="C102" s="170"/>
      <c r="D102" s="171" t="s">
        <v>7388</v>
      </c>
      <c r="E102" s="172"/>
      <c r="F102" s="172"/>
      <c r="G102" s="172"/>
      <c r="H102" s="172"/>
      <c r="I102" s="173"/>
      <c r="J102" s="174">
        <f>J139</f>
        <v>0</v>
      </c>
      <c r="K102" s="170"/>
      <c r="L102" s="175"/>
    </row>
    <row r="103" spans="1:47" s="9" customFormat="1" ht="24.95" customHeight="1">
      <c r="B103" s="169"/>
      <c r="C103" s="170"/>
      <c r="D103" s="171" t="s">
        <v>7389</v>
      </c>
      <c r="E103" s="172"/>
      <c r="F103" s="172"/>
      <c r="G103" s="172"/>
      <c r="H103" s="172"/>
      <c r="I103" s="173"/>
      <c r="J103" s="174">
        <f>J146</f>
        <v>0</v>
      </c>
      <c r="K103" s="170"/>
      <c r="L103" s="175"/>
    </row>
    <row r="104" spans="1:47" s="9" customFormat="1" ht="24.95" customHeight="1">
      <c r="B104" s="169"/>
      <c r="C104" s="170"/>
      <c r="D104" s="171" t="s">
        <v>7390</v>
      </c>
      <c r="E104" s="172"/>
      <c r="F104" s="172"/>
      <c r="G104" s="172"/>
      <c r="H104" s="172"/>
      <c r="I104" s="173"/>
      <c r="J104" s="174">
        <f>J159</f>
        <v>0</v>
      </c>
      <c r="K104" s="170"/>
      <c r="L104" s="175"/>
    </row>
    <row r="105" spans="1:47"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47"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47"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47"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3" s="1" customFormat="1" ht="12" customHeight="1">
      <c r="B115" s="22"/>
      <c r="C115" s="30" t="s">
        <v>368</v>
      </c>
      <c r="D115" s="23"/>
      <c r="E115" s="23"/>
      <c r="F115" s="23"/>
      <c r="G115" s="23"/>
      <c r="H115" s="23"/>
      <c r="I115" s="117"/>
      <c r="J115" s="23"/>
      <c r="K115" s="23"/>
      <c r="L115" s="21"/>
    </row>
    <row r="116" spans="1:63" s="1" customFormat="1" ht="16.5" customHeight="1">
      <c r="B116" s="22"/>
      <c r="C116" s="23"/>
      <c r="D116" s="23"/>
      <c r="E116" s="344" t="s">
        <v>555</v>
      </c>
      <c r="F116" s="309"/>
      <c r="G116" s="309"/>
      <c r="H116" s="309"/>
      <c r="I116" s="117"/>
      <c r="J116" s="23"/>
      <c r="K116" s="23"/>
      <c r="L116" s="21"/>
    </row>
    <row r="117" spans="1:63" s="1" customFormat="1" ht="12" customHeight="1">
      <c r="B117" s="22"/>
      <c r="C117" s="30" t="s">
        <v>556</v>
      </c>
      <c r="D117" s="23"/>
      <c r="E117" s="23"/>
      <c r="F117" s="23"/>
      <c r="G117" s="23"/>
      <c r="H117" s="23"/>
      <c r="I117" s="117"/>
      <c r="J117" s="23"/>
      <c r="K117" s="23"/>
      <c r="L117" s="21"/>
    </row>
    <row r="118" spans="1:63" s="2" customFormat="1" ht="16.5" customHeight="1">
      <c r="A118" s="36"/>
      <c r="B118" s="37"/>
      <c r="C118" s="38"/>
      <c r="D118" s="38"/>
      <c r="E118" s="353" t="s">
        <v>7276</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12" customHeight="1">
      <c r="A119" s="36"/>
      <c r="B119" s="37"/>
      <c r="C119" s="30" t="s">
        <v>4353</v>
      </c>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6.5" customHeight="1">
      <c r="A120" s="36"/>
      <c r="B120" s="37"/>
      <c r="C120" s="38"/>
      <c r="D120" s="38"/>
      <c r="E120" s="323" t="str">
        <f>E13</f>
        <v>2.21 - Technologie trafostanice</v>
      </c>
      <c r="F120" s="343"/>
      <c r="G120" s="343"/>
      <c r="H120" s="343"/>
      <c r="I120" s="124"/>
      <c r="J120" s="38"/>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12" customHeight="1">
      <c r="A122" s="36"/>
      <c r="B122" s="37"/>
      <c r="C122" s="30" t="s">
        <v>22</v>
      </c>
      <c r="D122" s="38"/>
      <c r="E122" s="38"/>
      <c r="F122" s="28" t="str">
        <f>F16</f>
        <v>Moravská Třebová</v>
      </c>
      <c r="G122" s="38"/>
      <c r="H122" s="38"/>
      <c r="I122" s="125" t="s">
        <v>24</v>
      </c>
      <c r="J122" s="68" t="str">
        <f>IF(J16="","",J16)</f>
        <v>18. 5. 2020</v>
      </c>
      <c r="K122" s="38"/>
      <c r="L122" s="53"/>
      <c r="S122" s="36"/>
      <c r="T122" s="36"/>
      <c r="U122" s="36"/>
      <c r="V122" s="36"/>
      <c r="W122" s="36"/>
      <c r="X122" s="36"/>
      <c r="Y122" s="36"/>
      <c r="Z122" s="36"/>
      <c r="AA122" s="36"/>
      <c r="AB122" s="36"/>
      <c r="AC122" s="36"/>
      <c r="AD122" s="36"/>
      <c r="AE122" s="36"/>
    </row>
    <row r="123" spans="1:63" s="2" customFormat="1" ht="6.9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3" s="2" customFormat="1" ht="25.7" customHeight="1">
      <c r="A124" s="36"/>
      <c r="B124" s="37"/>
      <c r="C124" s="30" t="s">
        <v>30</v>
      </c>
      <c r="D124" s="38"/>
      <c r="E124" s="38"/>
      <c r="F124" s="28" t="str">
        <f>E19</f>
        <v>Pardubický kraj</v>
      </c>
      <c r="G124" s="38"/>
      <c r="H124" s="38"/>
      <c r="I124" s="125" t="s">
        <v>36</v>
      </c>
      <c r="J124" s="34" t="str">
        <f>E25</f>
        <v>SIEBERT + TALAŠ, spol. s r.o.</v>
      </c>
      <c r="K124" s="38"/>
      <c r="L124" s="53"/>
      <c r="S124" s="36"/>
      <c r="T124" s="36"/>
      <c r="U124" s="36"/>
      <c r="V124" s="36"/>
      <c r="W124" s="36"/>
      <c r="X124" s="36"/>
      <c r="Y124" s="36"/>
      <c r="Z124" s="36"/>
      <c r="AA124" s="36"/>
      <c r="AB124" s="36"/>
      <c r="AC124" s="36"/>
      <c r="AD124" s="36"/>
      <c r="AE124" s="36"/>
    </row>
    <row r="125" spans="1:63" s="2" customFormat="1" ht="15.2" customHeight="1">
      <c r="A125" s="36"/>
      <c r="B125" s="37"/>
      <c r="C125" s="30" t="s">
        <v>34</v>
      </c>
      <c r="D125" s="38"/>
      <c r="E125" s="38"/>
      <c r="F125" s="28" t="str">
        <f>IF(E22="","",E22)</f>
        <v>Vyplň údaj</v>
      </c>
      <c r="G125" s="38"/>
      <c r="H125" s="38"/>
      <c r="I125" s="125" t="s">
        <v>39</v>
      </c>
      <c r="J125" s="34" t="str">
        <f>E28</f>
        <v xml:space="preserve"> </v>
      </c>
      <c r="K125" s="38"/>
      <c r="L125" s="53"/>
      <c r="S125" s="36"/>
      <c r="T125" s="36"/>
      <c r="U125" s="36"/>
      <c r="V125" s="36"/>
      <c r="W125" s="36"/>
      <c r="X125" s="36"/>
      <c r="Y125" s="36"/>
      <c r="Z125" s="36"/>
      <c r="AA125" s="36"/>
      <c r="AB125" s="36"/>
      <c r="AC125" s="36"/>
      <c r="AD125" s="36"/>
      <c r="AE125" s="36"/>
    </row>
    <row r="126" spans="1:63" s="2" customFormat="1" ht="10.35" customHeight="1">
      <c r="A126" s="36"/>
      <c r="B126" s="37"/>
      <c r="C126" s="38"/>
      <c r="D126" s="38"/>
      <c r="E126" s="38"/>
      <c r="F126" s="38"/>
      <c r="G126" s="38"/>
      <c r="H126" s="38"/>
      <c r="I126" s="124"/>
      <c r="J126" s="38"/>
      <c r="K126" s="38"/>
      <c r="L126" s="53"/>
      <c r="S126" s="36"/>
      <c r="T126" s="36"/>
      <c r="U126" s="36"/>
      <c r="V126" s="36"/>
      <c r="W126" s="36"/>
      <c r="X126" s="36"/>
      <c r="Y126" s="36"/>
      <c r="Z126" s="36"/>
      <c r="AA126" s="36"/>
      <c r="AB126" s="36"/>
      <c r="AC126" s="36"/>
      <c r="AD126" s="36"/>
      <c r="AE126" s="36"/>
    </row>
    <row r="127" spans="1:63" s="11" customFormat="1" ht="29.25" customHeight="1">
      <c r="A127" s="182"/>
      <c r="B127" s="183"/>
      <c r="C127" s="184" t="s">
        <v>384</v>
      </c>
      <c r="D127" s="185" t="s">
        <v>68</v>
      </c>
      <c r="E127" s="185" t="s">
        <v>64</v>
      </c>
      <c r="F127" s="185" t="s">
        <v>65</v>
      </c>
      <c r="G127" s="185" t="s">
        <v>385</v>
      </c>
      <c r="H127" s="185" t="s">
        <v>386</v>
      </c>
      <c r="I127" s="186" t="s">
        <v>387</v>
      </c>
      <c r="J127" s="187" t="s">
        <v>372</v>
      </c>
      <c r="K127" s="188" t="s">
        <v>388</v>
      </c>
      <c r="L127" s="189"/>
      <c r="M127" s="77" t="s">
        <v>1</v>
      </c>
      <c r="N127" s="78" t="s">
        <v>47</v>
      </c>
      <c r="O127" s="78" t="s">
        <v>389</v>
      </c>
      <c r="P127" s="78" t="s">
        <v>390</v>
      </c>
      <c r="Q127" s="78" t="s">
        <v>391</v>
      </c>
      <c r="R127" s="78" t="s">
        <v>392</v>
      </c>
      <c r="S127" s="78" t="s">
        <v>393</v>
      </c>
      <c r="T127" s="79" t="s">
        <v>394</v>
      </c>
      <c r="U127" s="182"/>
      <c r="V127" s="182"/>
      <c r="W127" s="182"/>
      <c r="X127" s="182"/>
      <c r="Y127" s="182"/>
      <c r="Z127" s="182"/>
      <c r="AA127" s="182"/>
      <c r="AB127" s="182"/>
      <c r="AC127" s="182"/>
      <c r="AD127" s="182"/>
      <c r="AE127" s="182"/>
    </row>
    <row r="128" spans="1:63" s="2" customFormat="1" ht="22.9" customHeight="1">
      <c r="A128" s="36"/>
      <c r="B128" s="37"/>
      <c r="C128" s="84" t="s">
        <v>395</v>
      </c>
      <c r="D128" s="38"/>
      <c r="E128" s="38"/>
      <c r="F128" s="38"/>
      <c r="G128" s="38"/>
      <c r="H128" s="38"/>
      <c r="I128" s="124"/>
      <c r="J128" s="190">
        <f>BK128</f>
        <v>0</v>
      </c>
      <c r="K128" s="38"/>
      <c r="L128" s="41"/>
      <c r="M128" s="80"/>
      <c r="N128" s="191"/>
      <c r="O128" s="81"/>
      <c r="P128" s="192">
        <f>P129+P139+P146+P159</f>
        <v>0</v>
      </c>
      <c r="Q128" s="81"/>
      <c r="R128" s="192">
        <f>R129+R139+R146+R159</f>
        <v>0</v>
      </c>
      <c r="S128" s="81"/>
      <c r="T128" s="193">
        <f>T129+T139+T146+T159</f>
        <v>0</v>
      </c>
      <c r="U128" s="36"/>
      <c r="V128" s="36"/>
      <c r="W128" s="36"/>
      <c r="X128" s="36"/>
      <c r="Y128" s="36"/>
      <c r="Z128" s="36"/>
      <c r="AA128" s="36"/>
      <c r="AB128" s="36"/>
      <c r="AC128" s="36"/>
      <c r="AD128" s="36"/>
      <c r="AE128" s="36"/>
      <c r="AT128" s="18" t="s">
        <v>82</v>
      </c>
      <c r="AU128" s="18" t="s">
        <v>374</v>
      </c>
      <c r="BK128" s="194">
        <f>BK129+BK139+BK146+BK159</f>
        <v>0</v>
      </c>
    </row>
    <row r="129" spans="1:65" s="12" customFormat="1" ht="25.9" customHeight="1">
      <c r="B129" s="195"/>
      <c r="C129" s="196"/>
      <c r="D129" s="197" t="s">
        <v>82</v>
      </c>
      <c r="E129" s="198" t="s">
        <v>5100</v>
      </c>
      <c r="F129" s="198" t="s">
        <v>7431</v>
      </c>
      <c r="G129" s="196"/>
      <c r="H129" s="196"/>
      <c r="I129" s="199"/>
      <c r="J129" s="200">
        <f>BK129</f>
        <v>0</v>
      </c>
      <c r="K129" s="196"/>
      <c r="L129" s="201"/>
      <c r="M129" s="202"/>
      <c r="N129" s="203"/>
      <c r="O129" s="203"/>
      <c r="P129" s="204">
        <f>SUM(P130:P138)</f>
        <v>0</v>
      </c>
      <c r="Q129" s="203"/>
      <c r="R129" s="204">
        <f>SUM(R130:R138)</f>
        <v>0</v>
      </c>
      <c r="S129" s="203"/>
      <c r="T129" s="205">
        <f>SUM(T130:T138)</f>
        <v>0</v>
      </c>
      <c r="AR129" s="206" t="s">
        <v>91</v>
      </c>
      <c r="AT129" s="207" t="s">
        <v>82</v>
      </c>
      <c r="AU129" s="207" t="s">
        <v>83</v>
      </c>
      <c r="AY129" s="206" t="s">
        <v>397</v>
      </c>
      <c r="BK129" s="208">
        <f>SUM(BK130:BK138)</f>
        <v>0</v>
      </c>
    </row>
    <row r="130" spans="1:65" s="2" customFormat="1" ht="21.75" customHeight="1">
      <c r="A130" s="36"/>
      <c r="B130" s="37"/>
      <c r="C130" s="211" t="s">
        <v>91</v>
      </c>
      <c r="D130" s="211" t="s">
        <v>400</v>
      </c>
      <c r="E130" s="212" t="s">
        <v>7432</v>
      </c>
      <c r="F130" s="213" t="s">
        <v>7433</v>
      </c>
      <c r="G130" s="214" t="s">
        <v>1831</v>
      </c>
      <c r="H130" s="215">
        <v>1</v>
      </c>
      <c r="I130" s="216"/>
      <c r="J130" s="217">
        <f t="shared" ref="J130:J138" si="0">ROUND(I130*H130,2)</f>
        <v>0</v>
      </c>
      <c r="K130" s="218"/>
      <c r="L130" s="41"/>
      <c r="M130" s="219" t="s">
        <v>1</v>
      </c>
      <c r="N130" s="220" t="s">
        <v>48</v>
      </c>
      <c r="O130" s="73"/>
      <c r="P130" s="221">
        <f t="shared" ref="P130:P138" si="1">O130*H130</f>
        <v>0</v>
      </c>
      <c r="Q130" s="221">
        <v>0</v>
      </c>
      <c r="R130" s="221">
        <f t="shared" ref="R130:R138" si="2">Q130*H130</f>
        <v>0</v>
      </c>
      <c r="S130" s="221">
        <v>0</v>
      </c>
      <c r="T130" s="222">
        <f t="shared" ref="T130:T138" si="3">S130*H130</f>
        <v>0</v>
      </c>
      <c r="U130" s="36"/>
      <c r="V130" s="36"/>
      <c r="W130" s="36"/>
      <c r="X130" s="36"/>
      <c r="Y130" s="36"/>
      <c r="Z130" s="36"/>
      <c r="AA130" s="36"/>
      <c r="AB130" s="36"/>
      <c r="AC130" s="36"/>
      <c r="AD130" s="36"/>
      <c r="AE130" s="36"/>
      <c r="AR130" s="223" t="s">
        <v>124</v>
      </c>
      <c r="AT130" s="223" t="s">
        <v>400</v>
      </c>
      <c r="AU130" s="223" t="s">
        <v>91</v>
      </c>
      <c r="AY130" s="18" t="s">
        <v>397</v>
      </c>
      <c r="BE130" s="224">
        <f t="shared" ref="BE130:BE138" si="4">IF(N130="základní",J130,0)</f>
        <v>0</v>
      </c>
      <c r="BF130" s="224">
        <f t="shared" ref="BF130:BF138" si="5">IF(N130="snížená",J130,0)</f>
        <v>0</v>
      </c>
      <c r="BG130" s="224">
        <f t="shared" ref="BG130:BG138" si="6">IF(N130="zákl. přenesená",J130,0)</f>
        <v>0</v>
      </c>
      <c r="BH130" s="224">
        <f t="shared" ref="BH130:BH138" si="7">IF(N130="sníž. přenesená",J130,0)</f>
        <v>0</v>
      </c>
      <c r="BI130" s="224">
        <f t="shared" ref="BI130:BI138" si="8">IF(N130="nulová",J130,0)</f>
        <v>0</v>
      </c>
      <c r="BJ130" s="18" t="s">
        <v>91</v>
      </c>
      <c r="BK130" s="224">
        <f t="shared" ref="BK130:BK138" si="9">ROUND(I130*H130,2)</f>
        <v>0</v>
      </c>
      <c r="BL130" s="18" t="s">
        <v>124</v>
      </c>
      <c r="BM130" s="223" t="s">
        <v>93</v>
      </c>
    </row>
    <row r="131" spans="1:65" s="2" customFormat="1" ht="21.75" customHeight="1">
      <c r="A131" s="36"/>
      <c r="B131" s="37"/>
      <c r="C131" s="211" t="s">
        <v>93</v>
      </c>
      <c r="D131" s="211" t="s">
        <v>400</v>
      </c>
      <c r="E131" s="212" t="s">
        <v>7434</v>
      </c>
      <c r="F131" s="213" t="s">
        <v>7435</v>
      </c>
      <c r="G131" s="214" t="s">
        <v>1831</v>
      </c>
      <c r="H131" s="215">
        <v>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124</v>
      </c>
    </row>
    <row r="132" spans="1:65" s="2" customFormat="1" ht="16.5" customHeight="1">
      <c r="A132" s="36"/>
      <c r="B132" s="37"/>
      <c r="C132" s="211" t="s">
        <v>112</v>
      </c>
      <c r="D132" s="211" t="s">
        <v>400</v>
      </c>
      <c r="E132" s="212" t="s">
        <v>7436</v>
      </c>
      <c r="F132" s="213" t="s">
        <v>7437</v>
      </c>
      <c r="G132" s="214" t="s">
        <v>1831</v>
      </c>
      <c r="H132" s="215">
        <v>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133</v>
      </c>
    </row>
    <row r="133" spans="1:65" s="2" customFormat="1" ht="21.75" customHeight="1">
      <c r="A133" s="36"/>
      <c r="B133" s="37"/>
      <c r="C133" s="211" t="s">
        <v>124</v>
      </c>
      <c r="D133" s="211" t="s">
        <v>400</v>
      </c>
      <c r="E133" s="212" t="s">
        <v>7438</v>
      </c>
      <c r="F133" s="213" t="s">
        <v>7439</v>
      </c>
      <c r="G133" s="214" t="s">
        <v>1831</v>
      </c>
      <c r="H133" s="215">
        <v>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136</v>
      </c>
    </row>
    <row r="134" spans="1:65" s="2" customFormat="1" ht="16.5" customHeight="1">
      <c r="A134" s="36"/>
      <c r="B134" s="37"/>
      <c r="C134" s="211" t="s">
        <v>130</v>
      </c>
      <c r="D134" s="211" t="s">
        <v>400</v>
      </c>
      <c r="E134" s="212" t="s">
        <v>7440</v>
      </c>
      <c r="F134" s="213" t="s">
        <v>7441</v>
      </c>
      <c r="G134" s="214" t="s">
        <v>461</v>
      </c>
      <c r="H134" s="215">
        <v>30</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145</v>
      </c>
    </row>
    <row r="135" spans="1:65" s="2" customFormat="1" ht="16.5" customHeight="1">
      <c r="A135" s="36"/>
      <c r="B135" s="37"/>
      <c r="C135" s="211" t="s">
        <v>133</v>
      </c>
      <c r="D135" s="211" t="s">
        <v>400</v>
      </c>
      <c r="E135" s="212" t="s">
        <v>7442</v>
      </c>
      <c r="F135" s="213" t="s">
        <v>7443</v>
      </c>
      <c r="G135" s="214" t="s">
        <v>1831</v>
      </c>
      <c r="H135" s="215">
        <v>6</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151</v>
      </c>
    </row>
    <row r="136" spans="1:65" s="2" customFormat="1" ht="16.5" customHeight="1">
      <c r="A136" s="36"/>
      <c r="B136" s="37"/>
      <c r="C136" s="211" t="s">
        <v>139</v>
      </c>
      <c r="D136" s="211" t="s">
        <v>400</v>
      </c>
      <c r="E136" s="212" t="s">
        <v>7444</v>
      </c>
      <c r="F136" s="213" t="s">
        <v>7445</v>
      </c>
      <c r="G136" s="214" t="s">
        <v>461</v>
      </c>
      <c r="H136" s="215">
        <v>15</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157</v>
      </c>
    </row>
    <row r="137" spans="1:65" s="2" customFormat="1" ht="16.5" customHeight="1">
      <c r="A137" s="36"/>
      <c r="B137" s="37"/>
      <c r="C137" s="211" t="s">
        <v>136</v>
      </c>
      <c r="D137" s="211" t="s">
        <v>400</v>
      </c>
      <c r="E137" s="212" t="s">
        <v>7446</v>
      </c>
      <c r="F137" s="213" t="s">
        <v>7447</v>
      </c>
      <c r="G137" s="214" t="s">
        <v>461</v>
      </c>
      <c r="H137" s="215">
        <v>60</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162</v>
      </c>
    </row>
    <row r="138" spans="1:65" s="2" customFormat="1" ht="21.75" customHeight="1">
      <c r="A138" s="36"/>
      <c r="B138" s="37"/>
      <c r="C138" s="211" t="s">
        <v>142</v>
      </c>
      <c r="D138" s="211" t="s">
        <v>400</v>
      </c>
      <c r="E138" s="212" t="s">
        <v>7448</v>
      </c>
      <c r="F138" s="213" t="s">
        <v>7449</v>
      </c>
      <c r="G138" s="214" t="s">
        <v>5378</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168</v>
      </c>
    </row>
    <row r="139" spans="1:65" s="12" customFormat="1" ht="25.9" customHeight="1">
      <c r="B139" s="195"/>
      <c r="C139" s="196"/>
      <c r="D139" s="197" t="s">
        <v>82</v>
      </c>
      <c r="E139" s="198" t="s">
        <v>5140</v>
      </c>
      <c r="F139" s="198" t="s">
        <v>7395</v>
      </c>
      <c r="G139" s="196"/>
      <c r="H139" s="196"/>
      <c r="I139" s="199"/>
      <c r="J139" s="200">
        <f>BK139</f>
        <v>0</v>
      </c>
      <c r="K139" s="196"/>
      <c r="L139" s="201"/>
      <c r="M139" s="202"/>
      <c r="N139" s="203"/>
      <c r="O139" s="203"/>
      <c r="P139" s="204">
        <f>SUM(P140:P145)</f>
        <v>0</v>
      </c>
      <c r="Q139" s="203"/>
      <c r="R139" s="204">
        <f>SUM(R140:R145)</f>
        <v>0</v>
      </c>
      <c r="S139" s="203"/>
      <c r="T139" s="205">
        <f>SUM(T140:T145)</f>
        <v>0</v>
      </c>
      <c r="AR139" s="206" t="s">
        <v>91</v>
      </c>
      <c r="AT139" s="207" t="s">
        <v>82</v>
      </c>
      <c r="AU139" s="207" t="s">
        <v>83</v>
      </c>
      <c r="AY139" s="206" t="s">
        <v>397</v>
      </c>
      <c r="BK139" s="208">
        <f>SUM(BK140:BK145)</f>
        <v>0</v>
      </c>
    </row>
    <row r="140" spans="1:65" s="2" customFormat="1" ht="16.5" customHeight="1">
      <c r="A140" s="36"/>
      <c r="B140" s="37"/>
      <c r="C140" s="211" t="s">
        <v>145</v>
      </c>
      <c r="D140" s="211" t="s">
        <v>400</v>
      </c>
      <c r="E140" s="212" t="s">
        <v>7396</v>
      </c>
      <c r="F140" s="213" t="s">
        <v>7397</v>
      </c>
      <c r="G140" s="214" t="s">
        <v>461</v>
      </c>
      <c r="H140" s="215">
        <v>40</v>
      </c>
      <c r="I140" s="216"/>
      <c r="J140" s="217">
        <f t="shared" ref="J140:J145" si="10">ROUND(I140*H140,2)</f>
        <v>0</v>
      </c>
      <c r="K140" s="218"/>
      <c r="L140" s="41"/>
      <c r="M140" s="219" t="s">
        <v>1</v>
      </c>
      <c r="N140" s="220" t="s">
        <v>48</v>
      </c>
      <c r="O140" s="73"/>
      <c r="P140" s="221">
        <f t="shared" ref="P140:P145" si="11">O140*H140</f>
        <v>0</v>
      </c>
      <c r="Q140" s="221">
        <v>0</v>
      </c>
      <c r="R140" s="221">
        <f t="shared" ref="R140:R145" si="12">Q140*H140</f>
        <v>0</v>
      </c>
      <c r="S140" s="221">
        <v>0</v>
      </c>
      <c r="T140" s="222">
        <f t="shared" ref="T140:T145" si="13">S140*H140</f>
        <v>0</v>
      </c>
      <c r="U140" s="36"/>
      <c r="V140" s="36"/>
      <c r="W140" s="36"/>
      <c r="X140" s="36"/>
      <c r="Y140" s="36"/>
      <c r="Z140" s="36"/>
      <c r="AA140" s="36"/>
      <c r="AB140" s="36"/>
      <c r="AC140" s="36"/>
      <c r="AD140" s="36"/>
      <c r="AE140" s="36"/>
      <c r="AR140" s="223" t="s">
        <v>124</v>
      </c>
      <c r="AT140" s="223" t="s">
        <v>400</v>
      </c>
      <c r="AU140" s="223" t="s">
        <v>91</v>
      </c>
      <c r="AY140" s="18" t="s">
        <v>397</v>
      </c>
      <c r="BE140" s="224">
        <f t="shared" ref="BE140:BE145" si="14">IF(N140="základní",J140,0)</f>
        <v>0</v>
      </c>
      <c r="BF140" s="224">
        <f t="shared" ref="BF140:BF145" si="15">IF(N140="snížená",J140,0)</f>
        <v>0</v>
      </c>
      <c r="BG140" s="224">
        <f t="shared" ref="BG140:BG145" si="16">IF(N140="zákl. přenesená",J140,0)</f>
        <v>0</v>
      </c>
      <c r="BH140" s="224">
        <f t="shared" ref="BH140:BH145" si="17">IF(N140="sníž. přenesená",J140,0)</f>
        <v>0</v>
      </c>
      <c r="BI140" s="224">
        <f t="shared" ref="BI140:BI145" si="18">IF(N140="nulová",J140,0)</f>
        <v>0</v>
      </c>
      <c r="BJ140" s="18" t="s">
        <v>91</v>
      </c>
      <c r="BK140" s="224">
        <f t="shared" ref="BK140:BK145" si="19">ROUND(I140*H140,2)</f>
        <v>0</v>
      </c>
      <c r="BL140" s="18" t="s">
        <v>124</v>
      </c>
      <c r="BM140" s="223" t="s">
        <v>174</v>
      </c>
    </row>
    <row r="141" spans="1:65" s="2" customFormat="1" ht="16.5" customHeight="1">
      <c r="A141" s="36"/>
      <c r="B141" s="37"/>
      <c r="C141" s="211" t="s">
        <v>148</v>
      </c>
      <c r="D141" s="211" t="s">
        <v>400</v>
      </c>
      <c r="E141" s="212" t="s">
        <v>7398</v>
      </c>
      <c r="F141" s="213" t="s">
        <v>7399</v>
      </c>
      <c r="G141" s="214" t="s">
        <v>1831</v>
      </c>
      <c r="H141" s="215">
        <v>25</v>
      </c>
      <c r="I141" s="216"/>
      <c r="J141" s="217">
        <f t="shared" si="10"/>
        <v>0</v>
      </c>
      <c r="K141" s="218"/>
      <c r="L141" s="41"/>
      <c r="M141" s="219" t="s">
        <v>1</v>
      </c>
      <c r="N141" s="220" t="s">
        <v>48</v>
      </c>
      <c r="O141" s="73"/>
      <c r="P141" s="221">
        <f t="shared" si="11"/>
        <v>0</v>
      </c>
      <c r="Q141" s="221">
        <v>0</v>
      </c>
      <c r="R141" s="221">
        <f t="shared" si="12"/>
        <v>0</v>
      </c>
      <c r="S141" s="221">
        <v>0</v>
      </c>
      <c r="T141" s="222">
        <f t="shared" si="13"/>
        <v>0</v>
      </c>
      <c r="U141" s="36"/>
      <c r="V141" s="36"/>
      <c r="W141" s="36"/>
      <c r="X141" s="36"/>
      <c r="Y141" s="36"/>
      <c r="Z141" s="36"/>
      <c r="AA141" s="36"/>
      <c r="AB141" s="36"/>
      <c r="AC141" s="36"/>
      <c r="AD141" s="36"/>
      <c r="AE141" s="36"/>
      <c r="AR141" s="223" t="s">
        <v>124</v>
      </c>
      <c r="AT141" s="223" t="s">
        <v>400</v>
      </c>
      <c r="AU141" s="223" t="s">
        <v>91</v>
      </c>
      <c r="AY141" s="18" t="s">
        <v>397</v>
      </c>
      <c r="BE141" s="224">
        <f t="shared" si="14"/>
        <v>0</v>
      </c>
      <c r="BF141" s="224">
        <f t="shared" si="15"/>
        <v>0</v>
      </c>
      <c r="BG141" s="224">
        <f t="shared" si="16"/>
        <v>0</v>
      </c>
      <c r="BH141" s="224">
        <f t="shared" si="17"/>
        <v>0</v>
      </c>
      <c r="BI141" s="224">
        <f t="shared" si="18"/>
        <v>0</v>
      </c>
      <c r="BJ141" s="18" t="s">
        <v>91</v>
      </c>
      <c r="BK141" s="224">
        <f t="shared" si="19"/>
        <v>0</v>
      </c>
      <c r="BL141" s="18" t="s">
        <v>124</v>
      </c>
      <c r="BM141" s="223" t="s">
        <v>179</v>
      </c>
    </row>
    <row r="142" spans="1:65" s="2" customFormat="1" ht="16.5" customHeight="1">
      <c r="A142" s="36"/>
      <c r="B142" s="37"/>
      <c r="C142" s="211" t="s">
        <v>151</v>
      </c>
      <c r="D142" s="211" t="s">
        <v>400</v>
      </c>
      <c r="E142" s="212" t="s">
        <v>7450</v>
      </c>
      <c r="F142" s="213" t="s">
        <v>7451</v>
      </c>
      <c r="G142" s="214" t="s">
        <v>1831</v>
      </c>
      <c r="H142" s="215">
        <v>1</v>
      </c>
      <c r="I142" s="216"/>
      <c r="J142" s="217">
        <f t="shared" si="10"/>
        <v>0</v>
      </c>
      <c r="K142" s="218"/>
      <c r="L142" s="41"/>
      <c r="M142" s="219" t="s">
        <v>1</v>
      </c>
      <c r="N142" s="220" t="s">
        <v>48</v>
      </c>
      <c r="O142" s="73"/>
      <c r="P142" s="221">
        <f t="shared" si="11"/>
        <v>0</v>
      </c>
      <c r="Q142" s="221">
        <v>0</v>
      </c>
      <c r="R142" s="221">
        <f t="shared" si="12"/>
        <v>0</v>
      </c>
      <c r="S142" s="221">
        <v>0</v>
      </c>
      <c r="T142" s="222">
        <f t="shared" si="13"/>
        <v>0</v>
      </c>
      <c r="U142" s="36"/>
      <c r="V142" s="36"/>
      <c r="W142" s="36"/>
      <c r="X142" s="36"/>
      <c r="Y142" s="36"/>
      <c r="Z142" s="36"/>
      <c r="AA142" s="36"/>
      <c r="AB142" s="36"/>
      <c r="AC142" s="36"/>
      <c r="AD142" s="36"/>
      <c r="AE142" s="36"/>
      <c r="AR142" s="223" t="s">
        <v>124</v>
      </c>
      <c r="AT142" s="223" t="s">
        <v>400</v>
      </c>
      <c r="AU142" s="223" t="s">
        <v>91</v>
      </c>
      <c r="AY142" s="18" t="s">
        <v>397</v>
      </c>
      <c r="BE142" s="224">
        <f t="shared" si="14"/>
        <v>0</v>
      </c>
      <c r="BF142" s="224">
        <f t="shared" si="15"/>
        <v>0</v>
      </c>
      <c r="BG142" s="224">
        <f t="shared" si="16"/>
        <v>0</v>
      </c>
      <c r="BH142" s="224">
        <f t="shared" si="17"/>
        <v>0</v>
      </c>
      <c r="BI142" s="224">
        <f t="shared" si="18"/>
        <v>0</v>
      </c>
      <c r="BJ142" s="18" t="s">
        <v>91</v>
      </c>
      <c r="BK142" s="224">
        <f t="shared" si="19"/>
        <v>0</v>
      </c>
      <c r="BL142" s="18" t="s">
        <v>124</v>
      </c>
      <c r="BM142" s="223" t="s">
        <v>188</v>
      </c>
    </row>
    <row r="143" spans="1:65" s="2" customFormat="1" ht="16.5" customHeight="1">
      <c r="A143" s="36"/>
      <c r="B143" s="37"/>
      <c r="C143" s="211" t="s">
        <v>154</v>
      </c>
      <c r="D143" s="211" t="s">
        <v>400</v>
      </c>
      <c r="E143" s="212" t="s">
        <v>6784</v>
      </c>
      <c r="F143" s="213" t="s">
        <v>6785</v>
      </c>
      <c r="G143" s="214" t="s">
        <v>461</v>
      </c>
      <c r="H143" s="215">
        <v>80</v>
      </c>
      <c r="I143" s="216"/>
      <c r="J143" s="217">
        <f t="shared" si="10"/>
        <v>0</v>
      </c>
      <c r="K143" s="218"/>
      <c r="L143" s="41"/>
      <c r="M143" s="219" t="s">
        <v>1</v>
      </c>
      <c r="N143" s="220" t="s">
        <v>48</v>
      </c>
      <c r="O143" s="73"/>
      <c r="P143" s="221">
        <f t="shared" si="11"/>
        <v>0</v>
      </c>
      <c r="Q143" s="221">
        <v>0</v>
      </c>
      <c r="R143" s="221">
        <f t="shared" si="12"/>
        <v>0</v>
      </c>
      <c r="S143" s="221">
        <v>0</v>
      </c>
      <c r="T143" s="222">
        <f t="shared" si="13"/>
        <v>0</v>
      </c>
      <c r="U143" s="36"/>
      <c r="V143" s="36"/>
      <c r="W143" s="36"/>
      <c r="X143" s="36"/>
      <c r="Y143" s="36"/>
      <c r="Z143" s="36"/>
      <c r="AA143" s="36"/>
      <c r="AB143" s="36"/>
      <c r="AC143" s="36"/>
      <c r="AD143" s="36"/>
      <c r="AE143" s="36"/>
      <c r="AR143" s="223" t="s">
        <v>124</v>
      </c>
      <c r="AT143" s="223" t="s">
        <v>400</v>
      </c>
      <c r="AU143" s="223" t="s">
        <v>91</v>
      </c>
      <c r="AY143" s="18" t="s">
        <v>397</v>
      </c>
      <c r="BE143" s="224">
        <f t="shared" si="14"/>
        <v>0</v>
      </c>
      <c r="BF143" s="224">
        <f t="shared" si="15"/>
        <v>0</v>
      </c>
      <c r="BG143" s="224">
        <f t="shared" si="16"/>
        <v>0</v>
      </c>
      <c r="BH143" s="224">
        <f t="shared" si="17"/>
        <v>0</v>
      </c>
      <c r="BI143" s="224">
        <f t="shared" si="18"/>
        <v>0</v>
      </c>
      <c r="BJ143" s="18" t="s">
        <v>91</v>
      </c>
      <c r="BK143" s="224">
        <f t="shared" si="19"/>
        <v>0</v>
      </c>
      <c r="BL143" s="18" t="s">
        <v>124</v>
      </c>
      <c r="BM143" s="223" t="s">
        <v>194</v>
      </c>
    </row>
    <row r="144" spans="1:65" s="2" customFormat="1" ht="16.5" customHeight="1">
      <c r="A144" s="36"/>
      <c r="B144" s="37"/>
      <c r="C144" s="211" t="s">
        <v>157</v>
      </c>
      <c r="D144" s="211" t="s">
        <v>400</v>
      </c>
      <c r="E144" s="212" t="s">
        <v>7452</v>
      </c>
      <c r="F144" s="213" t="s">
        <v>7453</v>
      </c>
      <c r="G144" s="214" t="s">
        <v>461</v>
      </c>
      <c r="H144" s="215">
        <v>25</v>
      </c>
      <c r="I144" s="216"/>
      <c r="J144" s="217">
        <f t="shared" si="10"/>
        <v>0</v>
      </c>
      <c r="K144" s="218"/>
      <c r="L144" s="41"/>
      <c r="M144" s="219" t="s">
        <v>1</v>
      </c>
      <c r="N144" s="220" t="s">
        <v>48</v>
      </c>
      <c r="O144" s="73"/>
      <c r="P144" s="221">
        <f t="shared" si="11"/>
        <v>0</v>
      </c>
      <c r="Q144" s="221">
        <v>0</v>
      </c>
      <c r="R144" s="221">
        <f t="shared" si="12"/>
        <v>0</v>
      </c>
      <c r="S144" s="221">
        <v>0</v>
      </c>
      <c r="T144" s="222">
        <f t="shared" si="13"/>
        <v>0</v>
      </c>
      <c r="U144" s="36"/>
      <c r="V144" s="36"/>
      <c r="W144" s="36"/>
      <c r="X144" s="36"/>
      <c r="Y144" s="36"/>
      <c r="Z144" s="36"/>
      <c r="AA144" s="36"/>
      <c r="AB144" s="36"/>
      <c r="AC144" s="36"/>
      <c r="AD144" s="36"/>
      <c r="AE144" s="36"/>
      <c r="AR144" s="223" t="s">
        <v>124</v>
      </c>
      <c r="AT144" s="223" t="s">
        <v>400</v>
      </c>
      <c r="AU144" s="223" t="s">
        <v>91</v>
      </c>
      <c r="AY144" s="18" t="s">
        <v>397</v>
      </c>
      <c r="BE144" s="224">
        <f t="shared" si="14"/>
        <v>0</v>
      </c>
      <c r="BF144" s="224">
        <f t="shared" si="15"/>
        <v>0</v>
      </c>
      <c r="BG144" s="224">
        <f t="shared" si="16"/>
        <v>0</v>
      </c>
      <c r="BH144" s="224">
        <f t="shared" si="17"/>
        <v>0</v>
      </c>
      <c r="BI144" s="224">
        <f t="shared" si="18"/>
        <v>0</v>
      </c>
      <c r="BJ144" s="18" t="s">
        <v>91</v>
      </c>
      <c r="BK144" s="224">
        <f t="shared" si="19"/>
        <v>0</v>
      </c>
      <c r="BL144" s="18" t="s">
        <v>124</v>
      </c>
      <c r="BM144" s="223" t="s">
        <v>200</v>
      </c>
    </row>
    <row r="145" spans="1:65" s="2" customFormat="1" ht="16.5" customHeight="1">
      <c r="A145" s="36"/>
      <c r="B145" s="37"/>
      <c r="C145" s="211" t="s">
        <v>8</v>
      </c>
      <c r="D145" s="211" t="s">
        <v>400</v>
      </c>
      <c r="E145" s="212" t="s">
        <v>7409</v>
      </c>
      <c r="F145" s="213" t="s">
        <v>7410</v>
      </c>
      <c r="G145" s="214" t="s">
        <v>3626</v>
      </c>
      <c r="H145" s="215">
        <v>30</v>
      </c>
      <c r="I145" s="216"/>
      <c r="J145" s="217">
        <f t="shared" si="10"/>
        <v>0</v>
      </c>
      <c r="K145" s="218"/>
      <c r="L145" s="41"/>
      <c r="M145" s="219" t="s">
        <v>1</v>
      </c>
      <c r="N145" s="220" t="s">
        <v>48</v>
      </c>
      <c r="O145" s="73"/>
      <c r="P145" s="221">
        <f t="shared" si="11"/>
        <v>0</v>
      </c>
      <c r="Q145" s="221">
        <v>0</v>
      </c>
      <c r="R145" s="221">
        <f t="shared" si="12"/>
        <v>0</v>
      </c>
      <c r="S145" s="221">
        <v>0</v>
      </c>
      <c r="T145" s="222">
        <f t="shared" si="13"/>
        <v>0</v>
      </c>
      <c r="U145" s="36"/>
      <c r="V145" s="36"/>
      <c r="W145" s="36"/>
      <c r="X145" s="36"/>
      <c r="Y145" s="36"/>
      <c r="Z145" s="36"/>
      <c r="AA145" s="36"/>
      <c r="AB145" s="36"/>
      <c r="AC145" s="36"/>
      <c r="AD145" s="36"/>
      <c r="AE145" s="36"/>
      <c r="AR145" s="223" t="s">
        <v>124</v>
      </c>
      <c r="AT145" s="223" t="s">
        <v>400</v>
      </c>
      <c r="AU145" s="223" t="s">
        <v>91</v>
      </c>
      <c r="AY145" s="18" t="s">
        <v>397</v>
      </c>
      <c r="BE145" s="224">
        <f t="shared" si="14"/>
        <v>0</v>
      </c>
      <c r="BF145" s="224">
        <f t="shared" si="15"/>
        <v>0</v>
      </c>
      <c r="BG145" s="224">
        <f t="shared" si="16"/>
        <v>0</v>
      </c>
      <c r="BH145" s="224">
        <f t="shared" si="17"/>
        <v>0</v>
      </c>
      <c r="BI145" s="224">
        <f t="shared" si="18"/>
        <v>0</v>
      </c>
      <c r="BJ145" s="18" t="s">
        <v>91</v>
      </c>
      <c r="BK145" s="224">
        <f t="shared" si="19"/>
        <v>0</v>
      </c>
      <c r="BL145" s="18" t="s">
        <v>124</v>
      </c>
      <c r="BM145" s="223" t="s">
        <v>206</v>
      </c>
    </row>
    <row r="146" spans="1:65" s="12" customFormat="1" ht="25.9" customHeight="1">
      <c r="B146" s="195"/>
      <c r="C146" s="196"/>
      <c r="D146" s="197" t="s">
        <v>82</v>
      </c>
      <c r="E146" s="198" t="s">
        <v>5152</v>
      </c>
      <c r="F146" s="198" t="s">
        <v>6793</v>
      </c>
      <c r="G146" s="196"/>
      <c r="H146" s="196"/>
      <c r="I146" s="199"/>
      <c r="J146" s="200">
        <f>BK146</f>
        <v>0</v>
      </c>
      <c r="K146" s="196"/>
      <c r="L146" s="201"/>
      <c r="M146" s="202"/>
      <c r="N146" s="203"/>
      <c r="O146" s="203"/>
      <c r="P146" s="204">
        <f>SUM(P147:P158)</f>
        <v>0</v>
      </c>
      <c r="Q146" s="203"/>
      <c r="R146" s="204">
        <f>SUM(R147:R158)</f>
        <v>0</v>
      </c>
      <c r="S146" s="203"/>
      <c r="T146" s="205">
        <f>SUM(T147:T158)</f>
        <v>0</v>
      </c>
      <c r="AR146" s="206" t="s">
        <v>91</v>
      </c>
      <c r="AT146" s="207" t="s">
        <v>82</v>
      </c>
      <c r="AU146" s="207" t="s">
        <v>83</v>
      </c>
      <c r="AY146" s="206" t="s">
        <v>397</v>
      </c>
      <c r="BK146" s="208">
        <f>SUM(BK147:BK158)</f>
        <v>0</v>
      </c>
    </row>
    <row r="147" spans="1:65" s="2" customFormat="1" ht="16.5" customHeight="1">
      <c r="A147" s="36"/>
      <c r="B147" s="37"/>
      <c r="C147" s="211" t="s">
        <v>162</v>
      </c>
      <c r="D147" s="211" t="s">
        <v>400</v>
      </c>
      <c r="E147" s="212" t="s">
        <v>6796</v>
      </c>
      <c r="F147" s="213" t="s">
        <v>6797</v>
      </c>
      <c r="G147" s="214" t="s">
        <v>461</v>
      </c>
      <c r="H147" s="215">
        <v>75</v>
      </c>
      <c r="I147" s="216"/>
      <c r="J147" s="217">
        <f t="shared" ref="J147:J158" si="20">ROUND(I147*H147,2)</f>
        <v>0</v>
      </c>
      <c r="K147" s="218"/>
      <c r="L147" s="41"/>
      <c r="M147" s="219" t="s">
        <v>1</v>
      </c>
      <c r="N147" s="220" t="s">
        <v>48</v>
      </c>
      <c r="O147" s="73"/>
      <c r="P147" s="221">
        <f t="shared" ref="P147:P158" si="21">O147*H147</f>
        <v>0</v>
      </c>
      <c r="Q147" s="221">
        <v>0</v>
      </c>
      <c r="R147" s="221">
        <f t="shared" ref="R147:R158" si="22">Q147*H147</f>
        <v>0</v>
      </c>
      <c r="S147" s="221">
        <v>0</v>
      </c>
      <c r="T147" s="222">
        <f t="shared" ref="T147:T158" si="23">S147*H147</f>
        <v>0</v>
      </c>
      <c r="U147" s="36"/>
      <c r="V147" s="36"/>
      <c r="W147" s="36"/>
      <c r="X147" s="36"/>
      <c r="Y147" s="36"/>
      <c r="Z147" s="36"/>
      <c r="AA147" s="36"/>
      <c r="AB147" s="36"/>
      <c r="AC147" s="36"/>
      <c r="AD147" s="36"/>
      <c r="AE147" s="36"/>
      <c r="AR147" s="223" t="s">
        <v>124</v>
      </c>
      <c r="AT147" s="223" t="s">
        <v>400</v>
      </c>
      <c r="AU147" s="223" t="s">
        <v>91</v>
      </c>
      <c r="AY147" s="18" t="s">
        <v>397</v>
      </c>
      <c r="BE147" s="224">
        <f t="shared" ref="BE147:BE158" si="24">IF(N147="základní",J147,0)</f>
        <v>0</v>
      </c>
      <c r="BF147" s="224">
        <f t="shared" ref="BF147:BF158" si="25">IF(N147="snížená",J147,0)</f>
        <v>0</v>
      </c>
      <c r="BG147" s="224">
        <f t="shared" ref="BG147:BG158" si="26">IF(N147="zákl. přenesená",J147,0)</f>
        <v>0</v>
      </c>
      <c r="BH147" s="224">
        <f t="shared" ref="BH147:BH158" si="27">IF(N147="sníž. přenesená",J147,0)</f>
        <v>0</v>
      </c>
      <c r="BI147" s="224">
        <f t="shared" ref="BI147:BI158" si="28">IF(N147="nulová",J147,0)</f>
        <v>0</v>
      </c>
      <c r="BJ147" s="18" t="s">
        <v>91</v>
      </c>
      <c r="BK147" s="224">
        <f t="shared" ref="BK147:BK158" si="29">ROUND(I147*H147,2)</f>
        <v>0</v>
      </c>
      <c r="BL147" s="18" t="s">
        <v>124</v>
      </c>
      <c r="BM147" s="223" t="s">
        <v>212</v>
      </c>
    </row>
    <row r="148" spans="1:65" s="2" customFormat="1" ht="16.5" customHeight="1">
      <c r="A148" s="36"/>
      <c r="B148" s="37"/>
      <c r="C148" s="211" t="s">
        <v>165</v>
      </c>
      <c r="D148" s="211" t="s">
        <v>400</v>
      </c>
      <c r="E148" s="212" t="s">
        <v>7454</v>
      </c>
      <c r="F148" s="213" t="s">
        <v>7455</v>
      </c>
      <c r="G148" s="214" t="s">
        <v>461</v>
      </c>
      <c r="H148" s="215">
        <v>30</v>
      </c>
      <c r="I148" s="216"/>
      <c r="J148" s="217">
        <f t="shared" si="20"/>
        <v>0</v>
      </c>
      <c r="K148" s="218"/>
      <c r="L148" s="41"/>
      <c r="M148" s="219" t="s">
        <v>1</v>
      </c>
      <c r="N148" s="220" t="s">
        <v>48</v>
      </c>
      <c r="O148" s="73"/>
      <c r="P148" s="221">
        <f t="shared" si="21"/>
        <v>0</v>
      </c>
      <c r="Q148" s="221">
        <v>0</v>
      </c>
      <c r="R148" s="221">
        <f t="shared" si="22"/>
        <v>0</v>
      </c>
      <c r="S148" s="221">
        <v>0</v>
      </c>
      <c r="T148" s="222">
        <f t="shared" si="23"/>
        <v>0</v>
      </c>
      <c r="U148" s="36"/>
      <c r="V148" s="36"/>
      <c r="W148" s="36"/>
      <c r="X148" s="36"/>
      <c r="Y148" s="36"/>
      <c r="Z148" s="36"/>
      <c r="AA148" s="36"/>
      <c r="AB148" s="36"/>
      <c r="AC148" s="36"/>
      <c r="AD148" s="36"/>
      <c r="AE148" s="36"/>
      <c r="AR148" s="223" t="s">
        <v>124</v>
      </c>
      <c r="AT148" s="223" t="s">
        <v>400</v>
      </c>
      <c r="AU148" s="223" t="s">
        <v>91</v>
      </c>
      <c r="AY148" s="18" t="s">
        <v>397</v>
      </c>
      <c r="BE148" s="224">
        <f t="shared" si="24"/>
        <v>0</v>
      </c>
      <c r="BF148" s="224">
        <f t="shared" si="25"/>
        <v>0</v>
      </c>
      <c r="BG148" s="224">
        <f t="shared" si="26"/>
        <v>0</v>
      </c>
      <c r="BH148" s="224">
        <f t="shared" si="27"/>
        <v>0</v>
      </c>
      <c r="BI148" s="224">
        <f t="shared" si="28"/>
        <v>0</v>
      </c>
      <c r="BJ148" s="18" t="s">
        <v>91</v>
      </c>
      <c r="BK148" s="224">
        <f t="shared" si="29"/>
        <v>0</v>
      </c>
      <c r="BL148" s="18" t="s">
        <v>124</v>
      </c>
      <c r="BM148" s="223" t="s">
        <v>215</v>
      </c>
    </row>
    <row r="149" spans="1:65" s="2" customFormat="1" ht="16.5" customHeight="1">
      <c r="A149" s="36"/>
      <c r="B149" s="37"/>
      <c r="C149" s="211" t="s">
        <v>168</v>
      </c>
      <c r="D149" s="211" t="s">
        <v>400</v>
      </c>
      <c r="E149" s="212" t="s">
        <v>6804</v>
      </c>
      <c r="F149" s="213" t="s">
        <v>6805</v>
      </c>
      <c r="G149" s="214" t="s">
        <v>1831</v>
      </c>
      <c r="H149" s="215">
        <v>4</v>
      </c>
      <c r="I149" s="216"/>
      <c r="J149" s="217">
        <f t="shared" si="20"/>
        <v>0</v>
      </c>
      <c r="K149" s="218"/>
      <c r="L149" s="41"/>
      <c r="M149" s="219" t="s">
        <v>1</v>
      </c>
      <c r="N149" s="220" t="s">
        <v>48</v>
      </c>
      <c r="O149" s="73"/>
      <c r="P149" s="221">
        <f t="shared" si="21"/>
        <v>0</v>
      </c>
      <c r="Q149" s="221">
        <v>0</v>
      </c>
      <c r="R149" s="221">
        <f t="shared" si="22"/>
        <v>0</v>
      </c>
      <c r="S149" s="221">
        <v>0</v>
      </c>
      <c r="T149" s="222">
        <f t="shared" si="23"/>
        <v>0</v>
      </c>
      <c r="U149" s="36"/>
      <c r="V149" s="36"/>
      <c r="W149" s="36"/>
      <c r="X149" s="36"/>
      <c r="Y149" s="36"/>
      <c r="Z149" s="36"/>
      <c r="AA149" s="36"/>
      <c r="AB149" s="36"/>
      <c r="AC149" s="36"/>
      <c r="AD149" s="36"/>
      <c r="AE149" s="36"/>
      <c r="AR149" s="223" t="s">
        <v>124</v>
      </c>
      <c r="AT149" s="223" t="s">
        <v>400</v>
      </c>
      <c r="AU149" s="223" t="s">
        <v>91</v>
      </c>
      <c r="AY149" s="18" t="s">
        <v>397</v>
      </c>
      <c r="BE149" s="224">
        <f t="shared" si="24"/>
        <v>0</v>
      </c>
      <c r="BF149" s="224">
        <f t="shared" si="25"/>
        <v>0</v>
      </c>
      <c r="BG149" s="224">
        <f t="shared" si="26"/>
        <v>0</v>
      </c>
      <c r="BH149" s="224">
        <f t="shared" si="27"/>
        <v>0</v>
      </c>
      <c r="BI149" s="224">
        <f t="shared" si="28"/>
        <v>0</v>
      </c>
      <c r="BJ149" s="18" t="s">
        <v>91</v>
      </c>
      <c r="BK149" s="224">
        <f t="shared" si="29"/>
        <v>0</v>
      </c>
      <c r="BL149" s="18" t="s">
        <v>124</v>
      </c>
      <c r="BM149" s="223" t="s">
        <v>661</v>
      </c>
    </row>
    <row r="150" spans="1:65" s="2" customFormat="1" ht="16.5" customHeight="1">
      <c r="A150" s="36"/>
      <c r="B150" s="37"/>
      <c r="C150" s="211" t="s">
        <v>171</v>
      </c>
      <c r="D150" s="211" t="s">
        <v>400</v>
      </c>
      <c r="E150" s="212" t="s">
        <v>7456</v>
      </c>
      <c r="F150" s="213" t="s">
        <v>7457</v>
      </c>
      <c r="G150" s="214" t="s">
        <v>1831</v>
      </c>
      <c r="H150" s="215">
        <v>6</v>
      </c>
      <c r="I150" s="216"/>
      <c r="J150" s="217">
        <f t="shared" si="20"/>
        <v>0</v>
      </c>
      <c r="K150" s="218"/>
      <c r="L150" s="41"/>
      <c r="M150" s="219" t="s">
        <v>1</v>
      </c>
      <c r="N150" s="220" t="s">
        <v>48</v>
      </c>
      <c r="O150" s="73"/>
      <c r="P150" s="221">
        <f t="shared" si="21"/>
        <v>0</v>
      </c>
      <c r="Q150" s="221">
        <v>0</v>
      </c>
      <c r="R150" s="221">
        <f t="shared" si="22"/>
        <v>0</v>
      </c>
      <c r="S150" s="221">
        <v>0</v>
      </c>
      <c r="T150" s="222">
        <f t="shared" si="23"/>
        <v>0</v>
      </c>
      <c r="U150" s="36"/>
      <c r="V150" s="36"/>
      <c r="W150" s="36"/>
      <c r="X150" s="36"/>
      <c r="Y150" s="36"/>
      <c r="Z150" s="36"/>
      <c r="AA150" s="36"/>
      <c r="AB150" s="36"/>
      <c r="AC150" s="36"/>
      <c r="AD150" s="36"/>
      <c r="AE150" s="36"/>
      <c r="AR150" s="223" t="s">
        <v>124</v>
      </c>
      <c r="AT150" s="223" t="s">
        <v>400</v>
      </c>
      <c r="AU150" s="223" t="s">
        <v>91</v>
      </c>
      <c r="AY150" s="18" t="s">
        <v>397</v>
      </c>
      <c r="BE150" s="224">
        <f t="shared" si="24"/>
        <v>0</v>
      </c>
      <c r="BF150" s="224">
        <f t="shared" si="25"/>
        <v>0</v>
      </c>
      <c r="BG150" s="224">
        <f t="shared" si="26"/>
        <v>0</v>
      </c>
      <c r="BH150" s="224">
        <f t="shared" si="27"/>
        <v>0</v>
      </c>
      <c r="BI150" s="224">
        <f t="shared" si="28"/>
        <v>0</v>
      </c>
      <c r="BJ150" s="18" t="s">
        <v>91</v>
      </c>
      <c r="BK150" s="224">
        <f t="shared" si="29"/>
        <v>0</v>
      </c>
      <c r="BL150" s="18" t="s">
        <v>124</v>
      </c>
      <c r="BM150" s="223" t="s">
        <v>664</v>
      </c>
    </row>
    <row r="151" spans="1:65" s="2" customFormat="1" ht="16.5" customHeight="1">
      <c r="A151" s="36"/>
      <c r="B151" s="37"/>
      <c r="C151" s="211" t="s">
        <v>174</v>
      </c>
      <c r="D151" s="211" t="s">
        <v>400</v>
      </c>
      <c r="E151" s="212" t="s">
        <v>7458</v>
      </c>
      <c r="F151" s="213" t="s">
        <v>7459</v>
      </c>
      <c r="G151" s="214" t="s">
        <v>5378</v>
      </c>
      <c r="H151" s="215">
        <v>1</v>
      </c>
      <c r="I151" s="216"/>
      <c r="J151" s="217">
        <f t="shared" si="20"/>
        <v>0</v>
      </c>
      <c r="K151" s="218"/>
      <c r="L151" s="41"/>
      <c r="M151" s="219" t="s">
        <v>1</v>
      </c>
      <c r="N151" s="220" t="s">
        <v>48</v>
      </c>
      <c r="O151" s="73"/>
      <c r="P151" s="221">
        <f t="shared" si="21"/>
        <v>0</v>
      </c>
      <c r="Q151" s="221">
        <v>0</v>
      </c>
      <c r="R151" s="221">
        <f t="shared" si="22"/>
        <v>0</v>
      </c>
      <c r="S151" s="221">
        <v>0</v>
      </c>
      <c r="T151" s="222">
        <f t="shared" si="23"/>
        <v>0</v>
      </c>
      <c r="U151" s="36"/>
      <c r="V151" s="36"/>
      <c r="W151" s="36"/>
      <c r="X151" s="36"/>
      <c r="Y151" s="36"/>
      <c r="Z151" s="36"/>
      <c r="AA151" s="36"/>
      <c r="AB151" s="36"/>
      <c r="AC151" s="36"/>
      <c r="AD151" s="36"/>
      <c r="AE151" s="36"/>
      <c r="AR151" s="223" t="s">
        <v>124</v>
      </c>
      <c r="AT151" s="223" t="s">
        <v>400</v>
      </c>
      <c r="AU151" s="223" t="s">
        <v>91</v>
      </c>
      <c r="AY151" s="18" t="s">
        <v>397</v>
      </c>
      <c r="BE151" s="224">
        <f t="shared" si="24"/>
        <v>0</v>
      </c>
      <c r="BF151" s="224">
        <f t="shared" si="25"/>
        <v>0</v>
      </c>
      <c r="BG151" s="224">
        <f t="shared" si="26"/>
        <v>0</v>
      </c>
      <c r="BH151" s="224">
        <f t="shared" si="27"/>
        <v>0</v>
      </c>
      <c r="BI151" s="224">
        <f t="shared" si="28"/>
        <v>0</v>
      </c>
      <c r="BJ151" s="18" t="s">
        <v>91</v>
      </c>
      <c r="BK151" s="224">
        <f t="shared" si="29"/>
        <v>0</v>
      </c>
      <c r="BL151" s="18" t="s">
        <v>124</v>
      </c>
      <c r="BM151" s="223" t="s">
        <v>667</v>
      </c>
    </row>
    <row r="152" spans="1:65" s="2" customFormat="1" ht="16.5" customHeight="1">
      <c r="A152" s="36"/>
      <c r="B152" s="37"/>
      <c r="C152" s="211" t="s">
        <v>7</v>
      </c>
      <c r="D152" s="211" t="s">
        <v>400</v>
      </c>
      <c r="E152" s="212" t="s">
        <v>7460</v>
      </c>
      <c r="F152" s="213" t="s">
        <v>7461</v>
      </c>
      <c r="G152" s="214" t="s">
        <v>5378</v>
      </c>
      <c r="H152" s="215">
        <v>1</v>
      </c>
      <c r="I152" s="216"/>
      <c r="J152" s="217">
        <f t="shared" si="20"/>
        <v>0</v>
      </c>
      <c r="K152" s="218"/>
      <c r="L152" s="41"/>
      <c r="M152" s="219" t="s">
        <v>1</v>
      </c>
      <c r="N152" s="220" t="s">
        <v>48</v>
      </c>
      <c r="O152" s="73"/>
      <c r="P152" s="221">
        <f t="shared" si="21"/>
        <v>0</v>
      </c>
      <c r="Q152" s="221">
        <v>0</v>
      </c>
      <c r="R152" s="221">
        <f t="shared" si="22"/>
        <v>0</v>
      </c>
      <c r="S152" s="221">
        <v>0</v>
      </c>
      <c r="T152" s="222">
        <f t="shared" si="23"/>
        <v>0</v>
      </c>
      <c r="U152" s="36"/>
      <c r="V152" s="36"/>
      <c r="W152" s="36"/>
      <c r="X152" s="36"/>
      <c r="Y152" s="36"/>
      <c r="Z152" s="36"/>
      <c r="AA152" s="36"/>
      <c r="AB152" s="36"/>
      <c r="AC152" s="36"/>
      <c r="AD152" s="36"/>
      <c r="AE152" s="36"/>
      <c r="AR152" s="223" t="s">
        <v>124</v>
      </c>
      <c r="AT152" s="223" t="s">
        <v>400</v>
      </c>
      <c r="AU152" s="223" t="s">
        <v>91</v>
      </c>
      <c r="AY152" s="18" t="s">
        <v>397</v>
      </c>
      <c r="BE152" s="224">
        <f t="shared" si="24"/>
        <v>0</v>
      </c>
      <c r="BF152" s="224">
        <f t="shared" si="25"/>
        <v>0</v>
      </c>
      <c r="BG152" s="224">
        <f t="shared" si="26"/>
        <v>0</v>
      </c>
      <c r="BH152" s="224">
        <f t="shared" si="27"/>
        <v>0</v>
      </c>
      <c r="BI152" s="224">
        <f t="shared" si="28"/>
        <v>0</v>
      </c>
      <c r="BJ152" s="18" t="s">
        <v>91</v>
      </c>
      <c r="BK152" s="224">
        <f t="shared" si="29"/>
        <v>0</v>
      </c>
      <c r="BL152" s="18" t="s">
        <v>124</v>
      </c>
      <c r="BM152" s="223" t="s">
        <v>670</v>
      </c>
    </row>
    <row r="153" spans="1:65" s="2" customFormat="1" ht="16.5" customHeight="1">
      <c r="A153" s="36"/>
      <c r="B153" s="37"/>
      <c r="C153" s="211" t="s">
        <v>179</v>
      </c>
      <c r="D153" s="211" t="s">
        <v>400</v>
      </c>
      <c r="E153" s="212" t="s">
        <v>7462</v>
      </c>
      <c r="F153" s="213" t="s">
        <v>7463</v>
      </c>
      <c r="G153" s="214" t="s">
        <v>1831</v>
      </c>
      <c r="H153" s="215">
        <v>1</v>
      </c>
      <c r="I153" s="216"/>
      <c r="J153" s="217">
        <f t="shared" si="20"/>
        <v>0</v>
      </c>
      <c r="K153" s="218"/>
      <c r="L153" s="41"/>
      <c r="M153" s="219" t="s">
        <v>1</v>
      </c>
      <c r="N153" s="220" t="s">
        <v>48</v>
      </c>
      <c r="O153" s="73"/>
      <c r="P153" s="221">
        <f t="shared" si="21"/>
        <v>0</v>
      </c>
      <c r="Q153" s="221">
        <v>0</v>
      </c>
      <c r="R153" s="221">
        <f t="shared" si="22"/>
        <v>0</v>
      </c>
      <c r="S153" s="221">
        <v>0</v>
      </c>
      <c r="T153" s="222">
        <f t="shared" si="23"/>
        <v>0</v>
      </c>
      <c r="U153" s="36"/>
      <c r="V153" s="36"/>
      <c r="W153" s="36"/>
      <c r="X153" s="36"/>
      <c r="Y153" s="36"/>
      <c r="Z153" s="36"/>
      <c r="AA153" s="36"/>
      <c r="AB153" s="36"/>
      <c r="AC153" s="36"/>
      <c r="AD153" s="36"/>
      <c r="AE153" s="36"/>
      <c r="AR153" s="223" t="s">
        <v>124</v>
      </c>
      <c r="AT153" s="223" t="s">
        <v>400</v>
      </c>
      <c r="AU153" s="223" t="s">
        <v>91</v>
      </c>
      <c r="AY153" s="18" t="s">
        <v>397</v>
      </c>
      <c r="BE153" s="224">
        <f t="shared" si="24"/>
        <v>0</v>
      </c>
      <c r="BF153" s="224">
        <f t="shared" si="25"/>
        <v>0</v>
      </c>
      <c r="BG153" s="224">
        <f t="shared" si="26"/>
        <v>0</v>
      </c>
      <c r="BH153" s="224">
        <f t="shared" si="27"/>
        <v>0</v>
      </c>
      <c r="BI153" s="224">
        <f t="shared" si="28"/>
        <v>0</v>
      </c>
      <c r="BJ153" s="18" t="s">
        <v>91</v>
      </c>
      <c r="BK153" s="224">
        <f t="shared" si="29"/>
        <v>0</v>
      </c>
      <c r="BL153" s="18" t="s">
        <v>124</v>
      </c>
      <c r="BM153" s="223" t="s">
        <v>673</v>
      </c>
    </row>
    <row r="154" spans="1:65" s="2" customFormat="1" ht="16.5" customHeight="1">
      <c r="A154" s="36"/>
      <c r="B154" s="37"/>
      <c r="C154" s="211" t="s">
        <v>185</v>
      </c>
      <c r="D154" s="211" t="s">
        <v>400</v>
      </c>
      <c r="E154" s="212" t="s">
        <v>7413</v>
      </c>
      <c r="F154" s="213" t="s">
        <v>6829</v>
      </c>
      <c r="G154" s="214" t="s">
        <v>461</v>
      </c>
      <c r="H154" s="215">
        <v>25</v>
      </c>
      <c r="I154" s="216"/>
      <c r="J154" s="217">
        <f t="shared" si="20"/>
        <v>0</v>
      </c>
      <c r="K154" s="218"/>
      <c r="L154" s="41"/>
      <c r="M154" s="219" t="s">
        <v>1</v>
      </c>
      <c r="N154" s="220" t="s">
        <v>48</v>
      </c>
      <c r="O154" s="73"/>
      <c r="P154" s="221">
        <f t="shared" si="21"/>
        <v>0</v>
      </c>
      <c r="Q154" s="221">
        <v>0</v>
      </c>
      <c r="R154" s="221">
        <f t="shared" si="22"/>
        <v>0</v>
      </c>
      <c r="S154" s="221">
        <v>0</v>
      </c>
      <c r="T154" s="222">
        <f t="shared" si="23"/>
        <v>0</v>
      </c>
      <c r="U154" s="36"/>
      <c r="V154" s="36"/>
      <c r="W154" s="36"/>
      <c r="X154" s="36"/>
      <c r="Y154" s="36"/>
      <c r="Z154" s="36"/>
      <c r="AA154" s="36"/>
      <c r="AB154" s="36"/>
      <c r="AC154" s="36"/>
      <c r="AD154" s="36"/>
      <c r="AE154" s="36"/>
      <c r="AR154" s="223" t="s">
        <v>124</v>
      </c>
      <c r="AT154" s="223" t="s">
        <v>400</v>
      </c>
      <c r="AU154" s="223" t="s">
        <v>91</v>
      </c>
      <c r="AY154" s="18" t="s">
        <v>397</v>
      </c>
      <c r="BE154" s="224">
        <f t="shared" si="24"/>
        <v>0</v>
      </c>
      <c r="BF154" s="224">
        <f t="shared" si="25"/>
        <v>0</v>
      </c>
      <c r="BG154" s="224">
        <f t="shared" si="26"/>
        <v>0</v>
      </c>
      <c r="BH154" s="224">
        <f t="shared" si="27"/>
        <v>0</v>
      </c>
      <c r="BI154" s="224">
        <f t="shared" si="28"/>
        <v>0</v>
      </c>
      <c r="BJ154" s="18" t="s">
        <v>91</v>
      </c>
      <c r="BK154" s="224">
        <f t="shared" si="29"/>
        <v>0</v>
      </c>
      <c r="BL154" s="18" t="s">
        <v>124</v>
      </c>
      <c r="BM154" s="223" t="s">
        <v>676</v>
      </c>
    </row>
    <row r="155" spans="1:65" s="2" customFormat="1" ht="16.5" customHeight="1">
      <c r="A155" s="36"/>
      <c r="B155" s="37"/>
      <c r="C155" s="211" t="s">
        <v>188</v>
      </c>
      <c r="D155" s="211" t="s">
        <v>400</v>
      </c>
      <c r="E155" s="212" t="s">
        <v>7464</v>
      </c>
      <c r="F155" s="213" t="s">
        <v>6831</v>
      </c>
      <c r="G155" s="214" t="s">
        <v>5378</v>
      </c>
      <c r="H155" s="215">
        <v>1</v>
      </c>
      <c r="I155" s="216"/>
      <c r="J155" s="217">
        <f t="shared" si="20"/>
        <v>0</v>
      </c>
      <c r="K155" s="218"/>
      <c r="L155" s="41"/>
      <c r="M155" s="219" t="s">
        <v>1</v>
      </c>
      <c r="N155" s="220" t="s">
        <v>48</v>
      </c>
      <c r="O155" s="73"/>
      <c r="P155" s="221">
        <f t="shared" si="21"/>
        <v>0</v>
      </c>
      <c r="Q155" s="221">
        <v>0</v>
      </c>
      <c r="R155" s="221">
        <f t="shared" si="22"/>
        <v>0</v>
      </c>
      <c r="S155" s="221">
        <v>0</v>
      </c>
      <c r="T155" s="222">
        <f t="shared" si="23"/>
        <v>0</v>
      </c>
      <c r="U155" s="36"/>
      <c r="V155" s="36"/>
      <c r="W155" s="36"/>
      <c r="X155" s="36"/>
      <c r="Y155" s="36"/>
      <c r="Z155" s="36"/>
      <c r="AA155" s="36"/>
      <c r="AB155" s="36"/>
      <c r="AC155" s="36"/>
      <c r="AD155" s="36"/>
      <c r="AE155" s="36"/>
      <c r="AR155" s="223" t="s">
        <v>124</v>
      </c>
      <c r="AT155" s="223" t="s">
        <v>400</v>
      </c>
      <c r="AU155" s="223" t="s">
        <v>91</v>
      </c>
      <c r="AY155" s="18" t="s">
        <v>397</v>
      </c>
      <c r="BE155" s="224">
        <f t="shared" si="24"/>
        <v>0</v>
      </c>
      <c r="BF155" s="224">
        <f t="shared" si="25"/>
        <v>0</v>
      </c>
      <c r="BG155" s="224">
        <f t="shared" si="26"/>
        <v>0</v>
      </c>
      <c r="BH155" s="224">
        <f t="shared" si="27"/>
        <v>0</v>
      </c>
      <c r="BI155" s="224">
        <f t="shared" si="28"/>
        <v>0</v>
      </c>
      <c r="BJ155" s="18" t="s">
        <v>91</v>
      </c>
      <c r="BK155" s="224">
        <f t="shared" si="29"/>
        <v>0</v>
      </c>
      <c r="BL155" s="18" t="s">
        <v>124</v>
      </c>
      <c r="BM155" s="223" t="s">
        <v>679</v>
      </c>
    </row>
    <row r="156" spans="1:65" s="2" customFormat="1" ht="16.5" customHeight="1">
      <c r="A156" s="36"/>
      <c r="B156" s="37"/>
      <c r="C156" s="211" t="s">
        <v>191</v>
      </c>
      <c r="D156" s="211" t="s">
        <v>400</v>
      </c>
      <c r="E156" s="212" t="s">
        <v>6832</v>
      </c>
      <c r="F156" s="213" t="s">
        <v>6833</v>
      </c>
      <c r="G156" s="214" t="s">
        <v>461</v>
      </c>
      <c r="H156" s="215">
        <v>40</v>
      </c>
      <c r="I156" s="216"/>
      <c r="J156" s="217">
        <f t="shared" si="20"/>
        <v>0</v>
      </c>
      <c r="K156" s="218"/>
      <c r="L156" s="41"/>
      <c r="M156" s="219" t="s">
        <v>1</v>
      </c>
      <c r="N156" s="220" t="s">
        <v>48</v>
      </c>
      <c r="O156" s="73"/>
      <c r="P156" s="221">
        <f t="shared" si="21"/>
        <v>0</v>
      </c>
      <c r="Q156" s="221">
        <v>0</v>
      </c>
      <c r="R156" s="221">
        <f t="shared" si="22"/>
        <v>0</v>
      </c>
      <c r="S156" s="221">
        <v>0</v>
      </c>
      <c r="T156" s="222">
        <f t="shared" si="23"/>
        <v>0</v>
      </c>
      <c r="U156" s="36"/>
      <c r="V156" s="36"/>
      <c r="W156" s="36"/>
      <c r="X156" s="36"/>
      <c r="Y156" s="36"/>
      <c r="Z156" s="36"/>
      <c r="AA156" s="36"/>
      <c r="AB156" s="36"/>
      <c r="AC156" s="36"/>
      <c r="AD156" s="36"/>
      <c r="AE156" s="36"/>
      <c r="AR156" s="223" t="s">
        <v>124</v>
      </c>
      <c r="AT156" s="223" t="s">
        <v>400</v>
      </c>
      <c r="AU156" s="223" t="s">
        <v>91</v>
      </c>
      <c r="AY156" s="18" t="s">
        <v>397</v>
      </c>
      <c r="BE156" s="224">
        <f t="shared" si="24"/>
        <v>0</v>
      </c>
      <c r="BF156" s="224">
        <f t="shared" si="25"/>
        <v>0</v>
      </c>
      <c r="BG156" s="224">
        <f t="shared" si="26"/>
        <v>0</v>
      </c>
      <c r="BH156" s="224">
        <f t="shared" si="27"/>
        <v>0</v>
      </c>
      <c r="BI156" s="224">
        <f t="shared" si="28"/>
        <v>0</v>
      </c>
      <c r="BJ156" s="18" t="s">
        <v>91</v>
      </c>
      <c r="BK156" s="224">
        <f t="shared" si="29"/>
        <v>0</v>
      </c>
      <c r="BL156" s="18" t="s">
        <v>124</v>
      </c>
      <c r="BM156" s="223" t="s">
        <v>682</v>
      </c>
    </row>
    <row r="157" spans="1:65" s="2" customFormat="1" ht="16.5" customHeight="1">
      <c r="A157" s="36"/>
      <c r="B157" s="37"/>
      <c r="C157" s="211" t="s">
        <v>194</v>
      </c>
      <c r="D157" s="211" t="s">
        <v>400</v>
      </c>
      <c r="E157" s="212" t="s">
        <v>6834</v>
      </c>
      <c r="F157" s="213" t="s">
        <v>6835</v>
      </c>
      <c r="G157" s="214" t="s">
        <v>1831</v>
      </c>
      <c r="H157" s="215">
        <v>25</v>
      </c>
      <c r="I157" s="216"/>
      <c r="J157" s="217">
        <f t="shared" si="20"/>
        <v>0</v>
      </c>
      <c r="K157" s="218"/>
      <c r="L157" s="41"/>
      <c r="M157" s="219" t="s">
        <v>1</v>
      </c>
      <c r="N157" s="220" t="s">
        <v>48</v>
      </c>
      <c r="O157" s="73"/>
      <c r="P157" s="221">
        <f t="shared" si="21"/>
        <v>0</v>
      </c>
      <c r="Q157" s="221">
        <v>0</v>
      </c>
      <c r="R157" s="221">
        <f t="shared" si="22"/>
        <v>0</v>
      </c>
      <c r="S157" s="221">
        <v>0</v>
      </c>
      <c r="T157" s="222">
        <f t="shared" si="23"/>
        <v>0</v>
      </c>
      <c r="U157" s="36"/>
      <c r="V157" s="36"/>
      <c r="W157" s="36"/>
      <c r="X157" s="36"/>
      <c r="Y157" s="36"/>
      <c r="Z157" s="36"/>
      <c r="AA157" s="36"/>
      <c r="AB157" s="36"/>
      <c r="AC157" s="36"/>
      <c r="AD157" s="36"/>
      <c r="AE157" s="36"/>
      <c r="AR157" s="223" t="s">
        <v>124</v>
      </c>
      <c r="AT157" s="223" t="s">
        <v>400</v>
      </c>
      <c r="AU157" s="223" t="s">
        <v>91</v>
      </c>
      <c r="AY157" s="18" t="s">
        <v>397</v>
      </c>
      <c r="BE157" s="224">
        <f t="shared" si="24"/>
        <v>0</v>
      </c>
      <c r="BF157" s="224">
        <f t="shared" si="25"/>
        <v>0</v>
      </c>
      <c r="BG157" s="224">
        <f t="shared" si="26"/>
        <v>0</v>
      </c>
      <c r="BH157" s="224">
        <f t="shared" si="27"/>
        <v>0</v>
      </c>
      <c r="BI157" s="224">
        <f t="shared" si="28"/>
        <v>0</v>
      </c>
      <c r="BJ157" s="18" t="s">
        <v>91</v>
      </c>
      <c r="BK157" s="224">
        <f t="shared" si="29"/>
        <v>0</v>
      </c>
      <c r="BL157" s="18" t="s">
        <v>124</v>
      </c>
      <c r="BM157" s="223" t="s">
        <v>995</v>
      </c>
    </row>
    <row r="158" spans="1:65" s="2" customFormat="1" ht="16.5" customHeight="1">
      <c r="A158" s="36"/>
      <c r="B158" s="37"/>
      <c r="C158" s="211" t="s">
        <v>197</v>
      </c>
      <c r="D158" s="211" t="s">
        <v>400</v>
      </c>
      <c r="E158" s="212" t="s">
        <v>7465</v>
      </c>
      <c r="F158" s="213" t="s">
        <v>6845</v>
      </c>
      <c r="G158" s="214" t="s">
        <v>5378</v>
      </c>
      <c r="H158" s="215">
        <v>1</v>
      </c>
      <c r="I158" s="216"/>
      <c r="J158" s="217">
        <f t="shared" si="20"/>
        <v>0</v>
      </c>
      <c r="K158" s="218"/>
      <c r="L158" s="41"/>
      <c r="M158" s="219" t="s">
        <v>1</v>
      </c>
      <c r="N158" s="220" t="s">
        <v>48</v>
      </c>
      <c r="O158" s="73"/>
      <c r="P158" s="221">
        <f t="shared" si="21"/>
        <v>0</v>
      </c>
      <c r="Q158" s="221">
        <v>0</v>
      </c>
      <c r="R158" s="221">
        <f t="shared" si="22"/>
        <v>0</v>
      </c>
      <c r="S158" s="221">
        <v>0</v>
      </c>
      <c r="T158" s="222">
        <f t="shared" si="23"/>
        <v>0</v>
      </c>
      <c r="U158" s="36"/>
      <c r="V158" s="36"/>
      <c r="W158" s="36"/>
      <c r="X158" s="36"/>
      <c r="Y158" s="36"/>
      <c r="Z158" s="36"/>
      <c r="AA158" s="36"/>
      <c r="AB158" s="36"/>
      <c r="AC158" s="36"/>
      <c r="AD158" s="36"/>
      <c r="AE158" s="36"/>
      <c r="AR158" s="223" t="s">
        <v>124</v>
      </c>
      <c r="AT158" s="223" t="s">
        <v>400</v>
      </c>
      <c r="AU158" s="223" t="s">
        <v>91</v>
      </c>
      <c r="AY158" s="18" t="s">
        <v>397</v>
      </c>
      <c r="BE158" s="224">
        <f t="shared" si="24"/>
        <v>0</v>
      </c>
      <c r="BF158" s="224">
        <f t="shared" si="25"/>
        <v>0</v>
      </c>
      <c r="BG158" s="224">
        <f t="shared" si="26"/>
        <v>0</v>
      </c>
      <c r="BH158" s="224">
        <f t="shared" si="27"/>
        <v>0</v>
      </c>
      <c r="BI158" s="224">
        <f t="shared" si="28"/>
        <v>0</v>
      </c>
      <c r="BJ158" s="18" t="s">
        <v>91</v>
      </c>
      <c r="BK158" s="224">
        <f t="shared" si="29"/>
        <v>0</v>
      </c>
      <c r="BL158" s="18" t="s">
        <v>124</v>
      </c>
      <c r="BM158" s="223" t="s">
        <v>1026</v>
      </c>
    </row>
    <row r="159" spans="1:65" s="12" customFormat="1" ht="25.9" customHeight="1">
      <c r="B159" s="195"/>
      <c r="C159" s="196"/>
      <c r="D159" s="197" t="s">
        <v>82</v>
      </c>
      <c r="E159" s="198" t="s">
        <v>5156</v>
      </c>
      <c r="F159" s="198" t="s">
        <v>6846</v>
      </c>
      <c r="G159" s="196"/>
      <c r="H159" s="196"/>
      <c r="I159" s="199"/>
      <c r="J159" s="200">
        <f>BK159</f>
        <v>0</v>
      </c>
      <c r="K159" s="196"/>
      <c r="L159" s="201"/>
      <c r="M159" s="202"/>
      <c r="N159" s="203"/>
      <c r="O159" s="203"/>
      <c r="P159" s="204">
        <f>SUM(P160:P164)</f>
        <v>0</v>
      </c>
      <c r="Q159" s="203"/>
      <c r="R159" s="204">
        <f>SUM(R160:R164)</f>
        <v>0</v>
      </c>
      <c r="S159" s="203"/>
      <c r="T159" s="205">
        <f>SUM(T160:T164)</f>
        <v>0</v>
      </c>
      <c r="AR159" s="206" t="s">
        <v>91</v>
      </c>
      <c r="AT159" s="207" t="s">
        <v>82</v>
      </c>
      <c r="AU159" s="207" t="s">
        <v>83</v>
      </c>
      <c r="AY159" s="206" t="s">
        <v>397</v>
      </c>
      <c r="BK159" s="208">
        <f>SUM(BK160:BK164)</f>
        <v>0</v>
      </c>
    </row>
    <row r="160" spans="1:65" s="2" customFormat="1" ht="16.5" customHeight="1">
      <c r="A160" s="36"/>
      <c r="B160" s="37"/>
      <c r="C160" s="211" t="s">
        <v>200</v>
      </c>
      <c r="D160" s="211" t="s">
        <v>400</v>
      </c>
      <c r="E160" s="212" t="s">
        <v>7466</v>
      </c>
      <c r="F160" s="213" t="s">
        <v>6848</v>
      </c>
      <c r="G160" s="214" t="s">
        <v>1831</v>
      </c>
      <c r="H160" s="215">
        <v>1</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91</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1042</v>
      </c>
    </row>
    <row r="161" spans="1:65" s="2" customFormat="1" ht="16.5" customHeight="1">
      <c r="A161" s="36"/>
      <c r="B161" s="37"/>
      <c r="C161" s="211" t="s">
        <v>203</v>
      </c>
      <c r="D161" s="211" t="s">
        <v>400</v>
      </c>
      <c r="E161" s="212" t="s">
        <v>7467</v>
      </c>
      <c r="F161" s="213" t="s">
        <v>6850</v>
      </c>
      <c r="G161" s="214" t="s">
        <v>1831</v>
      </c>
      <c r="H161" s="215">
        <v>1</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91</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1057</v>
      </c>
    </row>
    <row r="162" spans="1:65" s="2" customFormat="1" ht="16.5" customHeight="1">
      <c r="A162" s="36"/>
      <c r="B162" s="37"/>
      <c r="C162" s="211" t="s">
        <v>206</v>
      </c>
      <c r="D162" s="211" t="s">
        <v>400</v>
      </c>
      <c r="E162" s="212" t="s">
        <v>7468</v>
      </c>
      <c r="F162" s="213" t="s">
        <v>6852</v>
      </c>
      <c r="G162" s="214" t="s">
        <v>1431</v>
      </c>
      <c r="H162" s="293"/>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124</v>
      </c>
      <c r="AT162" s="223" t="s">
        <v>400</v>
      </c>
      <c r="AU162" s="223" t="s">
        <v>91</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124</v>
      </c>
      <c r="BM162" s="223" t="s">
        <v>1066</v>
      </c>
    </row>
    <row r="163" spans="1:65" s="2" customFormat="1" ht="16.5" customHeight="1">
      <c r="A163" s="36"/>
      <c r="B163" s="37"/>
      <c r="C163" s="211" t="s">
        <v>209</v>
      </c>
      <c r="D163" s="211" t="s">
        <v>400</v>
      </c>
      <c r="E163" s="212" t="s">
        <v>7469</v>
      </c>
      <c r="F163" s="213" t="s">
        <v>7420</v>
      </c>
      <c r="G163" s="214" t="s">
        <v>1431</v>
      </c>
      <c r="H163" s="293"/>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91</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1078</v>
      </c>
    </row>
    <row r="164" spans="1:65" s="2" customFormat="1" ht="16.5" customHeight="1">
      <c r="A164" s="36"/>
      <c r="B164" s="37"/>
      <c r="C164" s="211" t="s">
        <v>212</v>
      </c>
      <c r="D164" s="211" t="s">
        <v>400</v>
      </c>
      <c r="E164" s="212" t="s">
        <v>6857</v>
      </c>
      <c r="F164" s="213" t="s">
        <v>6858</v>
      </c>
      <c r="G164" s="214" t="s">
        <v>502</v>
      </c>
      <c r="H164" s="215">
        <v>0.5</v>
      </c>
      <c r="I164" s="216"/>
      <c r="J164" s="217">
        <f>ROUND(I164*H164,2)</f>
        <v>0</v>
      </c>
      <c r="K164" s="218"/>
      <c r="L164" s="41"/>
      <c r="M164" s="266" t="s">
        <v>1</v>
      </c>
      <c r="N164" s="267" t="s">
        <v>48</v>
      </c>
      <c r="O164" s="231"/>
      <c r="P164" s="268">
        <f>O164*H164</f>
        <v>0</v>
      </c>
      <c r="Q164" s="268">
        <v>0</v>
      </c>
      <c r="R164" s="268">
        <f>Q164*H164</f>
        <v>0</v>
      </c>
      <c r="S164" s="268">
        <v>0</v>
      </c>
      <c r="T164" s="269">
        <f>S164*H164</f>
        <v>0</v>
      </c>
      <c r="U164" s="36"/>
      <c r="V164" s="36"/>
      <c r="W164" s="36"/>
      <c r="X164" s="36"/>
      <c r="Y164" s="36"/>
      <c r="Z164" s="36"/>
      <c r="AA164" s="36"/>
      <c r="AB164" s="36"/>
      <c r="AC164" s="36"/>
      <c r="AD164" s="36"/>
      <c r="AE164" s="36"/>
      <c r="AR164" s="223" t="s">
        <v>124</v>
      </c>
      <c r="AT164" s="223" t="s">
        <v>400</v>
      </c>
      <c r="AU164" s="223" t="s">
        <v>91</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1088</v>
      </c>
    </row>
    <row r="165" spans="1:65" s="2" customFormat="1" ht="6.95" customHeight="1">
      <c r="A165" s="36"/>
      <c r="B165" s="56"/>
      <c r="C165" s="57"/>
      <c r="D165" s="57"/>
      <c r="E165" s="57"/>
      <c r="F165" s="57"/>
      <c r="G165" s="57"/>
      <c r="H165" s="57"/>
      <c r="I165" s="160"/>
      <c r="J165" s="57"/>
      <c r="K165" s="57"/>
      <c r="L165" s="41"/>
      <c r="M165" s="36"/>
      <c r="O165" s="36"/>
      <c r="P165" s="36"/>
      <c r="Q165" s="36"/>
      <c r="R165" s="36"/>
      <c r="S165" s="36"/>
      <c r="T165" s="36"/>
      <c r="U165" s="36"/>
      <c r="V165" s="36"/>
      <c r="W165" s="36"/>
      <c r="X165" s="36"/>
      <c r="Y165" s="36"/>
      <c r="Z165" s="36"/>
      <c r="AA165" s="36"/>
      <c r="AB165" s="36"/>
      <c r="AC165" s="36"/>
      <c r="AD165" s="36"/>
      <c r="AE165" s="36"/>
    </row>
  </sheetData>
  <sheetProtection algorithmName="SHA-512" hashValue="7yPVDfvC8Vchf9FsSJ7vukZfzTxaEvh9W6vgki2wFfOHkirO7OkdePbexDXgl9eW1NCIscdWgS81YJE1R0QiSQ==" saltValue="ds6FWH0BzqGYGA47s4dCdZEV8xE/FwTtk6+s95ISfnH5Xzmp53COVufBpi3wwLvkdkuCUTHA0D/ncbmgY3a9uQ==" spinCount="100000" sheet="1" objects="1" scenarios="1" formatColumns="0" formatRows="0" autoFilter="0"/>
  <autoFilter ref="C127:K164" xr:uid="{00000000-0009-0000-0000-000032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2:BM18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253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555</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7276</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7470</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32</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ROUND(J125,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ROUND((SUM(BE125:BE180)),  2)</f>
        <v>0</v>
      </c>
      <c r="G37" s="36"/>
      <c r="H37" s="36"/>
      <c r="I37" s="139">
        <v>0.21</v>
      </c>
      <c r="J37" s="138">
        <f>ROUND(((SUM(BE125:BE180))*I37),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ROUND((SUM(BF125:BF180)),  2)</f>
        <v>0</v>
      </c>
      <c r="G38" s="36"/>
      <c r="H38" s="36"/>
      <c r="I38" s="139">
        <v>0.15</v>
      </c>
      <c r="J38" s="138">
        <f>ROUND(((SUM(BF125:BF180))*I38),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ROUND((SUM(BG125:BG180)),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ROUND((SUM(BH125:BH180)),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ROUND((SUM(BI125:BI180)),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555</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7276</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 xml:space="preserve">2.30 - Zdravotnická technologie </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Pardubický kraj</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J125</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7471</v>
      </c>
      <c r="E101" s="172"/>
      <c r="F101" s="172"/>
      <c r="G101" s="172"/>
      <c r="H101" s="172"/>
      <c r="I101" s="173"/>
      <c r="J101" s="174">
        <f>J126</f>
        <v>0</v>
      </c>
      <c r="K101" s="170"/>
      <c r="L101" s="175"/>
    </row>
    <row r="102" spans="1:47" s="2" customFormat="1" ht="21.75" customHeight="1">
      <c r="A102" s="36"/>
      <c r="B102" s="37"/>
      <c r="C102" s="38"/>
      <c r="D102" s="38"/>
      <c r="E102" s="38"/>
      <c r="F102" s="38"/>
      <c r="G102" s="38"/>
      <c r="H102" s="38"/>
      <c r="I102" s="124"/>
      <c r="J102" s="38"/>
      <c r="K102" s="38"/>
      <c r="L102" s="53"/>
      <c r="S102" s="36"/>
      <c r="T102" s="36"/>
      <c r="U102" s="36"/>
      <c r="V102" s="36"/>
      <c r="W102" s="36"/>
      <c r="X102" s="36"/>
      <c r="Y102" s="36"/>
      <c r="Z102" s="36"/>
      <c r="AA102" s="36"/>
      <c r="AB102" s="36"/>
      <c r="AC102" s="36"/>
      <c r="AD102" s="36"/>
      <c r="AE102" s="36"/>
    </row>
    <row r="103" spans="1:47" s="2" customFormat="1" ht="6.95" customHeight="1">
      <c r="A103" s="36"/>
      <c r="B103" s="56"/>
      <c r="C103" s="57"/>
      <c r="D103" s="57"/>
      <c r="E103" s="57"/>
      <c r="F103" s="57"/>
      <c r="G103" s="57"/>
      <c r="H103" s="57"/>
      <c r="I103" s="160"/>
      <c r="J103" s="57"/>
      <c r="K103" s="57"/>
      <c r="L103" s="53"/>
      <c r="S103" s="36"/>
      <c r="T103" s="36"/>
      <c r="U103" s="36"/>
      <c r="V103" s="36"/>
      <c r="W103" s="36"/>
      <c r="X103" s="36"/>
      <c r="Y103" s="36"/>
      <c r="Z103" s="36"/>
      <c r="AA103" s="36"/>
      <c r="AB103" s="36"/>
      <c r="AC103" s="36"/>
      <c r="AD103" s="36"/>
      <c r="AE103" s="36"/>
    </row>
    <row r="107" spans="1:47" s="2" customFormat="1" ht="6.95" customHeight="1">
      <c r="A107" s="36"/>
      <c r="B107" s="58"/>
      <c r="C107" s="59"/>
      <c r="D107" s="59"/>
      <c r="E107" s="59"/>
      <c r="F107" s="59"/>
      <c r="G107" s="59"/>
      <c r="H107" s="59"/>
      <c r="I107" s="163"/>
      <c r="J107" s="59"/>
      <c r="K107" s="59"/>
      <c r="L107" s="53"/>
      <c r="S107" s="36"/>
      <c r="T107" s="36"/>
      <c r="U107" s="36"/>
      <c r="V107" s="36"/>
      <c r="W107" s="36"/>
      <c r="X107" s="36"/>
      <c r="Y107" s="36"/>
      <c r="Z107" s="36"/>
      <c r="AA107" s="36"/>
      <c r="AB107" s="36"/>
      <c r="AC107" s="36"/>
      <c r="AD107" s="36"/>
      <c r="AE107" s="36"/>
    </row>
    <row r="108" spans="1:47" s="2" customFormat="1" ht="24.95" customHeight="1">
      <c r="A108" s="36"/>
      <c r="B108" s="37"/>
      <c r="C108" s="24" t="s">
        <v>383</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12" customHeight="1">
      <c r="A110" s="36"/>
      <c r="B110" s="37"/>
      <c r="C110" s="30" t="s">
        <v>16</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23.25" customHeight="1">
      <c r="A111" s="36"/>
      <c r="B111" s="37"/>
      <c r="C111" s="38"/>
      <c r="D111" s="38"/>
      <c r="E111" s="344" t="str">
        <f>E7</f>
        <v>NNP Moravská Třebová, výstavba nového objektu nemocnice a výjezdové základny ZZS PAK</v>
      </c>
      <c r="F111" s="345"/>
      <c r="G111" s="345"/>
      <c r="H111" s="345"/>
      <c r="I111" s="124"/>
      <c r="J111" s="38"/>
      <c r="K111" s="38"/>
      <c r="L111" s="53"/>
      <c r="S111" s="36"/>
      <c r="T111" s="36"/>
      <c r="U111" s="36"/>
      <c r="V111" s="36"/>
      <c r="W111" s="36"/>
      <c r="X111" s="36"/>
      <c r="Y111" s="36"/>
      <c r="Z111" s="36"/>
      <c r="AA111" s="36"/>
      <c r="AB111" s="36"/>
      <c r="AC111" s="36"/>
      <c r="AD111" s="36"/>
      <c r="AE111" s="36"/>
    </row>
    <row r="112" spans="1:47" s="1" customFormat="1" ht="12" customHeight="1">
      <c r="B112" s="22"/>
      <c r="C112" s="30" t="s">
        <v>368</v>
      </c>
      <c r="D112" s="23"/>
      <c r="E112" s="23"/>
      <c r="F112" s="23"/>
      <c r="G112" s="23"/>
      <c r="H112" s="23"/>
      <c r="I112" s="117"/>
      <c r="J112" s="23"/>
      <c r="K112" s="23"/>
      <c r="L112" s="21"/>
    </row>
    <row r="113" spans="1:65" s="1" customFormat="1" ht="16.5" customHeight="1">
      <c r="B113" s="22"/>
      <c r="C113" s="23"/>
      <c r="D113" s="23"/>
      <c r="E113" s="344" t="s">
        <v>555</v>
      </c>
      <c r="F113" s="309"/>
      <c r="G113" s="309"/>
      <c r="H113" s="309"/>
      <c r="I113" s="117"/>
      <c r="J113" s="23"/>
      <c r="K113" s="23"/>
      <c r="L113" s="21"/>
    </row>
    <row r="114" spans="1:65" s="1" customFormat="1" ht="12" customHeight="1">
      <c r="B114" s="22"/>
      <c r="C114" s="30" t="s">
        <v>556</v>
      </c>
      <c r="D114" s="23"/>
      <c r="E114" s="23"/>
      <c r="F114" s="23"/>
      <c r="G114" s="23"/>
      <c r="H114" s="23"/>
      <c r="I114" s="117"/>
      <c r="J114" s="23"/>
      <c r="K114" s="23"/>
      <c r="L114" s="21"/>
    </row>
    <row r="115" spans="1:65" s="2" customFormat="1" ht="16.5" customHeight="1">
      <c r="A115" s="36"/>
      <c r="B115" s="37"/>
      <c r="C115" s="38"/>
      <c r="D115" s="38"/>
      <c r="E115" s="353" t="s">
        <v>7276</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4353</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E13</f>
        <v xml:space="preserve">2.30 - Zdravotnická technologie </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F16</f>
        <v>Moravská Třebová</v>
      </c>
      <c r="G119" s="38"/>
      <c r="H119" s="38"/>
      <c r="I119" s="125" t="s">
        <v>24</v>
      </c>
      <c r="J119" s="68" t="str">
        <f>IF(J16="","",J16)</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E19</f>
        <v>Pardubický kraj</v>
      </c>
      <c r="G121" s="38"/>
      <c r="H121" s="38"/>
      <c r="I121" s="125" t="s">
        <v>36</v>
      </c>
      <c r="J121" s="34" t="str">
        <f>E25</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IF(E22="","",E22)</f>
        <v>Vyplň údaj</v>
      </c>
      <c r="G122" s="38"/>
      <c r="H122" s="38"/>
      <c r="I122" s="125" t="s">
        <v>39</v>
      </c>
      <c r="J122" s="34" t="str">
        <f>E28</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5100</v>
      </c>
      <c r="F126" s="198" t="s">
        <v>7472</v>
      </c>
      <c r="G126" s="196"/>
      <c r="H126" s="196"/>
      <c r="I126" s="199"/>
      <c r="J126" s="200">
        <f>BK126</f>
        <v>0</v>
      </c>
      <c r="K126" s="196"/>
      <c r="L126" s="201"/>
      <c r="M126" s="202"/>
      <c r="N126" s="203"/>
      <c r="O126" s="203"/>
      <c r="P126" s="204">
        <f>SUM(P127:P180)</f>
        <v>0</v>
      </c>
      <c r="Q126" s="203"/>
      <c r="R126" s="204">
        <f>SUM(R127:R180)</f>
        <v>0</v>
      </c>
      <c r="S126" s="203"/>
      <c r="T126" s="205">
        <f>SUM(T127:T180)</f>
        <v>0</v>
      </c>
      <c r="AR126" s="206" t="s">
        <v>91</v>
      </c>
      <c r="AT126" s="207" t="s">
        <v>82</v>
      </c>
      <c r="AU126" s="207" t="s">
        <v>83</v>
      </c>
      <c r="AY126" s="206" t="s">
        <v>397</v>
      </c>
      <c r="BK126" s="208">
        <f>SUM(BK127:BK180)</f>
        <v>0</v>
      </c>
    </row>
    <row r="127" spans="1:65" s="2" customFormat="1" ht="16.5" customHeight="1">
      <c r="A127" s="36"/>
      <c r="B127" s="37"/>
      <c r="C127" s="211" t="s">
        <v>91</v>
      </c>
      <c r="D127" s="211" t="s">
        <v>400</v>
      </c>
      <c r="E127" s="212" t="s">
        <v>7473</v>
      </c>
      <c r="F127" s="213" t="s">
        <v>7474</v>
      </c>
      <c r="G127" s="214" t="s">
        <v>1831</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2" customFormat="1" ht="136.5">
      <c r="A128" s="36"/>
      <c r="B128" s="37"/>
      <c r="C128" s="38"/>
      <c r="D128" s="225" t="s">
        <v>404</v>
      </c>
      <c r="E128" s="38"/>
      <c r="F128" s="226" t="s">
        <v>7475</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93</v>
      </c>
      <c r="D129" s="211" t="s">
        <v>400</v>
      </c>
      <c r="E129" s="212" t="s">
        <v>7476</v>
      </c>
      <c r="F129" s="213" t="s">
        <v>7477</v>
      </c>
      <c r="G129" s="214" t="s">
        <v>1831</v>
      </c>
      <c r="H129" s="215">
        <v>1</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91</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124</v>
      </c>
    </row>
    <row r="130" spans="1:65" s="2" customFormat="1" ht="126.75">
      <c r="A130" s="36"/>
      <c r="B130" s="37"/>
      <c r="C130" s="38"/>
      <c r="D130" s="225" t="s">
        <v>404</v>
      </c>
      <c r="E130" s="38"/>
      <c r="F130" s="226" t="s">
        <v>7478</v>
      </c>
      <c r="G130" s="38"/>
      <c r="H130" s="38"/>
      <c r="I130" s="124"/>
      <c r="J130" s="38"/>
      <c r="K130" s="38"/>
      <c r="L130" s="41"/>
      <c r="M130" s="227"/>
      <c r="N130" s="228"/>
      <c r="O130" s="73"/>
      <c r="P130" s="73"/>
      <c r="Q130" s="73"/>
      <c r="R130" s="73"/>
      <c r="S130" s="73"/>
      <c r="T130" s="74"/>
      <c r="U130" s="36"/>
      <c r="V130" s="36"/>
      <c r="W130" s="36"/>
      <c r="X130" s="36"/>
      <c r="Y130" s="36"/>
      <c r="Z130" s="36"/>
      <c r="AA130" s="36"/>
      <c r="AB130" s="36"/>
      <c r="AC130" s="36"/>
      <c r="AD130" s="36"/>
      <c r="AE130" s="36"/>
      <c r="AT130" s="18" t="s">
        <v>404</v>
      </c>
      <c r="AU130" s="18" t="s">
        <v>91</v>
      </c>
    </row>
    <row r="131" spans="1:65" s="2" customFormat="1" ht="16.5" customHeight="1">
      <c r="A131" s="36"/>
      <c r="B131" s="37"/>
      <c r="C131" s="211" t="s">
        <v>112</v>
      </c>
      <c r="D131" s="211" t="s">
        <v>400</v>
      </c>
      <c r="E131" s="212" t="s">
        <v>7479</v>
      </c>
      <c r="F131" s="213" t="s">
        <v>7474</v>
      </c>
      <c r="G131" s="214" t="s">
        <v>1831</v>
      </c>
      <c r="H131" s="215">
        <v>1</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91</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133</v>
      </c>
    </row>
    <row r="132" spans="1:65" s="2" customFormat="1" ht="126.75">
      <c r="A132" s="36"/>
      <c r="B132" s="37"/>
      <c r="C132" s="38"/>
      <c r="D132" s="225" t="s">
        <v>404</v>
      </c>
      <c r="E132" s="38"/>
      <c r="F132" s="226" t="s">
        <v>7480</v>
      </c>
      <c r="G132" s="38"/>
      <c r="H132" s="38"/>
      <c r="I132" s="124"/>
      <c r="J132" s="38"/>
      <c r="K132" s="38"/>
      <c r="L132" s="41"/>
      <c r="M132" s="227"/>
      <c r="N132" s="228"/>
      <c r="O132" s="73"/>
      <c r="P132" s="73"/>
      <c r="Q132" s="73"/>
      <c r="R132" s="73"/>
      <c r="S132" s="73"/>
      <c r="T132" s="74"/>
      <c r="U132" s="36"/>
      <c r="V132" s="36"/>
      <c r="W132" s="36"/>
      <c r="X132" s="36"/>
      <c r="Y132" s="36"/>
      <c r="Z132" s="36"/>
      <c r="AA132" s="36"/>
      <c r="AB132" s="36"/>
      <c r="AC132" s="36"/>
      <c r="AD132" s="36"/>
      <c r="AE132" s="36"/>
      <c r="AT132" s="18" t="s">
        <v>404</v>
      </c>
      <c r="AU132" s="18" t="s">
        <v>91</v>
      </c>
    </row>
    <row r="133" spans="1:65" s="2" customFormat="1" ht="16.5" customHeight="1">
      <c r="A133" s="36"/>
      <c r="B133" s="37"/>
      <c r="C133" s="211" t="s">
        <v>124</v>
      </c>
      <c r="D133" s="211" t="s">
        <v>400</v>
      </c>
      <c r="E133" s="212" t="s">
        <v>7481</v>
      </c>
      <c r="F133" s="213" t="s">
        <v>7482</v>
      </c>
      <c r="G133" s="214" t="s">
        <v>1831</v>
      </c>
      <c r="H133" s="215">
        <v>50</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91</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188</v>
      </c>
    </row>
    <row r="134" spans="1:65" s="2" customFormat="1" ht="29.25">
      <c r="A134" s="36"/>
      <c r="B134" s="37"/>
      <c r="C134" s="38"/>
      <c r="D134" s="225" t="s">
        <v>404</v>
      </c>
      <c r="E134" s="38"/>
      <c r="F134" s="226" t="s">
        <v>7483</v>
      </c>
      <c r="G134" s="38"/>
      <c r="H134" s="38"/>
      <c r="I134" s="124"/>
      <c r="J134" s="38"/>
      <c r="K134" s="38"/>
      <c r="L134" s="41"/>
      <c r="M134" s="227"/>
      <c r="N134" s="228"/>
      <c r="O134" s="73"/>
      <c r="P134" s="73"/>
      <c r="Q134" s="73"/>
      <c r="R134" s="73"/>
      <c r="S134" s="73"/>
      <c r="T134" s="74"/>
      <c r="U134" s="36"/>
      <c r="V134" s="36"/>
      <c r="W134" s="36"/>
      <c r="X134" s="36"/>
      <c r="Y134" s="36"/>
      <c r="Z134" s="36"/>
      <c r="AA134" s="36"/>
      <c r="AB134" s="36"/>
      <c r="AC134" s="36"/>
      <c r="AD134" s="36"/>
      <c r="AE134" s="36"/>
      <c r="AT134" s="18" t="s">
        <v>404</v>
      </c>
      <c r="AU134" s="18" t="s">
        <v>91</v>
      </c>
    </row>
    <row r="135" spans="1:65" s="2" customFormat="1" ht="16.5" customHeight="1">
      <c r="A135" s="36"/>
      <c r="B135" s="37"/>
      <c r="C135" s="211" t="s">
        <v>130</v>
      </c>
      <c r="D135" s="211" t="s">
        <v>400</v>
      </c>
      <c r="E135" s="212" t="s">
        <v>7484</v>
      </c>
      <c r="F135" s="213" t="s">
        <v>7485</v>
      </c>
      <c r="G135" s="214" t="s">
        <v>1831</v>
      </c>
      <c r="H135" s="215">
        <v>1</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91</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194</v>
      </c>
    </row>
    <row r="136" spans="1:65" s="2" customFormat="1" ht="48.75">
      <c r="A136" s="36"/>
      <c r="B136" s="37"/>
      <c r="C136" s="38"/>
      <c r="D136" s="225" t="s">
        <v>404</v>
      </c>
      <c r="E136" s="38"/>
      <c r="F136" s="226" t="s">
        <v>7486</v>
      </c>
      <c r="G136" s="38"/>
      <c r="H136" s="38"/>
      <c r="I136" s="124"/>
      <c r="J136" s="38"/>
      <c r="K136" s="38"/>
      <c r="L136" s="41"/>
      <c r="M136" s="227"/>
      <c r="N136" s="228"/>
      <c r="O136" s="73"/>
      <c r="P136" s="73"/>
      <c r="Q136" s="73"/>
      <c r="R136" s="73"/>
      <c r="S136" s="73"/>
      <c r="T136" s="74"/>
      <c r="U136" s="36"/>
      <c r="V136" s="36"/>
      <c r="W136" s="36"/>
      <c r="X136" s="36"/>
      <c r="Y136" s="36"/>
      <c r="Z136" s="36"/>
      <c r="AA136" s="36"/>
      <c r="AB136" s="36"/>
      <c r="AC136" s="36"/>
      <c r="AD136" s="36"/>
      <c r="AE136" s="36"/>
      <c r="AT136" s="18" t="s">
        <v>404</v>
      </c>
      <c r="AU136" s="18" t="s">
        <v>91</v>
      </c>
    </row>
    <row r="137" spans="1:65" s="2" customFormat="1" ht="21.75" customHeight="1">
      <c r="A137" s="36"/>
      <c r="B137" s="37"/>
      <c r="C137" s="211" t="s">
        <v>133</v>
      </c>
      <c r="D137" s="211" t="s">
        <v>400</v>
      </c>
      <c r="E137" s="212" t="s">
        <v>7487</v>
      </c>
      <c r="F137" s="213" t="s">
        <v>7488</v>
      </c>
      <c r="G137" s="214" t="s">
        <v>1831</v>
      </c>
      <c r="H137" s="215">
        <v>70</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91</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7489</v>
      </c>
    </row>
    <row r="138" spans="1:65" s="2" customFormat="1" ht="58.5">
      <c r="A138" s="36"/>
      <c r="B138" s="37"/>
      <c r="C138" s="38"/>
      <c r="D138" s="225" t="s">
        <v>404</v>
      </c>
      <c r="E138" s="38"/>
      <c r="F138" s="226" t="s">
        <v>7490</v>
      </c>
      <c r="G138" s="38"/>
      <c r="H138" s="38"/>
      <c r="I138" s="124"/>
      <c r="J138" s="38"/>
      <c r="K138" s="38"/>
      <c r="L138" s="41"/>
      <c r="M138" s="227"/>
      <c r="N138" s="228"/>
      <c r="O138" s="73"/>
      <c r="P138" s="73"/>
      <c r="Q138" s="73"/>
      <c r="R138" s="73"/>
      <c r="S138" s="73"/>
      <c r="T138" s="74"/>
      <c r="U138" s="36"/>
      <c r="V138" s="36"/>
      <c r="W138" s="36"/>
      <c r="X138" s="36"/>
      <c r="Y138" s="36"/>
      <c r="Z138" s="36"/>
      <c r="AA138" s="36"/>
      <c r="AB138" s="36"/>
      <c r="AC138" s="36"/>
      <c r="AD138" s="36"/>
      <c r="AE138" s="36"/>
      <c r="AT138" s="18" t="s">
        <v>404</v>
      </c>
      <c r="AU138" s="18" t="s">
        <v>91</v>
      </c>
    </row>
    <row r="139" spans="1:65" s="2" customFormat="1" ht="21.75" customHeight="1">
      <c r="A139" s="36"/>
      <c r="B139" s="37"/>
      <c r="C139" s="211" t="s">
        <v>139</v>
      </c>
      <c r="D139" s="211" t="s">
        <v>400</v>
      </c>
      <c r="E139" s="212" t="s">
        <v>7491</v>
      </c>
      <c r="F139" s="213" t="s">
        <v>7492</v>
      </c>
      <c r="G139" s="214" t="s">
        <v>1831</v>
      </c>
      <c r="H139" s="215">
        <v>12</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91</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7493</v>
      </c>
    </row>
    <row r="140" spans="1:65" s="2" customFormat="1" ht="48.75">
      <c r="A140" s="36"/>
      <c r="B140" s="37"/>
      <c r="C140" s="38"/>
      <c r="D140" s="225" t="s">
        <v>404</v>
      </c>
      <c r="E140" s="38"/>
      <c r="F140" s="226" t="s">
        <v>7494</v>
      </c>
      <c r="G140" s="38"/>
      <c r="H140" s="38"/>
      <c r="I140" s="124"/>
      <c r="J140" s="38"/>
      <c r="K140" s="38"/>
      <c r="L140" s="41"/>
      <c r="M140" s="227"/>
      <c r="N140" s="228"/>
      <c r="O140" s="73"/>
      <c r="P140" s="73"/>
      <c r="Q140" s="73"/>
      <c r="R140" s="73"/>
      <c r="S140" s="73"/>
      <c r="T140" s="74"/>
      <c r="U140" s="36"/>
      <c r="V140" s="36"/>
      <c r="W140" s="36"/>
      <c r="X140" s="36"/>
      <c r="Y140" s="36"/>
      <c r="Z140" s="36"/>
      <c r="AA140" s="36"/>
      <c r="AB140" s="36"/>
      <c r="AC140" s="36"/>
      <c r="AD140" s="36"/>
      <c r="AE140" s="36"/>
      <c r="AT140" s="18" t="s">
        <v>404</v>
      </c>
      <c r="AU140" s="18" t="s">
        <v>91</v>
      </c>
    </row>
    <row r="141" spans="1:65" s="2" customFormat="1" ht="21.75" customHeight="1">
      <c r="A141" s="36"/>
      <c r="B141" s="37"/>
      <c r="C141" s="211" t="s">
        <v>136</v>
      </c>
      <c r="D141" s="211" t="s">
        <v>400</v>
      </c>
      <c r="E141" s="212" t="s">
        <v>7495</v>
      </c>
      <c r="F141" s="213" t="s">
        <v>7496</v>
      </c>
      <c r="G141" s="214" t="s">
        <v>1831</v>
      </c>
      <c r="H141" s="215">
        <v>70</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91</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7497</v>
      </c>
    </row>
    <row r="142" spans="1:65" s="2" customFormat="1" ht="58.5">
      <c r="A142" s="36"/>
      <c r="B142" s="37"/>
      <c r="C142" s="38"/>
      <c r="D142" s="225" t="s">
        <v>404</v>
      </c>
      <c r="E142" s="38"/>
      <c r="F142" s="226" t="s">
        <v>7490</v>
      </c>
      <c r="G142" s="38"/>
      <c r="H142" s="38"/>
      <c r="I142" s="124"/>
      <c r="J142" s="38"/>
      <c r="K142" s="38"/>
      <c r="L142" s="41"/>
      <c r="M142" s="227"/>
      <c r="N142" s="228"/>
      <c r="O142" s="73"/>
      <c r="P142" s="73"/>
      <c r="Q142" s="73"/>
      <c r="R142" s="73"/>
      <c r="S142" s="73"/>
      <c r="T142" s="74"/>
      <c r="U142" s="36"/>
      <c r="V142" s="36"/>
      <c r="W142" s="36"/>
      <c r="X142" s="36"/>
      <c r="Y142" s="36"/>
      <c r="Z142" s="36"/>
      <c r="AA142" s="36"/>
      <c r="AB142" s="36"/>
      <c r="AC142" s="36"/>
      <c r="AD142" s="36"/>
      <c r="AE142" s="36"/>
      <c r="AT142" s="18" t="s">
        <v>404</v>
      </c>
      <c r="AU142" s="18" t="s">
        <v>91</v>
      </c>
    </row>
    <row r="143" spans="1:65" s="2" customFormat="1" ht="21.75" customHeight="1">
      <c r="A143" s="36"/>
      <c r="B143" s="37"/>
      <c r="C143" s="211" t="s">
        <v>145</v>
      </c>
      <c r="D143" s="211" t="s">
        <v>400</v>
      </c>
      <c r="E143" s="212" t="s">
        <v>7498</v>
      </c>
      <c r="F143" s="213" t="s">
        <v>7499</v>
      </c>
      <c r="G143" s="214" t="s">
        <v>1831</v>
      </c>
      <c r="H143" s="215">
        <v>12</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91</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7500</v>
      </c>
    </row>
    <row r="144" spans="1:65" s="2" customFormat="1" ht="48.75">
      <c r="A144" s="36"/>
      <c r="B144" s="37"/>
      <c r="C144" s="38"/>
      <c r="D144" s="225" t="s">
        <v>404</v>
      </c>
      <c r="E144" s="38"/>
      <c r="F144" s="226" t="s">
        <v>7494</v>
      </c>
      <c r="G144" s="38"/>
      <c r="H144" s="38"/>
      <c r="I144" s="124"/>
      <c r="J144" s="38"/>
      <c r="K144" s="38"/>
      <c r="L144" s="41"/>
      <c r="M144" s="227"/>
      <c r="N144" s="228"/>
      <c r="O144" s="73"/>
      <c r="P144" s="73"/>
      <c r="Q144" s="73"/>
      <c r="R144" s="73"/>
      <c r="S144" s="73"/>
      <c r="T144" s="74"/>
      <c r="U144" s="36"/>
      <c r="V144" s="36"/>
      <c r="W144" s="36"/>
      <c r="X144" s="36"/>
      <c r="Y144" s="36"/>
      <c r="Z144" s="36"/>
      <c r="AA144" s="36"/>
      <c r="AB144" s="36"/>
      <c r="AC144" s="36"/>
      <c r="AD144" s="36"/>
      <c r="AE144" s="36"/>
      <c r="AT144" s="18" t="s">
        <v>404</v>
      </c>
      <c r="AU144" s="18" t="s">
        <v>91</v>
      </c>
    </row>
    <row r="145" spans="1:65" s="2" customFormat="1" ht="16.5" customHeight="1">
      <c r="A145" s="36"/>
      <c r="B145" s="37"/>
      <c r="C145" s="211" t="s">
        <v>142</v>
      </c>
      <c r="D145" s="211" t="s">
        <v>400</v>
      </c>
      <c r="E145" s="212" t="s">
        <v>7501</v>
      </c>
      <c r="F145" s="213" t="s">
        <v>7502</v>
      </c>
      <c r="G145" s="214" t="s">
        <v>1831</v>
      </c>
      <c r="H145" s="215">
        <v>67</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91</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7503</v>
      </c>
    </row>
    <row r="146" spans="1:65" s="2" customFormat="1" ht="29.25">
      <c r="A146" s="36"/>
      <c r="B146" s="37"/>
      <c r="C146" s="38"/>
      <c r="D146" s="225" t="s">
        <v>404</v>
      </c>
      <c r="E146" s="38"/>
      <c r="F146" s="226" t="s">
        <v>7504</v>
      </c>
      <c r="G146" s="38"/>
      <c r="H146" s="38"/>
      <c r="I146" s="124"/>
      <c r="J146" s="38"/>
      <c r="K146" s="38"/>
      <c r="L146" s="41"/>
      <c r="M146" s="227"/>
      <c r="N146" s="228"/>
      <c r="O146" s="73"/>
      <c r="P146" s="73"/>
      <c r="Q146" s="73"/>
      <c r="R146" s="73"/>
      <c r="S146" s="73"/>
      <c r="T146" s="74"/>
      <c r="U146" s="36"/>
      <c r="V146" s="36"/>
      <c r="W146" s="36"/>
      <c r="X146" s="36"/>
      <c r="Y146" s="36"/>
      <c r="Z146" s="36"/>
      <c r="AA146" s="36"/>
      <c r="AB146" s="36"/>
      <c r="AC146" s="36"/>
      <c r="AD146" s="36"/>
      <c r="AE146" s="36"/>
      <c r="AT146" s="18" t="s">
        <v>404</v>
      </c>
      <c r="AU146" s="18" t="s">
        <v>91</v>
      </c>
    </row>
    <row r="147" spans="1:65" s="2" customFormat="1" ht="21.75" customHeight="1">
      <c r="A147" s="36"/>
      <c r="B147" s="37"/>
      <c r="C147" s="211" t="s">
        <v>148</v>
      </c>
      <c r="D147" s="211" t="s">
        <v>400</v>
      </c>
      <c r="E147" s="212" t="s">
        <v>7505</v>
      </c>
      <c r="F147" s="213" t="s">
        <v>7506</v>
      </c>
      <c r="G147" s="214" t="s">
        <v>1831</v>
      </c>
      <c r="H147" s="215">
        <v>1</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91</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200</v>
      </c>
    </row>
    <row r="148" spans="1:65" s="2" customFormat="1" ht="136.5">
      <c r="A148" s="36"/>
      <c r="B148" s="37"/>
      <c r="C148" s="38"/>
      <c r="D148" s="225" t="s">
        <v>404</v>
      </c>
      <c r="E148" s="38"/>
      <c r="F148" s="226" t="s">
        <v>7507</v>
      </c>
      <c r="G148" s="38"/>
      <c r="H148" s="38"/>
      <c r="I148" s="124"/>
      <c r="J148" s="38"/>
      <c r="K148" s="38"/>
      <c r="L148" s="41"/>
      <c r="M148" s="227"/>
      <c r="N148" s="228"/>
      <c r="O148" s="73"/>
      <c r="P148" s="73"/>
      <c r="Q148" s="73"/>
      <c r="R148" s="73"/>
      <c r="S148" s="73"/>
      <c r="T148" s="74"/>
      <c r="U148" s="36"/>
      <c r="V148" s="36"/>
      <c r="W148" s="36"/>
      <c r="X148" s="36"/>
      <c r="Y148" s="36"/>
      <c r="Z148" s="36"/>
      <c r="AA148" s="36"/>
      <c r="AB148" s="36"/>
      <c r="AC148" s="36"/>
      <c r="AD148" s="36"/>
      <c r="AE148" s="36"/>
      <c r="AT148" s="18" t="s">
        <v>404</v>
      </c>
      <c r="AU148" s="18" t="s">
        <v>91</v>
      </c>
    </row>
    <row r="149" spans="1:65" s="2" customFormat="1" ht="33" customHeight="1">
      <c r="A149" s="36"/>
      <c r="B149" s="37"/>
      <c r="C149" s="211" t="s">
        <v>151</v>
      </c>
      <c r="D149" s="211" t="s">
        <v>400</v>
      </c>
      <c r="E149" s="212" t="s">
        <v>7508</v>
      </c>
      <c r="F149" s="213" t="s">
        <v>7509</v>
      </c>
      <c r="G149" s="214" t="s">
        <v>1831</v>
      </c>
      <c r="H149" s="215">
        <v>4</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91</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667</v>
      </c>
    </row>
    <row r="150" spans="1:65" s="2" customFormat="1" ht="78">
      <c r="A150" s="36"/>
      <c r="B150" s="37"/>
      <c r="C150" s="38"/>
      <c r="D150" s="225" t="s">
        <v>404</v>
      </c>
      <c r="E150" s="38"/>
      <c r="F150" s="226" t="s">
        <v>7510</v>
      </c>
      <c r="G150" s="38"/>
      <c r="H150" s="38"/>
      <c r="I150" s="124"/>
      <c r="J150" s="38"/>
      <c r="K150" s="38"/>
      <c r="L150" s="41"/>
      <c r="M150" s="227"/>
      <c r="N150" s="228"/>
      <c r="O150" s="73"/>
      <c r="P150" s="73"/>
      <c r="Q150" s="73"/>
      <c r="R150" s="73"/>
      <c r="S150" s="73"/>
      <c r="T150" s="74"/>
      <c r="U150" s="36"/>
      <c r="V150" s="36"/>
      <c r="W150" s="36"/>
      <c r="X150" s="36"/>
      <c r="Y150" s="36"/>
      <c r="Z150" s="36"/>
      <c r="AA150" s="36"/>
      <c r="AB150" s="36"/>
      <c r="AC150" s="36"/>
      <c r="AD150" s="36"/>
      <c r="AE150" s="36"/>
      <c r="AT150" s="18" t="s">
        <v>404</v>
      </c>
      <c r="AU150" s="18" t="s">
        <v>91</v>
      </c>
    </row>
    <row r="151" spans="1:65" s="2" customFormat="1" ht="16.5" customHeight="1">
      <c r="A151" s="36"/>
      <c r="B151" s="37"/>
      <c r="C151" s="211" t="s">
        <v>157</v>
      </c>
      <c r="D151" s="211" t="s">
        <v>400</v>
      </c>
      <c r="E151" s="212" t="s">
        <v>7511</v>
      </c>
      <c r="F151" s="213" t="s">
        <v>7512</v>
      </c>
      <c r="G151" s="214" t="s">
        <v>1831</v>
      </c>
      <c r="H151" s="215">
        <v>3</v>
      </c>
      <c r="I151" s="216"/>
      <c r="J151" s="217">
        <f>ROUND(I151*H151,2)</f>
        <v>0</v>
      </c>
      <c r="K151" s="218"/>
      <c r="L151" s="41"/>
      <c r="M151" s="219" t="s">
        <v>1</v>
      </c>
      <c r="N151" s="220" t="s">
        <v>48</v>
      </c>
      <c r="O151" s="73"/>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124</v>
      </c>
      <c r="AT151" s="223" t="s">
        <v>400</v>
      </c>
      <c r="AU151" s="223" t="s">
        <v>91</v>
      </c>
      <c r="AY151" s="18" t="s">
        <v>397</v>
      </c>
      <c r="BE151" s="224">
        <f>IF(N151="základní",J151,0)</f>
        <v>0</v>
      </c>
      <c r="BF151" s="224">
        <f>IF(N151="snížená",J151,0)</f>
        <v>0</v>
      </c>
      <c r="BG151" s="224">
        <f>IF(N151="zákl. přenesená",J151,0)</f>
        <v>0</v>
      </c>
      <c r="BH151" s="224">
        <f>IF(N151="sníž. přenesená",J151,0)</f>
        <v>0</v>
      </c>
      <c r="BI151" s="224">
        <f>IF(N151="nulová",J151,0)</f>
        <v>0</v>
      </c>
      <c r="BJ151" s="18" t="s">
        <v>91</v>
      </c>
      <c r="BK151" s="224">
        <f>ROUND(I151*H151,2)</f>
        <v>0</v>
      </c>
      <c r="BL151" s="18" t="s">
        <v>124</v>
      </c>
      <c r="BM151" s="223" t="s">
        <v>673</v>
      </c>
    </row>
    <row r="152" spans="1:65" s="2" customFormat="1" ht="146.25">
      <c r="A152" s="36"/>
      <c r="B152" s="37"/>
      <c r="C152" s="38"/>
      <c r="D152" s="225" t="s">
        <v>404</v>
      </c>
      <c r="E152" s="38"/>
      <c r="F152" s="226" t="s">
        <v>7513</v>
      </c>
      <c r="G152" s="38"/>
      <c r="H152" s="38"/>
      <c r="I152" s="124"/>
      <c r="J152" s="38"/>
      <c r="K152" s="38"/>
      <c r="L152" s="41"/>
      <c r="M152" s="227"/>
      <c r="N152" s="228"/>
      <c r="O152" s="73"/>
      <c r="P152" s="73"/>
      <c r="Q152" s="73"/>
      <c r="R152" s="73"/>
      <c r="S152" s="73"/>
      <c r="T152" s="74"/>
      <c r="U152" s="36"/>
      <c r="V152" s="36"/>
      <c r="W152" s="36"/>
      <c r="X152" s="36"/>
      <c r="Y152" s="36"/>
      <c r="Z152" s="36"/>
      <c r="AA152" s="36"/>
      <c r="AB152" s="36"/>
      <c r="AC152" s="36"/>
      <c r="AD152" s="36"/>
      <c r="AE152" s="36"/>
      <c r="AT152" s="18" t="s">
        <v>404</v>
      </c>
      <c r="AU152" s="18" t="s">
        <v>91</v>
      </c>
    </row>
    <row r="153" spans="1:65" s="2" customFormat="1" ht="16.5" customHeight="1">
      <c r="A153" s="36"/>
      <c r="B153" s="37"/>
      <c r="C153" s="211" t="s">
        <v>8</v>
      </c>
      <c r="D153" s="211" t="s">
        <v>400</v>
      </c>
      <c r="E153" s="212" t="s">
        <v>7514</v>
      </c>
      <c r="F153" s="213" t="s">
        <v>7515</v>
      </c>
      <c r="G153" s="214" t="s">
        <v>1831</v>
      </c>
      <c r="H153" s="215">
        <v>3</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91</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676</v>
      </c>
    </row>
    <row r="154" spans="1:65" s="2" customFormat="1" ht="146.25">
      <c r="A154" s="36"/>
      <c r="B154" s="37"/>
      <c r="C154" s="38"/>
      <c r="D154" s="225" t="s">
        <v>404</v>
      </c>
      <c r="E154" s="38"/>
      <c r="F154" s="226" t="s">
        <v>7516</v>
      </c>
      <c r="G154" s="38"/>
      <c r="H154" s="38"/>
      <c r="I154" s="124"/>
      <c r="J154" s="38"/>
      <c r="K154" s="38"/>
      <c r="L154" s="41"/>
      <c r="M154" s="227"/>
      <c r="N154" s="228"/>
      <c r="O154" s="73"/>
      <c r="P154" s="73"/>
      <c r="Q154" s="73"/>
      <c r="R154" s="73"/>
      <c r="S154" s="73"/>
      <c r="T154" s="74"/>
      <c r="U154" s="36"/>
      <c r="V154" s="36"/>
      <c r="W154" s="36"/>
      <c r="X154" s="36"/>
      <c r="Y154" s="36"/>
      <c r="Z154" s="36"/>
      <c r="AA154" s="36"/>
      <c r="AB154" s="36"/>
      <c r="AC154" s="36"/>
      <c r="AD154" s="36"/>
      <c r="AE154" s="36"/>
      <c r="AT154" s="18" t="s">
        <v>404</v>
      </c>
      <c r="AU154" s="18" t="s">
        <v>91</v>
      </c>
    </row>
    <row r="155" spans="1:65" s="2" customFormat="1" ht="16.5" customHeight="1">
      <c r="A155" s="36"/>
      <c r="B155" s="37"/>
      <c r="C155" s="211" t="s">
        <v>162</v>
      </c>
      <c r="D155" s="211" t="s">
        <v>400</v>
      </c>
      <c r="E155" s="212" t="s">
        <v>7517</v>
      </c>
      <c r="F155" s="213" t="s">
        <v>7518</v>
      </c>
      <c r="G155" s="214" t="s">
        <v>1831</v>
      </c>
      <c r="H155" s="215">
        <v>11</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91</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1042</v>
      </c>
    </row>
    <row r="156" spans="1:65" s="2" customFormat="1" ht="29.25">
      <c r="A156" s="36"/>
      <c r="B156" s="37"/>
      <c r="C156" s="38"/>
      <c r="D156" s="225" t="s">
        <v>404</v>
      </c>
      <c r="E156" s="38"/>
      <c r="F156" s="226" t="s">
        <v>7483</v>
      </c>
      <c r="G156" s="38"/>
      <c r="H156" s="38"/>
      <c r="I156" s="124"/>
      <c r="J156" s="38"/>
      <c r="K156" s="38"/>
      <c r="L156" s="41"/>
      <c r="M156" s="227"/>
      <c r="N156" s="228"/>
      <c r="O156" s="73"/>
      <c r="P156" s="73"/>
      <c r="Q156" s="73"/>
      <c r="R156" s="73"/>
      <c r="S156" s="73"/>
      <c r="T156" s="74"/>
      <c r="U156" s="36"/>
      <c r="V156" s="36"/>
      <c r="W156" s="36"/>
      <c r="X156" s="36"/>
      <c r="Y156" s="36"/>
      <c r="Z156" s="36"/>
      <c r="AA156" s="36"/>
      <c r="AB156" s="36"/>
      <c r="AC156" s="36"/>
      <c r="AD156" s="36"/>
      <c r="AE156" s="36"/>
      <c r="AT156" s="18" t="s">
        <v>404</v>
      </c>
      <c r="AU156" s="18" t="s">
        <v>91</v>
      </c>
    </row>
    <row r="157" spans="1:65" s="2" customFormat="1" ht="16.5" customHeight="1">
      <c r="A157" s="36"/>
      <c r="B157" s="37"/>
      <c r="C157" s="211" t="s">
        <v>165</v>
      </c>
      <c r="D157" s="211" t="s">
        <v>400</v>
      </c>
      <c r="E157" s="212" t="s">
        <v>7519</v>
      </c>
      <c r="F157" s="213" t="s">
        <v>7520</v>
      </c>
      <c r="G157" s="214" t="s">
        <v>1831</v>
      </c>
      <c r="H157" s="215">
        <v>11</v>
      </c>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124</v>
      </c>
      <c r="AT157" s="223" t="s">
        <v>400</v>
      </c>
      <c r="AU157" s="223" t="s">
        <v>91</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124</v>
      </c>
      <c r="BM157" s="223" t="s">
        <v>1057</v>
      </c>
    </row>
    <row r="158" spans="1:65" s="2" customFormat="1" ht="48.75">
      <c r="A158" s="36"/>
      <c r="B158" s="37"/>
      <c r="C158" s="38"/>
      <c r="D158" s="225" t="s">
        <v>404</v>
      </c>
      <c r="E158" s="38"/>
      <c r="F158" s="226" t="s">
        <v>7521</v>
      </c>
      <c r="G158" s="38"/>
      <c r="H158" s="38"/>
      <c r="I158" s="124"/>
      <c r="J158" s="38"/>
      <c r="K158" s="38"/>
      <c r="L158" s="41"/>
      <c r="M158" s="227"/>
      <c r="N158" s="228"/>
      <c r="O158" s="73"/>
      <c r="P158" s="73"/>
      <c r="Q158" s="73"/>
      <c r="R158" s="73"/>
      <c r="S158" s="73"/>
      <c r="T158" s="74"/>
      <c r="U158" s="36"/>
      <c r="V158" s="36"/>
      <c r="W158" s="36"/>
      <c r="X158" s="36"/>
      <c r="Y158" s="36"/>
      <c r="Z158" s="36"/>
      <c r="AA158" s="36"/>
      <c r="AB158" s="36"/>
      <c r="AC158" s="36"/>
      <c r="AD158" s="36"/>
      <c r="AE158" s="36"/>
      <c r="AT158" s="18" t="s">
        <v>404</v>
      </c>
      <c r="AU158" s="18" t="s">
        <v>91</v>
      </c>
    </row>
    <row r="159" spans="1:65" s="2" customFormat="1" ht="21.75" customHeight="1">
      <c r="A159" s="36"/>
      <c r="B159" s="37"/>
      <c r="C159" s="211" t="s">
        <v>168</v>
      </c>
      <c r="D159" s="211" t="s">
        <v>400</v>
      </c>
      <c r="E159" s="212" t="s">
        <v>7522</v>
      </c>
      <c r="F159" s="213" t="s">
        <v>7488</v>
      </c>
      <c r="G159" s="214" t="s">
        <v>1831</v>
      </c>
      <c r="H159" s="215">
        <v>13</v>
      </c>
      <c r="I159" s="216"/>
      <c r="J159" s="217">
        <f>ROUND(I159*H159,2)</f>
        <v>0</v>
      </c>
      <c r="K159" s="218"/>
      <c r="L159" s="41"/>
      <c r="M159" s="219" t="s">
        <v>1</v>
      </c>
      <c r="N159" s="220" t="s">
        <v>48</v>
      </c>
      <c r="O159" s="73"/>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124</v>
      </c>
      <c r="AT159" s="223" t="s">
        <v>400</v>
      </c>
      <c r="AU159" s="223" t="s">
        <v>91</v>
      </c>
      <c r="AY159" s="18" t="s">
        <v>397</v>
      </c>
      <c r="BE159" s="224">
        <f>IF(N159="základní",J159,0)</f>
        <v>0</v>
      </c>
      <c r="BF159" s="224">
        <f>IF(N159="snížená",J159,0)</f>
        <v>0</v>
      </c>
      <c r="BG159" s="224">
        <f>IF(N159="zákl. přenesená",J159,0)</f>
        <v>0</v>
      </c>
      <c r="BH159" s="224">
        <f>IF(N159="sníž. přenesená",J159,0)</f>
        <v>0</v>
      </c>
      <c r="BI159" s="224">
        <f>IF(N159="nulová",J159,0)</f>
        <v>0</v>
      </c>
      <c r="BJ159" s="18" t="s">
        <v>91</v>
      </c>
      <c r="BK159" s="224">
        <f>ROUND(I159*H159,2)</f>
        <v>0</v>
      </c>
      <c r="BL159" s="18" t="s">
        <v>124</v>
      </c>
      <c r="BM159" s="223" t="s">
        <v>7523</v>
      </c>
    </row>
    <row r="160" spans="1:65" s="2" customFormat="1" ht="58.5">
      <c r="A160" s="36"/>
      <c r="B160" s="37"/>
      <c r="C160" s="38"/>
      <c r="D160" s="225" t="s">
        <v>404</v>
      </c>
      <c r="E160" s="38"/>
      <c r="F160" s="226" t="s">
        <v>7490</v>
      </c>
      <c r="G160" s="38"/>
      <c r="H160" s="38"/>
      <c r="I160" s="124"/>
      <c r="J160" s="38"/>
      <c r="K160" s="38"/>
      <c r="L160" s="41"/>
      <c r="M160" s="227"/>
      <c r="N160" s="228"/>
      <c r="O160" s="73"/>
      <c r="P160" s="73"/>
      <c r="Q160" s="73"/>
      <c r="R160" s="73"/>
      <c r="S160" s="73"/>
      <c r="T160" s="74"/>
      <c r="U160" s="36"/>
      <c r="V160" s="36"/>
      <c r="W160" s="36"/>
      <c r="X160" s="36"/>
      <c r="Y160" s="36"/>
      <c r="Z160" s="36"/>
      <c r="AA160" s="36"/>
      <c r="AB160" s="36"/>
      <c r="AC160" s="36"/>
      <c r="AD160" s="36"/>
      <c r="AE160" s="36"/>
      <c r="AT160" s="18" t="s">
        <v>404</v>
      </c>
      <c r="AU160" s="18" t="s">
        <v>91</v>
      </c>
    </row>
    <row r="161" spans="1:65" s="2" customFormat="1" ht="21.75" customHeight="1">
      <c r="A161" s="36"/>
      <c r="B161" s="37"/>
      <c r="C161" s="211" t="s">
        <v>171</v>
      </c>
      <c r="D161" s="211" t="s">
        <v>400</v>
      </c>
      <c r="E161" s="212" t="s">
        <v>7524</v>
      </c>
      <c r="F161" s="213" t="s">
        <v>7525</v>
      </c>
      <c r="G161" s="214" t="s">
        <v>1831</v>
      </c>
      <c r="H161" s="215">
        <v>12</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91</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7526</v>
      </c>
    </row>
    <row r="162" spans="1:65" s="2" customFormat="1" ht="58.5">
      <c r="A162" s="36"/>
      <c r="B162" s="37"/>
      <c r="C162" s="38"/>
      <c r="D162" s="225" t="s">
        <v>404</v>
      </c>
      <c r="E162" s="38"/>
      <c r="F162" s="226" t="s">
        <v>7490</v>
      </c>
      <c r="G162" s="38"/>
      <c r="H162" s="38"/>
      <c r="I162" s="124"/>
      <c r="J162" s="38"/>
      <c r="K162" s="38"/>
      <c r="L162" s="41"/>
      <c r="M162" s="227"/>
      <c r="N162" s="228"/>
      <c r="O162" s="73"/>
      <c r="P162" s="73"/>
      <c r="Q162" s="73"/>
      <c r="R162" s="73"/>
      <c r="S162" s="73"/>
      <c r="T162" s="74"/>
      <c r="U162" s="36"/>
      <c r="V162" s="36"/>
      <c r="W162" s="36"/>
      <c r="X162" s="36"/>
      <c r="Y162" s="36"/>
      <c r="Z162" s="36"/>
      <c r="AA162" s="36"/>
      <c r="AB162" s="36"/>
      <c r="AC162" s="36"/>
      <c r="AD162" s="36"/>
      <c r="AE162" s="36"/>
      <c r="AT162" s="18" t="s">
        <v>404</v>
      </c>
      <c r="AU162" s="18" t="s">
        <v>91</v>
      </c>
    </row>
    <row r="163" spans="1:65" s="2" customFormat="1" ht="16.5" customHeight="1">
      <c r="A163" s="36"/>
      <c r="B163" s="37"/>
      <c r="C163" s="211" t="s">
        <v>174</v>
      </c>
      <c r="D163" s="211" t="s">
        <v>400</v>
      </c>
      <c r="E163" s="212" t="s">
        <v>7527</v>
      </c>
      <c r="F163" s="213" t="s">
        <v>7528</v>
      </c>
      <c r="G163" s="214" t="s">
        <v>1831</v>
      </c>
      <c r="H163" s="215">
        <v>10</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91</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1066</v>
      </c>
    </row>
    <row r="164" spans="1:65" s="2" customFormat="1" ht="48.75">
      <c r="A164" s="36"/>
      <c r="B164" s="37"/>
      <c r="C164" s="38"/>
      <c r="D164" s="225" t="s">
        <v>404</v>
      </c>
      <c r="E164" s="38"/>
      <c r="F164" s="226" t="s">
        <v>7529</v>
      </c>
      <c r="G164" s="38"/>
      <c r="H164" s="38"/>
      <c r="I164" s="124"/>
      <c r="J164" s="38"/>
      <c r="K164" s="38"/>
      <c r="L164" s="41"/>
      <c r="M164" s="227"/>
      <c r="N164" s="228"/>
      <c r="O164" s="73"/>
      <c r="P164" s="73"/>
      <c r="Q164" s="73"/>
      <c r="R164" s="73"/>
      <c r="S164" s="73"/>
      <c r="T164" s="74"/>
      <c r="U164" s="36"/>
      <c r="V164" s="36"/>
      <c r="W164" s="36"/>
      <c r="X164" s="36"/>
      <c r="Y164" s="36"/>
      <c r="Z164" s="36"/>
      <c r="AA164" s="36"/>
      <c r="AB164" s="36"/>
      <c r="AC164" s="36"/>
      <c r="AD164" s="36"/>
      <c r="AE164" s="36"/>
      <c r="AT164" s="18" t="s">
        <v>404</v>
      </c>
      <c r="AU164" s="18" t="s">
        <v>91</v>
      </c>
    </row>
    <row r="165" spans="1:65" s="2" customFormat="1" ht="16.5" customHeight="1">
      <c r="A165" s="36"/>
      <c r="B165" s="37"/>
      <c r="C165" s="211" t="s">
        <v>7</v>
      </c>
      <c r="D165" s="211" t="s">
        <v>400</v>
      </c>
      <c r="E165" s="212" t="s">
        <v>7530</v>
      </c>
      <c r="F165" s="213" t="s">
        <v>7531</v>
      </c>
      <c r="G165" s="214" t="s">
        <v>1831</v>
      </c>
      <c r="H165" s="215">
        <v>6</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91</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1096</v>
      </c>
    </row>
    <row r="166" spans="1:65" s="2" customFormat="1" ht="68.25">
      <c r="A166" s="36"/>
      <c r="B166" s="37"/>
      <c r="C166" s="38"/>
      <c r="D166" s="225" t="s">
        <v>404</v>
      </c>
      <c r="E166" s="38"/>
      <c r="F166" s="226" t="s">
        <v>7532</v>
      </c>
      <c r="G166" s="38"/>
      <c r="H166" s="38"/>
      <c r="I166" s="124"/>
      <c r="J166" s="38"/>
      <c r="K166" s="38"/>
      <c r="L166" s="41"/>
      <c r="M166" s="227"/>
      <c r="N166" s="228"/>
      <c r="O166" s="73"/>
      <c r="P166" s="73"/>
      <c r="Q166" s="73"/>
      <c r="R166" s="73"/>
      <c r="S166" s="73"/>
      <c r="T166" s="74"/>
      <c r="U166" s="36"/>
      <c r="V166" s="36"/>
      <c r="W166" s="36"/>
      <c r="X166" s="36"/>
      <c r="Y166" s="36"/>
      <c r="Z166" s="36"/>
      <c r="AA166" s="36"/>
      <c r="AB166" s="36"/>
      <c r="AC166" s="36"/>
      <c r="AD166" s="36"/>
      <c r="AE166" s="36"/>
      <c r="AT166" s="18" t="s">
        <v>404</v>
      </c>
      <c r="AU166" s="18" t="s">
        <v>91</v>
      </c>
    </row>
    <row r="167" spans="1:65" s="2" customFormat="1" ht="16.5" customHeight="1">
      <c r="A167" s="36"/>
      <c r="B167" s="37"/>
      <c r="C167" s="211" t="s">
        <v>179</v>
      </c>
      <c r="D167" s="211" t="s">
        <v>400</v>
      </c>
      <c r="E167" s="212" t="s">
        <v>7533</v>
      </c>
      <c r="F167" s="213" t="s">
        <v>7534</v>
      </c>
      <c r="G167" s="214" t="s">
        <v>1831</v>
      </c>
      <c r="H167" s="215">
        <v>1</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91</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1105</v>
      </c>
    </row>
    <row r="168" spans="1:65" s="2" customFormat="1" ht="126.75">
      <c r="A168" s="36"/>
      <c r="B168" s="37"/>
      <c r="C168" s="38"/>
      <c r="D168" s="225" t="s">
        <v>404</v>
      </c>
      <c r="E168" s="38"/>
      <c r="F168" s="226" t="s">
        <v>7535</v>
      </c>
      <c r="G168" s="38"/>
      <c r="H168" s="38"/>
      <c r="I168" s="124"/>
      <c r="J168" s="38"/>
      <c r="K168" s="38"/>
      <c r="L168" s="41"/>
      <c r="M168" s="227"/>
      <c r="N168" s="228"/>
      <c r="O168" s="73"/>
      <c r="P168" s="73"/>
      <c r="Q168" s="73"/>
      <c r="R168" s="73"/>
      <c r="S168" s="73"/>
      <c r="T168" s="74"/>
      <c r="U168" s="36"/>
      <c r="V168" s="36"/>
      <c r="W168" s="36"/>
      <c r="X168" s="36"/>
      <c r="Y168" s="36"/>
      <c r="Z168" s="36"/>
      <c r="AA168" s="36"/>
      <c r="AB168" s="36"/>
      <c r="AC168" s="36"/>
      <c r="AD168" s="36"/>
      <c r="AE168" s="36"/>
      <c r="AT168" s="18" t="s">
        <v>404</v>
      </c>
      <c r="AU168" s="18" t="s">
        <v>91</v>
      </c>
    </row>
    <row r="169" spans="1:65" s="2" customFormat="1" ht="16.5" customHeight="1">
      <c r="A169" s="36"/>
      <c r="B169" s="37"/>
      <c r="C169" s="211" t="s">
        <v>185</v>
      </c>
      <c r="D169" s="211" t="s">
        <v>400</v>
      </c>
      <c r="E169" s="212" t="s">
        <v>7536</v>
      </c>
      <c r="F169" s="213" t="s">
        <v>7537</v>
      </c>
      <c r="G169" s="214" t="s">
        <v>461</v>
      </c>
      <c r="H169" s="215">
        <v>29.5</v>
      </c>
      <c r="I169" s="216"/>
      <c r="J169" s="217">
        <f>ROUND(I169*H169,2)</f>
        <v>0</v>
      </c>
      <c r="K169" s="218"/>
      <c r="L169" s="41"/>
      <c r="M169" s="219" t="s">
        <v>1</v>
      </c>
      <c r="N169" s="220" t="s">
        <v>48</v>
      </c>
      <c r="O169" s="73"/>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124</v>
      </c>
      <c r="AT169" s="223" t="s">
        <v>400</v>
      </c>
      <c r="AU169" s="223" t="s">
        <v>91</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790</v>
      </c>
    </row>
    <row r="170" spans="1:65" s="2" customFormat="1" ht="48.75">
      <c r="A170" s="36"/>
      <c r="B170" s="37"/>
      <c r="C170" s="38"/>
      <c r="D170" s="225" t="s">
        <v>404</v>
      </c>
      <c r="E170" s="38"/>
      <c r="F170" s="226" t="s">
        <v>7538</v>
      </c>
      <c r="G170" s="38"/>
      <c r="H170" s="38"/>
      <c r="I170" s="124"/>
      <c r="J170" s="38"/>
      <c r="K170" s="38"/>
      <c r="L170" s="41"/>
      <c r="M170" s="227"/>
      <c r="N170" s="228"/>
      <c r="O170" s="73"/>
      <c r="P170" s="73"/>
      <c r="Q170" s="73"/>
      <c r="R170" s="73"/>
      <c r="S170" s="73"/>
      <c r="T170" s="74"/>
      <c r="U170" s="36"/>
      <c r="V170" s="36"/>
      <c r="W170" s="36"/>
      <c r="X170" s="36"/>
      <c r="Y170" s="36"/>
      <c r="Z170" s="36"/>
      <c r="AA170" s="36"/>
      <c r="AB170" s="36"/>
      <c r="AC170" s="36"/>
      <c r="AD170" s="36"/>
      <c r="AE170" s="36"/>
      <c r="AT170" s="18" t="s">
        <v>404</v>
      </c>
      <c r="AU170" s="18" t="s">
        <v>91</v>
      </c>
    </row>
    <row r="171" spans="1:65" s="2" customFormat="1" ht="16.5" customHeight="1">
      <c r="A171" s="36"/>
      <c r="B171" s="37"/>
      <c r="C171" s="211" t="s">
        <v>188</v>
      </c>
      <c r="D171" s="211" t="s">
        <v>400</v>
      </c>
      <c r="E171" s="212" t="s">
        <v>7539</v>
      </c>
      <c r="F171" s="213" t="s">
        <v>7540</v>
      </c>
      <c r="G171" s="214" t="s">
        <v>461</v>
      </c>
      <c r="H171" s="215">
        <v>24.6</v>
      </c>
      <c r="I171" s="216"/>
      <c r="J171" s="217">
        <f>ROUND(I171*H171,2)</f>
        <v>0</v>
      </c>
      <c r="K171" s="218"/>
      <c r="L171" s="41"/>
      <c r="M171" s="219" t="s">
        <v>1</v>
      </c>
      <c r="N171" s="220" t="s">
        <v>48</v>
      </c>
      <c r="O171" s="73"/>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124</v>
      </c>
      <c r="AT171" s="223" t="s">
        <v>400</v>
      </c>
      <c r="AU171" s="223" t="s">
        <v>91</v>
      </c>
      <c r="AY171" s="18" t="s">
        <v>397</v>
      </c>
      <c r="BE171" s="224">
        <f>IF(N171="základní",J171,0)</f>
        <v>0</v>
      </c>
      <c r="BF171" s="224">
        <f>IF(N171="snížená",J171,0)</f>
        <v>0</v>
      </c>
      <c r="BG171" s="224">
        <f>IF(N171="zákl. přenesená",J171,0)</f>
        <v>0</v>
      </c>
      <c r="BH171" s="224">
        <f>IF(N171="sníž. přenesená",J171,0)</f>
        <v>0</v>
      </c>
      <c r="BI171" s="224">
        <f>IF(N171="nulová",J171,0)</f>
        <v>0</v>
      </c>
      <c r="BJ171" s="18" t="s">
        <v>91</v>
      </c>
      <c r="BK171" s="224">
        <f>ROUND(I171*H171,2)</f>
        <v>0</v>
      </c>
      <c r="BL171" s="18" t="s">
        <v>124</v>
      </c>
      <c r="BM171" s="223" t="s">
        <v>793</v>
      </c>
    </row>
    <row r="172" spans="1:65" s="2" customFormat="1" ht="58.5">
      <c r="A172" s="36"/>
      <c r="B172" s="37"/>
      <c r="C172" s="38"/>
      <c r="D172" s="225" t="s">
        <v>404</v>
      </c>
      <c r="E172" s="38"/>
      <c r="F172" s="226" t="s">
        <v>7541</v>
      </c>
      <c r="G172" s="38"/>
      <c r="H172" s="38"/>
      <c r="I172" s="124"/>
      <c r="J172" s="38"/>
      <c r="K172" s="38"/>
      <c r="L172" s="41"/>
      <c r="M172" s="227"/>
      <c r="N172" s="228"/>
      <c r="O172" s="73"/>
      <c r="P172" s="73"/>
      <c r="Q172" s="73"/>
      <c r="R172" s="73"/>
      <c r="S172" s="73"/>
      <c r="T172" s="74"/>
      <c r="U172" s="36"/>
      <c r="V172" s="36"/>
      <c r="W172" s="36"/>
      <c r="X172" s="36"/>
      <c r="Y172" s="36"/>
      <c r="Z172" s="36"/>
      <c r="AA172" s="36"/>
      <c r="AB172" s="36"/>
      <c r="AC172" s="36"/>
      <c r="AD172" s="36"/>
      <c r="AE172" s="36"/>
      <c r="AT172" s="18" t="s">
        <v>404</v>
      </c>
      <c r="AU172" s="18" t="s">
        <v>91</v>
      </c>
    </row>
    <row r="173" spans="1:65" s="2" customFormat="1" ht="33" customHeight="1">
      <c r="A173" s="36"/>
      <c r="B173" s="37"/>
      <c r="C173" s="211" t="s">
        <v>191</v>
      </c>
      <c r="D173" s="211" t="s">
        <v>400</v>
      </c>
      <c r="E173" s="212" t="s">
        <v>7542</v>
      </c>
      <c r="F173" s="213" t="s">
        <v>7543</v>
      </c>
      <c r="G173" s="214" t="s">
        <v>1831</v>
      </c>
      <c r="H173" s="215">
        <v>1</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91</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807</v>
      </c>
    </row>
    <row r="174" spans="1:65" s="2" customFormat="1" ht="78">
      <c r="A174" s="36"/>
      <c r="B174" s="37"/>
      <c r="C174" s="38"/>
      <c r="D174" s="225" t="s">
        <v>404</v>
      </c>
      <c r="E174" s="38"/>
      <c r="F174" s="226" t="s">
        <v>7510</v>
      </c>
      <c r="G174" s="38"/>
      <c r="H174" s="38"/>
      <c r="I174" s="124"/>
      <c r="J174" s="38"/>
      <c r="K174" s="38"/>
      <c r="L174" s="41"/>
      <c r="M174" s="227"/>
      <c r="N174" s="228"/>
      <c r="O174" s="73"/>
      <c r="P174" s="73"/>
      <c r="Q174" s="73"/>
      <c r="R174" s="73"/>
      <c r="S174" s="73"/>
      <c r="T174" s="74"/>
      <c r="U174" s="36"/>
      <c r="V174" s="36"/>
      <c r="W174" s="36"/>
      <c r="X174" s="36"/>
      <c r="Y174" s="36"/>
      <c r="Z174" s="36"/>
      <c r="AA174" s="36"/>
      <c r="AB174" s="36"/>
      <c r="AC174" s="36"/>
      <c r="AD174" s="36"/>
      <c r="AE174" s="36"/>
      <c r="AT174" s="18" t="s">
        <v>404</v>
      </c>
      <c r="AU174" s="18" t="s">
        <v>91</v>
      </c>
    </row>
    <row r="175" spans="1:65" s="2" customFormat="1" ht="16.5" customHeight="1">
      <c r="A175" s="36"/>
      <c r="B175" s="37"/>
      <c r="C175" s="211" t="s">
        <v>194</v>
      </c>
      <c r="D175" s="211" t="s">
        <v>400</v>
      </c>
      <c r="E175" s="212" t="s">
        <v>7544</v>
      </c>
      <c r="F175" s="213" t="s">
        <v>7545</v>
      </c>
      <c r="G175" s="214" t="s">
        <v>1831</v>
      </c>
      <c r="H175" s="215">
        <v>1</v>
      </c>
      <c r="I175" s="216"/>
      <c r="J175" s="217">
        <f>ROUND(I175*H175,2)</f>
        <v>0</v>
      </c>
      <c r="K175" s="218"/>
      <c r="L175" s="41"/>
      <c r="M175" s="219" t="s">
        <v>1</v>
      </c>
      <c r="N175" s="220" t="s">
        <v>48</v>
      </c>
      <c r="O175" s="73"/>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124</v>
      </c>
      <c r="AT175" s="223" t="s">
        <v>400</v>
      </c>
      <c r="AU175" s="223" t="s">
        <v>91</v>
      </c>
      <c r="AY175" s="18" t="s">
        <v>397</v>
      </c>
      <c r="BE175" s="224">
        <f>IF(N175="základní",J175,0)</f>
        <v>0</v>
      </c>
      <c r="BF175" s="224">
        <f>IF(N175="snížená",J175,0)</f>
        <v>0</v>
      </c>
      <c r="BG175" s="224">
        <f>IF(N175="zákl. přenesená",J175,0)</f>
        <v>0</v>
      </c>
      <c r="BH175" s="224">
        <f>IF(N175="sníž. přenesená",J175,0)</f>
        <v>0</v>
      </c>
      <c r="BI175" s="224">
        <f>IF(N175="nulová",J175,0)</f>
        <v>0</v>
      </c>
      <c r="BJ175" s="18" t="s">
        <v>91</v>
      </c>
      <c r="BK175" s="224">
        <f>ROUND(I175*H175,2)</f>
        <v>0</v>
      </c>
      <c r="BL175" s="18" t="s">
        <v>124</v>
      </c>
      <c r="BM175" s="223" t="s">
        <v>1345</v>
      </c>
    </row>
    <row r="176" spans="1:65" s="2" customFormat="1" ht="29.25">
      <c r="A176" s="36"/>
      <c r="B176" s="37"/>
      <c r="C176" s="38"/>
      <c r="D176" s="225" t="s">
        <v>404</v>
      </c>
      <c r="E176" s="38"/>
      <c r="F176" s="226" t="s">
        <v>7483</v>
      </c>
      <c r="G176" s="38"/>
      <c r="H176" s="38"/>
      <c r="I176" s="124"/>
      <c r="J176" s="38"/>
      <c r="K176" s="38"/>
      <c r="L176" s="41"/>
      <c r="M176" s="227"/>
      <c r="N176" s="228"/>
      <c r="O176" s="73"/>
      <c r="P176" s="73"/>
      <c r="Q176" s="73"/>
      <c r="R176" s="73"/>
      <c r="S176" s="73"/>
      <c r="T176" s="74"/>
      <c r="U176" s="36"/>
      <c r="V176" s="36"/>
      <c r="W176" s="36"/>
      <c r="X176" s="36"/>
      <c r="Y176" s="36"/>
      <c r="Z176" s="36"/>
      <c r="AA176" s="36"/>
      <c r="AB176" s="36"/>
      <c r="AC176" s="36"/>
      <c r="AD176" s="36"/>
      <c r="AE176" s="36"/>
      <c r="AT176" s="18" t="s">
        <v>404</v>
      </c>
      <c r="AU176" s="18" t="s">
        <v>91</v>
      </c>
    </row>
    <row r="177" spans="1:65" s="2" customFormat="1" ht="21.75" customHeight="1">
      <c r="A177" s="36"/>
      <c r="B177" s="37"/>
      <c r="C177" s="211" t="s">
        <v>197</v>
      </c>
      <c r="D177" s="211" t="s">
        <v>400</v>
      </c>
      <c r="E177" s="212" t="s">
        <v>7546</v>
      </c>
      <c r="F177" s="213" t="s">
        <v>7547</v>
      </c>
      <c r="G177" s="214" t="s">
        <v>1831</v>
      </c>
      <c r="H177" s="215">
        <v>11</v>
      </c>
      <c r="I177" s="216"/>
      <c r="J177" s="217">
        <f>ROUND(I177*H177,2)</f>
        <v>0</v>
      </c>
      <c r="K177" s="218"/>
      <c r="L177" s="41"/>
      <c r="M177" s="219" t="s">
        <v>1</v>
      </c>
      <c r="N177" s="22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124</v>
      </c>
      <c r="AT177" s="223" t="s">
        <v>400</v>
      </c>
      <c r="AU177" s="223" t="s">
        <v>91</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124</v>
      </c>
      <c r="BM177" s="223" t="s">
        <v>7548</v>
      </c>
    </row>
    <row r="178" spans="1:65" s="2" customFormat="1" ht="58.5">
      <c r="A178" s="36"/>
      <c r="B178" s="37"/>
      <c r="C178" s="38"/>
      <c r="D178" s="225" t="s">
        <v>404</v>
      </c>
      <c r="E178" s="38"/>
      <c r="F178" s="226" t="s">
        <v>7490</v>
      </c>
      <c r="G178" s="38"/>
      <c r="H178" s="38"/>
      <c r="I178" s="124"/>
      <c r="J178" s="38"/>
      <c r="K178" s="38"/>
      <c r="L178" s="41"/>
      <c r="M178" s="227"/>
      <c r="N178" s="228"/>
      <c r="O178" s="73"/>
      <c r="P178" s="73"/>
      <c r="Q178" s="73"/>
      <c r="R178" s="73"/>
      <c r="S178" s="73"/>
      <c r="T178" s="74"/>
      <c r="U178" s="36"/>
      <c r="V178" s="36"/>
      <c r="W178" s="36"/>
      <c r="X178" s="36"/>
      <c r="Y178" s="36"/>
      <c r="Z178" s="36"/>
      <c r="AA178" s="36"/>
      <c r="AB178" s="36"/>
      <c r="AC178" s="36"/>
      <c r="AD178" s="36"/>
      <c r="AE178" s="36"/>
      <c r="AT178" s="18" t="s">
        <v>404</v>
      </c>
      <c r="AU178" s="18" t="s">
        <v>91</v>
      </c>
    </row>
    <row r="179" spans="1:65" s="2" customFormat="1" ht="21.75" customHeight="1">
      <c r="A179" s="36"/>
      <c r="B179" s="37"/>
      <c r="C179" s="211" t="s">
        <v>200</v>
      </c>
      <c r="D179" s="211" t="s">
        <v>400</v>
      </c>
      <c r="E179" s="212" t="s">
        <v>7549</v>
      </c>
      <c r="F179" s="213" t="s">
        <v>7496</v>
      </c>
      <c r="G179" s="214" t="s">
        <v>1831</v>
      </c>
      <c r="H179" s="215">
        <v>11</v>
      </c>
      <c r="I179" s="216"/>
      <c r="J179" s="217">
        <f>ROUND(I179*H179,2)</f>
        <v>0</v>
      </c>
      <c r="K179" s="218"/>
      <c r="L179" s="41"/>
      <c r="M179" s="219" t="s">
        <v>1</v>
      </c>
      <c r="N179" s="220" t="s">
        <v>48</v>
      </c>
      <c r="O179" s="73"/>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124</v>
      </c>
      <c r="AT179" s="223" t="s">
        <v>400</v>
      </c>
      <c r="AU179" s="223" t="s">
        <v>91</v>
      </c>
      <c r="AY179" s="18" t="s">
        <v>397</v>
      </c>
      <c r="BE179" s="224">
        <f>IF(N179="základní",J179,0)</f>
        <v>0</v>
      </c>
      <c r="BF179" s="224">
        <f>IF(N179="snížená",J179,0)</f>
        <v>0</v>
      </c>
      <c r="BG179" s="224">
        <f>IF(N179="zákl. přenesená",J179,0)</f>
        <v>0</v>
      </c>
      <c r="BH179" s="224">
        <f>IF(N179="sníž. přenesená",J179,0)</f>
        <v>0</v>
      </c>
      <c r="BI179" s="224">
        <f>IF(N179="nulová",J179,0)</f>
        <v>0</v>
      </c>
      <c r="BJ179" s="18" t="s">
        <v>91</v>
      </c>
      <c r="BK179" s="224">
        <f>ROUND(I179*H179,2)</f>
        <v>0</v>
      </c>
      <c r="BL179" s="18" t="s">
        <v>124</v>
      </c>
      <c r="BM179" s="223" t="s">
        <v>7550</v>
      </c>
    </row>
    <row r="180" spans="1:65" s="2" customFormat="1" ht="58.5">
      <c r="A180" s="36"/>
      <c r="B180" s="37"/>
      <c r="C180" s="38"/>
      <c r="D180" s="225" t="s">
        <v>404</v>
      </c>
      <c r="E180" s="38"/>
      <c r="F180" s="226" t="s">
        <v>7490</v>
      </c>
      <c r="G180" s="38"/>
      <c r="H180" s="38"/>
      <c r="I180" s="124"/>
      <c r="J180" s="38"/>
      <c r="K180" s="38"/>
      <c r="L180" s="41"/>
      <c r="M180" s="229"/>
      <c r="N180" s="230"/>
      <c r="O180" s="231"/>
      <c r="P180" s="231"/>
      <c r="Q180" s="231"/>
      <c r="R180" s="231"/>
      <c r="S180" s="231"/>
      <c r="T180" s="232"/>
      <c r="U180" s="36"/>
      <c r="V180" s="36"/>
      <c r="W180" s="36"/>
      <c r="X180" s="36"/>
      <c r="Y180" s="36"/>
      <c r="Z180" s="36"/>
      <c r="AA180" s="36"/>
      <c r="AB180" s="36"/>
      <c r="AC180" s="36"/>
      <c r="AD180" s="36"/>
      <c r="AE180" s="36"/>
      <c r="AT180" s="18" t="s">
        <v>404</v>
      </c>
      <c r="AU180" s="18" t="s">
        <v>91</v>
      </c>
    </row>
    <row r="181" spans="1:65" s="2" customFormat="1" ht="6.95" customHeight="1">
      <c r="A181" s="36"/>
      <c r="B181" s="56"/>
      <c r="C181" s="57"/>
      <c r="D181" s="57"/>
      <c r="E181" s="57"/>
      <c r="F181" s="57"/>
      <c r="G181" s="57"/>
      <c r="H181" s="57"/>
      <c r="I181" s="160"/>
      <c r="J181" s="57"/>
      <c r="K181" s="57"/>
      <c r="L181" s="41"/>
      <c r="M181" s="36"/>
      <c r="O181" s="36"/>
      <c r="P181" s="36"/>
      <c r="Q181" s="36"/>
      <c r="R181" s="36"/>
      <c r="S181" s="36"/>
      <c r="T181" s="36"/>
      <c r="U181" s="36"/>
      <c r="V181" s="36"/>
      <c r="W181" s="36"/>
      <c r="X181" s="36"/>
      <c r="Y181" s="36"/>
      <c r="Z181" s="36"/>
      <c r="AA181" s="36"/>
      <c r="AB181" s="36"/>
      <c r="AC181" s="36"/>
      <c r="AD181" s="36"/>
      <c r="AE181" s="36"/>
    </row>
  </sheetData>
  <sheetProtection algorithmName="SHA-512" hashValue="Bu5/nl17sc7s8zrCor+RUCJjEJa/TUkhYk7dy/nfMhhfRZOQ27xgZHHmtAz5gIXOwGNqEsip6fVH2joe66Qhpg==" saltValue="ST4GLMsQRPoBBl8a5MtJnh9xKJbyph6ys9GM/RVzfv+EpFu34cqmI5/QEDdTopwsmddJb2ZiXgJixwIQEJIaeQ==" spinCount="100000" sheet="1" objects="1" scenarios="1" formatColumns="0" formatRows="0" autoFilter="0"/>
  <autoFilter ref="C124:K180" xr:uid="{00000000-0009-0000-0000-000033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2:BM17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259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7551</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24.75" customHeight="1">
      <c r="A11" s="36"/>
      <c r="B11" s="41"/>
      <c r="C11" s="36"/>
      <c r="D11" s="36"/>
      <c r="E11" s="348" t="s">
        <v>7552</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ROUND(J124,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ROUND((SUM(BE124:BE169)),  2)</f>
        <v>0</v>
      </c>
      <c r="G35" s="36"/>
      <c r="H35" s="36"/>
      <c r="I35" s="139">
        <v>0.21</v>
      </c>
      <c r="J35" s="138">
        <f>ROUND(((SUM(BE124:BE169))*I35),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ROUND((SUM(BF124:BF169)),  2)</f>
        <v>0</v>
      </c>
      <c r="G36" s="36"/>
      <c r="H36" s="36"/>
      <c r="I36" s="139">
        <v>0.15</v>
      </c>
      <c r="J36" s="138">
        <f>ROUND(((SUM(BF124:BF169))*I36),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ROUND((SUM(BG124:BG169)),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ROUND((SUM(BH124:BH169)),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ROUND((SUM(BI124:BI169)),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7551</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24.75" customHeight="1">
      <c r="A89" s="36"/>
      <c r="B89" s="37"/>
      <c r="C89" s="38"/>
      <c r="D89" s="38"/>
      <c r="E89" s="323" t="str">
        <f>E11</f>
        <v>D.1.1a - Základové konstrukce a spodní stavba_(společné pro SO 204 + SO 207)</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J124</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J125</f>
        <v>0</v>
      </c>
      <c r="K99" s="170"/>
      <c r="L99" s="175"/>
    </row>
    <row r="100" spans="1:47" s="10" customFormat="1" ht="19.899999999999999" customHeight="1">
      <c r="B100" s="176"/>
      <c r="C100" s="106"/>
      <c r="D100" s="177" t="s">
        <v>453</v>
      </c>
      <c r="E100" s="178"/>
      <c r="F100" s="178"/>
      <c r="G100" s="178"/>
      <c r="H100" s="178"/>
      <c r="I100" s="179"/>
      <c r="J100" s="180">
        <f>J126</f>
        <v>0</v>
      </c>
      <c r="K100" s="106"/>
      <c r="L100" s="181"/>
    </row>
    <row r="101" spans="1:47" s="10" customFormat="1" ht="19.899999999999999" customHeight="1">
      <c r="B101" s="176"/>
      <c r="C101" s="106"/>
      <c r="D101" s="177" t="s">
        <v>558</v>
      </c>
      <c r="E101" s="178"/>
      <c r="F101" s="178"/>
      <c r="G101" s="178"/>
      <c r="H101" s="178"/>
      <c r="I101" s="179"/>
      <c r="J101" s="180">
        <f>J154</f>
        <v>0</v>
      </c>
      <c r="K101" s="106"/>
      <c r="L101" s="181"/>
    </row>
    <row r="102" spans="1:47" s="10" customFormat="1" ht="19.899999999999999" customHeight="1">
      <c r="B102" s="176"/>
      <c r="C102" s="106"/>
      <c r="D102" s="177" t="s">
        <v>562</v>
      </c>
      <c r="E102" s="178"/>
      <c r="F102" s="178"/>
      <c r="G102" s="178"/>
      <c r="H102" s="178"/>
      <c r="I102" s="179"/>
      <c r="J102" s="180">
        <f>J168</f>
        <v>0</v>
      </c>
      <c r="K102" s="106"/>
      <c r="L102" s="181"/>
    </row>
    <row r="103" spans="1:47" s="2" customFormat="1" ht="21.75" customHeight="1">
      <c r="A103" s="36"/>
      <c r="B103" s="37"/>
      <c r="C103" s="38"/>
      <c r="D103" s="38"/>
      <c r="E103" s="38"/>
      <c r="F103" s="38"/>
      <c r="G103" s="38"/>
      <c r="H103" s="38"/>
      <c r="I103" s="124"/>
      <c r="J103" s="38"/>
      <c r="K103" s="38"/>
      <c r="L103" s="53"/>
      <c r="S103" s="36"/>
      <c r="T103" s="36"/>
      <c r="U103" s="36"/>
      <c r="V103" s="36"/>
      <c r="W103" s="36"/>
      <c r="X103" s="36"/>
      <c r="Y103" s="36"/>
      <c r="Z103" s="36"/>
      <c r="AA103" s="36"/>
      <c r="AB103" s="36"/>
      <c r="AC103" s="36"/>
      <c r="AD103" s="36"/>
      <c r="AE103" s="36"/>
    </row>
    <row r="104" spans="1:47" s="2" customFormat="1" ht="6.95" customHeight="1">
      <c r="A104" s="36"/>
      <c r="B104" s="56"/>
      <c r="C104" s="57"/>
      <c r="D104" s="57"/>
      <c r="E104" s="57"/>
      <c r="F104" s="57"/>
      <c r="G104" s="57"/>
      <c r="H104" s="57"/>
      <c r="I104" s="160"/>
      <c r="J104" s="57"/>
      <c r="K104" s="57"/>
      <c r="L104" s="53"/>
      <c r="S104" s="36"/>
      <c r="T104" s="36"/>
      <c r="U104" s="36"/>
      <c r="V104" s="36"/>
      <c r="W104" s="36"/>
      <c r="X104" s="36"/>
      <c r="Y104" s="36"/>
      <c r="Z104" s="36"/>
      <c r="AA104" s="36"/>
      <c r="AB104" s="36"/>
      <c r="AC104" s="36"/>
      <c r="AD104" s="36"/>
      <c r="AE104" s="36"/>
    </row>
    <row r="108" spans="1:47" s="2" customFormat="1" ht="6.95" customHeight="1">
      <c r="A108" s="36"/>
      <c r="B108" s="58"/>
      <c r="C108" s="59"/>
      <c r="D108" s="59"/>
      <c r="E108" s="59"/>
      <c r="F108" s="59"/>
      <c r="G108" s="59"/>
      <c r="H108" s="59"/>
      <c r="I108" s="163"/>
      <c r="J108" s="59"/>
      <c r="K108" s="59"/>
      <c r="L108" s="53"/>
      <c r="S108" s="36"/>
      <c r="T108" s="36"/>
      <c r="U108" s="36"/>
      <c r="V108" s="36"/>
      <c r="W108" s="36"/>
      <c r="X108" s="36"/>
      <c r="Y108" s="36"/>
      <c r="Z108" s="36"/>
      <c r="AA108" s="36"/>
      <c r="AB108" s="36"/>
      <c r="AC108" s="36"/>
      <c r="AD108" s="36"/>
      <c r="AE108" s="36"/>
    </row>
    <row r="109" spans="1:47" s="2" customFormat="1" ht="24.95" customHeight="1">
      <c r="A109" s="36"/>
      <c r="B109" s="37"/>
      <c r="C109" s="24" t="s">
        <v>383</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12" customHeight="1">
      <c r="A111" s="36"/>
      <c r="B111" s="37"/>
      <c r="C111" s="30" t="s">
        <v>16</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23.25" customHeight="1">
      <c r="A112" s="36"/>
      <c r="B112" s="37"/>
      <c r="C112" s="38"/>
      <c r="D112" s="38"/>
      <c r="E112" s="344" t="str">
        <f>E7</f>
        <v>NNP Moravská Třebová, výstavba nového objektu nemocnice a výjezdové základny ZZS PAK</v>
      </c>
      <c r="F112" s="345"/>
      <c r="G112" s="345"/>
      <c r="H112" s="345"/>
      <c r="I112" s="124"/>
      <c r="J112" s="38"/>
      <c r="K112" s="38"/>
      <c r="L112" s="53"/>
      <c r="S112" s="36"/>
      <c r="T112" s="36"/>
      <c r="U112" s="36"/>
      <c r="V112" s="36"/>
      <c r="W112" s="36"/>
      <c r="X112" s="36"/>
      <c r="Y112" s="36"/>
      <c r="Z112" s="36"/>
      <c r="AA112" s="36"/>
      <c r="AB112" s="36"/>
      <c r="AC112" s="36"/>
      <c r="AD112" s="36"/>
      <c r="AE112" s="36"/>
    </row>
    <row r="113" spans="1:65" s="1" customFormat="1" ht="12" customHeight="1">
      <c r="B113" s="22"/>
      <c r="C113" s="30" t="s">
        <v>368</v>
      </c>
      <c r="D113" s="23"/>
      <c r="E113" s="23"/>
      <c r="F113" s="23"/>
      <c r="G113" s="23"/>
      <c r="H113" s="23"/>
      <c r="I113" s="117"/>
      <c r="J113" s="23"/>
      <c r="K113" s="23"/>
      <c r="L113" s="21"/>
    </row>
    <row r="114" spans="1:65" s="2" customFormat="1" ht="16.5" customHeight="1">
      <c r="A114" s="36"/>
      <c r="B114" s="37"/>
      <c r="C114" s="38"/>
      <c r="D114" s="38"/>
      <c r="E114" s="344" t="s">
        <v>7551</v>
      </c>
      <c r="F114" s="343"/>
      <c r="G114" s="343"/>
      <c r="H114" s="343"/>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556</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5" s="2" customFormat="1" ht="24.75" customHeight="1">
      <c r="A116" s="36"/>
      <c r="B116" s="37"/>
      <c r="C116" s="38"/>
      <c r="D116" s="38"/>
      <c r="E116" s="323" t="str">
        <f>E11</f>
        <v>D.1.1a - Základové konstrukce a spodní stavba_(společné pro SO 204 + SO 207)</v>
      </c>
      <c r="F116" s="343"/>
      <c r="G116" s="343"/>
      <c r="H116" s="343"/>
      <c r="I116" s="124"/>
      <c r="J116" s="38"/>
      <c r="K116" s="38"/>
      <c r="L116" s="53"/>
      <c r="S116" s="36"/>
      <c r="T116" s="36"/>
      <c r="U116" s="36"/>
      <c r="V116" s="36"/>
      <c r="W116" s="36"/>
      <c r="X116" s="36"/>
      <c r="Y116" s="36"/>
      <c r="Z116" s="36"/>
      <c r="AA116" s="36"/>
      <c r="AB116" s="36"/>
      <c r="AC116" s="36"/>
      <c r="AD116" s="36"/>
      <c r="AE116" s="36"/>
    </row>
    <row r="117" spans="1:65" s="2" customFormat="1" ht="6.9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12" customHeight="1">
      <c r="A118" s="36"/>
      <c r="B118" s="37"/>
      <c r="C118" s="30" t="s">
        <v>22</v>
      </c>
      <c r="D118" s="38"/>
      <c r="E118" s="38"/>
      <c r="F118" s="28" t="str">
        <f>F14</f>
        <v>Moravská Třebová</v>
      </c>
      <c r="G118" s="38"/>
      <c r="H118" s="38"/>
      <c r="I118" s="125" t="s">
        <v>24</v>
      </c>
      <c r="J118" s="68" t="str">
        <f>IF(J14="","",J14)</f>
        <v>18. 5. 2020</v>
      </c>
      <c r="K118" s="38"/>
      <c r="L118" s="53"/>
      <c r="S118" s="36"/>
      <c r="T118" s="36"/>
      <c r="U118" s="36"/>
      <c r="V118" s="36"/>
      <c r="W118" s="36"/>
      <c r="X118" s="36"/>
      <c r="Y118" s="36"/>
      <c r="Z118" s="36"/>
      <c r="AA118" s="36"/>
      <c r="AB118" s="36"/>
      <c r="AC118" s="36"/>
      <c r="AD118" s="36"/>
      <c r="AE118" s="36"/>
    </row>
    <row r="119" spans="1:65"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2" customFormat="1" ht="25.7" customHeight="1">
      <c r="A120" s="36"/>
      <c r="B120" s="37"/>
      <c r="C120" s="30" t="s">
        <v>30</v>
      </c>
      <c r="D120" s="38"/>
      <c r="E120" s="38"/>
      <c r="F120" s="28" t="str">
        <f>E17</f>
        <v>Pardubický kraj</v>
      </c>
      <c r="G120" s="38"/>
      <c r="H120" s="38"/>
      <c r="I120" s="125" t="s">
        <v>36</v>
      </c>
      <c r="J120" s="34" t="str">
        <f>E23</f>
        <v>SIEBERT + TALAŠ, spol. s r.o.</v>
      </c>
      <c r="K120" s="38"/>
      <c r="L120" s="53"/>
      <c r="S120" s="36"/>
      <c r="T120" s="36"/>
      <c r="U120" s="36"/>
      <c r="V120" s="36"/>
      <c r="W120" s="36"/>
      <c r="X120" s="36"/>
      <c r="Y120" s="36"/>
      <c r="Z120" s="36"/>
      <c r="AA120" s="36"/>
      <c r="AB120" s="36"/>
      <c r="AC120" s="36"/>
      <c r="AD120" s="36"/>
      <c r="AE120" s="36"/>
    </row>
    <row r="121" spans="1:65" s="2" customFormat="1" ht="15.2" customHeight="1">
      <c r="A121" s="36"/>
      <c r="B121" s="37"/>
      <c r="C121" s="30" t="s">
        <v>34</v>
      </c>
      <c r="D121" s="38"/>
      <c r="E121" s="38"/>
      <c r="F121" s="28" t="str">
        <f>IF(E20="","",E20)</f>
        <v>Vyplň údaj</v>
      </c>
      <c r="G121" s="38"/>
      <c r="H121" s="38"/>
      <c r="I121" s="125" t="s">
        <v>39</v>
      </c>
      <c r="J121" s="34" t="str">
        <f>E26</f>
        <v xml:space="preserve"> </v>
      </c>
      <c r="K121" s="38"/>
      <c r="L121" s="53"/>
      <c r="S121" s="36"/>
      <c r="T121" s="36"/>
      <c r="U121" s="36"/>
      <c r="V121" s="36"/>
      <c r="W121" s="36"/>
      <c r="X121" s="36"/>
      <c r="Y121" s="36"/>
      <c r="Z121" s="36"/>
      <c r="AA121" s="36"/>
      <c r="AB121" s="36"/>
      <c r="AC121" s="36"/>
      <c r="AD121" s="36"/>
      <c r="AE121" s="36"/>
    </row>
    <row r="122" spans="1:65" s="2" customFormat="1" ht="10.3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5" s="11" customFormat="1" ht="29.25" customHeight="1">
      <c r="A123" s="182"/>
      <c r="B123" s="183"/>
      <c r="C123" s="184" t="s">
        <v>384</v>
      </c>
      <c r="D123" s="185" t="s">
        <v>68</v>
      </c>
      <c r="E123" s="185" t="s">
        <v>64</v>
      </c>
      <c r="F123" s="185" t="s">
        <v>65</v>
      </c>
      <c r="G123" s="185" t="s">
        <v>385</v>
      </c>
      <c r="H123" s="185" t="s">
        <v>386</v>
      </c>
      <c r="I123" s="186" t="s">
        <v>387</v>
      </c>
      <c r="J123" s="187" t="s">
        <v>372</v>
      </c>
      <c r="K123" s="188" t="s">
        <v>388</v>
      </c>
      <c r="L123" s="189"/>
      <c r="M123" s="77" t="s">
        <v>1</v>
      </c>
      <c r="N123" s="78" t="s">
        <v>47</v>
      </c>
      <c r="O123" s="78" t="s">
        <v>389</v>
      </c>
      <c r="P123" s="78" t="s">
        <v>390</v>
      </c>
      <c r="Q123" s="78" t="s">
        <v>391</v>
      </c>
      <c r="R123" s="78" t="s">
        <v>392</v>
      </c>
      <c r="S123" s="78" t="s">
        <v>393</v>
      </c>
      <c r="T123" s="79" t="s">
        <v>394</v>
      </c>
      <c r="U123" s="182"/>
      <c r="V123" s="182"/>
      <c r="W123" s="182"/>
      <c r="X123" s="182"/>
      <c r="Y123" s="182"/>
      <c r="Z123" s="182"/>
      <c r="AA123" s="182"/>
      <c r="AB123" s="182"/>
      <c r="AC123" s="182"/>
      <c r="AD123" s="182"/>
      <c r="AE123" s="182"/>
    </row>
    <row r="124" spans="1:65" s="2" customFormat="1" ht="22.9" customHeight="1">
      <c r="A124" s="36"/>
      <c r="B124" s="37"/>
      <c r="C124" s="84" t="s">
        <v>395</v>
      </c>
      <c r="D124" s="38"/>
      <c r="E124" s="38"/>
      <c r="F124" s="38"/>
      <c r="G124" s="38"/>
      <c r="H124" s="38"/>
      <c r="I124" s="124"/>
      <c r="J124" s="190">
        <f>BK124</f>
        <v>0</v>
      </c>
      <c r="K124" s="38"/>
      <c r="L124" s="41"/>
      <c r="M124" s="80"/>
      <c r="N124" s="191"/>
      <c r="O124" s="81"/>
      <c r="P124" s="192">
        <f>P125</f>
        <v>0</v>
      </c>
      <c r="Q124" s="81"/>
      <c r="R124" s="192">
        <f>R125</f>
        <v>0</v>
      </c>
      <c r="S124" s="81"/>
      <c r="T124" s="193">
        <f>T125</f>
        <v>0</v>
      </c>
      <c r="U124" s="36"/>
      <c r="V124" s="36"/>
      <c r="W124" s="36"/>
      <c r="X124" s="36"/>
      <c r="Y124" s="36"/>
      <c r="Z124" s="36"/>
      <c r="AA124" s="36"/>
      <c r="AB124" s="36"/>
      <c r="AC124" s="36"/>
      <c r="AD124" s="36"/>
      <c r="AE124" s="36"/>
      <c r="AT124" s="18" t="s">
        <v>82</v>
      </c>
      <c r="AU124" s="18" t="s">
        <v>374</v>
      </c>
      <c r="BK124" s="194">
        <f>BK125</f>
        <v>0</v>
      </c>
    </row>
    <row r="125" spans="1:65" s="12" customFormat="1" ht="25.9" customHeight="1">
      <c r="B125" s="195"/>
      <c r="C125" s="196"/>
      <c r="D125" s="197" t="s">
        <v>82</v>
      </c>
      <c r="E125" s="198" t="s">
        <v>456</v>
      </c>
      <c r="F125" s="198" t="s">
        <v>457</v>
      </c>
      <c r="G125" s="196"/>
      <c r="H125" s="196"/>
      <c r="I125" s="199"/>
      <c r="J125" s="200">
        <f>BK125</f>
        <v>0</v>
      </c>
      <c r="K125" s="196"/>
      <c r="L125" s="201"/>
      <c r="M125" s="202"/>
      <c r="N125" s="203"/>
      <c r="O125" s="203"/>
      <c r="P125" s="204">
        <f>P126+P154+P168</f>
        <v>0</v>
      </c>
      <c r="Q125" s="203"/>
      <c r="R125" s="204">
        <f>R126+R154+R168</f>
        <v>0</v>
      </c>
      <c r="S125" s="203"/>
      <c r="T125" s="205">
        <f>T126+T154+T168</f>
        <v>0</v>
      </c>
      <c r="AR125" s="206" t="s">
        <v>91</v>
      </c>
      <c r="AT125" s="207" t="s">
        <v>82</v>
      </c>
      <c r="AU125" s="207" t="s">
        <v>83</v>
      </c>
      <c r="AY125" s="206" t="s">
        <v>397</v>
      </c>
      <c r="BK125" s="208">
        <f>BK126+BK154+BK168</f>
        <v>0</v>
      </c>
    </row>
    <row r="126" spans="1:65" s="12" customFormat="1" ht="22.9" customHeight="1">
      <c r="B126" s="195"/>
      <c r="C126" s="196"/>
      <c r="D126" s="197" t="s">
        <v>82</v>
      </c>
      <c r="E126" s="209" t="s">
        <v>91</v>
      </c>
      <c r="F126" s="209" t="s">
        <v>458</v>
      </c>
      <c r="G126" s="196"/>
      <c r="H126" s="196"/>
      <c r="I126" s="199"/>
      <c r="J126" s="210">
        <f>BK126</f>
        <v>0</v>
      </c>
      <c r="K126" s="196"/>
      <c r="L126" s="201"/>
      <c r="M126" s="202"/>
      <c r="N126" s="203"/>
      <c r="O126" s="203"/>
      <c r="P126" s="204">
        <f>SUM(P127:P153)</f>
        <v>0</v>
      </c>
      <c r="Q126" s="203"/>
      <c r="R126" s="204">
        <f>SUM(R127:R153)</f>
        <v>0</v>
      </c>
      <c r="S126" s="203"/>
      <c r="T126" s="205">
        <f>SUM(T127:T153)</f>
        <v>0</v>
      </c>
      <c r="AR126" s="206" t="s">
        <v>91</v>
      </c>
      <c r="AT126" s="207" t="s">
        <v>82</v>
      </c>
      <c r="AU126" s="207" t="s">
        <v>91</v>
      </c>
      <c r="AY126" s="206" t="s">
        <v>397</v>
      </c>
      <c r="BK126" s="208">
        <f>SUM(BK127:BK153)</f>
        <v>0</v>
      </c>
    </row>
    <row r="127" spans="1:65" s="2" customFormat="1" ht="21.75" customHeight="1">
      <c r="A127" s="36"/>
      <c r="B127" s="37"/>
      <c r="C127" s="211" t="s">
        <v>91</v>
      </c>
      <c r="D127" s="211" t="s">
        <v>400</v>
      </c>
      <c r="E127" s="212" t="s">
        <v>7553</v>
      </c>
      <c r="F127" s="213" t="s">
        <v>7554</v>
      </c>
      <c r="G127" s="214" t="s">
        <v>464</v>
      </c>
      <c r="H127" s="215">
        <v>122.47499999999999</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93</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93</v>
      </c>
    </row>
    <row r="128" spans="1:65" s="13" customFormat="1">
      <c r="B128" s="233"/>
      <c r="C128" s="234"/>
      <c r="D128" s="225" t="s">
        <v>465</v>
      </c>
      <c r="E128" s="235" t="s">
        <v>1</v>
      </c>
      <c r="F128" s="236" t="s">
        <v>7555</v>
      </c>
      <c r="G128" s="234"/>
      <c r="H128" s="237">
        <v>122.47499999999999</v>
      </c>
      <c r="I128" s="238"/>
      <c r="J128" s="234"/>
      <c r="K128" s="234"/>
      <c r="L128" s="239"/>
      <c r="M128" s="240"/>
      <c r="N128" s="241"/>
      <c r="O128" s="241"/>
      <c r="P128" s="241"/>
      <c r="Q128" s="241"/>
      <c r="R128" s="241"/>
      <c r="S128" s="241"/>
      <c r="T128" s="242"/>
      <c r="AT128" s="243" t="s">
        <v>465</v>
      </c>
      <c r="AU128" s="243" t="s">
        <v>93</v>
      </c>
      <c r="AV128" s="13" t="s">
        <v>93</v>
      </c>
      <c r="AW128" s="13" t="s">
        <v>38</v>
      </c>
      <c r="AX128" s="13" t="s">
        <v>83</v>
      </c>
      <c r="AY128" s="243" t="s">
        <v>397</v>
      </c>
    </row>
    <row r="129" spans="1:65" s="14" customFormat="1">
      <c r="B129" s="244"/>
      <c r="C129" s="245"/>
      <c r="D129" s="225" t="s">
        <v>465</v>
      </c>
      <c r="E129" s="246" t="s">
        <v>1</v>
      </c>
      <c r="F129" s="247" t="s">
        <v>467</v>
      </c>
      <c r="G129" s="245"/>
      <c r="H129" s="248">
        <v>122.47499999999999</v>
      </c>
      <c r="I129" s="249"/>
      <c r="J129" s="245"/>
      <c r="K129" s="245"/>
      <c r="L129" s="250"/>
      <c r="M129" s="251"/>
      <c r="N129" s="252"/>
      <c r="O129" s="252"/>
      <c r="P129" s="252"/>
      <c r="Q129" s="252"/>
      <c r="R129" s="252"/>
      <c r="S129" s="252"/>
      <c r="T129" s="253"/>
      <c r="AT129" s="254" t="s">
        <v>465</v>
      </c>
      <c r="AU129" s="254" t="s">
        <v>93</v>
      </c>
      <c r="AV129" s="14" t="s">
        <v>124</v>
      </c>
      <c r="AW129" s="14" t="s">
        <v>38</v>
      </c>
      <c r="AX129" s="14" t="s">
        <v>91</v>
      </c>
      <c r="AY129" s="254" t="s">
        <v>397</v>
      </c>
    </row>
    <row r="130" spans="1:65" s="2" customFormat="1" ht="21.75" customHeight="1">
      <c r="A130" s="36"/>
      <c r="B130" s="37"/>
      <c r="C130" s="211" t="s">
        <v>93</v>
      </c>
      <c r="D130" s="211" t="s">
        <v>400</v>
      </c>
      <c r="E130" s="212" t="s">
        <v>7556</v>
      </c>
      <c r="F130" s="213" t="s">
        <v>7557</v>
      </c>
      <c r="G130" s="214" t="s">
        <v>464</v>
      </c>
      <c r="H130" s="215">
        <v>154.64599999999999</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93</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124</v>
      </c>
    </row>
    <row r="131" spans="1:65" s="2" customFormat="1" ht="19.5">
      <c r="A131" s="36"/>
      <c r="B131" s="37"/>
      <c r="C131" s="38"/>
      <c r="D131" s="225" t="s">
        <v>404</v>
      </c>
      <c r="E131" s="38"/>
      <c r="F131" s="226" t="s">
        <v>7558</v>
      </c>
      <c r="G131" s="38"/>
      <c r="H131" s="38"/>
      <c r="I131" s="124"/>
      <c r="J131" s="38"/>
      <c r="K131" s="38"/>
      <c r="L131" s="41"/>
      <c r="M131" s="227"/>
      <c r="N131" s="228"/>
      <c r="O131" s="73"/>
      <c r="P131" s="73"/>
      <c r="Q131" s="73"/>
      <c r="R131" s="73"/>
      <c r="S131" s="73"/>
      <c r="T131" s="74"/>
      <c r="U131" s="36"/>
      <c r="V131" s="36"/>
      <c r="W131" s="36"/>
      <c r="X131" s="36"/>
      <c r="Y131" s="36"/>
      <c r="Z131" s="36"/>
      <c r="AA131" s="36"/>
      <c r="AB131" s="36"/>
      <c r="AC131" s="36"/>
      <c r="AD131" s="36"/>
      <c r="AE131" s="36"/>
      <c r="AT131" s="18" t="s">
        <v>404</v>
      </c>
      <c r="AU131" s="18" t="s">
        <v>93</v>
      </c>
    </row>
    <row r="132" spans="1:65" s="13" customFormat="1">
      <c r="B132" s="233"/>
      <c r="C132" s="234"/>
      <c r="D132" s="225" t="s">
        <v>465</v>
      </c>
      <c r="E132" s="235" t="s">
        <v>1</v>
      </c>
      <c r="F132" s="236" t="s">
        <v>7559</v>
      </c>
      <c r="G132" s="234"/>
      <c r="H132" s="237">
        <v>154.64599999999999</v>
      </c>
      <c r="I132" s="238"/>
      <c r="J132" s="234"/>
      <c r="K132" s="234"/>
      <c r="L132" s="239"/>
      <c r="M132" s="240"/>
      <c r="N132" s="241"/>
      <c r="O132" s="241"/>
      <c r="P132" s="241"/>
      <c r="Q132" s="241"/>
      <c r="R132" s="241"/>
      <c r="S132" s="241"/>
      <c r="T132" s="242"/>
      <c r="AT132" s="243" t="s">
        <v>465</v>
      </c>
      <c r="AU132" s="243" t="s">
        <v>93</v>
      </c>
      <c r="AV132" s="13" t="s">
        <v>93</v>
      </c>
      <c r="AW132" s="13" t="s">
        <v>38</v>
      </c>
      <c r="AX132" s="13" t="s">
        <v>83</v>
      </c>
      <c r="AY132" s="243" t="s">
        <v>397</v>
      </c>
    </row>
    <row r="133" spans="1:65" s="14" customFormat="1">
      <c r="B133" s="244"/>
      <c r="C133" s="245"/>
      <c r="D133" s="225" t="s">
        <v>465</v>
      </c>
      <c r="E133" s="246" t="s">
        <v>1</v>
      </c>
      <c r="F133" s="247" t="s">
        <v>467</v>
      </c>
      <c r="G133" s="245"/>
      <c r="H133" s="248">
        <v>154.64599999999999</v>
      </c>
      <c r="I133" s="249"/>
      <c r="J133" s="245"/>
      <c r="K133" s="245"/>
      <c r="L133" s="250"/>
      <c r="M133" s="251"/>
      <c r="N133" s="252"/>
      <c r="O133" s="252"/>
      <c r="P133" s="252"/>
      <c r="Q133" s="252"/>
      <c r="R133" s="252"/>
      <c r="S133" s="252"/>
      <c r="T133" s="253"/>
      <c r="AT133" s="254" t="s">
        <v>465</v>
      </c>
      <c r="AU133" s="254" t="s">
        <v>93</v>
      </c>
      <c r="AV133" s="14" t="s">
        <v>124</v>
      </c>
      <c r="AW133" s="14" t="s">
        <v>38</v>
      </c>
      <c r="AX133" s="14" t="s">
        <v>91</v>
      </c>
      <c r="AY133" s="254" t="s">
        <v>397</v>
      </c>
    </row>
    <row r="134" spans="1:65" s="2" customFormat="1" ht="21.75" customHeight="1">
      <c r="A134" s="36"/>
      <c r="B134" s="37"/>
      <c r="C134" s="211" t="s">
        <v>112</v>
      </c>
      <c r="D134" s="211" t="s">
        <v>400</v>
      </c>
      <c r="E134" s="212" t="s">
        <v>7560</v>
      </c>
      <c r="F134" s="213" t="s">
        <v>7561</v>
      </c>
      <c r="G134" s="214" t="s">
        <v>464</v>
      </c>
      <c r="H134" s="215">
        <v>45.152000000000001</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133</v>
      </c>
    </row>
    <row r="135" spans="1:65" s="16" customFormat="1">
      <c r="B135" s="270"/>
      <c r="C135" s="271"/>
      <c r="D135" s="225" t="s">
        <v>465</v>
      </c>
      <c r="E135" s="272" t="s">
        <v>1</v>
      </c>
      <c r="F135" s="273" t="s">
        <v>7562</v>
      </c>
      <c r="G135" s="271"/>
      <c r="H135" s="272" t="s">
        <v>1</v>
      </c>
      <c r="I135" s="274"/>
      <c r="J135" s="271"/>
      <c r="K135" s="271"/>
      <c r="L135" s="275"/>
      <c r="M135" s="276"/>
      <c r="N135" s="277"/>
      <c r="O135" s="277"/>
      <c r="P135" s="277"/>
      <c r="Q135" s="277"/>
      <c r="R135" s="277"/>
      <c r="S135" s="277"/>
      <c r="T135" s="278"/>
      <c r="AT135" s="279" t="s">
        <v>465</v>
      </c>
      <c r="AU135" s="279" t="s">
        <v>93</v>
      </c>
      <c r="AV135" s="16" t="s">
        <v>91</v>
      </c>
      <c r="AW135" s="16" t="s">
        <v>38</v>
      </c>
      <c r="AX135" s="16" t="s">
        <v>83</v>
      </c>
      <c r="AY135" s="279" t="s">
        <v>397</v>
      </c>
    </row>
    <row r="136" spans="1:65" s="13" customFormat="1">
      <c r="B136" s="233"/>
      <c r="C136" s="234"/>
      <c r="D136" s="225" t="s">
        <v>465</v>
      </c>
      <c r="E136" s="235" t="s">
        <v>1</v>
      </c>
      <c r="F136" s="236" t="s">
        <v>7563</v>
      </c>
      <c r="G136" s="234"/>
      <c r="H136" s="237">
        <v>16.931999999999999</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3" customFormat="1">
      <c r="B137" s="233"/>
      <c r="C137" s="234"/>
      <c r="D137" s="225" t="s">
        <v>465</v>
      </c>
      <c r="E137" s="235" t="s">
        <v>1</v>
      </c>
      <c r="F137" s="236" t="s">
        <v>7564</v>
      </c>
      <c r="G137" s="234"/>
      <c r="H137" s="237">
        <v>28.22</v>
      </c>
      <c r="I137" s="238"/>
      <c r="J137" s="234"/>
      <c r="K137" s="234"/>
      <c r="L137" s="239"/>
      <c r="M137" s="240"/>
      <c r="N137" s="241"/>
      <c r="O137" s="241"/>
      <c r="P137" s="241"/>
      <c r="Q137" s="241"/>
      <c r="R137" s="241"/>
      <c r="S137" s="241"/>
      <c r="T137" s="242"/>
      <c r="AT137" s="243" t="s">
        <v>465</v>
      </c>
      <c r="AU137" s="243" t="s">
        <v>93</v>
      </c>
      <c r="AV137" s="13" t="s">
        <v>93</v>
      </c>
      <c r="AW137" s="13" t="s">
        <v>38</v>
      </c>
      <c r="AX137" s="13" t="s">
        <v>83</v>
      </c>
      <c r="AY137" s="243" t="s">
        <v>397</v>
      </c>
    </row>
    <row r="138" spans="1:65" s="14" customFormat="1">
      <c r="B138" s="244"/>
      <c r="C138" s="245"/>
      <c r="D138" s="225" t="s">
        <v>465</v>
      </c>
      <c r="E138" s="246" t="s">
        <v>1</v>
      </c>
      <c r="F138" s="247" t="s">
        <v>467</v>
      </c>
      <c r="G138" s="245"/>
      <c r="H138" s="248">
        <v>45.152000000000001</v>
      </c>
      <c r="I138" s="249"/>
      <c r="J138" s="245"/>
      <c r="K138" s="245"/>
      <c r="L138" s="250"/>
      <c r="M138" s="251"/>
      <c r="N138" s="252"/>
      <c r="O138" s="252"/>
      <c r="P138" s="252"/>
      <c r="Q138" s="252"/>
      <c r="R138" s="252"/>
      <c r="S138" s="252"/>
      <c r="T138" s="253"/>
      <c r="AT138" s="254" t="s">
        <v>465</v>
      </c>
      <c r="AU138" s="254" t="s">
        <v>93</v>
      </c>
      <c r="AV138" s="14" t="s">
        <v>124</v>
      </c>
      <c r="AW138" s="14" t="s">
        <v>38</v>
      </c>
      <c r="AX138" s="14" t="s">
        <v>91</v>
      </c>
      <c r="AY138" s="254" t="s">
        <v>397</v>
      </c>
    </row>
    <row r="139" spans="1:65" s="2" customFormat="1" ht="33" customHeight="1">
      <c r="A139" s="36"/>
      <c r="B139" s="37"/>
      <c r="C139" s="211" t="s">
        <v>124</v>
      </c>
      <c r="D139" s="211" t="s">
        <v>400</v>
      </c>
      <c r="E139" s="212" t="s">
        <v>7565</v>
      </c>
      <c r="F139" s="213" t="s">
        <v>7566</v>
      </c>
      <c r="G139" s="214" t="s">
        <v>464</v>
      </c>
      <c r="H139" s="215">
        <v>903.04</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93</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136</v>
      </c>
    </row>
    <row r="140" spans="1:65" s="13" customFormat="1">
      <c r="B140" s="233"/>
      <c r="C140" s="234"/>
      <c r="D140" s="225" t="s">
        <v>465</v>
      </c>
      <c r="E140" s="235" t="s">
        <v>1</v>
      </c>
      <c r="F140" s="236" t="s">
        <v>7567</v>
      </c>
      <c r="G140" s="234"/>
      <c r="H140" s="237">
        <v>903.04</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4" customFormat="1">
      <c r="B141" s="244"/>
      <c r="C141" s="245"/>
      <c r="D141" s="225" t="s">
        <v>465</v>
      </c>
      <c r="E141" s="246" t="s">
        <v>1</v>
      </c>
      <c r="F141" s="247" t="s">
        <v>467</v>
      </c>
      <c r="G141" s="245"/>
      <c r="H141" s="248">
        <v>903.04</v>
      </c>
      <c r="I141" s="249"/>
      <c r="J141" s="245"/>
      <c r="K141" s="245"/>
      <c r="L141" s="250"/>
      <c r="M141" s="251"/>
      <c r="N141" s="252"/>
      <c r="O141" s="252"/>
      <c r="P141" s="252"/>
      <c r="Q141" s="252"/>
      <c r="R141" s="252"/>
      <c r="S141" s="252"/>
      <c r="T141" s="253"/>
      <c r="AT141" s="254" t="s">
        <v>465</v>
      </c>
      <c r="AU141" s="254" t="s">
        <v>93</v>
      </c>
      <c r="AV141" s="14" t="s">
        <v>124</v>
      </c>
      <c r="AW141" s="14" t="s">
        <v>38</v>
      </c>
      <c r="AX141" s="14" t="s">
        <v>91</v>
      </c>
      <c r="AY141" s="254" t="s">
        <v>397</v>
      </c>
    </row>
    <row r="142" spans="1:65" s="2" customFormat="1" ht="21.75" customHeight="1">
      <c r="A142" s="36"/>
      <c r="B142" s="37"/>
      <c r="C142" s="211" t="s">
        <v>130</v>
      </c>
      <c r="D142" s="211" t="s">
        <v>400</v>
      </c>
      <c r="E142" s="212" t="s">
        <v>7568</v>
      </c>
      <c r="F142" s="213" t="s">
        <v>7569</v>
      </c>
      <c r="G142" s="214" t="s">
        <v>502</v>
      </c>
      <c r="H142" s="215">
        <v>81.274000000000001</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93</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145</v>
      </c>
    </row>
    <row r="143" spans="1:65" s="13" customFormat="1">
      <c r="B143" s="233"/>
      <c r="C143" s="234"/>
      <c r="D143" s="225" t="s">
        <v>465</v>
      </c>
      <c r="E143" s="235" t="s">
        <v>1</v>
      </c>
      <c r="F143" s="236" t="s">
        <v>7570</v>
      </c>
      <c r="G143" s="234"/>
      <c r="H143" s="237">
        <v>81.274000000000001</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4" customFormat="1">
      <c r="B144" s="244"/>
      <c r="C144" s="245"/>
      <c r="D144" s="225" t="s">
        <v>465</v>
      </c>
      <c r="E144" s="246" t="s">
        <v>1</v>
      </c>
      <c r="F144" s="247" t="s">
        <v>467</v>
      </c>
      <c r="G144" s="245"/>
      <c r="H144" s="248">
        <v>81.274000000000001</v>
      </c>
      <c r="I144" s="249"/>
      <c r="J144" s="245"/>
      <c r="K144" s="245"/>
      <c r="L144" s="250"/>
      <c r="M144" s="251"/>
      <c r="N144" s="252"/>
      <c r="O144" s="252"/>
      <c r="P144" s="252"/>
      <c r="Q144" s="252"/>
      <c r="R144" s="252"/>
      <c r="S144" s="252"/>
      <c r="T144" s="253"/>
      <c r="AT144" s="254" t="s">
        <v>465</v>
      </c>
      <c r="AU144" s="254" t="s">
        <v>93</v>
      </c>
      <c r="AV144" s="14" t="s">
        <v>124</v>
      </c>
      <c r="AW144" s="14" t="s">
        <v>38</v>
      </c>
      <c r="AX144" s="14" t="s">
        <v>91</v>
      </c>
      <c r="AY144" s="254" t="s">
        <v>397</v>
      </c>
    </row>
    <row r="145" spans="1:65" s="2" customFormat="1" ht="16.5" customHeight="1">
      <c r="A145" s="36"/>
      <c r="B145" s="37"/>
      <c r="C145" s="211" t="s">
        <v>133</v>
      </c>
      <c r="D145" s="211" t="s">
        <v>400</v>
      </c>
      <c r="E145" s="212" t="s">
        <v>542</v>
      </c>
      <c r="F145" s="213" t="s">
        <v>543</v>
      </c>
      <c r="G145" s="214" t="s">
        <v>464</v>
      </c>
      <c r="H145" s="215">
        <v>45.152000000000001</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93</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151</v>
      </c>
    </row>
    <row r="146" spans="1:65" s="2" customFormat="1" ht="21.75" customHeight="1">
      <c r="A146" s="36"/>
      <c r="B146" s="37"/>
      <c r="C146" s="211" t="s">
        <v>139</v>
      </c>
      <c r="D146" s="211" t="s">
        <v>400</v>
      </c>
      <c r="E146" s="212" t="s">
        <v>586</v>
      </c>
      <c r="F146" s="213" t="s">
        <v>587</v>
      </c>
      <c r="G146" s="214" t="s">
        <v>464</v>
      </c>
      <c r="H146" s="215">
        <v>77.322999999999993</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157</v>
      </c>
    </row>
    <row r="147" spans="1:65" s="16" customFormat="1">
      <c r="B147" s="270"/>
      <c r="C147" s="271"/>
      <c r="D147" s="225" t="s">
        <v>465</v>
      </c>
      <c r="E147" s="272" t="s">
        <v>1</v>
      </c>
      <c r="F147" s="273" t="s">
        <v>7562</v>
      </c>
      <c r="G147" s="271"/>
      <c r="H147" s="272" t="s">
        <v>1</v>
      </c>
      <c r="I147" s="274"/>
      <c r="J147" s="271"/>
      <c r="K147" s="271"/>
      <c r="L147" s="275"/>
      <c r="M147" s="276"/>
      <c r="N147" s="277"/>
      <c r="O147" s="277"/>
      <c r="P147" s="277"/>
      <c r="Q147" s="277"/>
      <c r="R147" s="277"/>
      <c r="S147" s="277"/>
      <c r="T147" s="278"/>
      <c r="AT147" s="279" t="s">
        <v>465</v>
      </c>
      <c r="AU147" s="279" t="s">
        <v>93</v>
      </c>
      <c r="AV147" s="16" t="s">
        <v>91</v>
      </c>
      <c r="AW147" s="16" t="s">
        <v>38</v>
      </c>
      <c r="AX147" s="16" t="s">
        <v>83</v>
      </c>
      <c r="AY147" s="279" t="s">
        <v>397</v>
      </c>
    </row>
    <row r="148" spans="1:65" s="13" customFormat="1">
      <c r="B148" s="233"/>
      <c r="C148" s="234"/>
      <c r="D148" s="225" t="s">
        <v>465</v>
      </c>
      <c r="E148" s="235" t="s">
        <v>1</v>
      </c>
      <c r="F148" s="236" t="s">
        <v>7571</v>
      </c>
      <c r="G148" s="234"/>
      <c r="H148" s="237">
        <v>77.322999999999993</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77.322999999999993</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21.75" customHeight="1">
      <c r="A150" s="36"/>
      <c r="B150" s="37"/>
      <c r="C150" s="211" t="s">
        <v>136</v>
      </c>
      <c r="D150" s="211" t="s">
        <v>400</v>
      </c>
      <c r="E150" s="212" t="s">
        <v>7572</v>
      </c>
      <c r="F150" s="213" t="s">
        <v>7573</v>
      </c>
      <c r="G150" s="214" t="s">
        <v>546</v>
      </c>
      <c r="H150" s="215">
        <v>79.016000000000005</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162</v>
      </c>
    </row>
    <row r="151" spans="1:65" s="13" customFormat="1">
      <c r="B151" s="233"/>
      <c r="C151" s="234"/>
      <c r="D151" s="225" t="s">
        <v>465</v>
      </c>
      <c r="E151" s="235" t="s">
        <v>1</v>
      </c>
      <c r="F151" s="236" t="s">
        <v>7574</v>
      </c>
      <c r="G151" s="234"/>
      <c r="H151" s="237">
        <v>79.016000000000005</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79.016000000000005</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16.5" customHeight="1">
      <c r="A153" s="36"/>
      <c r="B153" s="37"/>
      <c r="C153" s="211" t="s">
        <v>142</v>
      </c>
      <c r="D153" s="211" t="s">
        <v>400</v>
      </c>
      <c r="E153" s="212" t="s">
        <v>7575</v>
      </c>
      <c r="F153" s="213" t="s">
        <v>549</v>
      </c>
      <c r="G153" s="214" t="s">
        <v>464</v>
      </c>
      <c r="H153" s="215">
        <v>45.152000000000001</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168</v>
      </c>
    </row>
    <row r="154" spans="1:65" s="12" customFormat="1" ht="22.9" customHeight="1">
      <c r="B154" s="195"/>
      <c r="C154" s="196"/>
      <c r="D154" s="197" t="s">
        <v>82</v>
      </c>
      <c r="E154" s="209" t="s">
        <v>93</v>
      </c>
      <c r="F154" s="209" t="s">
        <v>594</v>
      </c>
      <c r="G154" s="196"/>
      <c r="H154" s="196"/>
      <c r="I154" s="199"/>
      <c r="J154" s="210">
        <f>BK154</f>
        <v>0</v>
      </c>
      <c r="K154" s="196"/>
      <c r="L154" s="201"/>
      <c r="M154" s="202"/>
      <c r="N154" s="203"/>
      <c r="O154" s="203"/>
      <c r="P154" s="204">
        <f>SUM(P155:P167)</f>
        <v>0</v>
      </c>
      <c r="Q154" s="203"/>
      <c r="R154" s="204">
        <f>SUM(R155:R167)</f>
        <v>0</v>
      </c>
      <c r="S154" s="203"/>
      <c r="T154" s="205">
        <f>SUM(T155:T167)</f>
        <v>0</v>
      </c>
      <c r="AR154" s="206" t="s">
        <v>91</v>
      </c>
      <c r="AT154" s="207" t="s">
        <v>82</v>
      </c>
      <c r="AU154" s="207" t="s">
        <v>91</v>
      </c>
      <c r="AY154" s="206" t="s">
        <v>397</v>
      </c>
      <c r="BK154" s="208">
        <f>SUM(BK155:BK167)</f>
        <v>0</v>
      </c>
    </row>
    <row r="155" spans="1:65" s="2" customFormat="1" ht="21.75" customHeight="1">
      <c r="A155" s="36"/>
      <c r="B155" s="37"/>
      <c r="C155" s="211" t="s">
        <v>145</v>
      </c>
      <c r="D155" s="211" t="s">
        <v>400</v>
      </c>
      <c r="E155" s="212" t="s">
        <v>7576</v>
      </c>
      <c r="F155" s="213" t="s">
        <v>7577</v>
      </c>
      <c r="G155" s="214" t="s">
        <v>464</v>
      </c>
      <c r="H155" s="215">
        <v>16.931999999999999</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174</v>
      </c>
    </row>
    <row r="156" spans="1:65" s="13" customFormat="1">
      <c r="B156" s="233"/>
      <c r="C156" s="234"/>
      <c r="D156" s="225" t="s">
        <v>465</v>
      </c>
      <c r="E156" s="235" t="s">
        <v>1</v>
      </c>
      <c r="F156" s="236" t="s">
        <v>7578</v>
      </c>
      <c r="G156" s="234"/>
      <c r="H156" s="237">
        <v>16.931999999999999</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16.931999999999999</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16.5" customHeight="1">
      <c r="A158" s="36"/>
      <c r="B158" s="37"/>
      <c r="C158" s="211" t="s">
        <v>148</v>
      </c>
      <c r="D158" s="211" t="s">
        <v>400</v>
      </c>
      <c r="E158" s="212" t="s">
        <v>7579</v>
      </c>
      <c r="F158" s="213" t="s">
        <v>633</v>
      </c>
      <c r="G158" s="214" t="s">
        <v>502</v>
      </c>
      <c r="H158" s="215">
        <v>1.411</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179</v>
      </c>
    </row>
    <row r="159" spans="1:65" s="16" customFormat="1" ht="22.5">
      <c r="B159" s="270"/>
      <c r="C159" s="271"/>
      <c r="D159" s="225" t="s">
        <v>465</v>
      </c>
      <c r="E159" s="272" t="s">
        <v>1</v>
      </c>
      <c r="F159" s="273" t="s">
        <v>7580</v>
      </c>
      <c r="G159" s="271"/>
      <c r="H159" s="272" t="s">
        <v>1</v>
      </c>
      <c r="I159" s="274"/>
      <c r="J159" s="271"/>
      <c r="K159" s="271"/>
      <c r="L159" s="275"/>
      <c r="M159" s="276"/>
      <c r="N159" s="277"/>
      <c r="O159" s="277"/>
      <c r="P159" s="277"/>
      <c r="Q159" s="277"/>
      <c r="R159" s="277"/>
      <c r="S159" s="277"/>
      <c r="T159" s="278"/>
      <c r="AT159" s="279" t="s">
        <v>465</v>
      </c>
      <c r="AU159" s="279" t="s">
        <v>93</v>
      </c>
      <c r="AV159" s="16" t="s">
        <v>91</v>
      </c>
      <c r="AW159" s="16" t="s">
        <v>38</v>
      </c>
      <c r="AX159" s="16" t="s">
        <v>83</v>
      </c>
      <c r="AY159" s="279" t="s">
        <v>397</v>
      </c>
    </row>
    <row r="160" spans="1:65" s="13" customFormat="1">
      <c r="B160" s="233"/>
      <c r="C160" s="234"/>
      <c r="D160" s="225" t="s">
        <v>465</v>
      </c>
      <c r="E160" s="235" t="s">
        <v>1</v>
      </c>
      <c r="F160" s="236" t="s">
        <v>7581</v>
      </c>
      <c r="G160" s="234"/>
      <c r="H160" s="237">
        <v>1.411</v>
      </c>
      <c r="I160" s="238"/>
      <c r="J160" s="234"/>
      <c r="K160" s="234"/>
      <c r="L160" s="239"/>
      <c r="M160" s="240"/>
      <c r="N160" s="241"/>
      <c r="O160" s="241"/>
      <c r="P160" s="241"/>
      <c r="Q160" s="241"/>
      <c r="R160" s="241"/>
      <c r="S160" s="241"/>
      <c r="T160" s="242"/>
      <c r="AT160" s="243" t="s">
        <v>465</v>
      </c>
      <c r="AU160" s="243" t="s">
        <v>93</v>
      </c>
      <c r="AV160" s="13" t="s">
        <v>93</v>
      </c>
      <c r="AW160" s="13" t="s">
        <v>38</v>
      </c>
      <c r="AX160" s="13" t="s">
        <v>83</v>
      </c>
      <c r="AY160" s="243" t="s">
        <v>397</v>
      </c>
    </row>
    <row r="161" spans="1:65" s="14" customFormat="1">
      <c r="B161" s="244"/>
      <c r="C161" s="245"/>
      <c r="D161" s="225" t="s">
        <v>465</v>
      </c>
      <c r="E161" s="246" t="s">
        <v>1</v>
      </c>
      <c r="F161" s="247" t="s">
        <v>467</v>
      </c>
      <c r="G161" s="245"/>
      <c r="H161" s="248">
        <v>1.411</v>
      </c>
      <c r="I161" s="249"/>
      <c r="J161" s="245"/>
      <c r="K161" s="245"/>
      <c r="L161" s="250"/>
      <c r="M161" s="251"/>
      <c r="N161" s="252"/>
      <c r="O161" s="252"/>
      <c r="P161" s="252"/>
      <c r="Q161" s="252"/>
      <c r="R161" s="252"/>
      <c r="S161" s="252"/>
      <c r="T161" s="253"/>
      <c r="AT161" s="254" t="s">
        <v>465</v>
      </c>
      <c r="AU161" s="254" t="s">
        <v>93</v>
      </c>
      <c r="AV161" s="14" t="s">
        <v>124</v>
      </c>
      <c r="AW161" s="14" t="s">
        <v>38</v>
      </c>
      <c r="AX161" s="14" t="s">
        <v>91</v>
      </c>
      <c r="AY161" s="254" t="s">
        <v>397</v>
      </c>
    </row>
    <row r="162" spans="1:65" s="2" customFormat="1" ht="21.75" customHeight="1">
      <c r="A162" s="36"/>
      <c r="B162" s="37"/>
      <c r="C162" s="211" t="s">
        <v>151</v>
      </c>
      <c r="D162" s="211" t="s">
        <v>400</v>
      </c>
      <c r="E162" s="212" t="s">
        <v>7582</v>
      </c>
      <c r="F162" s="213" t="s">
        <v>7583</v>
      </c>
      <c r="G162" s="214" t="s">
        <v>546</v>
      </c>
      <c r="H162" s="215">
        <v>14.11</v>
      </c>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124</v>
      </c>
      <c r="AT162" s="223" t="s">
        <v>400</v>
      </c>
      <c r="AU162" s="223" t="s">
        <v>93</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124</v>
      </c>
      <c r="BM162" s="223" t="s">
        <v>188</v>
      </c>
    </row>
    <row r="163" spans="1:65" s="13" customFormat="1">
      <c r="B163" s="233"/>
      <c r="C163" s="234"/>
      <c r="D163" s="225" t="s">
        <v>465</v>
      </c>
      <c r="E163" s="235" t="s">
        <v>1</v>
      </c>
      <c r="F163" s="236" t="s">
        <v>7584</v>
      </c>
      <c r="G163" s="234"/>
      <c r="H163" s="237">
        <v>14.11</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14.11</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2" customFormat="1" ht="21.75" customHeight="1">
      <c r="A165" s="36"/>
      <c r="B165" s="37"/>
      <c r="C165" s="211" t="s">
        <v>154</v>
      </c>
      <c r="D165" s="211" t="s">
        <v>400</v>
      </c>
      <c r="E165" s="212" t="s">
        <v>7585</v>
      </c>
      <c r="F165" s="213" t="s">
        <v>7586</v>
      </c>
      <c r="G165" s="214" t="s">
        <v>546</v>
      </c>
      <c r="H165" s="215">
        <v>56.44</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194</v>
      </c>
    </row>
    <row r="166" spans="1:65" s="13" customFormat="1">
      <c r="B166" s="233"/>
      <c r="C166" s="234"/>
      <c r="D166" s="225" t="s">
        <v>465</v>
      </c>
      <c r="E166" s="235" t="s">
        <v>1</v>
      </c>
      <c r="F166" s="236" t="s">
        <v>7587</v>
      </c>
      <c r="G166" s="234"/>
      <c r="H166" s="237">
        <v>56.44</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4" customFormat="1">
      <c r="B167" s="244"/>
      <c r="C167" s="245"/>
      <c r="D167" s="225" t="s">
        <v>465</v>
      </c>
      <c r="E167" s="246" t="s">
        <v>1</v>
      </c>
      <c r="F167" s="247" t="s">
        <v>467</v>
      </c>
      <c r="G167" s="245"/>
      <c r="H167" s="248">
        <v>56.44</v>
      </c>
      <c r="I167" s="249"/>
      <c r="J167" s="245"/>
      <c r="K167" s="245"/>
      <c r="L167" s="250"/>
      <c r="M167" s="251"/>
      <c r="N167" s="252"/>
      <c r="O167" s="252"/>
      <c r="P167" s="252"/>
      <c r="Q167" s="252"/>
      <c r="R167" s="252"/>
      <c r="S167" s="252"/>
      <c r="T167" s="253"/>
      <c r="AT167" s="254" t="s">
        <v>465</v>
      </c>
      <c r="AU167" s="254" t="s">
        <v>93</v>
      </c>
      <c r="AV167" s="14" t="s">
        <v>124</v>
      </c>
      <c r="AW167" s="14" t="s">
        <v>38</v>
      </c>
      <c r="AX167" s="14" t="s">
        <v>91</v>
      </c>
      <c r="AY167" s="254" t="s">
        <v>397</v>
      </c>
    </row>
    <row r="168" spans="1:65" s="12" customFormat="1" ht="22.9" customHeight="1">
      <c r="B168" s="195"/>
      <c r="C168" s="196"/>
      <c r="D168" s="197" t="s">
        <v>82</v>
      </c>
      <c r="E168" s="209" t="s">
        <v>1353</v>
      </c>
      <c r="F168" s="209" t="s">
        <v>1354</v>
      </c>
      <c r="G168" s="196"/>
      <c r="H168" s="196"/>
      <c r="I168" s="199"/>
      <c r="J168" s="210">
        <f>BK168</f>
        <v>0</v>
      </c>
      <c r="K168" s="196"/>
      <c r="L168" s="201"/>
      <c r="M168" s="202"/>
      <c r="N168" s="203"/>
      <c r="O168" s="203"/>
      <c r="P168" s="204">
        <f>P169</f>
        <v>0</v>
      </c>
      <c r="Q168" s="203"/>
      <c r="R168" s="204">
        <f>R169</f>
        <v>0</v>
      </c>
      <c r="S168" s="203"/>
      <c r="T168" s="205">
        <f>T169</f>
        <v>0</v>
      </c>
      <c r="AR168" s="206" t="s">
        <v>91</v>
      </c>
      <c r="AT168" s="207" t="s">
        <v>82</v>
      </c>
      <c r="AU168" s="207" t="s">
        <v>91</v>
      </c>
      <c r="AY168" s="206" t="s">
        <v>397</v>
      </c>
      <c r="BK168" s="208">
        <f>BK169</f>
        <v>0</v>
      </c>
    </row>
    <row r="169" spans="1:65" s="2" customFormat="1" ht="16.5" customHeight="1">
      <c r="A169" s="36"/>
      <c r="B169" s="37"/>
      <c r="C169" s="211" t="s">
        <v>157</v>
      </c>
      <c r="D169" s="211" t="s">
        <v>400</v>
      </c>
      <c r="E169" s="212" t="s">
        <v>7588</v>
      </c>
      <c r="F169" s="213" t="s">
        <v>7589</v>
      </c>
      <c r="G169" s="214" t="s">
        <v>502</v>
      </c>
      <c r="H169" s="215">
        <v>105.428</v>
      </c>
      <c r="I169" s="216"/>
      <c r="J169" s="217">
        <f>ROUND(I169*H169,2)</f>
        <v>0</v>
      </c>
      <c r="K169" s="218"/>
      <c r="L169" s="41"/>
      <c r="M169" s="266" t="s">
        <v>1</v>
      </c>
      <c r="N169" s="267" t="s">
        <v>48</v>
      </c>
      <c r="O169" s="231"/>
      <c r="P169" s="268">
        <f>O169*H169</f>
        <v>0</v>
      </c>
      <c r="Q169" s="268">
        <v>0</v>
      </c>
      <c r="R169" s="268">
        <f>Q169*H169</f>
        <v>0</v>
      </c>
      <c r="S169" s="268">
        <v>0</v>
      </c>
      <c r="T169" s="269">
        <f>S169*H169</f>
        <v>0</v>
      </c>
      <c r="U169" s="36"/>
      <c r="V169" s="36"/>
      <c r="W169" s="36"/>
      <c r="X169" s="36"/>
      <c r="Y169" s="36"/>
      <c r="Z169" s="36"/>
      <c r="AA169" s="36"/>
      <c r="AB169" s="36"/>
      <c r="AC169" s="36"/>
      <c r="AD169" s="36"/>
      <c r="AE169" s="36"/>
      <c r="AR169" s="223" t="s">
        <v>124</v>
      </c>
      <c r="AT169" s="223" t="s">
        <v>400</v>
      </c>
      <c r="AU169" s="223" t="s">
        <v>93</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200</v>
      </c>
    </row>
    <row r="170" spans="1:65" s="2" customFormat="1" ht="6.95" customHeight="1">
      <c r="A170" s="36"/>
      <c r="B170" s="56"/>
      <c r="C170" s="57"/>
      <c r="D170" s="57"/>
      <c r="E170" s="57"/>
      <c r="F170" s="57"/>
      <c r="G170" s="57"/>
      <c r="H170" s="57"/>
      <c r="I170" s="160"/>
      <c r="J170" s="57"/>
      <c r="K170" s="57"/>
      <c r="L170" s="41"/>
      <c r="M170" s="36"/>
      <c r="O170" s="36"/>
      <c r="P170" s="36"/>
      <c r="Q170" s="36"/>
      <c r="R170" s="36"/>
      <c r="S170" s="36"/>
      <c r="T170" s="36"/>
      <c r="U170" s="36"/>
      <c r="V170" s="36"/>
      <c r="W170" s="36"/>
      <c r="X170" s="36"/>
      <c r="Y170" s="36"/>
      <c r="Z170" s="36"/>
      <c r="AA170" s="36"/>
      <c r="AB170" s="36"/>
      <c r="AC170" s="36"/>
      <c r="AD170" s="36"/>
      <c r="AE170" s="36"/>
    </row>
  </sheetData>
  <sheetProtection algorithmName="SHA-512" hashValue="SQX2zjC5o5GOSiZO2hj90n/Y1Feu0o3P56tlUdptLMpZjae5IfaufphB4B0AwU244T+0P957VdFPpCY5tUzkzQ==" saltValue="O6HG7S6B+rUp+LjhdZXwQjPBoTiAFb9+ZlpczlIXNiWpV7IHyd90g8bBFUc9qeuHhOVxorj9t459ZTxZeI9fZw==" spinCount="100000" sheet="1" objects="1" scenarios="1" formatColumns="0" formatRows="0" autoFilter="0"/>
  <autoFilter ref="C123:K169" xr:uid="{00000000-0009-0000-0000-000034000000}"/>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2:BM20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261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7551</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7590</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ROUND(J130,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ROUND((SUM(BE130:BE208)),  2)</f>
        <v>0</v>
      </c>
      <c r="G35" s="36"/>
      <c r="H35" s="36"/>
      <c r="I35" s="139">
        <v>0.21</v>
      </c>
      <c r="J35" s="138">
        <f>ROUND(((SUM(BE130:BE208))*I35),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ROUND((SUM(BF130:BF208)),  2)</f>
        <v>0</v>
      </c>
      <c r="G36" s="36"/>
      <c r="H36" s="36"/>
      <c r="I36" s="139">
        <v>0.15</v>
      </c>
      <c r="J36" s="138">
        <f>ROUND(((SUM(BF130:BF208))*I36),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ROUND((SUM(BG130:BG208)),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ROUND((SUM(BH130:BH208)),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ROUND((SUM(BI130:BI208)),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7551</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D.1.1 - Architektonicko-stavební a stavebně konstrukční řešení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J130</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J131</f>
        <v>0</v>
      </c>
      <c r="K99" s="170"/>
      <c r="L99" s="175"/>
    </row>
    <row r="100" spans="1:47" s="10" customFormat="1" ht="19.899999999999999" customHeight="1">
      <c r="B100" s="176"/>
      <c r="C100" s="106"/>
      <c r="D100" s="177" t="s">
        <v>453</v>
      </c>
      <c r="E100" s="178"/>
      <c r="F100" s="178"/>
      <c r="G100" s="178"/>
      <c r="H100" s="178"/>
      <c r="I100" s="179"/>
      <c r="J100" s="180">
        <f>J132</f>
        <v>0</v>
      </c>
      <c r="K100" s="106"/>
      <c r="L100" s="181"/>
    </row>
    <row r="101" spans="1:47" s="10" customFormat="1" ht="19.899999999999999" customHeight="1">
      <c r="B101" s="176"/>
      <c r="C101" s="106"/>
      <c r="D101" s="177" t="s">
        <v>559</v>
      </c>
      <c r="E101" s="178"/>
      <c r="F101" s="178"/>
      <c r="G101" s="178"/>
      <c r="H101" s="178"/>
      <c r="I101" s="179"/>
      <c r="J101" s="180">
        <f>J137</f>
        <v>0</v>
      </c>
      <c r="K101" s="106"/>
      <c r="L101" s="181"/>
    </row>
    <row r="102" spans="1:47" s="10" customFormat="1" ht="19.899999999999999" customHeight="1">
      <c r="B102" s="176"/>
      <c r="C102" s="106"/>
      <c r="D102" s="177" t="s">
        <v>7591</v>
      </c>
      <c r="E102" s="178"/>
      <c r="F102" s="178"/>
      <c r="G102" s="178"/>
      <c r="H102" s="178"/>
      <c r="I102" s="179"/>
      <c r="J102" s="180">
        <f>J146</f>
        <v>0</v>
      </c>
      <c r="K102" s="106"/>
      <c r="L102" s="181"/>
    </row>
    <row r="103" spans="1:47" s="10" customFormat="1" ht="19.899999999999999" customHeight="1">
      <c r="B103" s="176"/>
      <c r="C103" s="106"/>
      <c r="D103" s="177" t="s">
        <v>561</v>
      </c>
      <c r="E103" s="178"/>
      <c r="F103" s="178"/>
      <c r="G103" s="178"/>
      <c r="H103" s="178"/>
      <c r="I103" s="179"/>
      <c r="J103" s="180">
        <f>J162</f>
        <v>0</v>
      </c>
      <c r="K103" s="106"/>
      <c r="L103" s="181"/>
    </row>
    <row r="104" spans="1:47" s="10" customFormat="1" ht="19.899999999999999" customHeight="1">
      <c r="B104" s="176"/>
      <c r="C104" s="106"/>
      <c r="D104" s="177" t="s">
        <v>562</v>
      </c>
      <c r="E104" s="178"/>
      <c r="F104" s="178"/>
      <c r="G104" s="178"/>
      <c r="H104" s="178"/>
      <c r="I104" s="179"/>
      <c r="J104" s="180">
        <f>J166</f>
        <v>0</v>
      </c>
      <c r="K104" s="106"/>
      <c r="L104" s="181"/>
    </row>
    <row r="105" spans="1:47" s="9" customFormat="1" ht="24.95" customHeight="1">
      <c r="B105" s="169"/>
      <c r="C105" s="170"/>
      <c r="D105" s="171" t="s">
        <v>563</v>
      </c>
      <c r="E105" s="172"/>
      <c r="F105" s="172"/>
      <c r="G105" s="172"/>
      <c r="H105" s="172"/>
      <c r="I105" s="173"/>
      <c r="J105" s="174">
        <f>J168</f>
        <v>0</v>
      </c>
      <c r="K105" s="170"/>
      <c r="L105" s="175"/>
    </row>
    <row r="106" spans="1:47" s="10" customFormat="1" ht="19.899999999999999" customHeight="1">
      <c r="B106" s="176"/>
      <c r="C106" s="106"/>
      <c r="D106" s="177" t="s">
        <v>564</v>
      </c>
      <c r="E106" s="178"/>
      <c r="F106" s="178"/>
      <c r="G106" s="178"/>
      <c r="H106" s="178"/>
      <c r="I106" s="179"/>
      <c r="J106" s="180">
        <f>J169</f>
        <v>0</v>
      </c>
      <c r="K106" s="106"/>
      <c r="L106" s="181"/>
    </row>
    <row r="107" spans="1:47" s="10" customFormat="1" ht="19.899999999999999" customHeight="1">
      <c r="B107" s="176"/>
      <c r="C107" s="106"/>
      <c r="D107" s="177" t="s">
        <v>569</v>
      </c>
      <c r="E107" s="178"/>
      <c r="F107" s="178"/>
      <c r="G107" s="178"/>
      <c r="H107" s="178"/>
      <c r="I107" s="179"/>
      <c r="J107" s="180">
        <f>J183</f>
        <v>0</v>
      </c>
      <c r="K107" s="106"/>
      <c r="L107" s="181"/>
    </row>
    <row r="108" spans="1:47" s="10" customFormat="1" ht="19.899999999999999" customHeight="1">
      <c r="B108" s="176"/>
      <c r="C108" s="106"/>
      <c r="D108" s="177" t="s">
        <v>571</v>
      </c>
      <c r="E108" s="178"/>
      <c r="F108" s="178"/>
      <c r="G108" s="178"/>
      <c r="H108" s="178"/>
      <c r="I108" s="179"/>
      <c r="J108" s="180">
        <f>J199</f>
        <v>0</v>
      </c>
      <c r="K108" s="106"/>
      <c r="L108" s="181"/>
    </row>
    <row r="109" spans="1:47" s="2" customFormat="1" ht="21.7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56"/>
      <c r="C110" s="57"/>
      <c r="D110" s="57"/>
      <c r="E110" s="57"/>
      <c r="F110" s="57"/>
      <c r="G110" s="57"/>
      <c r="H110" s="57"/>
      <c r="I110" s="160"/>
      <c r="J110" s="57"/>
      <c r="K110" s="57"/>
      <c r="L110" s="53"/>
      <c r="S110" s="36"/>
      <c r="T110" s="36"/>
      <c r="U110" s="36"/>
      <c r="V110" s="36"/>
      <c r="W110" s="36"/>
      <c r="X110" s="36"/>
      <c r="Y110" s="36"/>
      <c r="Z110" s="36"/>
      <c r="AA110" s="36"/>
      <c r="AB110" s="36"/>
      <c r="AC110" s="36"/>
      <c r="AD110" s="36"/>
      <c r="AE110" s="36"/>
    </row>
    <row r="114" spans="1:31" s="2" customFormat="1" ht="6.95" customHeight="1">
      <c r="A114" s="36"/>
      <c r="B114" s="58"/>
      <c r="C114" s="59"/>
      <c r="D114" s="59"/>
      <c r="E114" s="59"/>
      <c r="F114" s="59"/>
      <c r="G114" s="59"/>
      <c r="H114" s="59"/>
      <c r="I114" s="163"/>
      <c r="J114" s="59"/>
      <c r="K114" s="59"/>
      <c r="L114" s="53"/>
      <c r="S114" s="36"/>
      <c r="T114" s="36"/>
      <c r="U114" s="36"/>
      <c r="V114" s="36"/>
      <c r="W114" s="36"/>
      <c r="X114" s="36"/>
      <c r="Y114" s="36"/>
      <c r="Z114" s="36"/>
      <c r="AA114" s="36"/>
      <c r="AB114" s="36"/>
      <c r="AC114" s="36"/>
      <c r="AD114" s="36"/>
      <c r="AE114" s="36"/>
    </row>
    <row r="115" spans="1:31" s="2" customFormat="1" ht="24.95" customHeight="1">
      <c r="A115" s="36"/>
      <c r="B115" s="37"/>
      <c r="C115" s="24" t="s">
        <v>383</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31" s="2" customFormat="1" ht="6.9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31" s="2" customFormat="1" ht="12" customHeight="1">
      <c r="A117" s="36"/>
      <c r="B117" s="37"/>
      <c r="C117" s="30" t="s">
        <v>16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31" s="2" customFormat="1" ht="23.25" customHeight="1">
      <c r="A118" s="36"/>
      <c r="B118" s="37"/>
      <c r="C118" s="38"/>
      <c r="D118" s="38"/>
      <c r="E118" s="344" t="str">
        <f>E7</f>
        <v>NNP Moravská Třebová, výstavba nového objektu nemocnice a výjezdové základny ZZS PAK</v>
      </c>
      <c r="F118" s="345"/>
      <c r="G118" s="345"/>
      <c r="H118" s="345"/>
      <c r="I118" s="124"/>
      <c r="J118" s="38"/>
      <c r="K118" s="38"/>
      <c r="L118" s="53"/>
      <c r="S118" s="36"/>
      <c r="T118" s="36"/>
      <c r="U118" s="36"/>
      <c r="V118" s="36"/>
      <c r="W118" s="36"/>
      <c r="X118" s="36"/>
      <c r="Y118" s="36"/>
      <c r="Z118" s="36"/>
      <c r="AA118" s="36"/>
      <c r="AB118" s="36"/>
      <c r="AC118" s="36"/>
      <c r="AD118" s="36"/>
      <c r="AE118" s="36"/>
    </row>
    <row r="119" spans="1:31" s="1" customFormat="1" ht="12" customHeight="1">
      <c r="B119" s="22"/>
      <c r="C119" s="30" t="s">
        <v>368</v>
      </c>
      <c r="D119" s="23"/>
      <c r="E119" s="23"/>
      <c r="F119" s="23"/>
      <c r="G119" s="23"/>
      <c r="H119" s="23"/>
      <c r="I119" s="117"/>
      <c r="J119" s="23"/>
      <c r="K119" s="23"/>
      <c r="L119" s="21"/>
    </row>
    <row r="120" spans="1:31" s="2" customFormat="1" ht="16.5" customHeight="1">
      <c r="A120" s="36"/>
      <c r="B120" s="37"/>
      <c r="C120" s="38"/>
      <c r="D120" s="38"/>
      <c r="E120" s="344" t="s">
        <v>7551</v>
      </c>
      <c r="F120" s="343"/>
      <c r="G120" s="343"/>
      <c r="H120" s="343"/>
      <c r="I120" s="124"/>
      <c r="J120" s="38"/>
      <c r="K120" s="38"/>
      <c r="L120" s="53"/>
      <c r="S120" s="36"/>
      <c r="T120" s="36"/>
      <c r="U120" s="36"/>
      <c r="V120" s="36"/>
      <c r="W120" s="36"/>
      <c r="X120" s="36"/>
      <c r="Y120" s="36"/>
      <c r="Z120" s="36"/>
      <c r="AA120" s="36"/>
      <c r="AB120" s="36"/>
      <c r="AC120" s="36"/>
      <c r="AD120" s="36"/>
      <c r="AE120" s="36"/>
    </row>
    <row r="121" spans="1:31" s="2" customFormat="1" ht="12" customHeight="1">
      <c r="A121" s="36"/>
      <c r="B121" s="37"/>
      <c r="C121" s="30" t="s">
        <v>556</v>
      </c>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31" s="2" customFormat="1" ht="16.5" customHeight="1">
      <c r="A122" s="36"/>
      <c r="B122" s="37"/>
      <c r="C122" s="38"/>
      <c r="D122" s="38"/>
      <c r="E122" s="323" t="str">
        <f>E11</f>
        <v>D.1.1 - Architektonicko-stavební a stavebně konstrukční řešení</v>
      </c>
      <c r="F122" s="343"/>
      <c r="G122" s="343"/>
      <c r="H122" s="343"/>
      <c r="I122" s="124"/>
      <c r="J122" s="38"/>
      <c r="K122" s="38"/>
      <c r="L122" s="53"/>
      <c r="S122" s="36"/>
      <c r="T122" s="36"/>
      <c r="U122" s="36"/>
      <c r="V122" s="36"/>
      <c r="W122" s="36"/>
      <c r="X122" s="36"/>
      <c r="Y122" s="36"/>
      <c r="Z122" s="36"/>
      <c r="AA122" s="36"/>
      <c r="AB122" s="36"/>
      <c r="AC122" s="36"/>
      <c r="AD122" s="36"/>
      <c r="AE122" s="36"/>
    </row>
    <row r="123" spans="1:31" s="2" customFormat="1" ht="6.9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31" s="2" customFormat="1" ht="12" customHeight="1">
      <c r="A124" s="36"/>
      <c r="B124" s="37"/>
      <c r="C124" s="30" t="s">
        <v>22</v>
      </c>
      <c r="D124" s="38"/>
      <c r="E124" s="38"/>
      <c r="F124" s="28" t="str">
        <f>F14</f>
        <v>Moravská Třebová</v>
      </c>
      <c r="G124" s="38"/>
      <c r="H124" s="38"/>
      <c r="I124" s="125" t="s">
        <v>24</v>
      </c>
      <c r="J124" s="68" t="str">
        <f>IF(J14="","",J14)</f>
        <v>18. 5. 2020</v>
      </c>
      <c r="K124" s="38"/>
      <c r="L124" s="53"/>
      <c r="S124" s="36"/>
      <c r="T124" s="36"/>
      <c r="U124" s="36"/>
      <c r="V124" s="36"/>
      <c r="W124" s="36"/>
      <c r="X124" s="36"/>
      <c r="Y124" s="36"/>
      <c r="Z124" s="36"/>
      <c r="AA124" s="36"/>
      <c r="AB124" s="36"/>
      <c r="AC124" s="36"/>
      <c r="AD124" s="36"/>
      <c r="AE124" s="36"/>
    </row>
    <row r="125" spans="1:31" s="2" customFormat="1" ht="6.9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31" s="2" customFormat="1" ht="25.7" customHeight="1">
      <c r="A126" s="36"/>
      <c r="B126" s="37"/>
      <c r="C126" s="30" t="s">
        <v>30</v>
      </c>
      <c r="D126" s="38"/>
      <c r="E126" s="38"/>
      <c r="F126" s="28" t="str">
        <f>E17</f>
        <v>Pardubický kraj</v>
      </c>
      <c r="G126" s="38"/>
      <c r="H126" s="38"/>
      <c r="I126" s="125" t="s">
        <v>36</v>
      </c>
      <c r="J126" s="34" t="str">
        <f>E23</f>
        <v>SIEBERT + TALAŠ, spol. s r.o.</v>
      </c>
      <c r="K126" s="38"/>
      <c r="L126" s="53"/>
      <c r="S126" s="36"/>
      <c r="T126" s="36"/>
      <c r="U126" s="36"/>
      <c r="V126" s="36"/>
      <c r="W126" s="36"/>
      <c r="X126" s="36"/>
      <c r="Y126" s="36"/>
      <c r="Z126" s="36"/>
      <c r="AA126" s="36"/>
      <c r="AB126" s="36"/>
      <c r="AC126" s="36"/>
      <c r="AD126" s="36"/>
      <c r="AE126" s="36"/>
    </row>
    <row r="127" spans="1:31" s="2" customFormat="1" ht="15.2" customHeight="1">
      <c r="A127" s="36"/>
      <c r="B127" s="37"/>
      <c r="C127" s="30" t="s">
        <v>34</v>
      </c>
      <c r="D127" s="38"/>
      <c r="E127" s="38"/>
      <c r="F127" s="28" t="str">
        <f>IF(E20="","",E20)</f>
        <v>Vyplň údaj</v>
      </c>
      <c r="G127" s="38"/>
      <c r="H127" s="38"/>
      <c r="I127" s="125" t="s">
        <v>39</v>
      </c>
      <c r="J127" s="34" t="str">
        <f>E26</f>
        <v xml:space="preserve"> </v>
      </c>
      <c r="K127" s="38"/>
      <c r="L127" s="53"/>
      <c r="S127" s="36"/>
      <c r="T127" s="36"/>
      <c r="U127" s="36"/>
      <c r="V127" s="36"/>
      <c r="W127" s="36"/>
      <c r="X127" s="36"/>
      <c r="Y127" s="36"/>
      <c r="Z127" s="36"/>
      <c r="AA127" s="36"/>
      <c r="AB127" s="36"/>
      <c r="AC127" s="36"/>
      <c r="AD127" s="36"/>
      <c r="AE127" s="36"/>
    </row>
    <row r="128" spans="1:31" s="2" customFormat="1" ht="10.35" customHeight="1">
      <c r="A128" s="36"/>
      <c r="B128" s="37"/>
      <c r="C128" s="38"/>
      <c r="D128" s="38"/>
      <c r="E128" s="38"/>
      <c r="F128" s="38"/>
      <c r="G128" s="38"/>
      <c r="H128" s="38"/>
      <c r="I128" s="124"/>
      <c r="J128" s="38"/>
      <c r="K128" s="38"/>
      <c r="L128" s="53"/>
      <c r="S128" s="36"/>
      <c r="T128" s="36"/>
      <c r="U128" s="36"/>
      <c r="V128" s="36"/>
      <c r="W128" s="36"/>
      <c r="X128" s="36"/>
      <c r="Y128" s="36"/>
      <c r="Z128" s="36"/>
      <c r="AA128" s="36"/>
      <c r="AB128" s="36"/>
      <c r="AC128" s="36"/>
      <c r="AD128" s="36"/>
      <c r="AE128" s="36"/>
    </row>
    <row r="129" spans="1:65" s="11" customFormat="1" ht="29.25" customHeight="1">
      <c r="A129" s="182"/>
      <c r="B129" s="183"/>
      <c r="C129" s="184" t="s">
        <v>384</v>
      </c>
      <c r="D129" s="185" t="s">
        <v>68</v>
      </c>
      <c r="E129" s="185" t="s">
        <v>64</v>
      </c>
      <c r="F129" s="185" t="s">
        <v>65</v>
      </c>
      <c r="G129" s="185" t="s">
        <v>385</v>
      </c>
      <c r="H129" s="185" t="s">
        <v>386</v>
      </c>
      <c r="I129" s="186" t="s">
        <v>387</v>
      </c>
      <c r="J129" s="187" t="s">
        <v>372</v>
      </c>
      <c r="K129" s="188" t="s">
        <v>388</v>
      </c>
      <c r="L129" s="189"/>
      <c r="M129" s="77" t="s">
        <v>1</v>
      </c>
      <c r="N129" s="78" t="s">
        <v>47</v>
      </c>
      <c r="O129" s="78" t="s">
        <v>389</v>
      </c>
      <c r="P129" s="78" t="s">
        <v>390</v>
      </c>
      <c r="Q129" s="78" t="s">
        <v>391</v>
      </c>
      <c r="R129" s="78" t="s">
        <v>392</v>
      </c>
      <c r="S129" s="78" t="s">
        <v>393</v>
      </c>
      <c r="T129" s="79" t="s">
        <v>394</v>
      </c>
      <c r="U129" s="182"/>
      <c r="V129" s="182"/>
      <c r="W129" s="182"/>
      <c r="X129" s="182"/>
      <c r="Y129" s="182"/>
      <c r="Z129" s="182"/>
      <c r="AA129" s="182"/>
      <c r="AB129" s="182"/>
      <c r="AC129" s="182"/>
      <c r="AD129" s="182"/>
      <c r="AE129" s="182"/>
    </row>
    <row r="130" spans="1:65" s="2" customFormat="1" ht="22.9" customHeight="1">
      <c r="A130" s="36"/>
      <c r="B130" s="37"/>
      <c r="C130" s="84" t="s">
        <v>395</v>
      </c>
      <c r="D130" s="38"/>
      <c r="E130" s="38"/>
      <c r="F130" s="38"/>
      <c r="G130" s="38"/>
      <c r="H130" s="38"/>
      <c r="I130" s="124"/>
      <c r="J130" s="190">
        <f>BK130</f>
        <v>0</v>
      </c>
      <c r="K130" s="38"/>
      <c r="L130" s="41"/>
      <c r="M130" s="80"/>
      <c r="N130" s="191"/>
      <c r="O130" s="81"/>
      <c r="P130" s="192">
        <f>P131+P168</f>
        <v>0</v>
      </c>
      <c r="Q130" s="81"/>
      <c r="R130" s="192">
        <f>R131+R168</f>
        <v>0</v>
      </c>
      <c r="S130" s="81"/>
      <c r="T130" s="193">
        <f>T131+T168</f>
        <v>0</v>
      </c>
      <c r="U130" s="36"/>
      <c r="V130" s="36"/>
      <c r="W130" s="36"/>
      <c r="X130" s="36"/>
      <c r="Y130" s="36"/>
      <c r="Z130" s="36"/>
      <c r="AA130" s="36"/>
      <c r="AB130" s="36"/>
      <c r="AC130" s="36"/>
      <c r="AD130" s="36"/>
      <c r="AE130" s="36"/>
      <c r="AT130" s="18" t="s">
        <v>82</v>
      </c>
      <c r="AU130" s="18" t="s">
        <v>374</v>
      </c>
      <c r="BK130" s="194">
        <f>BK131+BK168</f>
        <v>0</v>
      </c>
    </row>
    <row r="131" spans="1:65" s="12" customFormat="1" ht="25.9" customHeight="1">
      <c r="B131" s="195"/>
      <c r="C131" s="196"/>
      <c r="D131" s="197" t="s">
        <v>82</v>
      </c>
      <c r="E131" s="198" t="s">
        <v>456</v>
      </c>
      <c r="F131" s="198" t="s">
        <v>457</v>
      </c>
      <c r="G131" s="196"/>
      <c r="H131" s="196"/>
      <c r="I131" s="199"/>
      <c r="J131" s="200">
        <f>BK131</f>
        <v>0</v>
      </c>
      <c r="K131" s="196"/>
      <c r="L131" s="201"/>
      <c r="M131" s="202"/>
      <c r="N131" s="203"/>
      <c r="O131" s="203"/>
      <c r="P131" s="204">
        <f>P132+P137+P146+P162+P166</f>
        <v>0</v>
      </c>
      <c r="Q131" s="203"/>
      <c r="R131" s="204">
        <f>R132+R137+R146+R162+R166</f>
        <v>0</v>
      </c>
      <c r="S131" s="203"/>
      <c r="T131" s="205">
        <f>T132+T137+T146+T162+T166</f>
        <v>0</v>
      </c>
      <c r="AR131" s="206" t="s">
        <v>91</v>
      </c>
      <c r="AT131" s="207" t="s">
        <v>82</v>
      </c>
      <c r="AU131" s="207" t="s">
        <v>83</v>
      </c>
      <c r="AY131" s="206" t="s">
        <v>397</v>
      </c>
      <c r="BK131" s="208">
        <f>BK132+BK137+BK146+BK162+BK166</f>
        <v>0</v>
      </c>
    </row>
    <row r="132" spans="1:65" s="12" customFormat="1" ht="22.9" customHeight="1">
      <c r="B132" s="195"/>
      <c r="C132" s="196"/>
      <c r="D132" s="197" t="s">
        <v>82</v>
      </c>
      <c r="E132" s="209" t="s">
        <v>91</v>
      </c>
      <c r="F132" s="209" t="s">
        <v>458</v>
      </c>
      <c r="G132" s="196"/>
      <c r="H132" s="196"/>
      <c r="I132" s="199"/>
      <c r="J132" s="210">
        <f>BK132</f>
        <v>0</v>
      </c>
      <c r="K132" s="196"/>
      <c r="L132" s="201"/>
      <c r="M132" s="202"/>
      <c r="N132" s="203"/>
      <c r="O132" s="203"/>
      <c r="P132" s="204">
        <f>SUM(P133:P136)</f>
        <v>0</v>
      </c>
      <c r="Q132" s="203"/>
      <c r="R132" s="204">
        <f>SUM(R133:R136)</f>
        <v>0</v>
      </c>
      <c r="S132" s="203"/>
      <c r="T132" s="205">
        <f>SUM(T133:T136)</f>
        <v>0</v>
      </c>
      <c r="AR132" s="206" t="s">
        <v>91</v>
      </c>
      <c r="AT132" s="207" t="s">
        <v>82</v>
      </c>
      <c r="AU132" s="207" t="s">
        <v>91</v>
      </c>
      <c r="AY132" s="206" t="s">
        <v>397</v>
      </c>
      <c r="BK132" s="208">
        <f>SUM(BK133:BK136)</f>
        <v>0</v>
      </c>
    </row>
    <row r="133" spans="1:65" s="2" customFormat="1" ht="21.75" customHeight="1">
      <c r="A133" s="36"/>
      <c r="B133" s="37"/>
      <c r="C133" s="211" t="s">
        <v>91</v>
      </c>
      <c r="D133" s="211" t="s">
        <v>400</v>
      </c>
      <c r="E133" s="212" t="s">
        <v>7572</v>
      </c>
      <c r="F133" s="213" t="s">
        <v>7573</v>
      </c>
      <c r="G133" s="214" t="s">
        <v>546</v>
      </c>
      <c r="H133" s="215">
        <v>24.440999999999999</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93</v>
      </c>
    </row>
    <row r="134" spans="1:65" s="13" customFormat="1">
      <c r="B134" s="233"/>
      <c r="C134" s="234"/>
      <c r="D134" s="225" t="s">
        <v>465</v>
      </c>
      <c r="E134" s="235" t="s">
        <v>1</v>
      </c>
      <c r="F134" s="236" t="s">
        <v>7592</v>
      </c>
      <c r="G134" s="234"/>
      <c r="H134" s="237">
        <v>9.2010000000000005</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3" customFormat="1">
      <c r="B135" s="233"/>
      <c r="C135" s="234"/>
      <c r="D135" s="225" t="s">
        <v>465</v>
      </c>
      <c r="E135" s="235" t="s">
        <v>1</v>
      </c>
      <c r="F135" s="236" t="s">
        <v>7593</v>
      </c>
      <c r="G135" s="234"/>
      <c r="H135" s="237">
        <v>15.24</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24.441000000000003</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12" customFormat="1" ht="22.9" customHeight="1">
      <c r="B137" s="195"/>
      <c r="C137" s="196"/>
      <c r="D137" s="197" t="s">
        <v>82</v>
      </c>
      <c r="E137" s="209" t="s">
        <v>112</v>
      </c>
      <c r="F137" s="209" t="s">
        <v>638</v>
      </c>
      <c r="G137" s="196"/>
      <c r="H137" s="196"/>
      <c r="I137" s="199"/>
      <c r="J137" s="210">
        <f>BK137</f>
        <v>0</v>
      </c>
      <c r="K137" s="196"/>
      <c r="L137" s="201"/>
      <c r="M137" s="202"/>
      <c r="N137" s="203"/>
      <c r="O137" s="203"/>
      <c r="P137" s="204">
        <f>SUM(P138:P145)</f>
        <v>0</v>
      </c>
      <c r="Q137" s="203"/>
      <c r="R137" s="204">
        <f>SUM(R138:R145)</f>
        <v>0</v>
      </c>
      <c r="S137" s="203"/>
      <c r="T137" s="205">
        <f>SUM(T138:T145)</f>
        <v>0</v>
      </c>
      <c r="AR137" s="206" t="s">
        <v>91</v>
      </c>
      <c r="AT137" s="207" t="s">
        <v>82</v>
      </c>
      <c r="AU137" s="207" t="s">
        <v>91</v>
      </c>
      <c r="AY137" s="206" t="s">
        <v>397</v>
      </c>
      <c r="BK137" s="208">
        <f>SUM(BK138:BK145)</f>
        <v>0</v>
      </c>
    </row>
    <row r="138" spans="1:65" s="2" customFormat="1" ht="33" customHeight="1">
      <c r="A138" s="36"/>
      <c r="B138" s="37"/>
      <c r="C138" s="211" t="s">
        <v>93</v>
      </c>
      <c r="D138" s="211" t="s">
        <v>400</v>
      </c>
      <c r="E138" s="212" t="s">
        <v>7594</v>
      </c>
      <c r="F138" s="213" t="s">
        <v>7595</v>
      </c>
      <c r="G138" s="214" t="s">
        <v>546</v>
      </c>
      <c r="H138" s="215">
        <v>66.268000000000001</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124</v>
      </c>
    </row>
    <row r="139" spans="1:65" s="2" customFormat="1" ht="107.25">
      <c r="A139" s="36"/>
      <c r="B139" s="37"/>
      <c r="C139" s="38"/>
      <c r="D139" s="225" t="s">
        <v>404</v>
      </c>
      <c r="E139" s="38"/>
      <c r="F139" s="226" t="s">
        <v>7596</v>
      </c>
      <c r="G139" s="38"/>
      <c r="H139" s="38"/>
      <c r="I139" s="124"/>
      <c r="J139" s="38"/>
      <c r="K139" s="38"/>
      <c r="L139" s="41"/>
      <c r="M139" s="227"/>
      <c r="N139" s="228"/>
      <c r="O139" s="73"/>
      <c r="P139" s="73"/>
      <c r="Q139" s="73"/>
      <c r="R139" s="73"/>
      <c r="S139" s="73"/>
      <c r="T139" s="74"/>
      <c r="U139" s="36"/>
      <c r="V139" s="36"/>
      <c r="W139" s="36"/>
      <c r="X139" s="36"/>
      <c r="Y139" s="36"/>
      <c r="Z139" s="36"/>
      <c r="AA139" s="36"/>
      <c r="AB139" s="36"/>
      <c r="AC139" s="36"/>
      <c r="AD139" s="36"/>
      <c r="AE139" s="36"/>
      <c r="AT139" s="18" t="s">
        <v>404</v>
      </c>
      <c r="AU139" s="18" t="s">
        <v>93</v>
      </c>
    </row>
    <row r="140" spans="1:65" s="13" customFormat="1">
      <c r="B140" s="233"/>
      <c r="C140" s="234"/>
      <c r="D140" s="225" t="s">
        <v>465</v>
      </c>
      <c r="E140" s="235" t="s">
        <v>1</v>
      </c>
      <c r="F140" s="236" t="s">
        <v>7597</v>
      </c>
      <c r="G140" s="234"/>
      <c r="H140" s="237">
        <v>3.94</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3" customFormat="1">
      <c r="B141" s="233"/>
      <c r="C141" s="234"/>
      <c r="D141" s="225" t="s">
        <v>465</v>
      </c>
      <c r="E141" s="235" t="s">
        <v>1</v>
      </c>
      <c r="F141" s="236" t="s">
        <v>7598</v>
      </c>
      <c r="G141" s="234"/>
      <c r="H141" s="237">
        <v>62.328000000000003</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4" customFormat="1">
      <c r="B142" s="244"/>
      <c r="C142" s="245"/>
      <c r="D142" s="225" t="s">
        <v>465</v>
      </c>
      <c r="E142" s="246" t="s">
        <v>1</v>
      </c>
      <c r="F142" s="247" t="s">
        <v>467</v>
      </c>
      <c r="G142" s="245"/>
      <c r="H142" s="248">
        <v>66.268000000000001</v>
      </c>
      <c r="I142" s="249"/>
      <c r="J142" s="245"/>
      <c r="K142" s="245"/>
      <c r="L142" s="250"/>
      <c r="M142" s="251"/>
      <c r="N142" s="252"/>
      <c r="O142" s="252"/>
      <c r="P142" s="252"/>
      <c r="Q142" s="252"/>
      <c r="R142" s="252"/>
      <c r="S142" s="252"/>
      <c r="T142" s="253"/>
      <c r="AT142" s="254" t="s">
        <v>465</v>
      </c>
      <c r="AU142" s="254" t="s">
        <v>93</v>
      </c>
      <c r="AV142" s="14" t="s">
        <v>124</v>
      </c>
      <c r="AW142" s="14" t="s">
        <v>38</v>
      </c>
      <c r="AX142" s="14" t="s">
        <v>91</v>
      </c>
      <c r="AY142" s="254" t="s">
        <v>397</v>
      </c>
    </row>
    <row r="143" spans="1:65" s="2" customFormat="1" ht="21.75" customHeight="1">
      <c r="A143" s="36"/>
      <c r="B143" s="37"/>
      <c r="C143" s="211" t="s">
        <v>112</v>
      </c>
      <c r="D143" s="211" t="s">
        <v>400</v>
      </c>
      <c r="E143" s="212" t="s">
        <v>7599</v>
      </c>
      <c r="F143" s="213" t="s">
        <v>7600</v>
      </c>
      <c r="G143" s="214" t="s">
        <v>461</v>
      </c>
      <c r="H143" s="215">
        <v>3.94</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133</v>
      </c>
    </row>
    <row r="144" spans="1:65" s="13" customFormat="1">
      <c r="B144" s="233"/>
      <c r="C144" s="234"/>
      <c r="D144" s="225" t="s">
        <v>465</v>
      </c>
      <c r="E144" s="235" t="s">
        <v>1</v>
      </c>
      <c r="F144" s="236" t="s">
        <v>7601</v>
      </c>
      <c r="G144" s="234"/>
      <c r="H144" s="237">
        <v>3.94</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3.94</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12" customFormat="1" ht="22.9" customHeight="1">
      <c r="B146" s="195"/>
      <c r="C146" s="196"/>
      <c r="D146" s="197" t="s">
        <v>82</v>
      </c>
      <c r="E146" s="209" t="s">
        <v>130</v>
      </c>
      <c r="F146" s="209" t="s">
        <v>7602</v>
      </c>
      <c r="G146" s="196"/>
      <c r="H146" s="196"/>
      <c r="I146" s="199"/>
      <c r="J146" s="210">
        <f>BK146</f>
        <v>0</v>
      </c>
      <c r="K146" s="196"/>
      <c r="L146" s="201"/>
      <c r="M146" s="202"/>
      <c r="N146" s="203"/>
      <c r="O146" s="203"/>
      <c r="P146" s="204">
        <f>SUM(P147:P161)</f>
        <v>0</v>
      </c>
      <c r="Q146" s="203"/>
      <c r="R146" s="204">
        <f>SUM(R147:R161)</f>
        <v>0</v>
      </c>
      <c r="S146" s="203"/>
      <c r="T146" s="205">
        <f>SUM(T147:T161)</f>
        <v>0</v>
      </c>
      <c r="AR146" s="206" t="s">
        <v>91</v>
      </c>
      <c r="AT146" s="207" t="s">
        <v>82</v>
      </c>
      <c r="AU146" s="207" t="s">
        <v>91</v>
      </c>
      <c r="AY146" s="206" t="s">
        <v>397</v>
      </c>
      <c r="BK146" s="208">
        <f>SUM(BK147:BK161)</f>
        <v>0</v>
      </c>
    </row>
    <row r="147" spans="1:65" s="2" customFormat="1" ht="16.5" customHeight="1">
      <c r="A147" s="36"/>
      <c r="B147" s="37"/>
      <c r="C147" s="211" t="s">
        <v>124</v>
      </c>
      <c r="D147" s="211" t="s">
        <v>400</v>
      </c>
      <c r="E147" s="212" t="s">
        <v>7603</v>
      </c>
      <c r="F147" s="213" t="s">
        <v>7604</v>
      </c>
      <c r="G147" s="214" t="s">
        <v>546</v>
      </c>
      <c r="H147" s="215">
        <v>15.24</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93</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136</v>
      </c>
    </row>
    <row r="148" spans="1:65" s="13" customFormat="1">
      <c r="B148" s="233"/>
      <c r="C148" s="234"/>
      <c r="D148" s="225" t="s">
        <v>465</v>
      </c>
      <c r="E148" s="235" t="s">
        <v>1</v>
      </c>
      <c r="F148" s="236" t="s">
        <v>7593</v>
      </c>
      <c r="G148" s="234"/>
      <c r="H148" s="237">
        <v>15.24</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15.24</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16.5" customHeight="1">
      <c r="A150" s="36"/>
      <c r="B150" s="37"/>
      <c r="C150" s="211" t="s">
        <v>130</v>
      </c>
      <c r="D150" s="211" t="s">
        <v>400</v>
      </c>
      <c r="E150" s="212" t="s">
        <v>7605</v>
      </c>
      <c r="F150" s="213" t="s">
        <v>7606</v>
      </c>
      <c r="G150" s="214" t="s">
        <v>546</v>
      </c>
      <c r="H150" s="215">
        <v>9.2010000000000005</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145</v>
      </c>
    </row>
    <row r="151" spans="1:65" s="13" customFormat="1">
      <c r="B151" s="233"/>
      <c r="C151" s="234"/>
      <c r="D151" s="225" t="s">
        <v>465</v>
      </c>
      <c r="E151" s="235" t="s">
        <v>1</v>
      </c>
      <c r="F151" s="236" t="s">
        <v>7592</v>
      </c>
      <c r="G151" s="234"/>
      <c r="H151" s="237">
        <v>9.2010000000000005</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9.2010000000000005</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16.5" customHeight="1">
      <c r="A153" s="36"/>
      <c r="B153" s="37"/>
      <c r="C153" s="211" t="s">
        <v>133</v>
      </c>
      <c r="D153" s="211" t="s">
        <v>400</v>
      </c>
      <c r="E153" s="212" t="s">
        <v>7607</v>
      </c>
      <c r="F153" s="213" t="s">
        <v>7608</v>
      </c>
      <c r="G153" s="214" t="s">
        <v>546</v>
      </c>
      <c r="H153" s="215">
        <v>18.402000000000001</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151</v>
      </c>
    </row>
    <row r="154" spans="1:65" s="13" customFormat="1">
      <c r="B154" s="233"/>
      <c r="C154" s="234"/>
      <c r="D154" s="225" t="s">
        <v>465</v>
      </c>
      <c r="E154" s="235" t="s">
        <v>1</v>
      </c>
      <c r="F154" s="236" t="s">
        <v>7609</v>
      </c>
      <c r="G154" s="234"/>
      <c r="H154" s="237">
        <v>18.402000000000001</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18.402000000000001</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21.75" customHeight="1">
      <c r="A156" s="36"/>
      <c r="B156" s="37"/>
      <c r="C156" s="211" t="s">
        <v>139</v>
      </c>
      <c r="D156" s="211" t="s">
        <v>400</v>
      </c>
      <c r="E156" s="212" t="s">
        <v>7610</v>
      </c>
      <c r="F156" s="213" t="s">
        <v>7611</v>
      </c>
      <c r="G156" s="214" t="s">
        <v>546</v>
      </c>
      <c r="H156" s="215">
        <v>9.2010000000000005</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157</v>
      </c>
    </row>
    <row r="157" spans="1:65" s="13" customFormat="1">
      <c r="B157" s="233"/>
      <c r="C157" s="234"/>
      <c r="D157" s="225" t="s">
        <v>465</v>
      </c>
      <c r="E157" s="235" t="s">
        <v>1</v>
      </c>
      <c r="F157" s="236" t="s">
        <v>7592</v>
      </c>
      <c r="G157" s="234"/>
      <c r="H157" s="237">
        <v>9.2010000000000005</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4" customFormat="1">
      <c r="B158" s="244"/>
      <c r="C158" s="245"/>
      <c r="D158" s="225" t="s">
        <v>465</v>
      </c>
      <c r="E158" s="246" t="s">
        <v>1</v>
      </c>
      <c r="F158" s="247" t="s">
        <v>467</v>
      </c>
      <c r="G158" s="245"/>
      <c r="H158" s="248">
        <v>9.2010000000000005</v>
      </c>
      <c r="I158" s="249"/>
      <c r="J158" s="245"/>
      <c r="K158" s="245"/>
      <c r="L158" s="250"/>
      <c r="M158" s="251"/>
      <c r="N158" s="252"/>
      <c r="O158" s="252"/>
      <c r="P158" s="252"/>
      <c r="Q158" s="252"/>
      <c r="R158" s="252"/>
      <c r="S158" s="252"/>
      <c r="T158" s="253"/>
      <c r="AT158" s="254" t="s">
        <v>465</v>
      </c>
      <c r="AU158" s="254" t="s">
        <v>93</v>
      </c>
      <c r="AV158" s="14" t="s">
        <v>124</v>
      </c>
      <c r="AW158" s="14" t="s">
        <v>38</v>
      </c>
      <c r="AX158" s="14" t="s">
        <v>91</v>
      </c>
      <c r="AY158" s="254" t="s">
        <v>397</v>
      </c>
    </row>
    <row r="159" spans="1:65" s="2" customFormat="1" ht="16.5" customHeight="1">
      <c r="A159" s="36"/>
      <c r="B159" s="37"/>
      <c r="C159" s="280" t="s">
        <v>136</v>
      </c>
      <c r="D159" s="280" t="s">
        <v>534</v>
      </c>
      <c r="E159" s="281" t="s">
        <v>7612</v>
      </c>
      <c r="F159" s="282" t="s">
        <v>7613</v>
      </c>
      <c r="G159" s="283" t="s">
        <v>546</v>
      </c>
      <c r="H159" s="284">
        <v>10.581</v>
      </c>
      <c r="I159" s="285"/>
      <c r="J159" s="286">
        <f>ROUND(I159*H159,2)</f>
        <v>0</v>
      </c>
      <c r="K159" s="287"/>
      <c r="L159" s="288"/>
      <c r="M159" s="289" t="s">
        <v>1</v>
      </c>
      <c r="N159" s="290" t="s">
        <v>48</v>
      </c>
      <c r="O159" s="73"/>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136</v>
      </c>
      <c r="AT159" s="223" t="s">
        <v>534</v>
      </c>
      <c r="AU159" s="223" t="s">
        <v>93</v>
      </c>
      <c r="AY159" s="18" t="s">
        <v>397</v>
      </c>
      <c r="BE159" s="224">
        <f>IF(N159="základní",J159,0)</f>
        <v>0</v>
      </c>
      <c r="BF159" s="224">
        <f>IF(N159="snížená",J159,0)</f>
        <v>0</v>
      </c>
      <c r="BG159" s="224">
        <f>IF(N159="zákl. přenesená",J159,0)</f>
        <v>0</v>
      </c>
      <c r="BH159" s="224">
        <f>IF(N159="sníž. přenesená",J159,0)</f>
        <v>0</v>
      </c>
      <c r="BI159" s="224">
        <f>IF(N159="nulová",J159,0)</f>
        <v>0</v>
      </c>
      <c r="BJ159" s="18" t="s">
        <v>91</v>
      </c>
      <c r="BK159" s="224">
        <f>ROUND(I159*H159,2)</f>
        <v>0</v>
      </c>
      <c r="BL159" s="18" t="s">
        <v>124</v>
      </c>
      <c r="BM159" s="223" t="s">
        <v>162</v>
      </c>
    </row>
    <row r="160" spans="1:65" s="13" customFormat="1">
      <c r="B160" s="233"/>
      <c r="C160" s="234"/>
      <c r="D160" s="225" t="s">
        <v>465</v>
      </c>
      <c r="E160" s="235" t="s">
        <v>1</v>
      </c>
      <c r="F160" s="236" t="s">
        <v>7614</v>
      </c>
      <c r="G160" s="234"/>
      <c r="H160" s="237">
        <v>10.581</v>
      </c>
      <c r="I160" s="238"/>
      <c r="J160" s="234"/>
      <c r="K160" s="234"/>
      <c r="L160" s="239"/>
      <c r="M160" s="240"/>
      <c r="N160" s="241"/>
      <c r="O160" s="241"/>
      <c r="P160" s="241"/>
      <c r="Q160" s="241"/>
      <c r="R160" s="241"/>
      <c r="S160" s="241"/>
      <c r="T160" s="242"/>
      <c r="AT160" s="243" t="s">
        <v>465</v>
      </c>
      <c r="AU160" s="243" t="s">
        <v>93</v>
      </c>
      <c r="AV160" s="13" t="s">
        <v>93</v>
      </c>
      <c r="AW160" s="13" t="s">
        <v>38</v>
      </c>
      <c r="AX160" s="13" t="s">
        <v>83</v>
      </c>
      <c r="AY160" s="243" t="s">
        <v>397</v>
      </c>
    </row>
    <row r="161" spans="1:65" s="14" customFormat="1">
      <c r="B161" s="244"/>
      <c r="C161" s="245"/>
      <c r="D161" s="225" t="s">
        <v>465</v>
      </c>
      <c r="E161" s="246" t="s">
        <v>1</v>
      </c>
      <c r="F161" s="247" t="s">
        <v>467</v>
      </c>
      <c r="G161" s="245"/>
      <c r="H161" s="248">
        <v>10.581</v>
      </c>
      <c r="I161" s="249"/>
      <c r="J161" s="245"/>
      <c r="K161" s="245"/>
      <c r="L161" s="250"/>
      <c r="M161" s="251"/>
      <c r="N161" s="252"/>
      <c r="O161" s="252"/>
      <c r="P161" s="252"/>
      <c r="Q161" s="252"/>
      <c r="R161" s="252"/>
      <c r="S161" s="252"/>
      <c r="T161" s="253"/>
      <c r="AT161" s="254" t="s">
        <v>465</v>
      </c>
      <c r="AU161" s="254" t="s">
        <v>93</v>
      </c>
      <c r="AV161" s="14" t="s">
        <v>124</v>
      </c>
      <c r="AW161" s="14" t="s">
        <v>38</v>
      </c>
      <c r="AX161" s="14" t="s">
        <v>91</v>
      </c>
      <c r="AY161" s="254" t="s">
        <v>397</v>
      </c>
    </row>
    <row r="162" spans="1:65" s="12" customFormat="1" ht="22.9" customHeight="1">
      <c r="B162" s="195"/>
      <c r="C162" s="196"/>
      <c r="D162" s="197" t="s">
        <v>82</v>
      </c>
      <c r="E162" s="209" t="s">
        <v>133</v>
      </c>
      <c r="F162" s="209" t="s">
        <v>1077</v>
      </c>
      <c r="G162" s="196"/>
      <c r="H162" s="196"/>
      <c r="I162" s="199"/>
      <c r="J162" s="210">
        <f>BK162</f>
        <v>0</v>
      </c>
      <c r="K162" s="196"/>
      <c r="L162" s="201"/>
      <c r="M162" s="202"/>
      <c r="N162" s="203"/>
      <c r="O162" s="203"/>
      <c r="P162" s="204">
        <f>SUM(P163:P165)</f>
        <v>0</v>
      </c>
      <c r="Q162" s="203"/>
      <c r="R162" s="204">
        <f>SUM(R163:R165)</f>
        <v>0</v>
      </c>
      <c r="S162" s="203"/>
      <c r="T162" s="205">
        <f>SUM(T163:T165)</f>
        <v>0</v>
      </c>
      <c r="AR162" s="206" t="s">
        <v>91</v>
      </c>
      <c r="AT162" s="207" t="s">
        <v>82</v>
      </c>
      <c r="AU162" s="207" t="s">
        <v>91</v>
      </c>
      <c r="AY162" s="206" t="s">
        <v>397</v>
      </c>
      <c r="BK162" s="208">
        <f>SUM(BK163:BK165)</f>
        <v>0</v>
      </c>
    </row>
    <row r="163" spans="1:65" s="2" customFormat="1" ht="16.5" customHeight="1">
      <c r="A163" s="36"/>
      <c r="B163" s="37"/>
      <c r="C163" s="211" t="s">
        <v>142</v>
      </c>
      <c r="D163" s="211" t="s">
        <v>400</v>
      </c>
      <c r="E163" s="212" t="s">
        <v>7615</v>
      </c>
      <c r="F163" s="213" t="s">
        <v>7616</v>
      </c>
      <c r="G163" s="214" t="s">
        <v>546</v>
      </c>
      <c r="H163" s="215">
        <v>15.24</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93</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168</v>
      </c>
    </row>
    <row r="164" spans="1:65" s="13" customFormat="1">
      <c r="B164" s="233"/>
      <c r="C164" s="234"/>
      <c r="D164" s="225" t="s">
        <v>465</v>
      </c>
      <c r="E164" s="235" t="s">
        <v>1</v>
      </c>
      <c r="F164" s="236" t="s">
        <v>7593</v>
      </c>
      <c r="G164" s="234"/>
      <c r="H164" s="237">
        <v>15.24</v>
      </c>
      <c r="I164" s="238"/>
      <c r="J164" s="234"/>
      <c r="K164" s="234"/>
      <c r="L164" s="239"/>
      <c r="M164" s="240"/>
      <c r="N164" s="241"/>
      <c r="O164" s="241"/>
      <c r="P164" s="241"/>
      <c r="Q164" s="241"/>
      <c r="R164" s="241"/>
      <c r="S164" s="241"/>
      <c r="T164" s="242"/>
      <c r="AT164" s="243" t="s">
        <v>465</v>
      </c>
      <c r="AU164" s="243" t="s">
        <v>93</v>
      </c>
      <c r="AV164" s="13" t="s">
        <v>93</v>
      </c>
      <c r="AW164" s="13" t="s">
        <v>38</v>
      </c>
      <c r="AX164" s="13" t="s">
        <v>83</v>
      </c>
      <c r="AY164" s="243" t="s">
        <v>397</v>
      </c>
    </row>
    <row r="165" spans="1:65" s="14" customFormat="1">
      <c r="B165" s="244"/>
      <c r="C165" s="245"/>
      <c r="D165" s="225" t="s">
        <v>465</v>
      </c>
      <c r="E165" s="246" t="s">
        <v>1</v>
      </c>
      <c r="F165" s="247" t="s">
        <v>467</v>
      </c>
      <c r="G165" s="245"/>
      <c r="H165" s="248">
        <v>15.24</v>
      </c>
      <c r="I165" s="249"/>
      <c r="J165" s="245"/>
      <c r="K165" s="245"/>
      <c r="L165" s="250"/>
      <c r="M165" s="251"/>
      <c r="N165" s="252"/>
      <c r="O165" s="252"/>
      <c r="P165" s="252"/>
      <c r="Q165" s="252"/>
      <c r="R165" s="252"/>
      <c r="S165" s="252"/>
      <c r="T165" s="253"/>
      <c r="AT165" s="254" t="s">
        <v>465</v>
      </c>
      <c r="AU165" s="254" t="s">
        <v>93</v>
      </c>
      <c r="AV165" s="14" t="s">
        <v>124</v>
      </c>
      <c r="AW165" s="14" t="s">
        <v>38</v>
      </c>
      <c r="AX165" s="14" t="s">
        <v>91</v>
      </c>
      <c r="AY165" s="254" t="s">
        <v>397</v>
      </c>
    </row>
    <row r="166" spans="1:65" s="12" customFormat="1" ht="22.9" customHeight="1">
      <c r="B166" s="195"/>
      <c r="C166" s="196"/>
      <c r="D166" s="197" t="s">
        <v>82</v>
      </c>
      <c r="E166" s="209" t="s">
        <v>1353</v>
      </c>
      <c r="F166" s="209" t="s">
        <v>1354</v>
      </c>
      <c r="G166" s="196"/>
      <c r="H166" s="196"/>
      <c r="I166" s="199"/>
      <c r="J166" s="210">
        <f>BK166</f>
        <v>0</v>
      </c>
      <c r="K166" s="196"/>
      <c r="L166" s="201"/>
      <c r="M166" s="202"/>
      <c r="N166" s="203"/>
      <c r="O166" s="203"/>
      <c r="P166" s="204">
        <f>P167</f>
        <v>0</v>
      </c>
      <c r="Q166" s="203"/>
      <c r="R166" s="204">
        <f>R167</f>
        <v>0</v>
      </c>
      <c r="S166" s="203"/>
      <c r="T166" s="205">
        <f>T167</f>
        <v>0</v>
      </c>
      <c r="AR166" s="206" t="s">
        <v>91</v>
      </c>
      <c r="AT166" s="207" t="s">
        <v>82</v>
      </c>
      <c r="AU166" s="207" t="s">
        <v>91</v>
      </c>
      <c r="AY166" s="206" t="s">
        <v>397</v>
      </c>
      <c r="BK166" s="208">
        <f>BK167</f>
        <v>0</v>
      </c>
    </row>
    <row r="167" spans="1:65" s="2" customFormat="1" ht="16.5" customHeight="1">
      <c r="A167" s="36"/>
      <c r="B167" s="37"/>
      <c r="C167" s="211" t="s">
        <v>145</v>
      </c>
      <c r="D167" s="211" t="s">
        <v>400</v>
      </c>
      <c r="E167" s="212" t="s">
        <v>7588</v>
      </c>
      <c r="F167" s="213" t="s">
        <v>7589</v>
      </c>
      <c r="G167" s="214" t="s">
        <v>502</v>
      </c>
      <c r="H167" s="215">
        <v>65.766999999999996</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174</v>
      </c>
    </row>
    <row r="168" spans="1:65" s="12" customFormat="1" ht="25.9" customHeight="1">
      <c r="B168" s="195"/>
      <c r="C168" s="196"/>
      <c r="D168" s="197" t="s">
        <v>82</v>
      </c>
      <c r="E168" s="198" t="s">
        <v>1359</v>
      </c>
      <c r="F168" s="198" t="s">
        <v>1360</v>
      </c>
      <c r="G168" s="196"/>
      <c r="H168" s="196"/>
      <c r="I168" s="199"/>
      <c r="J168" s="200">
        <f>BK168</f>
        <v>0</v>
      </c>
      <c r="K168" s="196"/>
      <c r="L168" s="201"/>
      <c r="M168" s="202"/>
      <c r="N168" s="203"/>
      <c r="O168" s="203"/>
      <c r="P168" s="204">
        <f>P169+P183+P199</f>
        <v>0</v>
      </c>
      <c r="Q168" s="203"/>
      <c r="R168" s="204">
        <f>R169+R183+R199</f>
        <v>0</v>
      </c>
      <c r="S168" s="203"/>
      <c r="T168" s="205">
        <f>T169+T183+T199</f>
        <v>0</v>
      </c>
      <c r="AR168" s="206" t="s">
        <v>93</v>
      </c>
      <c r="AT168" s="207" t="s">
        <v>82</v>
      </c>
      <c r="AU168" s="207" t="s">
        <v>83</v>
      </c>
      <c r="AY168" s="206" t="s">
        <v>397</v>
      </c>
      <c r="BK168" s="208">
        <f>BK169+BK183+BK199</f>
        <v>0</v>
      </c>
    </row>
    <row r="169" spans="1:65" s="12" customFormat="1" ht="22.9" customHeight="1">
      <c r="B169" s="195"/>
      <c r="C169" s="196"/>
      <c r="D169" s="197" t="s">
        <v>82</v>
      </c>
      <c r="E169" s="209" t="s">
        <v>1361</v>
      </c>
      <c r="F169" s="209" t="s">
        <v>1362</v>
      </c>
      <c r="G169" s="196"/>
      <c r="H169" s="196"/>
      <c r="I169" s="199"/>
      <c r="J169" s="210">
        <f>BK169</f>
        <v>0</v>
      </c>
      <c r="K169" s="196"/>
      <c r="L169" s="201"/>
      <c r="M169" s="202"/>
      <c r="N169" s="203"/>
      <c r="O169" s="203"/>
      <c r="P169" s="204">
        <f>SUM(P170:P182)</f>
        <v>0</v>
      </c>
      <c r="Q169" s="203"/>
      <c r="R169" s="204">
        <f>SUM(R170:R182)</f>
        <v>0</v>
      </c>
      <c r="S169" s="203"/>
      <c r="T169" s="205">
        <f>SUM(T170:T182)</f>
        <v>0</v>
      </c>
      <c r="AR169" s="206" t="s">
        <v>93</v>
      </c>
      <c r="AT169" s="207" t="s">
        <v>82</v>
      </c>
      <c r="AU169" s="207" t="s">
        <v>91</v>
      </c>
      <c r="AY169" s="206" t="s">
        <v>397</v>
      </c>
      <c r="BK169" s="208">
        <f>SUM(BK170:BK182)</f>
        <v>0</v>
      </c>
    </row>
    <row r="170" spans="1:65" s="2" customFormat="1" ht="21.75" customHeight="1">
      <c r="A170" s="36"/>
      <c r="B170" s="37"/>
      <c r="C170" s="211" t="s">
        <v>148</v>
      </c>
      <c r="D170" s="211" t="s">
        <v>400</v>
      </c>
      <c r="E170" s="212" t="s">
        <v>1364</v>
      </c>
      <c r="F170" s="213" t="s">
        <v>1365</v>
      </c>
      <c r="G170" s="214" t="s">
        <v>546</v>
      </c>
      <c r="H170" s="215">
        <v>8.2379999999999995</v>
      </c>
      <c r="I170" s="216"/>
      <c r="J170" s="217">
        <f>ROUND(I170*H170,2)</f>
        <v>0</v>
      </c>
      <c r="K170" s="218"/>
      <c r="L170" s="41"/>
      <c r="M170" s="219" t="s">
        <v>1</v>
      </c>
      <c r="N170" s="220" t="s">
        <v>48</v>
      </c>
      <c r="O170" s="73"/>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162</v>
      </c>
      <c r="AT170" s="223" t="s">
        <v>400</v>
      </c>
      <c r="AU170" s="223" t="s">
        <v>93</v>
      </c>
      <c r="AY170" s="18" t="s">
        <v>397</v>
      </c>
      <c r="BE170" s="224">
        <f>IF(N170="základní",J170,0)</f>
        <v>0</v>
      </c>
      <c r="BF170" s="224">
        <f>IF(N170="snížená",J170,0)</f>
        <v>0</v>
      </c>
      <c r="BG170" s="224">
        <f>IF(N170="zákl. přenesená",J170,0)</f>
        <v>0</v>
      </c>
      <c r="BH170" s="224">
        <f>IF(N170="sníž. přenesená",J170,0)</f>
        <v>0</v>
      </c>
      <c r="BI170" s="224">
        <f>IF(N170="nulová",J170,0)</f>
        <v>0</v>
      </c>
      <c r="BJ170" s="18" t="s">
        <v>91</v>
      </c>
      <c r="BK170" s="224">
        <f>ROUND(I170*H170,2)</f>
        <v>0</v>
      </c>
      <c r="BL170" s="18" t="s">
        <v>162</v>
      </c>
      <c r="BM170" s="223" t="s">
        <v>179</v>
      </c>
    </row>
    <row r="171" spans="1:65" s="13" customFormat="1">
      <c r="B171" s="233"/>
      <c r="C171" s="234"/>
      <c r="D171" s="225" t="s">
        <v>465</v>
      </c>
      <c r="E171" s="235" t="s">
        <v>1</v>
      </c>
      <c r="F171" s="236" t="s">
        <v>7617</v>
      </c>
      <c r="G171" s="234"/>
      <c r="H171" s="237">
        <v>8.2379999999999995</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4" customFormat="1">
      <c r="B172" s="244"/>
      <c r="C172" s="245"/>
      <c r="D172" s="225" t="s">
        <v>465</v>
      </c>
      <c r="E172" s="246" t="s">
        <v>1</v>
      </c>
      <c r="F172" s="247" t="s">
        <v>467</v>
      </c>
      <c r="G172" s="245"/>
      <c r="H172" s="248">
        <v>8.2379999999999995</v>
      </c>
      <c r="I172" s="249"/>
      <c r="J172" s="245"/>
      <c r="K172" s="245"/>
      <c r="L172" s="250"/>
      <c r="M172" s="251"/>
      <c r="N172" s="252"/>
      <c r="O172" s="252"/>
      <c r="P172" s="252"/>
      <c r="Q172" s="252"/>
      <c r="R172" s="252"/>
      <c r="S172" s="252"/>
      <c r="T172" s="253"/>
      <c r="AT172" s="254" t="s">
        <v>465</v>
      </c>
      <c r="AU172" s="254" t="s">
        <v>93</v>
      </c>
      <c r="AV172" s="14" t="s">
        <v>124</v>
      </c>
      <c r="AW172" s="14" t="s">
        <v>38</v>
      </c>
      <c r="AX172" s="14" t="s">
        <v>91</v>
      </c>
      <c r="AY172" s="254" t="s">
        <v>397</v>
      </c>
    </row>
    <row r="173" spans="1:65" s="2" customFormat="1" ht="16.5" customHeight="1">
      <c r="A173" s="36"/>
      <c r="B173" s="37"/>
      <c r="C173" s="280" t="s">
        <v>151</v>
      </c>
      <c r="D173" s="280" t="s">
        <v>534</v>
      </c>
      <c r="E173" s="281" t="s">
        <v>1368</v>
      </c>
      <c r="F173" s="282" t="s">
        <v>1369</v>
      </c>
      <c r="G173" s="283" t="s">
        <v>502</v>
      </c>
      <c r="H173" s="284">
        <v>2E-3</v>
      </c>
      <c r="I173" s="285"/>
      <c r="J173" s="286">
        <f>ROUND(I173*H173,2)</f>
        <v>0</v>
      </c>
      <c r="K173" s="287"/>
      <c r="L173" s="288"/>
      <c r="M173" s="289" t="s">
        <v>1</v>
      </c>
      <c r="N173" s="29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212</v>
      </c>
      <c r="AT173" s="223" t="s">
        <v>534</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162</v>
      </c>
      <c r="BM173" s="223" t="s">
        <v>188</v>
      </c>
    </row>
    <row r="174" spans="1:65" s="13" customFormat="1">
      <c r="B174" s="233"/>
      <c r="C174" s="234"/>
      <c r="D174" s="225" t="s">
        <v>465</v>
      </c>
      <c r="E174" s="235" t="s">
        <v>1</v>
      </c>
      <c r="F174" s="236" t="s">
        <v>7618</v>
      </c>
      <c r="G174" s="234"/>
      <c r="H174" s="237">
        <v>2E-3</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2E-3</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21.75" customHeight="1">
      <c r="A176" s="36"/>
      <c r="B176" s="37"/>
      <c r="C176" s="211" t="s">
        <v>154</v>
      </c>
      <c r="D176" s="211" t="s">
        <v>400</v>
      </c>
      <c r="E176" s="212" t="s">
        <v>1385</v>
      </c>
      <c r="F176" s="213" t="s">
        <v>1386</v>
      </c>
      <c r="G176" s="214" t="s">
        <v>546</v>
      </c>
      <c r="H176" s="215">
        <v>8.2379999999999995</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162</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162</v>
      </c>
      <c r="BM176" s="223" t="s">
        <v>194</v>
      </c>
    </row>
    <row r="177" spans="1:65" s="13" customFormat="1">
      <c r="B177" s="233"/>
      <c r="C177" s="234"/>
      <c r="D177" s="225" t="s">
        <v>465</v>
      </c>
      <c r="E177" s="235" t="s">
        <v>1</v>
      </c>
      <c r="F177" s="236" t="s">
        <v>7617</v>
      </c>
      <c r="G177" s="234"/>
      <c r="H177" s="237">
        <v>8.2379999999999995</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4" customFormat="1">
      <c r="B178" s="244"/>
      <c r="C178" s="245"/>
      <c r="D178" s="225" t="s">
        <v>465</v>
      </c>
      <c r="E178" s="246" t="s">
        <v>1</v>
      </c>
      <c r="F178" s="247" t="s">
        <v>467</v>
      </c>
      <c r="G178" s="245"/>
      <c r="H178" s="248">
        <v>8.2379999999999995</v>
      </c>
      <c r="I178" s="249"/>
      <c r="J178" s="245"/>
      <c r="K178" s="245"/>
      <c r="L178" s="250"/>
      <c r="M178" s="251"/>
      <c r="N178" s="252"/>
      <c r="O178" s="252"/>
      <c r="P178" s="252"/>
      <c r="Q178" s="252"/>
      <c r="R178" s="252"/>
      <c r="S178" s="252"/>
      <c r="T178" s="253"/>
      <c r="AT178" s="254" t="s">
        <v>465</v>
      </c>
      <c r="AU178" s="254" t="s">
        <v>93</v>
      </c>
      <c r="AV178" s="14" t="s">
        <v>124</v>
      </c>
      <c r="AW178" s="14" t="s">
        <v>38</v>
      </c>
      <c r="AX178" s="14" t="s">
        <v>91</v>
      </c>
      <c r="AY178" s="254" t="s">
        <v>397</v>
      </c>
    </row>
    <row r="179" spans="1:65" s="2" customFormat="1" ht="33" customHeight="1">
      <c r="A179" s="36"/>
      <c r="B179" s="37"/>
      <c r="C179" s="280" t="s">
        <v>157</v>
      </c>
      <c r="D179" s="280" t="s">
        <v>534</v>
      </c>
      <c r="E179" s="281" t="s">
        <v>1389</v>
      </c>
      <c r="F179" s="282" t="s">
        <v>7619</v>
      </c>
      <c r="G179" s="283" t="s">
        <v>546</v>
      </c>
      <c r="H179" s="284">
        <v>9.4740000000000002</v>
      </c>
      <c r="I179" s="285"/>
      <c r="J179" s="286">
        <f>ROUND(I179*H179,2)</f>
        <v>0</v>
      </c>
      <c r="K179" s="287"/>
      <c r="L179" s="288"/>
      <c r="M179" s="289" t="s">
        <v>1</v>
      </c>
      <c r="N179" s="290" t="s">
        <v>48</v>
      </c>
      <c r="O179" s="73"/>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212</v>
      </c>
      <c r="AT179" s="223" t="s">
        <v>534</v>
      </c>
      <c r="AU179" s="223" t="s">
        <v>93</v>
      </c>
      <c r="AY179" s="18" t="s">
        <v>397</v>
      </c>
      <c r="BE179" s="224">
        <f>IF(N179="základní",J179,0)</f>
        <v>0</v>
      </c>
      <c r="BF179" s="224">
        <f>IF(N179="snížená",J179,0)</f>
        <v>0</v>
      </c>
      <c r="BG179" s="224">
        <f>IF(N179="zákl. přenesená",J179,0)</f>
        <v>0</v>
      </c>
      <c r="BH179" s="224">
        <f>IF(N179="sníž. přenesená",J179,0)</f>
        <v>0</v>
      </c>
      <c r="BI179" s="224">
        <f>IF(N179="nulová",J179,0)</f>
        <v>0</v>
      </c>
      <c r="BJ179" s="18" t="s">
        <v>91</v>
      </c>
      <c r="BK179" s="224">
        <f>ROUND(I179*H179,2)</f>
        <v>0</v>
      </c>
      <c r="BL179" s="18" t="s">
        <v>162</v>
      </c>
      <c r="BM179" s="223" t="s">
        <v>200</v>
      </c>
    </row>
    <row r="180" spans="1:65" s="13" customFormat="1">
      <c r="B180" s="233"/>
      <c r="C180" s="234"/>
      <c r="D180" s="225" t="s">
        <v>465</v>
      </c>
      <c r="E180" s="235" t="s">
        <v>1</v>
      </c>
      <c r="F180" s="236" t="s">
        <v>7620</v>
      </c>
      <c r="G180" s="234"/>
      <c r="H180" s="237">
        <v>9.4740000000000002</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4" customFormat="1">
      <c r="B181" s="244"/>
      <c r="C181" s="245"/>
      <c r="D181" s="225" t="s">
        <v>465</v>
      </c>
      <c r="E181" s="246" t="s">
        <v>1</v>
      </c>
      <c r="F181" s="247" t="s">
        <v>467</v>
      </c>
      <c r="G181" s="245"/>
      <c r="H181" s="248">
        <v>9.4740000000000002</v>
      </c>
      <c r="I181" s="249"/>
      <c r="J181" s="245"/>
      <c r="K181" s="245"/>
      <c r="L181" s="250"/>
      <c r="M181" s="251"/>
      <c r="N181" s="252"/>
      <c r="O181" s="252"/>
      <c r="P181" s="252"/>
      <c r="Q181" s="252"/>
      <c r="R181" s="252"/>
      <c r="S181" s="252"/>
      <c r="T181" s="253"/>
      <c r="AT181" s="254" t="s">
        <v>465</v>
      </c>
      <c r="AU181" s="254" t="s">
        <v>93</v>
      </c>
      <c r="AV181" s="14" t="s">
        <v>124</v>
      </c>
      <c r="AW181" s="14" t="s">
        <v>38</v>
      </c>
      <c r="AX181" s="14" t="s">
        <v>91</v>
      </c>
      <c r="AY181" s="254" t="s">
        <v>397</v>
      </c>
    </row>
    <row r="182" spans="1:65" s="2" customFormat="1" ht="21.75" customHeight="1">
      <c r="A182" s="36"/>
      <c r="B182" s="37"/>
      <c r="C182" s="211" t="s">
        <v>8</v>
      </c>
      <c r="D182" s="211" t="s">
        <v>400</v>
      </c>
      <c r="E182" s="212" t="s">
        <v>7621</v>
      </c>
      <c r="F182" s="213" t="s">
        <v>1430</v>
      </c>
      <c r="G182" s="214" t="s">
        <v>1431</v>
      </c>
      <c r="H182" s="293"/>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162</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162</v>
      </c>
      <c r="BM182" s="223" t="s">
        <v>206</v>
      </c>
    </row>
    <row r="183" spans="1:65" s="12" customFormat="1" ht="22.9" customHeight="1">
      <c r="B183" s="195"/>
      <c r="C183" s="196"/>
      <c r="D183" s="197" t="s">
        <v>82</v>
      </c>
      <c r="E183" s="209" t="s">
        <v>1768</v>
      </c>
      <c r="F183" s="209" t="s">
        <v>1769</v>
      </c>
      <c r="G183" s="196"/>
      <c r="H183" s="196"/>
      <c r="I183" s="199"/>
      <c r="J183" s="210">
        <f>BK183</f>
        <v>0</v>
      </c>
      <c r="K183" s="196"/>
      <c r="L183" s="201"/>
      <c r="M183" s="202"/>
      <c r="N183" s="203"/>
      <c r="O183" s="203"/>
      <c r="P183" s="204">
        <f>SUM(P184:P198)</f>
        <v>0</v>
      </c>
      <c r="Q183" s="203"/>
      <c r="R183" s="204">
        <f>SUM(R184:R198)</f>
        <v>0</v>
      </c>
      <c r="S183" s="203"/>
      <c r="T183" s="205">
        <f>SUM(T184:T198)</f>
        <v>0</v>
      </c>
      <c r="AR183" s="206" t="s">
        <v>93</v>
      </c>
      <c r="AT183" s="207" t="s">
        <v>82</v>
      </c>
      <c r="AU183" s="207" t="s">
        <v>91</v>
      </c>
      <c r="AY183" s="206" t="s">
        <v>397</v>
      </c>
      <c r="BK183" s="208">
        <f>SUM(BK184:BK198)</f>
        <v>0</v>
      </c>
    </row>
    <row r="184" spans="1:65" s="2" customFormat="1" ht="21.75" customHeight="1">
      <c r="A184" s="36"/>
      <c r="B184" s="37"/>
      <c r="C184" s="211" t="s">
        <v>162</v>
      </c>
      <c r="D184" s="211" t="s">
        <v>400</v>
      </c>
      <c r="E184" s="212" t="s">
        <v>1775</v>
      </c>
      <c r="F184" s="213" t="s">
        <v>7622</v>
      </c>
      <c r="G184" s="214" t="s">
        <v>461</v>
      </c>
      <c r="H184" s="215">
        <v>6.91</v>
      </c>
      <c r="I184" s="216"/>
      <c r="J184" s="217">
        <f>ROUND(I184*H184,2)</f>
        <v>0</v>
      </c>
      <c r="K184" s="218"/>
      <c r="L184" s="41"/>
      <c r="M184" s="219" t="s">
        <v>1</v>
      </c>
      <c r="N184" s="22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162</v>
      </c>
      <c r="AT184" s="223" t="s">
        <v>400</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162</v>
      </c>
      <c r="BM184" s="223" t="s">
        <v>212</v>
      </c>
    </row>
    <row r="185" spans="1:65" s="2" customFormat="1" ht="58.5">
      <c r="A185" s="36"/>
      <c r="B185" s="37"/>
      <c r="C185" s="38"/>
      <c r="D185" s="225" t="s">
        <v>404</v>
      </c>
      <c r="E185" s="38"/>
      <c r="F185" s="226" t="s">
        <v>7623</v>
      </c>
      <c r="G185" s="38"/>
      <c r="H185" s="38"/>
      <c r="I185" s="124"/>
      <c r="J185" s="38"/>
      <c r="K185" s="38"/>
      <c r="L185" s="41"/>
      <c r="M185" s="227"/>
      <c r="N185" s="228"/>
      <c r="O185" s="73"/>
      <c r="P185" s="73"/>
      <c r="Q185" s="73"/>
      <c r="R185" s="73"/>
      <c r="S185" s="73"/>
      <c r="T185" s="74"/>
      <c r="U185" s="36"/>
      <c r="V185" s="36"/>
      <c r="W185" s="36"/>
      <c r="X185" s="36"/>
      <c r="Y185" s="36"/>
      <c r="Z185" s="36"/>
      <c r="AA185" s="36"/>
      <c r="AB185" s="36"/>
      <c r="AC185" s="36"/>
      <c r="AD185" s="36"/>
      <c r="AE185" s="36"/>
      <c r="AT185" s="18" t="s">
        <v>404</v>
      </c>
      <c r="AU185" s="18" t="s">
        <v>93</v>
      </c>
    </row>
    <row r="186" spans="1:65" s="2" customFormat="1" ht="16.5" customHeight="1">
      <c r="A186" s="36"/>
      <c r="B186" s="37"/>
      <c r="C186" s="211" t="s">
        <v>165</v>
      </c>
      <c r="D186" s="211" t="s">
        <v>400</v>
      </c>
      <c r="E186" s="212" t="s">
        <v>1780</v>
      </c>
      <c r="F186" s="213" t="s">
        <v>7624</v>
      </c>
      <c r="G186" s="214" t="s">
        <v>656</v>
      </c>
      <c r="H186" s="215">
        <v>2</v>
      </c>
      <c r="I186" s="216"/>
      <c r="J186" s="217">
        <f>ROUND(I186*H186,2)</f>
        <v>0</v>
      </c>
      <c r="K186" s="218"/>
      <c r="L186" s="41"/>
      <c r="M186" s="219" t="s">
        <v>1</v>
      </c>
      <c r="N186" s="220" t="s">
        <v>48</v>
      </c>
      <c r="O186" s="73"/>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162</v>
      </c>
      <c r="AT186" s="223" t="s">
        <v>400</v>
      </c>
      <c r="AU186" s="223" t="s">
        <v>93</v>
      </c>
      <c r="AY186" s="18" t="s">
        <v>397</v>
      </c>
      <c r="BE186" s="224">
        <f>IF(N186="základní",J186,0)</f>
        <v>0</v>
      </c>
      <c r="BF186" s="224">
        <f>IF(N186="snížená",J186,0)</f>
        <v>0</v>
      </c>
      <c r="BG186" s="224">
        <f>IF(N186="zákl. přenesená",J186,0)</f>
        <v>0</v>
      </c>
      <c r="BH186" s="224">
        <f>IF(N186="sníž. přenesená",J186,0)</f>
        <v>0</v>
      </c>
      <c r="BI186" s="224">
        <f>IF(N186="nulová",J186,0)</f>
        <v>0</v>
      </c>
      <c r="BJ186" s="18" t="s">
        <v>91</v>
      </c>
      <c r="BK186" s="224">
        <f>ROUND(I186*H186,2)</f>
        <v>0</v>
      </c>
      <c r="BL186" s="18" t="s">
        <v>162</v>
      </c>
      <c r="BM186" s="223" t="s">
        <v>215</v>
      </c>
    </row>
    <row r="187" spans="1:65" s="2" customFormat="1" ht="58.5">
      <c r="A187" s="36"/>
      <c r="B187" s="37"/>
      <c r="C187" s="38"/>
      <c r="D187" s="225" t="s">
        <v>404</v>
      </c>
      <c r="E187" s="38"/>
      <c r="F187" s="226" t="s">
        <v>7623</v>
      </c>
      <c r="G187" s="38"/>
      <c r="H187" s="38"/>
      <c r="I187" s="124"/>
      <c r="J187" s="38"/>
      <c r="K187" s="38"/>
      <c r="L187" s="41"/>
      <c r="M187" s="227"/>
      <c r="N187" s="228"/>
      <c r="O187" s="73"/>
      <c r="P187" s="73"/>
      <c r="Q187" s="73"/>
      <c r="R187" s="73"/>
      <c r="S187" s="73"/>
      <c r="T187" s="74"/>
      <c r="U187" s="36"/>
      <c r="V187" s="36"/>
      <c r="W187" s="36"/>
      <c r="X187" s="36"/>
      <c r="Y187" s="36"/>
      <c r="Z187" s="36"/>
      <c r="AA187" s="36"/>
      <c r="AB187" s="36"/>
      <c r="AC187" s="36"/>
      <c r="AD187" s="36"/>
      <c r="AE187" s="36"/>
      <c r="AT187" s="18" t="s">
        <v>404</v>
      </c>
      <c r="AU187" s="18" t="s">
        <v>93</v>
      </c>
    </row>
    <row r="188" spans="1:65" s="2" customFormat="1" ht="16.5" customHeight="1">
      <c r="A188" s="36"/>
      <c r="B188" s="37"/>
      <c r="C188" s="211" t="s">
        <v>168</v>
      </c>
      <c r="D188" s="211" t="s">
        <v>400</v>
      </c>
      <c r="E188" s="212" t="s">
        <v>1783</v>
      </c>
      <c r="F188" s="213" t="s">
        <v>7625</v>
      </c>
      <c r="G188" s="214" t="s">
        <v>461</v>
      </c>
      <c r="H188" s="215">
        <v>7</v>
      </c>
      <c r="I188" s="216"/>
      <c r="J188" s="217">
        <f>ROUND(I188*H188,2)</f>
        <v>0</v>
      </c>
      <c r="K188" s="218"/>
      <c r="L188" s="41"/>
      <c r="M188" s="219" t="s">
        <v>1</v>
      </c>
      <c r="N188" s="22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162</v>
      </c>
      <c r="AT188" s="223" t="s">
        <v>400</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162</v>
      </c>
      <c r="BM188" s="223" t="s">
        <v>661</v>
      </c>
    </row>
    <row r="189" spans="1:65" s="2" customFormat="1" ht="58.5">
      <c r="A189" s="36"/>
      <c r="B189" s="37"/>
      <c r="C189" s="38"/>
      <c r="D189" s="225" t="s">
        <v>404</v>
      </c>
      <c r="E189" s="38"/>
      <c r="F189" s="226" t="s">
        <v>7623</v>
      </c>
      <c r="G189" s="38"/>
      <c r="H189" s="38"/>
      <c r="I189" s="124"/>
      <c r="J189" s="38"/>
      <c r="K189" s="38"/>
      <c r="L189" s="41"/>
      <c r="M189" s="227"/>
      <c r="N189" s="228"/>
      <c r="O189" s="73"/>
      <c r="P189" s="73"/>
      <c r="Q189" s="73"/>
      <c r="R189" s="73"/>
      <c r="S189" s="73"/>
      <c r="T189" s="74"/>
      <c r="U189" s="36"/>
      <c r="V189" s="36"/>
      <c r="W189" s="36"/>
      <c r="X189" s="36"/>
      <c r="Y189" s="36"/>
      <c r="Z189" s="36"/>
      <c r="AA189" s="36"/>
      <c r="AB189" s="36"/>
      <c r="AC189" s="36"/>
      <c r="AD189" s="36"/>
      <c r="AE189" s="36"/>
      <c r="AT189" s="18" t="s">
        <v>404</v>
      </c>
      <c r="AU189" s="18" t="s">
        <v>93</v>
      </c>
    </row>
    <row r="190" spans="1:65" s="2" customFormat="1" ht="16.5" customHeight="1">
      <c r="A190" s="36"/>
      <c r="B190" s="37"/>
      <c r="C190" s="211" t="s">
        <v>171</v>
      </c>
      <c r="D190" s="211" t="s">
        <v>400</v>
      </c>
      <c r="E190" s="212" t="s">
        <v>1787</v>
      </c>
      <c r="F190" s="213" t="s">
        <v>7626</v>
      </c>
      <c r="G190" s="214" t="s">
        <v>461</v>
      </c>
      <c r="H190" s="215">
        <v>6.91</v>
      </c>
      <c r="I190" s="216"/>
      <c r="J190" s="217">
        <f>ROUND(I190*H190,2)</f>
        <v>0</v>
      </c>
      <c r="K190" s="218"/>
      <c r="L190" s="41"/>
      <c r="M190" s="219" t="s">
        <v>1</v>
      </c>
      <c r="N190" s="220" t="s">
        <v>48</v>
      </c>
      <c r="O190" s="73"/>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162</v>
      </c>
      <c r="AT190" s="223" t="s">
        <v>400</v>
      </c>
      <c r="AU190" s="223" t="s">
        <v>93</v>
      </c>
      <c r="AY190" s="18" t="s">
        <v>397</v>
      </c>
      <c r="BE190" s="224">
        <f>IF(N190="základní",J190,0)</f>
        <v>0</v>
      </c>
      <c r="BF190" s="224">
        <f>IF(N190="snížená",J190,0)</f>
        <v>0</v>
      </c>
      <c r="BG190" s="224">
        <f>IF(N190="zákl. přenesená",J190,0)</f>
        <v>0</v>
      </c>
      <c r="BH190" s="224">
        <f>IF(N190="sníž. přenesená",J190,0)</f>
        <v>0</v>
      </c>
      <c r="BI190" s="224">
        <f>IF(N190="nulová",J190,0)</f>
        <v>0</v>
      </c>
      <c r="BJ190" s="18" t="s">
        <v>91</v>
      </c>
      <c r="BK190" s="224">
        <f>ROUND(I190*H190,2)</f>
        <v>0</v>
      </c>
      <c r="BL190" s="18" t="s">
        <v>162</v>
      </c>
      <c r="BM190" s="223" t="s">
        <v>664</v>
      </c>
    </row>
    <row r="191" spans="1:65" s="2" customFormat="1" ht="58.5">
      <c r="A191" s="36"/>
      <c r="B191" s="37"/>
      <c r="C191" s="38"/>
      <c r="D191" s="225" t="s">
        <v>404</v>
      </c>
      <c r="E191" s="38"/>
      <c r="F191" s="226" t="s">
        <v>7623</v>
      </c>
      <c r="G191" s="38"/>
      <c r="H191" s="38"/>
      <c r="I191" s="124"/>
      <c r="J191" s="38"/>
      <c r="K191" s="38"/>
      <c r="L191" s="41"/>
      <c r="M191" s="227"/>
      <c r="N191" s="228"/>
      <c r="O191" s="73"/>
      <c r="P191" s="73"/>
      <c r="Q191" s="73"/>
      <c r="R191" s="73"/>
      <c r="S191" s="73"/>
      <c r="T191" s="74"/>
      <c r="U191" s="36"/>
      <c r="V191" s="36"/>
      <c r="W191" s="36"/>
      <c r="X191" s="36"/>
      <c r="Y191" s="36"/>
      <c r="Z191" s="36"/>
      <c r="AA191" s="36"/>
      <c r="AB191" s="36"/>
      <c r="AC191" s="36"/>
      <c r="AD191" s="36"/>
      <c r="AE191" s="36"/>
      <c r="AT191" s="18" t="s">
        <v>404</v>
      </c>
      <c r="AU191" s="18" t="s">
        <v>93</v>
      </c>
    </row>
    <row r="192" spans="1:65" s="2" customFormat="1" ht="16.5" customHeight="1">
      <c r="A192" s="36"/>
      <c r="B192" s="37"/>
      <c r="C192" s="211" t="s">
        <v>174</v>
      </c>
      <c r="D192" s="211" t="s">
        <v>400</v>
      </c>
      <c r="E192" s="212" t="s">
        <v>1790</v>
      </c>
      <c r="F192" s="213" t="s">
        <v>7627</v>
      </c>
      <c r="G192" s="214" t="s">
        <v>461</v>
      </c>
      <c r="H192" s="215">
        <v>6.91</v>
      </c>
      <c r="I192" s="216"/>
      <c r="J192" s="217">
        <f>ROUND(I192*H192,2)</f>
        <v>0</v>
      </c>
      <c r="K192" s="218"/>
      <c r="L192" s="41"/>
      <c r="M192" s="219" t="s">
        <v>1</v>
      </c>
      <c r="N192" s="220" t="s">
        <v>48</v>
      </c>
      <c r="O192" s="73"/>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162</v>
      </c>
      <c r="AT192" s="223" t="s">
        <v>400</v>
      </c>
      <c r="AU192" s="223" t="s">
        <v>93</v>
      </c>
      <c r="AY192" s="18" t="s">
        <v>397</v>
      </c>
      <c r="BE192" s="224">
        <f>IF(N192="základní",J192,0)</f>
        <v>0</v>
      </c>
      <c r="BF192" s="224">
        <f>IF(N192="snížená",J192,0)</f>
        <v>0</v>
      </c>
      <c r="BG192" s="224">
        <f>IF(N192="zákl. přenesená",J192,0)</f>
        <v>0</v>
      </c>
      <c r="BH192" s="224">
        <f>IF(N192="sníž. přenesená",J192,0)</f>
        <v>0</v>
      </c>
      <c r="BI192" s="224">
        <f>IF(N192="nulová",J192,0)</f>
        <v>0</v>
      </c>
      <c r="BJ192" s="18" t="s">
        <v>91</v>
      </c>
      <c r="BK192" s="224">
        <f>ROUND(I192*H192,2)</f>
        <v>0</v>
      </c>
      <c r="BL192" s="18" t="s">
        <v>162</v>
      </c>
      <c r="BM192" s="223" t="s">
        <v>667</v>
      </c>
    </row>
    <row r="193" spans="1:65" s="2" customFormat="1" ht="58.5">
      <c r="A193" s="36"/>
      <c r="B193" s="37"/>
      <c r="C193" s="38"/>
      <c r="D193" s="225" t="s">
        <v>404</v>
      </c>
      <c r="E193" s="38"/>
      <c r="F193" s="226" t="s">
        <v>7623</v>
      </c>
      <c r="G193" s="38"/>
      <c r="H193" s="38"/>
      <c r="I193" s="124"/>
      <c r="J193" s="38"/>
      <c r="K193" s="38"/>
      <c r="L193" s="41"/>
      <c r="M193" s="227"/>
      <c r="N193" s="228"/>
      <c r="O193" s="73"/>
      <c r="P193" s="73"/>
      <c r="Q193" s="73"/>
      <c r="R193" s="73"/>
      <c r="S193" s="73"/>
      <c r="T193" s="74"/>
      <c r="U193" s="36"/>
      <c r="V193" s="36"/>
      <c r="W193" s="36"/>
      <c r="X193" s="36"/>
      <c r="Y193" s="36"/>
      <c r="Z193" s="36"/>
      <c r="AA193" s="36"/>
      <c r="AB193" s="36"/>
      <c r="AC193" s="36"/>
      <c r="AD193" s="36"/>
      <c r="AE193" s="36"/>
      <c r="AT193" s="18" t="s">
        <v>404</v>
      </c>
      <c r="AU193" s="18" t="s">
        <v>93</v>
      </c>
    </row>
    <row r="194" spans="1:65" s="2" customFormat="1" ht="16.5" customHeight="1">
      <c r="A194" s="36"/>
      <c r="B194" s="37"/>
      <c r="C194" s="211" t="s">
        <v>7</v>
      </c>
      <c r="D194" s="211" t="s">
        <v>400</v>
      </c>
      <c r="E194" s="212" t="s">
        <v>1794</v>
      </c>
      <c r="F194" s="213" t="s">
        <v>7628</v>
      </c>
      <c r="G194" s="214" t="s">
        <v>461</v>
      </c>
      <c r="H194" s="215">
        <v>8.6</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162</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162</v>
      </c>
      <c r="BM194" s="223" t="s">
        <v>670</v>
      </c>
    </row>
    <row r="195" spans="1:65" s="2" customFormat="1" ht="58.5">
      <c r="A195" s="36"/>
      <c r="B195" s="37"/>
      <c r="C195" s="38"/>
      <c r="D195" s="225" t="s">
        <v>404</v>
      </c>
      <c r="E195" s="38"/>
      <c r="F195" s="226" t="s">
        <v>7623</v>
      </c>
      <c r="G195" s="38"/>
      <c r="H195" s="38"/>
      <c r="I195" s="124"/>
      <c r="J195" s="38"/>
      <c r="K195" s="38"/>
      <c r="L195" s="41"/>
      <c r="M195" s="227"/>
      <c r="N195" s="228"/>
      <c r="O195" s="73"/>
      <c r="P195" s="73"/>
      <c r="Q195" s="73"/>
      <c r="R195" s="73"/>
      <c r="S195" s="73"/>
      <c r="T195" s="74"/>
      <c r="U195" s="36"/>
      <c r="V195" s="36"/>
      <c r="W195" s="36"/>
      <c r="X195" s="36"/>
      <c r="Y195" s="36"/>
      <c r="Z195" s="36"/>
      <c r="AA195" s="36"/>
      <c r="AB195" s="36"/>
      <c r="AC195" s="36"/>
      <c r="AD195" s="36"/>
      <c r="AE195" s="36"/>
      <c r="AT195" s="18" t="s">
        <v>404</v>
      </c>
      <c r="AU195" s="18" t="s">
        <v>93</v>
      </c>
    </row>
    <row r="196" spans="1:65" s="2" customFormat="1" ht="16.5" customHeight="1">
      <c r="A196" s="36"/>
      <c r="B196" s="37"/>
      <c r="C196" s="211" t="s">
        <v>179</v>
      </c>
      <c r="D196" s="211" t="s">
        <v>400</v>
      </c>
      <c r="E196" s="212" t="s">
        <v>1797</v>
      </c>
      <c r="F196" s="213" t="s">
        <v>7629</v>
      </c>
      <c r="G196" s="214" t="s">
        <v>461</v>
      </c>
      <c r="H196" s="215">
        <v>7.3</v>
      </c>
      <c r="I196" s="216"/>
      <c r="J196" s="217">
        <f>ROUND(I196*H196,2)</f>
        <v>0</v>
      </c>
      <c r="K196" s="218"/>
      <c r="L196" s="41"/>
      <c r="M196" s="219" t="s">
        <v>1</v>
      </c>
      <c r="N196" s="220" t="s">
        <v>48</v>
      </c>
      <c r="O196" s="73"/>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162</v>
      </c>
      <c r="AT196" s="223" t="s">
        <v>400</v>
      </c>
      <c r="AU196" s="223" t="s">
        <v>93</v>
      </c>
      <c r="AY196" s="18" t="s">
        <v>397</v>
      </c>
      <c r="BE196" s="224">
        <f>IF(N196="základní",J196,0)</f>
        <v>0</v>
      </c>
      <c r="BF196" s="224">
        <f>IF(N196="snížená",J196,0)</f>
        <v>0</v>
      </c>
      <c r="BG196" s="224">
        <f>IF(N196="zákl. přenesená",J196,0)</f>
        <v>0</v>
      </c>
      <c r="BH196" s="224">
        <f>IF(N196="sníž. přenesená",J196,0)</f>
        <v>0</v>
      </c>
      <c r="BI196" s="224">
        <f>IF(N196="nulová",J196,0)</f>
        <v>0</v>
      </c>
      <c r="BJ196" s="18" t="s">
        <v>91</v>
      </c>
      <c r="BK196" s="224">
        <f>ROUND(I196*H196,2)</f>
        <v>0</v>
      </c>
      <c r="BL196" s="18" t="s">
        <v>162</v>
      </c>
      <c r="BM196" s="223" t="s">
        <v>673</v>
      </c>
    </row>
    <row r="197" spans="1:65" s="2" customFormat="1" ht="58.5">
      <c r="A197" s="36"/>
      <c r="B197" s="37"/>
      <c r="C197" s="38"/>
      <c r="D197" s="225" t="s">
        <v>404</v>
      </c>
      <c r="E197" s="38"/>
      <c r="F197" s="226" t="s">
        <v>7623</v>
      </c>
      <c r="G197" s="38"/>
      <c r="H197" s="38"/>
      <c r="I197" s="124"/>
      <c r="J197" s="38"/>
      <c r="K197" s="38"/>
      <c r="L197" s="41"/>
      <c r="M197" s="227"/>
      <c r="N197" s="228"/>
      <c r="O197" s="73"/>
      <c r="P197" s="73"/>
      <c r="Q197" s="73"/>
      <c r="R197" s="73"/>
      <c r="S197" s="73"/>
      <c r="T197" s="74"/>
      <c r="U197" s="36"/>
      <c r="V197" s="36"/>
      <c r="W197" s="36"/>
      <c r="X197" s="36"/>
      <c r="Y197" s="36"/>
      <c r="Z197" s="36"/>
      <c r="AA197" s="36"/>
      <c r="AB197" s="36"/>
      <c r="AC197" s="36"/>
      <c r="AD197" s="36"/>
      <c r="AE197" s="36"/>
      <c r="AT197" s="18" t="s">
        <v>404</v>
      </c>
      <c r="AU197" s="18" t="s">
        <v>93</v>
      </c>
    </row>
    <row r="198" spans="1:65" s="2" customFormat="1" ht="16.5" customHeight="1">
      <c r="A198" s="36"/>
      <c r="B198" s="37"/>
      <c r="C198" s="211" t="s">
        <v>185</v>
      </c>
      <c r="D198" s="211" t="s">
        <v>400</v>
      </c>
      <c r="E198" s="212" t="s">
        <v>7630</v>
      </c>
      <c r="F198" s="213" t="s">
        <v>1824</v>
      </c>
      <c r="G198" s="214" t="s">
        <v>1431</v>
      </c>
      <c r="H198" s="293"/>
      <c r="I198" s="216"/>
      <c r="J198" s="217">
        <f>ROUND(I198*H198,2)</f>
        <v>0</v>
      </c>
      <c r="K198" s="218"/>
      <c r="L198" s="41"/>
      <c r="M198" s="219" t="s">
        <v>1</v>
      </c>
      <c r="N198" s="220" t="s">
        <v>48</v>
      </c>
      <c r="O198" s="73"/>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162</v>
      </c>
      <c r="AT198" s="223" t="s">
        <v>400</v>
      </c>
      <c r="AU198" s="223" t="s">
        <v>93</v>
      </c>
      <c r="AY198" s="18" t="s">
        <v>397</v>
      </c>
      <c r="BE198" s="224">
        <f>IF(N198="základní",J198,0)</f>
        <v>0</v>
      </c>
      <c r="BF198" s="224">
        <f>IF(N198="snížená",J198,0)</f>
        <v>0</v>
      </c>
      <c r="BG198" s="224">
        <f>IF(N198="zákl. přenesená",J198,0)</f>
        <v>0</v>
      </c>
      <c r="BH198" s="224">
        <f>IF(N198="sníž. přenesená",J198,0)</f>
        <v>0</v>
      </c>
      <c r="BI198" s="224">
        <f>IF(N198="nulová",J198,0)</f>
        <v>0</v>
      </c>
      <c r="BJ198" s="18" t="s">
        <v>91</v>
      </c>
      <c r="BK198" s="224">
        <f>ROUND(I198*H198,2)</f>
        <v>0</v>
      </c>
      <c r="BL198" s="18" t="s">
        <v>162</v>
      </c>
      <c r="BM198" s="223" t="s">
        <v>676</v>
      </c>
    </row>
    <row r="199" spans="1:65" s="12" customFormat="1" ht="22.9" customHeight="1">
      <c r="B199" s="195"/>
      <c r="C199" s="196"/>
      <c r="D199" s="197" t="s">
        <v>82</v>
      </c>
      <c r="E199" s="209" t="s">
        <v>3518</v>
      </c>
      <c r="F199" s="209" t="s">
        <v>3519</v>
      </c>
      <c r="G199" s="196"/>
      <c r="H199" s="196"/>
      <c r="I199" s="199"/>
      <c r="J199" s="210">
        <f>BK199</f>
        <v>0</v>
      </c>
      <c r="K199" s="196"/>
      <c r="L199" s="201"/>
      <c r="M199" s="202"/>
      <c r="N199" s="203"/>
      <c r="O199" s="203"/>
      <c r="P199" s="204">
        <f>SUM(P200:P208)</f>
        <v>0</v>
      </c>
      <c r="Q199" s="203"/>
      <c r="R199" s="204">
        <f>SUM(R200:R208)</f>
        <v>0</v>
      </c>
      <c r="S199" s="203"/>
      <c r="T199" s="205">
        <f>SUM(T200:T208)</f>
        <v>0</v>
      </c>
      <c r="AR199" s="206" t="s">
        <v>93</v>
      </c>
      <c r="AT199" s="207" t="s">
        <v>82</v>
      </c>
      <c r="AU199" s="207" t="s">
        <v>91</v>
      </c>
      <c r="AY199" s="206" t="s">
        <v>397</v>
      </c>
      <c r="BK199" s="208">
        <f>SUM(BK200:BK208)</f>
        <v>0</v>
      </c>
    </row>
    <row r="200" spans="1:65" s="2" customFormat="1" ht="16.5" customHeight="1">
      <c r="A200" s="36"/>
      <c r="B200" s="37"/>
      <c r="C200" s="211" t="s">
        <v>188</v>
      </c>
      <c r="D200" s="211" t="s">
        <v>400</v>
      </c>
      <c r="E200" s="212" t="s">
        <v>7631</v>
      </c>
      <c r="F200" s="213" t="s">
        <v>7632</v>
      </c>
      <c r="G200" s="214" t="s">
        <v>3626</v>
      </c>
      <c r="H200" s="215">
        <v>35.97</v>
      </c>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162</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162</v>
      </c>
      <c r="BM200" s="223" t="s">
        <v>679</v>
      </c>
    </row>
    <row r="201" spans="1:65" s="2" customFormat="1" ht="58.5">
      <c r="A201" s="36"/>
      <c r="B201" s="37"/>
      <c r="C201" s="38"/>
      <c r="D201" s="225" t="s">
        <v>404</v>
      </c>
      <c r="E201" s="38"/>
      <c r="F201" s="226" t="s">
        <v>7623</v>
      </c>
      <c r="G201" s="38"/>
      <c r="H201" s="38"/>
      <c r="I201" s="124"/>
      <c r="J201" s="38"/>
      <c r="K201" s="38"/>
      <c r="L201" s="41"/>
      <c r="M201" s="227"/>
      <c r="N201" s="228"/>
      <c r="O201" s="73"/>
      <c r="P201" s="73"/>
      <c r="Q201" s="73"/>
      <c r="R201" s="73"/>
      <c r="S201" s="73"/>
      <c r="T201" s="74"/>
      <c r="U201" s="36"/>
      <c r="V201" s="36"/>
      <c r="W201" s="36"/>
      <c r="X201" s="36"/>
      <c r="Y201" s="36"/>
      <c r="Z201" s="36"/>
      <c r="AA201" s="36"/>
      <c r="AB201" s="36"/>
      <c r="AC201" s="36"/>
      <c r="AD201" s="36"/>
      <c r="AE201" s="36"/>
      <c r="AT201" s="18" t="s">
        <v>404</v>
      </c>
      <c r="AU201" s="18" t="s">
        <v>93</v>
      </c>
    </row>
    <row r="202" spans="1:65" s="2" customFormat="1" ht="16.5" customHeight="1">
      <c r="A202" s="36"/>
      <c r="B202" s="37"/>
      <c r="C202" s="211" t="s">
        <v>191</v>
      </c>
      <c r="D202" s="211" t="s">
        <v>400</v>
      </c>
      <c r="E202" s="212" t="s">
        <v>7633</v>
      </c>
      <c r="F202" s="213" t="s">
        <v>7634</v>
      </c>
      <c r="G202" s="214" t="s">
        <v>656</v>
      </c>
      <c r="H202" s="215">
        <v>2</v>
      </c>
      <c r="I202" s="216"/>
      <c r="J202" s="217">
        <f>ROUND(I202*H202,2)</f>
        <v>0</v>
      </c>
      <c r="K202" s="218"/>
      <c r="L202" s="41"/>
      <c r="M202" s="219" t="s">
        <v>1</v>
      </c>
      <c r="N202" s="220" t="s">
        <v>48</v>
      </c>
      <c r="O202" s="73"/>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162</v>
      </c>
      <c r="AT202" s="223" t="s">
        <v>400</v>
      </c>
      <c r="AU202" s="223" t="s">
        <v>93</v>
      </c>
      <c r="AY202" s="18" t="s">
        <v>397</v>
      </c>
      <c r="BE202" s="224">
        <f>IF(N202="základní",J202,0)</f>
        <v>0</v>
      </c>
      <c r="BF202" s="224">
        <f>IF(N202="snížená",J202,0)</f>
        <v>0</v>
      </c>
      <c r="BG202" s="224">
        <f>IF(N202="zákl. přenesená",J202,0)</f>
        <v>0</v>
      </c>
      <c r="BH202" s="224">
        <f>IF(N202="sníž. přenesená",J202,0)</f>
        <v>0</v>
      </c>
      <c r="BI202" s="224">
        <f>IF(N202="nulová",J202,0)</f>
        <v>0</v>
      </c>
      <c r="BJ202" s="18" t="s">
        <v>91</v>
      </c>
      <c r="BK202" s="224">
        <f>ROUND(I202*H202,2)</f>
        <v>0</v>
      </c>
      <c r="BL202" s="18" t="s">
        <v>162</v>
      </c>
      <c r="BM202" s="223" t="s">
        <v>682</v>
      </c>
    </row>
    <row r="203" spans="1:65" s="2" customFormat="1" ht="58.5">
      <c r="A203" s="36"/>
      <c r="B203" s="37"/>
      <c r="C203" s="38"/>
      <c r="D203" s="225" t="s">
        <v>404</v>
      </c>
      <c r="E203" s="38"/>
      <c r="F203" s="226" t="s">
        <v>7623</v>
      </c>
      <c r="G203" s="38"/>
      <c r="H203" s="38"/>
      <c r="I203" s="124"/>
      <c r="J203" s="38"/>
      <c r="K203" s="38"/>
      <c r="L203" s="41"/>
      <c r="M203" s="227"/>
      <c r="N203" s="228"/>
      <c r="O203" s="73"/>
      <c r="P203" s="73"/>
      <c r="Q203" s="73"/>
      <c r="R203" s="73"/>
      <c r="S203" s="73"/>
      <c r="T203" s="74"/>
      <c r="U203" s="36"/>
      <c r="V203" s="36"/>
      <c r="W203" s="36"/>
      <c r="X203" s="36"/>
      <c r="Y203" s="36"/>
      <c r="Z203" s="36"/>
      <c r="AA203" s="36"/>
      <c r="AB203" s="36"/>
      <c r="AC203" s="36"/>
      <c r="AD203" s="36"/>
      <c r="AE203" s="36"/>
      <c r="AT203" s="18" t="s">
        <v>404</v>
      </c>
      <c r="AU203" s="18" t="s">
        <v>93</v>
      </c>
    </row>
    <row r="204" spans="1:65" s="2" customFormat="1" ht="16.5" customHeight="1">
      <c r="A204" s="36"/>
      <c r="B204" s="37"/>
      <c r="C204" s="211" t="s">
        <v>194</v>
      </c>
      <c r="D204" s="211" t="s">
        <v>400</v>
      </c>
      <c r="E204" s="212" t="s">
        <v>7635</v>
      </c>
      <c r="F204" s="213" t="s">
        <v>7636</v>
      </c>
      <c r="G204" s="214" t="s">
        <v>656</v>
      </c>
      <c r="H204" s="215">
        <v>18</v>
      </c>
      <c r="I204" s="216"/>
      <c r="J204" s="217">
        <f>ROUND(I204*H204,2)</f>
        <v>0</v>
      </c>
      <c r="K204" s="218"/>
      <c r="L204" s="41"/>
      <c r="M204" s="219" t="s">
        <v>1</v>
      </c>
      <c r="N204" s="220" t="s">
        <v>48</v>
      </c>
      <c r="O204" s="73"/>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162</v>
      </c>
      <c r="AT204" s="223" t="s">
        <v>400</v>
      </c>
      <c r="AU204" s="223" t="s">
        <v>93</v>
      </c>
      <c r="AY204" s="18" t="s">
        <v>397</v>
      </c>
      <c r="BE204" s="224">
        <f>IF(N204="základní",J204,0)</f>
        <v>0</v>
      </c>
      <c r="BF204" s="224">
        <f>IF(N204="snížená",J204,0)</f>
        <v>0</v>
      </c>
      <c r="BG204" s="224">
        <f>IF(N204="zákl. přenesená",J204,0)</f>
        <v>0</v>
      </c>
      <c r="BH204" s="224">
        <f>IF(N204="sníž. přenesená",J204,0)</f>
        <v>0</v>
      </c>
      <c r="BI204" s="224">
        <f>IF(N204="nulová",J204,0)</f>
        <v>0</v>
      </c>
      <c r="BJ204" s="18" t="s">
        <v>91</v>
      </c>
      <c r="BK204" s="224">
        <f>ROUND(I204*H204,2)</f>
        <v>0</v>
      </c>
      <c r="BL204" s="18" t="s">
        <v>162</v>
      </c>
      <c r="BM204" s="223" t="s">
        <v>995</v>
      </c>
    </row>
    <row r="205" spans="1:65" s="2" customFormat="1" ht="58.5">
      <c r="A205" s="36"/>
      <c r="B205" s="37"/>
      <c r="C205" s="38"/>
      <c r="D205" s="225" t="s">
        <v>404</v>
      </c>
      <c r="E205" s="38"/>
      <c r="F205" s="226" t="s">
        <v>7623</v>
      </c>
      <c r="G205" s="38"/>
      <c r="H205" s="38"/>
      <c r="I205" s="124"/>
      <c r="J205" s="38"/>
      <c r="K205" s="38"/>
      <c r="L205" s="41"/>
      <c r="M205" s="227"/>
      <c r="N205" s="228"/>
      <c r="O205" s="73"/>
      <c r="P205" s="73"/>
      <c r="Q205" s="73"/>
      <c r="R205" s="73"/>
      <c r="S205" s="73"/>
      <c r="T205" s="74"/>
      <c r="U205" s="36"/>
      <c r="V205" s="36"/>
      <c r="W205" s="36"/>
      <c r="X205" s="36"/>
      <c r="Y205" s="36"/>
      <c r="Z205" s="36"/>
      <c r="AA205" s="36"/>
      <c r="AB205" s="36"/>
      <c r="AC205" s="36"/>
      <c r="AD205" s="36"/>
      <c r="AE205" s="36"/>
      <c r="AT205" s="18" t="s">
        <v>404</v>
      </c>
      <c r="AU205" s="18" t="s">
        <v>93</v>
      </c>
    </row>
    <row r="206" spans="1:65" s="2" customFormat="1" ht="21.75" customHeight="1">
      <c r="A206" s="36"/>
      <c r="B206" s="37"/>
      <c r="C206" s="211" t="s">
        <v>197</v>
      </c>
      <c r="D206" s="211" t="s">
        <v>400</v>
      </c>
      <c r="E206" s="212" t="s">
        <v>7637</v>
      </c>
      <c r="F206" s="213" t="s">
        <v>7638</v>
      </c>
      <c r="G206" s="214" t="s">
        <v>3626</v>
      </c>
      <c r="H206" s="215">
        <v>569.55999999999995</v>
      </c>
      <c r="I206" s="216"/>
      <c r="J206" s="217">
        <f>ROUND(I206*H206,2)</f>
        <v>0</v>
      </c>
      <c r="K206" s="218"/>
      <c r="L206" s="41"/>
      <c r="M206" s="219" t="s">
        <v>1</v>
      </c>
      <c r="N206" s="22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162</v>
      </c>
      <c r="AT206" s="223" t="s">
        <v>400</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162</v>
      </c>
      <c r="BM206" s="223" t="s">
        <v>1026</v>
      </c>
    </row>
    <row r="207" spans="1:65" s="2" customFormat="1" ht="58.5">
      <c r="A207" s="36"/>
      <c r="B207" s="37"/>
      <c r="C207" s="38"/>
      <c r="D207" s="225" t="s">
        <v>404</v>
      </c>
      <c r="E207" s="38"/>
      <c r="F207" s="226" t="s">
        <v>7623</v>
      </c>
      <c r="G207" s="38"/>
      <c r="H207" s="38"/>
      <c r="I207" s="124"/>
      <c r="J207" s="38"/>
      <c r="K207" s="38"/>
      <c r="L207" s="41"/>
      <c r="M207" s="227"/>
      <c r="N207" s="228"/>
      <c r="O207" s="73"/>
      <c r="P207" s="73"/>
      <c r="Q207" s="73"/>
      <c r="R207" s="73"/>
      <c r="S207" s="73"/>
      <c r="T207" s="74"/>
      <c r="U207" s="36"/>
      <c r="V207" s="36"/>
      <c r="W207" s="36"/>
      <c r="X207" s="36"/>
      <c r="Y207" s="36"/>
      <c r="Z207" s="36"/>
      <c r="AA207" s="36"/>
      <c r="AB207" s="36"/>
      <c r="AC207" s="36"/>
      <c r="AD207" s="36"/>
      <c r="AE207" s="36"/>
      <c r="AT207" s="18" t="s">
        <v>404</v>
      </c>
      <c r="AU207" s="18" t="s">
        <v>93</v>
      </c>
    </row>
    <row r="208" spans="1:65" s="2" customFormat="1" ht="16.5" customHeight="1">
      <c r="A208" s="36"/>
      <c r="B208" s="37"/>
      <c r="C208" s="211" t="s">
        <v>200</v>
      </c>
      <c r="D208" s="211" t="s">
        <v>400</v>
      </c>
      <c r="E208" s="212" t="s">
        <v>7639</v>
      </c>
      <c r="F208" s="213" t="s">
        <v>3717</v>
      </c>
      <c r="G208" s="214" t="s">
        <v>1431</v>
      </c>
      <c r="H208" s="293"/>
      <c r="I208" s="216"/>
      <c r="J208" s="217">
        <f>ROUND(I208*H208,2)</f>
        <v>0</v>
      </c>
      <c r="K208" s="218"/>
      <c r="L208" s="41"/>
      <c r="M208" s="266" t="s">
        <v>1</v>
      </c>
      <c r="N208" s="267" t="s">
        <v>48</v>
      </c>
      <c r="O208" s="231"/>
      <c r="P208" s="268">
        <f>O208*H208</f>
        <v>0</v>
      </c>
      <c r="Q208" s="268">
        <v>0</v>
      </c>
      <c r="R208" s="268">
        <f>Q208*H208</f>
        <v>0</v>
      </c>
      <c r="S208" s="268">
        <v>0</v>
      </c>
      <c r="T208" s="269">
        <f>S208*H208</f>
        <v>0</v>
      </c>
      <c r="U208" s="36"/>
      <c r="V208" s="36"/>
      <c r="W208" s="36"/>
      <c r="X208" s="36"/>
      <c r="Y208" s="36"/>
      <c r="Z208" s="36"/>
      <c r="AA208" s="36"/>
      <c r="AB208" s="36"/>
      <c r="AC208" s="36"/>
      <c r="AD208" s="36"/>
      <c r="AE208" s="36"/>
      <c r="AR208" s="223" t="s">
        <v>162</v>
      </c>
      <c r="AT208" s="223" t="s">
        <v>400</v>
      </c>
      <c r="AU208" s="223" t="s">
        <v>93</v>
      </c>
      <c r="AY208" s="18" t="s">
        <v>397</v>
      </c>
      <c r="BE208" s="224">
        <f>IF(N208="základní",J208,0)</f>
        <v>0</v>
      </c>
      <c r="BF208" s="224">
        <f>IF(N208="snížená",J208,0)</f>
        <v>0</v>
      </c>
      <c r="BG208" s="224">
        <f>IF(N208="zákl. přenesená",J208,0)</f>
        <v>0</v>
      </c>
      <c r="BH208" s="224">
        <f>IF(N208="sníž. přenesená",J208,0)</f>
        <v>0</v>
      </c>
      <c r="BI208" s="224">
        <f>IF(N208="nulová",J208,0)</f>
        <v>0</v>
      </c>
      <c r="BJ208" s="18" t="s">
        <v>91</v>
      </c>
      <c r="BK208" s="224">
        <f>ROUND(I208*H208,2)</f>
        <v>0</v>
      </c>
      <c r="BL208" s="18" t="s">
        <v>162</v>
      </c>
      <c r="BM208" s="223" t="s">
        <v>1042</v>
      </c>
    </row>
    <row r="209" spans="1:31" s="2" customFormat="1" ht="6.95" customHeight="1">
      <c r="A209" s="36"/>
      <c r="B209" s="56"/>
      <c r="C209" s="57"/>
      <c r="D209" s="57"/>
      <c r="E209" s="57"/>
      <c r="F209" s="57"/>
      <c r="G209" s="57"/>
      <c r="H209" s="57"/>
      <c r="I209" s="160"/>
      <c r="J209" s="57"/>
      <c r="K209" s="57"/>
      <c r="L209" s="41"/>
      <c r="M209" s="36"/>
      <c r="O209" s="36"/>
      <c r="P209" s="36"/>
      <c r="Q209" s="36"/>
      <c r="R209" s="36"/>
      <c r="S209" s="36"/>
      <c r="T209" s="36"/>
      <c r="U209" s="36"/>
      <c r="V209" s="36"/>
      <c r="W209" s="36"/>
      <c r="X209" s="36"/>
      <c r="Y209" s="36"/>
      <c r="Z209" s="36"/>
      <c r="AA209" s="36"/>
      <c r="AB209" s="36"/>
      <c r="AC209" s="36"/>
      <c r="AD209" s="36"/>
      <c r="AE209" s="36"/>
    </row>
  </sheetData>
  <sheetProtection algorithmName="SHA-512" hashValue="zmegxsf2UtyRGy0iAdnOkZpeKBlN36SIHhDQJAlXgY4K2TT02wexOj1t8L59ait4w6cL25Qvgk9rCPObiQcZtg==" saltValue="UqYY1TMI+0KVWmzUPWC5KTAmqOn2asAmzduwy2dtWuPmDehr61Vg3CAl2w9XqqecxGlK7GIRKBqnbdGpSk/Ldg==" spinCount="100000" sheet="1" objects="1" scenarios="1" formatColumns="0" formatRows="0" autoFilter="0"/>
  <autoFilter ref="C129:K208" xr:uid="{00000000-0009-0000-0000-000035000000}"/>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2:BM213"/>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265</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7640</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7590</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ROUND(J130,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ROUND((SUM(BE130:BE212)),  2)</f>
        <v>0</v>
      </c>
      <c r="G35" s="36"/>
      <c r="H35" s="36"/>
      <c r="I35" s="139">
        <v>0.21</v>
      </c>
      <c r="J35" s="138">
        <f>ROUND(((SUM(BE130:BE212))*I35),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ROUND((SUM(BF130:BF212)),  2)</f>
        <v>0</v>
      </c>
      <c r="G36" s="36"/>
      <c r="H36" s="36"/>
      <c r="I36" s="139">
        <v>0.15</v>
      </c>
      <c r="J36" s="138">
        <f>ROUND(((SUM(BF130:BF212))*I36),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ROUND((SUM(BG130:BG212)),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ROUND((SUM(BH130:BH212)),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ROUND((SUM(BI130:BI212)),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7640</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D.1.1 - Architektonicko-stavební a stavebně konstrukční řešení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J130</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J131</f>
        <v>0</v>
      </c>
      <c r="K99" s="170"/>
      <c r="L99" s="175"/>
    </row>
    <row r="100" spans="1:47" s="10" customFormat="1" ht="19.899999999999999" customHeight="1">
      <c r="B100" s="176"/>
      <c r="C100" s="106"/>
      <c r="D100" s="177" t="s">
        <v>453</v>
      </c>
      <c r="E100" s="178"/>
      <c r="F100" s="178"/>
      <c r="G100" s="178"/>
      <c r="H100" s="178"/>
      <c r="I100" s="179"/>
      <c r="J100" s="180">
        <f>J132</f>
        <v>0</v>
      </c>
      <c r="K100" s="106"/>
      <c r="L100" s="181"/>
    </row>
    <row r="101" spans="1:47" s="10" customFormat="1" ht="19.899999999999999" customHeight="1">
      <c r="B101" s="176"/>
      <c r="C101" s="106"/>
      <c r="D101" s="177" t="s">
        <v>559</v>
      </c>
      <c r="E101" s="178"/>
      <c r="F101" s="178"/>
      <c r="G101" s="178"/>
      <c r="H101" s="178"/>
      <c r="I101" s="179"/>
      <c r="J101" s="180">
        <f>J137</f>
        <v>0</v>
      </c>
      <c r="K101" s="106"/>
      <c r="L101" s="181"/>
    </row>
    <row r="102" spans="1:47" s="10" customFormat="1" ht="19.899999999999999" customHeight="1">
      <c r="B102" s="176"/>
      <c r="C102" s="106"/>
      <c r="D102" s="177" t="s">
        <v>7591</v>
      </c>
      <c r="E102" s="178"/>
      <c r="F102" s="178"/>
      <c r="G102" s="178"/>
      <c r="H102" s="178"/>
      <c r="I102" s="179"/>
      <c r="J102" s="180">
        <f>J146</f>
        <v>0</v>
      </c>
      <c r="K102" s="106"/>
      <c r="L102" s="181"/>
    </row>
    <row r="103" spans="1:47" s="10" customFormat="1" ht="19.899999999999999" customHeight="1">
      <c r="B103" s="176"/>
      <c r="C103" s="106"/>
      <c r="D103" s="177" t="s">
        <v>561</v>
      </c>
      <c r="E103" s="178"/>
      <c r="F103" s="178"/>
      <c r="G103" s="178"/>
      <c r="H103" s="178"/>
      <c r="I103" s="179"/>
      <c r="J103" s="180">
        <f>J162</f>
        <v>0</v>
      </c>
      <c r="K103" s="106"/>
      <c r="L103" s="181"/>
    </row>
    <row r="104" spans="1:47" s="10" customFormat="1" ht="19.899999999999999" customHeight="1">
      <c r="B104" s="176"/>
      <c r="C104" s="106"/>
      <c r="D104" s="177" t="s">
        <v>562</v>
      </c>
      <c r="E104" s="178"/>
      <c r="F104" s="178"/>
      <c r="G104" s="178"/>
      <c r="H104" s="178"/>
      <c r="I104" s="179"/>
      <c r="J104" s="180">
        <f>J166</f>
        <v>0</v>
      </c>
      <c r="K104" s="106"/>
      <c r="L104" s="181"/>
    </row>
    <row r="105" spans="1:47" s="9" customFormat="1" ht="24.95" customHeight="1">
      <c r="B105" s="169"/>
      <c r="C105" s="170"/>
      <c r="D105" s="171" t="s">
        <v>563</v>
      </c>
      <c r="E105" s="172"/>
      <c r="F105" s="172"/>
      <c r="G105" s="172"/>
      <c r="H105" s="172"/>
      <c r="I105" s="173"/>
      <c r="J105" s="174">
        <f>J168</f>
        <v>0</v>
      </c>
      <c r="K105" s="170"/>
      <c r="L105" s="175"/>
    </row>
    <row r="106" spans="1:47" s="10" customFormat="1" ht="19.899999999999999" customHeight="1">
      <c r="B106" s="176"/>
      <c r="C106" s="106"/>
      <c r="D106" s="177" t="s">
        <v>564</v>
      </c>
      <c r="E106" s="178"/>
      <c r="F106" s="178"/>
      <c r="G106" s="178"/>
      <c r="H106" s="178"/>
      <c r="I106" s="179"/>
      <c r="J106" s="180">
        <f>J169</f>
        <v>0</v>
      </c>
      <c r="K106" s="106"/>
      <c r="L106" s="181"/>
    </row>
    <row r="107" spans="1:47" s="10" customFormat="1" ht="19.899999999999999" customHeight="1">
      <c r="B107" s="176"/>
      <c r="C107" s="106"/>
      <c r="D107" s="177" t="s">
        <v>569</v>
      </c>
      <c r="E107" s="178"/>
      <c r="F107" s="178"/>
      <c r="G107" s="178"/>
      <c r="H107" s="178"/>
      <c r="I107" s="179"/>
      <c r="J107" s="180">
        <f>J183</f>
        <v>0</v>
      </c>
      <c r="K107" s="106"/>
      <c r="L107" s="181"/>
    </row>
    <row r="108" spans="1:47" s="10" customFormat="1" ht="19.899999999999999" customHeight="1">
      <c r="B108" s="176"/>
      <c r="C108" s="106"/>
      <c r="D108" s="177" t="s">
        <v>571</v>
      </c>
      <c r="E108" s="178"/>
      <c r="F108" s="178"/>
      <c r="G108" s="178"/>
      <c r="H108" s="178"/>
      <c r="I108" s="179"/>
      <c r="J108" s="180">
        <f>J201</f>
        <v>0</v>
      </c>
      <c r="K108" s="106"/>
      <c r="L108" s="181"/>
    </row>
    <row r="109" spans="1:47" s="2" customFormat="1" ht="21.75" customHeight="1">
      <c r="A109" s="36"/>
      <c r="B109" s="37"/>
      <c r="C109" s="38"/>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56"/>
      <c r="C110" s="57"/>
      <c r="D110" s="57"/>
      <c r="E110" s="57"/>
      <c r="F110" s="57"/>
      <c r="G110" s="57"/>
      <c r="H110" s="57"/>
      <c r="I110" s="160"/>
      <c r="J110" s="57"/>
      <c r="K110" s="57"/>
      <c r="L110" s="53"/>
      <c r="S110" s="36"/>
      <c r="T110" s="36"/>
      <c r="U110" s="36"/>
      <c r="V110" s="36"/>
      <c r="W110" s="36"/>
      <c r="X110" s="36"/>
      <c r="Y110" s="36"/>
      <c r="Z110" s="36"/>
      <c r="AA110" s="36"/>
      <c r="AB110" s="36"/>
      <c r="AC110" s="36"/>
      <c r="AD110" s="36"/>
      <c r="AE110" s="36"/>
    </row>
    <row r="114" spans="1:31" s="2" customFormat="1" ht="6.95" customHeight="1">
      <c r="A114" s="36"/>
      <c r="B114" s="58"/>
      <c r="C114" s="59"/>
      <c r="D114" s="59"/>
      <c r="E114" s="59"/>
      <c r="F114" s="59"/>
      <c r="G114" s="59"/>
      <c r="H114" s="59"/>
      <c r="I114" s="163"/>
      <c r="J114" s="59"/>
      <c r="K114" s="59"/>
      <c r="L114" s="53"/>
      <c r="S114" s="36"/>
      <c r="T114" s="36"/>
      <c r="U114" s="36"/>
      <c r="V114" s="36"/>
      <c r="W114" s="36"/>
      <c r="X114" s="36"/>
      <c r="Y114" s="36"/>
      <c r="Z114" s="36"/>
      <c r="AA114" s="36"/>
      <c r="AB114" s="36"/>
      <c r="AC114" s="36"/>
      <c r="AD114" s="36"/>
      <c r="AE114" s="36"/>
    </row>
    <row r="115" spans="1:31" s="2" customFormat="1" ht="24.95" customHeight="1">
      <c r="A115" s="36"/>
      <c r="B115" s="37"/>
      <c r="C115" s="24" t="s">
        <v>383</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31" s="2" customFormat="1" ht="6.9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31" s="2" customFormat="1" ht="12" customHeight="1">
      <c r="A117" s="36"/>
      <c r="B117" s="37"/>
      <c r="C117" s="30" t="s">
        <v>16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31" s="2" customFormat="1" ht="23.25" customHeight="1">
      <c r="A118" s="36"/>
      <c r="B118" s="37"/>
      <c r="C118" s="38"/>
      <c r="D118" s="38"/>
      <c r="E118" s="344" t="str">
        <f>E7</f>
        <v>NNP Moravská Třebová, výstavba nového objektu nemocnice a výjezdové základny ZZS PAK</v>
      </c>
      <c r="F118" s="345"/>
      <c r="G118" s="345"/>
      <c r="H118" s="345"/>
      <c r="I118" s="124"/>
      <c r="J118" s="38"/>
      <c r="K118" s="38"/>
      <c r="L118" s="53"/>
      <c r="S118" s="36"/>
      <c r="T118" s="36"/>
      <c r="U118" s="36"/>
      <c r="V118" s="36"/>
      <c r="W118" s="36"/>
      <c r="X118" s="36"/>
      <c r="Y118" s="36"/>
      <c r="Z118" s="36"/>
      <c r="AA118" s="36"/>
      <c r="AB118" s="36"/>
      <c r="AC118" s="36"/>
      <c r="AD118" s="36"/>
      <c r="AE118" s="36"/>
    </row>
    <row r="119" spans="1:31" s="1" customFormat="1" ht="12" customHeight="1">
      <c r="B119" s="22"/>
      <c r="C119" s="30" t="s">
        <v>368</v>
      </c>
      <c r="D119" s="23"/>
      <c r="E119" s="23"/>
      <c r="F119" s="23"/>
      <c r="G119" s="23"/>
      <c r="H119" s="23"/>
      <c r="I119" s="117"/>
      <c r="J119" s="23"/>
      <c r="K119" s="23"/>
      <c r="L119" s="21"/>
    </row>
    <row r="120" spans="1:31" s="2" customFormat="1" ht="16.5" customHeight="1">
      <c r="A120" s="36"/>
      <c r="B120" s="37"/>
      <c r="C120" s="38"/>
      <c r="D120" s="38"/>
      <c r="E120" s="344" t="s">
        <v>7640</v>
      </c>
      <c r="F120" s="343"/>
      <c r="G120" s="343"/>
      <c r="H120" s="343"/>
      <c r="I120" s="124"/>
      <c r="J120" s="38"/>
      <c r="K120" s="38"/>
      <c r="L120" s="53"/>
      <c r="S120" s="36"/>
      <c r="T120" s="36"/>
      <c r="U120" s="36"/>
      <c r="V120" s="36"/>
      <c r="W120" s="36"/>
      <c r="X120" s="36"/>
      <c r="Y120" s="36"/>
      <c r="Z120" s="36"/>
      <c r="AA120" s="36"/>
      <c r="AB120" s="36"/>
      <c r="AC120" s="36"/>
      <c r="AD120" s="36"/>
      <c r="AE120" s="36"/>
    </row>
    <row r="121" spans="1:31" s="2" customFormat="1" ht="12" customHeight="1">
      <c r="A121" s="36"/>
      <c r="B121" s="37"/>
      <c r="C121" s="30" t="s">
        <v>556</v>
      </c>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31" s="2" customFormat="1" ht="16.5" customHeight="1">
      <c r="A122" s="36"/>
      <c r="B122" s="37"/>
      <c r="C122" s="38"/>
      <c r="D122" s="38"/>
      <c r="E122" s="323" t="str">
        <f>E11</f>
        <v>D.1.1 - Architektonicko-stavební a stavebně konstrukční řešení</v>
      </c>
      <c r="F122" s="343"/>
      <c r="G122" s="343"/>
      <c r="H122" s="343"/>
      <c r="I122" s="124"/>
      <c r="J122" s="38"/>
      <c r="K122" s="38"/>
      <c r="L122" s="53"/>
      <c r="S122" s="36"/>
      <c r="T122" s="36"/>
      <c r="U122" s="36"/>
      <c r="V122" s="36"/>
      <c r="W122" s="36"/>
      <c r="X122" s="36"/>
      <c r="Y122" s="36"/>
      <c r="Z122" s="36"/>
      <c r="AA122" s="36"/>
      <c r="AB122" s="36"/>
      <c r="AC122" s="36"/>
      <c r="AD122" s="36"/>
      <c r="AE122" s="36"/>
    </row>
    <row r="123" spans="1:31" s="2" customFormat="1" ht="6.9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31" s="2" customFormat="1" ht="12" customHeight="1">
      <c r="A124" s="36"/>
      <c r="B124" s="37"/>
      <c r="C124" s="30" t="s">
        <v>22</v>
      </c>
      <c r="D124" s="38"/>
      <c r="E124" s="38"/>
      <c r="F124" s="28" t="str">
        <f>F14</f>
        <v>Moravská Třebová</v>
      </c>
      <c r="G124" s="38"/>
      <c r="H124" s="38"/>
      <c r="I124" s="125" t="s">
        <v>24</v>
      </c>
      <c r="J124" s="68" t="str">
        <f>IF(J14="","",J14)</f>
        <v>18. 5. 2020</v>
      </c>
      <c r="K124" s="38"/>
      <c r="L124" s="53"/>
      <c r="S124" s="36"/>
      <c r="T124" s="36"/>
      <c r="U124" s="36"/>
      <c r="V124" s="36"/>
      <c r="W124" s="36"/>
      <c r="X124" s="36"/>
      <c r="Y124" s="36"/>
      <c r="Z124" s="36"/>
      <c r="AA124" s="36"/>
      <c r="AB124" s="36"/>
      <c r="AC124" s="36"/>
      <c r="AD124" s="36"/>
      <c r="AE124" s="36"/>
    </row>
    <row r="125" spans="1:31" s="2" customFormat="1" ht="6.9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31" s="2" customFormat="1" ht="25.7" customHeight="1">
      <c r="A126" s="36"/>
      <c r="B126" s="37"/>
      <c r="C126" s="30" t="s">
        <v>30</v>
      </c>
      <c r="D126" s="38"/>
      <c r="E126" s="38"/>
      <c r="F126" s="28" t="str">
        <f>E17</f>
        <v>Pardubický kraj</v>
      </c>
      <c r="G126" s="38"/>
      <c r="H126" s="38"/>
      <c r="I126" s="125" t="s">
        <v>36</v>
      </c>
      <c r="J126" s="34" t="str">
        <f>E23</f>
        <v>SIEBERT + TALAŠ, spol. s r.o.</v>
      </c>
      <c r="K126" s="38"/>
      <c r="L126" s="53"/>
      <c r="S126" s="36"/>
      <c r="T126" s="36"/>
      <c r="U126" s="36"/>
      <c r="V126" s="36"/>
      <c r="W126" s="36"/>
      <c r="X126" s="36"/>
      <c r="Y126" s="36"/>
      <c r="Z126" s="36"/>
      <c r="AA126" s="36"/>
      <c r="AB126" s="36"/>
      <c r="AC126" s="36"/>
      <c r="AD126" s="36"/>
      <c r="AE126" s="36"/>
    </row>
    <row r="127" spans="1:31" s="2" customFormat="1" ht="15.2" customHeight="1">
      <c r="A127" s="36"/>
      <c r="B127" s="37"/>
      <c r="C127" s="30" t="s">
        <v>34</v>
      </c>
      <c r="D127" s="38"/>
      <c r="E127" s="38"/>
      <c r="F127" s="28" t="str">
        <f>IF(E20="","",E20)</f>
        <v>Vyplň údaj</v>
      </c>
      <c r="G127" s="38"/>
      <c r="H127" s="38"/>
      <c r="I127" s="125" t="s">
        <v>39</v>
      </c>
      <c r="J127" s="34" t="str">
        <f>E26</f>
        <v xml:space="preserve"> </v>
      </c>
      <c r="K127" s="38"/>
      <c r="L127" s="53"/>
      <c r="S127" s="36"/>
      <c r="T127" s="36"/>
      <c r="U127" s="36"/>
      <c r="V127" s="36"/>
      <c r="W127" s="36"/>
      <c r="X127" s="36"/>
      <c r="Y127" s="36"/>
      <c r="Z127" s="36"/>
      <c r="AA127" s="36"/>
      <c r="AB127" s="36"/>
      <c r="AC127" s="36"/>
      <c r="AD127" s="36"/>
      <c r="AE127" s="36"/>
    </row>
    <row r="128" spans="1:31" s="2" customFormat="1" ht="10.35" customHeight="1">
      <c r="A128" s="36"/>
      <c r="B128" s="37"/>
      <c r="C128" s="38"/>
      <c r="D128" s="38"/>
      <c r="E128" s="38"/>
      <c r="F128" s="38"/>
      <c r="G128" s="38"/>
      <c r="H128" s="38"/>
      <c r="I128" s="124"/>
      <c r="J128" s="38"/>
      <c r="K128" s="38"/>
      <c r="L128" s="53"/>
      <c r="S128" s="36"/>
      <c r="T128" s="36"/>
      <c r="U128" s="36"/>
      <c r="V128" s="36"/>
      <c r="W128" s="36"/>
      <c r="X128" s="36"/>
      <c r="Y128" s="36"/>
      <c r="Z128" s="36"/>
      <c r="AA128" s="36"/>
      <c r="AB128" s="36"/>
      <c r="AC128" s="36"/>
      <c r="AD128" s="36"/>
      <c r="AE128" s="36"/>
    </row>
    <row r="129" spans="1:65" s="11" customFormat="1" ht="29.25" customHeight="1">
      <c r="A129" s="182"/>
      <c r="B129" s="183"/>
      <c r="C129" s="184" t="s">
        <v>384</v>
      </c>
      <c r="D129" s="185" t="s">
        <v>68</v>
      </c>
      <c r="E129" s="185" t="s">
        <v>64</v>
      </c>
      <c r="F129" s="185" t="s">
        <v>65</v>
      </c>
      <c r="G129" s="185" t="s">
        <v>385</v>
      </c>
      <c r="H129" s="185" t="s">
        <v>386</v>
      </c>
      <c r="I129" s="186" t="s">
        <v>387</v>
      </c>
      <c r="J129" s="187" t="s">
        <v>372</v>
      </c>
      <c r="K129" s="188" t="s">
        <v>388</v>
      </c>
      <c r="L129" s="189"/>
      <c r="M129" s="77" t="s">
        <v>1</v>
      </c>
      <c r="N129" s="78" t="s">
        <v>47</v>
      </c>
      <c r="O129" s="78" t="s">
        <v>389</v>
      </c>
      <c r="P129" s="78" t="s">
        <v>390</v>
      </c>
      <c r="Q129" s="78" t="s">
        <v>391</v>
      </c>
      <c r="R129" s="78" t="s">
        <v>392</v>
      </c>
      <c r="S129" s="78" t="s">
        <v>393</v>
      </c>
      <c r="T129" s="79" t="s">
        <v>394</v>
      </c>
      <c r="U129" s="182"/>
      <c r="V129" s="182"/>
      <c r="W129" s="182"/>
      <c r="X129" s="182"/>
      <c r="Y129" s="182"/>
      <c r="Z129" s="182"/>
      <c r="AA129" s="182"/>
      <c r="AB129" s="182"/>
      <c r="AC129" s="182"/>
      <c r="AD129" s="182"/>
      <c r="AE129" s="182"/>
    </row>
    <row r="130" spans="1:65" s="2" customFormat="1" ht="22.9" customHeight="1">
      <c r="A130" s="36"/>
      <c r="B130" s="37"/>
      <c r="C130" s="84" t="s">
        <v>395</v>
      </c>
      <c r="D130" s="38"/>
      <c r="E130" s="38"/>
      <c r="F130" s="38"/>
      <c r="G130" s="38"/>
      <c r="H130" s="38"/>
      <c r="I130" s="124"/>
      <c r="J130" s="190">
        <f>BK130</f>
        <v>0</v>
      </c>
      <c r="K130" s="38"/>
      <c r="L130" s="41"/>
      <c r="M130" s="80"/>
      <c r="N130" s="191"/>
      <c r="O130" s="81"/>
      <c r="P130" s="192">
        <f>P131+P168</f>
        <v>0</v>
      </c>
      <c r="Q130" s="81"/>
      <c r="R130" s="192">
        <f>R131+R168</f>
        <v>0</v>
      </c>
      <c r="S130" s="81"/>
      <c r="T130" s="193">
        <f>T131+T168</f>
        <v>0</v>
      </c>
      <c r="U130" s="36"/>
      <c r="V130" s="36"/>
      <c r="W130" s="36"/>
      <c r="X130" s="36"/>
      <c r="Y130" s="36"/>
      <c r="Z130" s="36"/>
      <c r="AA130" s="36"/>
      <c r="AB130" s="36"/>
      <c r="AC130" s="36"/>
      <c r="AD130" s="36"/>
      <c r="AE130" s="36"/>
      <c r="AT130" s="18" t="s">
        <v>82</v>
      </c>
      <c r="AU130" s="18" t="s">
        <v>374</v>
      </c>
      <c r="BK130" s="194">
        <f>BK131+BK168</f>
        <v>0</v>
      </c>
    </row>
    <row r="131" spans="1:65" s="12" customFormat="1" ht="25.9" customHeight="1">
      <c r="B131" s="195"/>
      <c r="C131" s="196"/>
      <c r="D131" s="197" t="s">
        <v>82</v>
      </c>
      <c r="E131" s="198" t="s">
        <v>456</v>
      </c>
      <c r="F131" s="198" t="s">
        <v>457</v>
      </c>
      <c r="G131" s="196"/>
      <c r="H131" s="196"/>
      <c r="I131" s="199"/>
      <c r="J131" s="200">
        <f>BK131</f>
        <v>0</v>
      </c>
      <c r="K131" s="196"/>
      <c r="L131" s="201"/>
      <c r="M131" s="202"/>
      <c r="N131" s="203"/>
      <c r="O131" s="203"/>
      <c r="P131" s="204">
        <f>P132+P137+P146+P162+P166</f>
        <v>0</v>
      </c>
      <c r="Q131" s="203"/>
      <c r="R131" s="204">
        <f>R132+R137+R146+R162+R166</f>
        <v>0</v>
      </c>
      <c r="S131" s="203"/>
      <c r="T131" s="205">
        <f>T132+T137+T146+T162+T166</f>
        <v>0</v>
      </c>
      <c r="AR131" s="206" t="s">
        <v>91</v>
      </c>
      <c r="AT131" s="207" t="s">
        <v>82</v>
      </c>
      <c r="AU131" s="207" t="s">
        <v>83</v>
      </c>
      <c r="AY131" s="206" t="s">
        <v>397</v>
      </c>
      <c r="BK131" s="208">
        <f>BK132+BK137+BK146+BK162+BK166</f>
        <v>0</v>
      </c>
    </row>
    <row r="132" spans="1:65" s="12" customFormat="1" ht="22.9" customHeight="1">
      <c r="B132" s="195"/>
      <c r="C132" s="196"/>
      <c r="D132" s="197" t="s">
        <v>82</v>
      </c>
      <c r="E132" s="209" t="s">
        <v>91</v>
      </c>
      <c r="F132" s="209" t="s">
        <v>458</v>
      </c>
      <c r="G132" s="196"/>
      <c r="H132" s="196"/>
      <c r="I132" s="199"/>
      <c r="J132" s="210">
        <f>BK132</f>
        <v>0</v>
      </c>
      <c r="K132" s="196"/>
      <c r="L132" s="201"/>
      <c r="M132" s="202"/>
      <c r="N132" s="203"/>
      <c r="O132" s="203"/>
      <c r="P132" s="204">
        <f>SUM(P133:P136)</f>
        <v>0</v>
      </c>
      <c r="Q132" s="203"/>
      <c r="R132" s="204">
        <f>SUM(R133:R136)</f>
        <v>0</v>
      </c>
      <c r="S132" s="203"/>
      <c r="T132" s="205">
        <f>SUM(T133:T136)</f>
        <v>0</v>
      </c>
      <c r="AR132" s="206" t="s">
        <v>91</v>
      </c>
      <c r="AT132" s="207" t="s">
        <v>82</v>
      </c>
      <c r="AU132" s="207" t="s">
        <v>91</v>
      </c>
      <c r="AY132" s="206" t="s">
        <v>397</v>
      </c>
      <c r="BK132" s="208">
        <f>SUM(BK133:BK136)</f>
        <v>0</v>
      </c>
    </row>
    <row r="133" spans="1:65" s="2" customFormat="1" ht="21.75" customHeight="1">
      <c r="A133" s="36"/>
      <c r="B133" s="37"/>
      <c r="C133" s="211" t="s">
        <v>91</v>
      </c>
      <c r="D133" s="211" t="s">
        <v>400</v>
      </c>
      <c r="E133" s="212" t="s">
        <v>7572</v>
      </c>
      <c r="F133" s="213" t="s">
        <v>7573</v>
      </c>
      <c r="G133" s="214" t="s">
        <v>546</v>
      </c>
      <c r="H133" s="215">
        <v>53.26</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93</v>
      </c>
    </row>
    <row r="134" spans="1:65" s="13" customFormat="1">
      <c r="B134" s="233"/>
      <c r="C134" s="234"/>
      <c r="D134" s="225" t="s">
        <v>465</v>
      </c>
      <c r="E134" s="235" t="s">
        <v>1</v>
      </c>
      <c r="F134" s="236" t="s">
        <v>7641</v>
      </c>
      <c r="G134" s="234"/>
      <c r="H134" s="237">
        <v>40.06</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3" customFormat="1">
      <c r="B135" s="233"/>
      <c r="C135" s="234"/>
      <c r="D135" s="225" t="s">
        <v>465</v>
      </c>
      <c r="E135" s="235" t="s">
        <v>1</v>
      </c>
      <c r="F135" s="236" t="s">
        <v>7642</v>
      </c>
      <c r="G135" s="234"/>
      <c r="H135" s="237">
        <v>13.2</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53.26</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12" customFormat="1" ht="22.9" customHeight="1">
      <c r="B137" s="195"/>
      <c r="C137" s="196"/>
      <c r="D137" s="197" t="s">
        <v>82</v>
      </c>
      <c r="E137" s="209" t="s">
        <v>112</v>
      </c>
      <c r="F137" s="209" t="s">
        <v>638</v>
      </c>
      <c r="G137" s="196"/>
      <c r="H137" s="196"/>
      <c r="I137" s="199"/>
      <c r="J137" s="210">
        <f>BK137</f>
        <v>0</v>
      </c>
      <c r="K137" s="196"/>
      <c r="L137" s="201"/>
      <c r="M137" s="202"/>
      <c r="N137" s="203"/>
      <c r="O137" s="203"/>
      <c r="P137" s="204">
        <f>SUM(P138:P145)</f>
        <v>0</v>
      </c>
      <c r="Q137" s="203"/>
      <c r="R137" s="204">
        <f>SUM(R138:R145)</f>
        <v>0</v>
      </c>
      <c r="S137" s="203"/>
      <c r="T137" s="205">
        <f>SUM(T138:T145)</f>
        <v>0</v>
      </c>
      <c r="AR137" s="206" t="s">
        <v>91</v>
      </c>
      <c r="AT137" s="207" t="s">
        <v>82</v>
      </c>
      <c r="AU137" s="207" t="s">
        <v>91</v>
      </c>
      <c r="AY137" s="206" t="s">
        <v>397</v>
      </c>
      <c r="BK137" s="208">
        <f>SUM(BK138:BK145)</f>
        <v>0</v>
      </c>
    </row>
    <row r="138" spans="1:65" s="2" customFormat="1" ht="33" customHeight="1">
      <c r="A138" s="36"/>
      <c r="B138" s="37"/>
      <c r="C138" s="211" t="s">
        <v>93</v>
      </c>
      <c r="D138" s="211" t="s">
        <v>400</v>
      </c>
      <c r="E138" s="212" t="s">
        <v>7594</v>
      </c>
      <c r="F138" s="213" t="s">
        <v>7595</v>
      </c>
      <c r="G138" s="214" t="s">
        <v>546</v>
      </c>
      <c r="H138" s="215">
        <v>84.94</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124</v>
      </c>
    </row>
    <row r="139" spans="1:65" s="2" customFormat="1" ht="107.25">
      <c r="A139" s="36"/>
      <c r="B139" s="37"/>
      <c r="C139" s="38"/>
      <c r="D139" s="225" t="s">
        <v>404</v>
      </c>
      <c r="E139" s="38"/>
      <c r="F139" s="226" t="s">
        <v>7596</v>
      </c>
      <c r="G139" s="38"/>
      <c r="H139" s="38"/>
      <c r="I139" s="124"/>
      <c r="J139" s="38"/>
      <c r="K139" s="38"/>
      <c r="L139" s="41"/>
      <c r="M139" s="227"/>
      <c r="N139" s="228"/>
      <c r="O139" s="73"/>
      <c r="P139" s="73"/>
      <c r="Q139" s="73"/>
      <c r="R139" s="73"/>
      <c r="S139" s="73"/>
      <c r="T139" s="74"/>
      <c r="U139" s="36"/>
      <c r="V139" s="36"/>
      <c r="W139" s="36"/>
      <c r="X139" s="36"/>
      <c r="Y139" s="36"/>
      <c r="Z139" s="36"/>
      <c r="AA139" s="36"/>
      <c r="AB139" s="36"/>
      <c r="AC139" s="36"/>
      <c r="AD139" s="36"/>
      <c r="AE139" s="36"/>
      <c r="AT139" s="18" t="s">
        <v>404</v>
      </c>
      <c r="AU139" s="18" t="s">
        <v>93</v>
      </c>
    </row>
    <row r="140" spans="1:65" s="13" customFormat="1">
      <c r="B140" s="233"/>
      <c r="C140" s="234"/>
      <c r="D140" s="225" t="s">
        <v>465</v>
      </c>
      <c r="E140" s="235" t="s">
        <v>1</v>
      </c>
      <c r="F140" s="236" t="s">
        <v>7643</v>
      </c>
      <c r="G140" s="234"/>
      <c r="H140" s="237">
        <v>2</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3" customFormat="1">
      <c r="B141" s="233"/>
      <c r="C141" s="234"/>
      <c r="D141" s="225" t="s">
        <v>465</v>
      </c>
      <c r="E141" s="235" t="s">
        <v>1</v>
      </c>
      <c r="F141" s="236" t="s">
        <v>7644</v>
      </c>
      <c r="G141" s="234"/>
      <c r="H141" s="237">
        <v>82.94</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4" customFormat="1">
      <c r="B142" s="244"/>
      <c r="C142" s="245"/>
      <c r="D142" s="225" t="s">
        <v>465</v>
      </c>
      <c r="E142" s="246" t="s">
        <v>1</v>
      </c>
      <c r="F142" s="247" t="s">
        <v>467</v>
      </c>
      <c r="G142" s="245"/>
      <c r="H142" s="248">
        <v>84.94</v>
      </c>
      <c r="I142" s="249"/>
      <c r="J142" s="245"/>
      <c r="K142" s="245"/>
      <c r="L142" s="250"/>
      <c r="M142" s="251"/>
      <c r="N142" s="252"/>
      <c r="O142" s="252"/>
      <c r="P142" s="252"/>
      <c r="Q142" s="252"/>
      <c r="R142" s="252"/>
      <c r="S142" s="252"/>
      <c r="T142" s="253"/>
      <c r="AT142" s="254" t="s">
        <v>465</v>
      </c>
      <c r="AU142" s="254" t="s">
        <v>93</v>
      </c>
      <c r="AV142" s="14" t="s">
        <v>124</v>
      </c>
      <c r="AW142" s="14" t="s">
        <v>38</v>
      </c>
      <c r="AX142" s="14" t="s">
        <v>91</v>
      </c>
      <c r="AY142" s="254" t="s">
        <v>397</v>
      </c>
    </row>
    <row r="143" spans="1:65" s="2" customFormat="1" ht="21.75" customHeight="1">
      <c r="A143" s="36"/>
      <c r="B143" s="37"/>
      <c r="C143" s="211" t="s">
        <v>112</v>
      </c>
      <c r="D143" s="211" t="s">
        <v>400</v>
      </c>
      <c r="E143" s="212" t="s">
        <v>7599</v>
      </c>
      <c r="F143" s="213" t="s">
        <v>7600</v>
      </c>
      <c r="G143" s="214" t="s">
        <v>461</v>
      </c>
      <c r="H143" s="215">
        <v>2</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133</v>
      </c>
    </row>
    <row r="144" spans="1:65" s="13" customFormat="1">
      <c r="B144" s="233"/>
      <c r="C144" s="234"/>
      <c r="D144" s="225" t="s">
        <v>465</v>
      </c>
      <c r="E144" s="235" t="s">
        <v>1</v>
      </c>
      <c r="F144" s="236" t="s">
        <v>7645</v>
      </c>
      <c r="G144" s="234"/>
      <c r="H144" s="237">
        <v>2</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2</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12" customFormat="1" ht="22.9" customHeight="1">
      <c r="B146" s="195"/>
      <c r="C146" s="196"/>
      <c r="D146" s="197" t="s">
        <v>82</v>
      </c>
      <c r="E146" s="209" t="s">
        <v>130</v>
      </c>
      <c r="F146" s="209" t="s">
        <v>7602</v>
      </c>
      <c r="G146" s="196"/>
      <c r="H146" s="196"/>
      <c r="I146" s="199"/>
      <c r="J146" s="210">
        <f>BK146</f>
        <v>0</v>
      </c>
      <c r="K146" s="196"/>
      <c r="L146" s="201"/>
      <c r="M146" s="202"/>
      <c r="N146" s="203"/>
      <c r="O146" s="203"/>
      <c r="P146" s="204">
        <f>SUM(P147:P161)</f>
        <v>0</v>
      </c>
      <c r="Q146" s="203"/>
      <c r="R146" s="204">
        <f>SUM(R147:R161)</f>
        <v>0</v>
      </c>
      <c r="S146" s="203"/>
      <c r="T146" s="205">
        <f>SUM(T147:T161)</f>
        <v>0</v>
      </c>
      <c r="AR146" s="206" t="s">
        <v>91</v>
      </c>
      <c r="AT146" s="207" t="s">
        <v>82</v>
      </c>
      <c r="AU146" s="207" t="s">
        <v>91</v>
      </c>
      <c r="AY146" s="206" t="s">
        <v>397</v>
      </c>
      <c r="BK146" s="208">
        <f>SUM(BK147:BK161)</f>
        <v>0</v>
      </c>
    </row>
    <row r="147" spans="1:65" s="2" customFormat="1" ht="16.5" customHeight="1">
      <c r="A147" s="36"/>
      <c r="B147" s="37"/>
      <c r="C147" s="211" t="s">
        <v>124</v>
      </c>
      <c r="D147" s="211" t="s">
        <v>400</v>
      </c>
      <c r="E147" s="212" t="s">
        <v>7603</v>
      </c>
      <c r="F147" s="213" t="s">
        <v>7604</v>
      </c>
      <c r="G147" s="214" t="s">
        <v>546</v>
      </c>
      <c r="H147" s="215">
        <v>13.2</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93</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136</v>
      </c>
    </row>
    <row r="148" spans="1:65" s="13" customFormat="1">
      <c r="B148" s="233"/>
      <c r="C148" s="234"/>
      <c r="D148" s="225" t="s">
        <v>465</v>
      </c>
      <c r="E148" s="235" t="s">
        <v>1</v>
      </c>
      <c r="F148" s="236" t="s">
        <v>7642</v>
      </c>
      <c r="G148" s="234"/>
      <c r="H148" s="237">
        <v>13.2</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13.2</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16.5" customHeight="1">
      <c r="A150" s="36"/>
      <c r="B150" s="37"/>
      <c r="C150" s="211" t="s">
        <v>130</v>
      </c>
      <c r="D150" s="211" t="s">
        <v>400</v>
      </c>
      <c r="E150" s="212" t="s">
        <v>7605</v>
      </c>
      <c r="F150" s="213" t="s">
        <v>7606</v>
      </c>
      <c r="G150" s="214" t="s">
        <v>546</v>
      </c>
      <c r="H150" s="215">
        <v>40.06</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145</v>
      </c>
    </row>
    <row r="151" spans="1:65" s="13" customFormat="1">
      <c r="B151" s="233"/>
      <c r="C151" s="234"/>
      <c r="D151" s="225" t="s">
        <v>465</v>
      </c>
      <c r="E151" s="235" t="s">
        <v>1</v>
      </c>
      <c r="F151" s="236" t="s">
        <v>7641</v>
      </c>
      <c r="G151" s="234"/>
      <c r="H151" s="237">
        <v>40.06</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40.06</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16.5" customHeight="1">
      <c r="A153" s="36"/>
      <c r="B153" s="37"/>
      <c r="C153" s="211" t="s">
        <v>133</v>
      </c>
      <c r="D153" s="211" t="s">
        <v>400</v>
      </c>
      <c r="E153" s="212" t="s">
        <v>7607</v>
      </c>
      <c r="F153" s="213" t="s">
        <v>7608</v>
      </c>
      <c r="G153" s="214" t="s">
        <v>546</v>
      </c>
      <c r="H153" s="215">
        <v>80.12</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151</v>
      </c>
    </row>
    <row r="154" spans="1:65" s="13" customFormat="1">
      <c r="B154" s="233"/>
      <c r="C154" s="234"/>
      <c r="D154" s="225" t="s">
        <v>465</v>
      </c>
      <c r="E154" s="235" t="s">
        <v>1</v>
      </c>
      <c r="F154" s="236" t="s">
        <v>7646</v>
      </c>
      <c r="G154" s="234"/>
      <c r="H154" s="237">
        <v>80.12</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80.12</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21.75" customHeight="1">
      <c r="A156" s="36"/>
      <c r="B156" s="37"/>
      <c r="C156" s="211" t="s">
        <v>139</v>
      </c>
      <c r="D156" s="211" t="s">
        <v>400</v>
      </c>
      <c r="E156" s="212" t="s">
        <v>7610</v>
      </c>
      <c r="F156" s="213" t="s">
        <v>7611</v>
      </c>
      <c r="G156" s="214" t="s">
        <v>546</v>
      </c>
      <c r="H156" s="215">
        <v>40.06</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157</v>
      </c>
    </row>
    <row r="157" spans="1:65" s="13" customFormat="1">
      <c r="B157" s="233"/>
      <c r="C157" s="234"/>
      <c r="D157" s="225" t="s">
        <v>465</v>
      </c>
      <c r="E157" s="235" t="s">
        <v>1</v>
      </c>
      <c r="F157" s="236" t="s">
        <v>7641</v>
      </c>
      <c r="G157" s="234"/>
      <c r="H157" s="237">
        <v>40.06</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4" customFormat="1">
      <c r="B158" s="244"/>
      <c r="C158" s="245"/>
      <c r="D158" s="225" t="s">
        <v>465</v>
      </c>
      <c r="E158" s="246" t="s">
        <v>1</v>
      </c>
      <c r="F158" s="247" t="s">
        <v>467</v>
      </c>
      <c r="G158" s="245"/>
      <c r="H158" s="248">
        <v>40.06</v>
      </c>
      <c r="I158" s="249"/>
      <c r="J158" s="245"/>
      <c r="K158" s="245"/>
      <c r="L158" s="250"/>
      <c r="M158" s="251"/>
      <c r="N158" s="252"/>
      <c r="O158" s="252"/>
      <c r="P158" s="252"/>
      <c r="Q158" s="252"/>
      <c r="R158" s="252"/>
      <c r="S158" s="252"/>
      <c r="T158" s="253"/>
      <c r="AT158" s="254" t="s">
        <v>465</v>
      </c>
      <c r="AU158" s="254" t="s">
        <v>93</v>
      </c>
      <c r="AV158" s="14" t="s">
        <v>124</v>
      </c>
      <c r="AW158" s="14" t="s">
        <v>38</v>
      </c>
      <c r="AX158" s="14" t="s">
        <v>91</v>
      </c>
      <c r="AY158" s="254" t="s">
        <v>397</v>
      </c>
    </row>
    <row r="159" spans="1:65" s="2" customFormat="1" ht="16.5" customHeight="1">
      <c r="A159" s="36"/>
      <c r="B159" s="37"/>
      <c r="C159" s="280" t="s">
        <v>136</v>
      </c>
      <c r="D159" s="280" t="s">
        <v>534</v>
      </c>
      <c r="E159" s="281" t="s">
        <v>7612</v>
      </c>
      <c r="F159" s="282" t="s">
        <v>7613</v>
      </c>
      <c r="G159" s="283" t="s">
        <v>546</v>
      </c>
      <c r="H159" s="284">
        <v>46.069000000000003</v>
      </c>
      <c r="I159" s="285"/>
      <c r="J159" s="286">
        <f>ROUND(I159*H159,2)</f>
        <v>0</v>
      </c>
      <c r="K159" s="287"/>
      <c r="L159" s="288"/>
      <c r="M159" s="289" t="s">
        <v>1</v>
      </c>
      <c r="N159" s="290" t="s">
        <v>48</v>
      </c>
      <c r="O159" s="73"/>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136</v>
      </c>
      <c r="AT159" s="223" t="s">
        <v>534</v>
      </c>
      <c r="AU159" s="223" t="s">
        <v>93</v>
      </c>
      <c r="AY159" s="18" t="s">
        <v>397</v>
      </c>
      <c r="BE159" s="224">
        <f>IF(N159="základní",J159,0)</f>
        <v>0</v>
      </c>
      <c r="BF159" s="224">
        <f>IF(N159="snížená",J159,0)</f>
        <v>0</v>
      </c>
      <c r="BG159" s="224">
        <f>IF(N159="zákl. přenesená",J159,0)</f>
        <v>0</v>
      </c>
      <c r="BH159" s="224">
        <f>IF(N159="sníž. přenesená",J159,0)</f>
        <v>0</v>
      </c>
      <c r="BI159" s="224">
        <f>IF(N159="nulová",J159,0)</f>
        <v>0</v>
      </c>
      <c r="BJ159" s="18" t="s">
        <v>91</v>
      </c>
      <c r="BK159" s="224">
        <f>ROUND(I159*H159,2)</f>
        <v>0</v>
      </c>
      <c r="BL159" s="18" t="s">
        <v>124</v>
      </c>
      <c r="BM159" s="223" t="s">
        <v>162</v>
      </c>
    </row>
    <row r="160" spans="1:65" s="13" customFormat="1">
      <c r="B160" s="233"/>
      <c r="C160" s="234"/>
      <c r="D160" s="225" t="s">
        <v>465</v>
      </c>
      <c r="E160" s="235" t="s">
        <v>1</v>
      </c>
      <c r="F160" s="236" t="s">
        <v>7647</v>
      </c>
      <c r="G160" s="234"/>
      <c r="H160" s="237">
        <v>46.069000000000003</v>
      </c>
      <c r="I160" s="238"/>
      <c r="J160" s="234"/>
      <c r="K160" s="234"/>
      <c r="L160" s="239"/>
      <c r="M160" s="240"/>
      <c r="N160" s="241"/>
      <c r="O160" s="241"/>
      <c r="P160" s="241"/>
      <c r="Q160" s="241"/>
      <c r="R160" s="241"/>
      <c r="S160" s="241"/>
      <c r="T160" s="242"/>
      <c r="AT160" s="243" t="s">
        <v>465</v>
      </c>
      <c r="AU160" s="243" t="s">
        <v>93</v>
      </c>
      <c r="AV160" s="13" t="s">
        <v>93</v>
      </c>
      <c r="AW160" s="13" t="s">
        <v>38</v>
      </c>
      <c r="AX160" s="13" t="s">
        <v>83</v>
      </c>
      <c r="AY160" s="243" t="s">
        <v>397</v>
      </c>
    </row>
    <row r="161" spans="1:65" s="14" customFormat="1">
      <c r="B161" s="244"/>
      <c r="C161" s="245"/>
      <c r="D161" s="225" t="s">
        <v>465</v>
      </c>
      <c r="E161" s="246" t="s">
        <v>1</v>
      </c>
      <c r="F161" s="247" t="s">
        <v>467</v>
      </c>
      <c r="G161" s="245"/>
      <c r="H161" s="248">
        <v>46.069000000000003</v>
      </c>
      <c r="I161" s="249"/>
      <c r="J161" s="245"/>
      <c r="K161" s="245"/>
      <c r="L161" s="250"/>
      <c r="M161" s="251"/>
      <c r="N161" s="252"/>
      <c r="O161" s="252"/>
      <c r="P161" s="252"/>
      <c r="Q161" s="252"/>
      <c r="R161" s="252"/>
      <c r="S161" s="252"/>
      <c r="T161" s="253"/>
      <c r="AT161" s="254" t="s">
        <v>465</v>
      </c>
      <c r="AU161" s="254" t="s">
        <v>93</v>
      </c>
      <c r="AV161" s="14" t="s">
        <v>124</v>
      </c>
      <c r="AW161" s="14" t="s">
        <v>38</v>
      </c>
      <c r="AX161" s="14" t="s">
        <v>91</v>
      </c>
      <c r="AY161" s="254" t="s">
        <v>397</v>
      </c>
    </row>
    <row r="162" spans="1:65" s="12" customFormat="1" ht="22.9" customHeight="1">
      <c r="B162" s="195"/>
      <c r="C162" s="196"/>
      <c r="D162" s="197" t="s">
        <v>82</v>
      </c>
      <c r="E162" s="209" t="s">
        <v>133</v>
      </c>
      <c r="F162" s="209" t="s">
        <v>1077</v>
      </c>
      <c r="G162" s="196"/>
      <c r="H162" s="196"/>
      <c r="I162" s="199"/>
      <c r="J162" s="210">
        <f>BK162</f>
        <v>0</v>
      </c>
      <c r="K162" s="196"/>
      <c r="L162" s="201"/>
      <c r="M162" s="202"/>
      <c r="N162" s="203"/>
      <c r="O162" s="203"/>
      <c r="P162" s="204">
        <f>SUM(P163:P165)</f>
        <v>0</v>
      </c>
      <c r="Q162" s="203"/>
      <c r="R162" s="204">
        <f>SUM(R163:R165)</f>
        <v>0</v>
      </c>
      <c r="S162" s="203"/>
      <c r="T162" s="205">
        <f>SUM(T163:T165)</f>
        <v>0</v>
      </c>
      <c r="AR162" s="206" t="s">
        <v>91</v>
      </c>
      <c r="AT162" s="207" t="s">
        <v>82</v>
      </c>
      <c r="AU162" s="207" t="s">
        <v>91</v>
      </c>
      <c r="AY162" s="206" t="s">
        <v>397</v>
      </c>
      <c r="BK162" s="208">
        <f>SUM(BK163:BK165)</f>
        <v>0</v>
      </c>
    </row>
    <row r="163" spans="1:65" s="2" customFormat="1" ht="16.5" customHeight="1">
      <c r="A163" s="36"/>
      <c r="B163" s="37"/>
      <c r="C163" s="211" t="s">
        <v>142</v>
      </c>
      <c r="D163" s="211" t="s">
        <v>400</v>
      </c>
      <c r="E163" s="212" t="s">
        <v>7615</v>
      </c>
      <c r="F163" s="213" t="s">
        <v>7616</v>
      </c>
      <c r="G163" s="214" t="s">
        <v>546</v>
      </c>
      <c r="H163" s="215">
        <v>13.2</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93</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168</v>
      </c>
    </row>
    <row r="164" spans="1:65" s="13" customFormat="1">
      <c r="B164" s="233"/>
      <c r="C164" s="234"/>
      <c r="D164" s="225" t="s">
        <v>465</v>
      </c>
      <c r="E164" s="235" t="s">
        <v>1</v>
      </c>
      <c r="F164" s="236" t="s">
        <v>7642</v>
      </c>
      <c r="G164" s="234"/>
      <c r="H164" s="237">
        <v>13.2</v>
      </c>
      <c r="I164" s="238"/>
      <c r="J164" s="234"/>
      <c r="K164" s="234"/>
      <c r="L164" s="239"/>
      <c r="M164" s="240"/>
      <c r="N164" s="241"/>
      <c r="O164" s="241"/>
      <c r="P164" s="241"/>
      <c r="Q164" s="241"/>
      <c r="R164" s="241"/>
      <c r="S164" s="241"/>
      <c r="T164" s="242"/>
      <c r="AT164" s="243" t="s">
        <v>465</v>
      </c>
      <c r="AU164" s="243" t="s">
        <v>93</v>
      </c>
      <c r="AV164" s="13" t="s">
        <v>93</v>
      </c>
      <c r="AW164" s="13" t="s">
        <v>38</v>
      </c>
      <c r="AX164" s="13" t="s">
        <v>83</v>
      </c>
      <c r="AY164" s="243" t="s">
        <v>397</v>
      </c>
    </row>
    <row r="165" spans="1:65" s="14" customFormat="1">
      <c r="B165" s="244"/>
      <c r="C165" s="245"/>
      <c r="D165" s="225" t="s">
        <v>465</v>
      </c>
      <c r="E165" s="246" t="s">
        <v>1</v>
      </c>
      <c r="F165" s="247" t="s">
        <v>467</v>
      </c>
      <c r="G165" s="245"/>
      <c r="H165" s="248">
        <v>13.2</v>
      </c>
      <c r="I165" s="249"/>
      <c r="J165" s="245"/>
      <c r="K165" s="245"/>
      <c r="L165" s="250"/>
      <c r="M165" s="251"/>
      <c r="N165" s="252"/>
      <c r="O165" s="252"/>
      <c r="P165" s="252"/>
      <c r="Q165" s="252"/>
      <c r="R165" s="252"/>
      <c r="S165" s="252"/>
      <c r="T165" s="253"/>
      <c r="AT165" s="254" t="s">
        <v>465</v>
      </c>
      <c r="AU165" s="254" t="s">
        <v>93</v>
      </c>
      <c r="AV165" s="14" t="s">
        <v>124</v>
      </c>
      <c r="AW165" s="14" t="s">
        <v>38</v>
      </c>
      <c r="AX165" s="14" t="s">
        <v>91</v>
      </c>
      <c r="AY165" s="254" t="s">
        <v>397</v>
      </c>
    </row>
    <row r="166" spans="1:65" s="12" customFormat="1" ht="22.9" customHeight="1">
      <c r="B166" s="195"/>
      <c r="C166" s="196"/>
      <c r="D166" s="197" t="s">
        <v>82</v>
      </c>
      <c r="E166" s="209" t="s">
        <v>1353</v>
      </c>
      <c r="F166" s="209" t="s">
        <v>1354</v>
      </c>
      <c r="G166" s="196"/>
      <c r="H166" s="196"/>
      <c r="I166" s="199"/>
      <c r="J166" s="210">
        <f>BK166</f>
        <v>0</v>
      </c>
      <c r="K166" s="196"/>
      <c r="L166" s="201"/>
      <c r="M166" s="202"/>
      <c r="N166" s="203"/>
      <c r="O166" s="203"/>
      <c r="P166" s="204">
        <f>P167</f>
        <v>0</v>
      </c>
      <c r="Q166" s="203"/>
      <c r="R166" s="204">
        <f>R167</f>
        <v>0</v>
      </c>
      <c r="S166" s="203"/>
      <c r="T166" s="205">
        <f>T167</f>
        <v>0</v>
      </c>
      <c r="AR166" s="206" t="s">
        <v>91</v>
      </c>
      <c r="AT166" s="207" t="s">
        <v>82</v>
      </c>
      <c r="AU166" s="207" t="s">
        <v>91</v>
      </c>
      <c r="AY166" s="206" t="s">
        <v>397</v>
      </c>
      <c r="BK166" s="208">
        <f>BK167</f>
        <v>0</v>
      </c>
    </row>
    <row r="167" spans="1:65" s="2" customFormat="1" ht="16.5" customHeight="1">
      <c r="A167" s="36"/>
      <c r="B167" s="37"/>
      <c r="C167" s="211" t="s">
        <v>145</v>
      </c>
      <c r="D167" s="211" t="s">
        <v>400</v>
      </c>
      <c r="E167" s="212" t="s">
        <v>7588</v>
      </c>
      <c r="F167" s="213" t="s">
        <v>7589</v>
      </c>
      <c r="G167" s="214" t="s">
        <v>502</v>
      </c>
      <c r="H167" s="215">
        <v>118.795</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174</v>
      </c>
    </row>
    <row r="168" spans="1:65" s="12" customFormat="1" ht="25.9" customHeight="1">
      <c r="B168" s="195"/>
      <c r="C168" s="196"/>
      <c r="D168" s="197" t="s">
        <v>82</v>
      </c>
      <c r="E168" s="198" t="s">
        <v>1359</v>
      </c>
      <c r="F168" s="198" t="s">
        <v>1360</v>
      </c>
      <c r="G168" s="196"/>
      <c r="H168" s="196"/>
      <c r="I168" s="199"/>
      <c r="J168" s="200">
        <f>BK168</f>
        <v>0</v>
      </c>
      <c r="K168" s="196"/>
      <c r="L168" s="201"/>
      <c r="M168" s="202"/>
      <c r="N168" s="203"/>
      <c r="O168" s="203"/>
      <c r="P168" s="204">
        <f>P169+P183+P201</f>
        <v>0</v>
      </c>
      <c r="Q168" s="203"/>
      <c r="R168" s="204">
        <f>R169+R183+R201</f>
        <v>0</v>
      </c>
      <c r="S168" s="203"/>
      <c r="T168" s="205">
        <f>T169+T183+T201</f>
        <v>0</v>
      </c>
      <c r="AR168" s="206" t="s">
        <v>93</v>
      </c>
      <c r="AT168" s="207" t="s">
        <v>82</v>
      </c>
      <c r="AU168" s="207" t="s">
        <v>83</v>
      </c>
      <c r="AY168" s="206" t="s">
        <v>397</v>
      </c>
      <c r="BK168" s="208">
        <f>BK169+BK183+BK201</f>
        <v>0</v>
      </c>
    </row>
    <row r="169" spans="1:65" s="12" customFormat="1" ht="22.9" customHeight="1">
      <c r="B169" s="195"/>
      <c r="C169" s="196"/>
      <c r="D169" s="197" t="s">
        <v>82</v>
      </c>
      <c r="E169" s="209" t="s">
        <v>1361</v>
      </c>
      <c r="F169" s="209" t="s">
        <v>1362</v>
      </c>
      <c r="G169" s="196"/>
      <c r="H169" s="196"/>
      <c r="I169" s="199"/>
      <c r="J169" s="210">
        <f>BK169</f>
        <v>0</v>
      </c>
      <c r="K169" s="196"/>
      <c r="L169" s="201"/>
      <c r="M169" s="202"/>
      <c r="N169" s="203"/>
      <c r="O169" s="203"/>
      <c r="P169" s="204">
        <f>SUM(P170:P182)</f>
        <v>0</v>
      </c>
      <c r="Q169" s="203"/>
      <c r="R169" s="204">
        <f>SUM(R170:R182)</f>
        <v>0</v>
      </c>
      <c r="S169" s="203"/>
      <c r="T169" s="205">
        <f>SUM(T170:T182)</f>
        <v>0</v>
      </c>
      <c r="AR169" s="206" t="s">
        <v>93</v>
      </c>
      <c r="AT169" s="207" t="s">
        <v>82</v>
      </c>
      <c r="AU169" s="207" t="s">
        <v>91</v>
      </c>
      <c r="AY169" s="206" t="s">
        <v>397</v>
      </c>
      <c r="BK169" s="208">
        <f>SUM(BK170:BK182)</f>
        <v>0</v>
      </c>
    </row>
    <row r="170" spans="1:65" s="2" customFormat="1" ht="21.75" customHeight="1">
      <c r="A170" s="36"/>
      <c r="B170" s="37"/>
      <c r="C170" s="211" t="s">
        <v>148</v>
      </c>
      <c r="D170" s="211" t="s">
        <v>400</v>
      </c>
      <c r="E170" s="212" t="s">
        <v>1364</v>
      </c>
      <c r="F170" s="213" t="s">
        <v>1365</v>
      </c>
      <c r="G170" s="214" t="s">
        <v>546</v>
      </c>
      <c r="H170" s="215">
        <v>9.3000000000000007</v>
      </c>
      <c r="I170" s="216"/>
      <c r="J170" s="217">
        <f>ROUND(I170*H170,2)</f>
        <v>0</v>
      </c>
      <c r="K170" s="218"/>
      <c r="L170" s="41"/>
      <c r="M170" s="219" t="s">
        <v>1</v>
      </c>
      <c r="N170" s="220" t="s">
        <v>48</v>
      </c>
      <c r="O170" s="73"/>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162</v>
      </c>
      <c r="AT170" s="223" t="s">
        <v>400</v>
      </c>
      <c r="AU170" s="223" t="s">
        <v>93</v>
      </c>
      <c r="AY170" s="18" t="s">
        <v>397</v>
      </c>
      <c r="BE170" s="224">
        <f>IF(N170="základní",J170,0)</f>
        <v>0</v>
      </c>
      <c r="BF170" s="224">
        <f>IF(N170="snížená",J170,0)</f>
        <v>0</v>
      </c>
      <c r="BG170" s="224">
        <f>IF(N170="zákl. přenesená",J170,0)</f>
        <v>0</v>
      </c>
      <c r="BH170" s="224">
        <f>IF(N170="sníž. přenesená",J170,0)</f>
        <v>0</v>
      </c>
      <c r="BI170" s="224">
        <f>IF(N170="nulová",J170,0)</f>
        <v>0</v>
      </c>
      <c r="BJ170" s="18" t="s">
        <v>91</v>
      </c>
      <c r="BK170" s="224">
        <f>ROUND(I170*H170,2)</f>
        <v>0</v>
      </c>
      <c r="BL170" s="18" t="s">
        <v>162</v>
      </c>
      <c r="BM170" s="223" t="s">
        <v>179</v>
      </c>
    </row>
    <row r="171" spans="1:65" s="13" customFormat="1">
      <c r="B171" s="233"/>
      <c r="C171" s="234"/>
      <c r="D171" s="225" t="s">
        <v>465</v>
      </c>
      <c r="E171" s="235" t="s">
        <v>1</v>
      </c>
      <c r="F171" s="236" t="s">
        <v>7648</v>
      </c>
      <c r="G171" s="234"/>
      <c r="H171" s="237">
        <v>9.3000000000000007</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4" customFormat="1">
      <c r="B172" s="244"/>
      <c r="C172" s="245"/>
      <c r="D172" s="225" t="s">
        <v>465</v>
      </c>
      <c r="E172" s="246" t="s">
        <v>1</v>
      </c>
      <c r="F172" s="247" t="s">
        <v>467</v>
      </c>
      <c r="G172" s="245"/>
      <c r="H172" s="248">
        <v>9.3000000000000007</v>
      </c>
      <c r="I172" s="249"/>
      <c r="J172" s="245"/>
      <c r="K172" s="245"/>
      <c r="L172" s="250"/>
      <c r="M172" s="251"/>
      <c r="N172" s="252"/>
      <c r="O172" s="252"/>
      <c r="P172" s="252"/>
      <c r="Q172" s="252"/>
      <c r="R172" s="252"/>
      <c r="S172" s="252"/>
      <c r="T172" s="253"/>
      <c r="AT172" s="254" t="s">
        <v>465</v>
      </c>
      <c r="AU172" s="254" t="s">
        <v>93</v>
      </c>
      <c r="AV172" s="14" t="s">
        <v>124</v>
      </c>
      <c r="AW172" s="14" t="s">
        <v>38</v>
      </c>
      <c r="AX172" s="14" t="s">
        <v>91</v>
      </c>
      <c r="AY172" s="254" t="s">
        <v>397</v>
      </c>
    </row>
    <row r="173" spans="1:65" s="2" customFormat="1" ht="16.5" customHeight="1">
      <c r="A173" s="36"/>
      <c r="B173" s="37"/>
      <c r="C173" s="280" t="s">
        <v>151</v>
      </c>
      <c r="D173" s="280" t="s">
        <v>534</v>
      </c>
      <c r="E173" s="281" t="s">
        <v>1368</v>
      </c>
      <c r="F173" s="282" t="s">
        <v>1369</v>
      </c>
      <c r="G173" s="283" t="s">
        <v>502</v>
      </c>
      <c r="H173" s="284">
        <v>3.0000000000000001E-3</v>
      </c>
      <c r="I173" s="285"/>
      <c r="J173" s="286">
        <f>ROUND(I173*H173,2)</f>
        <v>0</v>
      </c>
      <c r="K173" s="287"/>
      <c r="L173" s="288"/>
      <c r="M173" s="289" t="s">
        <v>1</v>
      </c>
      <c r="N173" s="29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212</v>
      </c>
      <c r="AT173" s="223" t="s">
        <v>534</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162</v>
      </c>
      <c r="BM173" s="223" t="s">
        <v>188</v>
      </c>
    </row>
    <row r="174" spans="1:65" s="13" customFormat="1">
      <c r="B174" s="233"/>
      <c r="C174" s="234"/>
      <c r="D174" s="225" t="s">
        <v>465</v>
      </c>
      <c r="E174" s="235" t="s">
        <v>1</v>
      </c>
      <c r="F174" s="236" t="s">
        <v>7649</v>
      </c>
      <c r="G174" s="234"/>
      <c r="H174" s="237">
        <v>3.0000000000000001E-3</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3.0000000000000001E-3</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21.75" customHeight="1">
      <c r="A176" s="36"/>
      <c r="B176" s="37"/>
      <c r="C176" s="211" t="s">
        <v>154</v>
      </c>
      <c r="D176" s="211" t="s">
        <v>400</v>
      </c>
      <c r="E176" s="212" t="s">
        <v>1385</v>
      </c>
      <c r="F176" s="213" t="s">
        <v>1386</v>
      </c>
      <c r="G176" s="214" t="s">
        <v>546</v>
      </c>
      <c r="H176" s="215">
        <v>9.3000000000000007</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162</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162</v>
      </c>
      <c r="BM176" s="223" t="s">
        <v>194</v>
      </c>
    </row>
    <row r="177" spans="1:65" s="13" customFormat="1">
      <c r="B177" s="233"/>
      <c r="C177" s="234"/>
      <c r="D177" s="225" t="s">
        <v>465</v>
      </c>
      <c r="E177" s="235" t="s">
        <v>1</v>
      </c>
      <c r="F177" s="236" t="s">
        <v>7648</v>
      </c>
      <c r="G177" s="234"/>
      <c r="H177" s="237">
        <v>9.3000000000000007</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4" customFormat="1">
      <c r="B178" s="244"/>
      <c r="C178" s="245"/>
      <c r="D178" s="225" t="s">
        <v>465</v>
      </c>
      <c r="E178" s="246" t="s">
        <v>1</v>
      </c>
      <c r="F178" s="247" t="s">
        <v>467</v>
      </c>
      <c r="G178" s="245"/>
      <c r="H178" s="248">
        <v>9.3000000000000007</v>
      </c>
      <c r="I178" s="249"/>
      <c r="J178" s="245"/>
      <c r="K178" s="245"/>
      <c r="L178" s="250"/>
      <c r="M178" s="251"/>
      <c r="N178" s="252"/>
      <c r="O178" s="252"/>
      <c r="P178" s="252"/>
      <c r="Q178" s="252"/>
      <c r="R178" s="252"/>
      <c r="S178" s="252"/>
      <c r="T178" s="253"/>
      <c r="AT178" s="254" t="s">
        <v>465</v>
      </c>
      <c r="AU178" s="254" t="s">
        <v>93</v>
      </c>
      <c r="AV178" s="14" t="s">
        <v>124</v>
      </c>
      <c r="AW178" s="14" t="s">
        <v>38</v>
      </c>
      <c r="AX178" s="14" t="s">
        <v>91</v>
      </c>
      <c r="AY178" s="254" t="s">
        <v>397</v>
      </c>
    </row>
    <row r="179" spans="1:65" s="2" customFormat="1" ht="33" customHeight="1">
      <c r="A179" s="36"/>
      <c r="B179" s="37"/>
      <c r="C179" s="280" t="s">
        <v>157</v>
      </c>
      <c r="D179" s="280" t="s">
        <v>534</v>
      </c>
      <c r="E179" s="281" t="s">
        <v>1389</v>
      </c>
      <c r="F179" s="282" t="s">
        <v>7619</v>
      </c>
      <c r="G179" s="283" t="s">
        <v>546</v>
      </c>
      <c r="H179" s="284">
        <v>10.695</v>
      </c>
      <c r="I179" s="285"/>
      <c r="J179" s="286">
        <f>ROUND(I179*H179,2)</f>
        <v>0</v>
      </c>
      <c r="K179" s="287"/>
      <c r="L179" s="288"/>
      <c r="M179" s="289" t="s">
        <v>1</v>
      </c>
      <c r="N179" s="290" t="s">
        <v>48</v>
      </c>
      <c r="O179" s="73"/>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212</v>
      </c>
      <c r="AT179" s="223" t="s">
        <v>534</v>
      </c>
      <c r="AU179" s="223" t="s">
        <v>93</v>
      </c>
      <c r="AY179" s="18" t="s">
        <v>397</v>
      </c>
      <c r="BE179" s="224">
        <f>IF(N179="základní",J179,0)</f>
        <v>0</v>
      </c>
      <c r="BF179" s="224">
        <f>IF(N179="snížená",J179,0)</f>
        <v>0</v>
      </c>
      <c r="BG179" s="224">
        <f>IF(N179="zákl. přenesená",J179,0)</f>
        <v>0</v>
      </c>
      <c r="BH179" s="224">
        <f>IF(N179="sníž. přenesená",J179,0)</f>
        <v>0</v>
      </c>
      <c r="BI179" s="224">
        <f>IF(N179="nulová",J179,0)</f>
        <v>0</v>
      </c>
      <c r="BJ179" s="18" t="s">
        <v>91</v>
      </c>
      <c r="BK179" s="224">
        <f>ROUND(I179*H179,2)</f>
        <v>0</v>
      </c>
      <c r="BL179" s="18" t="s">
        <v>162</v>
      </c>
      <c r="BM179" s="223" t="s">
        <v>200</v>
      </c>
    </row>
    <row r="180" spans="1:65" s="13" customFormat="1">
      <c r="B180" s="233"/>
      <c r="C180" s="234"/>
      <c r="D180" s="225" t="s">
        <v>465</v>
      </c>
      <c r="E180" s="235" t="s">
        <v>1</v>
      </c>
      <c r="F180" s="236" t="s">
        <v>7650</v>
      </c>
      <c r="G180" s="234"/>
      <c r="H180" s="237">
        <v>10.695</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4" customFormat="1">
      <c r="B181" s="244"/>
      <c r="C181" s="245"/>
      <c r="D181" s="225" t="s">
        <v>465</v>
      </c>
      <c r="E181" s="246" t="s">
        <v>1</v>
      </c>
      <c r="F181" s="247" t="s">
        <v>467</v>
      </c>
      <c r="G181" s="245"/>
      <c r="H181" s="248">
        <v>10.695</v>
      </c>
      <c r="I181" s="249"/>
      <c r="J181" s="245"/>
      <c r="K181" s="245"/>
      <c r="L181" s="250"/>
      <c r="M181" s="251"/>
      <c r="N181" s="252"/>
      <c r="O181" s="252"/>
      <c r="P181" s="252"/>
      <c r="Q181" s="252"/>
      <c r="R181" s="252"/>
      <c r="S181" s="252"/>
      <c r="T181" s="253"/>
      <c r="AT181" s="254" t="s">
        <v>465</v>
      </c>
      <c r="AU181" s="254" t="s">
        <v>93</v>
      </c>
      <c r="AV181" s="14" t="s">
        <v>124</v>
      </c>
      <c r="AW181" s="14" t="s">
        <v>38</v>
      </c>
      <c r="AX181" s="14" t="s">
        <v>91</v>
      </c>
      <c r="AY181" s="254" t="s">
        <v>397</v>
      </c>
    </row>
    <row r="182" spans="1:65" s="2" customFormat="1" ht="21.75" customHeight="1">
      <c r="A182" s="36"/>
      <c r="B182" s="37"/>
      <c r="C182" s="211" t="s">
        <v>8</v>
      </c>
      <c r="D182" s="211" t="s">
        <v>400</v>
      </c>
      <c r="E182" s="212" t="s">
        <v>7621</v>
      </c>
      <c r="F182" s="213" t="s">
        <v>1430</v>
      </c>
      <c r="G182" s="214" t="s">
        <v>1431</v>
      </c>
      <c r="H182" s="293"/>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162</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162</v>
      </c>
      <c r="BM182" s="223" t="s">
        <v>206</v>
      </c>
    </row>
    <row r="183" spans="1:65" s="12" customFormat="1" ht="22.9" customHeight="1">
      <c r="B183" s="195"/>
      <c r="C183" s="196"/>
      <c r="D183" s="197" t="s">
        <v>82</v>
      </c>
      <c r="E183" s="209" t="s">
        <v>1768</v>
      </c>
      <c r="F183" s="209" t="s">
        <v>1769</v>
      </c>
      <c r="G183" s="196"/>
      <c r="H183" s="196"/>
      <c r="I183" s="199"/>
      <c r="J183" s="210">
        <f>BK183</f>
        <v>0</v>
      </c>
      <c r="K183" s="196"/>
      <c r="L183" s="201"/>
      <c r="M183" s="202"/>
      <c r="N183" s="203"/>
      <c r="O183" s="203"/>
      <c r="P183" s="204">
        <f>SUM(P184:P200)</f>
        <v>0</v>
      </c>
      <c r="Q183" s="203"/>
      <c r="R183" s="204">
        <f>SUM(R184:R200)</f>
        <v>0</v>
      </c>
      <c r="S183" s="203"/>
      <c r="T183" s="205">
        <f>SUM(T184:T200)</f>
        <v>0</v>
      </c>
      <c r="AR183" s="206" t="s">
        <v>93</v>
      </c>
      <c r="AT183" s="207" t="s">
        <v>82</v>
      </c>
      <c r="AU183" s="207" t="s">
        <v>91</v>
      </c>
      <c r="AY183" s="206" t="s">
        <v>397</v>
      </c>
      <c r="BK183" s="208">
        <f>SUM(BK184:BK200)</f>
        <v>0</v>
      </c>
    </row>
    <row r="184" spans="1:65" s="2" customFormat="1" ht="16.5" customHeight="1">
      <c r="A184" s="36"/>
      <c r="B184" s="37"/>
      <c r="C184" s="211" t="s">
        <v>162</v>
      </c>
      <c r="D184" s="211" t="s">
        <v>400</v>
      </c>
      <c r="E184" s="212" t="s">
        <v>1771</v>
      </c>
      <c r="F184" s="213" t="s">
        <v>7651</v>
      </c>
      <c r="G184" s="214" t="s">
        <v>461</v>
      </c>
      <c r="H184" s="215">
        <v>8</v>
      </c>
      <c r="I184" s="216"/>
      <c r="J184" s="217">
        <f>ROUND(I184*H184,2)</f>
        <v>0</v>
      </c>
      <c r="K184" s="218"/>
      <c r="L184" s="41"/>
      <c r="M184" s="219" t="s">
        <v>1</v>
      </c>
      <c r="N184" s="22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162</v>
      </c>
      <c r="AT184" s="223" t="s">
        <v>400</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162</v>
      </c>
      <c r="BM184" s="223" t="s">
        <v>212</v>
      </c>
    </row>
    <row r="185" spans="1:65" s="2" customFormat="1" ht="58.5">
      <c r="A185" s="36"/>
      <c r="B185" s="37"/>
      <c r="C185" s="38"/>
      <c r="D185" s="225" t="s">
        <v>404</v>
      </c>
      <c r="E185" s="38"/>
      <c r="F185" s="226" t="s">
        <v>7623</v>
      </c>
      <c r="G185" s="38"/>
      <c r="H185" s="38"/>
      <c r="I185" s="124"/>
      <c r="J185" s="38"/>
      <c r="K185" s="38"/>
      <c r="L185" s="41"/>
      <c r="M185" s="227"/>
      <c r="N185" s="228"/>
      <c r="O185" s="73"/>
      <c r="P185" s="73"/>
      <c r="Q185" s="73"/>
      <c r="R185" s="73"/>
      <c r="S185" s="73"/>
      <c r="T185" s="74"/>
      <c r="U185" s="36"/>
      <c r="V185" s="36"/>
      <c r="W185" s="36"/>
      <c r="X185" s="36"/>
      <c r="Y185" s="36"/>
      <c r="Z185" s="36"/>
      <c r="AA185" s="36"/>
      <c r="AB185" s="36"/>
      <c r="AC185" s="36"/>
      <c r="AD185" s="36"/>
      <c r="AE185" s="36"/>
      <c r="AT185" s="18" t="s">
        <v>404</v>
      </c>
      <c r="AU185" s="18" t="s">
        <v>93</v>
      </c>
    </row>
    <row r="186" spans="1:65" s="2" customFormat="1" ht="21.75" customHeight="1">
      <c r="A186" s="36"/>
      <c r="B186" s="37"/>
      <c r="C186" s="211" t="s">
        <v>165</v>
      </c>
      <c r="D186" s="211" t="s">
        <v>400</v>
      </c>
      <c r="E186" s="212" t="s">
        <v>1775</v>
      </c>
      <c r="F186" s="213" t="s">
        <v>7622</v>
      </c>
      <c r="G186" s="214" t="s">
        <v>461</v>
      </c>
      <c r="H186" s="215">
        <v>15.85</v>
      </c>
      <c r="I186" s="216"/>
      <c r="J186" s="217">
        <f>ROUND(I186*H186,2)</f>
        <v>0</v>
      </c>
      <c r="K186" s="218"/>
      <c r="L186" s="41"/>
      <c r="M186" s="219" t="s">
        <v>1</v>
      </c>
      <c r="N186" s="220" t="s">
        <v>48</v>
      </c>
      <c r="O186" s="73"/>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162</v>
      </c>
      <c r="AT186" s="223" t="s">
        <v>400</v>
      </c>
      <c r="AU186" s="223" t="s">
        <v>93</v>
      </c>
      <c r="AY186" s="18" t="s">
        <v>397</v>
      </c>
      <c r="BE186" s="224">
        <f>IF(N186="základní",J186,0)</f>
        <v>0</v>
      </c>
      <c r="BF186" s="224">
        <f>IF(N186="snížená",J186,0)</f>
        <v>0</v>
      </c>
      <c r="BG186" s="224">
        <f>IF(N186="zákl. přenesená",J186,0)</f>
        <v>0</v>
      </c>
      <c r="BH186" s="224">
        <f>IF(N186="sníž. přenesená",J186,0)</f>
        <v>0</v>
      </c>
      <c r="BI186" s="224">
        <f>IF(N186="nulová",J186,0)</f>
        <v>0</v>
      </c>
      <c r="BJ186" s="18" t="s">
        <v>91</v>
      </c>
      <c r="BK186" s="224">
        <f>ROUND(I186*H186,2)</f>
        <v>0</v>
      </c>
      <c r="BL186" s="18" t="s">
        <v>162</v>
      </c>
      <c r="BM186" s="223" t="s">
        <v>215</v>
      </c>
    </row>
    <row r="187" spans="1:65" s="2" customFormat="1" ht="58.5">
      <c r="A187" s="36"/>
      <c r="B187" s="37"/>
      <c r="C187" s="38"/>
      <c r="D187" s="225" t="s">
        <v>404</v>
      </c>
      <c r="E187" s="38"/>
      <c r="F187" s="226" t="s">
        <v>7623</v>
      </c>
      <c r="G187" s="38"/>
      <c r="H187" s="38"/>
      <c r="I187" s="124"/>
      <c r="J187" s="38"/>
      <c r="K187" s="38"/>
      <c r="L187" s="41"/>
      <c r="M187" s="227"/>
      <c r="N187" s="228"/>
      <c r="O187" s="73"/>
      <c r="P187" s="73"/>
      <c r="Q187" s="73"/>
      <c r="R187" s="73"/>
      <c r="S187" s="73"/>
      <c r="T187" s="74"/>
      <c r="U187" s="36"/>
      <c r="V187" s="36"/>
      <c r="W187" s="36"/>
      <c r="X187" s="36"/>
      <c r="Y187" s="36"/>
      <c r="Z187" s="36"/>
      <c r="AA187" s="36"/>
      <c r="AB187" s="36"/>
      <c r="AC187" s="36"/>
      <c r="AD187" s="36"/>
      <c r="AE187" s="36"/>
      <c r="AT187" s="18" t="s">
        <v>404</v>
      </c>
      <c r="AU187" s="18" t="s">
        <v>93</v>
      </c>
    </row>
    <row r="188" spans="1:65" s="2" customFormat="1" ht="16.5" customHeight="1">
      <c r="A188" s="36"/>
      <c r="B188" s="37"/>
      <c r="C188" s="211" t="s">
        <v>168</v>
      </c>
      <c r="D188" s="211" t="s">
        <v>400</v>
      </c>
      <c r="E188" s="212" t="s">
        <v>1780</v>
      </c>
      <c r="F188" s="213" t="s">
        <v>7624</v>
      </c>
      <c r="G188" s="214" t="s">
        <v>656</v>
      </c>
      <c r="H188" s="215">
        <v>3</v>
      </c>
      <c r="I188" s="216"/>
      <c r="J188" s="217">
        <f>ROUND(I188*H188,2)</f>
        <v>0</v>
      </c>
      <c r="K188" s="218"/>
      <c r="L188" s="41"/>
      <c r="M188" s="219" t="s">
        <v>1</v>
      </c>
      <c r="N188" s="22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162</v>
      </c>
      <c r="AT188" s="223" t="s">
        <v>400</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162</v>
      </c>
      <c r="BM188" s="223" t="s">
        <v>661</v>
      </c>
    </row>
    <row r="189" spans="1:65" s="2" customFormat="1" ht="58.5">
      <c r="A189" s="36"/>
      <c r="B189" s="37"/>
      <c r="C189" s="38"/>
      <c r="D189" s="225" t="s">
        <v>404</v>
      </c>
      <c r="E189" s="38"/>
      <c r="F189" s="226" t="s">
        <v>7623</v>
      </c>
      <c r="G189" s="38"/>
      <c r="H189" s="38"/>
      <c r="I189" s="124"/>
      <c r="J189" s="38"/>
      <c r="K189" s="38"/>
      <c r="L189" s="41"/>
      <c r="M189" s="227"/>
      <c r="N189" s="228"/>
      <c r="O189" s="73"/>
      <c r="P189" s="73"/>
      <c r="Q189" s="73"/>
      <c r="R189" s="73"/>
      <c r="S189" s="73"/>
      <c r="T189" s="74"/>
      <c r="U189" s="36"/>
      <c r="V189" s="36"/>
      <c r="W189" s="36"/>
      <c r="X189" s="36"/>
      <c r="Y189" s="36"/>
      <c r="Z189" s="36"/>
      <c r="AA189" s="36"/>
      <c r="AB189" s="36"/>
      <c r="AC189" s="36"/>
      <c r="AD189" s="36"/>
      <c r="AE189" s="36"/>
      <c r="AT189" s="18" t="s">
        <v>404</v>
      </c>
      <c r="AU189" s="18" t="s">
        <v>93</v>
      </c>
    </row>
    <row r="190" spans="1:65" s="2" customFormat="1" ht="16.5" customHeight="1">
      <c r="A190" s="36"/>
      <c r="B190" s="37"/>
      <c r="C190" s="211" t="s">
        <v>171</v>
      </c>
      <c r="D190" s="211" t="s">
        <v>400</v>
      </c>
      <c r="E190" s="212" t="s">
        <v>1783</v>
      </c>
      <c r="F190" s="213" t="s">
        <v>7625</v>
      </c>
      <c r="G190" s="214" t="s">
        <v>461</v>
      </c>
      <c r="H190" s="215">
        <v>8.6999999999999993</v>
      </c>
      <c r="I190" s="216"/>
      <c r="J190" s="217">
        <f>ROUND(I190*H190,2)</f>
        <v>0</v>
      </c>
      <c r="K190" s="218"/>
      <c r="L190" s="41"/>
      <c r="M190" s="219" t="s">
        <v>1</v>
      </c>
      <c r="N190" s="220" t="s">
        <v>48</v>
      </c>
      <c r="O190" s="73"/>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162</v>
      </c>
      <c r="AT190" s="223" t="s">
        <v>400</v>
      </c>
      <c r="AU190" s="223" t="s">
        <v>93</v>
      </c>
      <c r="AY190" s="18" t="s">
        <v>397</v>
      </c>
      <c r="BE190" s="224">
        <f>IF(N190="základní",J190,0)</f>
        <v>0</v>
      </c>
      <c r="BF190" s="224">
        <f>IF(N190="snížená",J190,0)</f>
        <v>0</v>
      </c>
      <c r="BG190" s="224">
        <f>IF(N190="zákl. přenesená",J190,0)</f>
        <v>0</v>
      </c>
      <c r="BH190" s="224">
        <f>IF(N190="sníž. přenesená",J190,0)</f>
        <v>0</v>
      </c>
      <c r="BI190" s="224">
        <f>IF(N190="nulová",J190,0)</f>
        <v>0</v>
      </c>
      <c r="BJ190" s="18" t="s">
        <v>91</v>
      </c>
      <c r="BK190" s="224">
        <f>ROUND(I190*H190,2)</f>
        <v>0</v>
      </c>
      <c r="BL190" s="18" t="s">
        <v>162</v>
      </c>
      <c r="BM190" s="223" t="s">
        <v>664</v>
      </c>
    </row>
    <row r="191" spans="1:65" s="2" customFormat="1" ht="58.5">
      <c r="A191" s="36"/>
      <c r="B191" s="37"/>
      <c r="C191" s="38"/>
      <c r="D191" s="225" t="s">
        <v>404</v>
      </c>
      <c r="E191" s="38"/>
      <c r="F191" s="226" t="s">
        <v>7623</v>
      </c>
      <c r="G191" s="38"/>
      <c r="H191" s="38"/>
      <c r="I191" s="124"/>
      <c r="J191" s="38"/>
      <c r="K191" s="38"/>
      <c r="L191" s="41"/>
      <c r="M191" s="227"/>
      <c r="N191" s="228"/>
      <c r="O191" s="73"/>
      <c r="P191" s="73"/>
      <c r="Q191" s="73"/>
      <c r="R191" s="73"/>
      <c r="S191" s="73"/>
      <c r="T191" s="74"/>
      <c r="U191" s="36"/>
      <c r="V191" s="36"/>
      <c r="W191" s="36"/>
      <c r="X191" s="36"/>
      <c r="Y191" s="36"/>
      <c r="Z191" s="36"/>
      <c r="AA191" s="36"/>
      <c r="AB191" s="36"/>
      <c r="AC191" s="36"/>
      <c r="AD191" s="36"/>
      <c r="AE191" s="36"/>
      <c r="AT191" s="18" t="s">
        <v>404</v>
      </c>
      <c r="AU191" s="18" t="s">
        <v>93</v>
      </c>
    </row>
    <row r="192" spans="1:65" s="2" customFormat="1" ht="16.5" customHeight="1">
      <c r="A192" s="36"/>
      <c r="B192" s="37"/>
      <c r="C192" s="211" t="s">
        <v>174</v>
      </c>
      <c r="D192" s="211" t="s">
        <v>400</v>
      </c>
      <c r="E192" s="212" t="s">
        <v>1787</v>
      </c>
      <c r="F192" s="213" t="s">
        <v>7626</v>
      </c>
      <c r="G192" s="214" t="s">
        <v>461</v>
      </c>
      <c r="H192" s="215">
        <v>15.85</v>
      </c>
      <c r="I192" s="216"/>
      <c r="J192" s="217">
        <f>ROUND(I192*H192,2)</f>
        <v>0</v>
      </c>
      <c r="K192" s="218"/>
      <c r="L192" s="41"/>
      <c r="M192" s="219" t="s">
        <v>1</v>
      </c>
      <c r="N192" s="220" t="s">
        <v>48</v>
      </c>
      <c r="O192" s="73"/>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162</v>
      </c>
      <c r="AT192" s="223" t="s">
        <v>400</v>
      </c>
      <c r="AU192" s="223" t="s">
        <v>93</v>
      </c>
      <c r="AY192" s="18" t="s">
        <v>397</v>
      </c>
      <c r="BE192" s="224">
        <f>IF(N192="základní",J192,0)</f>
        <v>0</v>
      </c>
      <c r="BF192" s="224">
        <f>IF(N192="snížená",J192,0)</f>
        <v>0</v>
      </c>
      <c r="BG192" s="224">
        <f>IF(N192="zákl. přenesená",J192,0)</f>
        <v>0</v>
      </c>
      <c r="BH192" s="224">
        <f>IF(N192="sníž. přenesená",J192,0)</f>
        <v>0</v>
      </c>
      <c r="BI192" s="224">
        <f>IF(N192="nulová",J192,0)</f>
        <v>0</v>
      </c>
      <c r="BJ192" s="18" t="s">
        <v>91</v>
      </c>
      <c r="BK192" s="224">
        <f>ROUND(I192*H192,2)</f>
        <v>0</v>
      </c>
      <c r="BL192" s="18" t="s">
        <v>162</v>
      </c>
      <c r="BM192" s="223" t="s">
        <v>667</v>
      </c>
    </row>
    <row r="193" spans="1:65" s="2" customFormat="1" ht="58.5">
      <c r="A193" s="36"/>
      <c r="B193" s="37"/>
      <c r="C193" s="38"/>
      <c r="D193" s="225" t="s">
        <v>404</v>
      </c>
      <c r="E193" s="38"/>
      <c r="F193" s="226" t="s">
        <v>7623</v>
      </c>
      <c r="G193" s="38"/>
      <c r="H193" s="38"/>
      <c r="I193" s="124"/>
      <c r="J193" s="38"/>
      <c r="K193" s="38"/>
      <c r="L193" s="41"/>
      <c r="M193" s="227"/>
      <c r="N193" s="228"/>
      <c r="O193" s="73"/>
      <c r="P193" s="73"/>
      <c r="Q193" s="73"/>
      <c r="R193" s="73"/>
      <c r="S193" s="73"/>
      <c r="T193" s="74"/>
      <c r="U193" s="36"/>
      <c r="V193" s="36"/>
      <c r="W193" s="36"/>
      <c r="X193" s="36"/>
      <c r="Y193" s="36"/>
      <c r="Z193" s="36"/>
      <c r="AA193" s="36"/>
      <c r="AB193" s="36"/>
      <c r="AC193" s="36"/>
      <c r="AD193" s="36"/>
      <c r="AE193" s="36"/>
      <c r="AT193" s="18" t="s">
        <v>404</v>
      </c>
      <c r="AU193" s="18" t="s">
        <v>93</v>
      </c>
    </row>
    <row r="194" spans="1:65" s="2" customFormat="1" ht="16.5" customHeight="1">
      <c r="A194" s="36"/>
      <c r="B194" s="37"/>
      <c r="C194" s="211" t="s">
        <v>7</v>
      </c>
      <c r="D194" s="211" t="s">
        <v>400</v>
      </c>
      <c r="E194" s="212" t="s">
        <v>1790</v>
      </c>
      <c r="F194" s="213" t="s">
        <v>7627</v>
      </c>
      <c r="G194" s="214" t="s">
        <v>461</v>
      </c>
      <c r="H194" s="215">
        <v>15.85</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162</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162</v>
      </c>
      <c r="BM194" s="223" t="s">
        <v>670</v>
      </c>
    </row>
    <row r="195" spans="1:65" s="2" customFormat="1" ht="58.5">
      <c r="A195" s="36"/>
      <c r="B195" s="37"/>
      <c r="C195" s="38"/>
      <c r="D195" s="225" t="s">
        <v>404</v>
      </c>
      <c r="E195" s="38"/>
      <c r="F195" s="226" t="s">
        <v>7623</v>
      </c>
      <c r="G195" s="38"/>
      <c r="H195" s="38"/>
      <c r="I195" s="124"/>
      <c r="J195" s="38"/>
      <c r="K195" s="38"/>
      <c r="L195" s="41"/>
      <c r="M195" s="227"/>
      <c r="N195" s="228"/>
      <c r="O195" s="73"/>
      <c r="P195" s="73"/>
      <c r="Q195" s="73"/>
      <c r="R195" s="73"/>
      <c r="S195" s="73"/>
      <c r="T195" s="74"/>
      <c r="U195" s="36"/>
      <c r="V195" s="36"/>
      <c r="W195" s="36"/>
      <c r="X195" s="36"/>
      <c r="Y195" s="36"/>
      <c r="Z195" s="36"/>
      <c r="AA195" s="36"/>
      <c r="AB195" s="36"/>
      <c r="AC195" s="36"/>
      <c r="AD195" s="36"/>
      <c r="AE195" s="36"/>
      <c r="AT195" s="18" t="s">
        <v>404</v>
      </c>
      <c r="AU195" s="18" t="s">
        <v>93</v>
      </c>
    </row>
    <row r="196" spans="1:65" s="2" customFormat="1" ht="16.5" customHeight="1">
      <c r="A196" s="36"/>
      <c r="B196" s="37"/>
      <c r="C196" s="211" t="s">
        <v>179</v>
      </c>
      <c r="D196" s="211" t="s">
        <v>400</v>
      </c>
      <c r="E196" s="212" t="s">
        <v>1794</v>
      </c>
      <c r="F196" s="213" t="s">
        <v>7628</v>
      </c>
      <c r="G196" s="214" t="s">
        <v>461</v>
      </c>
      <c r="H196" s="215">
        <v>18</v>
      </c>
      <c r="I196" s="216"/>
      <c r="J196" s="217">
        <f>ROUND(I196*H196,2)</f>
        <v>0</v>
      </c>
      <c r="K196" s="218"/>
      <c r="L196" s="41"/>
      <c r="M196" s="219" t="s">
        <v>1</v>
      </c>
      <c r="N196" s="220" t="s">
        <v>48</v>
      </c>
      <c r="O196" s="73"/>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162</v>
      </c>
      <c r="AT196" s="223" t="s">
        <v>400</v>
      </c>
      <c r="AU196" s="223" t="s">
        <v>93</v>
      </c>
      <c r="AY196" s="18" t="s">
        <v>397</v>
      </c>
      <c r="BE196" s="224">
        <f>IF(N196="základní",J196,0)</f>
        <v>0</v>
      </c>
      <c r="BF196" s="224">
        <f>IF(N196="snížená",J196,0)</f>
        <v>0</v>
      </c>
      <c r="BG196" s="224">
        <f>IF(N196="zákl. přenesená",J196,0)</f>
        <v>0</v>
      </c>
      <c r="BH196" s="224">
        <f>IF(N196="sníž. přenesená",J196,0)</f>
        <v>0</v>
      </c>
      <c r="BI196" s="224">
        <f>IF(N196="nulová",J196,0)</f>
        <v>0</v>
      </c>
      <c r="BJ196" s="18" t="s">
        <v>91</v>
      </c>
      <c r="BK196" s="224">
        <f>ROUND(I196*H196,2)</f>
        <v>0</v>
      </c>
      <c r="BL196" s="18" t="s">
        <v>162</v>
      </c>
      <c r="BM196" s="223" t="s">
        <v>673</v>
      </c>
    </row>
    <row r="197" spans="1:65" s="2" customFormat="1" ht="58.5">
      <c r="A197" s="36"/>
      <c r="B197" s="37"/>
      <c r="C197" s="38"/>
      <c r="D197" s="225" t="s">
        <v>404</v>
      </c>
      <c r="E197" s="38"/>
      <c r="F197" s="226" t="s">
        <v>7623</v>
      </c>
      <c r="G197" s="38"/>
      <c r="H197" s="38"/>
      <c r="I197" s="124"/>
      <c r="J197" s="38"/>
      <c r="K197" s="38"/>
      <c r="L197" s="41"/>
      <c r="M197" s="227"/>
      <c r="N197" s="228"/>
      <c r="O197" s="73"/>
      <c r="P197" s="73"/>
      <c r="Q197" s="73"/>
      <c r="R197" s="73"/>
      <c r="S197" s="73"/>
      <c r="T197" s="74"/>
      <c r="U197" s="36"/>
      <c r="V197" s="36"/>
      <c r="W197" s="36"/>
      <c r="X197" s="36"/>
      <c r="Y197" s="36"/>
      <c r="Z197" s="36"/>
      <c r="AA197" s="36"/>
      <c r="AB197" s="36"/>
      <c r="AC197" s="36"/>
      <c r="AD197" s="36"/>
      <c r="AE197" s="36"/>
      <c r="AT197" s="18" t="s">
        <v>404</v>
      </c>
      <c r="AU197" s="18" t="s">
        <v>93</v>
      </c>
    </row>
    <row r="198" spans="1:65" s="2" customFormat="1" ht="16.5" customHeight="1">
      <c r="A198" s="36"/>
      <c r="B198" s="37"/>
      <c r="C198" s="211" t="s">
        <v>185</v>
      </c>
      <c r="D198" s="211" t="s">
        <v>400</v>
      </c>
      <c r="E198" s="212" t="s">
        <v>1797</v>
      </c>
      <c r="F198" s="213" t="s">
        <v>7629</v>
      </c>
      <c r="G198" s="214" t="s">
        <v>461</v>
      </c>
      <c r="H198" s="215">
        <v>18</v>
      </c>
      <c r="I198" s="216"/>
      <c r="J198" s="217">
        <f>ROUND(I198*H198,2)</f>
        <v>0</v>
      </c>
      <c r="K198" s="218"/>
      <c r="L198" s="41"/>
      <c r="M198" s="219" t="s">
        <v>1</v>
      </c>
      <c r="N198" s="220" t="s">
        <v>48</v>
      </c>
      <c r="O198" s="73"/>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162</v>
      </c>
      <c r="AT198" s="223" t="s">
        <v>400</v>
      </c>
      <c r="AU198" s="223" t="s">
        <v>93</v>
      </c>
      <c r="AY198" s="18" t="s">
        <v>397</v>
      </c>
      <c r="BE198" s="224">
        <f>IF(N198="základní",J198,0)</f>
        <v>0</v>
      </c>
      <c r="BF198" s="224">
        <f>IF(N198="snížená",J198,0)</f>
        <v>0</v>
      </c>
      <c r="BG198" s="224">
        <f>IF(N198="zákl. přenesená",J198,0)</f>
        <v>0</v>
      </c>
      <c r="BH198" s="224">
        <f>IF(N198="sníž. přenesená",J198,0)</f>
        <v>0</v>
      </c>
      <c r="BI198" s="224">
        <f>IF(N198="nulová",J198,0)</f>
        <v>0</v>
      </c>
      <c r="BJ198" s="18" t="s">
        <v>91</v>
      </c>
      <c r="BK198" s="224">
        <f>ROUND(I198*H198,2)</f>
        <v>0</v>
      </c>
      <c r="BL198" s="18" t="s">
        <v>162</v>
      </c>
      <c r="BM198" s="223" t="s">
        <v>676</v>
      </c>
    </row>
    <row r="199" spans="1:65" s="2" customFormat="1" ht="58.5">
      <c r="A199" s="36"/>
      <c r="B199" s="37"/>
      <c r="C199" s="38"/>
      <c r="D199" s="225" t="s">
        <v>404</v>
      </c>
      <c r="E199" s="38"/>
      <c r="F199" s="226" t="s">
        <v>7623</v>
      </c>
      <c r="G199" s="38"/>
      <c r="H199" s="38"/>
      <c r="I199" s="124"/>
      <c r="J199" s="38"/>
      <c r="K199" s="38"/>
      <c r="L199" s="41"/>
      <c r="M199" s="227"/>
      <c r="N199" s="228"/>
      <c r="O199" s="73"/>
      <c r="P199" s="73"/>
      <c r="Q199" s="73"/>
      <c r="R199" s="73"/>
      <c r="S199" s="73"/>
      <c r="T199" s="74"/>
      <c r="U199" s="36"/>
      <c r="V199" s="36"/>
      <c r="W199" s="36"/>
      <c r="X199" s="36"/>
      <c r="Y199" s="36"/>
      <c r="Z199" s="36"/>
      <c r="AA199" s="36"/>
      <c r="AB199" s="36"/>
      <c r="AC199" s="36"/>
      <c r="AD199" s="36"/>
      <c r="AE199" s="36"/>
      <c r="AT199" s="18" t="s">
        <v>404</v>
      </c>
      <c r="AU199" s="18" t="s">
        <v>93</v>
      </c>
    </row>
    <row r="200" spans="1:65" s="2" customFormat="1" ht="16.5" customHeight="1">
      <c r="A200" s="36"/>
      <c r="B200" s="37"/>
      <c r="C200" s="211" t="s">
        <v>188</v>
      </c>
      <c r="D200" s="211" t="s">
        <v>400</v>
      </c>
      <c r="E200" s="212" t="s">
        <v>7630</v>
      </c>
      <c r="F200" s="213" t="s">
        <v>1824</v>
      </c>
      <c r="G200" s="214" t="s">
        <v>1431</v>
      </c>
      <c r="H200" s="293"/>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162</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162</v>
      </c>
      <c r="BM200" s="223" t="s">
        <v>679</v>
      </c>
    </row>
    <row r="201" spans="1:65" s="12" customFormat="1" ht="22.9" customHeight="1">
      <c r="B201" s="195"/>
      <c r="C201" s="196"/>
      <c r="D201" s="197" t="s">
        <v>82</v>
      </c>
      <c r="E201" s="209" t="s">
        <v>3518</v>
      </c>
      <c r="F201" s="209" t="s">
        <v>3519</v>
      </c>
      <c r="G201" s="196"/>
      <c r="H201" s="196"/>
      <c r="I201" s="199"/>
      <c r="J201" s="210">
        <f>BK201</f>
        <v>0</v>
      </c>
      <c r="K201" s="196"/>
      <c r="L201" s="201"/>
      <c r="M201" s="202"/>
      <c r="N201" s="203"/>
      <c r="O201" s="203"/>
      <c r="P201" s="204">
        <f>SUM(P202:P212)</f>
        <v>0</v>
      </c>
      <c r="Q201" s="203"/>
      <c r="R201" s="204">
        <f>SUM(R202:R212)</f>
        <v>0</v>
      </c>
      <c r="S201" s="203"/>
      <c r="T201" s="205">
        <f>SUM(T202:T212)</f>
        <v>0</v>
      </c>
      <c r="AR201" s="206" t="s">
        <v>93</v>
      </c>
      <c r="AT201" s="207" t="s">
        <v>82</v>
      </c>
      <c r="AU201" s="207" t="s">
        <v>91</v>
      </c>
      <c r="AY201" s="206" t="s">
        <v>397</v>
      </c>
      <c r="BK201" s="208">
        <f>SUM(BK202:BK212)</f>
        <v>0</v>
      </c>
    </row>
    <row r="202" spans="1:65" s="2" customFormat="1" ht="16.5" customHeight="1">
      <c r="A202" s="36"/>
      <c r="B202" s="37"/>
      <c r="C202" s="211" t="s">
        <v>191</v>
      </c>
      <c r="D202" s="211" t="s">
        <v>400</v>
      </c>
      <c r="E202" s="212" t="s">
        <v>7631</v>
      </c>
      <c r="F202" s="213" t="s">
        <v>7652</v>
      </c>
      <c r="G202" s="214" t="s">
        <v>3626</v>
      </c>
      <c r="H202" s="215">
        <v>82.41</v>
      </c>
      <c r="I202" s="216"/>
      <c r="J202" s="217">
        <f>ROUND(I202*H202,2)</f>
        <v>0</v>
      </c>
      <c r="K202" s="218"/>
      <c r="L202" s="41"/>
      <c r="M202" s="219" t="s">
        <v>1</v>
      </c>
      <c r="N202" s="220" t="s">
        <v>48</v>
      </c>
      <c r="O202" s="73"/>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162</v>
      </c>
      <c r="AT202" s="223" t="s">
        <v>400</v>
      </c>
      <c r="AU202" s="223" t="s">
        <v>93</v>
      </c>
      <c r="AY202" s="18" t="s">
        <v>397</v>
      </c>
      <c r="BE202" s="224">
        <f>IF(N202="základní",J202,0)</f>
        <v>0</v>
      </c>
      <c r="BF202" s="224">
        <f>IF(N202="snížená",J202,0)</f>
        <v>0</v>
      </c>
      <c r="BG202" s="224">
        <f>IF(N202="zákl. přenesená",J202,0)</f>
        <v>0</v>
      </c>
      <c r="BH202" s="224">
        <f>IF(N202="sníž. přenesená",J202,0)</f>
        <v>0</v>
      </c>
      <c r="BI202" s="224">
        <f>IF(N202="nulová",J202,0)</f>
        <v>0</v>
      </c>
      <c r="BJ202" s="18" t="s">
        <v>91</v>
      </c>
      <c r="BK202" s="224">
        <f>ROUND(I202*H202,2)</f>
        <v>0</v>
      </c>
      <c r="BL202" s="18" t="s">
        <v>162</v>
      </c>
      <c r="BM202" s="223" t="s">
        <v>682</v>
      </c>
    </row>
    <row r="203" spans="1:65" s="2" customFormat="1" ht="58.5">
      <c r="A203" s="36"/>
      <c r="B203" s="37"/>
      <c r="C203" s="38"/>
      <c r="D203" s="225" t="s">
        <v>404</v>
      </c>
      <c r="E203" s="38"/>
      <c r="F203" s="226" t="s">
        <v>7623</v>
      </c>
      <c r="G203" s="38"/>
      <c r="H203" s="38"/>
      <c r="I203" s="124"/>
      <c r="J203" s="38"/>
      <c r="K203" s="38"/>
      <c r="L203" s="41"/>
      <c r="M203" s="227"/>
      <c r="N203" s="228"/>
      <c r="O203" s="73"/>
      <c r="P203" s="73"/>
      <c r="Q203" s="73"/>
      <c r="R203" s="73"/>
      <c r="S203" s="73"/>
      <c r="T203" s="74"/>
      <c r="U203" s="36"/>
      <c r="V203" s="36"/>
      <c r="W203" s="36"/>
      <c r="X203" s="36"/>
      <c r="Y203" s="36"/>
      <c r="Z203" s="36"/>
      <c r="AA203" s="36"/>
      <c r="AB203" s="36"/>
      <c r="AC203" s="36"/>
      <c r="AD203" s="36"/>
      <c r="AE203" s="36"/>
      <c r="AT203" s="18" t="s">
        <v>404</v>
      </c>
      <c r="AU203" s="18" t="s">
        <v>93</v>
      </c>
    </row>
    <row r="204" spans="1:65" s="2" customFormat="1" ht="16.5" customHeight="1">
      <c r="A204" s="36"/>
      <c r="B204" s="37"/>
      <c r="C204" s="211" t="s">
        <v>194</v>
      </c>
      <c r="D204" s="211" t="s">
        <v>400</v>
      </c>
      <c r="E204" s="212" t="s">
        <v>7633</v>
      </c>
      <c r="F204" s="213" t="s">
        <v>7653</v>
      </c>
      <c r="G204" s="214" t="s">
        <v>3626</v>
      </c>
      <c r="H204" s="215">
        <v>51.23</v>
      </c>
      <c r="I204" s="216"/>
      <c r="J204" s="217">
        <f>ROUND(I204*H204,2)</f>
        <v>0</v>
      </c>
      <c r="K204" s="218"/>
      <c r="L204" s="41"/>
      <c r="M204" s="219" t="s">
        <v>1</v>
      </c>
      <c r="N204" s="220" t="s">
        <v>48</v>
      </c>
      <c r="O204" s="73"/>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162</v>
      </c>
      <c r="AT204" s="223" t="s">
        <v>400</v>
      </c>
      <c r="AU204" s="223" t="s">
        <v>93</v>
      </c>
      <c r="AY204" s="18" t="s">
        <v>397</v>
      </c>
      <c r="BE204" s="224">
        <f>IF(N204="základní",J204,0)</f>
        <v>0</v>
      </c>
      <c r="BF204" s="224">
        <f>IF(N204="snížená",J204,0)</f>
        <v>0</v>
      </c>
      <c r="BG204" s="224">
        <f>IF(N204="zákl. přenesená",J204,0)</f>
        <v>0</v>
      </c>
      <c r="BH204" s="224">
        <f>IF(N204="sníž. přenesená",J204,0)</f>
        <v>0</v>
      </c>
      <c r="BI204" s="224">
        <f>IF(N204="nulová",J204,0)</f>
        <v>0</v>
      </c>
      <c r="BJ204" s="18" t="s">
        <v>91</v>
      </c>
      <c r="BK204" s="224">
        <f>ROUND(I204*H204,2)</f>
        <v>0</v>
      </c>
      <c r="BL204" s="18" t="s">
        <v>162</v>
      </c>
      <c r="BM204" s="223" t="s">
        <v>995</v>
      </c>
    </row>
    <row r="205" spans="1:65" s="2" customFormat="1" ht="58.5">
      <c r="A205" s="36"/>
      <c r="B205" s="37"/>
      <c r="C205" s="38"/>
      <c r="D205" s="225" t="s">
        <v>404</v>
      </c>
      <c r="E205" s="38"/>
      <c r="F205" s="226" t="s">
        <v>7623</v>
      </c>
      <c r="G205" s="38"/>
      <c r="H205" s="38"/>
      <c r="I205" s="124"/>
      <c r="J205" s="38"/>
      <c r="K205" s="38"/>
      <c r="L205" s="41"/>
      <c r="M205" s="227"/>
      <c r="N205" s="228"/>
      <c r="O205" s="73"/>
      <c r="P205" s="73"/>
      <c r="Q205" s="73"/>
      <c r="R205" s="73"/>
      <c r="S205" s="73"/>
      <c r="T205" s="74"/>
      <c r="U205" s="36"/>
      <c r="V205" s="36"/>
      <c r="W205" s="36"/>
      <c r="X205" s="36"/>
      <c r="Y205" s="36"/>
      <c r="Z205" s="36"/>
      <c r="AA205" s="36"/>
      <c r="AB205" s="36"/>
      <c r="AC205" s="36"/>
      <c r="AD205" s="36"/>
      <c r="AE205" s="36"/>
      <c r="AT205" s="18" t="s">
        <v>404</v>
      </c>
      <c r="AU205" s="18" t="s">
        <v>93</v>
      </c>
    </row>
    <row r="206" spans="1:65" s="2" customFormat="1" ht="16.5" customHeight="1">
      <c r="A206" s="36"/>
      <c r="B206" s="37"/>
      <c r="C206" s="211" t="s">
        <v>197</v>
      </c>
      <c r="D206" s="211" t="s">
        <v>400</v>
      </c>
      <c r="E206" s="212" t="s">
        <v>7635</v>
      </c>
      <c r="F206" s="213" t="s">
        <v>7654</v>
      </c>
      <c r="G206" s="214" t="s">
        <v>656</v>
      </c>
      <c r="H206" s="215">
        <v>1</v>
      </c>
      <c r="I206" s="216"/>
      <c r="J206" s="217">
        <f>ROUND(I206*H206,2)</f>
        <v>0</v>
      </c>
      <c r="K206" s="218"/>
      <c r="L206" s="41"/>
      <c r="M206" s="219" t="s">
        <v>1</v>
      </c>
      <c r="N206" s="22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162</v>
      </c>
      <c r="AT206" s="223" t="s">
        <v>400</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162</v>
      </c>
      <c r="BM206" s="223" t="s">
        <v>1026</v>
      </c>
    </row>
    <row r="207" spans="1:65" s="2" customFormat="1" ht="58.5">
      <c r="A207" s="36"/>
      <c r="B207" s="37"/>
      <c r="C207" s="38"/>
      <c r="D207" s="225" t="s">
        <v>404</v>
      </c>
      <c r="E207" s="38"/>
      <c r="F207" s="226" t="s">
        <v>7623</v>
      </c>
      <c r="G207" s="38"/>
      <c r="H207" s="38"/>
      <c r="I207" s="124"/>
      <c r="J207" s="38"/>
      <c r="K207" s="38"/>
      <c r="L207" s="41"/>
      <c r="M207" s="227"/>
      <c r="N207" s="228"/>
      <c r="O207" s="73"/>
      <c r="P207" s="73"/>
      <c r="Q207" s="73"/>
      <c r="R207" s="73"/>
      <c r="S207" s="73"/>
      <c r="T207" s="74"/>
      <c r="U207" s="36"/>
      <c r="V207" s="36"/>
      <c r="W207" s="36"/>
      <c r="X207" s="36"/>
      <c r="Y207" s="36"/>
      <c r="Z207" s="36"/>
      <c r="AA207" s="36"/>
      <c r="AB207" s="36"/>
      <c r="AC207" s="36"/>
      <c r="AD207" s="36"/>
      <c r="AE207" s="36"/>
      <c r="AT207" s="18" t="s">
        <v>404</v>
      </c>
      <c r="AU207" s="18" t="s">
        <v>93</v>
      </c>
    </row>
    <row r="208" spans="1:65" s="2" customFormat="1" ht="16.5" customHeight="1">
      <c r="A208" s="36"/>
      <c r="B208" s="37"/>
      <c r="C208" s="211" t="s">
        <v>200</v>
      </c>
      <c r="D208" s="211" t="s">
        <v>400</v>
      </c>
      <c r="E208" s="212" t="s">
        <v>7637</v>
      </c>
      <c r="F208" s="213" t="s">
        <v>7655</v>
      </c>
      <c r="G208" s="214" t="s">
        <v>3626</v>
      </c>
      <c r="H208" s="215">
        <v>24.69</v>
      </c>
      <c r="I208" s="216"/>
      <c r="J208" s="217">
        <f>ROUND(I208*H208,2)</f>
        <v>0</v>
      </c>
      <c r="K208" s="218"/>
      <c r="L208" s="41"/>
      <c r="M208" s="219" t="s">
        <v>1</v>
      </c>
      <c r="N208" s="220" t="s">
        <v>48</v>
      </c>
      <c r="O208" s="73"/>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162</v>
      </c>
      <c r="AT208" s="223" t="s">
        <v>400</v>
      </c>
      <c r="AU208" s="223" t="s">
        <v>93</v>
      </c>
      <c r="AY208" s="18" t="s">
        <v>397</v>
      </c>
      <c r="BE208" s="224">
        <f>IF(N208="základní",J208,0)</f>
        <v>0</v>
      </c>
      <c r="BF208" s="224">
        <f>IF(N208="snížená",J208,0)</f>
        <v>0</v>
      </c>
      <c r="BG208" s="224">
        <f>IF(N208="zákl. přenesená",J208,0)</f>
        <v>0</v>
      </c>
      <c r="BH208" s="224">
        <f>IF(N208="sníž. přenesená",J208,0)</f>
        <v>0</v>
      </c>
      <c r="BI208" s="224">
        <f>IF(N208="nulová",J208,0)</f>
        <v>0</v>
      </c>
      <c r="BJ208" s="18" t="s">
        <v>91</v>
      </c>
      <c r="BK208" s="224">
        <f>ROUND(I208*H208,2)</f>
        <v>0</v>
      </c>
      <c r="BL208" s="18" t="s">
        <v>162</v>
      </c>
      <c r="BM208" s="223" t="s">
        <v>1042</v>
      </c>
    </row>
    <row r="209" spans="1:65" s="2" customFormat="1" ht="58.5">
      <c r="A209" s="36"/>
      <c r="B209" s="37"/>
      <c r="C209" s="38"/>
      <c r="D209" s="225" t="s">
        <v>404</v>
      </c>
      <c r="E209" s="38"/>
      <c r="F209" s="226" t="s">
        <v>7623</v>
      </c>
      <c r="G209" s="38"/>
      <c r="H209" s="38"/>
      <c r="I209" s="124"/>
      <c r="J209" s="38"/>
      <c r="K209" s="38"/>
      <c r="L209" s="41"/>
      <c r="M209" s="227"/>
      <c r="N209" s="228"/>
      <c r="O209" s="73"/>
      <c r="P209" s="73"/>
      <c r="Q209" s="73"/>
      <c r="R209" s="73"/>
      <c r="S209" s="73"/>
      <c r="T209" s="74"/>
      <c r="U209" s="36"/>
      <c r="V209" s="36"/>
      <c r="W209" s="36"/>
      <c r="X209" s="36"/>
      <c r="Y209" s="36"/>
      <c r="Z209" s="36"/>
      <c r="AA209" s="36"/>
      <c r="AB209" s="36"/>
      <c r="AC209" s="36"/>
      <c r="AD209" s="36"/>
      <c r="AE209" s="36"/>
      <c r="AT209" s="18" t="s">
        <v>404</v>
      </c>
      <c r="AU209" s="18" t="s">
        <v>93</v>
      </c>
    </row>
    <row r="210" spans="1:65" s="2" customFormat="1" ht="21.75" customHeight="1">
      <c r="A210" s="36"/>
      <c r="B210" s="37"/>
      <c r="C210" s="211" t="s">
        <v>203</v>
      </c>
      <c r="D210" s="211" t="s">
        <v>400</v>
      </c>
      <c r="E210" s="212" t="s">
        <v>7656</v>
      </c>
      <c r="F210" s="213" t="s">
        <v>7657</v>
      </c>
      <c r="G210" s="214" t="s">
        <v>3626</v>
      </c>
      <c r="H210" s="215">
        <v>1532.07</v>
      </c>
      <c r="I210" s="216"/>
      <c r="J210" s="217">
        <f>ROUND(I210*H210,2)</f>
        <v>0</v>
      </c>
      <c r="K210" s="218"/>
      <c r="L210" s="41"/>
      <c r="M210" s="219" t="s">
        <v>1</v>
      </c>
      <c r="N210" s="220" t="s">
        <v>48</v>
      </c>
      <c r="O210" s="73"/>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162</v>
      </c>
      <c r="AT210" s="223" t="s">
        <v>400</v>
      </c>
      <c r="AU210" s="223" t="s">
        <v>93</v>
      </c>
      <c r="AY210" s="18" t="s">
        <v>397</v>
      </c>
      <c r="BE210" s="224">
        <f>IF(N210="základní",J210,0)</f>
        <v>0</v>
      </c>
      <c r="BF210" s="224">
        <f>IF(N210="snížená",J210,0)</f>
        <v>0</v>
      </c>
      <c r="BG210" s="224">
        <f>IF(N210="zákl. přenesená",J210,0)</f>
        <v>0</v>
      </c>
      <c r="BH210" s="224">
        <f>IF(N210="sníž. přenesená",J210,0)</f>
        <v>0</v>
      </c>
      <c r="BI210" s="224">
        <f>IF(N210="nulová",J210,0)</f>
        <v>0</v>
      </c>
      <c r="BJ210" s="18" t="s">
        <v>91</v>
      </c>
      <c r="BK210" s="224">
        <f>ROUND(I210*H210,2)</f>
        <v>0</v>
      </c>
      <c r="BL210" s="18" t="s">
        <v>162</v>
      </c>
      <c r="BM210" s="223" t="s">
        <v>1057</v>
      </c>
    </row>
    <row r="211" spans="1:65" s="2" customFormat="1" ht="58.5">
      <c r="A211" s="36"/>
      <c r="B211" s="37"/>
      <c r="C211" s="38"/>
      <c r="D211" s="225" t="s">
        <v>404</v>
      </c>
      <c r="E211" s="38"/>
      <c r="F211" s="226" t="s">
        <v>7623</v>
      </c>
      <c r="G211" s="38"/>
      <c r="H211" s="38"/>
      <c r="I211" s="124"/>
      <c r="J211" s="38"/>
      <c r="K211" s="38"/>
      <c r="L211" s="41"/>
      <c r="M211" s="227"/>
      <c r="N211" s="228"/>
      <c r="O211" s="73"/>
      <c r="P211" s="73"/>
      <c r="Q211" s="73"/>
      <c r="R211" s="73"/>
      <c r="S211" s="73"/>
      <c r="T211" s="74"/>
      <c r="U211" s="36"/>
      <c r="V211" s="36"/>
      <c r="W211" s="36"/>
      <c r="X211" s="36"/>
      <c r="Y211" s="36"/>
      <c r="Z211" s="36"/>
      <c r="AA211" s="36"/>
      <c r="AB211" s="36"/>
      <c r="AC211" s="36"/>
      <c r="AD211" s="36"/>
      <c r="AE211" s="36"/>
      <c r="AT211" s="18" t="s">
        <v>404</v>
      </c>
      <c r="AU211" s="18" t="s">
        <v>93</v>
      </c>
    </row>
    <row r="212" spans="1:65" s="2" customFormat="1" ht="16.5" customHeight="1">
      <c r="A212" s="36"/>
      <c r="B212" s="37"/>
      <c r="C212" s="211" t="s">
        <v>206</v>
      </c>
      <c r="D212" s="211" t="s">
        <v>400</v>
      </c>
      <c r="E212" s="212" t="s">
        <v>7639</v>
      </c>
      <c r="F212" s="213" t="s">
        <v>3717</v>
      </c>
      <c r="G212" s="214" t="s">
        <v>1431</v>
      </c>
      <c r="H212" s="293"/>
      <c r="I212" s="216"/>
      <c r="J212" s="217">
        <f>ROUND(I212*H212,2)</f>
        <v>0</v>
      </c>
      <c r="K212" s="218"/>
      <c r="L212" s="41"/>
      <c r="M212" s="266" t="s">
        <v>1</v>
      </c>
      <c r="N212" s="267" t="s">
        <v>48</v>
      </c>
      <c r="O212" s="231"/>
      <c r="P212" s="268">
        <f>O212*H212</f>
        <v>0</v>
      </c>
      <c r="Q212" s="268">
        <v>0</v>
      </c>
      <c r="R212" s="268">
        <f>Q212*H212</f>
        <v>0</v>
      </c>
      <c r="S212" s="268">
        <v>0</v>
      </c>
      <c r="T212" s="269">
        <f>S212*H212</f>
        <v>0</v>
      </c>
      <c r="U212" s="36"/>
      <c r="V212" s="36"/>
      <c r="W212" s="36"/>
      <c r="X212" s="36"/>
      <c r="Y212" s="36"/>
      <c r="Z212" s="36"/>
      <c r="AA212" s="36"/>
      <c r="AB212" s="36"/>
      <c r="AC212" s="36"/>
      <c r="AD212" s="36"/>
      <c r="AE212" s="36"/>
      <c r="AR212" s="223" t="s">
        <v>162</v>
      </c>
      <c r="AT212" s="223" t="s">
        <v>400</v>
      </c>
      <c r="AU212" s="223" t="s">
        <v>93</v>
      </c>
      <c r="AY212" s="18" t="s">
        <v>397</v>
      </c>
      <c r="BE212" s="224">
        <f>IF(N212="základní",J212,0)</f>
        <v>0</v>
      </c>
      <c r="BF212" s="224">
        <f>IF(N212="snížená",J212,0)</f>
        <v>0</v>
      </c>
      <c r="BG212" s="224">
        <f>IF(N212="zákl. přenesená",J212,0)</f>
        <v>0</v>
      </c>
      <c r="BH212" s="224">
        <f>IF(N212="sníž. přenesená",J212,0)</f>
        <v>0</v>
      </c>
      <c r="BI212" s="224">
        <f>IF(N212="nulová",J212,0)</f>
        <v>0</v>
      </c>
      <c r="BJ212" s="18" t="s">
        <v>91</v>
      </c>
      <c r="BK212" s="224">
        <f>ROUND(I212*H212,2)</f>
        <v>0</v>
      </c>
      <c r="BL212" s="18" t="s">
        <v>162</v>
      </c>
      <c r="BM212" s="223" t="s">
        <v>1066</v>
      </c>
    </row>
    <row r="213" spans="1:65" s="2" customFormat="1" ht="6.95" customHeight="1">
      <c r="A213" s="36"/>
      <c r="B213" s="56"/>
      <c r="C213" s="57"/>
      <c r="D213" s="57"/>
      <c r="E213" s="57"/>
      <c r="F213" s="57"/>
      <c r="G213" s="57"/>
      <c r="H213" s="57"/>
      <c r="I213" s="160"/>
      <c r="J213" s="57"/>
      <c r="K213" s="57"/>
      <c r="L213" s="41"/>
      <c r="M213" s="36"/>
      <c r="O213" s="36"/>
      <c r="P213" s="36"/>
      <c r="Q213" s="36"/>
      <c r="R213" s="36"/>
      <c r="S213" s="36"/>
      <c r="T213" s="36"/>
      <c r="U213" s="36"/>
      <c r="V213" s="36"/>
      <c r="W213" s="36"/>
      <c r="X213" s="36"/>
      <c r="Y213" s="36"/>
      <c r="Z213" s="36"/>
      <c r="AA213" s="36"/>
      <c r="AB213" s="36"/>
      <c r="AC213" s="36"/>
      <c r="AD213" s="36"/>
      <c r="AE213" s="36"/>
    </row>
  </sheetData>
  <sheetProtection algorithmName="SHA-512" hashValue="B9ja27h9hDFfRcLzve1+KQngFTBX76j0U+t1omtTUTtYb7S7FWybjDHcc/vf8aKLjrV85iB2viIGgZK5H65Mug==" saltValue="rdMF7dA0xsP8UGeocBV2DRFSduMRjEHMiS8Fxq7O9y7nsn/Ragn4iRz+ZIlC/9USqe2NRmiBuq05kQ+as02XrQ==" spinCount="100000" sheet="1" objects="1" scenarios="1" formatColumns="0" formatRows="0" autoFilter="0"/>
  <autoFilter ref="C129:K212" xr:uid="{00000000-0009-0000-0000-000036000000}"/>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2:BM33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271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7659</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ROUND(J125,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ROUND((SUM(BE125:BE337)),  2)</f>
        <v>0</v>
      </c>
      <c r="G35" s="36"/>
      <c r="H35" s="36"/>
      <c r="I35" s="139">
        <v>0.21</v>
      </c>
      <c r="J35" s="138">
        <f>ROUND(((SUM(BE125:BE337))*I35),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ROUND((SUM(BF125:BF337)),  2)</f>
        <v>0</v>
      </c>
      <c r="G36" s="36"/>
      <c r="H36" s="36"/>
      <c r="I36" s="139">
        <v>0.15</v>
      </c>
      <c r="J36" s="138">
        <f>ROUND(((SUM(BF125:BF337))*I36),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ROUND((SUM(BG125:BG337)),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ROUND((SUM(BH125:BH337)),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ROUND((SUM(BI125:BI337)),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SO301 - Kanalizace areálová - splašková</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J125</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J126</f>
        <v>0</v>
      </c>
      <c r="K99" s="170"/>
      <c r="L99" s="175"/>
    </row>
    <row r="100" spans="1:47" s="10" customFormat="1" ht="19.899999999999999" customHeight="1">
      <c r="B100" s="176"/>
      <c r="C100" s="106"/>
      <c r="D100" s="177" t="s">
        <v>453</v>
      </c>
      <c r="E100" s="178"/>
      <c r="F100" s="178"/>
      <c r="G100" s="178"/>
      <c r="H100" s="178"/>
      <c r="I100" s="179"/>
      <c r="J100" s="180">
        <f>J127</f>
        <v>0</v>
      </c>
      <c r="K100" s="106"/>
      <c r="L100" s="181"/>
    </row>
    <row r="101" spans="1:47" s="10" customFormat="1" ht="19.899999999999999" customHeight="1">
      <c r="B101" s="176"/>
      <c r="C101" s="106"/>
      <c r="D101" s="177" t="s">
        <v>560</v>
      </c>
      <c r="E101" s="178"/>
      <c r="F101" s="178"/>
      <c r="G101" s="178"/>
      <c r="H101" s="178"/>
      <c r="I101" s="179"/>
      <c r="J101" s="180">
        <f>J212</f>
        <v>0</v>
      </c>
      <c r="K101" s="106"/>
      <c r="L101" s="181"/>
    </row>
    <row r="102" spans="1:47" s="10" customFormat="1" ht="19.899999999999999" customHeight="1">
      <c r="B102" s="176"/>
      <c r="C102" s="106"/>
      <c r="D102" s="177" t="s">
        <v>7660</v>
      </c>
      <c r="E102" s="178"/>
      <c r="F102" s="178"/>
      <c r="G102" s="178"/>
      <c r="H102" s="178"/>
      <c r="I102" s="179"/>
      <c r="J102" s="180">
        <f>J219</f>
        <v>0</v>
      </c>
      <c r="K102" s="106"/>
      <c r="L102" s="181"/>
    </row>
    <row r="103" spans="1:47" s="10" customFormat="1" ht="19.899999999999999" customHeight="1">
      <c r="B103" s="176"/>
      <c r="C103" s="106"/>
      <c r="D103" s="177" t="s">
        <v>562</v>
      </c>
      <c r="E103" s="178"/>
      <c r="F103" s="178"/>
      <c r="G103" s="178"/>
      <c r="H103" s="178"/>
      <c r="I103" s="179"/>
      <c r="J103" s="180">
        <f>J334</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5" s="1" customFormat="1" ht="12" customHeight="1">
      <c r="B114" s="22"/>
      <c r="C114" s="30" t="s">
        <v>368</v>
      </c>
      <c r="D114" s="23"/>
      <c r="E114" s="23"/>
      <c r="F114" s="23"/>
      <c r="G114" s="23"/>
      <c r="H114" s="23"/>
      <c r="I114" s="117"/>
      <c r="J114" s="23"/>
      <c r="K114" s="23"/>
      <c r="L114" s="21"/>
    </row>
    <row r="115" spans="1:65" s="2" customFormat="1" ht="16.5" customHeight="1">
      <c r="A115" s="36"/>
      <c r="B115" s="37"/>
      <c r="C115" s="38"/>
      <c r="D115" s="38"/>
      <c r="E115" s="344" t="s">
        <v>7658</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556</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E11</f>
        <v>SO301 - Kanalizace areálová - splašková</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F14</f>
        <v>Moravská Třebová</v>
      </c>
      <c r="G119" s="38"/>
      <c r="H119" s="38"/>
      <c r="I119" s="125" t="s">
        <v>24</v>
      </c>
      <c r="J119" s="68" t="str">
        <f>IF(J14="","",J14)</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E17</f>
        <v>Pardubický kraj</v>
      </c>
      <c r="G121" s="38"/>
      <c r="H121" s="38"/>
      <c r="I121" s="125" t="s">
        <v>36</v>
      </c>
      <c r="J121" s="34" t="str">
        <f>E23</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IF(E20="","",E20)</f>
        <v>Vyplň údaj</v>
      </c>
      <c r="G122" s="38"/>
      <c r="H122" s="38"/>
      <c r="I122" s="125" t="s">
        <v>39</v>
      </c>
      <c r="J122" s="34" t="str">
        <f>E26</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456</v>
      </c>
      <c r="F126" s="198" t="s">
        <v>457</v>
      </c>
      <c r="G126" s="196"/>
      <c r="H126" s="196"/>
      <c r="I126" s="199"/>
      <c r="J126" s="200">
        <f>BK126</f>
        <v>0</v>
      </c>
      <c r="K126" s="196"/>
      <c r="L126" s="201"/>
      <c r="M126" s="202"/>
      <c r="N126" s="203"/>
      <c r="O126" s="203"/>
      <c r="P126" s="204">
        <f>P127+P212+P219+P334</f>
        <v>0</v>
      </c>
      <c r="Q126" s="203"/>
      <c r="R126" s="204">
        <f>R127+R212+R219+R334</f>
        <v>0</v>
      </c>
      <c r="S126" s="203"/>
      <c r="T126" s="205">
        <f>T127+T212+T219+T334</f>
        <v>0</v>
      </c>
      <c r="AR126" s="206" t="s">
        <v>91</v>
      </c>
      <c r="AT126" s="207" t="s">
        <v>82</v>
      </c>
      <c r="AU126" s="207" t="s">
        <v>83</v>
      </c>
      <c r="AY126" s="206" t="s">
        <v>397</v>
      </c>
      <c r="BK126" s="208">
        <f>BK127+BK212+BK219+BK334</f>
        <v>0</v>
      </c>
    </row>
    <row r="127" spans="1:65" s="12" customFormat="1" ht="22.9" customHeight="1">
      <c r="B127" s="195"/>
      <c r="C127" s="196"/>
      <c r="D127" s="197" t="s">
        <v>82</v>
      </c>
      <c r="E127" s="209" t="s">
        <v>91</v>
      </c>
      <c r="F127" s="209" t="s">
        <v>458</v>
      </c>
      <c r="G127" s="196"/>
      <c r="H127" s="196"/>
      <c r="I127" s="199"/>
      <c r="J127" s="210">
        <f>BK127</f>
        <v>0</v>
      </c>
      <c r="K127" s="196"/>
      <c r="L127" s="201"/>
      <c r="M127" s="202"/>
      <c r="N127" s="203"/>
      <c r="O127" s="203"/>
      <c r="P127" s="204">
        <f>SUM(P128:P211)</f>
        <v>0</v>
      </c>
      <c r="Q127" s="203"/>
      <c r="R127" s="204">
        <f>SUM(R128:R211)</f>
        <v>0</v>
      </c>
      <c r="S127" s="203"/>
      <c r="T127" s="205">
        <f>SUM(T128:T211)</f>
        <v>0</v>
      </c>
      <c r="AR127" s="206" t="s">
        <v>91</v>
      </c>
      <c r="AT127" s="207" t="s">
        <v>82</v>
      </c>
      <c r="AU127" s="207" t="s">
        <v>91</v>
      </c>
      <c r="AY127" s="206" t="s">
        <v>397</v>
      </c>
      <c r="BK127" s="208">
        <f>SUM(BK128:BK211)</f>
        <v>0</v>
      </c>
    </row>
    <row r="128" spans="1:65" s="2" customFormat="1" ht="55.5" customHeight="1">
      <c r="A128" s="36"/>
      <c r="B128" s="37"/>
      <c r="C128" s="211" t="s">
        <v>91</v>
      </c>
      <c r="D128" s="211" t="s">
        <v>400</v>
      </c>
      <c r="E128" s="212" t="s">
        <v>7661</v>
      </c>
      <c r="F128" s="213" t="s">
        <v>7662</v>
      </c>
      <c r="G128" s="214" t="s">
        <v>461</v>
      </c>
      <c r="H128" s="215">
        <v>6</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93</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93</v>
      </c>
    </row>
    <row r="129" spans="1:65" s="13" customFormat="1">
      <c r="B129" s="233"/>
      <c r="C129" s="234"/>
      <c r="D129" s="225" t="s">
        <v>465</v>
      </c>
      <c r="E129" s="235" t="s">
        <v>1</v>
      </c>
      <c r="F129" s="236" t="s">
        <v>7663</v>
      </c>
      <c r="G129" s="234"/>
      <c r="H129" s="237">
        <v>6</v>
      </c>
      <c r="I129" s="238"/>
      <c r="J129" s="234"/>
      <c r="K129" s="234"/>
      <c r="L129" s="239"/>
      <c r="M129" s="240"/>
      <c r="N129" s="241"/>
      <c r="O129" s="241"/>
      <c r="P129" s="241"/>
      <c r="Q129" s="241"/>
      <c r="R129" s="241"/>
      <c r="S129" s="241"/>
      <c r="T129" s="242"/>
      <c r="AT129" s="243" t="s">
        <v>465</v>
      </c>
      <c r="AU129" s="243" t="s">
        <v>93</v>
      </c>
      <c r="AV129" s="13" t="s">
        <v>93</v>
      </c>
      <c r="AW129" s="13" t="s">
        <v>38</v>
      </c>
      <c r="AX129" s="13" t="s">
        <v>83</v>
      </c>
      <c r="AY129" s="243" t="s">
        <v>397</v>
      </c>
    </row>
    <row r="130" spans="1:65" s="14" customFormat="1">
      <c r="B130" s="244"/>
      <c r="C130" s="245"/>
      <c r="D130" s="225" t="s">
        <v>465</v>
      </c>
      <c r="E130" s="246" t="s">
        <v>1</v>
      </c>
      <c r="F130" s="247" t="s">
        <v>467</v>
      </c>
      <c r="G130" s="245"/>
      <c r="H130" s="248">
        <v>6</v>
      </c>
      <c r="I130" s="249"/>
      <c r="J130" s="245"/>
      <c r="K130" s="245"/>
      <c r="L130" s="250"/>
      <c r="M130" s="251"/>
      <c r="N130" s="252"/>
      <c r="O130" s="252"/>
      <c r="P130" s="252"/>
      <c r="Q130" s="252"/>
      <c r="R130" s="252"/>
      <c r="S130" s="252"/>
      <c r="T130" s="253"/>
      <c r="AT130" s="254" t="s">
        <v>465</v>
      </c>
      <c r="AU130" s="254" t="s">
        <v>93</v>
      </c>
      <c r="AV130" s="14" t="s">
        <v>124</v>
      </c>
      <c r="AW130" s="14" t="s">
        <v>38</v>
      </c>
      <c r="AX130" s="14" t="s">
        <v>91</v>
      </c>
      <c r="AY130" s="254" t="s">
        <v>397</v>
      </c>
    </row>
    <row r="131" spans="1:65" s="2" customFormat="1" ht="55.5" customHeight="1">
      <c r="A131" s="36"/>
      <c r="B131" s="37"/>
      <c r="C131" s="211" t="s">
        <v>93</v>
      </c>
      <c r="D131" s="211" t="s">
        <v>400</v>
      </c>
      <c r="E131" s="212" t="s">
        <v>7664</v>
      </c>
      <c r="F131" s="213" t="s">
        <v>7662</v>
      </c>
      <c r="G131" s="214" t="s">
        <v>461</v>
      </c>
      <c r="H131" s="215">
        <v>8</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124</v>
      </c>
    </row>
    <row r="132" spans="1:65" s="13" customFormat="1">
      <c r="B132" s="233"/>
      <c r="C132" s="234"/>
      <c r="D132" s="225" t="s">
        <v>465</v>
      </c>
      <c r="E132" s="235" t="s">
        <v>1</v>
      </c>
      <c r="F132" s="236" t="s">
        <v>7665</v>
      </c>
      <c r="G132" s="234"/>
      <c r="H132" s="237">
        <v>8</v>
      </c>
      <c r="I132" s="238"/>
      <c r="J132" s="234"/>
      <c r="K132" s="234"/>
      <c r="L132" s="239"/>
      <c r="M132" s="240"/>
      <c r="N132" s="241"/>
      <c r="O132" s="241"/>
      <c r="P132" s="241"/>
      <c r="Q132" s="241"/>
      <c r="R132" s="241"/>
      <c r="S132" s="241"/>
      <c r="T132" s="242"/>
      <c r="AT132" s="243" t="s">
        <v>465</v>
      </c>
      <c r="AU132" s="243" t="s">
        <v>93</v>
      </c>
      <c r="AV132" s="13" t="s">
        <v>93</v>
      </c>
      <c r="AW132" s="13" t="s">
        <v>38</v>
      </c>
      <c r="AX132" s="13" t="s">
        <v>83</v>
      </c>
      <c r="AY132" s="243" t="s">
        <v>397</v>
      </c>
    </row>
    <row r="133" spans="1:65" s="14" customFormat="1">
      <c r="B133" s="244"/>
      <c r="C133" s="245"/>
      <c r="D133" s="225" t="s">
        <v>465</v>
      </c>
      <c r="E133" s="246" t="s">
        <v>1</v>
      </c>
      <c r="F133" s="247" t="s">
        <v>467</v>
      </c>
      <c r="G133" s="245"/>
      <c r="H133" s="248">
        <v>8</v>
      </c>
      <c r="I133" s="249"/>
      <c r="J133" s="245"/>
      <c r="K133" s="245"/>
      <c r="L133" s="250"/>
      <c r="M133" s="251"/>
      <c r="N133" s="252"/>
      <c r="O133" s="252"/>
      <c r="P133" s="252"/>
      <c r="Q133" s="252"/>
      <c r="R133" s="252"/>
      <c r="S133" s="252"/>
      <c r="T133" s="253"/>
      <c r="AT133" s="254" t="s">
        <v>465</v>
      </c>
      <c r="AU133" s="254" t="s">
        <v>93</v>
      </c>
      <c r="AV133" s="14" t="s">
        <v>124</v>
      </c>
      <c r="AW133" s="14" t="s">
        <v>38</v>
      </c>
      <c r="AX133" s="14" t="s">
        <v>91</v>
      </c>
      <c r="AY133" s="254" t="s">
        <v>397</v>
      </c>
    </row>
    <row r="134" spans="1:65" s="2" customFormat="1" ht="55.5" customHeight="1">
      <c r="A134" s="36"/>
      <c r="B134" s="37"/>
      <c r="C134" s="211" t="s">
        <v>112</v>
      </c>
      <c r="D134" s="211" t="s">
        <v>400</v>
      </c>
      <c r="E134" s="212" t="s">
        <v>7666</v>
      </c>
      <c r="F134" s="213" t="s">
        <v>7662</v>
      </c>
      <c r="G134" s="214" t="s">
        <v>461</v>
      </c>
      <c r="H134" s="215">
        <v>12</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133</v>
      </c>
    </row>
    <row r="135" spans="1:65" s="13" customFormat="1">
      <c r="B135" s="233"/>
      <c r="C135" s="234"/>
      <c r="D135" s="225" t="s">
        <v>465</v>
      </c>
      <c r="E135" s="235" t="s">
        <v>1</v>
      </c>
      <c r="F135" s="236" t="s">
        <v>7667</v>
      </c>
      <c r="G135" s="234"/>
      <c r="H135" s="237">
        <v>12</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12</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33" customHeight="1">
      <c r="A137" s="36"/>
      <c r="B137" s="37"/>
      <c r="C137" s="211" t="s">
        <v>124</v>
      </c>
      <c r="D137" s="211" t="s">
        <v>400</v>
      </c>
      <c r="E137" s="212" t="s">
        <v>7668</v>
      </c>
      <c r="F137" s="213" t="s">
        <v>7669</v>
      </c>
      <c r="G137" s="214" t="s">
        <v>464</v>
      </c>
      <c r="H137" s="215">
        <v>25.74</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136</v>
      </c>
    </row>
    <row r="138" spans="1:65" s="13" customFormat="1">
      <c r="B138" s="233"/>
      <c r="C138" s="234"/>
      <c r="D138" s="225" t="s">
        <v>465</v>
      </c>
      <c r="E138" s="235" t="s">
        <v>1</v>
      </c>
      <c r="F138" s="236" t="s">
        <v>7670</v>
      </c>
      <c r="G138" s="234"/>
      <c r="H138" s="237">
        <v>25.74</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25.74</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44.25" customHeight="1">
      <c r="A140" s="36"/>
      <c r="B140" s="37"/>
      <c r="C140" s="211" t="s">
        <v>130</v>
      </c>
      <c r="D140" s="211" t="s">
        <v>400</v>
      </c>
      <c r="E140" s="212" t="s">
        <v>7671</v>
      </c>
      <c r="F140" s="213" t="s">
        <v>7672</v>
      </c>
      <c r="G140" s="214" t="s">
        <v>464</v>
      </c>
      <c r="H140" s="215">
        <v>496.65</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145</v>
      </c>
    </row>
    <row r="141" spans="1:65" s="13" customFormat="1">
      <c r="B141" s="233"/>
      <c r="C141" s="234"/>
      <c r="D141" s="225" t="s">
        <v>465</v>
      </c>
      <c r="E141" s="235" t="s">
        <v>1</v>
      </c>
      <c r="F141" s="236" t="s">
        <v>7673</v>
      </c>
      <c r="G141" s="234"/>
      <c r="H141" s="237">
        <v>254.375</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3" customFormat="1">
      <c r="B142" s="233"/>
      <c r="C142" s="234"/>
      <c r="D142" s="225" t="s">
        <v>465</v>
      </c>
      <c r="E142" s="235" t="s">
        <v>1</v>
      </c>
      <c r="F142" s="236" t="s">
        <v>7674</v>
      </c>
      <c r="G142" s="234"/>
      <c r="H142" s="237">
        <v>84.7</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3" customFormat="1">
      <c r="B143" s="233"/>
      <c r="C143" s="234"/>
      <c r="D143" s="225" t="s">
        <v>465</v>
      </c>
      <c r="E143" s="235" t="s">
        <v>1</v>
      </c>
      <c r="F143" s="236" t="s">
        <v>7675</v>
      </c>
      <c r="G143" s="234"/>
      <c r="H143" s="237">
        <v>141.68</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3" customFormat="1">
      <c r="B144" s="233"/>
      <c r="C144" s="234"/>
      <c r="D144" s="225" t="s">
        <v>465</v>
      </c>
      <c r="E144" s="235" t="s">
        <v>1</v>
      </c>
      <c r="F144" s="236" t="s">
        <v>7676</v>
      </c>
      <c r="G144" s="234"/>
      <c r="H144" s="237">
        <v>15.895</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496.65</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33" customHeight="1">
      <c r="A146" s="36"/>
      <c r="B146" s="37"/>
      <c r="C146" s="211" t="s">
        <v>133</v>
      </c>
      <c r="D146" s="211" t="s">
        <v>400</v>
      </c>
      <c r="E146" s="212" t="s">
        <v>7677</v>
      </c>
      <c r="F146" s="213" t="s">
        <v>7678</v>
      </c>
      <c r="G146" s="214" t="s">
        <v>546</v>
      </c>
      <c r="H146" s="215">
        <v>903</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151</v>
      </c>
    </row>
    <row r="147" spans="1:65" s="13" customFormat="1">
      <c r="B147" s="233"/>
      <c r="C147" s="234"/>
      <c r="D147" s="225" t="s">
        <v>465</v>
      </c>
      <c r="E147" s="235" t="s">
        <v>1</v>
      </c>
      <c r="F147" s="236" t="s">
        <v>7679</v>
      </c>
      <c r="G147" s="234"/>
      <c r="H147" s="237">
        <v>462.5</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3" customFormat="1">
      <c r="B148" s="233"/>
      <c r="C148" s="234"/>
      <c r="D148" s="225" t="s">
        <v>465</v>
      </c>
      <c r="E148" s="235" t="s">
        <v>1</v>
      </c>
      <c r="F148" s="236" t="s">
        <v>7680</v>
      </c>
      <c r="G148" s="234"/>
      <c r="H148" s="237">
        <v>154</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3" customFormat="1">
      <c r="B149" s="233"/>
      <c r="C149" s="234"/>
      <c r="D149" s="225" t="s">
        <v>465</v>
      </c>
      <c r="E149" s="235" t="s">
        <v>1</v>
      </c>
      <c r="F149" s="236" t="s">
        <v>7681</v>
      </c>
      <c r="G149" s="234"/>
      <c r="H149" s="237">
        <v>257.60000000000002</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3" customFormat="1">
      <c r="B150" s="233"/>
      <c r="C150" s="234"/>
      <c r="D150" s="225" t="s">
        <v>465</v>
      </c>
      <c r="E150" s="235" t="s">
        <v>1</v>
      </c>
      <c r="F150" s="236" t="s">
        <v>7682</v>
      </c>
      <c r="G150" s="234"/>
      <c r="H150" s="237">
        <v>28.9</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903</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33" customHeight="1">
      <c r="A152" s="36"/>
      <c r="B152" s="37"/>
      <c r="C152" s="211" t="s">
        <v>139</v>
      </c>
      <c r="D152" s="211" t="s">
        <v>400</v>
      </c>
      <c r="E152" s="212" t="s">
        <v>7683</v>
      </c>
      <c r="F152" s="213" t="s">
        <v>7684</v>
      </c>
      <c r="G152" s="214" t="s">
        <v>546</v>
      </c>
      <c r="H152" s="215">
        <v>903</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157</v>
      </c>
    </row>
    <row r="153" spans="1:65" s="13" customFormat="1">
      <c r="B153" s="233"/>
      <c r="C153" s="234"/>
      <c r="D153" s="225" t="s">
        <v>465</v>
      </c>
      <c r="E153" s="235" t="s">
        <v>1</v>
      </c>
      <c r="F153" s="236" t="s">
        <v>7679</v>
      </c>
      <c r="G153" s="234"/>
      <c r="H153" s="237">
        <v>462.5</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3" customFormat="1">
      <c r="B154" s="233"/>
      <c r="C154" s="234"/>
      <c r="D154" s="225" t="s">
        <v>465</v>
      </c>
      <c r="E154" s="235" t="s">
        <v>1</v>
      </c>
      <c r="F154" s="236" t="s">
        <v>7680</v>
      </c>
      <c r="G154" s="234"/>
      <c r="H154" s="237">
        <v>154</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3" customFormat="1">
      <c r="B155" s="233"/>
      <c r="C155" s="234"/>
      <c r="D155" s="225" t="s">
        <v>465</v>
      </c>
      <c r="E155" s="235" t="s">
        <v>1</v>
      </c>
      <c r="F155" s="236" t="s">
        <v>7681</v>
      </c>
      <c r="G155" s="234"/>
      <c r="H155" s="237">
        <v>257.60000000000002</v>
      </c>
      <c r="I155" s="238"/>
      <c r="J155" s="234"/>
      <c r="K155" s="234"/>
      <c r="L155" s="239"/>
      <c r="M155" s="240"/>
      <c r="N155" s="241"/>
      <c r="O155" s="241"/>
      <c r="P155" s="241"/>
      <c r="Q155" s="241"/>
      <c r="R155" s="241"/>
      <c r="S155" s="241"/>
      <c r="T155" s="242"/>
      <c r="AT155" s="243" t="s">
        <v>465</v>
      </c>
      <c r="AU155" s="243" t="s">
        <v>93</v>
      </c>
      <c r="AV155" s="13" t="s">
        <v>93</v>
      </c>
      <c r="AW155" s="13" t="s">
        <v>38</v>
      </c>
      <c r="AX155" s="13" t="s">
        <v>83</v>
      </c>
      <c r="AY155" s="243" t="s">
        <v>397</v>
      </c>
    </row>
    <row r="156" spans="1:65" s="13" customFormat="1">
      <c r="B156" s="233"/>
      <c r="C156" s="234"/>
      <c r="D156" s="225" t="s">
        <v>465</v>
      </c>
      <c r="E156" s="235" t="s">
        <v>1</v>
      </c>
      <c r="F156" s="236" t="s">
        <v>7682</v>
      </c>
      <c r="G156" s="234"/>
      <c r="H156" s="237">
        <v>28.9</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903</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55.5" customHeight="1">
      <c r="A158" s="36"/>
      <c r="B158" s="37"/>
      <c r="C158" s="211" t="s">
        <v>136</v>
      </c>
      <c r="D158" s="211" t="s">
        <v>400</v>
      </c>
      <c r="E158" s="212" t="s">
        <v>7556</v>
      </c>
      <c r="F158" s="213" t="s">
        <v>7685</v>
      </c>
      <c r="G158" s="214" t="s">
        <v>464</v>
      </c>
      <c r="H158" s="215">
        <v>391.05</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162</v>
      </c>
    </row>
    <row r="159" spans="1:65" s="13" customFormat="1">
      <c r="B159" s="233"/>
      <c r="C159" s="234"/>
      <c r="D159" s="225" t="s">
        <v>465</v>
      </c>
      <c r="E159" s="235" t="s">
        <v>1</v>
      </c>
      <c r="F159" s="236" t="s">
        <v>7686</v>
      </c>
      <c r="G159" s="234"/>
      <c r="H159" s="237">
        <v>203.5</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3" customFormat="1">
      <c r="B160" s="233"/>
      <c r="C160" s="234"/>
      <c r="D160" s="225" t="s">
        <v>465</v>
      </c>
      <c r="E160" s="235" t="s">
        <v>1</v>
      </c>
      <c r="F160" s="236" t="s">
        <v>7687</v>
      </c>
      <c r="G160" s="234"/>
      <c r="H160" s="237">
        <v>65.45</v>
      </c>
      <c r="I160" s="238"/>
      <c r="J160" s="234"/>
      <c r="K160" s="234"/>
      <c r="L160" s="239"/>
      <c r="M160" s="240"/>
      <c r="N160" s="241"/>
      <c r="O160" s="241"/>
      <c r="P160" s="241"/>
      <c r="Q160" s="241"/>
      <c r="R160" s="241"/>
      <c r="S160" s="241"/>
      <c r="T160" s="242"/>
      <c r="AT160" s="243" t="s">
        <v>465</v>
      </c>
      <c r="AU160" s="243" t="s">
        <v>93</v>
      </c>
      <c r="AV160" s="13" t="s">
        <v>93</v>
      </c>
      <c r="AW160" s="13" t="s">
        <v>38</v>
      </c>
      <c r="AX160" s="13" t="s">
        <v>83</v>
      </c>
      <c r="AY160" s="243" t="s">
        <v>397</v>
      </c>
    </row>
    <row r="161" spans="1:65" s="13" customFormat="1">
      <c r="B161" s="233"/>
      <c r="C161" s="234"/>
      <c r="D161" s="225" t="s">
        <v>465</v>
      </c>
      <c r="E161" s="235" t="s">
        <v>1</v>
      </c>
      <c r="F161" s="236" t="s">
        <v>7688</v>
      </c>
      <c r="G161" s="234"/>
      <c r="H161" s="237">
        <v>110.88</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3" customFormat="1">
      <c r="B162" s="233"/>
      <c r="C162" s="234"/>
      <c r="D162" s="225" t="s">
        <v>465</v>
      </c>
      <c r="E162" s="235" t="s">
        <v>1</v>
      </c>
      <c r="F162" s="236" t="s">
        <v>7689</v>
      </c>
      <c r="G162" s="234"/>
      <c r="H162" s="237">
        <v>11.22</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391.05</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55.5" customHeight="1">
      <c r="A164" s="36"/>
      <c r="B164" s="37"/>
      <c r="C164" s="211" t="s">
        <v>142</v>
      </c>
      <c r="D164" s="211" t="s">
        <v>400</v>
      </c>
      <c r="E164" s="212" t="s">
        <v>7560</v>
      </c>
      <c r="F164" s="213" t="s">
        <v>7690</v>
      </c>
      <c r="G164" s="214" t="s">
        <v>464</v>
      </c>
      <c r="H164" s="215">
        <v>105.6</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168</v>
      </c>
    </row>
    <row r="165" spans="1:65" s="13" customFormat="1">
      <c r="B165" s="233"/>
      <c r="C165" s="234"/>
      <c r="D165" s="225" t="s">
        <v>465</v>
      </c>
      <c r="E165" s="235" t="s">
        <v>1</v>
      </c>
      <c r="F165" s="236" t="s">
        <v>7691</v>
      </c>
      <c r="G165" s="234"/>
      <c r="H165" s="237">
        <v>50.875</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3" customFormat="1">
      <c r="B166" s="233"/>
      <c r="C166" s="234"/>
      <c r="D166" s="225" t="s">
        <v>465</v>
      </c>
      <c r="E166" s="235" t="s">
        <v>1</v>
      </c>
      <c r="F166" s="236" t="s">
        <v>7692</v>
      </c>
      <c r="G166" s="234"/>
      <c r="H166" s="237">
        <v>19.25</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3" customFormat="1">
      <c r="B167" s="233"/>
      <c r="C167" s="234"/>
      <c r="D167" s="225" t="s">
        <v>465</v>
      </c>
      <c r="E167" s="235" t="s">
        <v>1</v>
      </c>
      <c r="F167" s="236" t="s">
        <v>7693</v>
      </c>
      <c r="G167" s="234"/>
      <c r="H167" s="237">
        <v>30.8</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3" customFormat="1">
      <c r="B168" s="233"/>
      <c r="C168" s="234"/>
      <c r="D168" s="225" t="s">
        <v>465</v>
      </c>
      <c r="E168" s="235" t="s">
        <v>1</v>
      </c>
      <c r="F168" s="236" t="s">
        <v>7694</v>
      </c>
      <c r="G168" s="234"/>
      <c r="H168" s="237">
        <v>4.6749999999999998</v>
      </c>
      <c r="I168" s="238"/>
      <c r="J168" s="234"/>
      <c r="K168" s="234"/>
      <c r="L168" s="239"/>
      <c r="M168" s="240"/>
      <c r="N168" s="241"/>
      <c r="O168" s="241"/>
      <c r="P168" s="241"/>
      <c r="Q168" s="241"/>
      <c r="R168" s="241"/>
      <c r="S168" s="241"/>
      <c r="T168" s="242"/>
      <c r="AT168" s="243" t="s">
        <v>465</v>
      </c>
      <c r="AU168" s="243" t="s">
        <v>93</v>
      </c>
      <c r="AV168" s="13" t="s">
        <v>93</v>
      </c>
      <c r="AW168" s="13" t="s">
        <v>38</v>
      </c>
      <c r="AX168" s="13" t="s">
        <v>83</v>
      </c>
      <c r="AY168" s="243" t="s">
        <v>397</v>
      </c>
    </row>
    <row r="169" spans="1:65" s="14" customFormat="1">
      <c r="B169" s="244"/>
      <c r="C169" s="245"/>
      <c r="D169" s="225" t="s">
        <v>465</v>
      </c>
      <c r="E169" s="246" t="s">
        <v>1</v>
      </c>
      <c r="F169" s="247" t="s">
        <v>467</v>
      </c>
      <c r="G169" s="245"/>
      <c r="H169" s="248">
        <v>105.6</v>
      </c>
      <c r="I169" s="249"/>
      <c r="J169" s="245"/>
      <c r="K169" s="245"/>
      <c r="L169" s="250"/>
      <c r="M169" s="251"/>
      <c r="N169" s="252"/>
      <c r="O169" s="252"/>
      <c r="P169" s="252"/>
      <c r="Q169" s="252"/>
      <c r="R169" s="252"/>
      <c r="S169" s="252"/>
      <c r="T169" s="253"/>
      <c r="AT169" s="254" t="s">
        <v>465</v>
      </c>
      <c r="AU169" s="254" t="s">
        <v>93</v>
      </c>
      <c r="AV169" s="14" t="s">
        <v>124</v>
      </c>
      <c r="AW169" s="14" t="s">
        <v>38</v>
      </c>
      <c r="AX169" s="14" t="s">
        <v>91</v>
      </c>
      <c r="AY169" s="254" t="s">
        <v>397</v>
      </c>
    </row>
    <row r="170" spans="1:65" s="2" customFormat="1" ht="55.5" customHeight="1">
      <c r="A170" s="36"/>
      <c r="B170" s="37"/>
      <c r="C170" s="211" t="s">
        <v>145</v>
      </c>
      <c r="D170" s="211" t="s">
        <v>400</v>
      </c>
      <c r="E170" s="212" t="s">
        <v>7565</v>
      </c>
      <c r="F170" s="213" t="s">
        <v>7695</v>
      </c>
      <c r="G170" s="214" t="s">
        <v>464</v>
      </c>
      <c r="H170" s="215">
        <v>633.6</v>
      </c>
      <c r="I170" s="216"/>
      <c r="J170" s="217">
        <f>ROUND(I170*H170,2)</f>
        <v>0</v>
      </c>
      <c r="K170" s="218"/>
      <c r="L170" s="41"/>
      <c r="M170" s="219" t="s">
        <v>1</v>
      </c>
      <c r="N170" s="220" t="s">
        <v>48</v>
      </c>
      <c r="O170" s="73"/>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124</v>
      </c>
      <c r="AT170" s="223" t="s">
        <v>400</v>
      </c>
      <c r="AU170" s="223" t="s">
        <v>93</v>
      </c>
      <c r="AY170" s="18" t="s">
        <v>397</v>
      </c>
      <c r="BE170" s="224">
        <f>IF(N170="základní",J170,0)</f>
        <v>0</v>
      </c>
      <c r="BF170" s="224">
        <f>IF(N170="snížená",J170,0)</f>
        <v>0</v>
      </c>
      <c r="BG170" s="224">
        <f>IF(N170="zákl. přenesená",J170,0)</f>
        <v>0</v>
      </c>
      <c r="BH170" s="224">
        <f>IF(N170="sníž. přenesená",J170,0)</f>
        <v>0</v>
      </c>
      <c r="BI170" s="224">
        <f>IF(N170="nulová",J170,0)</f>
        <v>0</v>
      </c>
      <c r="BJ170" s="18" t="s">
        <v>91</v>
      </c>
      <c r="BK170" s="224">
        <f>ROUND(I170*H170,2)</f>
        <v>0</v>
      </c>
      <c r="BL170" s="18" t="s">
        <v>124</v>
      </c>
      <c r="BM170" s="223" t="s">
        <v>174</v>
      </c>
    </row>
    <row r="171" spans="1:65" s="13" customFormat="1">
      <c r="B171" s="233"/>
      <c r="C171" s="234"/>
      <c r="D171" s="225" t="s">
        <v>465</v>
      </c>
      <c r="E171" s="235" t="s">
        <v>1</v>
      </c>
      <c r="F171" s="236" t="s">
        <v>7696</v>
      </c>
      <c r="G171" s="234"/>
      <c r="H171" s="237">
        <v>305.25</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3" customFormat="1">
      <c r="B172" s="233"/>
      <c r="C172" s="234"/>
      <c r="D172" s="225" t="s">
        <v>465</v>
      </c>
      <c r="E172" s="235" t="s">
        <v>1</v>
      </c>
      <c r="F172" s="236" t="s">
        <v>7697</v>
      </c>
      <c r="G172" s="234"/>
      <c r="H172" s="237">
        <v>115.5</v>
      </c>
      <c r="I172" s="238"/>
      <c r="J172" s="234"/>
      <c r="K172" s="234"/>
      <c r="L172" s="239"/>
      <c r="M172" s="240"/>
      <c r="N172" s="241"/>
      <c r="O172" s="241"/>
      <c r="P172" s="241"/>
      <c r="Q172" s="241"/>
      <c r="R172" s="241"/>
      <c r="S172" s="241"/>
      <c r="T172" s="242"/>
      <c r="AT172" s="243" t="s">
        <v>465</v>
      </c>
      <c r="AU172" s="243" t="s">
        <v>93</v>
      </c>
      <c r="AV172" s="13" t="s">
        <v>93</v>
      </c>
      <c r="AW172" s="13" t="s">
        <v>38</v>
      </c>
      <c r="AX172" s="13" t="s">
        <v>83</v>
      </c>
      <c r="AY172" s="243" t="s">
        <v>397</v>
      </c>
    </row>
    <row r="173" spans="1:65" s="13" customFormat="1">
      <c r="B173" s="233"/>
      <c r="C173" s="234"/>
      <c r="D173" s="225" t="s">
        <v>465</v>
      </c>
      <c r="E173" s="235" t="s">
        <v>1</v>
      </c>
      <c r="F173" s="236" t="s">
        <v>7698</v>
      </c>
      <c r="G173" s="234"/>
      <c r="H173" s="237">
        <v>184.8</v>
      </c>
      <c r="I173" s="238"/>
      <c r="J173" s="234"/>
      <c r="K173" s="234"/>
      <c r="L173" s="239"/>
      <c r="M173" s="240"/>
      <c r="N173" s="241"/>
      <c r="O173" s="241"/>
      <c r="P173" s="241"/>
      <c r="Q173" s="241"/>
      <c r="R173" s="241"/>
      <c r="S173" s="241"/>
      <c r="T173" s="242"/>
      <c r="AT173" s="243" t="s">
        <v>465</v>
      </c>
      <c r="AU173" s="243" t="s">
        <v>93</v>
      </c>
      <c r="AV173" s="13" t="s">
        <v>93</v>
      </c>
      <c r="AW173" s="13" t="s">
        <v>38</v>
      </c>
      <c r="AX173" s="13" t="s">
        <v>83</v>
      </c>
      <c r="AY173" s="243" t="s">
        <v>397</v>
      </c>
    </row>
    <row r="174" spans="1:65" s="13" customFormat="1">
      <c r="B174" s="233"/>
      <c r="C174" s="234"/>
      <c r="D174" s="225" t="s">
        <v>465</v>
      </c>
      <c r="E174" s="235" t="s">
        <v>1</v>
      </c>
      <c r="F174" s="236" t="s">
        <v>7699</v>
      </c>
      <c r="G174" s="234"/>
      <c r="H174" s="237">
        <v>28.05</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633.59999999999991</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33" customHeight="1">
      <c r="A176" s="36"/>
      <c r="B176" s="37"/>
      <c r="C176" s="211" t="s">
        <v>148</v>
      </c>
      <c r="D176" s="211" t="s">
        <v>400</v>
      </c>
      <c r="E176" s="212" t="s">
        <v>7700</v>
      </c>
      <c r="F176" s="213" t="s">
        <v>7701</v>
      </c>
      <c r="G176" s="214" t="s">
        <v>464</v>
      </c>
      <c r="H176" s="215">
        <v>391.05</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179</v>
      </c>
    </row>
    <row r="177" spans="1:65" s="13" customFormat="1">
      <c r="B177" s="233"/>
      <c r="C177" s="234"/>
      <c r="D177" s="225" t="s">
        <v>465</v>
      </c>
      <c r="E177" s="235" t="s">
        <v>1</v>
      </c>
      <c r="F177" s="236" t="s">
        <v>7686</v>
      </c>
      <c r="G177" s="234"/>
      <c r="H177" s="237">
        <v>203.5</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3" customFormat="1">
      <c r="B178" s="233"/>
      <c r="C178" s="234"/>
      <c r="D178" s="225" t="s">
        <v>465</v>
      </c>
      <c r="E178" s="235" t="s">
        <v>1</v>
      </c>
      <c r="F178" s="236" t="s">
        <v>7687</v>
      </c>
      <c r="G178" s="234"/>
      <c r="H178" s="237">
        <v>65.45</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3" customFormat="1">
      <c r="B179" s="233"/>
      <c r="C179" s="234"/>
      <c r="D179" s="225" t="s">
        <v>465</v>
      </c>
      <c r="E179" s="235" t="s">
        <v>1</v>
      </c>
      <c r="F179" s="236" t="s">
        <v>7688</v>
      </c>
      <c r="G179" s="234"/>
      <c r="H179" s="237">
        <v>110.88</v>
      </c>
      <c r="I179" s="238"/>
      <c r="J179" s="234"/>
      <c r="K179" s="234"/>
      <c r="L179" s="239"/>
      <c r="M179" s="240"/>
      <c r="N179" s="241"/>
      <c r="O179" s="241"/>
      <c r="P179" s="241"/>
      <c r="Q179" s="241"/>
      <c r="R179" s="241"/>
      <c r="S179" s="241"/>
      <c r="T179" s="242"/>
      <c r="AT179" s="243" t="s">
        <v>465</v>
      </c>
      <c r="AU179" s="243" t="s">
        <v>93</v>
      </c>
      <c r="AV179" s="13" t="s">
        <v>93</v>
      </c>
      <c r="AW179" s="13" t="s">
        <v>38</v>
      </c>
      <c r="AX179" s="13" t="s">
        <v>83</v>
      </c>
      <c r="AY179" s="243" t="s">
        <v>397</v>
      </c>
    </row>
    <row r="180" spans="1:65" s="13" customFormat="1">
      <c r="B180" s="233"/>
      <c r="C180" s="234"/>
      <c r="D180" s="225" t="s">
        <v>465</v>
      </c>
      <c r="E180" s="235" t="s">
        <v>1</v>
      </c>
      <c r="F180" s="236" t="s">
        <v>7689</v>
      </c>
      <c r="G180" s="234"/>
      <c r="H180" s="237">
        <v>11.22</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4" customFormat="1">
      <c r="B181" s="244"/>
      <c r="C181" s="245"/>
      <c r="D181" s="225" t="s">
        <v>465</v>
      </c>
      <c r="E181" s="246" t="s">
        <v>1</v>
      </c>
      <c r="F181" s="247" t="s">
        <v>467</v>
      </c>
      <c r="G181" s="245"/>
      <c r="H181" s="248">
        <v>391.05</v>
      </c>
      <c r="I181" s="249"/>
      <c r="J181" s="245"/>
      <c r="K181" s="245"/>
      <c r="L181" s="250"/>
      <c r="M181" s="251"/>
      <c r="N181" s="252"/>
      <c r="O181" s="252"/>
      <c r="P181" s="252"/>
      <c r="Q181" s="252"/>
      <c r="R181" s="252"/>
      <c r="S181" s="252"/>
      <c r="T181" s="253"/>
      <c r="AT181" s="254" t="s">
        <v>465</v>
      </c>
      <c r="AU181" s="254" t="s">
        <v>93</v>
      </c>
      <c r="AV181" s="14" t="s">
        <v>124</v>
      </c>
      <c r="AW181" s="14" t="s">
        <v>38</v>
      </c>
      <c r="AX181" s="14" t="s">
        <v>91</v>
      </c>
      <c r="AY181" s="254" t="s">
        <v>397</v>
      </c>
    </row>
    <row r="182" spans="1:65" s="2" customFormat="1" ht="33" customHeight="1">
      <c r="A182" s="36"/>
      <c r="B182" s="37"/>
      <c r="C182" s="211" t="s">
        <v>151</v>
      </c>
      <c r="D182" s="211" t="s">
        <v>400</v>
      </c>
      <c r="E182" s="212" t="s">
        <v>7702</v>
      </c>
      <c r="F182" s="213" t="s">
        <v>7703</v>
      </c>
      <c r="G182" s="214" t="s">
        <v>502</v>
      </c>
      <c r="H182" s="215">
        <v>175.82400000000001</v>
      </c>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124</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124</v>
      </c>
      <c r="BM182" s="223" t="s">
        <v>188</v>
      </c>
    </row>
    <row r="183" spans="1:65" s="13" customFormat="1">
      <c r="B183" s="233"/>
      <c r="C183" s="234"/>
      <c r="D183" s="225" t="s">
        <v>465</v>
      </c>
      <c r="E183" s="235" t="s">
        <v>1</v>
      </c>
      <c r="F183" s="236" t="s">
        <v>7704</v>
      </c>
      <c r="G183" s="234"/>
      <c r="H183" s="237">
        <v>84.706999999999994</v>
      </c>
      <c r="I183" s="238"/>
      <c r="J183" s="234"/>
      <c r="K183" s="234"/>
      <c r="L183" s="239"/>
      <c r="M183" s="240"/>
      <c r="N183" s="241"/>
      <c r="O183" s="241"/>
      <c r="P183" s="241"/>
      <c r="Q183" s="241"/>
      <c r="R183" s="241"/>
      <c r="S183" s="241"/>
      <c r="T183" s="242"/>
      <c r="AT183" s="243" t="s">
        <v>465</v>
      </c>
      <c r="AU183" s="243" t="s">
        <v>93</v>
      </c>
      <c r="AV183" s="13" t="s">
        <v>93</v>
      </c>
      <c r="AW183" s="13" t="s">
        <v>38</v>
      </c>
      <c r="AX183" s="13" t="s">
        <v>83</v>
      </c>
      <c r="AY183" s="243" t="s">
        <v>397</v>
      </c>
    </row>
    <row r="184" spans="1:65" s="13" customFormat="1">
      <c r="B184" s="233"/>
      <c r="C184" s="234"/>
      <c r="D184" s="225" t="s">
        <v>465</v>
      </c>
      <c r="E184" s="235" t="s">
        <v>1</v>
      </c>
      <c r="F184" s="236" t="s">
        <v>7705</v>
      </c>
      <c r="G184" s="234"/>
      <c r="H184" s="237">
        <v>32.051000000000002</v>
      </c>
      <c r="I184" s="238"/>
      <c r="J184" s="234"/>
      <c r="K184" s="234"/>
      <c r="L184" s="239"/>
      <c r="M184" s="240"/>
      <c r="N184" s="241"/>
      <c r="O184" s="241"/>
      <c r="P184" s="241"/>
      <c r="Q184" s="241"/>
      <c r="R184" s="241"/>
      <c r="S184" s="241"/>
      <c r="T184" s="242"/>
      <c r="AT184" s="243" t="s">
        <v>465</v>
      </c>
      <c r="AU184" s="243" t="s">
        <v>93</v>
      </c>
      <c r="AV184" s="13" t="s">
        <v>93</v>
      </c>
      <c r="AW184" s="13" t="s">
        <v>38</v>
      </c>
      <c r="AX184" s="13" t="s">
        <v>83</v>
      </c>
      <c r="AY184" s="243" t="s">
        <v>397</v>
      </c>
    </row>
    <row r="185" spans="1:65" s="13" customFormat="1">
      <c r="B185" s="233"/>
      <c r="C185" s="234"/>
      <c r="D185" s="225" t="s">
        <v>465</v>
      </c>
      <c r="E185" s="235" t="s">
        <v>1</v>
      </c>
      <c r="F185" s="236" t="s">
        <v>7706</v>
      </c>
      <c r="G185" s="234"/>
      <c r="H185" s="237">
        <v>51.281999999999996</v>
      </c>
      <c r="I185" s="238"/>
      <c r="J185" s="234"/>
      <c r="K185" s="234"/>
      <c r="L185" s="239"/>
      <c r="M185" s="240"/>
      <c r="N185" s="241"/>
      <c r="O185" s="241"/>
      <c r="P185" s="241"/>
      <c r="Q185" s="241"/>
      <c r="R185" s="241"/>
      <c r="S185" s="241"/>
      <c r="T185" s="242"/>
      <c r="AT185" s="243" t="s">
        <v>465</v>
      </c>
      <c r="AU185" s="243" t="s">
        <v>93</v>
      </c>
      <c r="AV185" s="13" t="s">
        <v>93</v>
      </c>
      <c r="AW185" s="13" t="s">
        <v>38</v>
      </c>
      <c r="AX185" s="13" t="s">
        <v>83</v>
      </c>
      <c r="AY185" s="243" t="s">
        <v>397</v>
      </c>
    </row>
    <row r="186" spans="1:65" s="13" customFormat="1">
      <c r="B186" s="233"/>
      <c r="C186" s="234"/>
      <c r="D186" s="225" t="s">
        <v>465</v>
      </c>
      <c r="E186" s="235" t="s">
        <v>1</v>
      </c>
      <c r="F186" s="236" t="s">
        <v>7707</v>
      </c>
      <c r="G186" s="234"/>
      <c r="H186" s="237">
        <v>7.7839999999999998</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4" customFormat="1">
      <c r="B187" s="244"/>
      <c r="C187" s="245"/>
      <c r="D187" s="225" t="s">
        <v>465</v>
      </c>
      <c r="E187" s="246" t="s">
        <v>1</v>
      </c>
      <c r="F187" s="247" t="s">
        <v>467</v>
      </c>
      <c r="G187" s="245"/>
      <c r="H187" s="248">
        <v>175.82399999999998</v>
      </c>
      <c r="I187" s="249"/>
      <c r="J187" s="245"/>
      <c r="K187" s="245"/>
      <c r="L187" s="250"/>
      <c r="M187" s="251"/>
      <c r="N187" s="252"/>
      <c r="O187" s="252"/>
      <c r="P187" s="252"/>
      <c r="Q187" s="252"/>
      <c r="R187" s="252"/>
      <c r="S187" s="252"/>
      <c r="T187" s="253"/>
      <c r="AT187" s="254" t="s">
        <v>465</v>
      </c>
      <c r="AU187" s="254" t="s">
        <v>93</v>
      </c>
      <c r="AV187" s="14" t="s">
        <v>124</v>
      </c>
      <c r="AW187" s="14" t="s">
        <v>38</v>
      </c>
      <c r="AX187" s="14" t="s">
        <v>91</v>
      </c>
      <c r="AY187" s="254" t="s">
        <v>397</v>
      </c>
    </row>
    <row r="188" spans="1:65" s="2" customFormat="1" ht="33" customHeight="1">
      <c r="A188" s="36"/>
      <c r="B188" s="37"/>
      <c r="C188" s="211" t="s">
        <v>154</v>
      </c>
      <c r="D188" s="211" t="s">
        <v>400</v>
      </c>
      <c r="E188" s="212" t="s">
        <v>542</v>
      </c>
      <c r="F188" s="213" t="s">
        <v>7708</v>
      </c>
      <c r="G188" s="214" t="s">
        <v>464</v>
      </c>
      <c r="H188" s="215">
        <v>105.6</v>
      </c>
      <c r="I188" s="216"/>
      <c r="J188" s="217">
        <f>ROUND(I188*H188,2)</f>
        <v>0</v>
      </c>
      <c r="K188" s="218"/>
      <c r="L188" s="41"/>
      <c r="M188" s="219" t="s">
        <v>1</v>
      </c>
      <c r="N188" s="22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124</v>
      </c>
      <c r="AT188" s="223" t="s">
        <v>400</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124</v>
      </c>
      <c r="BM188" s="223" t="s">
        <v>194</v>
      </c>
    </row>
    <row r="189" spans="1:65" s="13" customFormat="1">
      <c r="B189" s="233"/>
      <c r="C189" s="234"/>
      <c r="D189" s="225" t="s">
        <v>465</v>
      </c>
      <c r="E189" s="235" t="s">
        <v>1</v>
      </c>
      <c r="F189" s="236" t="s">
        <v>7691</v>
      </c>
      <c r="G189" s="234"/>
      <c r="H189" s="237">
        <v>50.875</v>
      </c>
      <c r="I189" s="238"/>
      <c r="J189" s="234"/>
      <c r="K189" s="234"/>
      <c r="L189" s="239"/>
      <c r="M189" s="240"/>
      <c r="N189" s="241"/>
      <c r="O189" s="241"/>
      <c r="P189" s="241"/>
      <c r="Q189" s="241"/>
      <c r="R189" s="241"/>
      <c r="S189" s="241"/>
      <c r="T189" s="242"/>
      <c r="AT189" s="243" t="s">
        <v>465</v>
      </c>
      <c r="AU189" s="243" t="s">
        <v>93</v>
      </c>
      <c r="AV189" s="13" t="s">
        <v>93</v>
      </c>
      <c r="AW189" s="13" t="s">
        <v>38</v>
      </c>
      <c r="AX189" s="13" t="s">
        <v>83</v>
      </c>
      <c r="AY189" s="243" t="s">
        <v>397</v>
      </c>
    </row>
    <row r="190" spans="1:65" s="13" customFormat="1">
      <c r="B190" s="233"/>
      <c r="C190" s="234"/>
      <c r="D190" s="225" t="s">
        <v>465</v>
      </c>
      <c r="E190" s="235" t="s">
        <v>1</v>
      </c>
      <c r="F190" s="236" t="s">
        <v>7692</v>
      </c>
      <c r="G190" s="234"/>
      <c r="H190" s="237">
        <v>19.25</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3" customFormat="1">
      <c r="B191" s="233"/>
      <c r="C191" s="234"/>
      <c r="D191" s="225" t="s">
        <v>465</v>
      </c>
      <c r="E191" s="235" t="s">
        <v>1</v>
      </c>
      <c r="F191" s="236" t="s">
        <v>7693</v>
      </c>
      <c r="G191" s="234"/>
      <c r="H191" s="237">
        <v>30.8</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3" customFormat="1">
      <c r="B192" s="233"/>
      <c r="C192" s="234"/>
      <c r="D192" s="225" t="s">
        <v>465</v>
      </c>
      <c r="E192" s="235" t="s">
        <v>1</v>
      </c>
      <c r="F192" s="236" t="s">
        <v>7694</v>
      </c>
      <c r="G192" s="234"/>
      <c r="H192" s="237">
        <v>4.6749999999999998</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4" customFormat="1">
      <c r="B193" s="244"/>
      <c r="C193" s="245"/>
      <c r="D193" s="225" t="s">
        <v>465</v>
      </c>
      <c r="E193" s="246" t="s">
        <v>1</v>
      </c>
      <c r="F193" s="247" t="s">
        <v>467</v>
      </c>
      <c r="G193" s="245"/>
      <c r="H193" s="248">
        <v>105.6</v>
      </c>
      <c r="I193" s="249"/>
      <c r="J193" s="245"/>
      <c r="K193" s="245"/>
      <c r="L193" s="250"/>
      <c r="M193" s="251"/>
      <c r="N193" s="252"/>
      <c r="O193" s="252"/>
      <c r="P193" s="252"/>
      <c r="Q193" s="252"/>
      <c r="R193" s="252"/>
      <c r="S193" s="252"/>
      <c r="T193" s="253"/>
      <c r="AT193" s="254" t="s">
        <v>465</v>
      </c>
      <c r="AU193" s="254" t="s">
        <v>93</v>
      </c>
      <c r="AV193" s="14" t="s">
        <v>124</v>
      </c>
      <c r="AW193" s="14" t="s">
        <v>38</v>
      </c>
      <c r="AX193" s="14" t="s">
        <v>91</v>
      </c>
      <c r="AY193" s="254" t="s">
        <v>397</v>
      </c>
    </row>
    <row r="194" spans="1:65" s="2" customFormat="1" ht="33" customHeight="1">
      <c r="A194" s="36"/>
      <c r="B194" s="37"/>
      <c r="C194" s="211" t="s">
        <v>157</v>
      </c>
      <c r="D194" s="211" t="s">
        <v>400</v>
      </c>
      <c r="E194" s="212" t="s">
        <v>586</v>
      </c>
      <c r="F194" s="213" t="s">
        <v>7709</v>
      </c>
      <c r="G194" s="214" t="s">
        <v>464</v>
      </c>
      <c r="H194" s="215">
        <v>391.05</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200</v>
      </c>
    </row>
    <row r="195" spans="1:65" s="13" customFormat="1">
      <c r="B195" s="233"/>
      <c r="C195" s="234"/>
      <c r="D195" s="225" t="s">
        <v>465</v>
      </c>
      <c r="E195" s="235" t="s">
        <v>1</v>
      </c>
      <c r="F195" s="236" t="s">
        <v>7686</v>
      </c>
      <c r="G195" s="234"/>
      <c r="H195" s="237">
        <v>203.5</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3" customFormat="1">
      <c r="B196" s="233"/>
      <c r="C196" s="234"/>
      <c r="D196" s="225" t="s">
        <v>465</v>
      </c>
      <c r="E196" s="235" t="s">
        <v>1</v>
      </c>
      <c r="F196" s="236" t="s">
        <v>7687</v>
      </c>
      <c r="G196" s="234"/>
      <c r="H196" s="237">
        <v>65.45</v>
      </c>
      <c r="I196" s="238"/>
      <c r="J196" s="234"/>
      <c r="K196" s="234"/>
      <c r="L196" s="239"/>
      <c r="M196" s="240"/>
      <c r="N196" s="241"/>
      <c r="O196" s="241"/>
      <c r="P196" s="241"/>
      <c r="Q196" s="241"/>
      <c r="R196" s="241"/>
      <c r="S196" s="241"/>
      <c r="T196" s="242"/>
      <c r="AT196" s="243" t="s">
        <v>465</v>
      </c>
      <c r="AU196" s="243" t="s">
        <v>93</v>
      </c>
      <c r="AV196" s="13" t="s">
        <v>93</v>
      </c>
      <c r="AW196" s="13" t="s">
        <v>38</v>
      </c>
      <c r="AX196" s="13" t="s">
        <v>83</v>
      </c>
      <c r="AY196" s="243" t="s">
        <v>397</v>
      </c>
    </row>
    <row r="197" spans="1:65" s="13" customFormat="1">
      <c r="B197" s="233"/>
      <c r="C197" s="234"/>
      <c r="D197" s="225" t="s">
        <v>465</v>
      </c>
      <c r="E197" s="235" t="s">
        <v>1</v>
      </c>
      <c r="F197" s="236" t="s">
        <v>7688</v>
      </c>
      <c r="G197" s="234"/>
      <c r="H197" s="237">
        <v>110.88</v>
      </c>
      <c r="I197" s="238"/>
      <c r="J197" s="234"/>
      <c r="K197" s="234"/>
      <c r="L197" s="239"/>
      <c r="M197" s="240"/>
      <c r="N197" s="241"/>
      <c r="O197" s="241"/>
      <c r="P197" s="241"/>
      <c r="Q197" s="241"/>
      <c r="R197" s="241"/>
      <c r="S197" s="241"/>
      <c r="T197" s="242"/>
      <c r="AT197" s="243" t="s">
        <v>465</v>
      </c>
      <c r="AU197" s="243" t="s">
        <v>93</v>
      </c>
      <c r="AV197" s="13" t="s">
        <v>93</v>
      </c>
      <c r="AW197" s="13" t="s">
        <v>38</v>
      </c>
      <c r="AX197" s="13" t="s">
        <v>83</v>
      </c>
      <c r="AY197" s="243" t="s">
        <v>397</v>
      </c>
    </row>
    <row r="198" spans="1:65" s="13" customFormat="1">
      <c r="B198" s="233"/>
      <c r="C198" s="234"/>
      <c r="D198" s="225" t="s">
        <v>465</v>
      </c>
      <c r="E198" s="235" t="s">
        <v>1</v>
      </c>
      <c r="F198" s="236" t="s">
        <v>7689</v>
      </c>
      <c r="G198" s="234"/>
      <c r="H198" s="237">
        <v>11.22</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391.05</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55.5" customHeight="1">
      <c r="A200" s="36"/>
      <c r="B200" s="37"/>
      <c r="C200" s="211" t="s">
        <v>8</v>
      </c>
      <c r="D200" s="211" t="s">
        <v>400</v>
      </c>
      <c r="E200" s="212" t="s">
        <v>7710</v>
      </c>
      <c r="F200" s="213" t="s">
        <v>7711</v>
      </c>
      <c r="G200" s="214" t="s">
        <v>464</v>
      </c>
      <c r="H200" s="215">
        <v>84.48</v>
      </c>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124</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206</v>
      </c>
    </row>
    <row r="201" spans="1:65" s="13" customFormat="1">
      <c r="B201" s="233"/>
      <c r="C201" s="234"/>
      <c r="D201" s="225" t="s">
        <v>465</v>
      </c>
      <c r="E201" s="235" t="s">
        <v>1</v>
      </c>
      <c r="F201" s="236" t="s">
        <v>7712</v>
      </c>
      <c r="G201" s="234"/>
      <c r="H201" s="237">
        <v>40.700000000000003</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3" customFormat="1">
      <c r="B202" s="233"/>
      <c r="C202" s="234"/>
      <c r="D202" s="225" t="s">
        <v>465</v>
      </c>
      <c r="E202" s="235" t="s">
        <v>1</v>
      </c>
      <c r="F202" s="236" t="s">
        <v>7713</v>
      </c>
      <c r="G202" s="234"/>
      <c r="H202" s="237">
        <v>15.4</v>
      </c>
      <c r="I202" s="238"/>
      <c r="J202" s="234"/>
      <c r="K202" s="234"/>
      <c r="L202" s="239"/>
      <c r="M202" s="240"/>
      <c r="N202" s="241"/>
      <c r="O202" s="241"/>
      <c r="P202" s="241"/>
      <c r="Q202" s="241"/>
      <c r="R202" s="241"/>
      <c r="S202" s="241"/>
      <c r="T202" s="242"/>
      <c r="AT202" s="243" t="s">
        <v>465</v>
      </c>
      <c r="AU202" s="243" t="s">
        <v>93</v>
      </c>
      <c r="AV202" s="13" t="s">
        <v>93</v>
      </c>
      <c r="AW202" s="13" t="s">
        <v>38</v>
      </c>
      <c r="AX202" s="13" t="s">
        <v>83</v>
      </c>
      <c r="AY202" s="243" t="s">
        <v>397</v>
      </c>
    </row>
    <row r="203" spans="1:65" s="13" customFormat="1">
      <c r="B203" s="233"/>
      <c r="C203" s="234"/>
      <c r="D203" s="225" t="s">
        <v>465</v>
      </c>
      <c r="E203" s="235" t="s">
        <v>1</v>
      </c>
      <c r="F203" s="236" t="s">
        <v>7714</v>
      </c>
      <c r="G203" s="234"/>
      <c r="H203" s="237">
        <v>24.64</v>
      </c>
      <c r="I203" s="238"/>
      <c r="J203" s="234"/>
      <c r="K203" s="234"/>
      <c r="L203" s="239"/>
      <c r="M203" s="240"/>
      <c r="N203" s="241"/>
      <c r="O203" s="241"/>
      <c r="P203" s="241"/>
      <c r="Q203" s="241"/>
      <c r="R203" s="241"/>
      <c r="S203" s="241"/>
      <c r="T203" s="242"/>
      <c r="AT203" s="243" t="s">
        <v>465</v>
      </c>
      <c r="AU203" s="243" t="s">
        <v>93</v>
      </c>
      <c r="AV203" s="13" t="s">
        <v>93</v>
      </c>
      <c r="AW203" s="13" t="s">
        <v>38</v>
      </c>
      <c r="AX203" s="13" t="s">
        <v>83</v>
      </c>
      <c r="AY203" s="243" t="s">
        <v>397</v>
      </c>
    </row>
    <row r="204" spans="1:65" s="13" customFormat="1">
      <c r="B204" s="233"/>
      <c r="C204" s="234"/>
      <c r="D204" s="225" t="s">
        <v>465</v>
      </c>
      <c r="E204" s="235" t="s">
        <v>1</v>
      </c>
      <c r="F204" s="236" t="s">
        <v>7715</v>
      </c>
      <c r="G204" s="234"/>
      <c r="H204" s="237">
        <v>3.74</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84.48</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16.5" customHeight="1">
      <c r="A206" s="36"/>
      <c r="B206" s="37"/>
      <c r="C206" s="280" t="s">
        <v>162</v>
      </c>
      <c r="D206" s="280" t="s">
        <v>534</v>
      </c>
      <c r="E206" s="281" t="s">
        <v>7716</v>
      </c>
      <c r="F206" s="282" t="s">
        <v>7717</v>
      </c>
      <c r="G206" s="283" t="s">
        <v>502</v>
      </c>
      <c r="H206" s="284">
        <v>159.245</v>
      </c>
      <c r="I206" s="285"/>
      <c r="J206" s="286">
        <f>ROUND(I206*H206,2)</f>
        <v>0</v>
      </c>
      <c r="K206" s="287"/>
      <c r="L206" s="288"/>
      <c r="M206" s="289" t="s">
        <v>1</v>
      </c>
      <c r="N206" s="29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136</v>
      </c>
      <c r="AT206" s="223" t="s">
        <v>534</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212</v>
      </c>
    </row>
    <row r="207" spans="1:65" s="13" customFormat="1">
      <c r="B207" s="233"/>
      <c r="C207" s="234"/>
      <c r="D207" s="225" t="s">
        <v>465</v>
      </c>
      <c r="E207" s="235" t="s">
        <v>1</v>
      </c>
      <c r="F207" s="236" t="s">
        <v>7718</v>
      </c>
      <c r="G207" s="234"/>
      <c r="H207" s="237">
        <v>76.72</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3" customFormat="1">
      <c r="B208" s="233"/>
      <c r="C208" s="234"/>
      <c r="D208" s="225" t="s">
        <v>465</v>
      </c>
      <c r="E208" s="235" t="s">
        <v>1</v>
      </c>
      <c r="F208" s="236" t="s">
        <v>7719</v>
      </c>
      <c r="G208" s="234"/>
      <c r="H208" s="237">
        <v>29.029</v>
      </c>
      <c r="I208" s="238"/>
      <c r="J208" s="234"/>
      <c r="K208" s="234"/>
      <c r="L208" s="239"/>
      <c r="M208" s="240"/>
      <c r="N208" s="241"/>
      <c r="O208" s="241"/>
      <c r="P208" s="241"/>
      <c r="Q208" s="241"/>
      <c r="R208" s="241"/>
      <c r="S208" s="241"/>
      <c r="T208" s="242"/>
      <c r="AT208" s="243" t="s">
        <v>465</v>
      </c>
      <c r="AU208" s="243" t="s">
        <v>93</v>
      </c>
      <c r="AV208" s="13" t="s">
        <v>93</v>
      </c>
      <c r="AW208" s="13" t="s">
        <v>38</v>
      </c>
      <c r="AX208" s="13" t="s">
        <v>83</v>
      </c>
      <c r="AY208" s="243" t="s">
        <v>397</v>
      </c>
    </row>
    <row r="209" spans="1:65" s="13" customFormat="1">
      <c r="B209" s="233"/>
      <c r="C209" s="234"/>
      <c r="D209" s="225" t="s">
        <v>465</v>
      </c>
      <c r="E209" s="235" t="s">
        <v>1</v>
      </c>
      <c r="F209" s="236" t="s">
        <v>7720</v>
      </c>
      <c r="G209" s="234"/>
      <c r="H209" s="237">
        <v>46.445999999999998</v>
      </c>
      <c r="I209" s="238"/>
      <c r="J209" s="234"/>
      <c r="K209" s="234"/>
      <c r="L209" s="239"/>
      <c r="M209" s="240"/>
      <c r="N209" s="241"/>
      <c r="O209" s="241"/>
      <c r="P209" s="241"/>
      <c r="Q209" s="241"/>
      <c r="R209" s="241"/>
      <c r="S209" s="241"/>
      <c r="T209" s="242"/>
      <c r="AT209" s="243" t="s">
        <v>465</v>
      </c>
      <c r="AU209" s="243" t="s">
        <v>93</v>
      </c>
      <c r="AV209" s="13" t="s">
        <v>93</v>
      </c>
      <c r="AW209" s="13" t="s">
        <v>38</v>
      </c>
      <c r="AX209" s="13" t="s">
        <v>83</v>
      </c>
      <c r="AY209" s="243" t="s">
        <v>397</v>
      </c>
    </row>
    <row r="210" spans="1:65" s="13" customFormat="1">
      <c r="B210" s="233"/>
      <c r="C210" s="234"/>
      <c r="D210" s="225" t="s">
        <v>465</v>
      </c>
      <c r="E210" s="235" t="s">
        <v>1</v>
      </c>
      <c r="F210" s="236" t="s">
        <v>7721</v>
      </c>
      <c r="G210" s="234"/>
      <c r="H210" s="237">
        <v>7.05</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4" customFormat="1">
      <c r="B211" s="244"/>
      <c r="C211" s="245"/>
      <c r="D211" s="225" t="s">
        <v>465</v>
      </c>
      <c r="E211" s="246" t="s">
        <v>1</v>
      </c>
      <c r="F211" s="247" t="s">
        <v>467</v>
      </c>
      <c r="G211" s="245"/>
      <c r="H211" s="248">
        <v>159.245</v>
      </c>
      <c r="I211" s="249"/>
      <c r="J211" s="245"/>
      <c r="K211" s="245"/>
      <c r="L211" s="250"/>
      <c r="M211" s="251"/>
      <c r="N211" s="252"/>
      <c r="O211" s="252"/>
      <c r="P211" s="252"/>
      <c r="Q211" s="252"/>
      <c r="R211" s="252"/>
      <c r="S211" s="252"/>
      <c r="T211" s="253"/>
      <c r="AT211" s="254" t="s">
        <v>465</v>
      </c>
      <c r="AU211" s="254" t="s">
        <v>93</v>
      </c>
      <c r="AV211" s="14" t="s">
        <v>124</v>
      </c>
      <c r="AW211" s="14" t="s">
        <v>38</v>
      </c>
      <c r="AX211" s="14" t="s">
        <v>91</v>
      </c>
      <c r="AY211" s="254" t="s">
        <v>397</v>
      </c>
    </row>
    <row r="212" spans="1:65" s="12" customFormat="1" ht="22.9" customHeight="1">
      <c r="B212" s="195"/>
      <c r="C212" s="196"/>
      <c r="D212" s="197" t="s">
        <v>82</v>
      </c>
      <c r="E212" s="209" t="s">
        <v>124</v>
      </c>
      <c r="F212" s="209" t="s">
        <v>817</v>
      </c>
      <c r="G212" s="196"/>
      <c r="H212" s="196"/>
      <c r="I212" s="199"/>
      <c r="J212" s="210">
        <f>BK212</f>
        <v>0</v>
      </c>
      <c r="K212" s="196"/>
      <c r="L212" s="201"/>
      <c r="M212" s="202"/>
      <c r="N212" s="203"/>
      <c r="O212" s="203"/>
      <c r="P212" s="204">
        <f>SUM(P213:P218)</f>
        <v>0</v>
      </c>
      <c r="Q212" s="203"/>
      <c r="R212" s="204">
        <f>SUM(R213:R218)</f>
        <v>0</v>
      </c>
      <c r="S212" s="203"/>
      <c r="T212" s="205">
        <f>SUM(T213:T218)</f>
        <v>0</v>
      </c>
      <c r="AR212" s="206" t="s">
        <v>91</v>
      </c>
      <c r="AT212" s="207" t="s">
        <v>82</v>
      </c>
      <c r="AU212" s="207" t="s">
        <v>91</v>
      </c>
      <c r="AY212" s="206" t="s">
        <v>397</v>
      </c>
      <c r="BK212" s="208">
        <f>SUM(BK213:BK218)</f>
        <v>0</v>
      </c>
    </row>
    <row r="213" spans="1:65" s="2" customFormat="1" ht="21.75" customHeight="1">
      <c r="A213" s="36"/>
      <c r="B213" s="37"/>
      <c r="C213" s="211" t="s">
        <v>165</v>
      </c>
      <c r="D213" s="211" t="s">
        <v>400</v>
      </c>
      <c r="E213" s="212" t="s">
        <v>7722</v>
      </c>
      <c r="F213" s="213" t="s">
        <v>7723</v>
      </c>
      <c r="G213" s="214" t="s">
        <v>464</v>
      </c>
      <c r="H213" s="215">
        <v>21.12</v>
      </c>
      <c r="I213" s="216"/>
      <c r="J213" s="217">
        <f>ROUND(I213*H213,2)</f>
        <v>0</v>
      </c>
      <c r="K213" s="218"/>
      <c r="L213" s="41"/>
      <c r="M213" s="219" t="s">
        <v>1</v>
      </c>
      <c r="N213" s="22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124</v>
      </c>
      <c r="AT213" s="223" t="s">
        <v>400</v>
      </c>
      <c r="AU213" s="223" t="s">
        <v>93</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124</v>
      </c>
      <c r="BM213" s="223" t="s">
        <v>215</v>
      </c>
    </row>
    <row r="214" spans="1:65" s="13" customFormat="1">
      <c r="B214" s="233"/>
      <c r="C214" s="234"/>
      <c r="D214" s="225" t="s">
        <v>465</v>
      </c>
      <c r="E214" s="235" t="s">
        <v>1</v>
      </c>
      <c r="F214" s="236" t="s">
        <v>7724</v>
      </c>
      <c r="G214" s="234"/>
      <c r="H214" s="237">
        <v>10.175000000000001</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3" customFormat="1">
      <c r="B215" s="233"/>
      <c r="C215" s="234"/>
      <c r="D215" s="225" t="s">
        <v>465</v>
      </c>
      <c r="E215" s="235" t="s">
        <v>1</v>
      </c>
      <c r="F215" s="236" t="s">
        <v>7725</v>
      </c>
      <c r="G215" s="234"/>
      <c r="H215" s="237">
        <v>3.85</v>
      </c>
      <c r="I215" s="238"/>
      <c r="J215" s="234"/>
      <c r="K215" s="234"/>
      <c r="L215" s="239"/>
      <c r="M215" s="240"/>
      <c r="N215" s="241"/>
      <c r="O215" s="241"/>
      <c r="P215" s="241"/>
      <c r="Q215" s="241"/>
      <c r="R215" s="241"/>
      <c r="S215" s="241"/>
      <c r="T215" s="242"/>
      <c r="AT215" s="243" t="s">
        <v>465</v>
      </c>
      <c r="AU215" s="243" t="s">
        <v>93</v>
      </c>
      <c r="AV215" s="13" t="s">
        <v>93</v>
      </c>
      <c r="AW215" s="13" t="s">
        <v>38</v>
      </c>
      <c r="AX215" s="13" t="s">
        <v>83</v>
      </c>
      <c r="AY215" s="243" t="s">
        <v>397</v>
      </c>
    </row>
    <row r="216" spans="1:65" s="13" customFormat="1">
      <c r="B216" s="233"/>
      <c r="C216" s="234"/>
      <c r="D216" s="225" t="s">
        <v>465</v>
      </c>
      <c r="E216" s="235" t="s">
        <v>1</v>
      </c>
      <c r="F216" s="236" t="s">
        <v>7726</v>
      </c>
      <c r="G216" s="234"/>
      <c r="H216" s="237">
        <v>6.16</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3" customFormat="1">
      <c r="B217" s="233"/>
      <c r="C217" s="234"/>
      <c r="D217" s="225" t="s">
        <v>465</v>
      </c>
      <c r="E217" s="235" t="s">
        <v>1</v>
      </c>
      <c r="F217" s="236" t="s">
        <v>7727</v>
      </c>
      <c r="G217" s="234"/>
      <c r="H217" s="237">
        <v>0.93500000000000005</v>
      </c>
      <c r="I217" s="238"/>
      <c r="J217" s="234"/>
      <c r="K217" s="234"/>
      <c r="L217" s="239"/>
      <c r="M217" s="240"/>
      <c r="N217" s="241"/>
      <c r="O217" s="241"/>
      <c r="P217" s="241"/>
      <c r="Q217" s="241"/>
      <c r="R217" s="241"/>
      <c r="S217" s="241"/>
      <c r="T217" s="242"/>
      <c r="AT217" s="243" t="s">
        <v>465</v>
      </c>
      <c r="AU217" s="243" t="s">
        <v>93</v>
      </c>
      <c r="AV217" s="13" t="s">
        <v>93</v>
      </c>
      <c r="AW217" s="13" t="s">
        <v>38</v>
      </c>
      <c r="AX217" s="13" t="s">
        <v>83</v>
      </c>
      <c r="AY217" s="243" t="s">
        <v>397</v>
      </c>
    </row>
    <row r="218" spans="1:65" s="14" customFormat="1">
      <c r="B218" s="244"/>
      <c r="C218" s="245"/>
      <c r="D218" s="225" t="s">
        <v>465</v>
      </c>
      <c r="E218" s="246" t="s">
        <v>1</v>
      </c>
      <c r="F218" s="247" t="s">
        <v>467</v>
      </c>
      <c r="G218" s="245"/>
      <c r="H218" s="248">
        <v>21.12</v>
      </c>
      <c r="I218" s="249"/>
      <c r="J218" s="245"/>
      <c r="K218" s="245"/>
      <c r="L218" s="250"/>
      <c r="M218" s="251"/>
      <c r="N218" s="252"/>
      <c r="O218" s="252"/>
      <c r="P218" s="252"/>
      <c r="Q218" s="252"/>
      <c r="R218" s="252"/>
      <c r="S218" s="252"/>
      <c r="T218" s="253"/>
      <c r="AT218" s="254" t="s">
        <v>465</v>
      </c>
      <c r="AU218" s="254" t="s">
        <v>93</v>
      </c>
      <c r="AV218" s="14" t="s">
        <v>124</v>
      </c>
      <c r="AW218" s="14" t="s">
        <v>38</v>
      </c>
      <c r="AX218" s="14" t="s">
        <v>91</v>
      </c>
      <c r="AY218" s="254" t="s">
        <v>397</v>
      </c>
    </row>
    <row r="219" spans="1:65" s="12" customFormat="1" ht="22.9" customHeight="1">
      <c r="B219" s="195"/>
      <c r="C219" s="196"/>
      <c r="D219" s="197" t="s">
        <v>82</v>
      </c>
      <c r="E219" s="209" t="s">
        <v>136</v>
      </c>
      <c r="F219" s="209" t="s">
        <v>7728</v>
      </c>
      <c r="G219" s="196"/>
      <c r="H219" s="196"/>
      <c r="I219" s="199"/>
      <c r="J219" s="210">
        <f>BK219</f>
        <v>0</v>
      </c>
      <c r="K219" s="196"/>
      <c r="L219" s="201"/>
      <c r="M219" s="202"/>
      <c r="N219" s="203"/>
      <c r="O219" s="203"/>
      <c r="P219" s="204">
        <f>SUM(P220:P333)</f>
        <v>0</v>
      </c>
      <c r="Q219" s="203"/>
      <c r="R219" s="204">
        <f>SUM(R220:R333)</f>
        <v>0</v>
      </c>
      <c r="S219" s="203"/>
      <c r="T219" s="205">
        <f>SUM(T220:T333)</f>
        <v>0</v>
      </c>
      <c r="AR219" s="206" t="s">
        <v>91</v>
      </c>
      <c r="AT219" s="207" t="s">
        <v>82</v>
      </c>
      <c r="AU219" s="207" t="s">
        <v>91</v>
      </c>
      <c r="AY219" s="206" t="s">
        <v>397</v>
      </c>
      <c r="BK219" s="208">
        <f>SUM(BK220:BK333)</f>
        <v>0</v>
      </c>
    </row>
    <row r="220" spans="1:65" s="2" customFormat="1" ht="33" customHeight="1">
      <c r="A220" s="36"/>
      <c r="B220" s="37"/>
      <c r="C220" s="211" t="s">
        <v>168</v>
      </c>
      <c r="D220" s="211" t="s">
        <v>400</v>
      </c>
      <c r="E220" s="212" t="s">
        <v>7729</v>
      </c>
      <c r="F220" s="213" t="s">
        <v>7730</v>
      </c>
      <c r="G220" s="214" t="s">
        <v>461</v>
      </c>
      <c r="H220" s="215">
        <v>10</v>
      </c>
      <c r="I220" s="216"/>
      <c r="J220" s="217">
        <f>ROUND(I220*H220,2)</f>
        <v>0</v>
      </c>
      <c r="K220" s="218"/>
      <c r="L220" s="41"/>
      <c r="M220" s="219" t="s">
        <v>1</v>
      </c>
      <c r="N220" s="220" t="s">
        <v>48</v>
      </c>
      <c r="O220" s="73"/>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124</v>
      </c>
      <c r="AT220" s="223" t="s">
        <v>400</v>
      </c>
      <c r="AU220" s="223" t="s">
        <v>93</v>
      </c>
      <c r="AY220" s="18" t="s">
        <v>397</v>
      </c>
      <c r="BE220" s="224">
        <f>IF(N220="základní",J220,0)</f>
        <v>0</v>
      </c>
      <c r="BF220" s="224">
        <f>IF(N220="snížená",J220,0)</f>
        <v>0</v>
      </c>
      <c r="BG220" s="224">
        <f>IF(N220="zákl. přenesená",J220,0)</f>
        <v>0</v>
      </c>
      <c r="BH220" s="224">
        <f>IF(N220="sníž. přenesená",J220,0)</f>
        <v>0</v>
      </c>
      <c r="BI220" s="224">
        <f>IF(N220="nulová",J220,0)</f>
        <v>0</v>
      </c>
      <c r="BJ220" s="18" t="s">
        <v>91</v>
      </c>
      <c r="BK220" s="224">
        <f>ROUND(I220*H220,2)</f>
        <v>0</v>
      </c>
      <c r="BL220" s="18" t="s">
        <v>124</v>
      </c>
      <c r="BM220" s="223" t="s">
        <v>661</v>
      </c>
    </row>
    <row r="221" spans="1:65" s="13" customFormat="1">
      <c r="B221" s="233"/>
      <c r="C221" s="234"/>
      <c r="D221" s="225" t="s">
        <v>465</v>
      </c>
      <c r="E221" s="235" t="s">
        <v>1</v>
      </c>
      <c r="F221" s="236" t="s">
        <v>145</v>
      </c>
      <c r="G221" s="234"/>
      <c r="H221" s="237">
        <v>10</v>
      </c>
      <c r="I221" s="238"/>
      <c r="J221" s="234"/>
      <c r="K221" s="234"/>
      <c r="L221" s="239"/>
      <c r="M221" s="240"/>
      <c r="N221" s="241"/>
      <c r="O221" s="241"/>
      <c r="P221" s="241"/>
      <c r="Q221" s="241"/>
      <c r="R221" s="241"/>
      <c r="S221" s="241"/>
      <c r="T221" s="242"/>
      <c r="AT221" s="243" t="s">
        <v>465</v>
      </c>
      <c r="AU221" s="243" t="s">
        <v>93</v>
      </c>
      <c r="AV221" s="13" t="s">
        <v>93</v>
      </c>
      <c r="AW221" s="13" t="s">
        <v>38</v>
      </c>
      <c r="AX221" s="13" t="s">
        <v>83</v>
      </c>
      <c r="AY221" s="243" t="s">
        <v>397</v>
      </c>
    </row>
    <row r="222" spans="1:65" s="14" customFormat="1">
      <c r="B222" s="244"/>
      <c r="C222" s="245"/>
      <c r="D222" s="225" t="s">
        <v>465</v>
      </c>
      <c r="E222" s="246" t="s">
        <v>1</v>
      </c>
      <c r="F222" s="247" t="s">
        <v>467</v>
      </c>
      <c r="G222" s="245"/>
      <c r="H222" s="248">
        <v>10</v>
      </c>
      <c r="I222" s="249"/>
      <c r="J222" s="245"/>
      <c r="K222" s="245"/>
      <c r="L222" s="250"/>
      <c r="M222" s="251"/>
      <c r="N222" s="252"/>
      <c r="O222" s="252"/>
      <c r="P222" s="252"/>
      <c r="Q222" s="252"/>
      <c r="R222" s="252"/>
      <c r="S222" s="252"/>
      <c r="T222" s="253"/>
      <c r="AT222" s="254" t="s">
        <v>465</v>
      </c>
      <c r="AU222" s="254" t="s">
        <v>93</v>
      </c>
      <c r="AV222" s="14" t="s">
        <v>124</v>
      </c>
      <c r="AW222" s="14" t="s">
        <v>38</v>
      </c>
      <c r="AX222" s="14" t="s">
        <v>91</v>
      </c>
      <c r="AY222" s="254" t="s">
        <v>397</v>
      </c>
    </row>
    <row r="223" spans="1:65" s="2" customFormat="1" ht="16.5" customHeight="1">
      <c r="A223" s="36"/>
      <c r="B223" s="37"/>
      <c r="C223" s="280" t="s">
        <v>171</v>
      </c>
      <c r="D223" s="280" t="s">
        <v>534</v>
      </c>
      <c r="E223" s="281" t="s">
        <v>7731</v>
      </c>
      <c r="F223" s="282" t="s">
        <v>7732</v>
      </c>
      <c r="G223" s="283" t="s">
        <v>461</v>
      </c>
      <c r="H223" s="284">
        <v>10</v>
      </c>
      <c r="I223" s="285"/>
      <c r="J223" s="286">
        <f>ROUND(I223*H223,2)</f>
        <v>0</v>
      </c>
      <c r="K223" s="287"/>
      <c r="L223" s="288"/>
      <c r="M223" s="289" t="s">
        <v>1</v>
      </c>
      <c r="N223" s="290" t="s">
        <v>48</v>
      </c>
      <c r="O223" s="73"/>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136</v>
      </c>
      <c r="AT223" s="223" t="s">
        <v>534</v>
      </c>
      <c r="AU223" s="223" t="s">
        <v>93</v>
      </c>
      <c r="AY223" s="18" t="s">
        <v>397</v>
      </c>
      <c r="BE223" s="224">
        <f>IF(N223="základní",J223,0)</f>
        <v>0</v>
      </c>
      <c r="BF223" s="224">
        <f>IF(N223="snížená",J223,0)</f>
        <v>0</v>
      </c>
      <c r="BG223" s="224">
        <f>IF(N223="zákl. přenesená",J223,0)</f>
        <v>0</v>
      </c>
      <c r="BH223" s="224">
        <f>IF(N223="sníž. přenesená",J223,0)</f>
        <v>0</v>
      </c>
      <c r="BI223" s="224">
        <f>IF(N223="nulová",J223,0)</f>
        <v>0</v>
      </c>
      <c r="BJ223" s="18" t="s">
        <v>91</v>
      </c>
      <c r="BK223" s="224">
        <f>ROUND(I223*H223,2)</f>
        <v>0</v>
      </c>
      <c r="BL223" s="18" t="s">
        <v>124</v>
      </c>
      <c r="BM223" s="223" t="s">
        <v>664</v>
      </c>
    </row>
    <row r="224" spans="1:65" s="13" customFormat="1">
      <c r="B224" s="233"/>
      <c r="C224" s="234"/>
      <c r="D224" s="225" t="s">
        <v>465</v>
      </c>
      <c r="E224" s="235" t="s">
        <v>1</v>
      </c>
      <c r="F224" s="236" t="s">
        <v>145</v>
      </c>
      <c r="G224" s="234"/>
      <c r="H224" s="237">
        <v>10</v>
      </c>
      <c r="I224" s="238"/>
      <c r="J224" s="234"/>
      <c r="K224" s="234"/>
      <c r="L224" s="239"/>
      <c r="M224" s="240"/>
      <c r="N224" s="241"/>
      <c r="O224" s="241"/>
      <c r="P224" s="241"/>
      <c r="Q224" s="241"/>
      <c r="R224" s="241"/>
      <c r="S224" s="241"/>
      <c r="T224" s="242"/>
      <c r="AT224" s="243" t="s">
        <v>465</v>
      </c>
      <c r="AU224" s="243" t="s">
        <v>93</v>
      </c>
      <c r="AV224" s="13" t="s">
        <v>93</v>
      </c>
      <c r="AW224" s="13" t="s">
        <v>38</v>
      </c>
      <c r="AX224" s="13" t="s">
        <v>83</v>
      </c>
      <c r="AY224" s="243" t="s">
        <v>397</v>
      </c>
    </row>
    <row r="225" spans="1:65" s="14" customFormat="1">
      <c r="B225" s="244"/>
      <c r="C225" s="245"/>
      <c r="D225" s="225" t="s">
        <v>465</v>
      </c>
      <c r="E225" s="246" t="s">
        <v>1</v>
      </c>
      <c r="F225" s="247" t="s">
        <v>467</v>
      </c>
      <c r="G225" s="245"/>
      <c r="H225" s="248">
        <v>10</v>
      </c>
      <c r="I225" s="249"/>
      <c r="J225" s="245"/>
      <c r="K225" s="245"/>
      <c r="L225" s="250"/>
      <c r="M225" s="251"/>
      <c r="N225" s="252"/>
      <c r="O225" s="252"/>
      <c r="P225" s="252"/>
      <c r="Q225" s="252"/>
      <c r="R225" s="252"/>
      <c r="S225" s="252"/>
      <c r="T225" s="253"/>
      <c r="AT225" s="254" t="s">
        <v>465</v>
      </c>
      <c r="AU225" s="254" t="s">
        <v>93</v>
      </c>
      <c r="AV225" s="14" t="s">
        <v>124</v>
      </c>
      <c r="AW225" s="14" t="s">
        <v>38</v>
      </c>
      <c r="AX225" s="14" t="s">
        <v>91</v>
      </c>
      <c r="AY225" s="254" t="s">
        <v>397</v>
      </c>
    </row>
    <row r="226" spans="1:65" s="2" customFormat="1" ht="33" customHeight="1">
      <c r="A226" s="36"/>
      <c r="B226" s="37"/>
      <c r="C226" s="211" t="s">
        <v>174</v>
      </c>
      <c r="D226" s="211" t="s">
        <v>400</v>
      </c>
      <c r="E226" s="212" t="s">
        <v>7733</v>
      </c>
      <c r="F226" s="213" t="s">
        <v>7734</v>
      </c>
      <c r="G226" s="214" t="s">
        <v>461</v>
      </c>
      <c r="H226" s="215">
        <v>64.5</v>
      </c>
      <c r="I226" s="216"/>
      <c r="J226" s="217">
        <f>ROUND(I226*H226,2)</f>
        <v>0</v>
      </c>
      <c r="K226" s="218"/>
      <c r="L226" s="41"/>
      <c r="M226" s="219" t="s">
        <v>1</v>
      </c>
      <c r="N226" s="220" t="s">
        <v>48</v>
      </c>
      <c r="O226" s="73"/>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124</v>
      </c>
      <c r="AT226" s="223" t="s">
        <v>400</v>
      </c>
      <c r="AU226" s="223" t="s">
        <v>93</v>
      </c>
      <c r="AY226" s="18" t="s">
        <v>397</v>
      </c>
      <c r="BE226" s="224">
        <f>IF(N226="základní",J226,0)</f>
        <v>0</v>
      </c>
      <c r="BF226" s="224">
        <f>IF(N226="snížená",J226,0)</f>
        <v>0</v>
      </c>
      <c r="BG226" s="224">
        <f>IF(N226="zákl. přenesená",J226,0)</f>
        <v>0</v>
      </c>
      <c r="BH226" s="224">
        <f>IF(N226="sníž. přenesená",J226,0)</f>
        <v>0</v>
      </c>
      <c r="BI226" s="224">
        <f>IF(N226="nulová",J226,0)</f>
        <v>0</v>
      </c>
      <c r="BJ226" s="18" t="s">
        <v>91</v>
      </c>
      <c r="BK226" s="224">
        <f>ROUND(I226*H226,2)</f>
        <v>0</v>
      </c>
      <c r="BL226" s="18" t="s">
        <v>124</v>
      </c>
      <c r="BM226" s="223" t="s">
        <v>667</v>
      </c>
    </row>
    <row r="227" spans="1:65" s="13" customFormat="1">
      <c r="B227" s="233"/>
      <c r="C227" s="234"/>
      <c r="D227" s="225" t="s">
        <v>465</v>
      </c>
      <c r="E227" s="235" t="s">
        <v>1</v>
      </c>
      <c r="F227" s="236" t="s">
        <v>7735</v>
      </c>
      <c r="G227" s="234"/>
      <c r="H227" s="237">
        <v>64.5</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64.5</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16.5" customHeight="1">
      <c r="A229" s="36"/>
      <c r="B229" s="37"/>
      <c r="C229" s="280" t="s">
        <v>7</v>
      </c>
      <c r="D229" s="280" t="s">
        <v>534</v>
      </c>
      <c r="E229" s="281" t="s">
        <v>7736</v>
      </c>
      <c r="F229" s="282" t="s">
        <v>7737</v>
      </c>
      <c r="G229" s="283" t="s">
        <v>461</v>
      </c>
      <c r="H229" s="284">
        <v>64.5</v>
      </c>
      <c r="I229" s="285"/>
      <c r="J229" s="286">
        <f>ROUND(I229*H229,2)</f>
        <v>0</v>
      </c>
      <c r="K229" s="287"/>
      <c r="L229" s="288"/>
      <c r="M229" s="289" t="s">
        <v>1</v>
      </c>
      <c r="N229" s="29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136</v>
      </c>
      <c r="AT229" s="223" t="s">
        <v>534</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670</v>
      </c>
    </row>
    <row r="230" spans="1:65" s="13" customFormat="1">
      <c r="B230" s="233"/>
      <c r="C230" s="234"/>
      <c r="D230" s="225" t="s">
        <v>465</v>
      </c>
      <c r="E230" s="235" t="s">
        <v>1</v>
      </c>
      <c r="F230" s="236" t="s">
        <v>7735</v>
      </c>
      <c r="G230" s="234"/>
      <c r="H230" s="237">
        <v>64.5</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4" customFormat="1">
      <c r="B231" s="244"/>
      <c r="C231" s="245"/>
      <c r="D231" s="225" t="s">
        <v>465</v>
      </c>
      <c r="E231" s="246" t="s">
        <v>1</v>
      </c>
      <c r="F231" s="247" t="s">
        <v>467</v>
      </c>
      <c r="G231" s="245"/>
      <c r="H231" s="248">
        <v>64.5</v>
      </c>
      <c r="I231" s="249"/>
      <c r="J231" s="245"/>
      <c r="K231" s="245"/>
      <c r="L231" s="250"/>
      <c r="M231" s="251"/>
      <c r="N231" s="252"/>
      <c r="O231" s="252"/>
      <c r="P231" s="252"/>
      <c r="Q231" s="252"/>
      <c r="R231" s="252"/>
      <c r="S231" s="252"/>
      <c r="T231" s="253"/>
      <c r="AT231" s="254" t="s">
        <v>465</v>
      </c>
      <c r="AU231" s="254" t="s">
        <v>93</v>
      </c>
      <c r="AV231" s="14" t="s">
        <v>124</v>
      </c>
      <c r="AW231" s="14" t="s">
        <v>38</v>
      </c>
      <c r="AX231" s="14" t="s">
        <v>91</v>
      </c>
      <c r="AY231" s="254" t="s">
        <v>397</v>
      </c>
    </row>
    <row r="232" spans="1:65" s="2" customFormat="1" ht="33" customHeight="1">
      <c r="A232" s="36"/>
      <c r="B232" s="37"/>
      <c r="C232" s="211" t="s">
        <v>179</v>
      </c>
      <c r="D232" s="211" t="s">
        <v>400</v>
      </c>
      <c r="E232" s="212" t="s">
        <v>7738</v>
      </c>
      <c r="F232" s="213" t="s">
        <v>7739</v>
      </c>
      <c r="G232" s="214" t="s">
        <v>461</v>
      </c>
      <c r="H232" s="215">
        <v>117</v>
      </c>
      <c r="I232" s="216"/>
      <c r="J232" s="217">
        <f>ROUND(I232*H232,2)</f>
        <v>0</v>
      </c>
      <c r="K232" s="218"/>
      <c r="L232" s="41"/>
      <c r="M232" s="219" t="s">
        <v>1</v>
      </c>
      <c r="N232" s="22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124</v>
      </c>
      <c r="AT232" s="223" t="s">
        <v>400</v>
      </c>
      <c r="AU232" s="223" t="s">
        <v>93</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124</v>
      </c>
      <c r="BM232" s="223" t="s">
        <v>673</v>
      </c>
    </row>
    <row r="233" spans="1:65" s="13" customFormat="1">
      <c r="B233" s="233"/>
      <c r="C233" s="234"/>
      <c r="D233" s="225" t="s">
        <v>465</v>
      </c>
      <c r="E233" s="235" t="s">
        <v>1</v>
      </c>
      <c r="F233" s="236" t="s">
        <v>7740</v>
      </c>
      <c r="G233" s="234"/>
      <c r="H233" s="237">
        <v>117</v>
      </c>
      <c r="I233" s="238"/>
      <c r="J233" s="234"/>
      <c r="K233" s="234"/>
      <c r="L233" s="239"/>
      <c r="M233" s="240"/>
      <c r="N233" s="241"/>
      <c r="O233" s="241"/>
      <c r="P233" s="241"/>
      <c r="Q233" s="241"/>
      <c r="R233" s="241"/>
      <c r="S233" s="241"/>
      <c r="T233" s="242"/>
      <c r="AT233" s="243" t="s">
        <v>465</v>
      </c>
      <c r="AU233" s="243" t="s">
        <v>93</v>
      </c>
      <c r="AV233" s="13" t="s">
        <v>93</v>
      </c>
      <c r="AW233" s="13" t="s">
        <v>38</v>
      </c>
      <c r="AX233" s="13" t="s">
        <v>83</v>
      </c>
      <c r="AY233" s="243" t="s">
        <v>397</v>
      </c>
    </row>
    <row r="234" spans="1:65" s="14" customFormat="1">
      <c r="B234" s="244"/>
      <c r="C234" s="245"/>
      <c r="D234" s="225" t="s">
        <v>465</v>
      </c>
      <c r="E234" s="246" t="s">
        <v>1</v>
      </c>
      <c r="F234" s="247" t="s">
        <v>467</v>
      </c>
      <c r="G234" s="245"/>
      <c r="H234" s="248">
        <v>117</v>
      </c>
      <c r="I234" s="249"/>
      <c r="J234" s="245"/>
      <c r="K234" s="245"/>
      <c r="L234" s="250"/>
      <c r="M234" s="251"/>
      <c r="N234" s="252"/>
      <c r="O234" s="252"/>
      <c r="P234" s="252"/>
      <c r="Q234" s="252"/>
      <c r="R234" s="252"/>
      <c r="S234" s="252"/>
      <c r="T234" s="253"/>
      <c r="AT234" s="254" t="s">
        <v>465</v>
      </c>
      <c r="AU234" s="254" t="s">
        <v>93</v>
      </c>
      <c r="AV234" s="14" t="s">
        <v>124</v>
      </c>
      <c r="AW234" s="14" t="s">
        <v>38</v>
      </c>
      <c r="AX234" s="14" t="s">
        <v>91</v>
      </c>
      <c r="AY234" s="254" t="s">
        <v>397</v>
      </c>
    </row>
    <row r="235" spans="1:65" s="2" customFormat="1" ht="16.5" customHeight="1">
      <c r="A235" s="36"/>
      <c r="B235" s="37"/>
      <c r="C235" s="280" t="s">
        <v>185</v>
      </c>
      <c r="D235" s="280" t="s">
        <v>534</v>
      </c>
      <c r="E235" s="281" t="s">
        <v>7741</v>
      </c>
      <c r="F235" s="282" t="s">
        <v>7742</v>
      </c>
      <c r="G235" s="283" t="s">
        <v>461</v>
      </c>
      <c r="H235" s="284">
        <v>117</v>
      </c>
      <c r="I235" s="285"/>
      <c r="J235" s="286">
        <f>ROUND(I235*H235,2)</f>
        <v>0</v>
      </c>
      <c r="K235" s="287"/>
      <c r="L235" s="288"/>
      <c r="M235" s="289" t="s">
        <v>1</v>
      </c>
      <c r="N235" s="290" t="s">
        <v>48</v>
      </c>
      <c r="O235" s="73"/>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136</v>
      </c>
      <c r="AT235" s="223" t="s">
        <v>534</v>
      </c>
      <c r="AU235" s="223" t="s">
        <v>93</v>
      </c>
      <c r="AY235" s="18" t="s">
        <v>397</v>
      </c>
      <c r="BE235" s="224">
        <f>IF(N235="základní",J235,0)</f>
        <v>0</v>
      </c>
      <c r="BF235" s="224">
        <f>IF(N235="snížená",J235,0)</f>
        <v>0</v>
      </c>
      <c r="BG235" s="224">
        <f>IF(N235="zákl. přenesená",J235,0)</f>
        <v>0</v>
      </c>
      <c r="BH235" s="224">
        <f>IF(N235="sníž. přenesená",J235,0)</f>
        <v>0</v>
      </c>
      <c r="BI235" s="224">
        <f>IF(N235="nulová",J235,0)</f>
        <v>0</v>
      </c>
      <c r="BJ235" s="18" t="s">
        <v>91</v>
      </c>
      <c r="BK235" s="224">
        <f>ROUND(I235*H235,2)</f>
        <v>0</v>
      </c>
      <c r="BL235" s="18" t="s">
        <v>124</v>
      </c>
      <c r="BM235" s="223" t="s">
        <v>676</v>
      </c>
    </row>
    <row r="236" spans="1:65" s="13" customFormat="1">
      <c r="B236" s="233"/>
      <c r="C236" s="234"/>
      <c r="D236" s="225" t="s">
        <v>465</v>
      </c>
      <c r="E236" s="235" t="s">
        <v>1</v>
      </c>
      <c r="F236" s="236" t="s">
        <v>7740</v>
      </c>
      <c r="G236" s="234"/>
      <c r="H236" s="237">
        <v>117</v>
      </c>
      <c r="I236" s="238"/>
      <c r="J236" s="234"/>
      <c r="K236" s="234"/>
      <c r="L236" s="239"/>
      <c r="M236" s="240"/>
      <c r="N236" s="241"/>
      <c r="O236" s="241"/>
      <c r="P236" s="241"/>
      <c r="Q236" s="241"/>
      <c r="R236" s="241"/>
      <c r="S236" s="241"/>
      <c r="T236" s="242"/>
      <c r="AT236" s="243" t="s">
        <v>465</v>
      </c>
      <c r="AU236" s="243" t="s">
        <v>93</v>
      </c>
      <c r="AV236" s="13" t="s">
        <v>93</v>
      </c>
      <c r="AW236" s="13" t="s">
        <v>38</v>
      </c>
      <c r="AX236" s="13" t="s">
        <v>83</v>
      </c>
      <c r="AY236" s="243" t="s">
        <v>397</v>
      </c>
    </row>
    <row r="237" spans="1:65" s="14" customFormat="1">
      <c r="B237" s="244"/>
      <c r="C237" s="245"/>
      <c r="D237" s="225" t="s">
        <v>465</v>
      </c>
      <c r="E237" s="246" t="s">
        <v>1</v>
      </c>
      <c r="F237" s="247" t="s">
        <v>467</v>
      </c>
      <c r="G237" s="245"/>
      <c r="H237" s="248">
        <v>117</v>
      </c>
      <c r="I237" s="249"/>
      <c r="J237" s="245"/>
      <c r="K237" s="245"/>
      <c r="L237" s="250"/>
      <c r="M237" s="251"/>
      <c r="N237" s="252"/>
      <c r="O237" s="252"/>
      <c r="P237" s="252"/>
      <c r="Q237" s="252"/>
      <c r="R237" s="252"/>
      <c r="S237" s="252"/>
      <c r="T237" s="253"/>
      <c r="AT237" s="254" t="s">
        <v>465</v>
      </c>
      <c r="AU237" s="254" t="s">
        <v>93</v>
      </c>
      <c r="AV237" s="14" t="s">
        <v>124</v>
      </c>
      <c r="AW237" s="14" t="s">
        <v>38</v>
      </c>
      <c r="AX237" s="14" t="s">
        <v>91</v>
      </c>
      <c r="AY237" s="254" t="s">
        <v>397</v>
      </c>
    </row>
    <row r="238" spans="1:65" s="2" customFormat="1" ht="33" customHeight="1">
      <c r="A238" s="36"/>
      <c r="B238" s="37"/>
      <c r="C238" s="211" t="s">
        <v>188</v>
      </c>
      <c r="D238" s="211" t="s">
        <v>400</v>
      </c>
      <c r="E238" s="212" t="s">
        <v>7743</v>
      </c>
      <c r="F238" s="213" t="s">
        <v>7744</v>
      </c>
      <c r="G238" s="214" t="s">
        <v>656</v>
      </c>
      <c r="H238" s="215">
        <v>2</v>
      </c>
      <c r="I238" s="216"/>
      <c r="J238" s="217">
        <f>ROUND(I238*H238,2)</f>
        <v>0</v>
      </c>
      <c r="K238" s="218"/>
      <c r="L238" s="41"/>
      <c r="M238" s="219" t="s">
        <v>1</v>
      </c>
      <c r="N238" s="22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124</v>
      </c>
      <c r="AT238" s="223" t="s">
        <v>400</v>
      </c>
      <c r="AU238" s="223" t="s">
        <v>93</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124</v>
      </c>
      <c r="BM238" s="223" t="s">
        <v>679</v>
      </c>
    </row>
    <row r="239" spans="1:65" s="13" customFormat="1">
      <c r="B239" s="233"/>
      <c r="C239" s="234"/>
      <c r="D239" s="225" t="s">
        <v>465</v>
      </c>
      <c r="E239" s="235" t="s">
        <v>1</v>
      </c>
      <c r="F239" s="236" t="s">
        <v>7745</v>
      </c>
      <c r="G239" s="234"/>
      <c r="H239" s="237">
        <v>2</v>
      </c>
      <c r="I239" s="238"/>
      <c r="J239" s="234"/>
      <c r="K239" s="234"/>
      <c r="L239" s="239"/>
      <c r="M239" s="240"/>
      <c r="N239" s="241"/>
      <c r="O239" s="241"/>
      <c r="P239" s="241"/>
      <c r="Q239" s="241"/>
      <c r="R239" s="241"/>
      <c r="S239" s="241"/>
      <c r="T239" s="242"/>
      <c r="AT239" s="243" t="s">
        <v>465</v>
      </c>
      <c r="AU239" s="243" t="s">
        <v>93</v>
      </c>
      <c r="AV239" s="13" t="s">
        <v>93</v>
      </c>
      <c r="AW239" s="13" t="s">
        <v>38</v>
      </c>
      <c r="AX239" s="13" t="s">
        <v>83</v>
      </c>
      <c r="AY239" s="243" t="s">
        <v>397</v>
      </c>
    </row>
    <row r="240" spans="1:65" s="14" customFormat="1">
      <c r="B240" s="244"/>
      <c r="C240" s="245"/>
      <c r="D240" s="225" t="s">
        <v>465</v>
      </c>
      <c r="E240" s="246" t="s">
        <v>1</v>
      </c>
      <c r="F240" s="247" t="s">
        <v>467</v>
      </c>
      <c r="G240" s="245"/>
      <c r="H240" s="248">
        <v>2</v>
      </c>
      <c r="I240" s="249"/>
      <c r="J240" s="245"/>
      <c r="K240" s="245"/>
      <c r="L240" s="250"/>
      <c r="M240" s="251"/>
      <c r="N240" s="252"/>
      <c r="O240" s="252"/>
      <c r="P240" s="252"/>
      <c r="Q240" s="252"/>
      <c r="R240" s="252"/>
      <c r="S240" s="252"/>
      <c r="T240" s="253"/>
      <c r="AT240" s="254" t="s">
        <v>465</v>
      </c>
      <c r="AU240" s="254" t="s">
        <v>93</v>
      </c>
      <c r="AV240" s="14" t="s">
        <v>124</v>
      </c>
      <c r="AW240" s="14" t="s">
        <v>38</v>
      </c>
      <c r="AX240" s="14" t="s">
        <v>91</v>
      </c>
      <c r="AY240" s="254" t="s">
        <v>397</v>
      </c>
    </row>
    <row r="241" spans="1:65" s="2" customFormat="1" ht="16.5" customHeight="1">
      <c r="A241" s="36"/>
      <c r="B241" s="37"/>
      <c r="C241" s="280" t="s">
        <v>191</v>
      </c>
      <c r="D241" s="280" t="s">
        <v>534</v>
      </c>
      <c r="E241" s="281" t="s">
        <v>7746</v>
      </c>
      <c r="F241" s="282" t="s">
        <v>7747</v>
      </c>
      <c r="G241" s="283" t="s">
        <v>656</v>
      </c>
      <c r="H241" s="284">
        <v>2</v>
      </c>
      <c r="I241" s="285"/>
      <c r="J241" s="286">
        <f>ROUND(I241*H241,2)</f>
        <v>0</v>
      </c>
      <c r="K241" s="287"/>
      <c r="L241" s="288"/>
      <c r="M241" s="289" t="s">
        <v>1</v>
      </c>
      <c r="N241" s="290" t="s">
        <v>48</v>
      </c>
      <c r="O241" s="73"/>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136</v>
      </c>
      <c r="AT241" s="223" t="s">
        <v>534</v>
      </c>
      <c r="AU241" s="223" t="s">
        <v>93</v>
      </c>
      <c r="AY241" s="18" t="s">
        <v>397</v>
      </c>
      <c r="BE241" s="224">
        <f>IF(N241="základní",J241,0)</f>
        <v>0</v>
      </c>
      <c r="BF241" s="224">
        <f>IF(N241="snížená",J241,0)</f>
        <v>0</v>
      </c>
      <c r="BG241" s="224">
        <f>IF(N241="zákl. přenesená",J241,0)</f>
        <v>0</v>
      </c>
      <c r="BH241" s="224">
        <f>IF(N241="sníž. přenesená",J241,0)</f>
        <v>0</v>
      </c>
      <c r="BI241" s="224">
        <f>IF(N241="nulová",J241,0)</f>
        <v>0</v>
      </c>
      <c r="BJ241" s="18" t="s">
        <v>91</v>
      </c>
      <c r="BK241" s="224">
        <f>ROUND(I241*H241,2)</f>
        <v>0</v>
      </c>
      <c r="BL241" s="18" t="s">
        <v>124</v>
      </c>
      <c r="BM241" s="223" t="s">
        <v>682</v>
      </c>
    </row>
    <row r="242" spans="1:65" s="13" customFormat="1">
      <c r="B242" s="233"/>
      <c r="C242" s="234"/>
      <c r="D242" s="225" t="s">
        <v>465</v>
      </c>
      <c r="E242" s="235" t="s">
        <v>1</v>
      </c>
      <c r="F242" s="236" t="s">
        <v>7745</v>
      </c>
      <c r="G242" s="234"/>
      <c r="H242" s="237">
        <v>2</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4" customFormat="1">
      <c r="B243" s="244"/>
      <c r="C243" s="245"/>
      <c r="D243" s="225" t="s">
        <v>465</v>
      </c>
      <c r="E243" s="246" t="s">
        <v>1</v>
      </c>
      <c r="F243" s="247" t="s">
        <v>467</v>
      </c>
      <c r="G243" s="245"/>
      <c r="H243" s="248">
        <v>2</v>
      </c>
      <c r="I243" s="249"/>
      <c r="J243" s="245"/>
      <c r="K243" s="245"/>
      <c r="L243" s="250"/>
      <c r="M243" s="251"/>
      <c r="N243" s="252"/>
      <c r="O243" s="252"/>
      <c r="P243" s="252"/>
      <c r="Q243" s="252"/>
      <c r="R243" s="252"/>
      <c r="S243" s="252"/>
      <c r="T243" s="253"/>
      <c r="AT243" s="254" t="s">
        <v>465</v>
      </c>
      <c r="AU243" s="254" t="s">
        <v>93</v>
      </c>
      <c r="AV243" s="14" t="s">
        <v>124</v>
      </c>
      <c r="AW243" s="14" t="s">
        <v>38</v>
      </c>
      <c r="AX243" s="14" t="s">
        <v>91</v>
      </c>
      <c r="AY243" s="254" t="s">
        <v>397</v>
      </c>
    </row>
    <row r="244" spans="1:65" s="2" customFormat="1" ht="33" customHeight="1">
      <c r="A244" s="36"/>
      <c r="B244" s="37"/>
      <c r="C244" s="211" t="s">
        <v>194</v>
      </c>
      <c r="D244" s="211" t="s">
        <v>400</v>
      </c>
      <c r="E244" s="212" t="s">
        <v>7748</v>
      </c>
      <c r="F244" s="213" t="s">
        <v>7749</v>
      </c>
      <c r="G244" s="214" t="s">
        <v>656</v>
      </c>
      <c r="H244" s="215">
        <v>1</v>
      </c>
      <c r="I244" s="216"/>
      <c r="J244" s="217">
        <f>ROUND(I244*H244,2)</f>
        <v>0</v>
      </c>
      <c r="K244" s="218"/>
      <c r="L244" s="41"/>
      <c r="M244" s="219" t="s">
        <v>1</v>
      </c>
      <c r="N244" s="220" t="s">
        <v>48</v>
      </c>
      <c r="O244" s="73"/>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124</v>
      </c>
      <c r="AT244" s="223" t="s">
        <v>400</v>
      </c>
      <c r="AU244" s="223" t="s">
        <v>93</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124</v>
      </c>
      <c r="BM244" s="223" t="s">
        <v>995</v>
      </c>
    </row>
    <row r="245" spans="1:65" s="13" customFormat="1">
      <c r="B245" s="233"/>
      <c r="C245" s="234"/>
      <c r="D245" s="225" t="s">
        <v>465</v>
      </c>
      <c r="E245" s="235" t="s">
        <v>1</v>
      </c>
      <c r="F245" s="236" t="s">
        <v>91</v>
      </c>
      <c r="G245" s="234"/>
      <c r="H245" s="237">
        <v>1</v>
      </c>
      <c r="I245" s="238"/>
      <c r="J245" s="234"/>
      <c r="K245" s="234"/>
      <c r="L245" s="239"/>
      <c r="M245" s="240"/>
      <c r="N245" s="241"/>
      <c r="O245" s="241"/>
      <c r="P245" s="241"/>
      <c r="Q245" s="241"/>
      <c r="R245" s="241"/>
      <c r="S245" s="241"/>
      <c r="T245" s="242"/>
      <c r="AT245" s="243" t="s">
        <v>465</v>
      </c>
      <c r="AU245" s="243" t="s">
        <v>93</v>
      </c>
      <c r="AV245" s="13" t="s">
        <v>93</v>
      </c>
      <c r="AW245" s="13" t="s">
        <v>38</v>
      </c>
      <c r="AX245" s="13" t="s">
        <v>83</v>
      </c>
      <c r="AY245" s="243" t="s">
        <v>397</v>
      </c>
    </row>
    <row r="246" spans="1:65" s="14" customFormat="1">
      <c r="B246" s="244"/>
      <c r="C246" s="245"/>
      <c r="D246" s="225" t="s">
        <v>465</v>
      </c>
      <c r="E246" s="246" t="s">
        <v>1</v>
      </c>
      <c r="F246" s="247" t="s">
        <v>467</v>
      </c>
      <c r="G246" s="245"/>
      <c r="H246" s="248">
        <v>1</v>
      </c>
      <c r="I246" s="249"/>
      <c r="J246" s="245"/>
      <c r="K246" s="245"/>
      <c r="L246" s="250"/>
      <c r="M246" s="251"/>
      <c r="N246" s="252"/>
      <c r="O246" s="252"/>
      <c r="P246" s="252"/>
      <c r="Q246" s="252"/>
      <c r="R246" s="252"/>
      <c r="S246" s="252"/>
      <c r="T246" s="253"/>
      <c r="AT246" s="254" t="s">
        <v>465</v>
      </c>
      <c r="AU246" s="254" t="s">
        <v>93</v>
      </c>
      <c r="AV246" s="14" t="s">
        <v>124</v>
      </c>
      <c r="AW246" s="14" t="s">
        <v>38</v>
      </c>
      <c r="AX246" s="14" t="s">
        <v>91</v>
      </c>
      <c r="AY246" s="254" t="s">
        <v>397</v>
      </c>
    </row>
    <row r="247" spans="1:65" s="2" customFormat="1" ht="16.5" customHeight="1">
      <c r="A247" s="36"/>
      <c r="B247" s="37"/>
      <c r="C247" s="280" t="s">
        <v>197</v>
      </c>
      <c r="D247" s="280" t="s">
        <v>534</v>
      </c>
      <c r="E247" s="281" t="s">
        <v>7750</v>
      </c>
      <c r="F247" s="282" t="s">
        <v>7751</v>
      </c>
      <c r="G247" s="283" t="s">
        <v>656</v>
      </c>
      <c r="H247" s="284">
        <v>1</v>
      </c>
      <c r="I247" s="285"/>
      <c r="J247" s="286">
        <f>ROUND(I247*H247,2)</f>
        <v>0</v>
      </c>
      <c r="K247" s="287"/>
      <c r="L247" s="288"/>
      <c r="M247" s="289" t="s">
        <v>1</v>
      </c>
      <c r="N247" s="290" t="s">
        <v>48</v>
      </c>
      <c r="O247" s="73"/>
      <c r="P247" s="221">
        <f>O247*H247</f>
        <v>0</v>
      </c>
      <c r="Q247" s="221">
        <v>0</v>
      </c>
      <c r="R247" s="221">
        <f>Q247*H247</f>
        <v>0</v>
      </c>
      <c r="S247" s="221">
        <v>0</v>
      </c>
      <c r="T247" s="222">
        <f>S247*H247</f>
        <v>0</v>
      </c>
      <c r="U247" s="36"/>
      <c r="V247" s="36"/>
      <c r="W247" s="36"/>
      <c r="X247" s="36"/>
      <c r="Y247" s="36"/>
      <c r="Z247" s="36"/>
      <c r="AA247" s="36"/>
      <c r="AB247" s="36"/>
      <c r="AC247" s="36"/>
      <c r="AD247" s="36"/>
      <c r="AE247" s="36"/>
      <c r="AR247" s="223" t="s">
        <v>136</v>
      </c>
      <c r="AT247" s="223" t="s">
        <v>534</v>
      </c>
      <c r="AU247" s="223" t="s">
        <v>93</v>
      </c>
      <c r="AY247" s="18" t="s">
        <v>397</v>
      </c>
      <c r="BE247" s="224">
        <f>IF(N247="základní",J247,0)</f>
        <v>0</v>
      </c>
      <c r="BF247" s="224">
        <f>IF(N247="snížená",J247,0)</f>
        <v>0</v>
      </c>
      <c r="BG247" s="224">
        <f>IF(N247="zákl. přenesená",J247,0)</f>
        <v>0</v>
      </c>
      <c r="BH247" s="224">
        <f>IF(N247="sníž. přenesená",J247,0)</f>
        <v>0</v>
      </c>
      <c r="BI247" s="224">
        <f>IF(N247="nulová",J247,0)</f>
        <v>0</v>
      </c>
      <c r="BJ247" s="18" t="s">
        <v>91</v>
      </c>
      <c r="BK247" s="224">
        <f>ROUND(I247*H247,2)</f>
        <v>0</v>
      </c>
      <c r="BL247" s="18" t="s">
        <v>124</v>
      </c>
      <c r="BM247" s="223" t="s">
        <v>1026</v>
      </c>
    </row>
    <row r="248" spans="1:65" s="13" customFormat="1">
      <c r="B248" s="233"/>
      <c r="C248" s="234"/>
      <c r="D248" s="225" t="s">
        <v>465</v>
      </c>
      <c r="E248" s="235" t="s">
        <v>1</v>
      </c>
      <c r="F248" s="236" t="s">
        <v>91</v>
      </c>
      <c r="G248" s="234"/>
      <c r="H248" s="237">
        <v>1</v>
      </c>
      <c r="I248" s="238"/>
      <c r="J248" s="234"/>
      <c r="K248" s="234"/>
      <c r="L248" s="239"/>
      <c r="M248" s="240"/>
      <c r="N248" s="241"/>
      <c r="O248" s="241"/>
      <c r="P248" s="241"/>
      <c r="Q248" s="241"/>
      <c r="R248" s="241"/>
      <c r="S248" s="241"/>
      <c r="T248" s="242"/>
      <c r="AT248" s="243" t="s">
        <v>465</v>
      </c>
      <c r="AU248" s="243" t="s">
        <v>93</v>
      </c>
      <c r="AV248" s="13" t="s">
        <v>93</v>
      </c>
      <c r="AW248" s="13" t="s">
        <v>38</v>
      </c>
      <c r="AX248" s="13" t="s">
        <v>83</v>
      </c>
      <c r="AY248" s="243" t="s">
        <v>397</v>
      </c>
    </row>
    <row r="249" spans="1:65" s="14" customFormat="1">
      <c r="B249" s="244"/>
      <c r="C249" s="245"/>
      <c r="D249" s="225" t="s">
        <v>465</v>
      </c>
      <c r="E249" s="246" t="s">
        <v>1</v>
      </c>
      <c r="F249" s="247" t="s">
        <v>467</v>
      </c>
      <c r="G249" s="245"/>
      <c r="H249" s="248">
        <v>1</v>
      </c>
      <c r="I249" s="249"/>
      <c r="J249" s="245"/>
      <c r="K249" s="245"/>
      <c r="L249" s="250"/>
      <c r="M249" s="251"/>
      <c r="N249" s="252"/>
      <c r="O249" s="252"/>
      <c r="P249" s="252"/>
      <c r="Q249" s="252"/>
      <c r="R249" s="252"/>
      <c r="S249" s="252"/>
      <c r="T249" s="253"/>
      <c r="AT249" s="254" t="s">
        <v>465</v>
      </c>
      <c r="AU249" s="254" t="s">
        <v>93</v>
      </c>
      <c r="AV249" s="14" t="s">
        <v>124</v>
      </c>
      <c r="AW249" s="14" t="s">
        <v>38</v>
      </c>
      <c r="AX249" s="14" t="s">
        <v>91</v>
      </c>
      <c r="AY249" s="254" t="s">
        <v>397</v>
      </c>
    </row>
    <row r="250" spans="1:65" s="2" customFormat="1" ht="33" customHeight="1">
      <c r="A250" s="36"/>
      <c r="B250" s="37"/>
      <c r="C250" s="211" t="s">
        <v>200</v>
      </c>
      <c r="D250" s="211" t="s">
        <v>400</v>
      </c>
      <c r="E250" s="212" t="s">
        <v>7752</v>
      </c>
      <c r="F250" s="213" t="s">
        <v>7753</v>
      </c>
      <c r="G250" s="214" t="s">
        <v>656</v>
      </c>
      <c r="H250" s="215">
        <v>2</v>
      </c>
      <c r="I250" s="216"/>
      <c r="J250" s="217">
        <f>ROUND(I250*H250,2)</f>
        <v>0</v>
      </c>
      <c r="K250" s="218"/>
      <c r="L250" s="41"/>
      <c r="M250" s="219" t="s">
        <v>1</v>
      </c>
      <c r="N250" s="220" t="s">
        <v>48</v>
      </c>
      <c r="O250" s="73"/>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124</v>
      </c>
      <c r="AT250" s="223" t="s">
        <v>400</v>
      </c>
      <c r="AU250" s="223" t="s">
        <v>93</v>
      </c>
      <c r="AY250" s="18" t="s">
        <v>397</v>
      </c>
      <c r="BE250" s="224">
        <f>IF(N250="základní",J250,0)</f>
        <v>0</v>
      </c>
      <c r="BF250" s="224">
        <f>IF(N250="snížená",J250,0)</f>
        <v>0</v>
      </c>
      <c r="BG250" s="224">
        <f>IF(N250="zákl. přenesená",J250,0)</f>
        <v>0</v>
      </c>
      <c r="BH250" s="224">
        <f>IF(N250="sníž. přenesená",J250,0)</f>
        <v>0</v>
      </c>
      <c r="BI250" s="224">
        <f>IF(N250="nulová",J250,0)</f>
        <v>0</v>
      </c>
      <c r="BJ250" s="18" t="s">
        <v>91</v>
      </c>
      <c r="BK250" s="224">
        <f>ROUND(I250*H250,2)</f>
        <v>0</v>
      </c>
      <c r="BL250" s="18" t="s">
        <v>124</v>
      </c>
      <c r="BM250" s="223" t="s">
        <v>1042</v>
      </c>
    </row>
    <row r="251" spans="1:65" s="13" customFormat="1">
      <c r="B251" s="233"/>
      <c r="C251" s="234"/>
      <c r="D251" s="225" t="s">
        <v>465</v>
      </c>
      <c r="E251" s="235" t="s">
        <v>1</v>
      </c>
      <c r="F251" s="236" t="s">
        <v>7745</v>
      </c>
      <c r="G251" s="234"/>
      <c r="H251" s="237">
        <v>2</v>
      </c>
      <c r="I251" s="238"/>
      <c r="J251" s="234"/>
      <c r="K251" s="234"/>
      <c r="L251" s="239"/>
      <c r="M251" s="240"/>
      <c r="N251" s="241"/>
      <c r="O251" s="241"/>
      <c r="P251" s="241"/>
      <c r="Q251" s="241"/>
      <c r="R251" s="241"/>
      <c r="S251" s="241"/>
      <c r="T251" s="242"/>
      <c r="AT251" s="243" t="s">
        <v>465</v>
      </c>
      <c r="AU251" s="243" t="s">
        <v>93</v>
      </c>
      <c r="AV251" s="13" t="s">
        <v>93</v>
      </c>
      <c r="AW251" s="13" t="s">
        <v>38</v>
      </c>
      <c r="AX251" s="13" t="s">
        <v>83</v>
      </c>
      <c r="AY251" s="243" t="s">
        <v>397</v>
      </c>
    </row>
    <row r="252" spans="1:65" s="14" customFormat="1">
      <c r="B252" s="244"/>
      <c r="C252" s="245"/>
      <c r="D252" s="225" t="s">
        <v>465</v>
      </c>
      <c r="E252" s="246" t="s">
        <v>1</v>
      </c>
      <c r="F252" s="247" t="s">
        <v>467</v>
      </c>
      <c r="G252" s="245"/>
      <c r="H252" s="248">
        <v>2</v>
      </c>
      <c r="I252" s="249"/>
      <c r="J252" s="245"/>
      <c r="K252" s="245"/>
      <c r="L252" s="250"/>
      <c r="M252" s="251"/>
      <c r="N252" s="252"/>
      <c r="O252" s="252"/>
      <c r="P252" s="252"/>
      <c r="Q252" s="252"/>
      <c r="R252" s="252"/>
      <c r="S252" s="252"/>
      <c r="T252" s="253"/>
      <c r="AT252" s="254" t="s">
        <v>465</v>
      </c>
      <c r="AU252" s="254" t="s">
        <v>93</v>
      </c>
      <c r="AV252" s="14" t="s">
        <v>124</v>
      </c>
      <c r="AW252" s="14" t="s">
        <v>38</v>
      </c>
      <c r="AX252" s="14" t="s">
        <v>91</v>
      </c>
      <c r="AY252" s="254" t="s">
        <v>397</v>
      </c>
    </row>
    <row r="253" spans="1:65" s="2" customFormat="1" ht="21.75" customHeight="1">
      <c r="A253" s="36"/>
      <c r="B253" s="37"/>
      <c r="C253" s="280" t="s">
        <v>203</v>
      </c>
      <c r="D253" s="280" t="s">
        <v>534</v>
      </c>
      <c r="E253" s="281" t="s">
        <v>7754</v>
      </c>
      <c r="F253" s="282" t="s">
        <v>7755</v>
      </c>
      <c r="G253" s="283" t="s">
        <v>656</v>
      </c>
      <c r="H253" s="284">
        <v>2</v>
      </c>
      <c r="I253" s="285"/>
      <c r="J253" s="286">
        <f>ROUND(I253*H253,2)</f>
        <v>0</v>
      </c>
      <c r="K253" s="287"/>
      <c r="L253" s="288"/>
      <c r="M253" s="289" t="s">
        <v>1</v>
      </c>
      <c r="N253" s="290" t="s">
        <v>48</v>
      </c>
      <c r="O253" s="73"/>
      <c r="P253" s="221">
        <f>O253*H253</f>
        <v>0</v>
      </c>
      <c r="Q253" s="221">
        <v>0</v>
      </c>
      <c r="R253" s="221">
        <f>Q253*H253</f>
        <v>0</v>
      </c>
      <c r="S253" s="221">
        <v>0</v>
      </c>
      <c r="T253" s="222">
        <f>S253*H253</f>
        <v>0</v>
      </c>
      <c r="U253" s="36"/>
      <c r="V253" s="36"/>
      <c r="W253" s="36"/>
      <c r="X253" s="36"/>
      <c r="Y253" s="36"/>
      <c r="Z253" s="36"/>
      <c r="AA253" s="36"/>
      <c r="AB253" s="36"/>
      <c r="AC253" s="36"/>
      <c r="AD253" s="36"/>
      <c r="AE253" s="36"/>
      <c r="AR253" s="223" t="s">
        <v>136</v>
      </c>
      <c r="AT253" s="223" t="s">
        <v>534</v>
      </c>
      <c r="AU253" s="223" t="s">
        <v>93</v>
      </c>
      <c r="AY253" s="18" t="s">
        <v>397</v>
      </c>
      <c r="BE253" s="224">
        <f>IF(N253="základní",J253,0)</f>
        <v>0</v>
      </c>
      <c r="BF253" s="224">
        <f>IF(N253="snížená",J253,0)</f>
        <v>0</v>
      </c>
      <c r="BG253" s="224">
        <f>IF(N253="zákl. přenesená",J253,0)</f>
        <v>0</v>
      </c>
      <c r="BH253" s="224">
        <f>IF(N253="sníž. přenesená",J253,0)</f>
        <v>0</v>
      </c>
      <c r="BI253" s="224">
        <f>IF(N253="nulová",J253,0)</f>
        <v>0</v>
      </c>
      <c r="BJ253" s="18" t="s">
        <v>91</v>
      </c>
      <c r="BK253" s="224">
        <f>ROUND(I253*H253,2)</f>
        <v>0</v>
      </c>
      <c r="BL253" s="18" t="s">
        <v>124</v>
      </c>
      <c r="BM253" s="223" t="s">
        <v>1057</v>
      </c>
    </row>
    <row r="254" spans="1:65" s="13" customFormat="1">
      <c r="B254" s="233"/>
      <c r="C254" s="234"/>
      <c r="D254" s="225" t="s">
        <v>465</v>
      </c>
      <c r="E254" s="235" t="s">
        <v>1</v>
      </c>
      <c r="F254" s="236" t="s">
        <v>7745</v>
      </c>
      <c r="G254" s="234"/>
      <c r="H254" s="237">
        <v>2</v>
      </c>
      <c r="I254" s="238"/>
      <c r="J254" s="234"/>
      <c r="K254" s="234"/>
      <c r="L254" s="239"/>
      <c r="M254" s="240"/>
      <c r="N254" s="241"/>
      <c r="O254" s="241"/>
      <c r="P254" s="241"/>
      <c r="Q254" s="241"/>
      <c r="R254" s="241"/>
      <c r="S254" s="241"/>
      <c r="T254" s="242"/>
      <c r="AT254" s="243" t="s">
        <v>465</v>
      </c>
      <c r="AU254" s="243" t="s">
        <v>93</v>
      </c>
      <c r="AV254" s="13" t="s">
        <v>93</v>
      </c>
      <c r="AW254" s="13" t="s">
        <v>38</v>
      </c>
      <c r="AX254" s="13" t="s">
        <v>83</v>
      </c>
      <c r="AY254" s="243" t="s">
        <v>397</v>
      </c>
    </row>
    <row r="255" spans="1:65" s="14" customFormat="1">
      <c r="B255" s="244"/>
      <c r="C255" s="245"/>
      <c r="D255" s="225" t="s">
        <v>465</v>
      </c>
      <c r="E255" s="246" t="s">
        <v>1</v>
      </c>
      <c r="F255" s="247" t="s">
        <v>467</v>
      </c>
      <c r="G255" s="245"/>
      <c r="H255" s="248">
        <v>2</v>
      </c>
      <c r="I255" s="249"/>
      <c r="J255" s="245"/>
      <c r="K255" s="245"/>
      <c r="L255" s="250"/>
      <c r="M255" s="251"/>
      <c r="N255" s="252"/>
      <c r="O255" s="252"/>
      <c r="P255" s="252"/>
      <c r="Q255" s="252"/>
      <c r="R255" s="252"/>
      <c r="S255" s="252"/>
      <c r="T255" s="253"/>
      <c r="AT255" s="254" t="s">
        <v>465</v>
      </c>
      <c r="AU255" s="254" t="s">
        <v>93</v>
      </c>
      <c r="AV255" s="14" t="s">
        <v>124</v>
      </c>
      <c r="AW255" s="14" t="s">
        <v>38</v>
      </c>
      <c r="AX255" s="14" t="s">
        <v>91</v>
      </c>
      <c r="AY255" s="254" t="s">
        <v>397</v>
      </c>
    </row>
    <row r="256" spans="1:65" s="2" customFormat="1" ht="33" customHeight="1">
      <c r="A256" s="36"/>
      <c r="B256" s="37"/>
      <c r="C256" s="211" t="s">
        <v>206</v>
      </c>
      <c r="D256" s="211" t="s">
        <v>400</v>
      </c>
      <c r="E256" s="212" t="s">
        <v>7756</v>
      </c>
      <c r="F256" s="213" t="s">
        <v>7757</v>
      </c>
      <c r="G256" s="214" t="s">
        <v>656</v>
      </c>
      <c r="H256" s="215">
        <v>5</v>
      </c>
      <c r="I256" s="216"/>
      <c r="J256" s="217">
        <f>ROUND(I256*H256,2)</f>
        <v>0</v>
      </c>
      <c r="K256" s="218"/>
      <c r="L256" s="41"/>
      <c r="M256" s="219" t="s">
        <v>1</v>
      </c>
      <c r="N256" s="220" t="s">
        <v>48</v>
      </c>
      <c r="O256" s="73"/>
      <c r="P256" s="221">
        <f>O256*H256</f>
        <v>0</v>
      </c>
      <c r="Q256" s="221">
        <v>0</v>
      </c>
      <c r="R256" s="221">
        <f>Q256*H256</f>
        <v>0</v>
      </c>
      <c r="S256" s="221">
        <v>0</v>
      </c>
      <c r="T256" s="222">
        <f>S256*H256</f>
        <v>0</v>
      </c>
      <c r="U256" s="36"/>
      <c r="V256" s="36"/>
      <c r="W256" s="36"/>
      <c r="X256" s="36"/>
      <c r="Y256" s="36"/>
      <c r="Z256" s="36"/>
      <c r="AA256" s="36"/>
      <c r="AB256" s="36"/>
      <c r="AC256" s="36"/>
      <c r="AD256" s="36"/>
      <c r="AE256" s="36"/>
      <c r="AR256" s="223" t="s">
        <v>124</v>
      </c>
      <c r="AT256" s="223" t="s">
        <v>400</v>
      </c>
      <c r="AU256" s="223" t="s">
        <v>93</v>
      </c>
      <c r="AY256" s="18" t="s">
        <v>397</v>
      </c>
      <c r="BE256" s="224">
        <f>IF(N256="základní",J256,0)</f>
        <v>0</v>
      </c>
      <c r="BF256" s="224">
        <f>IF(N256="snížená",J256,0)</f>
        <v>0</v>
      </c>
      <c r="BG256" s="224">
        <f>IF(N256="zákl. přenesená",J256,0)</f>
        <v>0</v>
      </c>
      <c r="BH256" s="224">
        <f>IF(N256="sníž. přenesená",J256,0)</f>
        <v>0</v>
      </c>
      <c r="BI256" s="224">
        <f>IF(N256="nulová",J256,0)</f>
        <v>0</v>
      </c>
      <c r="BJ256" s="18" t="s">
        <v>91</v>
      </c>
      <c r="BK256" s="224">
        <f>ROUND(I256*H256,2)</f>
        <v>0</v>
      </c>
      <c r="BL256" s="18" t="s">
        <v>124</v>
      </c>
      <c r="BM256" s="223" t="s">
        <v>1066</v>
      </c>
    </row>
    <row r="257" spans="1:65" s="13" customFormat="1">
      <c r="B257" s="233"/>
      <c r="C257" s="234"/>
      <c r="D257" s="225" t="s">
        <v>465</v>
      </c>
      <c r="E257" s="235" t="s">
        <v>1</v>
      </c>
      <c r="F257" s="236" t="s">
        <v>7758</v>
      </c>
      <c r="G257" s="234"/>
      <c r="H257" s="237">
        <v>5</v>
      </c>
      <c r="I257" s="238"/>
      <c r="J257" s="234"/>
      <c r="K257" s="234"/>
      <c r="L257" s="239"/>
      <c r="M257" s="240"/>
      <c r="N257" s="241"/>
      <c r="O257" s="241"/>
      <c r="P257" s="241"/>
      <c r="Q257" s="241"/>
      <c r="R257" s="241"/>
      <c r="S257" s="241"/>
      <c r="T257" s="242"/>
      <c r="AT257" s="243" t="s">
        <v>465</v>
      </c>
      <c r="AU257" s="243" t="s">
        <v>93</v>
      </c>
      <c r="AV257" s="13" t="s">
        <v>93</v>
      </c>
      <c r="AW257" s="13" t="s">
        <v>38</v>
      </c>
      <c r="AX257" s="13" t="s">
        <v>83</v>
      </c>
      <c r="AY257" s="243" t="s">
        <v>397</v>
      </c>
    </row>
    <row r="258" spans="1:65" s="14" customFormat="1">
      <c r="B258" s="244"/>
      <c r="C258" s="245"/>
      <c r="D258" s="225" t="s">
        <v>465</v>
      </c>
      <c r="E258" s="246" t="s">
        <v>1</v>
      </c>
      <c r="F258" s="247" t="s">
        <v>467</v>
      </c>
      <c r="G258" s="245"/>
      <c r="H258" s="248">
        <v>5</v>
      </c>
      <c r="I258" s="249"/>
      <c r="J258" s="245"/>
      <c r="K258" s="245"/>
      <c r="L258" s="250"/>
      <c r="M258" s="251"/>
      <c r="N258" s="252"/>
      <c r="O258" s="252"/>
      <c r="P258" s="252"/>
      <c r="Q258" s="252"/>
      <c r="R258" s="252"/>
      <c r="S258" s="252"/>
      <c r="T258" s="253"/>
      <c r="AT258" s="254" t="s">
        <v>465</v>
      </c>
      <c r="AU258" s="254" t="s">
        <v>93</v>
      </c>
      <c r="AV258" s="14" t="s">
        <v>124</v>
      </c>
      <c r="AW258" s="14" t="s">
        <v>38</v>
      </c>
      <c r="AX258" s="14" t="s">
        <v>91</v>
      </c>
      <c r="AY258" s="254" t="s">
        <v>397</v>
      </c>
    </row>
    <row r="259" spans="1:65" s="2" customFormat="1" ht="16.5" customHeight="1">
      <c r="A259" s="36"/>
      <c r="B259" s="37"/>
      <c r="C259" s="280" t="s">
        <v>209</v>
      </c>
      <c r="D259" s="280" t="s">
        <v>534</v>
      </c>
      <c r="E259" s="281" t="s">
        <v>7759</v>
      </c>
      <c r="F259" s="282" t="s">
        <v>7760</v>
      </c>
      <c r="G259" s="283" t="s">
        <v>656</v>
      </c>
      <c r="H259" s="284">
        <v>5</v>
      </c>
      <c r="I259" s="285"/>
      <c r="J259" s="286">
        <f>ROUND(I259*H259,2)</f>
        <v>0</v>
      </c>
      <c r="K259" s="287"/>
      <c r="L259" s="288"/>
      <c r="M259" s="289" t="s">
        <v>1</v>
      </c>
      <c r="N259" s="290" t="s">
        <v>48</v>
      </c>
      <c r="O259" s="73"/>
      <c r="P259" s="221">
        <f>O259*H259</f>
        <v>0</v>
      </c>
      <c r="Q259" s="221">
        <v>0</v>
      </c>
      <c r="R259" s="221">
        <f>Q259*H259</f>
        <v>0</v>
      </c>
      <c r="S259" s="221">
        <v>0</v>
      </c>
      <c r="T259" s="222">
        <f>S259*H259</f>
        <v>0</v>
      </c>
      <c r="U259" s="36"/>
      <c r="V259" s="36"/>
      <c r="W259" s="36"/>
      <c r="X259" s="36"/>
      <c r="Y259" s="36"/>
      <c r="Z259" s="36"/>
      <c r="AA259" s="36"/>
      <c r="AB259" s="36"/>
      <c r="AC259" s="36"/>
      <c r="AD259" s="36"/>
      <c r="AE259" s="36"/>
      <c r="AR259" s="223" t="s">
        <v>136</v>
      </c>
      <c r="AT259" s="223" t="s">
        <v>534</v>
      </c>
      <c r="AU259" s="223" t="s">
        <v>93</v>
      </c>
      <c r="AY259" s="18" t="s">
        <v>397</v>
      </c>
      <c r="BE259" s="224">
        <f>IF(N259="základní",J259,0)</f>
        <v>0</v>
      </c>
      <c r="BF259" s="224">
        <f>IF(N259="snížená",J259,0)</f>
        <v>0</v>
      </c>
      <c r="BG259" s="224">
        <f>IF(N259="zákl. přenesená",J259,0)</f>
        <v>0</v>
      </c>
      <c r="BH259" s="224">
        <f>IF(N259="sníž. přenesená",J259,0)</f>
        <v>0</v>
      </c>
      <c r="BI259" s="224">
        <f>IF(N259="nulová",J259,0)</f>
        <v>0</v>
      </c>
      <c r="BJ259" s="18" t="s">
        <v>91</v>
      </c>
      <c r="BK259" s="224">
        <f>ROUND(I259*H259,2)</f>
        <v>0</v>
      </c>
      <c r="BL259" s="18" t="s">
        <v>124</v>
      </c>
      <c r="BM259" s="223" t="s">
        <v>1078</v>
      </c>
    </row>
    <row r="260" spans="1:65" s="13" customFormat="1">
      <c r="B260" s="233"/>
      <c r="C260" s="234"/>
      <c r="D260" s="225" t="s">
        <v>465</v>
      </c>
      <c r="E260" s="235" t="s">
        <v>1</v>
      </c>
      <c r="F260" s="236" t="s">
        <v>7758</v>
      </c>
      <c r="G260" s="234"/>
      <c r="H260" s="237">
        <v>5</v>
      </c>
      <c r="I260" s="238"/>
      <c r="J260" s="234"/>
      <c r="K260" s="234"/>
      <c r="L260" s="239"/>
      <c r="M260" s="240"/>
      <c r="N260" s="241"/>
      <c r="O260" s="241"/>
      <c r="P260" s="241"/>
      <c r="Q260" s="241"/>
      <c r="R260" s="241"/>
      <c r="S260" s="241"/>
      <c r="T260" s="242"/>
      <c r="AT260" s="243" t="s">
        <v>465</v>
      </c>
      <c r="AU260" s="243" t="s">
        <v>93</v>
      </c>
      <c r="AV260" s="13" t="s">
        <v>93</v>
      </c>
      <c r="AW260" s="13" t="s">
        <v>38</v>
      </c>
      <c r="AX260" s="13" t="s">
        <v>83</v>
      </c>
      <c r="AY260" s="243" t="s">
        <v>397</v>
      </c>
    </row>
    <row r="261" spans="1:65" s="14" customFormat="1">
      <c r="B261" s="244"/>
      <c r="C261" s="245"/>
      <c r="D261" s="225" t="s">
        <v>465</v>
      </c>
      <c r="E261" s="246" t="s">
        <v>1</v>
      </c>
      <c r="F261" s="247" t="s">
        <v>467</v>
      </c>
      <c r="G261" s="245"/>
      <c r="H261" s="248">
        <v>5</v>
      </c>
      <c r="I261" s="249"/>
      <c r="J261" s="245"/>
      <c r="K261" s="245"/>
      <c r="L261" s="250"/>
      <c r="M261" s="251"/>
      <c r="N261" s="252"/>
      <c r="O261" s="252"/>
      <c r="P261" s="252"/>
      <c r="Q261" s="252"/>
      <c r="R261" s="252"/>
      <c r="S261" s="252"/>
      <c r="T261" s="253"/>
      <c r="AT261" s="254" t="s">
        <v>465</v>
      </c>
      <c r="AU261" s="254" t="s">
        <v>93</v>
      </c>
      <c r="AV261" s="14" t="s">
        <v>124</v>
      </c>
      <c r="AW261" s="14" t="s">
        <v>38</v>
      </c>
      <c r="AX261" s="14" t="s">
        <v>91</v>
      </c>
      <c r="AY261" s="254" t="s">
        <v>397</v>
      </c>
    </row>
    <row r="262" spans="1:65" s="2" customFormat="1" ht="16.5" customHeight="1">
      <c r="A262" s="36"/>
      <c r="B262" s="37"/>
      <c r="C262" s="211" t="s">
        <v>212</v>
      </c>
      <c r="D262" s="211" t="s">
        <v>400</v>
      </c>
      <c r="E262" s="212" t="s">
        <v>7761</v>
      </c>
      <c r="F262" s="213" t="s">
        <v>7762</v>
      </c>
      <c r="G262" s="214" t="s">
        <v>461</v>
      </c>
      <c r="H262" s="215">
        <v>10</v>
      </c>
      <c r="I262" s="216"/>
      <c r="J262" s="217">
        <f>ROUND(I262*H262,2)</f>
        <v>0</v>
      </c>
      <c r="K262" s="218"/>
      <c r="L262" s="41"/>
      <c r="M262" s="219" t="s">
        <v>1</v>
      </c>
      <c r="N262" s="220" t="s">
        <v>48</v>
      </c>
      <c r="O262" s="73"/>
      <c r="P262" s="221">
        <f>O262*H262</f>
        <v>0</v>
      </c>
      <c r="Q262" s="221">
        <v>0</v>
      </c>
      <c r="R262" s="221">
        <f>Q262*H262</f>
        <v>0</v>
      </c>
      <c r="S262" s="221">
        <v>0</v>
      </c>
      <c r="T262" s="222">
        <f>S262*H262</f>
        <v>0</v>
      </c>
      <c r="U262" s="36"/>
      <c r="V262" s="36"/>
      <c r="W262" s="36"/>
      <c r="X262" s="36"/>
      <c r="Y262" s="36"/>
      <c r="Z262" s="36"/>
      <c r="AA262" s="36"/>
      <c r="AB262" s="36"/>
      <c r="AC262" s="36"/>
      <c r="AD262" s="36"/>
      <c r="AE262" s="36"/>
      <c r="AR262" s="223" t="s">
        <v>124</v>
      </c>
      <c r="AT262" s="223" t="s">
        <v>400</v>
      </c>
      <c r="AU262" s="223" t="s">
        <v>93</v>
      </c>
      <c r="AY262" s="18" t="s">
        <v>397</v>
      </c>
      <c r="BE262" s="224">
        <f>IF(N262="základní",J262,0)</f>
        <v>0</v>
      </c>
      <c r="BF262" s="224">
        <f>IF(N262="snížená",J262,0)</f>
        <v>0</v>
      </c>
      <c r="BG262" s="224">
        <f>IF(N262="zákl. přenesená",J262,0)</f>
        <v>0</v>
      </c>
      <c r="BH262" s="224">
        <f>IF(N262="sníž. přenesená",J262,0)</f>
        <v>0</v>
      </c>
      <c r="BI262" s="224">
        <f>IF(N262="nulová",J262,0)</f>
        <v>0</v>
      </c>
      <c r="BJ262" s="18" t="s">
        <v>91</v>
      </c>
      <c r="BK262" s="224">
        <f>ROUND(I262*H262,2)</f>
        <v>0</v>
      </c>
      <c r="BL262" s="18" t="s">
        <v>124</v>
      </c>
      <c r="BM262" s="223" t="s">
        <v>1088</v>
      </c>
    </row>
    <row r="263" spans="1:65" s="13" customFormat="1">
      <c r="B263" s="233"/>
      <c r="C263" s="234"/>
      <c r="D263" s="225" t="s">
        <v>465</v>
      </c>
      <c r="E263" s="235" t="s">
        <v>1</v>
      </c>
      <c r="F263" s="236" t="s">
        <v>145</v>
      </c>
      <c r="G263" s="234"/>
      <c r="H263" s="237">
        <v>10</v>
      </c>
      <c r="I263" s="238"/>
      <c r="J263" s="234"/>
      <c r="K263" s="234"/>
      <c r="L263" s="239"/>
      <c r="M263" s="240"/>
      <c r="N263" s="241"/>
      <c r="O263" s="241"/>
      <c r="P263" s="241"/>
      <c r="Q263" s="241"/>
      <c r="R263" s="241"/>
      <c r="S263" s="241"/>
      <c r="T263" s="242"/>
      <c r="AT263" s="243" t="s">
        <v>465</v>
      </c>
      <c r="AU263" s="243" t="s">
        <v>93</v>
      </c>
      <c r="AV263" s="13" t="s">
        <v>93</v>
      </c>
      <c r="AW263" s="13" t="s">
        <v>38</v>
      </c>
      <c r="AX263" s="13" t="s">
        <v>83</v>
      </c>
      <c r="AY263" s="243" t="s">
        <v>397</v>
      </c>
    </row>
    <row r="264" spans="1:65" s="14" customFormat="1">
      <c r="B264" s="244"/>
      <c r="C264" s="245"/>
      <c r="D264" s="225" t="s">
        <v>465</v>
      </c>
      <c r="E264" s="246" t="s">
        <v>1</v>
      </c>
      <c r="F264" s="247" t="s">
        <v>467</v>
      </c>
      <c r="G264" s="245"/>
      <c r="H264" s="248">
        <v>10</v>
      </c>
      <c r="I264" s="249"/>
      <c r="J264" s="245"/>
      <c r="K264" s="245"/>
      <c r="L264" s="250"/>
      <c r="M264" s="251"/>
      <c r="N264" s="252"/>
      <c r="O264" s="252"/>
      <c r="P264" s="252"/>
      <c r="Q264" s="252"/>
      <c r="R264" s="252"/>
      <c r="S264" s="252"/>
      <c r="T264" s="253"/>
      <c r="AT264" s="254" t="s">
        <v>465</v>
      </c>
      <c r="AU264" s="254" t="s">
        <v>93</v>
      </c>
      <c r="AV264" s="14" t="s">
        <v>124</v>
      </c>
      <c r="AW264" s="14" t="s">
        <v>38</v>
      </c>
      <c r="AX264" s="14" t="s">
        <v>91</v>
      </c>
      <c r="AY264" s="254" t="s">
        <v>397</v>
      </c>
    </row>
    <row r="265" spans="1:65" s="2" customFormat="1" ht="21.75" customHeight="1">
      <c r="A265" s="36"/>
      <c r="B265" s="37"/>
      <c r="C265" s="211" t="s">
        <v>182</v>
      </c>
      <c r="D265" s="211" t="s">
        <v>400</v>
      </c>
      <c r="E265" s="212" t="s">
        <v>7763</v>
      </c>
      <c r="F265" s="213" t="s">
        <v>7764</v>
      </c>
      <c r="G265" s="214" t="s">
        <v>461</v>
      </c>
      <c r="H265" s="215">
        <v>10</v>
      </c>
      <c r="I265" s="216"/>
      <c r="J265" s="217">
        <f>ROUND(I265*H265,2)</f>
        <v>0</v>
      </c>
      <c r="K265" s="218"/>
      <c r="L265" s="41"/>
      <c r="M265" s="219" t="s">
        <v>1</v>
      </c>
      <c r="N265" s="220" t="s">
        <v>48</v>
      </c>
      <c r="O265" s="73"/>
      <c r="P265" s="221">
        <f>O265*H265</f>
        <v>0</v>
      </c>
      <c r="Q265" s="221">
        <v>0</v>
      </c>
      <c r="R265" s="221">
        <f>Q265*H265</f>
        <v>0</v>
      </c>
      <c r="S265" s="221">
        <v>0</v>
      </c>
      <c r="T265" s="222">
        <f>S265*H265</f>
        <v>0</v>
      </c>
      <c r="U265" s="36"/>
      <c r="V265" s="36"/>
      <c r="W265" s="36"/>
      <c r="X265" s="36"/>
      <c r="Y265" s="36"/>
      <c r="Z265" s="36"/>
      <c r="AA265" s="36"/>
      <c r="AB265" s="36"/>
      <c r="AC265" s="36"/>
      <c r="AD265" s="36"/>
      <c r="AE265" s="36"/>
      <c r="AR265" s="223" t="s">
        <v>124</v>
      </c>
      <c r="AT265" s="223" t="s">
        <v>400</v>
      </c>
      <c r="AU265" s="223" t="s">
        <v>93</v>
      </c>
      <c r="AY265" s="18" t="s">
        <v>397</v>
      </c>
      <c r="BE265" s="224">
        <f>IF(N265="základní",J265,0)</f>
        <v>0</v>
      </c>
      <c r="BF265" s="224">
        <f>IF(N265="snížená",J265,0)</f>
        <v>0</v>
      </c>
      <c r="BG265" s="224">
        <f>IF(N265="zákl. přenesená",J265,0)</f>
        <v>0</v>
      </c>
      <c r="BH265" s="224">
        <f>IF(N265="sníž. přenesená",J265,0)</f>
        <v>0</v>
      </c>
      <c r="BI265" s="224">
        <f>IF(N265="nulová",J265,0)</f>
        <v>0</v>
      </c>
      <c r="BJ265" s="18" t="s">
        <v>91</v>
      </c>
      <c r="BK265" s="224">
        <f>ROUND(I265*H265,2)</f>
        <v>0</v>
      </c>
      <c r="BL265" s="18" t="s">
        <v>124</v>
      </c>
      <c r="BM265" s="223" t="s">
        <v>1096</v>
      </c>
    </row>
    <row r="266" spans="1:65" s="13" customFormat="1">
      <c r="B266" s="233"/>
      <c r="C266" s="234"/>
      <c r="D266" s="225" t="s">
        <v>465</v>
      </c>
      <c r="E266" s="235" t="s">
        <v>1</v>
      </c>
      <c r="F266" s="236" t="s">
        <v>145</v>
      </c>
      <c r="G266" s="234"/>
      <c r="H266" s="237">
        <v>10</v>
      </c>
      <c r="I266" s="238"/>
      <c r="J266" s="234"/>
      <c r="K266" s="234"/>
      <c r="L266" s="239"/>
      <c r="M266" s="240"/>
      <c r="N266" s="241"/>
      <c r="O266" s="241"/>
      <c r="P266" s="241"/>
      <c r="Q266" s="241"/>
      <c r="R266" s="241"/>
      <c r="S266" s="241"/>
      <c r="T266" s="242"/>
      <c r="AT266" s="243" t="s">
        <v>465</v>
      </c>
      <c r="AU266" s="243" t="s">
        <v>93</v>
      </c>
      <c r="AV266" s="13" t="s">
        <v>93</v>
      </c>
      <c r="AW266" s="13" t="s">
        <v>38</v>
      </c>
      <c r="AX266" s="13" t="s">
        <v>83</v>
      </c>
      <c r="AY266" s="243" t="s">
        <v>397</v>
      </c>
    </row>
    <row r="267" spans="1:65" s="14" customFormat="1">
      <c r="B267" s="244"/>
      <c r="C267" s="245"/>
      <c r="D267" s="225" t="s">
        <v>465</v>
      </c>
      <c r="E267" s="246" t="s">
        <v>1</v>
      </c>
      <c r="F267" s="247" t="s">
        <v>467</v>
      </c>
      <c r="G267" s="245"/>
      <c r="H267" s="248">
        <v>10</v>
      </c>
      <c r="I267" s="249"/>
      <c r="J267" s="245"/>
      <c r="K267" s="245"/>
      <c r="L267" s="250"/>
      <c r="M267" s="251"/>
      <c r="N267" s="252"/>
      <c r="O267" s="252"/>
      <c r="P267" s="252"/>
      <c r="Q267" s="252"/>
      <c r="R267" s="252"/>
      <c r="S267" s="252"/>
      <c r="T267" s="253"/>
      <c r="AT267" s="254" t="s">
        <v>465</v>
      </c>
      <c r="AU267" s="254" t="s">
        <v>93</v>
      </c>
      <c r="AV267" s="14" t="s">
        <v>124</v>
      </c>
      <c r="AW267" s="14" t="s">
        <v>38</v>
      </c>
      <c r="AX267" s="14" t="s">
        <v>91</v>
      </c>
      <c r="AY267" s="254" t="s">
        <v>397</v>
      </c>
    </row>
    <row r="268" spans="1:65" s="2" customFormat="1" ht="16.5" customHeight="1">
      <c r="A268" s="36"/>
      <c r="B268" s="37"/>
      <c r="C268" s="211" t="s">
        <v>215</v>
      </c>
      <c r="D268" s="211" t="s">
        <v>400</v>
      </c>
      <c r="E268" s="212" t="s">
        <v>7765</v>
      </c>
      <c r="F268" s="213" t="s">
        <v>7766</v>
      </c>
      <c r="G268" s="214" t="s">
        <v>461</v>
      </c>
      <c r="H268" s="215">
        <v>181.5</v>
      </c>
      <c r="I268" s="216"/>
      <c r="J268" s="217">
        <f>ROUND(I268*H268,2)</f>
        <v>0</v>
      </c>
      <c r="K268" s="218"/>
      <c r="L268" s="41"/>
      <c r="M268" s="219" t="s">
        <v>1</v>
      </c>
      <c r="N268" s="220" t="s">
        <v>48</v>
      </c>
      <c r="O268" s="73"/>
      <c r="P268" s="221">
        <f>O268*H268</f>
        <v>0</v>
      </c>
      <c r="Q268" s="221">
        <v>0</v>
      </c>
      <c r="R268" s="221">
        <f>Q268*H268</f>
        <v>0</v>
      </c>
      <c r="S268" s="221">
        <v>0</v>
      </c>
      <c r="T268" s="222">
        <f>S268*H268</f>
        <v>0</v>
      </c>
      <c r="U268" s="36"/>
      <c r="V268" s="36"/>
      <c r="W268" s="36"/>
      <c r="X268" s="36"/>
      <c r="Y268" s="36"/>
      <c r="Z268" s="36"/>
      <c r="AA268" s="36"/>
      <c r="AB268" s="36"/>
      <c r="AC268" s="36"/>
      <c r="AD268" s="36"/>
      <c r="AE268" s="36"/>
      <c r="AR268" s="223" t="s">
        <v>124</v>
      </c>
      <c r="AT268" s="223" t="s">
        <v>400</v>
      </c>
      <c r="AU268" s="223" t="s">
        <v>93</v>
      </c>
      <c r="AY268" s="18" t="s">
        <v>397</v>
      </c>
      <c r="BE268" s="224">
        <f>IF(N268="základní",J268,0)</f>
        <v>0</v>
      </c>
      <c r="BF268" s="224">
        <f>IF(N268="snížená",J268,0)</f>
        <v>0</v>
      </c>
      <c r="BG268" s="224">
        <f>IF(N268="zákl. přenesená",J268,0)</f>
        <v>0</v>
      </c>
      <c r="BH268" s="224">
        <f>IF(N268="sníž. přenesená",J268,0)</f>
        <v>0</v>
      </c>
      <c r="BI268" s="224">
        <f>IF(N268="nulová",J268,0)</f>
        <v>0</v>
      </c>
      <c r="BJ268" s="18" t="s">
        <v>91</v>
      </c>
      <c r="BK268" s="224">
        <f>ROUND(I268*H268,2)</f>
        <v>0</v>
      </c>
      <c r="BL268" s="18" t="s">
        <v>124</v>
      </c>
      <c r="BM268" s="223" t="s">
        <v>1105</v>
      </c>
    </row>
    <row r="269" spans="1:65" s="13" customFormat="1">
      <c r="B269" s="233"/>
      <c r="C269" s="234"/>
      <c r="D269" s="225" t="s">
        <v>465</v>
      </c>
      <c r="E269" s="235" t="s">
        <v>1</v>
      </c>
      <c r="F269" s="236" t="s">
        <v>7767</v>
      </c>
      <c r="G269" s="234"/>
      <c r="H269" s="237">
        <v>181.5</v>
      </c>
      <c r="I269" s="238"/>
      <c r="J269" s="234"/>
      <c r="K269" s="234"/>
      <c r="L269" s="239"/>
      <c r="M269" s="240"/>
      <c r="N269" s="241"/>
      <c r="O269" s="241"/>
      <c r="P269" s="241"/>
      <c r="Q269" s="241"/>
      <c r="R269" s="241"/>
      <c r="S269" s="241"/>
      <c r="T269" s="242"/>
      <c r="AT269" s="243" t="s">
        <v>465</v>
      </c>
      <c r="AU269" s="243" t="s">
        <v>93</v>
      </c>
      <c r="AV269" s="13" t="s">
        <v>93</v>
      </c>
      <c r="AW269" s="13" t="s">
        <v>38</v>
      </c>
      <c r="AX269" s="13" t="s">
        <v>83</v>
      </c>
      <c r="AY269" s="243" t="s">
        <v>397</v>
      </c>
    </row>
    <row r="270" spans="1:65" s="14" customFormat="1">
      <c r="B270" s="244"/>
      <c r="C270" s="245"/>
      <c r="D270" s="225" t="s">
        <v>465</v>
      </c>
      <c r="E270" s="246" t="s">
        <v>1</v>
      </c>
      <c r="F270" s="247" t="s">
        <v>467</v>
      </c>
      <c r="G270" s="245"/>
      <c r="H270" s="248">
        <v>181.5</v>
      </c>
      <c r="I270" s="249"/>
      <c r="J270" s="245"/>
      <c r="K270" s="245"/>
      <c r="L270" s="250"/>
      <c r="M270" s="251"/>
      <c r="N270" s="252"/>
      <c r="O270" s="252"/>
      <c r="P270" s="252"/>
      <c r="Q270" s="252"/>
      <c r="R270" s="252"/>
      <c r="S270" s="252"/>
      <c r="T270" s="253"/>
      <c r="AT270" s="254" t="s">
        <v>465</v>
      </c>
      <c r="AU270" s="254" t="s">
        <v>93</v>
      </c>
      <c r="AV270" s="14" t="s">
        <v>124</v>
      </c>
      <c r="AW270" s="14" t="s">
        <v>38</v>
      </c>
      <c r="AX270" s="14" t="s">
        <v>91</v>
      </c>
      <c r="AY270" s="254" t="s">
        <v>397</v>
      </c>
    </row>
    <row r="271" spans="1:65" s="2" customFormat="1" ht="21.75" customHeight="1">
      <c r="A271" s="36"/>
      <c r="B271" s="37"/>
      <c r="C271" s="211" t="s">
        <v>218</v>
      </c>
      <c r="D271" s="211" t="s">
        <v>400</v>
      </c>
      <c r="E271" s="212" t="s">
        <v>7768</v>
      </c>
      <c r="F271" s="213" t="s">
        <v>7769</v>
      </c>
      <c r="G271" s="214" t="s">
        <v>461</v>
      </c>
      <c r="H271" s="215">
        <v>181.5</v>
      </c>
      <c r="I271" s="216"/>
      <c r="J271" s="217">
        <f>ROUND(I271*H271,2)</f>
        <v>0</v>
      </c>
      <c r="K271" s="218"/>
      <c r="L271" s="41"/>
      <c r="M271" s="219" t="s">
        <v>1</v>
      </c>
      <c r="N271" s="220" t="s">
        <v>48</v>
      </c>
      <c r="O271" s="73"/>
      <c r="P271" s="221">
        <f>O271*H271</f>
        <v>0</v>
      </c>
      <c r="Q271" s="221">
        <v>0</v>
      </c>
      <c r="R271" s="221">
        <f>Q271*H271</f>
        <v>0</v>
      </c>
      <c r="S271" s="221">
        <v>0</v>
      </c>
      <c r="T271" s="222">
        <f>S271*H271</f>
        <v>0</v>
      </c>
      <c r="U271" s="36"/>
      <c r="V271" s="36"/>
      <c r="W271" s="36"/>
      <c r="X271" s="36"/>
      <c r="Y271" s="36"/>
      <c r="Z271" s="36"/>
      <c r="AA271" s="36"/>
      <c r="AB271" s="36"/>
      <c r="AC271" s="36"/>
      <c r="AD271" s="36"/>
      <c r="AE271" s="36"/>
      <c r="AR271" s="223" t="s">
        <v>124</v>
      </c>
      <c r="AT271" s="223" t="s">
        <v>400</v>
      </c>
      <c r="AU271" s="223" t="s">
        <v>93</v>
      </c>
      <c r="AY271" s="18" t="s">
        <v>397</v>
      </c>
      <c r="BE271" s="224">
        <f>IF(N271="základní",J271,0)</f>
        <v>0</v>
      </c>
      <c r="BF271" s="224">
        <f>IF(N271="snížená",J271,0)</f>
        <v>0</v>
      </c>
      <c r="BG271" s="224">
        <f>IF(N271="zákl. přenesená",J271,0)</f>
        <v>0</v>
      </c>
      <c r="BH271" s="224">
        <f>IF(N271="sníž. přenesená",J271,0)</f>
        <v>0</v>
      </c>
      <c r="BI271" s="224">
        <f>IF(N271="nulová",J271,0)</f>
        <v>0</v>
      </c>
      <c r="BJ271" s="18" t="s">
        <v>91</v>
      </c>
      <c r="BK271" s="224">
        <f>ROUND(I271*H271,2)</f>
        <v>0</v>
      </c>
      <c r="BL271" s="18" t="s">
        <v>124</v>
      </c>
      <c r="BM271" s="223" t="s">
        <v>790</v>
      </c>
    </row>
    <row r="272" spans="1:65" s="13" customFormat="1">
      <c r="B272" s="233"/>
      <c r="C272" s="234"/>
      <c r="D272" s="225" t="s">
        <v>465</v>
      </c>
      <c r="E272" s="235" t="s">
        <v>1</v>
      </c>
      <c r="F272" s="236" t="s">
        <v>7767</v>
      </c>
      <c r="G272" s="234"/>
      <c r="H272" s="237">
        <v>181.5</v>
      </c>
      <c r="I272" s="238"/>
      <c r="J272" s="234"/>
      <c r="K272" s="234"/>
      <c r="L272" s="239"/>
      <c r="M272" s="240"/>
      <c r="N272" s="241"/>
      <c r="O272" s="241"/>
      <c r="P272" s="241"/>
      <c r="Q272" s="241"/>
      <c r="R272" s="241"/>
      <c r="S272" s="241"/>
      <c r="T272" s="242"/>
      <c r="AT272" s="243" t="s">
        <v>465</v>
      </c>
      <c r="AU272" s="243" t="s">
        <v>93</v>
      </c>
      <c r="AV272" s="13" t="s">
        <v>93</v>
      </c>
      <c r="AW272" s="13" t="s">
        <v>38</v>
      </c>
      <c r="AX272" s="13" t="s">
        <v>83</v>
      </c>
      <c r="AY272" s="243" t="s">
        <v>397</v>
      </c>
    </row>
    <row r="273" spans="1:65" s="14" customFormat="1">
      <c r="B273" s="244"/>
      <c r="C273" s="245"/>
      <c r="D273" s="225" t="s">
        <v>465</v>
      </c>
      <c r="E273" s="246" t="s">
        <v>1</v>
      </c>
      <c r="F273" s="247" t="s">
        <v>467</v>
      </c>
      <c r="G273" s="245"/>
      <c r="H273" s="248">
        <v>181.5</v>
      </c>
      <c r="I273" s="249"/>
      <c r="J273" s="245"/>
      <c r="K273" s="245"/>
      <c r="L273" s="250"/>
      <c r="M273" s="251"/>
      <c r="N273" s="252"/>
      <c r="O273" s="252"/>
      <c r="P273" s="252"/>
      <c r="Q273" s="252"/>
      <c r="R273" s="252"/>
      <c r="S273" s="252"/>
      <c r="T273" s="253"/>
      <c r="AT273" s="254" t="s">
        <v>465</v>
      </c>
      <c r="AU273" s="254" t="s">
        <v>93</v>
      </c>
      <c r="AV273" s="14" t="s">
        <v>124</v>
      </c>
      <c r="AW273" s="14" t="s">
        <v>38</v>
      </c>
      <c r="AX273" s="14" t="s">
        <v>91</v>
      </c>
      <c r="AY273" s="254" t="s">
        <v>397</v>
      </c>
    </row>
    <row r="274" spans="1:65" s="2" customFormat="1" ht="21.75" customHeight="1">
      <c r="A274" s="36"/>
      <c r="B274" s="37"/>
      <c r="C274" s="211" t="s">
        <v>661</v>
      </c>
      <c r="D274" s="211" t="s">
        <v>400</v>
      </c>
      <c r="E274" s="212" t="s">
        <v>7770</v>
      </c>
      <c r="F274" s="213" t="s">
        <v>7771</v>
      </c>
      <c r="G274" s="214" t="s">
        <v>656</v>
      </c>
      <c r="H274" s="215">
        <v>2</v>
      </c>
      <c r="I274" s="216"/>
      <c r="J274" s="217">
        <f>ROUND(I274*H274,2)</f>
        <v>0</v>
      </c>
      <c r="K274" s="218"/>
      <c r="L274" s="41"/>
      <c r="M274" s="219" t="s">
        <v>1</v>
      </c>
      <c r="N274" s="220" t="s">
        <v>48</v>
      </c>
      <c r="O274" s="73"/>
      <c r="P274" s="221">
        <f>O274*H274</f>
        <v>0</v>
      </c>
      <c r="Q274" s="221">
        <v>0</v>
      </c>
      <c r="R274" s="221">
        <f>Q274*H274</f>
        <v>0</v>
      </c>
      <c r="S274" s="221">
        <v>0</v>
      </c>
      <c r="T274" s="222">
        <f>S274*H274</f>
        <v>0</v>
      </c>
      <c r="U274" s="36"/>
      <c r="V274" s="36"/>
      <c r="W274" s="36"/>
      <c r="X274" s="36"/>
      <c r="Y274" s="36"/>
      <c r="Z274" s="36"/>
      <c r="AA274" s="36"/>
      <c r="AB274" s="36"/>
      <c r="AC274" s="36"/>
      <c r="AD274" s="36"/>
      <c r="AE274" s="36"/>
      <c r="AR274" s="223" t="s">
        <v>124</v>
      </c>
      <c r="AT274" s="223" t="s">
        <v>400</v>
      </c>
      <c r="AU274" s="223" t="s">
        <v>93</v>
      </c>
      <c r="AY274" s="18" t="s">
        <v>397</v>
      </c>
      <c r="BE274" s="224">
        <f>IF(N274="základní",J274,0)</f>
        <v>0</v>
      </c>
      <c r="BF274" s="224">
        <f>IF(N274="snížená",J274,0)</f>
        <v>0</v>
      </c>
      <c r="BG274" s="224">
        <f>IF(N274="zákl. přenesená",J274,0)</f>
        <v>0</v>
      </c>
      <c r="BH274" s="224">
        <f>IF(N274="sníž. přenesená",J274,0)</f>
        <v>0</v>
      </c>
      <c r="BI274" s="224">
        <f>IF(N274="nulová",J274,0)</f>
        <v>0</v>
      </c>
      <c r="BJ274" s="18" t="s">
        <v>91</v>
      </c>
      <c r="BK274" s="224">
        <f>ROUND(I274*H274,2)</f>
        <v>0</v>
      </c>
      <c r="BL274" s="18" t="s">
        <v>124</v>
      </c>
      <c r="BM274" s="223" t="s">
        <v>793</v>
      </c>
    </row>
    <row r="275" spans="1:65" s="13" customFormat="1">
      <c r="B275" s="233"/>
      <c r="C275" s="234"/>
      <c r="D275" s="225" t="s">
        <v>465</v>
      </c>
      <c r="E275" s="235" t="s">
        <v>1</v>
      </c>
      <c r="F275" s="236" t="s">
        <v>7745</v>
      </c>
      <c r="G275" s="234"/>
      <c r="H275" s="237">
        <v>2</v>
      </c>
      <c r="I275" s="238"/>
      <c r="J275" s="234"/>
      <c r="K275" s="234"/>
      <c r="L275" s="239"/>
      <c r="M275" s="240"/>
      <c r="N275" s="241"/>
      <c r="O275" s="241"/>
      <c r="P275" s="241"/>
      <c r="Q275" s="241"/>
      <c r="R275" s="241"/>
      <c r="S275" s="241"/>
      <c r="T275" s="242"/>
      <c r="AT275" s="243" t="s">
        <v>465</v>
      </c>
      <c r="AU275" s="243" t="s">
        <v>93</v>
      </c>
      <c r="AV275" s="13" t="s">
        <v>93</v>
      </c>
      <c r="AW275" s="13" t="s">
        <v>38</v>
      </c>
      <c r="AX275" s="13" t="s">
        <v>83</v>
      </c>
      <c r="AY275" s="243" t="s">
        <v>397</v>
      </c>
    </row>
    <row r="276" spans="1:65" s="14" customFormat="1">
      <c r="B276" s="244"/>
      <c r="C276" s="245"/>
      <c r="D276" s="225" t="s">
        <v>465</v>
      </c>
      <c r="E276" s="246" t="s">
        <v>1</v>
      </c>
      <c r="F276" s="247" t="s">
        <v>467</v>
      </c>
      <c r="G276" s="245"/>
      <c r="H276" s="248">
        <v>2</v>
      </c>
      <c r="I276" s="249"/>
      <c r="J276" s="245"/>
      <c r="K276" s="245"/>
      <c r="L276" s="250"/>
      <c r="M276" s="251"/>
      <c r="N276" s="252"/>
      <c r="O276" s="252"/>
      <c r="P276" s="252"/>
      <c r="Q276" s="252"/>
      <c r="R276" s="252"/>
      <c r="S276" s="252"/>
      <c r="T276" s="253"/>
      <c r="AT276" s="254" t="s">
        <v>465</v>
      </c>
      <c r="AU276" s="254" t="s">
        <v>93</v>
      </c>
      <c r="AV276" s="14" t="s">
        <v>124</v>
      </c>
      <c r="AW276" s="14" t="s">
        <v>38</v>
      </c>
      <c r="AX276" s="14" t="s">
        <v>91</v>
      </c>
      <c r="AY276" s="254" t="s">
        <v>397</v>
      </c>
    </row>
    <row r="277" spans="1:65" s="2" customFormat="1" ht="33" customHeight="1">
      <c r="A277" s="36"/>
      <c r="B277" s="37"/>
      <c r="C277" s="211" t="s">
        <v>795</v>
      </c>
      <c r="D277" s="211" t="s">
        <v>400</v>
      </c>
      <c r="E277" s="212" t="s">
        <v>7772</v>
      </c>
      <c r="F277" s="213" t="s">
        <v>7773</v>
      </c>
      <c r="G277" s="214" t="s">
        <v>656</v>
      </c>
      <c r="H277" s="215">
        <v>1</v>
      </c>
      <c r="I277" s="216"/>
      <c r="J277" s="217">
        <f>ROUND(I277*H277,2)</f>
        <v>0</v>
      </c>
      <c r="K277" s="218"/>
      <c r="L277" s="41"/>
      <c r="M277" s="219" t="s">
        <v>1</v>
      </c>
      <c r="N277" s="220" t="s">
        <v>48</v>
      </c>
      <c r="O277" s="73"/>
      <c r="P277" s="221">
        <f>O277*H277</f>
        <v>0</v>
      </c>
      <c r="Q277" s="221">
        <v>0</v>
      </c>
      <c r="R277" s="221">
        <f>Q277*H277</f>
        <v>0</v>
      </c>
      <c r="S277" s="221">
        <v>0</v>
      </c>
      <c r="T277" s="222">
        <f>S277*H277</f>
        <v>0</v>
      </c>
      <c r="U277" s="36"/>
      <c r="V277" s="36"/>
      <c r="W277" s="36"/>
      <c r="X277" s="36"/>
      <c r="Y277" s="36"/>
      <c r="Z277" s="36"/>
      <c r="AA277" s="36"/>
      <c r="AB277" s="36"/>
      <c r="AC277" s="36"/>
      <c r="AD277" s="36"/>
      <c r="AE277" s="36"/>
      <c r="AR277" s="223" t="s">
        <v>124</v>
      </c>
      <c r="AT277" s="223" t="s">
        <v>400</v>
      </c>
      <c r="AU277" s="223" t="s">
        <v>93</v>
      </c>
      <c r="AY277" s="18" t="s">
        <v>397</v>
      </c>
      <c r="BE277" s="224">
        <f>IF(N277="základní",J277,0)</f>
        <v>0</v>
      </c>
      <c r="BF277" s="224">
        <f>IF(N277="snížená",J277,0)</f>
        <v>0</v>
      </c>
      <c r="BG277" s="224">
        <f>IF(N277="zákl. přenesená",J277,0)</f>
        <v>0</v>
      </c>
      <c r="BH277" s="224">
        <f>IF(N277="sníž. přenesená",J277,0)</f>
        <v>0</v>
      </c>
      <c r="BI277" s="224">
        <f>IF(N277="nulová",J277,0)</f>
        <v>0</v>
      </c>
      <c r="BJ277" s="18" t="s">
        <v>91</v>
      </c>
      <c r="BK277" s="224">
        <f>ROUND(I277*H277,2)</f>
        <v>0</v>
      </c>
      <c r="BL277" s="18" t="s">
        <v>124</v>
      </c>
      <c r="BM277" s="223" t="s">
        <v>798</v>
      </c>
    </row>
    <row r="278" spans="1:65" s="13" customFormat="1">
      <c r="B278" s="233"/>
      <c r="C278" s="234"/>
      <c r="D278" s="225" t="s">
        <v>465</v>
      </c>
      <c r="E278" s="235" t="s">
        <v>1</v>
      </c>
      <c r="F278" s="236" t="s">
        <v>91</v>
      </c>
      <c r="G278" s="234"/>
      <c r="H278" s="237">
        <v>1</v>
      </c>
      <c r="I278" s="238"/>
      <c r="J278" s="234"/>
      <c r="K278" s="234"/>
      <c r="L278" s="239"/>
      <c r="M278" s="240"/>
      <c r="N278" s="241"/>
      <c r="O278" s="241"/>
      <c r="P278" s="241"/>
      <c r="Q278" s="241"/>
      <c r="R278" s="241"/>
      <c r="S278" s="241"/>
      <c r="T278" s="242"/>
      <c r="AT278" s="243" t="s">
        <v>465</v>
      </c>
      <c r="AU278" s="243" t="s">
        <v>93</v>
      </c>
      <c r="AV278" s="13" t="s">
        <v>93</v>
      </c>
      <c r="AW278" s="13" t="s">
        <v>38</v>
      </c>
      <c r="AX278" s="13" t="s">
        <v>83</v>
      </c>
      <c r="AY278" s="243" t="s">
        <v>397</v>
      </c>
    </row>
    <row r="279" spans="1:65" s="14" customFormat="1">
      <c r="B279" s="244"/>
      <c r="C279" s="245"/>
      <c r="D279" s="225" t="s">
        <v>465</v>
      </c>
      <c r="E279" s="246" t="s">
        <v>1</v>
      </c>
      <c r="F279" s="247" t="s">
        <v>467</v>
      </c>
      <c r="G279" s="245"/>
      <c r="H279" s="248">
        <v>1</v>
      </c>
      <c r="I279" s="249"/>
      <c r="J279" s="245"/>
      <c r="K279" s="245"/>
      <c r="L279" s="250"/>
      <c r="M279" s="251"/>
      <c r="N279" s="252"/>
      <c r="O279" s="252"/>
      <c r="P279" s="252"/>
      <c r="Q279" s="252"/>
      <c r="R279" s="252"/>
      <c r="S279" s="252"/>
      <c r="T279" s="253"/>
      <c r="AT279" s="254" t="s">
        <v>465</v>
      </c>
      <c r="AU279" s="254" t="s">
        <v>93</v>
      </c>
      <c r="AV279" s="14" t="s">
        <v>124</v>
      </c>
      <c r="AW279" s="14" t="s">
        <v>38</v>
      </c>
      <c r="AX279" s="14" t="s">
        <v>91</v>
      </c>
      <c r="AY279" s="254" t="s">
        <v>397</v>
      </c>
    </row>
    <row r="280" spans="1:65" s="2" customFormat="1" ht="21.75" customHeight="1">
      <c r="A280" s="36"/>
      <c r="B280" s="37"/>
      <c r="C280" s="280" t="s">
        <v>664</v>
      </c>
      <c r="D280" s="280" t="s">
        <v>534</v>
      </c>
      <c r="E280" s="281" t="s">
        <v>7774</v>
      </c>
      <c r="F280" s="282" t="s">
        <v>7775</v>
      </c>
      <c r="G280" s="283" t="s">
        <v>656</v>
      </c>
      <c r="H280" s="284">
        <v>1</v>
      </c>
      <c r="I280" s="285"/>
      <c r="J280" s="286">
        <f>ROUND(I280*H280,2)</f>
        <v>0</v>
      </c>
      <c r="K280" s="287"/>
      <c r="L280" s="288"/>
      <c r="M280" s="289" t="s">
        <v>1</v>
      </c>
      <c r="N280" s="290" t="s">
        <v>48</v>
      </c>
      <c r="O280" s="73"/>
      <c r="P280" s="221">
        <f>O280*H280</f>
        <v>0</v>
      </c>
      <c r="Q280" s="221">
        <v>0</v>
      </c>
      <c r="R280" s="221">
        <f>Q280*H280</f>
        <v>0</v>
      </c>
      <c r="S280" s="221">
        <v>0</v>
      </c>
      <c r="T280" s="222">
        <f>S280*H280</f>
        <v>0</v>
      </c>
      <c r="U280" s="36"/>
      <c r="V280" s="36"/>
      <c r="W280" s="36"/>
      <c r="X280" s="36"/>
      <c r="Y280" s="36"/>
      <c r="Z280" s="36"/>
      <c r="AA280" s="36"/>
      <c r="AB280" s="36"/>
      <c r="AC280" s="36"/>
      <c r="AD280" s="36"/>
      <c r="AE280" s="36"/>
      <c r="AR280" s="223" t="s">
        <v>136</v>
      </c>
      <c r="AT280" s="223" t="s">
        <v>534</v>
      </c>
      <c r="AU280" s="223" t="s">
        <v>93</v>
      </c>
      <c r="AY280" s="18" t="s">
        <v>397</v>
      </c>
      <c r="BE280" s="224">
        <f>IF(N280="základní",J280,0)</f>
        <v>0</v>
      </c>
      <c r="BF280" s="224">
        <f>IF(N280="snížená",J280,0)</f>
        <v>0</v>
      </c>
      <c r="BG280" s="224">
        <f>IF(N280="zákl. přenesená",J280,0)</f>
        <v>0</v>
      </c>
      <c r="BH280" s="224">
        <f>IF(N280="sníž. přenesená",J280,0)</f>
        <v>0</v>
      </c>
      <c r="BI280" s="224">
        <f>IF(N280="nulová",J280,0)</f>
        <v>0</v>
      </c>
      <c r="BJ280" s="18" t="s">
        <v>91</v>
      </c>
      <c r="BK280" s="224">
        <f>ROUND(I280*H280,2)</f>
        <v>0</v>
      </c>
      <c r="BL280" s="18" t="s">
        <v>124</v>
      </c>
      <c r="BM280" s="223" t="s">
        <v>807</v>
      </c>
    </row>
    <row r="281" spans="1:65" s="13" customFormat="1">
      <c r="B281" s="233"/>
      <c r="C281" s="234"/>
      <c r="D281" s="225" t="s">
        <v>465</v>
      </c>
      <c r="E281" s="235" t="s">
        <v>1</v>
      </c>
      <c r="F281" s="236" t="s">
        <v>91</v>
      </c>
      <c r="G281" s="234"/>
      <c r="H281" s="237">
        <v>1</v>
      </c>
      <c r="I281" s="238"/>
      <c r="J281" s="234"/>
      <c r="K281" s="234"/>
      <c r="L281" s="239"/>
      <c r="M281" s="240"/>
      <c r="N281" s="241"/>
      <c r="O281" s="241"/>
      <c r="P281" s="241"/>
      <c r="Q281" s="241"/>
      <c r="R281" s="241"/>
      <c r="S281" s="241"/>
      <c r="T281" s="242"/>
      <c r="AT281" s="243" t="s">
        <v>465</v>
      </c>
      <c r="AU281" s="243" t="s">
        <v>93</v>
      </c>
      <c r="AV281" s="13" t="s">
        <v>93</v>
      </c>
      <c r="AW281" s="13" t="s">
        <v>38</v>
      </c>
      <c r="AX281" s="13" t="s">
        <v>83</v>
      </c>
      <c r="AY281" s="243" t="s">
        <v>397</v>
      </c>
    </row>
    <row r="282" spans="1:65" s="14" customFormat="1">
      <c r="B282" s="244"/>
      <c r="C282" s="245"/>
      <c r="D282" s="225" t="s">
        <v>465</v>
      </c>
      <c r="E282" s="246" t="s">
        <v>1</v>
      </c>
      <c r="F282" s="247" t="s">
        <v>467</v>
      </c>
      <c r="G282" s="245"/>
      <c r="H282" s="248">
        <v>1</v>
      </c>
      <c r="I282" s="249"/>
      <c r="J282" s="245"/>
      <c r="K282" s="245"/>
      <c r="L282" s="250"/>
      <c r="M282" s="251"/>
      <c r="N282" s="252"/>
      <c r="O282" s="252"/>
      <c r="P282" s="252"/>
      <c r="Q282" s="252"/>
      <c r="R282" s="252"/>
      <c r="S282" s="252"/>
      <c r="T282" s="253"/>
      <c r="AT282" s="254" t="s">
        <v>465</v>
      </c>
      <c r="AU282" s="254" t="s">
        <v>93</v>
      </c>
      <c r="AV282" s="14" t="s">
        <v>124</v>
      </c>
      <c r="AW282" s="14" t="s">
        <v>38</v>
      </c>
      <c r="AX282" s="14" t="s">
        <v>91</v>
      </c>
      <c r="AY282" s="254" t="s">
        <v>397</v>
      </c>
    </row>
    <row r="283" spans="1:65" s="2" customFormat="1" ht="21.75" customHeight="1">
      <c r="A283" s="36"/>
      <c r="B283" s="37"/>
      <c r="C283" s="280" t="s">
        <v>809</v>
      </c>
      <c r="D283" s="280" t="s">
        <v>534</v>
      </c>
      <c r="E283" s="281" t="s">
        <v>7776</v>
      </c>
      <c r="F283" s="282" t="s">
        <v>7777</v>
      </c>
      <c r="G283" s="283" t="s">
        <v>656</v>
      </c>
      <c r="H283" s="284">
        <v>1</v>
      </c>
      <c r="I283" s="285"/>
      <c r="J283" s="286">
        <f>ROUND(I283*H283,2)</f>
        <v>0</v>
      </c>
      <c r="K283" s="287"/>
      <c r="L283" s="288"/>
      <c r="M283" s="289" t="s">
        <v>1</v>
      </c>
      <c r="N283" s="290" t="s">
        <v>48</v>
      </c>
      <c r="O283" s="73"/>
      <c r="P283" s="221">
        <f>O283*H283</f>
        <v>0</v>
      </c>
      <c r="Q283" s="221">
        <v>0</v>
      </c>
      <c r="R283" s="221">
        <f>Q283*H283</f>
        <v>0</v>
      </c>
      <c r="S283" s="221">
        <v>0</v>
      </c>
      <c r="T283" s="222">
        <f>S283*H283</f>
        <v>0</v>
      </c>
      <c r="U283" s="36"/>
      <c r="V283" s="36"/>
      <c r="W283" s="36"/>
      <c r="X283" s="36"/>
      <c r="Y283" s="36"/>
      <c r="Z283" s="36"/>
      <c r="AA283" s="36"/>
      <c r="AB283" s="36"/>
      <c r="AC283" s="36"/>
      <c r="AD283" s="36"/>
      <c r="AE283" s="36"/>
      <c r="AR283" s="223" t="s">
        <v>136</v>
      </c>
      <c r="AT283" s="223" t="s">
        <v>534</v>
      </c>
      <c r="AU283" s="223" t="s">
        <v>93</v>
      </c>
      <c r="AY283" s="18" t="s">
        <v>397</v>
      </c>
      <c r="BE283" s="224">
        <f>IF(N283="základní",J283,0)</f>
        <v>0</v>
      </c>
      <c r="BF283" s="224">
        <f>IF(N283="snížená",J283,0)</f>
        <v>0</v>
      </c>
      <c r="BG283" s="224">
        <f>IF(N283="zákl. přenesená",J283,0)</f>
        <v>0</v>
      </c>
      <c r="BH283" s="224">
        <f>IF(N283="sníž. přenesená",J283,0)</f>
        <v>0</v>
      </c>
      <c r="BI283" s="224">
        <f>IF(N283="nulová",J283,0)</f>
        <v>0</v>
      </c>
      <c r="BJ283" s="18" t="s">
        <v>91</v>
      </c>
      <c r="BK283" s="224">
        <f>ROUND(I283*H283,2)</f>
        <v>0</v>
      </c>
      <c r="BL283" s="18" t="s">
        <v>124</v>
      </c>
      <c r="BM283" s="223" t="s">
        <v>812</v>
      </c>
    </row>
    <row r="284" spans="1:65" s="13" customFormat="1">
      <c r="B284" s="233"/>
      <c r="C284" s="234"/>
      <c r="D284" s="225" t="s">
        <v>465</v>
      </c>
      <c r="E284" s="235" t="s">
        <v>1</v>
      </c>
      <c r="F284" s="236" t="s">
        <v>91</v>
      </c>
      <c r="G284" s="234"/>
      <c r="H284" s="237">
        <v>1</v>
      </c>
      <c r="I284" s="238"/>
      <c r="J284" s="234"/>
      <c r="K284" s="234"/>
      <c r="L284" s="239"/>
      <c r="M284" s="240"/>
      <c r="N284" s="241"/>
      <c r="O284" s="241"/>
      <c r="P284" s="241"/>
      <c r="Q284" s="241"/>
      <c r="R284" s="241"/>
      <c r="S284" s="241"/>
      <c r="T284" s="242"/>
      <c r="AT284" s="243" t="s">
        <v>465</v>
      </c>
      <c r="AU284" s="243" t="s">
        <v>93</v>
      </c>
      <c r="AV284" s="13" t="s">
        <v>93</v>
      </c>
      <c r="AW284" s="13" t="s">
        <v>38</v>
      </c>
      <c r="AX284" s="13" t="s">
        <v>83</v>
      </c>
      <c r="AY284" s="243" t="s">
        <v>397</v>
      </c>
    </row>
    <row r="285" spans="1:65" s="14" customFormat="1">
      <c r="B285" s="244"/>
      <c r="C285" s="245"/>
      <c r="D285" s="225" t="s">
        <v>465</v>
      </c>
      <c r="E285" s="246" t="s">
        <v>1</v>
      </c>
      <c r="F285" s="247" t="s">
        <v>467</v>
      </c>
      <c r="G285" s="245"/>
      <c r="H285" s="248">
        <v>1</v>
      </c>
      <c r="I285" s="249"/>
      <c r="J285" s="245"/>
      <c r="K285" s="245"/>
      <c r="L285" s="250"/>
      <c r="M285" s="251"/>
      <c r="N285" s="252"/>
      <c r="O285" s="252"/>
      <c r="P285" s="252"/>
      <c r="Q285" s="252"/>
      <c r="R285" s="252"/>
      <c r="S285" s="252"/>
      <c r="T285" s="253"/>
      <c r="AT285" s="254" t="s">
        <v>465</v>
      </c>
      <c r="AU285" s="254" t="s">
        <v>93</v>
      </c>
      <c r="AV285" s="14" t="s">
        <v>124</v>
      </c>
      <c r="AW285" s="14" t="s">
        <v>38</v>
      </c>
      <c r="AX285" s="14" t="s">
        <v>91</v>
      </c>
      <c r="AY285" s="254" t="s">
        <v>397</v>
      </c>
    </row>
    <row r="286" spans="1:65" s="2" customFormat="1" ht="21.75" customHeight="1">
      <c r="A286" s="36"/>
      <c r="B286" s="37"/>
      <c r="C286" s="280" t="s">
        <v>667</v>
      </c>
      <c r="D286" s="280" t="s">
        <v>534</v>
      </c>
      <c r="E286" s="281" t="s">
        <v>7778</v>
      </c>
      <c r="F286" s="282" t="s">
        <v>7779</v>
      </c>
      <c r="G286" s="283" t="s">
        <v>656</v>
      </c>
      <c r="H286" s="284">
        <v>1</v>
      </c>
      <c r="I286" s="285"/>
      <c r="J286" s="286">
        <f>ROUND(I286*H286,2)</f>
        <v>0</v>
      </c>
      <c r="K286" s="287"/>
      <c r="L286" s="288"/>
      <c r="M286" s="289" t="s">
        <v>1</v>
      </c>
      <c r="N286" s="290" t="s">
        <v>48</v>
      </c>
      <c r="O286" s="73"/>
      <c r="P286" s="221">
        <f>O286*H286</f>
        <v>0</v>
      </c>
      <c r="Q286" s="221">
        <v>0</v>
      </c>
      <c r="R286" s="221">
        <f>Q286*H286</f>
        <v>0</v>
      </c>
      <c r="S286" s="221">
        <v>0</v>
      </c>
      <c r="T286" s="222">
        <f>S286*H286</f>
        <v>0</v>
      </c>
      <c r="U286" s="36"/>
      <c r="V286" s="36"/>
      <c r="W286" s="36"/>
      <c r="X286" s="36"/>
      <c r="Y286" s="36"/>
      <c r="Z286" s="36"/>
      <c r="AA286" s="36"/>
      <c r="AB286" s="36"/>
      <c r="AC286" s="36"/>
      <c r="AD286" s="36"/>
      <c r="AE286" s="36"/>
      <c r="AR286" s="223" t="s">
        <v>136</v>
      </c>
      <c r="AT286" s="223" t="s">
        <v>534</v>
      </c>
      <c r="AU286" s="223" t="s">
        <v>93</v>
      </c>
      <c r="AY286" s="18" t="s">
        <v>397</v>
      </c>
      <c r="BE286" s="224">
        <f>IF(N286="základní",J286,0)</f>
        <v>0</v>
      </c>
      <c r="BF286" s="224">
        <f>IF(N286="snížená",J286,0)</f>
        <v>0</v>
      </c>
      <c r="BG286" s="224">
        <f>IF(N286="zákl. přenesená",J286,0)</f>
        <v>0</v>
      </c>
      <c r="BH286" s="224">
        <f>IF(N286="sníž. přenesená",J286,0)</f>
        <v>0</v>
      </c>
      <c r="BI286" s="224">
        <f>IF(N286="nulová",J286,0)</f>
        <v>0</v>
      </c>
      <c r="BJ286" s="18" t="s">
        <v>91</v>
      </c>
      <c r="BK286" s="224">
        <f>ROUND(I286*H286,2)</f>
        <v>0</v>
      </c>
      <c r="BL286" s="18" t="s">
        <v>124</v>
      </c>
      <c r="BM286" s="223" t="s">
        <v>815</v>
      </c>
    </row>
    <row r="287" spans="1:65" s="13" customFormat="1">
      <c r="B287" s="233"/>
      <c r="C287" s="234"/>
      <c r="D287" s="225" t="s">
        <v>465</v>
      </c>
      <c r="E287" s="235" t="s">
        <v>1</v>
      </c>
      <c r="F287" s="236" t="s">
        <v>91</v>
      </c>
      <c r="G287" s="234"/>
      <c r="H287" s="237">
        <v>1</v>
      </c>
      <c r="I287" s="238"/>
      <c r="J287" s="234"/>
      <c r="K287" s="234"/>
      <c r="L287" s="239"/>
      <c r="M287" s="240"/>
      <c r="N287" s="241"/>
      <c r="O287" s="241"/>
      <c r="P287" s="241"/>
      <c r="Q287" s="241"/>
      <c r="R287" s="241"/>
      <c r="S287" s="241"/>
      <c r="T287" s="242"/>
      <c r="AT287" s="243" t="s">
        <v>465</v>
      </c>
      <c r="AU287" s="243" t="s">
        <v>93</v>
      </c>
      <c r="AV287" s="13" t="s">
        <v>93</v>
      </c>
      <c r="AW287" s="13" t="s">
        <v>38</v>
      </c>
      <c r="AX287" s="13" t="s">
        <v>83</v>
      </c>
      <c r="AY287" s="243" t="s">
        <v>397</v>
      </c>
    </row>
    <row r="288" spans="1:65" s="14" customFormat="1">
      <c r="B288" s="244"/>
      <c r="C288" s="245"/>
      <c r="D288" s="225" t="s">
        <v>465</v>
      </c>
      <c r="E288" s="246" t="s">
        <v>1</v>
      </c>
      <c r="F288" s="247" t="s">
        <v>467</v>
      </c>
      <c r="G288" s="245"/>
      <c r="H288" s="248">
        <v>1</v>
      </c>
      <c r="I288" s="249"/>
      <c r="J288" s="245"/>
      <c r="K288" s="245"/>
      <c r="L288" s="250"/>
      <c r="M288" s="251"/>
      <c r="N288" s="252"/>
      <c r="O288" s="252"/>
      <c r="P288" s="252"/>
      <c r="Q288" s="252"/>
      <c r="R288" s="252"/>
      <c r="S288" s="252"/>
      <c r="T288" s="253"/>
      <c r="AT288" s="254" t="s">
        <v>465</v>
      </c>
      <c r="AU288" s="254" t="s">
        <v>93</v>
      </c>
      <c r="AV288" s="14" t="s">
        <v>124</v>
      </c>
      <c r="AW288" s="14" t="s">
        <v>38</v>
      </c>
      <c r="AX288" s="14" t="s">
        <v>91</v>
      </c>
      <c r="AY288" s="254" t="s">
        <v>397</v>
      </c>
    </row>
    <row r="289" spans="1:65" s="2" customFormat="1" ht="16.5" customHeight="1">
      <c r="A289" s="36"/>
      <c r="B289" s="37"/>
      <c r="C289" s="280" t="s">
        <v>818</v>
      </c>
      <c r="D289" s="280" t="s">
        <v>534</v>
      </c>
      <c r="E289" s="281" t="s">
        <v>7780</v>
      </c>
      <c r="F289" s="282" t="s">
        <v>7781</v>
      </c>
      <c r="G289" s="283" t="s">
        <v>656</v>
      </c>
      <c r="H289" s="284">
        <v>1</v>
      </c>
      <c r="I289" s="285"/>
      <c r="J289" s="286">
        <f>ROUND(I289*H289,2)</f>
        <v>0</v>
      </c>
      <c r="K289" s="287"/>
      <c r="L289" s="288"/>
      <c r="M289" s="289" t="s">
        <v>1</v>
      </c>
      <c r="N289" s="290" t="s">
        <v>48</v>
      </c>
      <c r="O289" s="73"/>
      <c r="P289" s="221">
        <f>O289*H289</f>
        <v>0</v>
      </c>
      <c r="Q289" s="221">
        <v>0</v>
      </c>
      <c r="R289" s="221">
        <f>Q289*H289</f>
        <v>0</v>
      </c>
      <c r="S289" s="221">
        <v>0</v>
      </c>
      <c r="T289" s="222">
        <f>S289*H289</f>
        <v>0</v>
      </c>
      <c r="U289" s="36"/>
      <c r="V289" s="36"/>
      <c r="W289" s="36"/>
      <c r="X289" s="36"/>
      <c r="Y289" s="36"/>
      <c r="Z289" s="36"/>
      <c r="AA289" s="36"/>
      <c r="AB289" s="36"/>
      <c r="AC289" s="36"/>
      <c r="AD289" s="36"/>
      <c r="AE289" s="36"/>
      <c r="AR289" s="223" t="s">
        <v>136</v>
      </c>
      <c r="AT289" s="223" t="s">
        <v>534</v>
      </c>
      <c r="AU289" s="223" t="s">
        <v>93</v>
      </c>
      <c r="AY289" s="18" t="s">
        <v>397</v>
      </c>
      <c r="BE289" s="224">
        <f>IF(N289="základní",J289,0)</f>
        <v>0</v>
      </c>
      <c r="BF289" s="224">
        <f>IF(N289="snížená",J289,0)</f>
        <v>0</v>
      </c>
      <c r="BG289" s="224">
        <f>IF(N289="zákl. přenesená",J289,0)</f>
        <v>0</v>
      </c>
      <c r="BH289" s="224">
        <f>IF(N289="sníž. přenesená",J289,0)</f>
        <v>0</v>
      </c>
      <c r="BI289" s="224">
        <f>IF(N289="nulová",J289,0)</f>
        <v>0</v>
      </c>
      <c r="BJ289" s="18" t="s">
        <v>91</v>
      </c>
      <c r="BK289" s="224">
        <f>ROUND(I289*H289,2)</f>
        <v>0</v>
      </c>
      <c r="BL289" s="18" t="s">
        <v>124</v>
      </c>
      <c r="BM289" s="223" t="s">
        <v>821</v>
      </c>
    </row>
    <row r="290" spans="1:65" s="13" customFormat="1">
      <c r="B290" s="233"/>
      <c r="C290" s="234"/>
      <c r="D290" s="225" t="s">
        <v>465</v>
      </c>
      <c r="E290" s="235" t="s">
        <v>1</v>
      </c>
      <c r="F290" s="236" t="s">
        <v>91</v>
      </c>
      <c r="G290" s="234"/>
      <c r="H290" s="237">
        <v>1</v>
      </c>
      <c r="I290" s="238"/>
      <c r="J290" s="234"/>
      <c r="K290" s="234"/>
      <c r="L290" s="239"/>
      <c r="M290" s="240"/>
      <c r="N290" s="241"/>
      <c r="O290" s="241"/>
      <c r="P290" s="241"/>
      <c r="Q290" s="241"/>
      <c r="R290" s="241"/>
      <c r="S290" s="241"/>
      <c r="T290" s="242"/>
      <c r="AT290" s="243" t="s">
        <v>465</v>
      </c>
      <c r="AU290" s="243" t="s">
        <v>93</v>
      </c>
      <c r="AV290" s="13" t="s">
        <v>93</v>
      </c>
      <c r="AW290" s="13" t="s">
        <v>38</v>
      </c>
      <c r="AX290" s="13" t="s">
        <v>83</v>
      </c>
      <c r="AY290" s="243" t="s">
        <v>397</v>
      </c>
    </row>
    <row r="291" spans="1:65" s="14" customFormat="1">
      <c r="B291" s="244"/>
      <c r="C291" s="245"/>
      <c r="D291" s="225" t="s">
        <v>465</v>
      </c>
      <c r="E291" s="246" t="s">
        <v>1</v>
      </c>
      <c r="F291" s="247" t="s">
        <v>467</v>
      </c>
      <c r="G291" s="245"/>
      <c r="H291" s="248">
        <v>1</v>
      </c>
      <c r="I291" s="249"/>
      <c r="J291" s="245"/>
      <c r="K291" s="245"/>
      <c r="L291" s="250"/>
      <c r="M291" s="251"/>
      <c r="N291" s="252"/>
      <c r="O291" s="252"/>
      <c r="P291" s="252"/>
      <c r="Q291" s="252"/>
      <c r="R291" s="252"/>
      <c r="S291" s="252"/>
      <c r="T291" s="253"/>
      <c r="AT291" s="254" t="s">
        <v>465</v>
      </c>
      <c r="AU291" s="254" t="s">
        <v>93</v>
      </c>
      <c r="AV291" s="14" t="s">
        <v>124</v>
      </c>
      <c r="AW291" s="14" t="s">
        <v>38</v>
      </c>
      <c r="AX291" s="14" t="s">
        <v>91</v>
      </c>
      <c r="AY291" s="254" t="s">
        <v>397</v>
      </c>
    </row>
    <row r="292" spans="1:65" s="2" customFormat="1" ht="16.5" customHeight="1">
      <c r="A292" s="36"/>
      <c r="B292" s="37"/>
      <c r="C292" s="280" t="s">
        <v>670</v>
      </c>
      <c r="D292" s="280" t="s">
        <v>534</v>
      </c>
      <c r="E292" s="281" t="s">
        <v>7782</v>
      </c>
      <c r="F292" s="282" t="s">
        <v>7783</v>
      </c>
      <c r="G292" s="283" t="s">
        <v>656</v>
      </c>
      <c r="H292" s="284">
        <v>1</v>
      </c>
      <c r="I292" s="285"/>
      <c r="J292" s="286">
        <f>ROUND(I292*H292,2)</f>
        <v>0</v>
      </c>
      <c r="K292" s="287"/>
      <c r="L292" s="288"/>
      <c r="M292" s="289" t="s">
        <v>1</v>
      </c>
      <c r="N292" s="290" t="s">
        <v>48</v>
      </c>
      <c r="O292" s="73"/>
      <c r="P292" s="221">
        <f>O292*H292</f>
        <v>0</v>
      </c>
      <c r="Q292" s="221">
        <v>0</v>
      </c>
      <c r="R292" s="221">
        <f>Q292*H292</f>
        <v>0</v>
      </c>
      <c r="S292" s="221">
        <v>0</v>
      </c>
      <c r="T292" s="222">
        <f>S292*H292</f>
        <v>0</v>
      </c>
      <c r="U292" s="36"/>
      <c r="V292" s="36"/>
      <c r="W292" s="36"/>
      <c r="X292" s="36"/>
      <c r="Y292" s="36"/>
      <c r="Z292" s="36"/>
      <c r="AA292" s="36"/>
      <c r="AB292" s="36"/>
      <c r="AC292" s="36"/>
      <c r="AD292" s="36"/>
      <c r="AE292" s="36"/>
      <c r="AR292" s="223" t="s">
        <v>136</v>
      </c>
      <c r="AT292" s="223" t="s">
        <v>534</v>
      </c>
      <c r="AU292" s="223" t="s">
        <v>93</v>
      </c>
      <c r="AY292" s="18" t="s">
        <v>397</v>
      </c>
      <c r="BE292" s="224">
        <f>IF(N292="základní",J292,0)</f>
        <v>0</v>
      </c>
      <c r="BF292" s="224">
        <f>IF(N292="snížená",J292,0)</f>
        <v>0</v>
      </c>
      <c r="BG292" s="224">
        <f>IF(N292="zákl. přenesená",J292,0)</f>
        <v>0</v>
      </c>
      <c r="BH292" s="224">
        <f>IF(N292="sníž. přenesená",J292,0)</f>
        <v>0</v>
      </c>
      <c r="BI292" s="224">
        <f>IF(N292="nulová",J292,0)</f>
        <v>0</v>
      </c>
      <c r="BJ292" s="18" t="s">
        <v>91</v>
      </c>
      <c r="BK292" s="224">
        <f>ROUND(I292*H292,2)</f>
        <v>0</v>
      </c>
      <c r="BL292" s="18" t="s">
        <v>124</v>
      </c>
      <c r="BM292" s="223" t="s">
        <v>1173</v>
      </c>
    </row>
    <row r="293" spans="1:65" s="13" customFormat="1">
      <c r="B293" s="233"/>
      <c r="C293" s="234"/>
      <c r="D293" s="225" t="s">
        <v>465</v>
      </c>
      <c r="E293" s="235" t="s">
        <v>1</v>
      </c>
      <c r="F293" s="236" t="s">
        <v>91</v>
      </c>
      <c r="G293" s="234"/>
      <c r="H293" s="237">
        <v>1</v>
      </c>
      <c r="I293" s="238"/>
      <c r="J293" s="234"/>
      <c r="K293" s="234"/>
      <c r="L293" s="239"/>
      <c r="M293" s="240"/>
      <c r="N293" s="241"/>
      <c r="O293" s="241"/>
      <c r="P293" s="241"/>
      <c r="Q293" s="241"/>
      <c r="R293" s="241"/>
      <c r="S293" s="241"/>
      <c r="T293" s="242"/>
      <c r="AT293" s="243" t="s">
        <v>465</v>
      </c>
      <c r="AU293" s="243" t="s">
        <v>93</v>
      </c>
      <c r="AV293" s="13" t="s">
        <v>93</v>
      </c>
      <c r="AW293" s="13" t="s">
        <v>38</v>
      </c>
      <c r="AX293" s="13" t="s">
        <v>83</v>
      </c>
      <c r="AY293" s="243" t="s">
        <v>397</v>
      </c>
    </row>
    <row r="294" spans="1:65" s="14" customFormat="1">
      <c r="B294" s="244"/>
      <c r="C294" s="245"/>
      <c r="D294" s="225" t="s">
        <v>465</v>
      </c>
      <c r="E294" s="246" t="s">
        <v>1</v>
      </c>
      <c r="F294" s="247" t="s">
        <v>467</v>
      </c>
      <c r="G294" s="245"/>
      <c r="H294" s="248">
        <v>1</v>
      </c>
      <c r="I294" s="249"/>
      <c r="J294" s="245"/>
      <c r="K294" s="245"/>
      <c r="L294" s="250"/>
      <c r="M294" s="251"/>
      <c r="N294" s="252"/>
      <c r="O294" s="252"/>
      <c r="P294" s="252"/>
      <c r="Q294" s="252"/>
      <c r="R294" s="252"/>
      <c r="S294" s="252"/>
      <c r="T294" s="253"/>
      <c r="AT294" s="254" t="s">
        <v>465</v>
      </c>
      <c r="AU294" s="254" t="s">
        <v>93</v>
      </c>
      <c r="AV294" s="14" t="s">
        <v>124</v>
      </c>
      <c r="AW294" s="14" t="s">
        <v>38</v>
      </c>
      <c r="AX294" s="14" t="s">
        <v>91</v>
      </c>
      <c r="AY294" s="254" t="s">
        <v>397</v>
      </c>
    </row>
    <row r="295" spans="1:65" s="2" customFormat="1" ht="33" customHeight="1">
      <c r="A295" s="36"/>
      <c r="B295" s="37"/>
      <c r="C295" s="211" t="s">
        <v>836</v>
      </c>
      <c r="D295" s="211" t="s">
        <v>400</v>
      </c>
      <c r="E295" s="212" t="s">
        <v>7784</v>
      </c>
      <c r="F295" s="213" t="s">
        <v>7785</v>
      </c>
      <c r="G295" s="214" t="s">
        <v>656</v>
      </c>
      <c r="H295" s="215">
        <v>1</v>
      </c>
      <c r="I295" s="216"/>
      <c r="J295" s="217">
        <f>ROUND(I295*H295,2)</f>
        <v>0</v>
      </c>
      <c r="K295" s="218"/>
      <c r="L295" s="41"/>
      <c r="M295" s="219" t="s">
        <v>1</v>
      </c>
      <c r="N295" s="220" t="s">
        <v>48</v>
      </c>
      <c r="O295" s="73"/>
      <c r="P295" s="221">
        <f>O295*H295</f>
        <v>0</v>
      </c>
      <c r="Q295" s="221">
        <v>0</v>
      </c>
      <c r="R295" s="221">
        <f>Q295*H295</f>
        <v>0</v>
      </c>
      <c r="S295" s="221">
        <v>0</v>
      </c>
      <c r="T295" s="222">
        <f>S295*H295</f>
        <v>0</v>
      </c>
      <c r="U295" s="36"/>
      <c r="V295" s="36"/>
      <c r="W295" s="36"/>
      <c r="X295" s="36"/>
      <c r="Y295" s="36"/>
      <c r="Z295" s="36"/>
      <c r="AA295" s="36"/>
      <c r="AB295" s="36"/>
      <c r="AC295" s="36"/>
      <c r="AD295" s="36"/>
      <c r="AE295" s="36"/>
      <c r="AR295" s="223" t="s">
        <v>124</v>
      </c>
      <c r="AT295" s="223" t="s">
        <v>400</v>
      </c>
      <c r="AU295" s="223" t="s">
        <v>93</v>
      </c>
      <c r="AY295" s="18" t="s">
        <v>397</v>
      </c>
      <c r="BE295" s="224">
        <f>IF(N295="základní",J295,0)</f>
        <v>0</v>
      </c>
      <c r="BF295" s="224">
        <f>IF(N295="snížená",J295,0)</f>
        <v>0</v>
      </c>
      <c r="BG295" s="224">
        <f>IF(N295="zákl. přenesená",J295,0)</f>
        <v>0</v>
      </c>
      <c r="BH295" s="224">
        <f>IF(N295="sníž. přenesená",J295,0)</f>
        <v>0</v>
      </c>
      <c r="BI295" s="224">
        <f>IF(N295="nulová",J295,0)</f>
        <v>0</v>
      </c>
      <c r="BJ295" s="18" t="s">
        <v>91</v>
      </c>
      <c r="BK295" s="224">
        <f>ROUND(I295*H295,2)</f>
        <v>0</v>
      </c>
      <c r="BL295" s="18" t="s">
        <v>124</v>
      </c>
      <c r="BM295" s="223" t="s">
        <v>1187</v>
      </c>
    </row>
    <row r="296" spans="1:65" s="13" customFormat="1">
      <c r="B296" s="233"/>
      <c r="C296" s="234"/>
      <c r="D296" s="225" t="s">
        <v>465</v>
      </c>
      <c r="E296" s="235" t="s">
        <v>1</v>
      </c>
      <c r="F296" s="236" t="s">
        <v>91</v>
      </c>
      <c r="G296" s="234"/>
      <c r="H296" s="237">
        <v>1</v>
      </c>
      <c r="I296" s="238"/>
      <c r="J296" s="234"/>
      <c r="K296" s="234"/>
      <c r="L296" s="239"/>
      <c r="M296" s="240"/>
      <c r="N296" s="241"/>
      <c r="O296" s="241"/>
      <c r="P296" s="241"/>
      <c r="Q296" s="241"/>
      <c r="R296" s="241"/>
      <c r="S296" s="241"/>
      <c r="T296" s="242"/>
      <c r="AT296" s="243" t="s">
        <v>465</v>
      </c>
      <c r="AU296" s="243" t="s">
        <v>93</v>
      </c>
      <c r="AV296" s="13" t="s">
        <v>93</v>
      </c>
      <c r="AW296" s="13" t="s">
        <v>38</v>
      </c>
      <c r="AX296" s="13" t="s">
        <v>83</v>
      </c>
      <c r="AY296" s="243" t="s">
        <v>397</v>
      </c>
    </row>
    <row r="297" spans="1:65" s="14" customFormat="1">
      <c r="B297" s="244"/>
      <c r="C297" s="245"/>
      <c r="D297" s="225" t="s">
        <v>465</v>
      </c>
      <c r="E297" s="246" t="s">
        <v>1</v>
      </c>
      <c r="F297" s="247" t="s">
        <v>467</v>
      </c>
      <c r="G297" s="245"/>
      <c r="H297" s="248">
        <v>1</v>
      </c>
      <c r="I297" s="249"/>
      <c r="J297" s="245"/>
      <c r="K297" s="245"/>
      <c r="L297" s="250"/>
      <c r="M297" s="251"/>
      <c r="N297" s="252"/>
      <c r="O297" s="252"/>
      <c r="P297" s="252"/>
      <c r="Q297" s="252"/>
      <c r="R297" s="252"/>
      <c r="S297" s="252"/>
      <c r="T297" s="253"/>
      <c r="AT297" s="254" t="s">
        <v>465</v>
      </c>
      <c r="AU297" s="254" t="s">
        <v>93</v>
      </c>
      <c r="AV297" s="14" t="s">
        <v>124</v>
      </c>
      <c r="AW297" s="14" t="s">
        <v>38</v>
      </c>
      <c r="AX297" s="14" t="s">
        <v>91</v>
      </c>
      <c r="AY297" s="254" t="s">
        <v>397</v>
      </c>
    </row>
    <row r="298" spans="1:65" s="2" customFormat="1" ht="33" customHeight="1">
      <c r="A298" s="36"/>
      <c r="B298" s="37"/>
      <c r="C298" s="211" t="s">
        <v>673</v>
      </c>
      <c r="D298" s="211" t="s">
        <v>400</v>
      </c>
      <c r="E298" s="212" t="s">
        <v>7786</v>
      </c>
      <c r="F298" s="213" t="s">
        <v>7787</v>
      </c>
      <c r="G298" s="214" t="s">
        <v>656</v>
      </c>
      <c r="H298" s="215">
        <v>2</v>
      </c>
      <c r="I298" s="216"/>
      <c r="J298" s="217">
        <f>ROUND(I298*H298,2)</f>
        <v>0</v>
      </c>
      <c r="K298" s="218"/>
      <c r="L298" s="41"/>
      <c r="M298" s="219" t="s">
        <v>1</v>
      </c>
      <c r="N298" s="220" t="s">
        <v>48</v>
      </c>
      <c r="O298" s="73"/>
      <c r="P298" s="221">
        <f>O298*H298</f>
        <v>0</v>
      </c>
      <c r="Q298" s="221">
        <v>0</v>
      </c>
      <c r="R298" s="221">
        <f>Q298*H298</f>
        <v>0</v>
      </c>
      <c r="S298" s="221">
        <v>0</v>
      </c>
      <c r="T298" s="222">
        <f>S298*H298</f>
        <v>0</v>
      </c>
      <c r="U298" s="36"/>
      <c r="V298" s="36"/>
      <c r="W298" s="36"/>
      <c r="X298" s="36"/>
      <c r="Y298" s="36"/>
      <c r="Z298" s="36"/>
      <c r="AA298" s="36"/>
      <c r="AB298" s="36"/>
      <c r="AC298" s="36"/>
      <c r="AD298" s="36"/>
      <c r="AE298" s="36"/>
      <c r="AR298" s="223" t="s">
        <v>124</v>
      </c>
      <c r="AT298" s="223" t="s">
        <v>400</v>
      </c>
      <c r="AU298" s="223" t="s">
        <v>93</v>
      </c>
      <c r="AY298" s="18" t="s">
        <v>397</v>
      </c>
      <c r="BE298" s="224">
        <f>IF(N298="základní",J298,0)</f>
        <v>0</v>
      </c>
      <c r="BF298" s="224">
        <f>IF(N298="snížená",J298,0)</f>
        <v>0</v>
      </c>
      <c r="BG298" s="224">
        <f>IF(N298="zákl. přenesená",J298,0)</f>
        <v>0</v>
      </c>
      <c r="BH298" s="224">
        <f>IF(N298="sníž. přenesená",J298,0)</f>
        <v>0</v>
      </c>
      <c r="BI298" s="224">
        <f>IF(N298="nulová",J298,0)</f>
        <v>0</v>
      </c>
      <c r="BJ298" s="18" t="s">
        <v>91</v>
      </c>
      <c r="BK298" s="224">
        <f>ROUND(I298*H298,2)</f>
        <v>0</v>
      </c>
      <c r="BL298" s="18" t="s">
        <v>124</v>
      </c>
      <c r="BM298" s="223" t="s">
        <v>1197</v>
      </c>
    </row>
    <row r="299" spans="1:65" s="13" customFormat="1">
      <c r="B299" s="233"/>
      <c r="C299" s="234"/>
      <c r="D299" s="225" t="s">
        <v>465</v>
      </c>
      <c r="E299" s="235" t="s">
        <v>1</v>
      </c>
      <c r="F299" s="236" t="s">
        <v>7745</v>
      </c>
      <c r="G299" s="234"/>
      <c r="H299" s="237">
        <v>2</v>
      </c>
      <c r="I299" s="238"/>
      <c r="J299" s="234"/>
      <c r="K299" s="234"/>
      <c r="L299" s="239"/>
      <c r="M299" s="240"/>
      <c r="N299" s="241"/>
      <c r="O299" s="241"/>
      <c r="P299" s="241"/>
      <c r="Q299" s="241"/>
      <c r="R299" s="241"/>
      <c r="S299" s="241"/>
      <c r="T299" s="242"/>
      <c r="AT299" s="243" t="s">
        <v>465</v>
      </c>
      <c r="AU299" s="243" t="s">
        <v>93</v>
      </c>
      <c r="AV299" s="13" t="s">
        <v>93</v>
      </c>
      <c r="AW299" s="13" t="s">
        <v>38</v>
      </c>
      <c r="AX299" s="13" t="s">
        <v>83</v>
      </c>
      <c r="AY299" s="243" t="s">
        <v>397</v>
      </c>
    </row>
    <row r="300" spans="1:65" s="14" customFormat="1">
      <c r="B300" s="244"/>
      <c r="C300" s="245"/>
      <c r="D300" s="225" t="s">
        <v>465</v>
      </c>
      <c r="E300" s="246" t="s">
        <v>1</v>
      </c>
      <c r="F300" s="247" t="s">
        <v>467</v>
      </c>
      <c r="G300" s="245"/>
      <c r="H300" s="248">
        <v>2</v>
      </c>
      <c r="I300" s="249"/>
      <c r="J300" s="245"/>
      <c r="K300" s="245"/>
      <c r="L300" s="250"/>
      <c r="M300" s="251"/>
      <c r="N300" s="252"/>
      <c r="O300" s="252"/>
      <c r="P300" s="252"/>
      <c r="Q300" s="252"/>
      <c r="R300" s="252"/>
      <c r="S300" s="252"/>
      <c r="T300" s="253"/>
      <c r="AT300" s="254" t="s">
        <v>465</v>
      </c>
      <c r="AU300" s="254" t="s">
        <v>93</v>
      </c>
      <c r="AV300" s="14" t="s">
        <v>124</v>
      </c>
      <c r="AW300" s="14" t="s">
        <v>38</v>
      </c>
      <c r="AX300" s="14" t="s">
        <v>91</v>
      </c>
      <c r="AY300" s="254" t="s">
        <v>397</v>
      </c>
    </row>
    <row r="301" spans="1:65" s="2" customFormat="1" ht="33" customHeight="1">
      <c r="A301" s="36"/>
      <c r="B301" s="37"/>
      <c r="C301" s="211" t="s">
        <v>849</v>
      </c>
      <c r="D301" s="211" t="s">
        <v>400</v>
      </c>
      <c r="E301" s="212" t="s">
        <v>7788</v>
      </c>
      <c r="F301" s="213" t="s">
        <v>7789</v>
      </c>
      <c r="G301" s="214" t="s">
        <v>656</v>
      </c>
      <c r="H301" s="215">
        <v>2</v>
      </c>
      <c r="I301" s="216"/>
      <c r="J301" s="217">
        <f>ROUND(I301*H301,2)</f>
        <v>0</v>
      </c>
      <c r="K301" s="218"/>
      <c r="L301" s="41"/>
      <c r="M301" s="219" t="s">
        <v>1</v>
      </c>
      <c r="N301" s="220" t="s">
        <v>48</v>
      </c>
      <c r="O301" s="73"/>
      <c r="P301" s="221">
        <f>O301*H301</f>
        <v>0</v>
      </c>
      <c r="Q301" s="221">
        <v>0</v>
      </c>
      <c r="R301" s="221">
        <f>Q301*H301</f>
        <v>0</v>
      </c>
      <c r="S301" s="221">
        <v>0</v>
      </c>
      <c r="T301" s="222">
        <f>S301*H301</f>
        <v>0</v>
      </c>
      <c r="U301" s="36"/>
      <c r="V301" s="36"/>
      <c r="W301" s="36"/>
      <c r="X301" s="36"/>
      <c r="Y301" s="36"/>
      <c r="Z301" s="36"/>
      <c r="AA301" s="36"/>
      <c r="AB301" s="36"/>
      <c r="AC301" s="36"/>
      <c r="AD301" s="36"/>
      <c r="AE301" s="36"/>
      <c r="AR301" s="223" t="s">
        <v>124</v>
      </c>
      <c r="AT301" s="223" t="s">
        <v>400</v>
      </c>
      <c r="AU301" s="223" t="s">
        <v>93</v>
      </c>
      <c r="AY301" s="18" t="s">
        <v>397</v>
      </c>
      <c r="BE301" s="224">
        <f>IF(N301="základní",J301,0)</f>
        <v>0</v>
      </c>
      <c r="BF301" s="224">
        <f>IF(N301="snížená",J301,0)</f>
        <v>0</v>
      </c>
      <c r="BG301" s="224">
        <f>IF(N301="zákl. přenesená",J301,0)</f>
        <v>0</v>
      </c>
      <c r="BH301" s="224">
        <f>IF(N301="sníž. přenesená",J301,0)</f>
        <v>0</v>
      </c>
      <c r="BI301" s="224">
        <f>IF(N301="nulová",J301,0)</f>
        <v>0</v>
      </c>
      <c r="BJ301" s="18" t="s">
        <v>91</v>
      </c>
      <c r="BK301" s="224">
        <f>ROUND(I301*H301,2)</f>
        <v>0</v>
      </c>
      <c r="BL301" s="18" t="s">
        <v>124</v>
      </c>
      <c r="BM301" s="223" t="s">
        <v>1205</v>
      </c>
    </row>
    <row r="302" spans="1:65" s="13" customFormat="1">
      <c r="B302" s="233"/>
      <c r="C302" s="234"/>
      <c r="D302" s="225" t="s">
        <v>465</v>
      </c>
      <c r="E302" s="235" t="s">
        <v>1</v>
      </c>
      <c r="F302" s="236" t="s">
        <v>7745</v>
      </c>
      <c r="G302" s="234"/>
      <c r="H302" s="237">
        <v>2</v>
      </c>
      <c r="I302" s="238"/>
      <c r="J302" s="234"/>
      <c r="K302" s="234"/>
      <c r="L302" s="239"/>
      <c r="M302" s="240"/>
      <c r="N302" s="241"/>
      <c r="O302" s="241"/>
      <c r="P302" s="241"/>
      <c r="Q302" s="241"/>
      <c r="R302" s="241"/>
      <c r="S302" s="241"/>
      <c r="T302" s="242"/>
      <c r="AT302" s="243" t="s">
        <v>465</v>
      </c>
      <c r="AU302" s="243" t="s">
        <v>93</v>
      </c>
      <c r="AV302" s="13" t="s">
        <v>93</v>
      </c>
      <c r="AW302" s="13" t="s">
        <v>38</v>
      </c>
      <c r="AX302" s="13" t="s">
        <v>83</v>
      </c>
      <c r="AY302" s="243" t="s">
        <v>397</v>
      </c>
    </row>
    <row r="303" spans="1:65" s="14" customFormat="1">
      <c r="B303" s="244"/>
      <c r="C303" s="245"/>
      <c r="D303" s="225" t="s">
        <v>465</v>
      </c>
      <c r="E303" s="246" t="s">
        <v>1</v>
      </c>
      <c r="F303" s="247" t="s">
        <v>467</v>
      </c>
      <c r="G303" s="245"/>
      <c r="H303" s="248">
        <v>2</v>
      </c>
      <c r="I303" s="249"/>
      <c r="J303" s="245"/>
      <c r="K303" s="245"/>
      <c r="L303" s="250"/>
      <c r="M303" s="251"/>
      <c r="N303" s="252"/>
      <c r="O303" s="252"/>
      <c r="P303" s="252"/>
      <c r="Q303" s="252"/>
      <c r="R303" s="252"/>
      <c r="S303" s="252"/>
      <c r="T303" s="253"/>
      <c r="AT303" s="254" t="s">
        <v>465</v>
      </c>
      <c r="AU303" s="254" t="s">
        <v>93</v>
      </c>
      <c r="AV303" s="14" t="s">
        <v>124</v>
      </c>
      <c r="AW303" s="14" t="s">
        <v>38</v>
      </c>
      <c r="AX303" s="14" t="s">
        <v>91</v>
      </c>
      <c r="AY303" s="254" t="s">
        <v>397</v>
      </c>
    </row>
    <row r="304" spans="1:65" s="2" customFormat="1" ht="33" customHeight="1">
      <c r="A304" s="36"/>
      <c r="B304" s="37"/>
      <c r="C304" s="211" t="s">
        <v>676</v>
      </c>
      <c r="D304" s="211" t="s">
        <v>400</v>
      </c>
      <c r="E304" s="212" t="s">
        <v>7790</v>
      </c>
      <c r="F304" s="213" t="s">
        <v>7791</v>
      </c>
      <c r="G304" s="214" t="s">
        <v>656</v>
      </c>
      <c r="H304" s="215">
        <v>3</v>
      </c>
      <c r="I304" s="216"/>
      <c r="J304" s="217">
        <f>ROUND(I304*H304,2)</f>
        <v>0</v>
      </c>
      <c r="K304" s="218"/>
      <c r="L304" s="41"/>
      <c r="M304" s="219" t="s">
        <v>1</v>
      </c>
      <c r="N304" s="220" t="s">
        <v>48</v>
      </c>
      <c r="O304" s="73"/>
      <c r="P304" s="221">
        <f>O304*H304</f>
        <v>0</v>
      </c>
      <c r="Q304" s="221">
        <v>0</v>
      </c>
      <c r="R304" s="221">
        <f>Q304*H304</f>
        <v>0</v>
      </c>
      <c r="S304" s="221">
        <v>0</v>
      </c>
      <c r="T304" s="222">
        <f>S304*H304</f>
        <v>0</v>
      </c>
      <c r="U304" s="36"/>
      <c r="V304" s="36"/>
      <c r="W304" s="36"/>
      <c r="X304" s="36"/>
      <c r="Y304" s="36"/>
      <c r="Z304" s="36"/>
      <c r="AA304" s="36"/>
      <c r="AB304" s="36"/>
      <c r="AC304" s="36"/>
      <c r="AD304" s="36"/>
      <c r="AE304" s="36"/>
      <c r="AR304" s="223" t="s">
        <v>124</v>
      </c>
      <c r="AT304" s="223" t="s">
        <v>400</v>
      </c>
      <c r="AU304" s="223" t="s">
        <v>93</v>
      </c>
      <c r="AY304" s="18" t="s">
        <v>397</v>
      </c>
      <c r="BE304" s="224">
        <f>IF(N304="základní",J304,0)</f>
        <v>0</v>
      </c>
      <c r="BF304" s="224">
        <f>IF(N304="snížená",J304,0)</f>
        <v>0</v>
      </c>
      <c r="BG304" s="224">
        <f>IF(N304="zákl. přenesená",J304,0)</f>
        <v>0</v>
      </c>
      <c r="BH304" s="224">
        <f>IF(N304="sníž. přenesená",J304,0)</f>
        <v>0</v>
      </c>
      <c r="BI304" s="224">
        <f>IF(N304="nulová",J304,0)</f>
        <v>0</v>
      </c>
      <c r="BJ304" s="18" t="s">
        <v>91</v>
      </c>
      <c r="BK304" s="224">
        <f>ROUND(I304*H304,2)</f>
        <v>0</v>
      </c>
      <c r="BL304" s="18" t="s">
        <v>124</v>
      </c>
      <c r="BM304" s="223" t="s">
        <v>1216</v>
      </c>
    </row>
    <row r="305" spans="1:65" s="13" customFormat="1">
      <c r="B305" s="233"/>
      <c r="C305" s="234"/>
      <c r="D305" s="225" t="s">
        <v>465</v>
      </c>
      <c r="E305" s="235" t="s">
        <v>1</v>
      </c>
      <c r="F305" s="236" t="s">
        <v>7792</v>
      </c>
      <c r="G305" s="234"/>
      <c r="H305" s="237">
        <v>3</v>
      </c>
      <c r="I305" s="238"/>
      <c r="J305" s="234"/>
      <c r="K305" s="234"/>
      <c r="L305" s="239"/>
      <c r="M305" s="240"/>
      <c r="N305" s="241"/>
      <c r="O305" s="241"/>
      <c r="P305" s="241"/>
      <c r="Q305" s="241"/>
      <c r="R305" s="241"/>
      <c r="S305" s="241"/>
      <c r="T305" s="242"/>
      <c r="AT305" s="243" t="s">
        <v>465</v>
      </c>
      <c r="AU305" s="243" t="s">
        <v>93</v>
      </c>
      <c r="AV305" s="13" t="s">
        <v>93</v>
      </c>
      <c r="AW305" s="13" t="s">
        <v>38</v>
      </c>
      <c r="AX305" s="13" t="s">
        <v>83</v>
      </c>
      <c r="AY305" s="243" t="s">
        <v>397</v>
      </c>
    </row>
    <row r="306" spans="1:65" s="14" customFormat="1">
      <c r="B306" s="244"/>
      <c r="C306" s="245"/>
      <c r="D306" s="225" t="s">
        <v>465</v>
      </c>
      <c r="E306" s="246" t="s">
        <v>1</v>
      </c>
      <c r="F306" s="247" t="s">
        <v>467</v>
      </c>
      <c r="G306" s="245"/>
      <c r="H306" s="248">
        <v>3</v>
      </c>
      <c r="I306" s="249"/>
      <c r="J306" s="245"/>
      <c r="K306" s="245"/>
      <c r="L306" s="250"/>
      <c r="M306" s="251"/>
      <c r="N306" s="252"/>
      <c r="O306" s="252"/>
      <c r="P306" s="252"/>
      <c r="Q306" s="252"/>
      <c r="R306" s="252"/>
      <c r="S306" s="252"/>
      <c r="T306" s="253"/>
      <c r="AT306" s="254" t="s">
        <v>465</v>
      </c>
      <c r="AU306" s="254" t="s">
        <v>93</v>
      </c>
      <c r="AV306" s="14" t="s">
        <v>124</v>
      </c>
      <c r="AW306" s="14" t="s">
        <v>38</v>
      </c>
      <c r="AX306" s="14" t="s">
        <v>91</v>
      </c>
      <c r="AY306" s="254" t="s">
        <v>397</v>
      </c>
    </row>
    <row r="307" spans="1:65" s="2" customFormat="1" ht="33" customHeight="1">
      <c r="A307" s="36"/>
      <c r="B307" s="37"/>
      <c r="C307" s="211" t="s">
        <v>859</v>
      </c>
      <c r="D307" s="211" t="s">
        <v>400</v>
      </c>
      <c r="E307" s="212" t="s">
        <v>7793</v>
      </c>
      <c r="F307" s="213" t="s">
        <v>7794</v>
      </c>
      <c r="G307" s="214" t="s">
        <v>656</v>
      </c>
      <c r="H307" s="215">
        <v>2</v>
      </c>
      <c r="I307" s="216"/>
      <c r="J307" s="217">
        <f>ROUND(I307*H307,2)</f>
        <v>0</v>
      </c>
      <c r="K307" s="218"/>
      <c r="L307" s="41"/>
      <c r="M307" s="219" t="s">
        <v>1</v>
      </c>
      <c r="N307" s="220" t="s">
        <v>48</v>
      </c>
      <c r="O307" s="73"/>
      <c r="P307" s="221">
        <f>O307*H307</f>
        <v>0</v>
      </c>
      <c r="Q307" s="221">
        <v>0</v>
      </c>
      <c r="R307" s="221">
        <f>Q307*H307</f>
        <v>0</v>
      </c>
      <c r="S307" s="221">
        <v>0</v>
      </c>
      <c r="T307" s="222">
        <f>S307*H307</f>
        <v>0</v>
      </c>
      <c r="U307" s="36"/>
      <c r="V307" s="36"/>
      <c r="W307" s="36"/>
      <c r="X307" s="36"/>
      <c r="Y307" s="36"/>
      <c r="Z307" s="36"/>
      <c r="AA307" s="36"/>
      <c r="AB307" s="36"/>
      <c r="AC307" s="36"/>
      <c r="AD307" s="36"/>
      <c r="AE307" s="36"/>
      <c r="AR307" s="223" t="s">
        <v>124</v>
      </c>
      <c r="AT307" s="223" t="s">
        <v>400</v>
      </c>
      <c r="AU307" s="223" t="s">
        <v>93</v>
      </c>
      <c r="AY307" s="18" t="s">
        <v>397</v>
      </c>
      <c r="BE307" s="224">
        <f>IF(N307="základní",J307,0)</f>
        <v>0</v>
      </c>
      <c r="BF307" s="224">
        <f>IF(N307="snížená",J307,0)</f>
        <v>0</v>
      </c>
      <c r="BG307" s="224">
        <f>IF(N307="zákl. přenesená",J307,0)</f>
        <v>0</v>
      </c>
      <c r="BH307" s="224">
        <f>IF(N307="sníž. přenesená",J307,0)</f>
        <v>0</v>
      </c>
      <c r="BI307" s="224">
        <f>IF(N307="nulová",J307,0)</f>
        <v>0</v>
      </c>
      <c r="BJ307" s="18" t="s">
        <v>91</v>
      </c>
      <c r="BK307" s="224">
        <f>ROUND(I307*H307,2)</f>
        <v>0</v>
      </c>
      <c r="BL307" s="18" t="s">
        <v>124</v>
      </c>
      <c r="BM307" s="223" t="s">
        <v>1233</v>
      </c>
    </row>
    <row r="308" spans="1:65" s="13" customFormat="1">
      <c r="B308" s="233"/>
      <c r="C308" s="234"/>
      <c r="D308" s="225" t="s">
        <v>465</v>
      </c>
      <c r="E308" s="235" t="s">
        <v>1</v>
      </c>
      <c r="F308" s="236" t="s">
        <v>7745</v>
      </c>
      <c r="G308" s="234"/>
      <c r="H308" s="237">
        <v>2</v>
      </c>
      <c r="I308" s="238"/>
      <c r="J308" s="234"/>
      <c r="K308" s="234"/>
      <c r="L308" s="239"/>
      <c r="M308" s="240"/>
      <c r="N308" s="241"/>
      <c r="O308" s="241"/>
      <c r="P308" s="241"/>
      <c r="Q308" s="241"/>
      <c r="R308" s="241"/>
      <c r="S308" s="241"/>
      <c r="T308" s="242"/>
      <c r="AT308" s="243" t="s">
        <v>465</v>
      </c>
      <c r="AU308" s="243" t="s">
        <v>93</v>
      </c>
      <c r="AV308" s="13" t="s">
        <v>93</v>
      </c>
      <c r="AW308" s="13" t="s">
        <v>38</v>
      </c>
      <c r="AX308" s="13" t="s">
        <v>83</v>
      </c>
      <c r="AY308" s="243" t="s">
        <v>397</v>
      </c>
    </row>
    <row r="309" spans="1:65" s="14" customFormat="1">
      <c r="B309" s="244"/>
      <c r="C309" s="245"/>
      <c r="D309" s="225" t="s">
        <v>465</v>
      </c>
      <c r="E309" s="246" t="s">
        <v>1</v>
      </c>
      <c r="F309" s="247" t="s">
        <v>467</v>
      </c>
      <c r="G309" s="245"/>
      <c r="H309" s="248">
        <v>2</v>
      </c>
      <c r="I309" s="249"/>
      <c r="J309" s="245"/>
      <c r="K309" s="245"/>
      <c r="L309" s="250"/>
      <c r="M309" s="251"/>
      <c r="N309" s="252"/>
      <c r="O309" s="252"/>
      <c r="P309" s="252"/>
      <c r="Q309" s="252"/>
      <c r="R309" s="252"/>
      <c r="S309" s="252"/>
      <c r="T309" s="253"/>
      <c r="AT309" s="254" t="s">
        <v>465</v>
      </c>
      <c r="AU309" s="254" t="s">
        <v>93</v>
      </c>
      <c r="AV309" s="14" t="s">
        <v>124</v>
      </c>
      <c r="AW309" s="14" t="s">
        <v>38</v>
      </c>
      <c r="AX309" s="14" t="s">
        <v>91</v>
      </c>
      <c r="AY309" s="254" t="s">
        <v>397</v>
      </c>
    </row>
    <row r="310" spans="1:65" s="2" customFormat="1" ht="33" customHeight="1">
      <c r="A310" s="36"/>
      <c r="B310" s="37"/>
      <c r="C310" s="211" t="s">
        <v>679</v>
      </c>
      <c r="D310" s="211" t="s">
        <v>400</v>
      </c>
      <c r="E310" s="212" t="s">
        <v>7795</v>
      </c>
      <c r="F310" s="213" t="s">
        <v>7796</v>
      </c>
      <c r="G310" s="214" t="s">
        <v>656</v>
      </c>
      <c r="H310" s="215">
        <v>5</v>
      </c>
      <c r="I310" s="216"/>
      <c r="J310" s="217">
        <f>ROUND(I310*H310,2)</f>
        <v>0</v>
      </c>
      <c r="K310" s="218"/>
      <c r="L310" s="41"/>
      <c r="M310" s="219" t="s">
        <v>1</v>
      </c>
      <c r="N310" s="220" t="s">
        <v>48</v>
      </c>
      <c r="O310" s="73"/>
      <c r="P310" s="221">
        <f>O310*H310</f>
        <v>0</v>
      </c>
      <c r="Q310" s="221">
        <v>0</v>
      </c>
      <c r="R310" s="221">
        <f>Q310*H310</f>
        <v>0</v>
      </c>
      <c r="S310" s="221">
        <v>0</v>
      </c>
      <c r="T310" s="222">
        <f>S310*H310</f>
        <v>0</v>
      </c>
      <c r="U310" s="36"/>
      <c r="V310" s="36"/>
      <c r="W310" s="36"/>
      <c r="X310" s="36"/>
      <c r="Y310" s="36"/>
      <c r="Z310" s="36"/>
      <c r="AA310" s="36"/>
      <c r="AB310" s="36"/>
      <c r="AC310" s="36"/>
      <c r="AD310" s="36"/>
      <c r="AE310" s="36"/>
      <c r="AR310" s="223" t="s">
        <v>124</v>
      </c>
      <c r="AT310" s="223" t="s">
        <v>400</v>
      </c>
      <c r="AU310" s="223" t="s">
        <v>93</v>
      </c>
      <c r="AY310" s="18" t="s">
        <v>397</v>
      </c>
      <c r="BE310" s="224">
        <f>IF(N310="základní",J310,0)</f>
        <v>0</v>
      </c>
      <c r="BF310" s="224">
        <f>IF(N310="snížená",J310,0)</f>
        <v>0</v>
      </c>
      <c r="BG310" s="224">
        <f>IF(N310="zákl. přenesená",J310,0)</f>
        <v>0</v>
      </c>
      <c r="BH310" s="224">
        <f>IF(N310="sníž. přenesená",J310,0)</f>
        <v>0</v>
      </c>
      <c r="BI310" s="224">
        <f>IF(N310="nulová",J310,0)</f>
        <v>0</v>
      </c>
      <c r="BJ310" s="18" t="s">
        <v>91</v>
      </c>
      <c r="BK310" s="224">
        <f>ROUND(I310*H310,2)</f>
        <v>0</v>
      </c>
      <c r="BL310" s="18" t="s">
        <v>124</v>
      </c>
      <c r="BM310" s="223" t="s">
        <v>1241</v>
      </c>
    </row>
    <row r="311" spans="1:65" s="13" customFormat="1">
      <c r="B311" s="233"/>
      <c r="C311" s="234"/>
      <c r="D311" s="225" t="s">
        <v>465</v>
      </c>
      <c r="E311" s="235" t="s">
        <v>1</v>
      </c>
      <c r="F311" s="236" t="s">
        <v>7797</v>
      </c>
      <c r="G311" s="234"/>
      <c r="H311" s="237">
        <v>5</v>
      </c>
      <c r="I311" s="238"/>
      <c r="J311" s="234"/>
      <c r="K311" s="234"/>
      <c r="L311" s="239"/>
      <c r="M311" s="240"/>
      <c r="N311" s="241"/>
      <c r="O311" s="241"/>
      <c r="P311" s="241"/>
      <c r="Q311" s="241"/>
      <c r="R311" s="241"/>
      <c r="S311" s="241"/>
      <c r="T311" s="242"/>
      <c r="AT311" s="243" t="s">
        <v>465</v>
      </c>
      <c r="AU311" s="243" t="s">
        <v>93</v>
      </c>
      <c r="AV311" s="13" t="s">
        <v>93</v>
      </c>
      <c r="AW311" s="13" t="s">
        <v>38</v>
      </c>
      <c r="AX311" s="13" t="s">
        <v>83</v>
      </c>
      <c r="AY311" s="243" t="s">
        <v>397</v>
      </c>
    </row>
    <row r="312" spans="1:65" s="14" customFormat="1">
      <c r="B312" s="244"/>
      <c r="C312" s="245"/>
      <c r="D312" s="225" t="s">
        <v>465</v>
      </c>
      <c r="E312" s="246" t="s">
        <v>1</v>
      </c>
      <c r="F312" s="247" t="s">
        <v>467</v>
      </c>
      <c r="G312" s="245"/>
      <c r="H312" s="248">
        <v>5</v>
      </c>
      <c r="I312" s="249"/>
      <c r="J312" s="245"/>
      <c r="K312" s="245"/>
      <c r="L312" s="250"/>
      <c r="M312" s="251"/>
      <c r="N312" s="252"/>
      <c r="O312" s="252"/>
      <c r="P312" s="252"/>
      <c r="Q312" s="252"/>
      <c r="R312" s="252"/>
      <c r="S312" s="252"/>
      <c r="T312" s="253"/>
      <c r="AT312" s="254" t="s">
        <v>465</v>
      </c>
      <c r="AU312" s="254" t="s">
        <v>93</v>
      </c>
      <c r="AV312" s="14" t="s">
        <v>124</v>
      </c>
      <c r="AW312" s="14" t="s">
        <v>38</v>
      </c>
      <c r="AX312" s="14" t="s">
        <v>91</v>
      </c>
      <c r="AY312" s="254" t="s">
        <v>397</v>
      </c>
    </row>
    <row r="313" spans="1:65" s="2" customFormat="1" ht="33" customHeight="1">
      <c r="A313" s="36"/>
      <c r="B313" s="37"/>
      <c r="C313" s="211" t="s">
        <v>926</v>
      </c>
      <c r="D313" s="211" t="s">
        <v>400</v>
      </c>
      <c r="E313" s="212" t="s">
        <v>7798</v>
      </c>
      <c r="F313" s="213" t="s">
        <v>7799</v>
      </c>
      <c r="G313" s="214" t="s">
        <v>656</v>
      </c>
      <c r="H313" s="215">
        <v>1</v>
      </c>
      <c r="I313" s="216"/>
      <c r="J313" s="217">
        <f>ROUND(I313*H313,2)</f>
        <v>0</v>
      </c>
      <c r="K313" s="218"/>
      <c r="L313" s="41"/>
      <c r="M313" s="219" t="s">
        <v>1</v>
      </c>
      <c r="N313" s="220" t="s">
        <v>48</v>
      </c>
      <c r="O313" s="73"/>
      <c r="P313" s="221">
        <f>O313*H313</f>
        <v>0</v>
      </c>
      <c r="Q313" s="221">
        <v>0</v>
      </c>
      <c r="R313" s="221">
        <f>Q313*H313</f>
        <v>0</v>
      </c>
      <c r="S313" s="221">
        <v>0</v>
      </c>
      <c r="T313" s="222">
        <f>S313*H313</f>
        <v>0</v>
      </c>
      <c r="U313" s="36"/>
      <c r="V313" s="36"/>
      <c r="W313" s="36"/>
      <c r="X313" s="36"/>
      <c r="Y313" s="36"/>
      <c r="Z313" s="36"/>
      <c r="AA313" s="36"/>
      <c r="AB313" s="36"/>
      <c r="AC313" s="36"/>
      <c r="AD313" s="36"/>
      <c r="AE313" s="36"/>
      <c r="AR313" s="223" t="s">
        <v>124</v>
      </c>
      <c r="AT313" s="223" t="s">
        <v>400</v>
      </c>
      <c r="AU313" s="223" t="s">
        <v>93</v>
      </c>
      <c r="AY313" s="18" t="s">
        <v>397</v>
      </c>
      <c r="BE313" s="224">
        <f>IF(N313="základní",J313,0)</f>
        <v>0</v>
      </c>
      <c r="BF313" s="224">
        <f>IF(N313="snížená",J313,0)</f>
        <v>0</v>
      </c>
      <c r="BG313" s="224">
        <f>IF(N313="zákl. přenesená",J313,0)</f>
        <v>0</v>
      </c>
      <c r="BH313" s="224">
        <f>IF(N313="sníž. přenesená",J313,0)</f>
        <v>0</v>
      </c>
      <c r="BI313" s="224">
        <f>IF(N313="nulová",J313,0)</f>
        <v>0</v>
      </c>
      <c r="BJ313" s="18" t="s">
        <v>91</v>
      </c>
      <c r="BK313" s="224">
        <f>ROUND(I313*H313,2)</f>
        <v>0</v>
      </c>
      <c r="BL313" s="18" t="s">
        <v>124</v>
      </c>
      <c r="BM313" s="223" t="s">
        <v>1261</v>
      </c>
    </row>
    <row r="314" spans="1:65" s="13" customFormat="1">
      <c r="B314" s="233"/>
      <c r="C314" s="234"/>
      <c r="D314" s="225" t="s">
        <v>465</v>
      </c>
      <c r="E314" s="235" t="s">
        <v>1</v>
      </c>
      <c r="F314" s="236" t="s">
        <v>91</v>
      </c>
      <c r="G314" s="234"/>
      <c r="H314" s="237">
        <v>1</v>
      </c>
      <c r="I314" s="238"/>
      <c r="J314" s="234"/>
      <c r="K314" s="234"/>
      <c r="L314" s="239"/>
      <c r="M314" s="240"/>
      <c r="N314" s="241"/>
      <c r="O314" s="241"/>
      <c r="P314" s="241"/>
      <c r="Q314" s="241"/>
      <c r="R314" s="241"/>
      <c r="S314" s="241"/>
      <c r="T314" s="242"/>
      <c r="AT314" s="243" t="s">
        <v>465</v>
      </c>
      <c r="AU314" s="243" t="s">
        <v>93</v>
      </c>
      <c r="AV314" s="13" t="s">
        <v>93</v>
      </c>
      <c r="AW314" s="13" t="s">
        <v>38</v>
      </c>
      <c r="AX314" s="13" t="s">
        <v>83</v>
      </c>
      <c r="AY314" s="243" t="s">
        <v>397</v>
      </c>
    </row>
    <row r="315" spans="1:65" s="14" customFormat="1">
      <c r="B315" s="244"/>
      <c r="C315" s="245"/>
      <c r="D315" s="225" t="s">
        <v>465</v>
      </c>
      <c r="E315" s="246" t="s">
        <v>1</v>
      </c>
      <c r="F315" s="247" t="s">
        <v>467</v>
      </c>
      <c r="G315" s="245"/>
      <c r="H315" s="248">
        <v>1</v>
      </c>
      <c r="I315" s="249"/>
      <c r="J315" s="245"/>
      <c r="K315" s="245"/>
      <c r="L315" s="250"/>
      <c r="M315" s="251"/>
      <c r="N315" s="252"/>
      <c r="O315" s="252"/>
      <c r="P315" s="252"/>
      <c r="Q315" s="252"/>
      <c r="R315" s="252"/>
      <c r="S315" s="252"/>
      <c r="T315" s="253"/>
      <c r="AT315" s="254" t="s">
        <v>465</v>
      </c>
      <c r="AU315" s="254" t="s">
        <v>93</v>
      </c>
      <c r="AV315" s="14" t="s">
        <v>124</v>
      </c>
      <c r="AW315" s="14" t="s">
        <v>38</v>
      </c>
      <c r="AX315" s="14" t="s">
        <v>91</v>
      </c>
      <c r="AY315" s="254" t="s">
        <v>397</v>
      </c>
    </row>
    <row r="316" spans="1:65" s="2" customFormat="1" ht="33" customHeight="1">
      <c r="A316" s="36"/>
      <c r="B316" s="37"/>
      <c r="C316" s="211" t="s">
        <v>682</v>
      </c>
      <c r="D316" s="211" t="s">
        <v>400</v>
      </c>
      <c r="E316" s="212" t="s">
        <v>7800</v>
      </c>
      <c r="F316" s="213" t="s">
        <v>7801</v>
      </c>
      <c r="G316" s="214" t="s">
        <v>656</v>
      </c>
      <c r="H316" s="215">
        <v>4</v>
      </c>
      <c r="I316" s="216"/>
      <c r="J316" s="217">
        <f>ROUND(I316*H316,2)</f>
        <v>0</v>
      </c>
      <c r="K316" s="218"/>
      <c r="L316" s="41"/>
      <c r="M316" s="219" t="s">
        <v>1</v>
      </c>
      <c r="N316" s="220" t="s">
        <v>48</v>
      </c>
      <c r="O316" s="73"/>
      <c r="P316" s="221">
        <f>O316*H316</f>
        <v>0</v>
      </c>
      <c r="Q316" s="221">
        <v>0</v>
      </c>
      <c r="R316" s="221">
        <f>Q316*H316</f>
        <v>0</v>
      </c>
      <c r="S316" s="221">
        <v>0</v>
      </c>
      <c r="T316" s="222">
        <f>S316*H316</f>
        <v>0</v>
      </c>
      <c r="U316" s="36"/>
      <c r="V316" s="36"/>
      <c r="W316" s="36"/>
      <c r="X316" s="36"/>
      <c r="Y316" s="36"/>
      <c r="Z316" s="36"/>
      <c r="AA316" s="36"/>
      <c r="AB316" s="36"/>
      <c r="AC316" s="36"/>
      <c r="AD316" s="36"/>
      <c r="AE316" s="36"/>
      <c r="AR316" s="223" t="s">
        <v>124</v>
      </c>
      <c r="AT316" s="223" t="s">
        <v>400</v>
      </c>
      <c r="AU316" s="223" t="s">
        <v>93</v>
      </c>
      <c r="AY316" s="18" t="s">
        <v>397</v>
      </c>
      <c r="BE316" s="224">
        <f>IF(N316="základní",J316,0)</f>
        <v>0</v>
      </c>
      <c r="BF316" s="224">
        <f>IF(N316="snížená",J316,0)</f>
        <v>0</v>
      </c>
      <c r="BG316" s="224">
        <f>IF(N316="zákl. přenesená",J316,0)</f>
        <v>0</v>
      </c>
      <c r="BH316" s="224">
        <f>IF(N316="sníž. přenesená",J316,0)</f>
        <v>0</v>
      </c>
      <c r="BI316" s="224">
        <f>IF(N316="nulová",J316,0)</f>
        <v>0</v>
      </c>
      <c r="BJ316" s="18" t="s">
        <v>91</v>
      </c>
      <c r="BK316" s="224">
        <f>ROUND(I316*H316,2)</f>
        <v>0</v>
      </c>
      <c r="BL316" s="18" t="s">
        <v>124</v>
      </c>
      <c r="BM316" s="223" t="s">
        <v>1280</v>
      </c>
    </row>
    <row r="317" spans="1:65" s="13" customFormat="1">
      <c r="B317" s="233"/>
      <c r="C317" s="234"/>
      <c r="D317" s="225" t="s">
        <v>465</v>
      </c>
      <c r="E317" s="235" t="s">
        <v>1</v>
      </c>
      <c r="F317" s="236" t="s">
        <v>7802</v>
      </c>
      <c r="G317" s="234"/>
      <c r="H317" s="237">
        <v>4</v>
      </c>
      <c r="I317" s="238"/>
      <c r="J317" s="234"/>
      <c r="K317" s="234"/>
      <c r="L317" s="239"/>
      <c r="M317" s="240"/>
      <c r="N317" s="241"/>
      <c r="O317" s="241"/>
      <c r="P317" s="241"/>
      <c r="Q317" s="241"/>
      <c r="R317" s="241"/>
      <c r="S317" s="241"/>
      <c r="T317" s="242"/>
      <c r="AT317" s="243" t="s">
        <v>465</v>
      </c>
      <c r="AU317" s="243" t="s">
        <v>93</v>
      </c>
      <c r="AV317" s="13" t="s">
        <v>93</v>
      </c>
      <c r="AW317" s="13" t="s">
        <v>38</v>
      </c>
      <c r="AX317" s="13" t="s">
        <v>83</v>
      </c>
      <c r="AY317" s="243" t="s">
        <v>397</v>
      </c>
    </row>
    <row r="318" spans="1:65" s="14" customFormat="1">
      <c r="B318" s="244"/>
      <c r="C318" s="245"/>
      <c r="D318" s="225" t="s">
        <v>465</v>
      </c>
      <c r="E318" s="246" t="s">
        <v>1</v>
      </c>
      <c r="F318" s="247" t="s">
        <v>467</v>
      </c>
      <c r="G318" s="245"/>
      <c r="H318" s="248">
        <v>4</v>
      </c>
      <c r="I318" s="249"/>
      <c r="J318" s="245"/>
      <c r="K318" s="245"/>
      <c r="L318" s="250"/>
      <c r="M318" s="251"/>
      <c r="N318" s="252"/>
      <c r="O318" s="252"/>
      <c r="P318" s="252"/>
      <c r="Q318" s="252"/>
      <c r="R318" s="252"/>
      <c r="S318" s="252"/>
      <c r="T318" s="253"/>
      <c r="AT318" s="254" t="s">
        <v>465</v>
      </c>
      <c r="AU318" s="254" t="s">
        <v>93</v>
      </c>
      <c r="AV318" s="14" t="s">
        <v>124</v>
      </c>
      <c r="AW318" s="14" t="s">
        <v>38</v>
      </c>
      <c r="AX318" s="14" t="s">
        <v>91</v>
      </c>
      <c r="AY318" s="254" t="s">
        <v>397</v>
      </c>
    </row>
    <row r="319" spans="1:65" s="2" customFormat="1" ht="21.75" customHeight="1">
      <c r="A319" s="36"/>
      <c r="B319" s="37"/>
      <c r="C319" s="211" t="s">
        <v>987</v>
      </c>
      <c r="D319" s="211" t="s">
        <v>400</v>
      </c>
      <c r="E319" s="212" t="s">
        <v>7803</v>
      </c>
      <c r="F319" s="213" t="s">
        <v>7804</v>
      </c>
      <c r="G319" s="214" t="s">
        <v>656</v>
      </c>
      <c r="H319" s="215">
        <v>1</v>
      </c>
      <c r="I319" s="216"/>
      <c r="J319" s="217">
        <f>ROUND(I319*H319,2)</f>
        <v>0</v>
      </c>
      <c r="K319" s="218"/>
      <c r="L319" s="41"/>
      <c r="M319" s="219" t="s">
        <v>1</v>
      </c>
      <c r="N319" s="220" t="s">
        <v>48</v>
      </c>
      <c r="O319" s="73"/>
      <c r="P319" s="221">
        <f>O319*H319</f>
        <v>0</v>
      </c>
      <c r="Q319" s="221">
        <v>0</v>
      </c>
      <c r="R319" s="221">
        <f>Q319*H319</f>
        <v>0</v>
      </c>
      <c r="S319" s="221">
        <v>0</v>
      </c>
      <c r="T319" s="222">
        <f>S319*H319</f>
        <v>0</v>
      </c>
      <c r="U319" s="36"/>
      <c r="V319" s="36"/>
      <c r="W319" s="36"/>
      <c r="X319" s="36"/>
      <c r="Y319" s="36"/>
      <c r="Z319" s="36"/>
      <c r="AA319" s="36"/>
      <c r="AB319" s="36"/>
      <c r="AC319" s="36"/>
      <c r="AD319" s="36"/>
      <c r="AE319" s="36"/>
      <c r="AR319" s="223" t="s">
        <v>124</v>
      </c>
      <c r="AT319" s="223" t="s">
        <v>400</v>
      </c>
      <c r="AU319" s="223" t="s">
        <v>93</v>
      </c>
      <c r="AY319" s="18" t="s">
        <v>397</v>
      </c>
      <c r="BE319" s="224">
        <f>IF(N319="základní",J319,0)</f>
        <v>0</v>
      </c>
      <c r="BF319" s="224">
        <f>IF(N319="snížená",J319,0)</f>
        <v>0</v>
      </c>
      <c r="BG319" s="224">
        <f>IF(N319="zákl. přenesená",J319,0)</f>
        <v>0</v>
      </c>
      <c r="BH319" s="224">
        <f>IF(N319="sníž. přenesená",J319,0)</f>
        <v>0</v>
      </c>
      <c r="BI319" s="224">
        <f>IF(N319="nulová",J319,0)</f>
        <v>0</v>
      </c>
      <c r="BJ319" s="18" t="s">
        <v>91</v>
      </c>
      <c r="BK319" s="224">
        <f>ROUND(I319*H319,2)</f>
        <v>0</v>
      </c>
      <c r="BL319" s="18" t="s">
        <v>124</v>
      </c>
      <c r="BM319" s="223" t="s">
        <v>1296</v>
      </c>
    </row>
    <row r="320" spans="1:65" s="13" customFormat="1">
      <c r="B320" s="233"/>
      <c r="C320" s="234"/>
      <c r="D320" s="225" t="s">
        <v>465</v>
      </c>
      <c r="E320" s="235" t="s">
        <v>1</v>
      </c>
      <c r="F320" s="236" t="s">
        <v>91</v>
      </c>
      <c r="G320" s="234"/>
      <c r="H320" s="237">
        <v>1</v>
      </c>
      <c r="I320" s="238"/>
      <c r="J320" s="234"/>
      <c r="K320" s="234"/>
      <c r="L320" s="239"/>
      <c r="M320" s="240"/>
      <c r="N320" s="241"/>
      <c r="O320" s="241"/>
      <c r="P320" s="241"/>
      <c r="Q320" s="241"/>
      <c r="R320" s="241"/>
      <c r="S320" s="241"/>
      <c r="T320" s="242"/>
      <c r="AT320" s="243" t="s">
        <v>465</v>
      </c>
      <c r="AU320" s="243" t="s">
        <v>93</v>
      </c>
      <c r="AV320" s="13" t="s">
        <v>93</v>
      </c>
      <c r="AW320" s="13" t="s">
        <v>38</v>
      </c>
      <c r="AX320" s="13" t="s">
        <v>83</v>
      </c>
      <c r="AY320" s="243" t="s">
        <v>397</v>
      </c>
    </row>
    <row r="321" spans="1:65" s="14" customFormat="1">
      <c r="B321" s="244"/>
      <c r="C321" s="245"/>
      <c r="D321" s="225" t="s">
        <v>465</v>
      </c>
      <c r="E321" s="246" t="s">
        <v>1</v>
      </c>
      <c r="F321" s="247" t="s">
        <v>467</v>
      </c>
      <c r="G321" s="245"/>
      <c r="H321" s="248">
        <v>1</v>
      </c>
      <c r="I321" s="249"/>
      <c r="J321" s="245"/>
      <c r="K321" s="245"/>
      <c r="L321" s="250"/>
      <c r="M321" s="251"/>
      <c r="N321" s="252"/>
      <c r="O321" s="252"/>
      <c r="P321" s="252"/>
      <c r="Q321" s="252"/>
      <c r="R321" s="252"/>
      <c r="S321" s="252"/>
      <c r="T321" s="253"/>
      <c r="AT321" s="254" t="s">
        <v>465</v>
      </c>
      <c r="AU321" s="254" t="s">
        <v>93</v>
      </c>
      <c r="AV321" s="14" t="s">
        <v>124</v>
      </c>
      <c r="AW321" s="14" t="s">
        <v>38</v>
      </c>
      <c r="AX321" s="14" t="s">
        <v>91</v>
      </c>
      <c r="AY321" s="254" t="s">
        <v>397</v>
      </c>
    </row>
    <row r="322" spans="1:65" s="2" customFormat="1" ht="21.75" customHeight="1">
      <c r="A322" s="36"/>
      <c r="B322" s="37"/>
      <c r="C322" s="280" t="s">
        <v>995</v>
      </c>
      <c r="D322" s="280" t="s">
        <v>534</v>
      </c>
      <c r="E322" s="281" t="s">
        <v>7805</v>
      </c>
      <c r="F322" s="282" t="s">
        <v>7806</v>
      </c>
      <c r="G322" s="283" t="s">
        <v>656</v>
      </c>
      <c r="H322" s="284">
        <v>1</v>
      </c>
      <c r="I322" s="285"/>
      <c r="J322" s="286">
        <f>ROUND(I322*H322,2)</f>
        <v>0</v>
      </c>
      <c r="K322" s="287"/>
      <c r="L322" s="288"/>
      <c r="M322" s="289" t="s">
        <v>1</v>
      </c>
      <c r="N322" s="290" t="s">
        <v>48</v>
      </c>
      <c r="O322" s="73"/>
      <c r="P322" s="221">
        <f>O322*H322</f>
        <v>0</v>
      </c>
      <c r="Q322" s="221">
        <v>0</v>
      </c>
      <c r="R322" s="221">
        <f>Q322*H322</f>
        <v>0</v>
      </c>
      <c r="S322" s="221">
        <v>0</v>
      </c>
      <c r="T322" s="222">
        <f>S322*H322</f>
        <v>0</v>
      </c>
      <c r="U322" s="36"/>
      <c r="V322" s="36"/>
      <c r="W322" s="36"/>
      <c r="X322" s="36"/>
      <c r="Y322" s="36"/>
      <c r="Z322" s="36"/>
      <c r="AA322" s="36"/>
      <c r="AB322" s="36"/>
      <c r="AC322" s="36"/>
      <c r="AD322" s="36"/>
      <c r="AE322" s="36"/>
      <c r="AR322" s="223" t="s">
        <v>136</v>
      </c>
      <c r="AT322" s="223" t="s">
        <v>534</v>
      </c>
      <c r="AU322" s="223" t="s">
        <v>93</v>
      </c>
      <c r="AY322" s="18" t="s">
        <v>397</v>
      </c>
      <c r="BE322" s="224">
        <f>IF(N322="základní",J322,0)</f>
        <v>0</v>
      </c>
      <c r="BF322" s="224">
        <f>IF(N322="snížená",J322,0)</f>
        <v>0</v>
      </c>
      <c r="BG322" s="224">
        <f>IF(N322="zákl. přenesená",J322,0)</f>
        <v>0</v>
      </c>
      <c r="BH322" s="224">
        <f>IF(N322="sníž. přenesená",J322,0)</f>
        <v>0</v>
      </c>
      <c r="BI322" s="224">
        <f>IF(N322="nulová",J322,0)</f>
        <v>0</v>
      </c>
      <c r="BJ322" s="18" t="s">
        <v>91</v>
      </c>
      <c r="BK322" s="224">
        <f>ROUND(I322*H322,2)</f>
        <v>0</v>
      </c>
      <c r="BL322" s="18" t="s">
        <v>124</v>
      </c>
      <c r="BM322" s="223" t="s">
        <v>1311</v>
      </c>
    </row>
    <row r="323" spans="1:65" s="13" customFormat="1">
      <c r="B323" s="233"/>
      <c r="C323" s="234"/>
      <c r="D323" s="225" t="s">
        <v>465</v>
      </c>
      <c r="E323" s="235" t="s">
        <v>1</v>
      </c>
      <c r="F323" s="236" t="s">
        <v>91</v>
      </c>
      <c r="G323" s="234"/>
      <c r="H323" s="237">
        <v>1</v>
      </c>
      <c r="I323" s="238"/>
      <c r="J323" s="234"/>
      <c r="K323" s="234"/>
      <c r="L323" s="239"/>
      <c r="M323" s="240"/>
      <c r="N323" s="241"/>
      <c r="O323" s="241"/>
      <c r="P323" s="241"/>
      <c r="Q323" s="241"/>
      <c r="R323" s="241"/>
      <c r="S323" s="241"/>
      <c r="T323" s="242"/>
      <c r="AT323" s="243" t="s">
        <v>465</v>
      </c>
      <c r="AU323" s="243" t="s">
        <v>93</v>
      </c>
      <c r="AV323" s="13" t="s">
        <v>93</v>
      </c>
      <c r="AW323" s="13" t="s">
        <v>38</v>
      </c>
      <c r="AX323" s="13" t="s">
        <v>83</v>
      </c>
      <c r="AY323" s="243" t="s">
        <v>397</v>
      </c>
    </row>
    <row r="324" spans="1:65" s="14" customFormat="1">
      <c r="B324" s="244"/>
      <c r="C324" s="245"/>
      <c r="D324" s="225" t="s">
        <v>465</v>
      </c>
      <c r="E324" s="246" t="s">
        <v>1</v>
      </c>
      <c r="F324" s="247" t="s">
        <v>467</v>
      </c>
      <c r="G324" s="245"/>
      <c r="H324" s="248">
        <v>1</v>
      </c>
      <c r="I324" s="249"/>
      <c r="J324" s="245"/>
      <c r="K324" s="245"/>
      <c r="L324" s="250"/>
      <c r="M324" s="251"/>
      <c r="N324" s="252"/>
      <c r="O324" s="252"/>
      <c r="P324" s="252"/>
      <c r="Q324" s="252"/>
      <c r="R324" s="252"/>
      <c r="S324" s="252"/>
      <c r="T324" s="253"/>
      <c r="AT324" s="254" t="s">
        <v>465</v>
      </c>
      <c r="AU324" s="254" t="s">
        <v>93</v>
      </c>
      <c r="AV324" s="14" t="s">
        <v>124</v>
      </c>
      <c r="AW324" s="14" t="s">
        <v>38</v>
      </c>
      <c r="AX324" s="14" t="s">
        <v>91</v>
      </c>
      <c r="AY324" s="254" t="s">
        <v>397</v>
      </c>
    </row>
    <row r="325" spans="1:65" s="2" customFormat="1" ht="21.75" customHeight="1">
      <c r="A325" s="36"/>
      <c r="B325" s="37"/>
      <c r="C325" s="211" t="s">
        <v>1021</v>
      </c>
      <c r="D325" s="211" t="s">
        <v>400</v>
      </c>
      <c r="E325" s="212" t="s">
        <v>7807</v>
      </c>
      <c r="F325" s="213" t="s">
        <v>7808</v>
      </c>
      <c r="G325" s="214" t="s">
        <v>656</v>
      </c>
      <c r="H325" s="215">
        <v>1</v>
      </c>
      <c r="I325" s="216"/>
      <c r="J325" s="217">
        <f>ROUND(I325*H325,2)</f>
        <v>0</v>
      </c>
      <c r="K325" s="218"/>
      <c r="L325" s="41"/>
      <c r="M325" s="219" t="s">
        <v>1</v>
      </c>
      <c r="N325" s="220" t="s">
        <v>48</v>
      </c>
      <c r="O325" s="73"/>
      <c r="P325" s="221">
        <f>O325*H325</f>
        <v>0</v>
      </c>
      <c r="Q325" s="221">
        <v>0</v>
      </c>
      <c r="R325" s="221">
        <f>Q325*H325</f>
        <v>0</v>
      </c>
      <c r="S325" s="221">
        <v>0</v>
      </c>
      <c r="T325" s="222">
        <f>S325*H325</f>
        <v>0</v>
      </c>
      <c r="U325" s="36"/>
      <c r="V325" s="36"/>
      <c r="W325" s="36"/>
      <c r="X325" s="36"/>
      <c r="Y325" s="36"/>
      <c r="Z325" s="36"/>
      <c r="AA325" s="36"/>
      <c r="AB325" s="36"/>
      <c r="AC325" s="36"/>
      <c r="AD325" s="36"/>
      <c r="AE325" s="36"/>
      <c r="AR325" s="223" t="s">
        <v>124</v>
      </c>
      <c r="AT325" s="223" t="s">
        <v>400</v>
      </c>
      <c r="AU325" s="223" t="s">
        <v>93</v>
      </c>
      <c r="AY325" s="18" t="s">
        <v>397</v>
      </c>
      <c r="BE325" s="224">
        <f>IF(N325="základní",J325,0)</f>
        <v>0</v>
      </c>
      <c r="BF325" s="224">
        <f>IF(N325="snížená",J325,0)</f>
        <v>0</v>
      </c>
      <c r="BG325" s="224">
        <f>IF(N325="zákl. přenesená",J325,0)</f>
        <v>0</v>
      </c>
      <c r="BH325" s="224">
        <f>IF(N325="sníž. přenesená",J325,0)</f>
        <v>0</v>
      </c>
      <c r="BI325" s="224">
        <f>IF(N325="nulová",J325,0)</f>
        <v>0</v>
      </c>
      <c r="BJ325" s="18" t="s">
        <v>91</v>
      </c>
      <c r="BK325" s="224">
        <f>ROUND(I325*H325,2)</f>
        <v>0</v>
      </c>
      <c r="BL325" s="18" t="s">
        <v>124</v>
      </c>
      <c r="BM325" s="223" t="s">
        <v>1024</v>
      </c>
    </row>
    <row r="326" spans="1:65" s="13" customFormat="1">
      <c r="B326" s="233"/>
      <c r="C326" s="234"/>
      <c r="D326" s="225" t="s">
        <v>465</v>
      </c>
      <c r="E326" s="235" t="s">
        <v>1</v>
      </c>
      <c r="F326" s="236" t="s">
        <v>91</v>
      </c>
      <c r="G326" s="234"/>
      <c r="H326" s="237">
        <v>1</v>
      </c>
      <c r="I326" s="238"/>
      <c r="J326" s="234"/>
      <c r="K326" s="234"/>
      <c r="L326" s="239"/>
      <c r="M326" s="240"/>
      <c r="N326" s="241"/>
      <c r="O326" s="241"/>
      <c r="P326" s="241"/>
      <c r="Q326" s="241"/>
      <c r="R326" s="241"/>
      <c r="S326" s="241"/>
      <c r="T326" s="242"/>
      <c r="AT326" s="243" t="s">
        <v>465</v>
      </c>
      <c r="AU326" s="243" t="s">
        <v>93</v>
      </c>
      <c r="AV326" s="13" t="s">
        <v>93</v>
      </c>
      <c r="AW326" s="13" t="s">
        <v>38</v>
      </c>
      <c r="AX326" s="13" t="s">
        <v>83</v>
      </c>
      <c r="AY326" s="243" t="s">
        <v>397</v>
      </c>
    </row>
    <row r="327" spans="1:65" s="14" customFormat="1">
      <c r="B327" s="244"/>
      <c r="C327" s="245"/>
      <c r="D327" s="225" t="s">
        <v>465</v>
      </c>
      <c r="E327" s="246" t="s">
        <v>1</v>
      </c>
      <c r="F327" s="247" t="s">
        <v>467</v>
      </c>
      <c r="G327" s="245"/>
      <c r="H327" s="248">
        <v>1</v>
      </c>
      <c r="I327" s="249"/>
      <c r="J327" s="245"/>
      <c r="K327" s="245"/>
      <c r="L327" s="250"/>
      <c r="M327" s="251"/>
      <c r="N327" s="252"/>
      <c r="O327" s="252"/>
      <c r="P327" s="252"/>
      <c r="Q327" s="252"/>
      <c r="R327" s="252"/>
      <c r="S327" s="252"/>
      <c r="T327" s="253"/>
      <c r="AT327" s="254" t="s">
        <v>465</v>
      </c>
      <c r="AU327" s="254" t="s">
        <v>93</v>
      </c>
      <c r="AV327" s="14" t="s">
        <v>124</v>
      </c>
      <c r="AW327" s="14" t="s">
        <v>38</v>
      </c>
      <c r="AX327" s="14" t="s">
        <v>91</v>
      </c>
      <c r="AY327" s="254" t="s">
        <v>397</v>
      </c>
    </row>
    <row r="328" spans="1:65" s="2" customFormat="1" ht="21.75" customHeight="1">
      <c r="A328" s="36"/>
      <c r="B328" s="37"/>
      <c r="C328" s="211" t="s">
        <v>1026</v>
      </c>
      <c r="D328" s="211" t="s">
        <v>400</v>
      </c>
      <c r="E328" s="212" t="s">
        <v>7809</v>
      </c>
      <c r="F328" s="213" t="s">
        <v>7810</v>
      </c>
      <c r="G328" s="214" t="s">
        <v>656</v>
      </c>
      <c r="H328" s="215">
        <v>5</v>
      </c>
      <c r="I328" s="216"/>
      <c r="J328" s="217">
        <f>ROUND(I328*H328,2)</f>
        <v>0</v>
      </c>
      <c r="K328" s="218"/>
      <c r="L328" s="41"/>
      <c r="M328" s="219" t="s">
        <v>1</v>
      </c>
      <c r="N328" s="220" t="s">
        <v>48</v>
      </c>
      <c r="O328" s="73"/>
      <c r="P328" s="221">
        <f>O328*H328</f>
        <v>0</v>
      </c>
      <c r="Q328" s="221">
        <v>0</v>
      </c>
      <c r="R328" s="221">
        <f>Q328*H328</f>
        <v>0</v>
      </c>
      <c r="S328" s="221">
        <v>0</v>
      </c>
      <c r="T328" s="222">
        <f>S328*H328</f>
        <v>0</v>
      </c>
      <c r="U328" s="36"/>
      <c r="V328" s="36"/>
      <c r="W328" s="36"/>
      <c r="X328" s="36"/>
      <c r="Y328" s="36"/>
      <c r="Z328" s="36"/>
      <c r="AA328" s="36"/>
      <c r="AB328" s="36"/>
      <c r="AC328" s="36"/>
      <c r="AD328" s="36"/>
      <c r="AE328" s="36"/>
      <c r="AR328" s="223" t="s">
        <v>124</v>
      </c>
      <c r="AT328" s="223" t="s">
        <v>400</v>
      </c>
      <c r="AU328" s="223" t="s">
        <v>93</v>
      </c>
      <c r="AY328" s="18" t="s">
        <v>397</v>
      </c>
      <c r="BE328" s="224">
        <f>IF(N328="základní",J328,0)</f>
        <v>0</v>
      </c>
      <c r="BF328" s="224">
        <f>IF(N328="snížená",J328,0)</f>
        <v>0</v>
      </c>
      <c r="BG328" s="224">
        <f>IF(N328="zákl. přenesená",J328,0)</f>
        <v>0</v>
      </c>
      <c r="BH328" s="224">
        <f>IF(N328="sníž. přenesená",J328,0)</f>
        <v>0</v>
      </c>
      <c r="BI328" s="224">
        <f>IF(N328="nulová",J328,0)</f>
        <v>0</v>
      </c>
      <c r="BJ328" s="18" t="s">
        <v>91</v>
      </c>
      <c r="BK328" s="224">
        <f>ROUND(I328*H328,2)</f>
        <v>0</v>
      </c>
      <c r="BL328" s="18" t="s">
        <v>124</v>
      </c>
      <c r="BM328" s="223" t="s">
        <v>1326</v>
      </c>
    </row>
    <row r="329" spans="1:65" s="13" customFormat="1">
      <c r="B329" s="233"/>
      <c r="C329" s="234"/>
      <c r="D329" s="225" t="s">
        <v>465</v>
      </c>
      <c r="E329" s="235" t="s">
        <v>1</v>
      </c>
      <c r="F329" s="236" t="s">
        <v>7797</v>
      </c>
      <c r="G329" s="234"/>
      <c r="H329" s="237">
        <v>5</v>
      </c>
      <c r="I329" s="238"/>
      <c r="J329" s="234"/>
      <c r="K329" s="234"/>
      <c r="L329" s="239"/>
      <c r="M329" s="240"/>
      <c r="N329" s="241"/>
      <c r="O329" s="241"/>
      <c r="P329" s="241"/>
      <c r="Q329" s="241"/>
      <c r="R329" s="241"/>
      <c r="S329" s="241"/>
      <c r="T329" s="242"/>
      <c r="AT329" s="243" t="s">
        <v>465</v>
      </c>
      <c r="AU329" s="243" t="s">
        <v>93</v>
      </c>
      <c r="AV329" s="13" t="s">
        <v>93</v>
      </c>
      <c r="AW329" s="13" t="s">
        <v>38</v>
      </c>
      <c r="AX329" s="13" t="s">
        <v>83</v>
      </c>
      <c r="AY329" s="243" t="s">
        <v>397</v>
      </c>
    </row>
    <row r="330" spans="1:65" s="14" customFormat="1">
      <c r="B330" s="244"/>
      <c r="C330" s="245"/>
      <c r="D330" s="225" t="s">
        <v>465</v>
      </c>
      <c r="E330" s="246" t="s">
        <v>1</v>
      </c>
      <c r="F330" s="247" t="s">
        <v>467</v>
      </c>
      <c r="G330" s="245"/>
      <c r="H330" s="248">
        <v>5</v>
      </c>
      <c r="I330" s="249"/>
      <c r="J330" s="245"/>
      <c r="K330" s="245"/>
      <c r="L330" s="250"/>
      <c r="M330" s="251"/>
      <c r="N330" s="252"/>
      <c r="O330" s="252"/>
      <c r="P330" s="252"/>
      <c r="Q330" s="252"/>
      <c r="R330" s="252"/>
      <c r="S330" s="252"/>
      <c r="T330" s="253"/>
      <c r="AT330" s="254" t="s">
        <v>465</v>
      </c>
      <c r="AU330" s="254" t="s">
        <v>93</v>
      </c>
      <c r="AV330" s="14" t="s">
        <v>124</v>
      </c>
      <c r="AW330" s="14" t="s">
        <v>38</v>
      </c>
      <c r="AX330" s="14" t="s">
        <v>91</v>
      </c>
      <c r="AY330" s="254" t="s">
        <v>397</v>
      </c>
    </row>
    <row r="331" spans="1:65" s="2" customFormat="1" ht="16.5" customHeight="1">
      <c r="A331" s="36"/>
      <c r="B331" s="37"/>
      <c r="C331" s="211" t="s">
        <v>1033</v>
      </c>
      <c r="D331" s="211" t="s">
        <v>400</v>
      </c>
      <c r="E331" s="212" t="s">
        <v>7811</v>
      </c>
      <c r="F331" s="213" t="s">
        <v>7812</v>
      </c>
      <c r="G331" s="214" t="s">
        <v>461</v>
      </c>
      <c r="H331" s="215">
        <v>191.5</v>
      </c>
      <c r="I331" s="216"/>
      <c r="J331" s="217">
        <f>ROUND(I331*H331,2)</f>
        <v>0</v>
      </c>
      <c r="K331" s="218"/>
      <c r="L331" s="41"/>
      <c r="M331" s="219" t="s">
        <v>1</v>
      </c>
      <c r="N331" s="220" t="s">
        <v>48</v>
      </c>
      <c r="O331" s="73"/>
      <c r="P331" s="221">
        <f>O331*H331</f>
        <v>0</v>
      </c>
      <c r="Q331" s="221">
        <v>0</v>
      </c>
      <c r="R331" s="221">
        <f>Q331*H331</f>
        <v>0</v>
      </c>
      <c r="S331" s="221">
        <v>0</v>
      </c>
      <c r="T331" s="222">
        <f>S331*H331</f>
        <v>0</v>
      </c>
      <c r="U331" s="36"/>
      <c r="V331" s="36"/>
      <c r="W331" s="36"/>
      <c r="X331" s="36"/>
      <c r="Y331" s="36"/>
      <c r="Z331" s="36"/>
      <c r="AA331" s="36"/>
      <c r="AB331" s="36"/>
      <c r="AC331" s="36"/>
      <c r="AD331" s="36"/>
      <c r="AE331" s="36"/>
      <c r="AR331" s="223" t="s">
        <v>124</v>
      </c>
      <c r="AT331" s="223" t="s">
        <v>400</v>
      </c>
      <c r="AU331" s="223" t="s">
        <v>93</v>
      </c>
      <c r="AY331" s="18" t="s">
        <v>397</v>
      </c>
      <c r="BE331" s="224">
        <f>IF(N331="základní",J331,0)</f>
        <v>0</v>
      </c>
      <c r="BF331" s="224">
        <f>IF(N331="snížená",J331,0)</f>
        <v>0</v>
      </c>
      <c r="BG331" s="224">
        <f>IF(N331="zákl. přenesená",J331,0)</f>
        <v>0</v>
      </c>
      <c r="BH331" s="224">
        <f>IF(N331="sníž. přenesená",J331,0)</f>
        <v>0</v>
      </c>
      <c r="BI331" s="224">
        <f>IF(N331="nulová",J331,0)</f>
        <v>0</v>
      </c>
      <c r="BJ331" s="18" t="s">
        <v>91</v>
      </c>
      <c r="BK331" s="224">
        <f>ROUND(I331*H331,2)</f>
        <v>0</v>
      </c>
      <c r="BL331" s="18" t="s">
        <v>124</v>
      </c>
      <c r="BM331" s="223" t="s">
        <v>1036</v>
      </c>
    </row>
    <row r="332" spans="1:65" s="13" customFormat="1">
      <c r="B332" s="233"/>
      <c r="C332" s="234"/>
      <c r="D332" s="225" t="s">
        <v>465</v>
      </c>
      <c r="E332" s="235" t="s">
        <v>1</v>
      </c>
      <c r="F332" s="236" t="s">
        <v>7813</v>
      </c>
      <c r="G332" s="234"/>
      <c r="H332" s="237">
        <v>191.5</v>
      </c>
      <c r="I332" s="238"/>
      <c r="J332" s="234"/>
      <c r="K332" s="234"/>
      <c r="L332" s="239"/>
      <c r="M332" s="240"/>
      <c r="N332" s="241"/>
      <c r="O332" s="241"/>
      <c r="P332" s="241"/>
      <c r="Q332" s="241"/>
      <c r="R332" s="241"/>
      <c r="S332" s="241"/>
      <c r="T332" s="242"/>
      <c r="AT332" s="243" t="s">
        <v>465</v>
      </c>
      <c r="AU332" s="243" t="s">
        <v>93</v>
      </c>
      <c r="AV332" s="13" t="s">
        <v>93</v>
      </c>
      <c r="AW332" s="13" t="s">
        <v>38</v>
      </c>
      <c r="AX332" s="13" t="s">
        <v>83</v>
      </c>
      <c r="AY332" s="243" t="s">
        <v>397</v>
      </c>
    </row>
    <row r="333" spans="1:65" s="14" customFormat="1">
      <c r="B333" s="244"/>
      <c r="C333" s="245"/>
      <c r="D333" s="225" t="s">
        <v>465</v>
      </c>
      <c r="E333" s="246" t="s">
        <v>1</v>
      </c>
      <c r="F333" s="247" t="s">
        <v>467</v>
      </c>
      <c r="G333" s="245"/>
      <c r="H333" s="248">
        <v>191.5</v>
      </c>
      <c r="I333" s="249"/>
      <c r="J333" s="245"/>
      <c r="K333" s="245"/>
      <c r="L333" s="250"/>
      <c r="M333" s="251"/>
      <c r="N333" s="252"/>
      <c r="O333" s="252"/>
      <c r="P333" s="252"/>
      <c r="Q333" s="252"/>
      <c r="R333" s="252"/>
      <c r="S333" s="252"/>
      <c r="T333" s="253"/>
      <c r="AT333" s="254" t="s">
        <v>465</v>
      </c>
      <c r="AU333" s="254" t="s">
        <v>93</v>
      </c>
      <c r="AV333" s="14" t="s">
        <v>124</v>
      </c>
      <c r="AW333" s="14" t="s">
        <v>38</v>
      </c>
      <c r="AX333" s="14" t="s">
        <v>91</v>
      </c>
      <c r="AY333" s="254" t="s">
        <v>397</v>
      </c>
    </row>
    <row r="334" spans="1:65" s="12" customFormat="1" ht="22.9" customHeight="1">
      <c r="B334" s="195"/>
      <c r="C334" s="196"/>
      <c r="D334" s="197" t="s">
        <v>82</v>
      </c>
      <c r="E334" s="209" t="s">
        <v>1353</v>
      </c>
      <c r="F334" s="209" t="s">
        <v>1354</v>
      </c>
      <c r="G334" s="196"/>
      <c r="H334" s="196"/>
      <c r="I334" s="199"/>
      <c r="J334" s="210">
        <f>BK334</f>
        <v>0</v>
      </c>
      <c r="K334" s="196"/>
      <c r="L334" s="201"/>
      <c r="M334" s="202"/>
      <c r="N334" s="203"/>
      <c r="O334" s="203"/>
      <c r="P334" s="204">
        <f>SUM(P335:P337)</f>
        <v>0</v>
      </c>
      <c r="Q334" s="203"/>
      <c r="R334" s="204">
        <f>SUM(R335:R337)</f>
        <v>0</v>
      </c>
      <c r="S334" s="203"/>
      <c r="T334" s="205">
        <f>SUM(T335:T337)</f>
        <v>0</v>
      </c>
      <c r="AR334" s="206" t="s">
        <v>91</v>
      </c>
      <c r="AT334" s="207" t="s">
        <v>82</v>
      </c>
      <c r="AU334" s="207" t="s">
        <v>91</v>
      </c>
      <c r="AY334" s="206" t="s">
        <v>397</v>
      </c>
      <c r="BK334" s="208">
        <f>SUM(BK335:BK337)</f>
        <v>0</v>
      </c>
    </row>
    <row r="335" spans="1:65" s="2" customFormat="1" ht="44.25" customHeight="1">
      <c r="A335" s="36"/>
      <c r="B335" s="37"/>
      <c r="C335" s="211" t="s">
        <v>1042</v>
      </c>
      <c r="D335" s="211" t="s">
        <v>400</v>
      </c>
      <c r="E335" s="212" t="s">
        <v>7814</v>
      </c>
      <c r="F335" s="213" t="s">
        <v>7815</v>
      </c>
      <c r="G335" s="214" t="s">
        <v>502</v>
      </c>
      <c r="H335" s="215">
        <v>13.27</v>
      </c>
      <c r="I335" s="216"/>
      <c r="J335" s="217">
        <f>ROUND(I335*H335,2)</f>
        <v>0</v>
      </c>
      <c r="K335" s="218"/>
      <c r="L335" s="41"/>
      <c r="M335" s="219" t="s">
        <v>1</v>
      </c>
      <c r="N335" s="220" t="s">
        <v>48</v>
      </c>
      <c r="O335" s="73"/>
      <c r="P335" s="221">
        <f>O335*H335</f>
        <v>0</v>
      </c>
      <c r="Q335" s="221">
        <v>0</v>
      </c>
      <c r="R335" s="221">
        <f>Q335*H335</f>
        <v>0</v>
      </c>
      <c r="S335" s="221">
        <v>0</v>
      </c>
      <c r="T335" s="222">
        <f>S335*H335</f>
        <v>0</v>
      </c>
      <c r="U335" s="36"/>
      <c r="V335" s="36"/>
      <c r="W335" s="36"/>
      <c r="X335" s="36"/>
      <c r="Y335" s="36"/>
      <c r="Z335" s="36"/>
      <c r="AA335" s="36"/>
      <c r="AB335" s="36"/>
      <c r="AC335" s="36"/>
      <c r="AD335" s="36"/>
      <c r="AE335" s="36"/>
      <c r="AR335" s="223" t="s">
        <v>124</v>
      </c>
      <c r="AT335" s="223" t="s">
        <v>400</v>
      </c>
      <c r="AU335" s="223" t="s">
        <v>93</v>
      </c>
      <c r="AY335" s="18" t="s">
        <v>397</v>
      </c>
      <c r="BE335" s="224">
        <f>IF(N335="základní",J335,0)</f>
        <v>0</v>
      </c>
      <c r="BF335" s="224">
        <f>IF(N335="snížená",J335,0)</f>
        <v>0</v>
      </c>
      <c r="BG335" s="224">
        <f>IF(N335="zákl. přenesená",J335,0)</f>
        <v>0</v>
      </c>
      <c r="BH335" s="224">
        <f>IF(N335="sníž. přenesená",J335,0)</f>
        <v>0</v>
      </c>
      <c r="BI335" s="224">
        <f>IF(N335="nulová",J335,0)</f>
        <v>0</v>
      </c>
      <c r="BJ335" s="18" t="s">
        <v>91</v>
      </c>
      <c r="BK335" s="224">
        <f>ROUND(I335*H335,2)</f>
        <v>0</v>
      </c>
      <c r="BL335" s="18" t="s">
        <v>124</v>
      </c>
      <c r="BM335" s="223" t="s">
        <v>1345</v>
      </c>
    </row>
    <row r="336" spans="1:65" s="13" customFormat="1" ht="22.5">
      <c r="B336" s="233"/>
      <c r="C336" s="234"/>
      <c r="D336" s="225" t="s">
        <v>465</v>
      </c>
      <c r="E336" s="235" t="s">
        <v>1</v>
      </c>
      <c r="F336" s="236" t="s">
        <v>7816</v>
      </c>
      <c r="G336" s="234"/>
      <c r="H336" s="237">
        <v>13.27</v>
      </c>
      <c r="I336" s="238"/>
      <c r="J336" s="234"/>
      <c r="K336" s="234"/>
      <c r="L336" s="239"/>
      <c r="M336" s="240"/>
      <c r="N336" s="241"/>
      <c r="O336" s="241"/>
      <c r="P336" s="241"/>
      <c r="Q336" s="241"/>
      <c r="R336" s="241"/>
      <c r="S336" s="241"/>
      <c r="T336" s="242"/>
      <c r="AT336" s="243" t="s">
        <v>465</v>
      </c>
      <c r="AU336" s="243" t="s">
        <v>93</v>
      </c>
      <c r="AV336" s="13" t="s">
        <v>93</v>
      </c>
      <c r="AW336" s="13" t="s">
        <v>38</v>
      </c>
      <c r="AX336" s="13" t="s">
        <v>83</v>
      </c>
      <c r="AY336" s="243" t="s">
        <v>397</v>
      </c>
    </row>
    <row r="337" spans="1:51" s="14" customFormat="1">
      <c r="B337" s="244"/>
      <c r="C337" s="245"/>
      <c r="D337" s="225" t="s">
        <v>465</v>
      </c>
      <c r="E337" s="246" t="s">
        <v>1</v>
      </c>
      <c r="F337" s="247" t="s">
        <v>467</v>
      </c>
      <c r="G337" s="245"/>
      <c r="H337" s="248">
        <v>13.27</v>
      </c>
      <c r="I337" s="249"/>
      <c r="J337" s="245"/>
      <c r="K337" s="245"/>
      <c r="L337" s="250"/>
      <c r="M337" s="294"/>
      <c r="N337" s="295"/>
      <c r="O337" s="295"/>
      <c r="P337" s="295"/>
      <c r="Q337" s="295"/>
      <c r="R337" s="295"/>
      <c r="S337" s="295"/>
      <c r="T337" s="296"/>
      <c r="AT337" s="254" t="s">
        <v>465</v>
      </c>
      <c r="AU337" s="254" t="s">
        <v>93</v>
      </c>
      <c r="AV337" s="14" t="s">
        <v>124</v>
      </c>
      <c r="AW337" s="14" t="s">
        <v>38</v>
      </c>
      <c r="AX337" s="14" t="s">
        <v>91</v>
      </c>
      <c r="AY337" s="254" t="s">
        <v>397</v>
      </c>
    </row>
    <row r="338" spans="1:51" s="2" customFormat="1" ht="6.95" customHeight="1">
      <c r="A338" s="36"/>
      <c r="B338" s="56"/>
      <c r="C338" s="57"/>
      <c r="D338" s="57"/>
      <c r="E338" s="57"/>
      <c r="F338" s="57"/>
      <c r="G338" s="57"/>
      <c r="H338" s="57"/>
      <c r="I338" s="160"/>
      <c r="J338" s="57"/>
      <c r="K338" s="57"/>
      <c r="L338" s="41"/>
      <c r="M338" s="36"/>
      <c r="O338" s="36"/>
      <c r="P338" s="36"/>
      <c r="Q338" s="36"/>
      <c r="R338" s="36"/>
      <c r="S338" s="36"/>
      <c r="T338" s="36"/>
      <c r="U338" s="36"/>
      <c r="V338" s="36"/>
      <c r="W338" s="36"/>
      <c r="X338" s="36"/>
      <c r="Y338" s="36"/>
      <c r="Z338" s="36"/>
      <c r="AA338" s="36"/>
      <c r="AB338" s="36"/>
      <c r="AC338" s="36"/>
      <c r="AD338" s="36"/>
      <c r="AE338" s="36"/>
    </row>
  </sheetData>
  <sheetProtection algorithmName="SHA-512" hashValue="dfKf/K01M7rqtuL6r8EIfaRLzn05a/MYxi7Lr7ayxFXN6XCM/uEifsx9PPQnJcL22QJhv9XYbTI/POABsVJkNA==" saltValue="Z7OMw8T0leOjKl43FmJwN5LlGgYPioMU4SlutSNgYUxvihmdpRvqqwPZoVbXOXYiMrUuntQbvVHEBJZog+dliA==" spinCount="100000" sheet="1" objects="1" scenarios="1" formatColumns="0" formatRows="0" autoFilter="0"/>
  <autoFilter ref="C124:K337" xr:uid="{00000000-0009-0000-0000-00003700000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2:BM33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274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7817</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ROUND(J128,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ROUND((SUM(BE128:BE337)),  2)</f>
        <v>0</v>
      </c>
      <c r="G35" s="36"/>
      <c r="H35" s="36"/>
      <c r="I35" s="139">
        <v>0.21</v>
      </c>
      <c r="J35" s="138">
        <f>ROUND(((SUM(BE128:BE337))*I35),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ROUND((SUM(BF128:BF337)),  2)</f>
        <v>0</v>
      </c>
      <c r="G36" s="36"/>
      <c r="H36" s="36"/>
      <c r="I36" s="139">
        <v>0.15</v>
      </c>
      <c r="J36" s="138">
        <f>ROUND(((SUM(BF128:BF337))*I36),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ROUND((SUM(BG128:BG337)),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ROUND((SUM(BH128:BH337)),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ROUND((SUM(BI128:BI337)),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SO302 - Přípojka splaškové kanalizace</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J128</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J129</f>
        <v>0</v>
      </c>
      <c r="K99" s="170"/>
      <c r="L99" s="175"/>
    </row>
    <row r="100" spans="1:47" s="10" customFormat="1" ht="19.899999999999999" customHeight="1">
      <c r="B100" s="176"/>
      <c r="C100" s="106"/>
      <c r="D100" s="177" t="s">
        <v>453</v>
      </c>
      <c r="E100" s="178"/>
      <c r="F100" s="178"/>
      <c r="G100" s="178"/>
      <c r="H100" s="178"/>
      <c r="I100" s="179"/>
      <c r="J100" s="180">
        <f>J130</f>
        <v>0</v>
      </c>
      <c r="K100" s="106"/>
      <c r="L100" s="181"/>
    </row>
    <row r="101" spans="1:47" s="10" customFormat="1" ht="19.899999999999999" customHeight="1">
      <c r="B101" s="176"/>
      <c r="C101" s="106"/>
      <c r="D101" s="177" t="s">
        <v>560</v>
      </c>
      <c r="E101" s="178"/>
      <c r="F101" s="178"/>
      <c r="G101" s="178"/>
      <c r="H101" s="178"/>
      <c r="I101" s="179"/>
      <c r="J101" s="180">
        <f>J212</f>
        <v>0</v>
      </c>
      <c r="K101" s="106"/>
      <c r="L101" s="181"/>
    </row>
    <row r="102" spans="1:47" s="10" customFormat="1" ht="19.899999999999999" customHeight="1">
      <c r="B102" s="176"/>
      <c r="C102" s="106"/>
      <c r="D102" s="177" t="s">
        <v>7591</v>
      </c>
      <c r="E102" s="178"/>
      <c r="F102" s="178"/>
      <c r="G102" s="178"/>
      <c r="H102" s="178"/>
      <c r="I102" s="179"/>
      <c r="J102" s="180">
        <f>J216</f>
        <v>0</v>
      </c>
      <c r="K102" s="106"/>
      <c r="L102" s="181"/>
    </row>
    <row r="103" spans="1:47" s="10" customFormat="1" ht="19.899999999999999" customHeight="1">
      <c r="B103" s="176"/>
      <c r="C103" s="106"/>
      <c r="D103" s="177" t="s">
        <v>7660</v>
      </c>
      <c r="E103" s="178"/>
      <c r="F103" s="178"/>
      <c r="G103" s="178"/>
      <c r="H103" s="178"/>
      <c r="I103" s="179"/>
      <c r="J103" s="180">
        <f>J235</f>
        <v>0</v>
      </c>
      <c r="K103" s="106"/>
      <c r="L103" s="181"/>
    </row>
    <row r="104" spans="1:47" s="10" customFormat="1" ht="19.899999999999999" customHeight="1">
      <c r="B104" s="176"/>
      <c r="C104" s="106"/>
      <c r="D104" s="177" t="s">
        <v>454</v>
      </c>
      <c r="E104" s="178"/>
      <c r="F104" s="178"/>
      <c r="G104" s="178"/>
      <c r="H104" s="178"/>
      <c r="I104" s="179"/>
      <c r="J104" s="180">
        <f>J287</f>
        <v>0</v>
      </c>
      <c r="K104" s="106"/>
      <c r="L104" s="181"/>
    </row>
    <row r="105" spans="1:47" s="10" customFormat="1" ht="19.899999999999999" customHeight="1">
      <c r="B105" s="176"/>
      <c r="C105" s="106"/>
      <c r="D105" s="177" t="s">
        <v>455</v>
      </c>
      <c r="E105" s="178"/>
      <c r="F105" s="178"/>
      <c r="G105" s="178"/>
      <c r="H105" s="178"/>
      <c r="I105" s="179"/>
      <c r="J105" s="180">
        <f>J312</f>
        <v>0</v>
      </c>
      <c r="K105" s="106"/>
      <c r="L105" s="181"/>
    </row>
    <row r="106" spans="1:47" s="10" customFormat="1" ht="19.899999999999999" customHeight="1">
      <c r="B106" s="176"/>
      <c r="C106" s="106"/>
      <c r="D106" s="177" t="s">
        <v>562</v>
      </c>
      <c r="E106" s="178"/>
      <c r="F106" s="178"/>
      <c r="G106" s="178"/>
      <c r="H106" s="178"/>
      <c r="I106" s="179"/>
      <c r="J106" s="180">
        <f>J331</f>
        <v>0</v>
      </c>
      <c r="K106" s="106"/>
      <c r="L106" s="181"/>
    </row>
    <row r="107" spans="1:47" s="2" customFormat="1" ht="21.7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6.95" customHeight="1">
      <c r="A108" s="36"/>
      <c r="B108" s="56"/>
      <c r="C108" s="57"/>
      <c r="D108" s="57"/>
      <c r="E108" s="57"/>
      <c r="F108" s="57"/>
      <c r="G108" s="57"/>
      <c r="H108" s="57"/>
      <c r="I108" s="160"/>
      <c r="J108" s="57"/>
      <c r="K108" s="57"/>
      <c r="L108" s="53"/>
      <c r="S108" s="36"/>
      <c r="T108" s="36"/>
      <c r="U108" s="36"/>
      <c r="V108" s="36"/>
      <c r="W108" s="36"/>
      <c r="X108" s="36"/>
      <c r="Y108" s="36"/>
      <c r="Z108" s="36"/>
      <c r="AA108" s="36"/>
      <c r="AB108" s="36"/>
      <c r="AC108" s="36"/>
      <c r="AD108" s="36"/>
      <c r="AE108" s="36"/>
    </row>
    <row r="112" spans="1:47" s="2" customFormat="1" ht="6.95" customHeight="1">
      <c r="A112" s="36"/>
      <c r="B112" s="58"/>
      <c r="C112" s="59"/>
      <c r="D112" s="59"/>
      <c r="E112" s="59"/>
      <c r="F112" s="59"/>
      <c r="G112" s="59"/>
      <c r="H112" s="59"/>
      <c r="I112" s="163"/>
      <c r="J112" s="59"/>
      <c r="K112" s="59"/>
      <c r="L112" s="53"/>
      <c r="S112" s="36"/>
      <c r="T112" s="36"/>
      <c r="U112" s="36"/>
      <c r="V112" s="36"/>
      <c r="W112" s="36"/>
      <c r="X112" s="36"/>
      <c r="Y112" s="36"/>
      <c r="Z112" s="36"/>
      <c r="AA112" s="36"/>
      <c r="AB112" s="36"/>
      <c r="AC112" s="36"/>
      <c r="AD112" s="36"/>
      <c r="AE112" s="36"/>
    </row>
    <row r="113" spans="1:63" s="2" customFormat="1" ht="24.95" customHeight="1">
      <c r="A113" s="36"/>
      <c r="B113" s="37"/>
      <c r="C113" s="24" t="s">
        <v>383</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3" s="2" customFormat="1" ht="12" customHeight="1">
      <c r="A115" s="36"/>
      <c r="B115" s="37"/>
      <c r="C115" s="30" t="s">
        <v>16</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3" s="2" customFormat="1" ht="23.25" customHeight="1">
      <c r="A116" s="36"/>
      <c r="B116" s="37"/>
      <c r="C116" s="38"/>
      <c r="D116" s="38"/>
      <c r="E116" s="344" t="str">
        <f>E7</f>
        <v>NNP Moravská Třebová, výstavba nového objektu nemocnice a výjezdové základny ZZS PAK</v>
      </c>
      <c r="F116" s="345"/>
      <c r="G116" s="345"/>
      <c r="H116" s="345"/>
      <c r="I116" s="124"/>
      <c r="J116" s="38"/>
      <c r="K116" s="38"/>
      <c r="L116" s="53"/>
      <c r="S116" s="36"/>
      <c r="T116" s="36"/>
      <c r="U116" s="36"/>
      <c r="V116" s="36"/>
      <c r="W116" s="36"/>
      <c r="X116" s="36"/>
      <c r="Y116" s="36"/>
      <c r="Z116" s="36"/>
      <c r="AA116" s="36"/>
      <c r="AB116" s="36"/>
      <c r="AC116" s="36"/>
      <c r="AD116" s="36"/>
      <c r="AE116" s="36"/>
    </row>
    <row r="117" spans="1:63" s="1" customFormat="1" ht="12" customHeight="1">
      <c r="B117" s="22"/>
      <c r="C117" s="30" t="s">
        <v>368</v>
      </c>
      <c r="D117" s="23"/>
      <c r="E117" s="23"/>
      <c r="F117" s="23"/>
      <c r="G117" s="23"/>
      <c r="H117" s="23"/>
      <c r="I117" s="117"/>
      <c r="J117" s="23"/>
      <c r="K117" s="23"/>
      <c r="L117" s="21"/>
    </row>
    <row r="118" spans="1:63" s="2" customFormat="1" ht="16.5" customHeight="1">
      <c r="A118" s="36"/>
      <c r="B118" s="37"/>
      <c r="C118" s="38"/>
      <c r="D118" s="38"/>
      <c r="E118" s="344" t="s">
        <v>7658</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12" customHeight="1">
      <c r="A119" s="36"/>
      <c r="B119" s="37"/>
      <c r="C119" s="30" t="s">
        <v>556</v>
      </c>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6.5" customHeight="1">
      <c r="A120" s="36"/>
      <c r="B120" s="37"/>
      <c r="C120" s="38"/>
      <c r="D120" s="38"/>
      <c r="E120" s="323" t="str">
        <f>E11</f>
        <v>SO302 - Přípojka splaškové kanalizace</v>
      </c>
      <c r="F120" s="343"/>
      <c r="G120" s="343"/>
      <c r="H120" s="343"/>
      <c r="I120" s="124"/>
      <c r="J120" s="38"/>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12" customHeight="1">
      <c r="A122" s="36"/>
      <c r="B122" s="37"/>
      <c r="C122" s="30" t="s">
        <v>22</v>
      </c>
      <c r="D122" s="38"/>
      <c r="E122" s="38"/>
      <c r="F122" s="28" t="str">
        <f>F14</f>
        <v>Moravská Třebová</v>
      </c>
      <c r="G122" s="38"/>
      <c r="H122" s="38"/>
      <c r="I122" s="125" t="s">
        <v>24</v>
      </c>
      <c r="J122" s="68" t="str">
        <f>IF(J14="","",J14)</f>
        <v>18. 5. 2020</v>
      </c>
      <c r="K122" s="38"/>
      <c r="L122" s="53"/>
      <c r="S122" s="36"/>
      <c r="T122" s="36"/>
      <c r="U122" s="36"/>
      <c r="V122" s="36"/>
      <c r="W122" s="36"/>
      <c r="X122" s="36"/>
      <c r="Y122" s="36"/>
      <c r="Z122" s="36"/>
      <c r="AA122" s="36"/>
      <c r="AB122" s="36"/>
      <c r="AC122" s="36"/>
      <c r="AD122" s="36"/>
      <c r="AE122" s="36"/>
    </row>
    <row r="123" spans="1:63" s="2" customFormat="1" ht="6.9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3" s="2" customFormat="1" ht="25.7" customHeight="1">
      <c r="A124" s="36"/>
      <c r="B124" s="37"/>
      <c r="C124" s="30" t="s">
        <v>30</v>
      </c>
      <c r="D124" s="38"/>
      <c r="E124" s="38"/>
      <c r="F124" s="28" t="str">
        <f>E17</f>
        <v>Pardubický kraj</v>
      </c>
      <c r="G124" s="38"/>
      <c r="H124" s="38"/>
      <c r="I124" s="125" t="s">
        <v>36</v>
      </c>
      <c r="J124" s="34" t="str">
        <f>E23</f>
        <v>SIEBERT + TALAŠ, spol. s r.o.</v>
      </c>
      <c r="K124" s="38"/>
      <c r="L124" s="53"/>
      <c r="S124" s="36"/>
      <c r="T124" s="36"/>
      <c r="U124" s="36"/>
      <c r="V124" s="36"/>
      <c r="W124" s="36"/>
      <c r="X124" s="36"/>
      <c r="Y124" s="36"/>
      <c r="Z124" s="36"/>
      <c r="AA124" s="36"/>
      <c r="AB124" s="36"/>
      <c r="AC124" s="36"/>
      <c r="AD124" s="36"/>
      <c r="AE124" s="36"/>
    </row>
    <row r="125" spans="1:63" s="2" customFormat="1" ht="15.2" customHeight="1">
      <c r="A125" s="36"/>
      <c r="B125" s="37"/>
      <c r="C125" s="30" t="s">
        <v>34</v>
      </c>
      <c r="D125" s="38"/>
      <c r="E125" s="38"/>
      <c r="F125" s="28" t="str">
        <f>IF(E20="","",E20)</f>
        <v>Vyplň údaj</v>
      </c>
      <c r="G125" s="38"/>
      <c r="H125" s="38"/>
      <c r="I125" s="125" t="s">
        <v>39</v>
      </c>
      <c r="J125" s="34" t="str">
        <f>E26</f>
        <v xml:space="preserve"> </v>
      </c>
      <c r="K125" s="38"/>
      <c r="L125" s="53"/>
      <c r="S125" s="36"/>
      <c r="T125" s="36"/>
      <c r="U125" s="36"/>
      <c r="V125" s="36"/>
      <c r="W125" s="36"/>
      <c r="X125" s="36"/>
      <c r="Y125" s="36"/>
      <c r="Z125" s="36"/>
      <c r="AA125" s="36"/>
      <c r="AB125" s="36"/>
      <c r="AC125" s="36"/>
      <c r="AD125" s="36"/>
      <c r="AE125" s="36"/>
    </row>
    <row r="126" spans="1:63" s="2" customFormat="1" ht="10.35" customHeight="1">
      <c r="A126" s="36"/>
      <c r="B126" s="37"/>
      <c r="C126" s="38"/>
      <c r="D126" s="38"/>
      <c r="E126" s="38"/>
      <c r="F126" s="38"/>
      <c r="G126" s="38"/>
      <c r="H126" s="38"/>
      <c r="I126" s="124"/>
      <c r="J126" s="38"/>
      <c r="K126" s="38"/>
      <c r="L126" s="53"/>
      <c r="S126" s="36"/>
      <c r="T126" s="36"/>
      <c r="U126" s="36"/>
      <c r="V126" s="36"/>
      <c r="W126" s="36"/>
      <c r="X126" s="36"/>
      <c r="Y126" s="36"/>
      <c r="Z126" s="36"/>
      <c r="AA126" s="36"/>
      <c r="AB126" s="36"/>
      <c r="AC126" s="36"/>
      <c r="AD126" s="36"/>
      <c r="AE126" s="36"/>
    </row>
    <row r="127" spans="1:63" s="11" customFormat="1" ht="29.25" customHeight="1">
      <c r="A127" s="182"/>
      <c r="B127" s="183"/>
      <c r="C127" s="184" t="s">
        <v>384</v>
      </c>
      <c r="D127" s="185" t="s">
        <v>68</v>
      </c>
      <c r="E127" s="185" t="s">
        <v>64</v>
      </c>
      <c r="F127" s="185" t="s">
        <v>65</v>
      </c>
      <c r="G127" s="185" t="s">
        <v>385</v>
      </c>
      <c r="H127" s="185" t="s">
        <v>386</v>
      </c>
      <c r="I127" s="186" t="s">
        <v>387</v>
      </c>
      <c r="J127" s="187" t="s">
        <v>372</v>
      </c>
      <c r="K127" s="188" t="s">
        <v>388</v>
      </c>
      <c r="L127" s="189"/>
      <c r="M127" s="77" t="s">
        <v>1</v>
      </c>
      <c r="N127" s="78" t="s">
        <v>47</v>
      </c>
      <c r="O127" s="78" t="s">
        <v>389</v>
      </c>
      <c r="P127" s="78" t="s">
        <v>390</v>
      </c>
      <c r="Q127" s="78" t="s">
        <v>391</v>
      </c>
      <c r="R127" s="78" t="s">
        <v>392</v>
      </c>
      <c r="S127" s="78" t="s">
        <v>393</v>
      </c>
      <c r="T127" s="79" t="s">
        <v>394</v>
      </c>
      <c r="U127" s="182"/>
      <c r="V127" s="182"/>
      <c r="W127" s="182"/>
      <c r="X127" s="182"/>
      <c r="Y127" s="182"/>
      <c r="Z127" s="182"/>
      <c r="AA127" s="182"/>
      <c r="AB127" s="182"/>
      <c r="AC127" s="182"/>
      <c r="AD127" s="182"/>
      <c r="AE127" s="182"/>
    </row>
    <row r="128" spans="1:63" s="2" customFormat="1" ht="22.9" customHeight="1">
      <c r="A128" s="36"/>
      <c r="B128" s="37"/>
      <c r="C128" s="84" t="s">
        <v>395</v>
      </c>
      <c r="D128" s="38"/>
      <c r="E128" s="38"/>
      <c r="F128" s="38"/>
      <c r="G128" s="38"/>
      <c r="H128" s="38"/>
      <c r="I128" s="124"/>
      <c r="J128" s="190">
        <f>BK128</f>
        <v>0</v>
      </c>
      <c r="K128" s="38"/>
      <c r="L128" s="41"/>
      <c r="M128" s="80"/>
      <c r="N128" s="191"/>
      <c r="O128" s="81"/>
      <c r="P128" s="192">
        <f>P129</f>
        <v>0</v>
      </c>
      <c r="Q128" s="81"/>
      <c r="R128" s="192">
        <f>R129</f>
        <v>0</v>
      </c>
      <c r="S128" s="81"/>
      <c r="T128" s="193">
        <f>T129</f>
        <v>0</v>
      </c>
      <c r="U128" s="36"/>
      <c r="V128" s="36"/>
      <c r="W128" s="36"/>
      <c r="X128" s="36"/>
      <c r="Y128" s="36"/>
      <c r="Z128" s="36"/>
      <c r="AA128" s="36"/>
      <c r="AB128" s="36"/>
      <c r="AC128" s="36"/>
      <c r="AD128" s="36"/>
      <c r="AE128" s="36"/>
      <c r="AT128" s="18" t="s">
        <v>82</v>
      </c>
      <c r="AU128" s="18" t="s">
        <v>374</v>
      </c>
      <c r="BK128" s="194">
        <f>BK129</f>
        <v>0</v>
      </c>
    </row>
    <row r="129" spans="1:65" s="12" customFormat="1" ht="25.9" customHeight="1">
      <c r="B129" s="195"/>
      <c r="C129" s="196"/>
      <c r="D129" s="197" t="s">
        <v>82</v>
      </c>
      <c r="E129" s="198" t="s">
        <v>456</v>
      </c>
      <c r="F129" s="198" t="s">
        <v>457</v>
      </c>
      <c r="G129" s="196"/>
      <c r="H129" s="196"/>
      <c r="I129" s="199"/>
      <c r="J129" s="200">
        <f>BK129</f>
        <v>0</v>
      </c>
      <c r="K129" s="196"/>
      <c r="L129" s="201"/>
      <c r="M129" s="202"/>
      <c r="N129" s="203"/>
      <c r="O129" s="203"/>
      <c r="P129" s="204">
        <f>P130+P212+P216+P235+P287+P312+P331</f>
        <v>0</v>
      </c>
      <c r="Q129" s="203"/>
      <c r="R129" s="204">
        <f>R130+R212+R216+R235+R287+R312+R331</f>
        <v>0</v>
      </c>
      <c r="S129" s="203"/>
      <c r="T129" s="205">
        <f>T130+T212+T216+T235+T287+T312+T331</f>
        <v>0</v>
      </c>
      <c r="AR129" s="206" t="s">
        <v>91</v>
      </c>
      <c r="AT129" s="207" t="s">
        <v>82</v>
      </c>
      <c r="AU129" s="207" t="s">
        <v>83</v>
      </c>
      <c r="AY129" s="206" t="s">
        <v>397</v>
      </c>
      <c r="BK129" s="208">
        <f>BK130+BK212+BK216+BK235+BK287+BK312+BK331</f>
        <v>0</v>
      </c>
    </row>
    <row r="130" spans="1:65" s="12" customFormat="1" ht="22.9" customHeight="1">
      <c r="B130" s="195"/>
      <c r="C130" s="196"/>
      <c r="D130" s="197" t="s">
        <v>82</v>
      </c>
      <c r="E130" s="209" t="s">
        <v>91</v>
      </c>
      <c r="F130" s="209" t="s">
        <v>458</v>
      </c>
      <c r="G130" s="196"/>
      <c r="H130" s="196"/>
      <c r="I130" s="199"/>
      <c r="J130" s="210">
        <f>BK130</f>
        <v>0</v>
      </c>
      <c r="K130" s="196"/>
      <c r="L130" s="201"/>
      <c r="M130" s="202"/>
      <c r="N130" s="203"/>
      <c r="O130" s="203"/>
      <c r="P130" s="204">
        <f>SUM(P131:P211)</f>
        <v>0</v>
      </c>
      <c r="Q130" s="203"/>
      <c r="R130" s="204">
        <f>SUM(R131:R211)</f>
        <v>0</v>
      </c>
      <c r="S130" s="203"/>
      <c r="T130" s="205">
        <f>SUM(T131:T211)</f>
        <v>0</v>
      </c>
      <c r="AR130" s="206" t="s">
        <v>91</v>
      </c>
      <c r="AT130" s="207" t="s">
        <v>82</v>
      </c>
      <c r="AU130" s="207" t="s">
        <v>91</v>
      </c>
      <c r="AY130" s="206" t="s">
        <v>397</v>
      </c>
      <c r="BK130" s="208">
        <f>SUM(BK131:BK211)</f>
        <v>0</v>
      </c>
    </row>
    <row r="131" spans="1:65" s="2" customFormat="1" ht="55.5" customHeight="1">
      <c r="A131" s="36"/>
      <c r="B131" s="37"/>
      <c r="C131" s="211" t="s">
        <v>91</v>
      </c>
      <c r="D131" s="211" t="s">
        <v>400</v>
      </c>
      <c r="E131" s="212" t="s">
        <v>7818</v>
      </c>
      <c r="F131" s="213" t="s">
        <v>7819</v>
      </c>
      <c r="G131" s="214" t="s">
        <v>546</v>
      </c>
      <c r="H131" s="215">
        <v>3.3</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93</v>
      </c>
    </row>
    <row r="132" spans="1:65" s="13" customFormat="1">
      <c r="B132" s="233"/>
      <c r="C132" s="234"/>
      <c r="D132" s="225" t="s">
        <v>465</v>
      </c>
      <c r="E132" s="235" t="s">
        <v>1</v>
      </c>
      <c r="F132" s="236" t="s">
        <v>7820</v>
      </c>
      <c r="G132" s="234"/>
      <c r="H132" s="237">
        <v>3.3</v>
      </c>
      <c r="I132" s="238"/>
      <c r="J132" s="234"/>
      <c r="K132" s="234"/>
      <c r="L132" s="239"/>
      <c r="M132" s="240"/>
      <c r="N132" s="241"/>
      <c r="O132" s="241"/>
      <c r="P132" s="241"/>
      <c r="Q132" s="241"/>
      <c r="R132" s="241"/>
      <c r="S132" s="241"/>
      <c r="T132" s="242"/>
      <c r="AT132" s="243" t="s">
        <v>465</v>
      </c>
      <c r="AU132" s="243" t="s">
        <v>93</v>
      </c>
      <c r="AV132" s="13" t="s">
        <v>93</v>
      </c>
      <c r="AW132" s="13" t="s">
        <v>38</v>
      </c>
      <c r="AX132" s="13" t="s">
        <v>83</v>
      </c>
      <c r="AY132" s="243" t="s">
        <v>397</v>
      </c>
    </row>
    <row r="133" spans="1:65" s="14" customFormat="1">
      <c r="B133" s="244"/>
      <c r="C133" s="245"/>
      <c r="D133" s="225" t="s">
        <v>465</v>
      </c>
      <c r="E133" s="246" t="s">
        <v>1</v>
      </c>
      <c r="F133" s="247" t="s">
        <v>467</v>
      </c>
      <c r="G133" s="245"/>
      <c r="H133" s="248">
        <v>3.3</v>
      </c>
      <c r="I133" s="249"/>
      <c r="J133" s="245"/>
      <c r="K133" s="245"/>
      <c r="L133" s="250"/>
      <c r="M133" s="251"/>
      <c r="N133" s="252"/>
      <c r="O133" s="252"/>
      <c r="P133" s="252"/>
      <c r="Q133" s="252"/>
      <c r="R133" s="252"/>
      <c r="S133" s="252"/>
      <c r="T133" s="253"/>
      <c r="AT133" s="254" t="s">
        <v>465</v>
      </c>
      <c r="AU133" s="254" t="s">
        <v>93</v>
      </c>
      <c r="AV133" s="14" t="s">
        <v>124</v>
      </c>
      <c r="AW133" s="14" t="s">
        <v>38</v>
      </c>
      <c r="AX133" s="14" t="s">
        <v>91</v>
      </c>
      <c r="AY133" s="254" t="s">
        <v>397</v>
      </c>
    </row>
    <row r="134" spans="1:65" s="2" customFormat="1" ht="55.5" customHeight="1">
      <c r="A134" s="36"/>
      <c r="B134" s="37"/>
      <c r="C134" s="211" t="s">
        <v>93</v>
      </c>
      <c r="D134" s="211" t="s">
        <v>400</v>
      </c>
      <c r="E134" s="212" t="s">
        <v>7821</v>
      </c>
      <c r="F134" s="213" t="s">
        <v>7822</v>
      </c>
      <c r="G134" s="214" t="s">
        <v>546</v>
      </c>
      <c r="H134" s="215">
        <v>3.3</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124</v>
      </c>
    </row>
    <row r="135" spans="1:65" s="13" customFormat="1">
      <c r="B135" s="233"/>
      <c r="C135" s="234"/>
      <c r="D135" s="225" t="s">
        <v>465</v>
      </c>
      <c r="E135" s="235" t="s">
        <v>1</v>
      </c>
      <c r="F135" s="236" t="s">
        <v>7820</v>
      </c>
      <c r="G135" s="234"/>
      <c r="H135" s="237">
        <v>3.3</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3.3</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55.5" customHeight="1">
      <c r="A137" s="36"/>
      <c r="B137" s="37"/>
      <c r="C137" s="211" t="s">
        <v>112</v>
      </c>
      <c r="D137" s="211" t="s">
        <v>400</v>
      </c>
      <c r="E137" s="212" t="s">
        <v>7823</v>
      </c>
      <c r="F137" s="213" t="s">
        <v>7824</v>
      </c>
      <c r="G137" s="214" t="s">
        <v>546</v>
      </c>
      <c r="H137" s="215">
        <v>4.8</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133</v>
      </c>
    </row>
    <row r="138" spans="1:65" s="13" customFormat="1">
      <c r="B138" s="233"/>
      <c r="C138" s="234"/>
      <c r="D138" s="225" t="s">
        <v>465</v>
      </c>
      <c r="E138" s="235" t="s">
        <v>1</v>
      </c>
      <c r="F138" s="236" t="s">
        <v>7825</v>
      </c>
      <c r="G138" s="234"/>
      <c r="H138" s="237">
        <v>4.8</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4.8</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66.75" customHeight="1">
      <c r="A140" s="36"/>
      <c r="B140" s="37"/>
      <c r="C140" s="211" t="s">
        <v>124</v>
      </c>
      <c r="D140" s="211" t="s">
        <v>400</v>
      </c>
      <c r="E140" s="212" t="s">
        <v>7826</v>
      </c>
      <c r="F140" s="213" t="s">
        <v>7827</v>
      </c>
      <c r="G140" s="214" t="s">
        <v>546</v>
      </c>
      <c r="H140" s="215">
        <v>3.3</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136</v>
      </c>
    </row>
    <row r="141" spans="1:65" s="13" customFormat="1">
      <c r="B141" s="233"/>
      <c r="C141" s="234"/>
      <c r="D141" s="225" t="s">
        <v>465</v>
      </c>
      <c r="E141" s="235" t="s">
        <v>1</v>
      </c>
      <c r="F141" s="236" t="s">
        <v>7820</v>
      </c>
      <c r="G141" s="234"/>
      <c r="H141" s="237">
        <v>3.3</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4" customFormat="1">
      <c r="B142" s="244"/>
      <c r="C142" s="245"/>
      <c r="D142" s="225" t="s">
        <v>465</v>
      </c>
      <c r="E142" s="246" t="s">
        <v>1</v>
      </c>
      <c r="F142" s="247" t="s">
        <v>467</v>
      </c>
      <c r="G142" s="245"/>
      <c r="H142" s="248">
        <v>3.3</v>
      </c>
      <c r="I142" s="249"/>
      <c r="J142" s="245"/>
      <c r="K142" s="245"/>
      <c r="L142" s="250"/>
      <c r="M142" s="251"/>
      <c r="N142" s="252"/>
      <c r="O142" s="252"/>
      <c r="P142" s="252"/>
      <c r="Q142" s="252"/>
      <c r="R142" s="252"/>
      <c r="S142" s="252"/>
      <c r="T142" s="253"/>
      <c r="AT142" s="254" t="s">
        <v>465</v>
      </c>
      <c r="AU142" s="254" t="s">
        <v>93</v>
      </c>
      <c r="AV142" s="14" t="s">
        <v>124</v>
      </c>
      <c r="AW142" s="14" t="s">
        <v>38</v>
      </c>
      <c r="AX142" s="14" t="s">
        <v>91</v>
      </c>
      <c r="AY142" s="254" t="s">
        <v>397</v>
      </c>
    </row>
    <row r="143" spans="1:65" s="2" customFormat="1" ht="66.75" customHeight="1">
      <c r="A143" s="36"/>
      <c r="B143" s="37"/>
      <c r="C143" s="211" t="s">
        <v>130</v>
      </c>
      <c r="D143" s="211" t="s">
        <v>400</v>
      </c>
      <c r="E143" s="212" t="s">
        <v>7828</v>
      </c>
      <c r="F143" s="213" t="s">
        <v>7829</v>
      </c>
      <c r="G143" s="214" t="s">
        <v>546</v>
      </c>
      <c r="H143" s="215">
        <v>4.8</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145</v>
      </c>
    </row>
    <row r="144" spans="1:65" s="13" customFormat="1">
      <c r="B144" s="233"/>
      <c r="C144" s="234"/>
      <c r="D144" s="225" t="s">
        <v>465</v>
      </c>
      <c r="E144" s="235" t="s">
        <v>1</v>
      </c>
      <c r="F144" s="236" t="s">
        <v>7825</v>
      </c>
      <c r="G144" s="234"/>
      <c r="H144" s="237">
        <v>4.8</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4.8</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55.5" customHeight="1">
      <c r="A146" s="36"/>
      <c r="B146" s="37"/>
      <c r="C146" s="211" t="s">
        <v>133</v>
      </c>
      <c r="D146" s="211" t="s">
        <v>400</v>
      </c>
      <c r="E146" s="212" t="s">
        <v>7830</v>
      </c>
      <c r="F146" s="213" t="s">
        <v>7831</v>
      </c>
      <c r="G146" s="214" t="s">
        <v>546</v>
      </c>
      <c r="H146" s="215">
        <v>4.8</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151</v>
      </c>
    </row>
    <row r="147" spans="1:65" s="13" customFormat="1">
      <c r="B147" s="233"/>
      <c r="C147" s="234"/>
      <c r="D147" s="225" t="s">
        <v>465</v>
      </c>
      <c r="E147" s="235" t="s">
        <v>1</v>
      </c>
      <c r="F147" s="236" t="s">
        <v>7825</v>
      </c>
      <c r="G147" s="234"/>
      <c r="H147" s="237">
        <v>4.8</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4" customFormat="1">
      <c r="B148" s="244"/>
      <c r="C148" s="245"/>
      <c r="D148" s="225" t="s">
        <v>465</v>
      </c>
      <c r="E148" s="246" t="s">
        <v>1</v>
      </c>
      <c r="F148" s="247" t="s">
        <v>467</v>
      </c>
      <c r="G148" s="245"/>
      <c r="H148" s="248">
        <v>4.8</v>
      </c>
      <c r="I148" s="249"/>
      <c r="J148" s="245"/>
      <c r="K148" s="245"/>
      <c r="L148" s="250"/>
      <c r="M148" s="251"/>
      <c r="N148" s="252"/>
      <c r="O148" s="252"/>
      <c r="P148" s="252"/>
      <c r="Q148" s="252"/>
      <c r="R148" s="252"/>
      <c r="S148" s="252"/>
      <c r="T148" s="253"/>
      <c r="AT148" s="254" t="s">
        <v>465</v>
      </c>
      <c r="AU148" s="254" t="s">
        <v>93</v>
      </c>
      <c r="AV148" s="14" t="s">
        <v>124</v>
      </c>
      <c r="AW148" s="14" t="s">
        <v>38</v>
      </c>
      <c r="AX148" s="14" t="s">
        <v>91</v>
      </c>
      <c r="AY148" s="254" t="s">
        <v>397</v>
      </c>
    </row>
    <row r="149" spans="1:65" s="2" customFormat="1" ht="33" customHeight="1">
      <c r="A149" s="36"/>
      <c r="B149" s="37"/>
      <c r="C149" s="211" t="s">
        <v>139</v>
      </c>
      <c r="D149" s="211" t="s">
        <v>400</v>
      </c>
      <c r="E149" s="212" t="s">
        <v>7832</v>
      </c>
      <c r="F149" s="213" t="s">
        <v>7833</v>
      </c>
      <c r="G149" s="214" t="s">
        <v>461</v>
      </c>
      <c r="H149" s="215">
        <v>4</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157</v>
      </c>
    </row>
    <row r="150" spans="1:65" s="13" customFormat="1">
      <c r="B150" s="233"/>
      <c r="C150" s="234"/>
      <c r="D150" s="225" t="s">
        <v>465</v>
      </c>
      <c r="E150" s="235" t="s">
        <v>1</v>
      </c>
      <c r="F150" s="236" t="s">
        <v>4575</v>
      </c>
      <c r="G150" s="234"/>
      <c r="H150" s="237">
        <v>4</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4</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33" customHeight="1">
      <c r="A152" s="36"/>
      <c r="B152" s="37"/>
      <c r="C152" s="211" t="s">
        <v>136</v>
      </c>
      <c r="D152" s="211" t="s">
        <v>400</v>
      </c>
      <c r="E152" s="212" t="s">
        <v>7834</v>
      </c>
      <c r="F152" s="213" t="s">
        <v>7835</v>
      </c>
      <c r="G152" s="214" t="s">
        <v>461</v>
      </c>
      <c r="H152" s="215">
        <v>2</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162</v>
      </c>
    </row>
    <row r="153" spans="1:65" s="13" customFormat="1">
      <c r="B153" s="233"/>
      <c r="C153" s="234"/>
      <c r="D153" s="225" t="s">
        <v>465</v>
      </c>
      <c r="E153" s="235" t="s">
        <v>1</v>
      </c>
      <c r="F153" s="236" t="s">
        <v>93</v>
      </c>
      <c r="G153" s="234"/>
      <c r="H153" s="237">
        <v>2</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4" customFormat="1">
      <c r="B154" s="244"/>
      <c r="C154" s="245"/>
      <c r="D154" s="225" t="s">
        <v>465</v>
      </c>
      <c r="E154" s="246" t="s">
        <v>1</v>
      </c>
      <c r="F154" s="247" t="s">
        <v>467</v>
      </c>
      <c r="G154" s="245"/>
      <c r="H154" s="248">
        <v>2</v>
      </c>
      <c r="I154" s="249"/>
      <c r="J154" s="245"/>
      <c r="K154" s="245"/>
      <c r="L154" s="250"/>
      <c r="M154" s="251"/>
      <c r="N154" s="252"/>
      <c r="O154" s="252"/>
      <c r="P154" s="252"/>
      <c r="Q154" s="252"/>
      <c r="R154" s="252"/>
      <c r="S154" s="252"/>
      <c r="T154" s="253"/>
      <c r="AT154" s="254" t="s">
        <v>465</v>
      </c>
      <c r="AU154" s="254" t="s">
        <v>93</v>
      </c>
      <c r="AV154" s="14" t="s">
        <v>124</v>
      </c>
      <c r="AW154" s="14" t="s">
        <v>38</v>
      </c>
      <c r="AX154" s="14" t="s">
        <v>91</v>
      </c>
      <c r="AY154" s="254" t="s">
        <v>397</v>
      </c>
    </row>
    <row r="155" spans="1:65" s="2" customFormat="1" ht="55.5" customHeight="1">
      <c r="A155" s="36"/>
      <c r="B155" s="37"/>
      <c r="C155" s="211" t="s">
        <v>142</v>
      </c>
      <c r="D155" s="211" t="s">
        <v>400</v>
      </c>
      <c r="E155" s="212" t="s">
        <v>7661</v>
      </c>
      <c r="F155" s="213" t="s">
        <v>7662</v>
      </c>
      <c r="G155" s="214" t="s">
        <v>461</v>
      </c>
      <c r="H155" s="215">
        <v>2</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168</v>
      </c>
    </row>
    <row r="156" spans="1:65" s="13" customFormat="1">
      <c r="B156" s="233"/>
      <c r="C156" s="234"/>
      <c r="D156" s="225" t="s">
        <v>465</v>
      </c>
      <c r="E156" s="235" t="s">
        <v>1</v>
      </c>
      <c r="F156" s="236" t="s">
        <v>93</v>
      </c>
      <c r="G156" s="234"/>
      <c r="H156" s="237">
        <v>2</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2</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55.5" customHeight="1">
      <c r="A158" s="36"/>
      <c r="B158" s="37"/>
      <c r="C158" s="211" t="s">
        <v>145</v>
      </c>
      <c r="D158" s="211" t="s">
        <v>400</v>
      </c>
      <c r="E158" s="212" t="s">
        <v>7664</v>
      </c>
      <c r="F158" s="213" t="s">
        <v>7662</v>
      </c>
      <c r="G158" s="214" t="s">
        <v>461</v>
      </c>
      <c r="H158" s="215">
        <v>4</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174</v>
      </c>
    </row>
    <row r="159" spans="1:65" s="13" customFormat="1">
      <c r="B159" s="233"/>
      <c r="C159" s="234"/>
      <c r="D159" s="225" t="s">
        <v>465</v>
      </c>
      <c r="E159" s="235" t="s">
        <v>1</v>
      </c>
      <c r="F159" s="236" t="s">
        <v>4575</v>
      </c>
      <c r="G159" s="234"/>
      <c r="H159" s="237">
        <v>4</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4</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55.5" customHeight="1">
      <c r="A161" s="36"/>
      <c r="B161" s="37"/>
      <c r="C161" s="211" t="s">
        <v>148</v>
      </c>
      <c r="D161" s="211" t="s">
        <v>400</v>
      </c>
      <c r="E161" s="212" t="s">
        <v>7836</v>
      </c>
      <c r="F161" s="213" t="s">
        <v>7662</v>
      </c>
      <c r="G161" s="214" t="s">
        <v>461</v>
      </c>
      <c r="H161" s="215">
        <v>2</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179</v>
      </c>
    </row>
    <row r="162" spans="1:65" s="13" customFormat="1">
      <c r="B162" s="233"/>
      <c r="C162" s="234"/>
      <c r="D162" s="225" t="s">
        <v>465</v>
      </c>
      <c r="E162" s="235" t="s">
        <v>1</v>
      </c>
      <c r="F162" s="236" t="s">
        <v>93</v>
      </c>
      <c r="G162" s="234"/>
      <c r="H162" s="237">
        <v>2</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2</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55.5" customHeight="1">
      <c r="A164" s="36"/>
      <c r="B164" s="37"/>
      <c r="C164" s="211" t="s">
        <v>151</v>
      </c>
      <c r="D164" s="211" t="s">
        <v>400</v>
      </c>
      <c r="E164" s="212" t="s">
        <v>7666</v>
      </c>
      <c r="F164" s="213" t="s">
        <v>7662</v>
      </c>
      <c r="G164" s="214" t="s">
        <v>461</v>
      </c>
      <c r="H164" s="215">
        <v>6</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188</v>
      </c>
    </row>
    <row r="165" spans="1:65" s="13" customFormat="1">
      <c r="B165" s="233"/>
      <c r="C165" s="234"/>
      <c r="D165" s="225" t="s">
        <v>465</v>
      </c>
      <c r="E165" s="235" t="s">
        <v>1</v>
      </c>
      <c r="F165" s="236" t="s">
        <v>7663</v>
      </c>
      <c r="G165" s="234"/>
      <c r="H165" s="237">
        <v>6</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4" customFormat="1">
      <c r="B166" s="244"/>
      <c r="C166" s="245"/>
      <c r="D166" s="225" t="s">
        <v>465</v>
      </c>
      <c r="E166" s="246" t="s">
        <v>1</v>
      </c>
      <c r="F166" s="247" t="s">
        <v>467</v>
      </c>
      <c r="G166" s="245"/>
      <c r="H166" s="248">
        <v>6</v>
      </c>
      <c r="I166" s="249"/>
      <c r="J166" s="245"/>
      <c r="K166" s="245"/>
      <c r="L166" s="250"/>
      <c r="M166" s="251"/>
      <c r="N166" s="252"/>
      <c r="O166" s="252"/>
      <c r="P166" s="252"/>
      <c r="Q166" s="252"/>
      <c r="R166" s="252"/>
      <c r="S166" s="252"/>
      <c r="T166" s="253"/>
      <c r="AT166" s="254" t="s">
        <v>465</v>
      </c>
      <c r="AU166" s="254" t="s">
        <v>93</v>
      </c>
      <c r="AV166" s="14" t="s">
        <v>124</v>
      </c>
      <c r="AW166" s="14" t="s">
        <v>38</v>
      </c>
      <c r="AX166" s="14" t="s">
        <v>91</v>
      </c>
      <c r="AY166" s="254" t="s">
        <v>397</v>
      </c>
    </row>
    <row r="167" spans="1:65" s="2" customFormat="1" ht="21.75" customHeight="1">
      <c r="A167" s="36"/>
      <c r="B167" s="37"/>
      <c r="C167" s="211" t="s">
        <v>154</v>
      </c>
      <c r="D167" s="211" t="s">
        <v>400</v>
      </c>
      <c r="E167" s="212" t="s">
        <v>7837</v>
      </c>
      <c r="F167" s="213" t="s">
        <v>7838</v>
      </c>
      <c r="G167" s="214" t="s">
        <v>546</v>
      </c>
      <c r="H167" s="215">
        <v>3.5640000000000001</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194</v>
      </c>
    </row>
    <row r="168" spans="1:65" s="13" customFormat="1">
      <c r="B168" s="233"/>
      <c r="C168" s="234"/>
      <c r="D168" s="225" t="s">
        <v>465</v>
      </c>
      <c r="E168" s="235" t="s">
        <v>1</v>
      </c>
      <c r="F168" s="236" t="s">
        <v>7839</v>
      </c>
      <c r="G168" s="234"/>
      <c r="H168" s="237">
        <v>3.5640000000000001</v>
      </c>
      <c r="I168" s="238"/>
      <c r="J168" s="234"/>
      <c r="K168" s="234"/>
      <c r="L168" s="239"/>
      <c r="M168" s="240"/>
      <c r="N168" s="241"/>
      <c r="O168" s="241"/>
      <c r="P168" s="241"/>
      <c r="Q168" s="241"/>
      <c r="R168" s="241"/>
      <c r="S168" s="241"/>
      <c r="T168" s="242"/>
      <c r="AT168" s="243" t="s">
        <v>465</v>
      </c>
      <c r="AU168" s="243" t="s">
        <v>93</v>
      </c>
      <c r="AV168" s="13" t="s">
        <v>93</v>
      </c>
      <c r="AW168" s="13" t="s">
        <v>38</v>
      </c>
      <c r="AX168" s="13" t="s">
        <v>83</v>
      </c>
      <c r="AY168" s="243" t="s">
        <v>397</v>
      </c>
    </row>
    <row r="169" spans="1:65" s="14" customFormat="1">
      <c r="B169" s="244"/>
      <c r="C169" s="245"/>
      <c r="D169" s="225" t="s">
        <v>465</v>
      </c>
      <c r="E169" s="246" t="s">
        <v>1</v>
      </c>
      <c r="F169" s="247" t="s">
        <v>467</v>
      </c>
      <c r="G169" s="245"/>
      <c r="H169" s="248">
        <v>3.5640000000000001</v>
      </c>
      <c r="I169" s="249"/>
      <c r="J169" s="245"/>
      <c r="K169" s="245"/>
      <c r="L169" s="250"/>
      <c r="M169" s="251"/>
      <c r="N169" s="252"/>
      <c r="O169" s="252"/>
      <c r="P169" s="252"/>
      <c r="Q169" s="252"/>
      <c r="R169" s="252"/>
      <c r="S169" s="252"/>
      <c r="T169" s="253"/>
      <c r="AT169" s="254" t="s">
        <v>465</v>
      </c>
      <c r="AU169" s="254" t="s">
        <v>93</v>
      </c>
      <c r="AV169" s="14" t="s">
        <v>124</v>
      </c>
      <c r="AW169" s="14" t="s">
        <v>38</v>
      </c>
      <c r="AX169" s="14" t="s">
        <v>91</v>
      </c>
      <c r="AY169" s="254" t="s">
        <v>397</v>
      </c>
    </row>
    <row r="170" spans="1:65" s="2" customFormat="1" ht="33" customHeight="1">
      <c r="A170" s="36"/>
      <c r="B170" s="37"/>
      <c r="C170" s="211" t="s">
        <v>157</v>
      </c>
      <c r="D170" s="211" t="s">
        <v>400</v>
      </c>
      <c r="E170" s="212" t="s">
        <v>7668</v>
      </c>
      <c r="F170" s="213" t="s">
        <v>7669</v>
      </c>
      <c r="G170" s="214" t="s">
        <v>464</v>
      </c>
      <c r="H170" s="215">
        <v>13.86</v>
      </c>
      <c r="I170" s="216"/>
      <c r="J170" s="217">
        <f>ROUND(I170*H170,2)</f>
        <v>0</v>
      </c>
      <c r="K170" s="218"/>
      <c r="L170" s="41"/>
      <c r="M170" s="219" t="s">
        <v>1</v>
      </c>
      <c r="N170" s="220" t="s">
        <v>48</v>
      </c>
      <c r="O170" s="73"/>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124</v>
      </c>
      <c r="AT170" s="223" t="s">
        <v>400</v>
      </c>
      <c r="AU170" s="223" t="s">
        <v>93</v>
      </c>
      <c r="AY170" s="18" t="s">
        <v>397</v>
      </c>
      <c r="BE170" s="224">
        <f>IF(N170="základní",J170,0)</f>
        <v>0</v>
      </c>
      <c r="BF170" s="224">
        <f>IF(N170="snížená",J170,0)</f>
        <v>0</v>
      </c>
      <c r="BG170" s="224">
        <f>IF(N170="zákl. přenesená",J170,0)</f>
        <v>0</v>
      </c>
      <c r="BH170" s="224">
        <f>IF(N170="sníž. přenesená",J170,0)</f>
        <v>0</v>
      </c>
      <c r="BI170" s="224">
        <f>IF(N170="nulová",J170,0)</f>
        <v>0</v>
      </c>
      <c r="BJ170" s="18" t="s">
        <v>91</v>
      </c>
      <c r="BK170" s="224">
        <f>ROUND(I170*H170,2)</f>
        <v>0</v>
      </c>
      <c r="BL170" s="18" t="s">
        <v>124</v>
      </c>
      <c r="BM170" s="223" t="s">
        <v>200</v>
      </c>
    </row>
    <row r="171" spans="1:65" s="13" customFormat="1">
      <c r="B171" s="233"/>
      <c r="C171" s="234"/>
      <c r="D171" s="225" t="s">
        <v>465</v>
      </c>
      <c r="E171" s="235" t="s">
        <v>1</v>
      </c>
      <c r="F171" s="236" t="s">
        <v>7840</v>
      </c>
      <c r="G171" s="234"/>
      <c r="H171" s="237">
        <v>13.86</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4" customFormat="1">
      <c r="B172" s="244"/>
      <c r="C172" s="245"/>
      <c r="D172" s="225" t="s">
        <v>465</v>
      </c>
      <c r="E172" s="246" t="s">
        <v>1</v>
      </c>
      <c r="F172" s="247" t="s">
        <v>467</v>
      </c>
      <c r="G172" s="245"/>
      <c r="H172" s="248">
        <v>13.86</v>
      </c>
      <c r="I172" s="249"/>
      <c r="J172" s="245"/>
      <c r="K172" s="245"/>
      <c r="L172" s="250"/>
      <c r="M172" s="251"/>
      <c r="N172" s="252"/>
      <c r="O172" s="252"/>
      <c r="P172" s="252"/>
      <c r="Q172" s="252"/>
      <c r="R172" s="252"/>
      <c r="S172" s="252"/>
      <c r="T172" s="253"/>
      <c r="AT172" s="254" t="s">
        <v>465</v>
      </c>
      <c r="AU172" s="254" t="s">
        <v>93</v>
      </c>
      <c r="AV172" s="14" t="s">
        <v>124</v>
      </c>
      <c r="AW172" s="14" t="s">
        <v>38</v>
      </c>
      <c r="AX172" s="14" t="s">
        <v>91</v>
      </c>
      <c r="AY172" s="254" t="s">
        <v>397</v>
      </c>
    </row>
    <row r="173" spans="1:65" s="2" customFormat="1" ht="44.25" customHeight="1">
      <c r="A173" s="36"/>
      <c r="B173" s="37"/>
      <c r="C173" s="211" t="s">
        <v>8</v>
      </c>
      <c r="D173" s="211" t="s">
        <v>400</v>
      </c>
      <c r="E173" s="212" t="s">
        <v>7841</v>
      </c>
      <c r="F173" s="213" t="s">
        <v>7842</v>
      </c>
      <c r="G173" s="214" t="s">
        <v>464</v>
      </c>
      <c r="H173" s="215">
        <v>38.72</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206</v>
      </c>
    </row>
    <row r="174" spans="1:65" s="13" customFormat="1">
      <c r="B174" s="233"/>
      <c r="C174" s="234"/>
      <c r="D174" s="225" t="s">
        <v>465</v>
      </c>
      <c r="E174" s="235" t="s">
        <v>1</v>
      </c>
      <c r="F174" s="236" t="s">
        <v>7843</v>
      </c>
      <c r="G174" s="234"/>
      <c r="H174" s="237">
        <v>38.72</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38.72</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33" customHeight="1">
      <c r="A176" s="36"/>
      <c r="B176" s="37"/>
      <c r="C176" s="211" t="s">
        <v>162</v>
      </c>
      <c r="D176" s="211" t="s">
        <v>400</v>
      </c>
      <c r="E176" s="212" t="s">
        <v>7677</v>
      </c>
      <c r="F176" s="213" t="s">
        <v>7678</v>
      </c>
      <c r="G176" s="214" t="s">
        <v>546</v>
      </c>
      <c r="H176" s="215">
        <v>70.400000000000006</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212</v>
      </c>
    </row>
    <row r="177" spans="1:65" s="13" customFormat="1">
      <c r="B177" s="233"/>
      <c r="C177" s="234"/>
      <c r="D177" s="225" t="s">
        <v>465</v>
      </c>
      <c r="E177" s="235" t="s">
        <v>1</v>
      </c>
      <c r="F177" s="236" t="s">
        <v>7844</v>
      </c>
      <c r="G177" s="234"/>
      <c r="H177" s="237">
        <v>70.400000000000006</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4" customFormat="1">
      <c r="B178" s="244"/>
      <c r="C178" s="245"/>
      <c r="D178" s="225" t="s">
        <v>465</v>
      </c>
      <c r="E178" s="246" t="s">
        <v>1</v>
      </c>
      <c r="F178" s="247" t="s">
        <v>467</v>
      </c>
      <c r="G178" s="245"/>
      <c r="H178" s="248">
        <v>70.400000000000006</v>
      </c>
      <c r="I178" s="249"/>
      <c r="J178" s="245"/>
      <c r="K178" s="245"/>
      <c r="L178" s="250"/>
      <c r="M178" s="251"/>
      <c r="N178" s="252"/>
      <c r="O178" s="252"/>
      <c r="P178" s="252"/>
      <c r="Q178" s="252"/>
      <c r="R178" s="252"/>
      <c r="S178" s="252"/>
      <c r="T178" s="253"/>
      <c r="AT178" s="254" t="s">
        <v>465</v>
      </c>
      <c r="AU178" s="254" t="s">
        <v>93</v>
      </c>
      <c r="AV178" s="14" t="s">
        <v>124</v>
      </c>
      <c r="AW178" s="14" t="s">
        <v>38</v>
      </c>
      <c r="AX178" s="14" t="s">
        <v>91</v>
      </c>
      <c r="AY178" s="254" t="s">
        <v>397</v>
      </c>
    </row>
    <row r="179" spans="1:65" s="2" customFormat="1" ht="33" customHeight="1">
      <c r="A179" s="36"/>
      <c r="B179" s="37"/>
      <c r="C179" s="211" t="s">
        <v>165</v>
      </c>
      <c r="D179" s="211" t="s">
        <v>400</v>
      </c>
      <c r="E179" s="212" t="s">
        <v>7683</v>
      </c>
      <c r="F179" s="213" t="s">
        <v>7684</v>
      </c>
      <c r="G179" s="214" t="s">
        <v>546</v>
      </c>
      <c r="H179" s="215">
        <v>70.400000000000006</v>
      </c>
      <c r="I179" s="216"/>
      <c r="J179" s="217">
        <f>ROUND(I179*H179,2)</f>
        <v>0</v>
      </c>
      <c r="K179" s="218"/>
      <c r="L179" s="41"/>
      <c r="M179" s="219" t="s">
        <v>1</v>
      </c>
      <c r="N179" s="220" t="s">
        <v>48</v>
      </c>
      <c r="O179" s="73"/>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124</v>
      </c>
      <c r="AT179" s="223" t="s">
        <v>400</v>
      </c>
      <c r="AU179" s="223" t="s">
        <v>93</v>
      </c>
      <c r="AY179" s="18" t="s">
        <v>397</v>
      </c>
      <c r="BE179" s="224">
        <f>IF(N179="základní",J179,0)</f>
        <v>0</v>
      </c>
      <c r="BF179" s="224">
        <f>IF(N179="snížená",J179,0)</f>
        <v>0</v>
      </c>
      <c r="BG179" s="224">
        <f>IF(N179="zákl. přenesená",J179,0)</f>
        <v>0</v>
      </c>
      <c r="BH179" s="224">
        <f>IF(N179="sníž. přenesená",J179,0)</f>
        <v>0</v>
      </c>
      <c r="BI179" s="224">
        <f>IF(N179="nulová",J179,0)</f>
        <v>0</v>
      </c>
      <c r="BJ179" s="18" t="s">
        <v>91</v>
      </c>
      <c r="BK179" s="224">
        <f>ROUND(I179*H179,2)</f>
        <v>0</v>
      </c>
      <c r="BL179" s="18" t="s">
        <v>124</v>
      </c>
      <c r="BM179" s="223" t="s">
        <v>215</v>
      </c>
    </row>
    <row r="180" spans="1:65" s="13" customFormat="1">
      <c r="B180" s="233"/>
      <c r="C180" s="234"/>
      <c r="D180" s="225" t="s">
        <v>465</v>
      </c>
      <c r="E180" s="235" t="s">
        <v>1</v>
      </c>
      <c r="F180" s="236" t="s">
        <v>7844</v>
      </c>
      <c r="G180" s="234"/>
      <c r="H180" s="237">
        <v>70.400000000000006</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4" customFormat="1">
      <c r="B181" s="244"/>
      <c r="C181" s="245"/>
      <c r="D181" s="225" t="s">
        <v>465</v>
      </c>
      <c r="E181" s="246" t="s">
        <v>1</v>
      </c>
      <c r="F181" s="247" t="s">
        <v>467</v>
      </c>
      <c r="G181" s="245"/>
      <c r="H181" s="248">
        <v>70.400000000000006</v>
      </c>
      <c r="I181" s="249"/>
      <c r="J181" s="245"/>
      <c r="K181" s="245"/>
      <c r="L181" s="250"/>
      <c r="M181" s="251"/>
      <c r="N181" s="252"/>
      <c r="O181" s="252"/>
      <c r="P181" s="252"/>
      <c r="Q181" s="252"/>
      <c r="R181" s="252"/>
      <c r="S181" s="252"/>
      <c r="T181" s="253"/>
      <c r="AT181" s="254" t="s">
        <v>465</v>
      </c>
      <c r="AU181" s="254" t="s">
        <v>93</v>
      </c>
      <c r="AV181" s="14" t="s">
        <v>124</v>
      </c>
      <c r="AW181" s="14" t="s">
        <v>38</v>
      </c>
      <c r="AX181" s="14" t="s">
        <v>91</v>
      </c>
      <c r="AY181" s="254" t="s">
        <v>397</v>
      </c>
    </row>
    <row r="182" spans="1:65" s="2" customFormat="1" ht="55.5" customHeight="1">
      <c r="A182" s="36"/>
      <c r="B182" s="37"/>
      <c r="C182" s="211" t="s">
        <v>168</v>
      </c>
      <c r="D182" s="211" t="s">
        <v>400</v>
      </c>
      <c r="E182" s="212" t="s">
        <v>7556</v>
      </c>
      <c r="F182" s="213" t="s">
        <v>7685</v>
      </c>
      <c r="G182" s="214" t="s">
        <v>464</v>
      </c>
      <c r="H182" s="215">
        <v>32.67</v>
      </c>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124</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124</v>
      </c>
      <c r="BM182" s="223" t="s">
        <v>661</v>
      </c>
    </row>
    <row r="183" spans="1:65" s="13" customFormat="1">
      <c r="B183" s="233"/>
      <c r="C183" s="234"/>
      <c r="D183" s="225" t="s">
        <v>465</v>
      </c>
      <c r="E183" s="235" t="s">
        <v>1</v>
      </c>
      <c r="F183" s="236" t="s">
        <v>7845</v>
      </c>
      <c r="G183" s="234"/>
      <c r="H183" s="237">
        <v>32.67</v>
      </c>
      <c r="I183" s="238"/>
      <c r="J183" s="234"/>
      <c r="K183" s="234"/>
      <c r="L183" s="239"/>
      <c r="M183" s="240"/>
      <c r="N183" s="241"/>
      <c r="O183" s="241"/>
      <c r="P183" s="241"/>
      <c r="Q183" s="241"/>
      <c r="R183" s="241"/>
      <c r="S183" s="241"/>
      <c r="T183" s="242"/>
      <c r="AT183" s="243" t="s">
        <v>465</v>
      </c>
      <c r="AU183" s="243" t="s">
        <v>93</v>
      </c>
      <c r="AV183" s="13" t="s">
        <v>93</v>
      </c>
      <c r="AW183" s="13" t="s">
        <v>38</v>
      </c>
      <c r="AX183" s="13" t="s">
        <v>83</v>
      </c>
      <c r="AY183" s="243" t="s">
        <v>397</v>
      </c>
    </row>
    <row r="184" spans="1:65" s="14" customFormat="1">
      <c r="B184" s="244"/>
      <c r="C184" s="245"/>
      <c r="D184" s="225" t="s">
        <v>465</v>
      </c>
      <c r="E184" s="246" t="s">
        <v>1</v>
      </c>
      <c r="F184" s="247" t="s">
        <v>467</v>
      </c>
      <c r="G184" s="245"/>
      <c r="H184" s="248">
        <v>32.67</v>
      </c>
      <c r="I184" s="249"/>
      <c r="J184" s="245"/>
      <c r="K184" s="245"/>
      <c r="L184" s="250"/>
      <c r="M184" s="251"/>
      <c r="N184" s="252"/>
      <c r="O184" s="252"/>
      <c r="P184" s="252"/>
      <c r="Q184" s="252"/>
      <c r="R184" s="252"/>
      <c r="S184" s="252"/>
      <c r="T184" s="253"/>
      <c r="AT184" s="254" t="s">
        <v>465</v>
      </c>
      <c r="AU184" s="254" t="s">
        <v>93</v>
      </c>
      <c r="AV184" s="14" t="s">
        <v>124</v>
      </c>
      <c r="AW184" s="14" t="s">
        <v>38</v>
      </c>
      <c r="AX184" s="14" t="s">
        <v>91</v>
      </c>
      <c r="AY184" s="254" t="s">
        <v>397</v>
      </c>
    </row>
    <row r="185" spans="1:65" s="2" customFormat="1" ht="55.5" customHeight="1">
      <c r="A185" s="36"/>
      <c r="B185" s="37"/>
      <c r="C185" s="211" t="s">
        <v>171</v>
      </c>
      <c r="D185" s="211" t="s">
        <v>400</v>
      </c>
      <c r="E185" s="212" t="s">
        <v>7560</v>
      </c>
      <c r="F185" s="213" t="s">
        <v>7690</v>
      </c>
      <c r="G185" s="214" t="s">
        <v>464</v>
      </c>
      <c r="H185" s="215">
        <v>6.05</v>
      </c>
      <c r="I185" s="216"/>
      <c r="J185" s="217">
        <f>ROUND(I185*H185,2)</f>
        <v>0</v>
      </c>
      <c r="K185" s="218"/>
      <c r="L185" s="41"/>
      <c r="M185" s="219" t="s">
        <v>1</v>
      </c>
      <c r="N185" s="220" t="s">
        <v>48</v>
      </c>
      <c r="O185" s="73"/>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124</v>
      </c>
      <c r="AT185" s="223" t="s">
        <v>400</v>
      </c>
      <c r="AU185" s="223" t="s">
        <v>93</v>
      </c>
      <c r="AY185" s="18" t="s">
        <v>397</v>
      </c>
      <c r="BE185" s="224">
        <f>IF(N185="základní",J185,0)</f>
        <v>0</v>
      </c>
      <c r="BF185" s="224">
        <f>IF(N185="snížená",J185,0)</f>
        <v>0</v>
      </c>
      <c r="BG185" s="224">
        <f>IF(N185="zákl. přenesená",J185,0)</f>
        <v>0</v>
      </c>
      <c r="BH185" s="224">
        <f>IF(N185="sníž. přenesená",J185,0)</f>
        <v>0</v>
      </c>
      <c r="BI185" s="224">
        <f>IF(N185="nulová",J185,0)</f>
        <v>0</v>
      </c>
      <c r="BJ185" s="18" t="s">
        <v>91</v>
      </c>
      <c r="BK185" s="224">
        <f>ROUND(I185*H185,2)</f>
        <v>0</v>
      </c>
      <c r="BL185" s="18" t="s">
        <v>124</v>
      </c>
      <c r="BM185" s="223" t="s">
        <v>664</v>
      </c>
    </row>
    <row r="186" spans="1:65" s="13" customFormat="1">
      <c r="B186" s="233"/>
      <c r="C186" s="234"/>
      <c r="D186" s="225" t="s">
        <v>465</v>
      </c>
      <c r="E186" s="235" t="s">
        <v>1</v>
      </c>
      <c r="F186" s="236" t="s">
        <v>7846</v>
      </c>
      <c r="G186" s="234"/>
      <c r="H186" s="237">
        <v>6.05</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4" customFormat="1">
      <c r="B187" s="244"/>
      <c r="C187" s="245"/>
      <c r="D187" s="225" t="s">
        <v>465</v>
      </c>
      <c r="E187" s="246" t="s">
        <v>1</v>
      </c>
      <c r="F187" s="247" t="s">
        <v>467</v>
      </c>
      <c r="G187" s="245"/>
      <c r="H187" s="248">
        <v>6.05</v>
      </c>
      <c r="I187" s="249"/>
      <c r="J187" s="245"/>
      <c r="K187" s="245"/>
      <c r="L187" s="250"/>
      <c r="M187" s="251"/>
      <c r="N187" s="252"/>
      <c r="O187" s="252"/>
      <c r="P187" s="252"/>
      <c r="Q187" s="252"/>
      <c r="R187" s="252"/>
      <c r="S187" s="252"/>
      <c r="T187" s="253"/>
      <c r="AT187" s="254" t="s">
        <v>465</v>
      </c>
      <c r="AU187" s="254" t="s">
        <v>93</v>
      </c>
      <c r="AV187" s="14" t="s">
        <v>124</v>
      </c>
      <c r="AW187" s="14" t="s">
        <v>38</v>
      </c>
      <c r="AX187" s="14" t="s">
        <v>91</v>
      </c>
      <c r="AY187" s="254" t="s">
        <v>397</v>
      </c>
    </row>
    <row r="188" spans="1:65" s="2" customFormat="1" ht="55.5" customHeight="1">
      <c r="A188" s="36"/>
      <c r="B188" s="37"/>
      <c r="C188" s="211" t="s">
        <v>174</v>
      </c>
      <c r="D188" s="211" t="s">
        <v>400</v>
      </c>
      <c r="E188" s="212" t="s">
        <v>7565</v>
      </c>
      <c r="F188" s="213" t="s">
        <v>7695</v>
      </c>
      <c r="G188" s="214" t="s">
        <v>464</v>
      </c>
      <c r="H188" s="215">
        <v>36.299999999999997</v>
      </c>
      <c r="I188" s="216"/>
      <c r="J188" s="217">
        <f>ROUND(I188*H188,2)</f>
        <v>0</v>
      </c>
      <c r="K188" s="218"/>
      <c r="L188" s="41"/>
      <c r="M188" s="219" t="s">
        <v>1</v>
      </c>
      <c r="N188" s="22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124</v>
      </c>
      <c r="AT188" s="223" t="s">
        <v>400</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124</v>
      </c>
      <c r="BM188" s="223" t="s">
        <v>667</v>
      </c>
    </row>
    <row r="189" spans="1:65" s="13" customFormat="1">
      <c r="B189" s="233"/>
      <c r="C189" s="234"/>
      <c r="D189" s="225" t="s">
        <v>465</v>
      </c>
      <c r="E189" s="235" t="s">
        <v>1</v>
      </c>
      <c r="F189" s="236" t="s">
        <v>7847</v>
      </c>
      <c r="G189" s="234"/>
      <c r="H189" s="237">
        <v>36.299999999999997</v>
      </c>
      <c r="I189" s="238"/>
      <c r="J189" s="234"/>
      <c r="K189" s="234"/>
      <c r="L189" s="239"/>
      <c r="M189" s="240"/>
      <c r="N189" s="241"/>
      <c r="O189" s="241"/>
      <c r="P189" s="241"/>
      <c r="Q189" s="241"/>
      <c r="R189" s="241"/>
      <c r="S189" s="241"/>
      <c r="T189" s="242"/>
      <c r="AT189" s="243" t="s">
        <v>465</v>
      </c>
      <c r="AU189" s="243" t="s">
        <v>93</v>
      </c>
      <c r="AV189" s="13" t="s">
        <v>93</v>
      </c>
      <c r="AW189" s="13" t="s">
        <v>38</v>
      </c>
      <c r="AX189" s="13" t="s">
        <v>83</v>
      </c>
      <c r="AY189" s="243" t="s">
        <v>397</v>
      </c>
    </row>
    <row r="190" spans="1:65" s="14" customFormat="1">
      <c r="B190" s="244"/>
      <c r="C190" s="245"/>
      <c r="D190" s="225" t="s">
        <v>465</v>
      </c>
      <c r="E190" s="246" t="s">
        <v>1</v>
      </c>
      <c r="F190" s="247" t="s">
        <v>467</v>
      </c>
      <c r="G190" s="245"/>
      <c r="H190" s="248">
        <v>36.299999999999997</v>
      </c>
      <c r="I190" s="249"/>
      <c r="J190" s="245"/>
      <c r="K190" s="245"/>
      <c r="L190" s="250"/>
      <c r="M190" s="251"/>
      <c r="N190" s="252"/>
      <c r="O190" s="252"/>
      <c r="P190" s="252"/>
      <c r="Q190" s="252"/>
      <c r="R190" s="252"/>
      <c r="S190" s="252"/>
      <c r="T190" s="253"/>
      <c r="AT190" s="254" t="s">
        <v>465</v>
      </c>
      <c r="AU190" s="254" t="s">
        <v>93</v>
      </c>
      <c r="AV190" s="14" t="s">
        <v>124</v>
      </c>
      <c r="AW190" s="14" t="s">
        <v>38</v>
      </c>
      <c r="AX190" s="14" t="s">
        <v>91</v>
      </c>
      <c r="AY190" s="254" t="s">
        <v>397</v>
      </c>
    </row>
    <row r="191" spans="1:65" s="2" customFormat="1" ht="33" customHeight="1">
      <c r="A191" s="36"/>
      <c r="B191" s="37"/>
      <c r="C191" s="211" t="s">
        <v>7</v>
      </c>
      <c r="D191" s="211" t="s">
        <v>400</v>
      </c>
      <c r="E191" s="212" t="s">
        <v>7700</v>
      </c>
      <c r="F191" s="213" t="s">
        <v>7701</v>
      </c>
      <c r="G191" s="214" t="s">
        <v>464</v>
      </c>
      <c r="H191" s="215">
        <v>32.67</v>
      </c>
      <c r="I191" s="216"/>
      <c r="J191" s="217">
        <f>ROUND(I191*H191,2)</f>
        <v>0</v>
      </c>
      <c r="K191" s="218"/>
      <c r="L191" s="41"/>
      <c r="M191" s="219" t="s">
        <v>1</v>
      </c>
      <c r="N191" s="220" t="s">
        <v>48</v>
      </c>
      <c r="O191" s="73"/>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124</v>
      </c>
      <c r="AT191" s="223" t="s">
        <v>400</v>
      </c>
      <c r="AU191" s="223" t="s">
        <v>93</v>
      </c>
      <c r="AY191" s="18" t="s">
        <v>397</v>
      </c>
      <c r="BE191" s="224">
        <f>IF(N191="základní",J191,0)</f>
        <v>0</v>
      </c>
      <c r="BF191" s="224">
        <f>IF(N191="snížená",J191,0)</f>
        <v>0</v>
      </c>
      <c r="BG191" s="224">
        <f>IF(N191="zákl. přenesená",J191,0)</f>
        <v>0</v>
      </c>
      <c r="BH191" s="224">
        <f>IF(N191="sníž. přenesená",J191,0)</f>
        <v>0</v>
      </c>
      <c r="BI191" s="224">
        <f>IF(N191="nulová",J191,0)</f>
        <v>0</v>
      </c>
      <c r="BJ191" s="18" t="s">
        <v>91</v>
      </c>
      <c r="BK191" s="224">
        <f>ROUND(I191*H191,2)</f>
        <v>0</v>
      </c>
      <c r="BL191" s="18" t="s">
        <v>124</v>
      </c>
      <c r="BM191" s="223" t="s">
        <v>670</v>
      </c>
    </row>
    <row r="192" spans="1:65" s="13" customFormat="1">
      <c r="B192" s="233"/>
      <c r="C192" s="234"/>
      <c r="D192" s="225" t="s">
        <v>465</v>
      </c>
      <c r="E192" s="235" t="s">
        <v>1</v>
      </c>
      <c r="F192" s="236" t="s">
        <v>7845</v>
      </c>
      <c r="G192" s="234"/>
      <c r="H192" s="237">
        <v>32.67</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4" customFormat="1">
      <c r="B193" s="244"/>
      <c r="C193" s="245"/>
      <c r="D193" s="225" t="s">
        <v>465</v>
      </c>
      <c r="E193" s="246" t="s">
        <v>1</v>
      </c>
      <c r="F193" s="247" t="s">
        <v>467</v>
      </c>
      <c r="G193" s="245"/>
      <c r="H193" s="248">
        <v>32.67</v>
      </c>
      <c r="I193" s="249"/>
      <c r="J193" s="245"/>
      <c r="K193" s="245"/>
      <c r="L193" s="250"/>
      <c r="M193" s="251"/>
      <c r="N193" s="252"/>
      <c r="O193" s="252"/>
      <c r="P193" s="252"/>
      <c r="Q193" s="252"/>
      <c r="R193" s="252"/>
      <c r="S193" s="252"/>
      <c r="T193" s="253"/>
      <c r="AT193" s="254" t="s">
        <v>465</v>
      </c>
      <c r="AU193" s="254" t="s">
        <v>93</v>
      </c>
      <c r="AV193" s="14" t="s">
        <v>124</v>
      </c>
      <c r="AW193" s="14" t="s">
        <v>38</v>
      </c>
      <c r="AX193" s="14" t="s">
        <v>91</v>
      </c>
      <c r="AY193" s="254" t="s">
        <v>397</v>
      </c>
    </row>
    <row r="194" spans="1:65" s="2" customFormat="1" ht="33" customHeight="1">
      <c r="A194" s="36"/>
      <c r="B194" s="37"/>
      <c r="C194" s="211" t="s">
        <v>179</v>
      </c>
      <c r="D194" s="211" t="s">
        <v>400</v>
      </c>
      <c r="E194" s="212" t="s">
        <v>7702</v>
      </c>
      <c r="F194" s="213" t="s">
        <v>7703</v>
      </c>
      <c r="G194" s="214" t="s">
        <v>502</v>
      </c>
      <c r="H194" s="215">
        <v>10.073</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673</v>
      </c>
    </row>
    <row r="195" spans="1:65" s="13" customFormat="1">
      <c r="B195" s="233"/>
      <c r="C195" s="234"/>
      <c r="D195" s="225" t="s">
        <v>465</v>
      </c>
      <c r="E195" s="235" t="s">
        <v>1</v>
      </c>
      <c r="F195" s="236" t="s">
        <v>7848</v>
      </c>
      <c r="G195" s="234"/>
      <c r="H195" s="237">
        <v>10.073</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10.073</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33" customHeight="1">
      <c r="A197" s="36"/>
      <c r="B197" s="37"/>
      <c r="C197" s="211" t="s">
        <v>185</v>
      </c>
      <c r="D197" s="211" t="s">
        <v>400</v>
      </c>
      <c r="E197" s="212" t="s">
        <v>542</v>
      </c>
      <c r="F197" s="213" t="s">
        <v>7708</v>
      </c>
      <c r="G197" s="214" t="s">
        <v>464</v>
      </c>
      <c r="H197" s="215">
        <v>6.05</v>
      </c>
      <c r="I197" s="216"/>
      <c r="J197" s="217">
        <f>ROUND(I197*H197,2)</f>
        <v>0</v>
      </c>
      <c r="K197" s="218"/>
      <c r="L197" s="41"/>
      <c r="M197" s="219" t="s">
        <v>1</v>
      </c>
      <c r="N197" s="22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124</v>
      </c>
      <c r="AT197" s="223" t="s">
        <v>400</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676</v>
      </c>
    </row>
    <row r="198" spans="1:65" s="13" customFormat="1">
      <c r="B198" s="233"/>
      <c r="C198" s="234"/>
      <c r="D198" s="225" t="s">
        <v>465</v>
      </c>
      <c r="E198" s="235" t="s">
        <v>1</v>
      </c>
      <c r="F198" s="236" t="s">
        <v>7846</v>
      </c>
      <c r="G198" s="234"/>
      <c r="H198" s="237">
        <v>6.05</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6.05</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33" customHeight="1">
      <c r="A200" s="36"/>
      <c r="B200" s="37"/>
      <c r="C200" s="211" t="s">
        <v>188</v>
      </c>
      <c r="D200" s="211" t="s">
        <v>400</v>
      </c>
      <c r="E200" s="212" t="s">
        <v>586</v>
      </c>
      <c r="F200" s="213" t="s">
        <v>7709</v>
      </c>
      <c r="G200" s="214" t="s">
        <v>464</v>
      </c>
      <c r="H200" s="215">
        <v>32.67</v>
      </c>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124</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679</v>
      </c>
    </row>
    <row r="201" spans="1:65" s="13" customFormat="1">
      <c r="B201" s="233"/>
      <c r="C201" s="234"/>
      <c r="D201" s="225" t="s">
        <v>465</v>
      </c>
      <c r="E201" s="235" t="s">
        <v>1</v>
      </c>
      <c r="F201" s="236" t="s">
        <v>7845</v>
      </c>
      <c r="G201" s="234"/>
      <c r="H201" s="237">
        <v>32.67</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4" customFormat="1">
      <c r="B202" s="244"/>
      <c r="C202" s="245"/>
      <c r="D202" s="225" t="s">
        <v>465</v>
      </c>
      <c r="E202" s="246" t="s">
        <v>1</v>
      </c>
      <c r="F202" s="247" t="s">
        <v>467</v>
      </c>
      <c r="G202" s="245"/>
      <c r="H202" s="248">
        <v>32.67</v>
      </c>
      <c r="I202" s="249"/>
      <c r="J202" s="245"/>
      <c r="K202" s="245"/>
      <c r="L202" s="250"/>
      <c r="M202" s="251"/>
      <c r="N202" s="252"/>
      <c r="O202" s="252"/>
      <c r="P202" s="252"/>
      <c r="Q202" s="252"/>
      <c r="R202" s="252"/>
      <c r="S202" s="252"/>
      <c r="T202" s="253"/>
      <c r="AT202" s="254" t="s">
        <v>465</v>
      </c>
      <c r="AU202" s="254" t="s">
        <v>93</v>
      </c>
      <c r="AV202" s="14" t="s">
        <v>124</v>
      </c>
      <c r="AW202" s="14" t="s">
        <v>38</v>
      </c>
      <c r="AX202" s="14" t="s">
        <v>91</v>
      </c>
      <c r="AY202" s="254" t="s">
        <v>397</v>
      </c>
    </row>
    <row r="203" spans="1:65" s="2" customFormat="1" ht="55.5" customHeight="1">
      <c r="A203" s="36"/>
      <c r="B203" s="37"/>
      <c r="C203" s="211" t="s">
        <v>191</v>
      </c>
      <c r="D203" s="211" t="s">
        <v>400</v>
      </c>
      <c r="E203" s="212" t="s">
        <v>7710</v>
      </c>
      <c r="F203" s="213" t="s">
        <v>7711</v>
      </c>
      <c r="G203" s="214" t="s">
        <v>464</v>
      </c>
      <c r="H203" s="215">
        <v>4.84</v>
      </c>
      <c r="I203" s="216"/>
      <c r="J203" s="217">
        <f>ROUND(I203*H203,2)</f>
        <v>0</v>
      </c>
      <c r="K203" s="218"/>
      <c r="L203" s="41"/>
      <c r="M203" s="219" t="s">
        <v>1</v>
      </c>
      <c r="N203" s="220" t="s">
        <v>48</v>
      </c>
      <c r="O203" s="73"/>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124</v>
      </c>
      <c r="AT203" s="223" t="s">
        <v>400</v>
      </c>
      <c r="AU203" s="223" t="s">
        <v>93</v>
      </c>
      <c r="AY203" s="18" t="s">
        <v>397</v>
      </c>
      <c r="BE203" s="224">
        <f>IF(N203="základní",J203,0)</f>
        <v>0</v>
      </c>
      <c r="BF203" s="224">
        <f>IF(N203="snížená",J203,0)</f>
        <v>0</v>
      </c>
      <c r="BG203" s="224">
        <f>IF(N203="zákl. přenesená",J203,0)</f>
        <v>0</v>
      </c>
      <c r="BH203" s="224">
        <f>IF(N203="sníž. přenesená",J203,0)</f>
        <v>0</v>
      </c>
      <c r="BI203" s="224">
        <f>IF(N203="nulová",J203,0)</f>
        <v>0</v>
      </c>
      <c r="BJ203" s="18" t="s">
        <v>91</v>
      </c>
      <c r="BK203" s="224">
        <f>ROUND(I203*H203,2)</f>
        <v>0</v>
      </c>
      <c r="BL203" s="18" t="s">
        <v>124</v>
      </c>
      <c r="BM203" s="223" t="s">
        <v>682</v>
      </c>
    </row>
    <row r="204" spans="1:65" s="13" customFormat="1">
      <c r="B204" s="233"/>
      <c r="C204" s="234"/>
      <c r="D204" s="225" t="s">
        <v>465</v>
      </c>
      <c r="E204" s="235" t="s">
        <v>1</v>
      </c>
      <c r="F204" s="236" t="s">
        <v>7849</v>
      </c>
      <c r="G204" s="234"/>
      <c r="H204" s="237">
        <v>4.84</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4.84</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16.5" customHeight="1">
      <c r="A206" s="36"/>
      <c r="B206" s="37"/>
      <c r="C206" s="280" t="s">
        <v>194</v>
      </c>
      <c r="D206" s="280" t="s">
        <v>534</v>
      </c>
      <c r="E206" s="281" t="s">
        <v>7716</v>
      </c>
      <c r="F206" s="282" t="s">
        <v>7717</v>
      </c>
      <c r="G206" s="283" t="s">
        <v>502</v>
      </c>
      <c r="H206" s="284">
        <v>9.1229999999999993</v>
      </c>
      <c r="I206" s="285"/>
      <c r="J206" s="286">
        <f>ROUND(I206*H206,2)</f>
        <v>0</v>
      </c>
      <c r="K206" s="287"/>
      <c r="L206" s="288"/>
      <c r="M206" s="289" t="s">
        <v>1</v>
      </c>
      <c r="N206" s="29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136</v>
      </c>
      <c r="AT206" s="223" t="s">
        <v>534</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995</v>
      </c>
    </row>
    <row r="207" spans="1:65" s="13" customFormat="1">
      <c r="B207" s="233"/>
      <c r="C207" s="234"/>
      <c r="D207" s="225" t="s">
        <v>465</v>
      </c>
      <c r="E207" s="235" t="s">
        <v>1</v>
      </c>
      <c r="F207" s="236" t="s">
        <v>7850</v>
      </c>
      <c r="G207" s="234"/>
      <c r="H207" s="237">
        <v>9.1229999999999993</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9.1229999999999993</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33" customHeight="1">
      <c r="A209" s="36"/>
      <c r="B209" s="37"/>
      <c r="C209" s="211" t="s">
        <v>197</v>
      </c>
      <c r="D209" s="211" t="s">
        <v>400</v>
      </c>
      <c r="E209" s="212" t="s">
        <v>7851</v>
      </c>
      <c r="F209" s="213" t="s">
        <v>7852</v>
      </c>
      <c r="G209" s="214" t="s">
        <v>546</v>
      </c>
      <c r="H209" s="215">
        <v>3.5640000000000001</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124</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1026</v>
      </c>
    </row>
    <row r="210" spans="1:65" s="13" customFormat="1">
      <c r="B210" s="233"/>
      <c r="C210" s="234"/>
      <c r="D210" s="225" t="s">
        <v>465</v>
      </c>
      <c r="E210" s="235" t="s">
        <v>1</v>
      </c>
      <c r="F210" s="236" t="s">
        <v>7839</v>
      </c>
      <c r="G210" s="234"/>
      <c r="H210" s="237">
        <v>3.5640000000000001</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4" customFormat="1">
      <c r="B211" s="244"/>
      <c r="C211" s="245"/>
      <c r="D211" s="225" t="s">
        <v>465</v>
      </c>
      <c r="E211" s="246" t="s">
        <v>1</v>
      </c>
      <c r="F211" s="247" t="s">
        <v>467</v>
      </c>
      <c r="G211" s="245"/>
      <c r="H211" s="248">
        <v>3.5640000000000001</v>
      </c>
      <c r="I211" s="249"/>
      <c r="J211" s="245"/>
      <c r="K211" s="245"/>
      <c r="L211" s="250"/>
      <c r="M211" s="251"/>
      <c r="N211" s="252"/>
      <c r="O211" s="252"/>
      <c r="P211" s="252"/>
      <c r="Q211" s="252"/>
      <c r="R211" s="252"/>
      <c r="S211" s="252"/>
      <c r="T211" s="253"/>
      <c r="AT211" s="254" t="s">
        <v>465</v>
      </c>
      <c r="AU211" s="254" t="s">
        <v>93</v>
      </c>
      <c r="AV211" s="14" t="s">
        <v>124</v>
      </c>
      <c r="AW211" s="14" t="s">
        <v>38</v>
      </c>
      <c r="AX211" s="14" t="s">
        <v>91</v>
      </c>
      <c r="AY211" s="254" t="s">
        <v>397</v>
      </c>
    </row>
    <row r="212" spans="1:65" s="12" customFormat="1" ht="22.9" customHeight="1">
      <c r="B212" s="195"/>
      <c r="C212" s="196"/>
      <c r="D212" s="197" t="s">
        <v>82</v>
      </c>
      <c r="E212" s="209" t="s">
        <v>124</v>
      </c>
      <c r="F212" s="209" t="s">
        <v>817</v>
      </c>
      <c r="G212" s="196"/>
      <c r="H212" s="196"/>
      <c r="I212" s="199"/>
      <c r="J212" s="210">
        <f>BK212</f>
        <v>0</v>
      </c>
      <c r="K212" s="196"/>
      <c r="L212" s="201"/>
      <c r="M212" s="202"/>
      <c r="N212" s="203"/>
      <c r="O212" s="203"/>
      <c r="P212" s="204">
        <f>SUM(P213:P215)</f>
        <v>0</v>
      </c>
      <c r="Q212" s="203"/>
      <c r="R212" s="204">
        <f>SUM(R213:R215)</f>
        <v>0</v>
      </c>
      <c r="S212" s="203"/>
      <c r="T212" s="205">
        <f>SUM(T213:T215)</f>
        <v>0</v>
      </c>
      <c r="AR212" s="206" t="s">
        <v>91</v>
      </c>
      <c r="AT212" s="207" t="s">
        <v>82</v>
      </c>
      <c r="AU212" s="207" t="s">
        <v>91</v>
      </c>
      <c r="AY212" s="206" t="s">
        <v>397</v>
      </c>
      <c r="BK212" s="208">
        <f>SUM(BK213:BK215)</f>
        <v>0</v>
      </c>
    </row>
    <row r="213" spans="1:65" s="2" customFormat="1" ht="21.75" customHeight="1">
      <c r="A213" s="36"/>
      <c r="B213" s="37"/>
      <c r="C213" s="211" t="s">
        <v>200</v>
      </c>
      <c r="D213" s="211" t="s">
        <v>400</v>
      </c>
      <c r="E213" s="212" t="s">
        <v>7722</v>
      </c>
      <c r="F213" s="213" t="s">
        <v>7723</v>
      </c>
      <c r="G213" s="214" t="s">
        <v>464</v>
      </c>
      <c r="H213" s="215">
        <v>1.21</v>
      </c>
      <c r="I213" s="216"/>
      <c r="J213" s="217">
        <f>ROUND(I213*H213,2)</f>
        <v>0</v>
      </c>
      <c r="K213" s="218"/>
      <c r="L213" s="41"/>
      <c r="M213" s="219" t="s">
        <v>1</v>
      </c>
      <c r="N213" s="22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124</v>
      </c>
      <c r="AT213" s="223" t="s">
        <v>400</v>
      </c>
      <c r="AU213" s="223" t="s">
        <v>93</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124</v>
      </c>
      <c r="BM213" s="223" t="s">
        <v>1042</v>
      </c>
    </row>
    <row r="214" spans="1:65" s="13" customFormat="1">
      <c r="B214" s="233"/>
      <c r="C214" s="234"/>
      <c r="D214" s="225" t="s">
        <v>465</v>
      </c>
      <c r="E214" s="235" t="s">
        <v>1</v>
      </c>
      <c r="F214" s="236" t="s">
        <v>7853</v>
      </c>
      <c r="G214" s="234"/>
      <c r="H214" s="237">
        <v>1.21</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4" customFormat="1">
      <c r="B215" s="244"/>
      <c r="C215" s="245"/>
      <c r="D215" s="225" t="s">
        <v>465</v>
      </c>
      <c r="E215" s="246" t="s">
        <v>1</v>
      </c>
      <c r="F215" s="247" t="s">
        <v>467</v>
      </c>
      <c r="G215" s="245"/>
      <c r="H215" s="248">
        <v>1.21</v>
      </c>
      <c r="I215" s="249"/>
      <c r="J215" s="245"/>
      <c r="K215" s="245"/>
      <c r="L215" s="250"/>
      <c r="M215" s="251"/>
      <c r="N215" s="252"/>
      <c r="O215" s="252"/>
      <c r="P215" s="252"/>
      <c r="Q215" s="252"/>
      <c r="R215" s="252"/>
      <c r="S215" s="252"/>
      <c r="T215" s="253"/>
      <c r="AT215" s="254" t="s">
        <v>465</v>
      </c>
      <c r="AU215" s="254" t="s">
        <v>93</v>
      </c>
      <c r="AV215" s="14" t="s">
        <v>124</v>
      </c>
      <c r="AW215" s="14" t="s">
        <v>38</v>
      </c>
      <c r="AX215" s="14" t="s">
        <v>91</v>
      </c>
      <c r="AY215" s="254" t="s">
        <v>397</v>
      </c>
    </row>
    <row r="216" spans="1:65" s="12" customFormat="1" ht="22.9" customHeight="1">
      <c r="B216" s="195"/>
      <c r="C216" s="196"/>
      <c r="D216" s="197" t="s">
        <v>82</v>
      </c>
      <c r="E216" s="209" t="s">
        <v>130</v>
      </c>
      <c r="F216" s="209" t="s">
        <v>7602</v>
      </c>
      <c r="G216" s="196"/>
      <c r="H216" s="196"/>
      <c r="I216" s="199"/>
      <c r="J216" s="210">
        <f>BK216</f>
        <v>0</v>
      </c>
      <c r="K216" s="196"/>
      <c r="L216" s="201"/>
      <c r="M216" s="202"/>
      <c r="N216" s="203"/>
      <c r="O216" s="203"/>
      <c r="P216" s="204">
        <f>SUM(P217:P234)</f>
        <v>0</v>
      </c>
      <c r="Q216" s="203"/>
      <c r="R216" s="204">
        <f>SUM(R217:R234)</f>
        <v>0</v>
      </c>
      <c r="S216" s="203"/>
      <c r="T216" s="205">
        <f>SUM(T217:T234)</f>
        <v>0</v>
      </c>
      <c r="AR216" s="206" t="s">
        <v>91</v>
      </c>
      <c r="AT216" s="207" t="s">
        <v>82</v>
      </c>
      <c r="AU216" s="207" t="s">
        <v>91</v>
      </c>
      <c r="AY216" s="206" t="s">
        <v>397</v>
      </c>
      <c r="BK216" s="208">
        <f>SUM(BK217:BK234)</f>
        <v>0</v>
      </c>
    </row>
    <row r="217" spans="1:65" s="2" customFormat="1" ht="33" customHeight="1">
      <c r="A217" s="36"/>
      <c r="B217" s="37"/>
      <c r="C217" s="211" t="s">
        <v>203</v>
      </c>
      <c r="D217" s="211" t="s">
        <v>400</v>
      </c>
      <c r="E217" s="212" t="s">
        <v>7854</v>
      </c>
      <c r="F217" s="213" t="s">
        <v>7855</v>
      </c>
      <c r="G217" s="214" t="s">
        <v>546</v>
      </c>
      <c r="H217" s="215">
        <v>4.8</v>
      </c>
      <c r="I217" s="216"/>
      <c r="J217" s="217">
        <f>ROUND(I217*H217,2)</f>
        <v>0</v>
      </c>
      <c r="K217" s="218"/>
      <c r="L217" s="41"/>
      <c r="M217" s="219" t="s">
        <v>1</v>
      </c>
      <c r="N217" s="220" t="s">
        <v>48</v>
      </c>
      <c r="O217" s="73"/>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124</v>
      </c>
      <c r="AT217" s="223" t="s">
        <v>400</v>
      </c>
      <c r="AU217" s="223" t="s">
        <v>93</v>
      </c>
      <c r="AY217" s="18" t="s">
        <v>397</v>
      </c>
      <c r="BE217" s="224">
        <f>IF(N217="základní",J217,0)</f>
        <v>0</v>
      </c>
      <c r="BF217" s="224">
        <f>IF(N217="snížená",J217,0)</f>
        <v>0</v>
      </c>
      <c r="BG217" s="224">
        <f>IF(N217="zákl. přenesená",J217,0)</f>
        <v>0</v>
      </c>
      <c r="BH217" s="224">
        <f>IF(N217="sníž. přenesená",J217,0)</f>
        <v>0</v>
      </c>
      <c r="BI217" s="224">
        <f>IF(N217="nulová",J217,0)</f>
        <v>0</v>
      </c>
      <c r="BJ217" s="18" t="s">
        <v>91</v>
      </c>
      <c r="BK217" s="224">
        <f>ROUND(I217*H217,2)</f>
        <v>0</v>
      </c>
      <c r="BL217" s="18" t="s">
        <v>124</v>
      </c>
      <c r="BM217" s="223" t="s">
        <v>1057</v>
      </c>
    </row>
    <row r="218" spans="1:65" s="13" customFormat="1">
      <c r="B218" s="233"/>
      <c r="C218" s="234"/>
      <c r="D218" s="225" t="s">
        <v>465</v>
      </c>
      <c r="E218" s="235" t="s">
        <v>1</v>
      </c>
      <c r="F218" s="236" t="s">
        <v>7825</v>
      </c>
      <c r="G218" s="234"/>
      <c r="H218" s="237">
        <v>4.8</v>
      </c>
      <c r="I218" s="238"/>
      <c r="J218" s="234"/>
      <c r="K218" s="234"/>
      <c r="L218" s="239"/>
      <c r="M218" s="240"/>
      <c r="N218" s="241"/>
      <c r="O218" s="241"/>
      <c r="P218" s="241"/>
      <c r="Q218" s="241"/>
      <c r="R218" s="241"/>
      <c r="S218" s="241"/>
      <c r="T218" s="242"/>
      <c r="AT218" s="243" t="s">
        <v>465</v>
      </c>
      <c r="AU218" s="243" t="s">
        <v>93</v>
      </c>
      <c r="AV218" s="13" t="s">
        <v>93</v>
      </c>
      <c r="AW218" s="13" t="s">
        <v>38</v>
      </c>
      <c r="AX218" s="13" t="s">
        <v>83</v>
      </c>
      <c r="AY218" s="243" t="s">
        <v>397</v>
      </c>
    </row>
    <row r="219" spans="1:65" s="14" customFormat="1">
      <c r="B219" s="244"/>
      <c r="C219" s="245"/>
      <c r="D219" s="225" t="s">
        <v>465</v>
      </c>
      <c r="E219" s="246" t="s">
        <v>1</v>
      </c>
      <c r="F219" s="247" t="s">
        <v>467</v>
      </c>
      <c r="G219" s="245"/>
      <c r="H219" s="248">
        <v>4.8</v>
      </c>
      <c r="I219" s="249"/>
      <c r="J219" s="245"/>
      <c r="K219" s="245"/>
      <c r="L219" s="250"/>
      <c r="M219" s="251"/>
      <c r="N219" s="252"/>
      <c r="O219" s="252"/>
      <c r="P219" s="252"/>
      <c r="Q219" s="252"/>
      <c r="R219" s="252"/>
      <c r="S219" s="252"/>
      <c r="T219" s="253"/>
      <c r="AT219" s="254" t="s">
        <v>465</v>
      </c>
      <c r="AU219" s="254" t="s">
        <v>93</v>
      </c>
      <c r="AV219" s="14" t="s">
        <v>124</v>
      </c>
      <c r="AW219" s="14" t="s">
        <v>38</v>
      </c>
      <c r="AX219" s="14" t="s">
        <v>91</v>
      </c>
      <c r="AY219" s="254" t="s">
        <v>397</v>
      </c>
    </row>
    <row r="220" spans="1:65" s="2" customFormat="1" ht="33" customHeight="1">
      <c r="A220" s="36"/>
      <c r="B220" s="37"/>
      <c r="C220" s="211" t="s">
        <v>206</v>
      </c>
      <c r="D220" s="211" t="s">
        <v>400</v>
      </c>
      <c r="E220" s="212" t="s">
        <v>7856</v>
      </c>
      <c r="F220" s="213" t="s">
        <v>7857</v>
      </c>
      <c r="G220" s="214" t="s">
        <v>546</v>
      </c>
      <c r="H220" s="215">
        <v>4.8</v>
      </c>
      <c r="I220" s="216"/>
      <c r="J220" s="217">
        <f>ROUND(I220*H220,2)</f>
        <v>0</v>
      </c>
      <c r="K220" s="218"/>
      <c r="L220" s="41"/>
      <c r="M220" s="219" t="s">
        <v>1</v>
      </c>
      <c r="N220" s="220" t="s">
        <v>48</v>
      </c>
      <c r="O220" s="73"/>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124</v>
      </c>
      <c r="AT220" s="223" t="s">
        <v>400</v>
      </c>
      <c r="AU220" s="223" t="s">
        <v>93</v>
      </c>
      <c r="AY220" s="18" t="s">
        <v>397</v>
      </c>
      <c r="BE220" s="224">
        <f>IF(N220="základní",J220,0)</f>
        <v>0</v>
      </c>
      <c r="BF220" s="224">
        <f>IF(N220="snížená",J220,0)</f>
        <v>0</v>
      </c>
      <c r="BG220" s="224">
        <f>IF(N220="zákl. přenesená",J220,0)</f>
        <v>0</v>
      </c>
      <c r="BH220" s="224">
        <f>IF(N220="sníž. přenesená",J220,0)</f>
        <v>0</v>
      </c>
      <c r="BI220" s="224">
        <f>IF(N220="nulová",J220,0)</f>
        <v>0</v>
      </c>
      <c r="BJ220" s="18" t="s">
        <v>91</v>
      </c>
      <c r="BK220" s="224">
        <f>ROUND(I220*H220,2)</f>
        <v>0</v>
      </c>
      <c r="BL220" s="18" t="s">
        <v>124</v>
      </c>
      <c r="BM220" s="223" t="s">
        <v>1066</v>
      </c>
    </row>
    <row r="221" spans="1:65" s="13" customFormat="1">
      <c r="B221" s="233"/>
      <c r="C221" s="234"/>
      <c r="D221" s="225" t="s">
        <v>465</v>
      </c>
      <c r="E221" s="235" t="s">
        <v>1</v>
      </c>
      <c r="F221" s="236" t="s">
        <v>7825</v>
      </c>
      <c r="G221" s="234"/>
      <c r="H221" s="237">
        <v>4.8</v>
      </c>
      <c r="I221" s="238"/>
      <c r="J221" s="234"/>
      <c r="K221" s="234"/>
      <c r="L221" s="239"/>
      <c r="M221" s="240"/>
      <c r="N221" s="241"/>
      <c r="O221" s="241"/>
      <c r="P221" s="241"/>
      <c r="Q221" s="241"/>
      <c r="R221" s="241"/>
      <c r="S221" s="241"/>
      <c r="T221" s="242"/>
      <c r="AT221" s="243" t="s">
        <v>465</v>
      </c>
      <c r="AU221" s="243" t="s">
        <v>93</v>
      </c>
      <c r="AV221" s="13" t="s">
        <v>93</v>
      </c>
      <c r="AW221" s="13" t="s">
        <v>38</v>
      </c>
      <c r="AX221" s="13" t="s">
        <v>83</v>
      </c>
      <c r="AY221" s="243" t="s">
        <v>397</v>
      </c>
    </row>
    <row r="222" spans="1:65" s="14" customFormat="1">
      <c r="B222" s="244"/>
      <c r="C222" s="245"/>
      <c r="D222" s="225" t="s">
        <v>465</v>
      </c>
      <c r="E222" s="246" t="s">
        <v>1</v>
      </c>
      <c r="F222" s="247" t="s">
        <v>467</v>
      </c>
      <c r="G222" s="245"/>
      <c r="H222" s="248">
        <v>4.8</v>
      </c>
      <c r="I222" s="249"/>
      <c r="J222" s="245"/>
      <c r="K222" s="245"/>
      <c r="L222" s="250"/>
      <c r="M222" s="251"/>
      <c r="N222" s="252"/>
      <c r="O222" s="252"/>
      <c r="P222" s="252"/>
      <c r="Q222" s="252"/>
      <c r="R222" s="252"/>
      <c r="S222" s="252"/>
      <c r="T222" s="253"/>
      <c r="AT222" s="254" t="s">
        <v>465</v>
      </c>
      <c r="AU222" s="254" t="s">
        <v>93</v>
      </c>
      <c r="AV222" s="14" t="s">
        <v>124</v>
      </c>
      <c r="AW222" s="14" t="s">
        <v>38</v>
      </c>
      <c r="AX222" s="14" t="s">
        <v>91</v>
      </c>
      <c r="AY222" s="254" t="s">
        <v>397</v>
      </c>
    </row>
    <row r="223" spans="1:65" s="2" customFormat="1" ht="44.25" customHeight="1">
      <c r="A223" s="36"/>
      <c r="B223" s="37"/>
      <c r="C223" s="211" t="s">
        <v>209</v>
      </c>
      <c r="D223" s="211" t="s">
        <v>400</v>
      </c>
      <c r="E223" s="212" t="s">
        <v>7858</v>
      </c>
      <c r="F223" s="213" t="s">
        <v>7859</v>
      </c>
      <c r="G223" s="214" t="s">
        <v>546</v>
      </c>
      <c r="H223" s="215">
        <v>4.8</v>
      </c>
      <c r="I223" s="216"/>
      <c r="J223" s="217">
        <f>ROUND(I223*H223,2)</f>
        <v>0</v>
      </c>
      <c r="K223" s="218"/>
      <c r="L223" s="41"/>
      <c r="M223" s="219" t="s">
        <v>1</v>
      </c>
      <c r="N223" s="220" t="s">
        <v>48</v>
      </c>
      <c r="O223" s="73"/>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124</v>
      </c>
      <c r="AT223" s="223" t="s">
        <v>400</v>
      </c>
      <c r="AU223" s="223" t="s">
        <v>93</v>
      </c>
      <c r="AY223" s="18" t="s">
        <v>397</v>
      </c>
      <c r="BE223" s="224">
        <f>IF(N223="základní",J223,0)</f>
        <v>0</v>
      </c>
      <c r="BF223" s="224">
        <f>IF(N223="snížená",J223,0)</f>
        <v>0</v>
      </c>
      <c r="BG223" s="224">
        <f>IF(N223="zákl. přenesená",J223,0)</f>
        <v>0</v>
      </c>
      <c r="BH223" s="224">
        <f>IF(N223="sníž. přenesená",J223,0)</f>
        <v>0</v>
      </c>
      <c r="BI223" s="224">
        <f>IF(N223="nulová",J223,0)</f>
        <v>0</v>
      </c>
      <c r="BJ223" s="18" t="s">
        <v>91</v>
      </c>
      <c r="BK223" s="224">
        <f>ROUND(I223*H223,2)</f>
        <v>0</v>
      </c>
      <c r="BL223" s="18" t="s">
        <v>124</v>
      </c>
      <c r="BM223" s="223" t="s">
        <v>1078</v>
      </c>
    </row>
    <row r="224" spans="1:65" s="13" customFormat="1">
      <c r="B224" s="233"/>
      <c r="C224" s="234"/>
      <c r="D224" s="225" t="s">
        <v>465</v>
      </c>
      <c r="E224" s="235" t="s">
        <v>1</v>
      </c>
      <c r="F224" s="236" t="s">
        <v>7825</v>
      </c>
      <c r="G224" s="234"/>
      <c r="H224" s="237">
        <v>4.8</v>
      </c>
      <c r="I224" s="238"/>
      <c r="J224" s="234"/>
      <c r="K224" s="234"/>
      <c r="L224" s="239"/>
      <c r="M224" s="240"/>
      <c r="N224" s="241"/>
      <c r="O224" s="241"/>
      <c r="P224" s="241"/>
      <c r="Q224" s="241"/>
      <c r="R224" s="241"/>
      <c r="S224" s="241"/>
      <c r="T224" s="242"/>
      <c r="AT224" s="243" t="s">
        <v>465</v>
      </c>
      <c r="AU224" s="243" t="s">
        <v>93</v>
      </c>
      <c r="AV224" s="13" t="s">
        <v>93</v>
      </c>
      <c r="AW224" s="13" t="s">
        <v>38</v>
      </c>
      <c r="AX224" s="13" t="s">
        <v>83</v>
      </c>
      <c r="AY224" s="243" t="s">
        <v>397</v>
      </c>
    </row>
    <row r="225" spans="1:65" s="14" customFormat="1">
      <c r="B225" s="244"/>
      <c r="C225" s="245"/>
      <c r="D225" s="225" t="s">
        <v>465</v>
      </c>
      <c r="E225" s="246" t="s">
        <v>1</v>
      </c>
      <c r="F225" s="247" t="s">
        <v>467</v>
      </c>
      <c r="G225" s="245"/>
      <c r="H225" s="248">
        <v>4.8</v>
      </c>
      <c r="I225" s="249"/>
      <c r="J225" s="245"/>
      <c r="K225" s="245"/>
      <c r="L225" s="250"/>
      <c r="M225" s="251"/>
      <c r="N225" s="252"/>
      <c r="O225" s="252"/>
      <c r="P225" s="252"/>
      <c r="Q225" s="252"/>
      <c r="R225" s="252"/>
      <c r="S225" s="252"/>
      <c r="T225" s="253"/>
      <c r="AT225" s="254" t="s">
        <v>465</v>
      </c>
      <c r="AU225" s="254" t="s">
        <v>93</v>
      </c>
      <c r="AV225" s="14" t="s">
        <v>124</v>
      </c>
      <c r="AW225" s="14" t="s">
        <v>38</v>
      </c>
      <c r="AX225" s="14" t="s">
        <v>91</v>
      </c>
      <c r="AY225" s="254" t="s">
        <v>397</v>
      </c>
    </row>
    <row r="226" spans="1:65" s="2" customFormat="1" ht="33" customHeight="1">
      <c r="A226" s="36"/>
      <c r="B226" s="37"/>
      <c r="C226" s="211" t="s">
        <v>212</v>
      </c>
      <c r="D226" s="211" t="s">
        <v>400</v>
      </c>
      <c r="E226" s="212" t="s">
        <v>7860</v>
      </c>
      <c r="F226" s="213" t="s">
        <v>7861</v>
      </c>
      <c r="G226" s="214" t="s">
        <v>546</v>
      </c>
      <c r="H226" s="215">
        <v>4.8</v>
      </c>
      <c r="I226" s="216"/>
      <c r="J226" s="217">
        <f>ROUND(I226*H226,2)</f>
        <v>0</v>
      </c>
      <c r="K226" s="218"/>
      <c r="L226" s="41"/>
      <c r="M226" s="219" t="s">
        <v>1</v>
      </c>
      <c r="N226" s="220" t="s">
        <v>48</v>
      </c>
      <c r="O226" s="73"/>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124</v>
      </c>
      <c r="AT226" s="223" t="s">
        <v>400</v>
      </c>
      <c r="AU226" s="223" t="s">
        <v>93</v>
      </c>
      <c r="AY226" s="18" t="s">
        <v>397</v>
      </c>
      <c r="BE226" s="224">
        <f>IF(N226="základní",J226,0)</f>
        <v>0</v>
      </c>
      <c r="BF226" s="224">
        <f>IF(N226="snížená",J226,0)</f>
        <v>0</v>
      </c>
      <c r="BG226" s="224">
        <f>IF(N226="zákl. přenesená",J226,0)</f>
        <v>0</v>
      </c>
      <c r="BH226" s="224">
        <f>IF(N226="sníž. přenesená",J226,0)</f>
        <v>0</v>
      </c>
      <c r="BI226" s="224">
        <f>IF(N226="nulová",J226,0)</f>
        <v>0</v>
      </c>
      <c r="BJ226" s="18" t="s">
        <v>91</v>
      </c>
      <c r="BK226" s="224">
        <f>ROUND(I226*H226,2)</f>
        <v>0</v>
      </c>
      <c r="BL226" s="18" t="s">
        <v>124</v>
      </c>
      <c r="BM226" s="223" t="s">
        <v>1088</v>
      </c>
    </row>
    <row r="227" spans="1:65" s="13" customFormat="1">
      <c r="B227" s="233"/>
      <c r="C227" s="234"/>
      <c r="D227" s="225" t="s">
        <v>465</v>
      </c>
      <c r="E227" s="235" t="s">
        <v>1</v>
      </c>
      <c r="F227" s="236" t="s">
        <v>7825</v>
      </c>
      <c r="G227" s="234"/>
      <c r="H227" s="237">
        <v>4.8</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4.8</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33" customHeight="1">
      <c r="A229" s="36"/>
      <c r="B229" s="37"/>
      <c r="C229" s="211" t="s">
        <v>182</v>
      </c>
      <c r="D229" s="211" t="s">
        <v>400</v>
      </c>
      <c r="E229" s="212" t="s">
        <v>7862</v>
      </c>
      <c r="F229" s="213" t="s">
        <v>7863</v>
      </c>
      <c r="G229" s="214" t="s">
        <v>546</v>
      </c>
      <c r="H229" s="215">
        <v>4.8</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124</v>
      </c>
      <c r="AT229" s="223" t="s">
        <v>400</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1096</v>
      </c>
    </row>
    <row r="230" spans="1:65" s="13" customFormat="1">
      <c r="B230" s="233"/>
      <c r="C230" s="234"/>
      <c r="D230" s="225" t="s">
        <v>465</v>
      </c>
      <c r="E230" s="235" t="s">
        <v>1</v>
      </c>
      <c r="F230" s="236" t="s">
        <v>7825</v>
      </c>
      <c r="G230" s="234"/>
      <c r="H230" s="237">
        <v>4.8</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4" customFormat="1">
      <c r="B231" s="244"/>
      <c r="C231" s="245"/>
      <c r="D231" s="225" t="s">
        <v>465</v>
      </c>
      <c r="E231" s="246" t="s">
        <v>1</v>
      </c>
      <c r="F231" s="247" t="s">
        <v>467</v>
      </c>
      <c r="G231" s="245"/>
      <c r="H231" s="248">
        <v>4.8</v>
      </c>
      <c r="I231" s="249"/>
      <c r="J231" s="245"/>
      <c r="K231" s="245"/>
      <c r="L231" s="250"/>
      <c r="M231" s="251"/>
      <c r="N231" s="252"/>
      <c r="O231" s="252"/>
      <c r="P231" s="252"/>
      <c r="Q231" s="252"/>
      <c r="R231" s="252"/>
      <c r="S231" s="252"/>
      <c r="T231" s="253"/>
      <c r="AT231" s="254" t="s">
        <v>465</v>
      </c>
      <c r="AU231" s="254" t="s">
        <v>93</v>
      </c>
      <c r="AV231" s="14" t="s">
        <v>124</v>
      </c>
      <c r="AW231" s="14" t="s">
        <v>38</v>
      </c>
      <c r="AX231" s="14" t="s">
        <v>91</v>
      </c>
      <c r="AY231" s="254" t="s">
        <v>397</v>
      </c>
    </row>
    <row r="232" spans="1:65" s="2" customFormat="1" ht="66.75" customHeight="1">
      <c r="A232" s="36"/>
      <c r="B232" s="37"/>
      <c r="C232" s="211" t="s">
        <v>215</v>
      </c>
      <c r="D232" s="211" t="s">
        <v>400</v>
      </c>
      <c r="E232" s="212" t="s">
        <v>7610</v>
      </c>
      <c r="F232" s="213" t="s">
        <v>7864</v>
      </c>
      <c r="G232" s="214" t="s">
        <v>546</v>
      </c>
      <c r="H232" s="215">
        <v>3.3</v>
      </c>
      <c r="I232" s="216"/>
      <c r="J232" s="217">
        <f>ROUND(I232*H232,2)</f>
        <v>0</v>
      </c>
      <c r="K232" s="218"/>
      <c r="L232" s="41"/>
      <c r="M232" s="219" t="s">
        <v>1</v>
      </c>
      <c r="N232" s="22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124</v>
      </c>
      <c r="AT232" s="223" t="s">
        <v>400</v>
      </c>
      <c r="AU232" s="223" t="s">
        <v>93</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124</v>
      </c>
      <c r="BM232" s="223" t="s">
        <v>1105</v>
      </c>
    </row>
    <row r="233" spans="1:65" s="13" customFormat="1">
      <c r="B233" s="233"/>
      <c r="C233" s="234"/>
      <c r="D233" s="225" t="s">
        <v>465</v>
      </c>
      <c r="E233" s="235" t="s">
        <v>1</v>
      </c>
      <c r="F233" s="236" t="s">
        <v>7820</v>
      </c>
      <c r="G233" s="234"/>
      <c r="H233" s="237">
        <v>3.3</v>
      </c>
      <c r="I233" s="238"/>
      <c r="J233" s="234"/>
      <c r="K233" s="234"/>
      <c r="L233" s="239"/>
      <c r="M233" s="240"/>
      <c r="N233" s="241"/>
      <c r="O233" s="241"/>
      <c r="P233" s="241"/>
      <c r="Q233" s="241"/>
      <c r="R233" s="241"/>
      <c r="S233" s="241"/>
      <c r="T233" s="242"/>
      <c r="AT233" s="243" t="s">
        <v>465</v>
      </c>
      <c r="AU233" s="243" t="s">
        <v>93</v>
      </c>
      <c r="AV233" s="13" t="s">
        <v>93</v>
      </c>
      <c r="AW233" s="13" t="s">
        <v>38</v>
      </c>
      <c r="AX233" s="13" t="s">
        <v>83</v>
      </c>
      <c r="AY233" s="243" t="s">
        <v>397</v>
      </c>
    </row>
    <row r="234" spans="1:65" s="14" customFormat="1">
      <c r="B234" s="244"/>
      <c r="C234" s="245"/>
      <c r="D234" s="225" t="s">
        <v>465</v>
      </c>
      <c r="E234" s="246" t="s">
        <v>1</v>
      </c>
      <c r="F234" s="247" t="s">
        <v>467</v>
      </c>
      <c r="G234" s="245"/>
      <c r="H234" s="248">
        <v>3.3</v>
      </c>
      <c r="I234" s="249"/>
      <c r="J234" s="245"/>
      <c r="K234" s="245"/>
      <c r="L234" s="250"/>
      <c r="M234" s="251"/>
      <c r="N234" s="252"/>
      <c r="O234" s="252"/>
      <c r="P234" s="252"/>
      <c r="Q234" s="252"/>
      <c r="R234" s="252"/>
      <c r="S234" s="252"/>
      <c r="T234" s="253"/>
      <c r="AT234" s="254" t="s">
        <v>465</v>
      </c>
      <c r="AU234" s="254" t="s">
        <v>93</v>
      </c>
      <c r="AV234" s="14" t="s">
        <v>124</v>
      </c>
      <c r="AW234" s="14" t="s">
        <v>38</v>
      </c>
      <c r="AX234" s="14" t="s">
        <v>91</v>
      </c>
      <c r="AY234" s="254" t="s">
        <v>397</v>
      </c>
    </row>
    <row r="235" spans="1:65" s="12" customFormat="1" ht="22.9" customHeight="1">
      <c r="B235" s="195"/>
      <c r="C235" s="196"/>
      <c r="D235" s="197" t="s">
        <v>82</v>
      </c>
      <c r="E235" s="209" t="s">
        <v>136</v>
      </c>
      <c r="F235" s="209" t="s">
        <v>7728</v>
      </c>
      <c r="G235" s="196"/>
      <c r="H235" s="196"/>
      <c r="I235" s="199"/>
      <c r="J235" s="210">
        <f>BK235</f>
        <v>0</v>
      </c>
      <c r="K235" s="196"/>
      <c r="L235" s="201"/>
      <c r="M235" s="202"/>
      <c r="N235" s="203"/>
      <c r="O235" s="203"/>
      <c r="P235" s="204">
        <f>SUM(P236:P286)</f>
        <v>0</v>
      </c>
      <c r="Q235" s="203"/>
      <c r="R235" s="204">
        <f>SUM(R236:R286)</f>
        <v>0</v>
      </c>
      <c r="S235" s="203"/>
      <c r="T235" s="205">
        <f>SUM(T236:T286)</f>
        <v>0</v>
      </c>
      <c r="AR235" s="206" t="s">
        <v>91</v>
      </c>
      <c r="AT235" s="207" t="s">
        <v>82</v>
      </c>
      <c r="AU235" s="207" t="s">
        <v>91</v>
      </c>
      <c r="AY235" s="206" t="s">
        <v>397</v>
      </c>
      <c r="BK235" s="208">
        <f>SUM(BK236:BK286)</f>
        <v>0</v>
      </c>
    </row>
    <row r="236" spans="1:65" s="2" customFormat="1" ht="21.75" customHeight="1">
      <c r="A236" s="36"/>
      <c r="B236" s="37"/>
      <c r="C236" s="211" t="s">
        <v>218</v>
      </c>
      <c r="D236" s="211" t="s">
        <v>400</v>
      </c>
      <c r="E236" s="212" t="s">
        <v>7865</v>
      </c>
      <c r="F236" s="213" t="s">
        <v>7866</v>
      </c>
      <c r="G236" s="214" t="s">
        <v>461</v>
      </c>
      <c r="H236" s="215">
        <v>11</v>
      </c>
      <c r="I236" s="216"/>
      <c r="J236" s="217">
        <f>ROUND(I236*H236,2)</f>
        <v>0</v>
      </c>
      <c r="K236" s="218"/>
      <c r="L236" s="41"/>
      <c r="M236" s="219" t="s">
        <v>1</v>
      </c>
      <c r="N236" s="220" t="s">
        <v>48</v>
      </c>
      <c r="O236" s="73"/>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124</v>
      </c>
      <c r="AT236" s="223" t="s">
        <v>400</v>
      </c>
      <c r="AU236" s="223" t="s">
        <v>93</v>
      </c>
      <c r="AY236" s="18" t="s">
        <v>397</v>
      </c>
      <c r="BE236" s="224">
        <f>IF(N236="základní",J236,0)</f>
        <v>0</v>
      </c>
      <c r="BF236" s="224">
        <f>IF(N236="snížená",J236,0)</f>
        <v>0</v>
      </c>
      <c r="BG236" s="224">
        <f>IF(N236="zákl. přenesená",J236,0)</f>
        <v>0</v>
      </c>
      <c r="BH236" s="224">
        <f>IF(N236="sníž. přenesená",J236,0)</f>
        <v>0</v>
      </c>
      <c r="BI236" s="224">
        <f>IF(N236="nulová",J236,0)</f>
        <v>0</v>
      </c>
      <c r="BJ236" s="18" t="s">
        <v>91</v>
      </c>
      <c r="BK236" s="224">
        <f>ROUND(I236*H236,2)</f>
        <v>0</v>
      </c>
      <c r="BL236" s="18" t="s">
        <v>124</v>
      </c>
      <c r="BM236" s="223" t="s">
        <v>790</v>
      </c>
    </row>
    <row r="237" spans="1:65" s="13" customFormat="1">
      <c r="B237" s="233"/>
      <c r="C237" s="234"/>
      <c r="D237" s="225" t="s">
        <v>465</v>
      </c>
      <c r="E237" s="235" t="s">
        <v>1</v>
      </c>
      <c r="F237" s="236" t="s">
        <v>148</v>
      </c>
      <c r="G237" s="234"/>
      <c r="H237" s="237">
        <v>11</v>
      </c>
      <c r="I237" s="238"/>
      <c r="J237" s="234"/>
      <c r="K237" s="234"/>
      <c r="L237" s="239"/>
      <c r="M237" s="240"/>
      <c r="N237" s="241"/>
      <c r="O237" s="241"/>
      <c r="P237" s="241"/>
      <c r="Q237" s="241"/>
      <c r="R237" s="241"/>
      <c r="S237" s="241"/>
      <c r="T237" s="242"/>
      <c r="AT237" s="243" t="s">
        <v>465</v>
      </c>
      <c r="AU237" s="243" t="s">
        <v>93</v>
      </c>
      <c r="AV237" s="13" t="s">
        <v>93</v>
      </c>
      <c r="AW237" s="13" t="s">
        <v>38</v>
      </c>
      <c r="AX237" s="13" t="s">
        <v>83</v>
      </c>
      <c r="AY237" s="243" t="s">
        <v>397</v>
      </c>
    </row>
    <row r="238" spans="1:65" s="14" customFormat="1">
      <c r="B238" s="244"/>
      <c r="C238" s="245"/>
      <c r="D238" s="225" t="s">
        <v>465</v>
      </c>
      <c r="E238" s="246" t="s">
        <v>1</v>
      </c>
      <c r="F238" s="247" t="s">
        <v>467</v>
      </c>
      <c r="G238" s="245"/>
      <c r="H238" s="248">
        <v>11</v>
      </c>
      <c r="I238" s="249"/>
      <c r="J238" s="245"/>
      <c r="K238" s="245"/>
      <c r="L238" s="250"/>
      <c r="M238" s="251"/>
      <c r="N238" s="252"/>
      <c r="O238" s="252"/>
      <c r="P238" s="252"/>
      <c r="Q238" s="252"/>
      <c r="R238" s="252"/>
      <c r="S238" s="252"/>
      <c r="T238" s="253"/>
      <c r="AT238" s="254" t="s">
        <v>465</v>
      </c>
      <c r="AU238" s="254" t="s">
        <v>93</v>
      </c>
      <c r="AV238" s="14" t="s">
        <v>124</v>
      </c>
      <c r="AW238" s="14" t="s">
        <v>38</v>
      </c>
      <c r="AX238" s="14" t="s">
        <v>91</v>
      </c>
      <c r="AY238" s="254" t="s">
        <v>397</v>
      </c>
    </row>
    <row r="239" spans="1:65" s="2" customFormat="1" ht="21.75" customHeight="1">
      <c r="A239" s="36"/>
      <c r="B239" s="37"/>
      <c r="C239" s="280" t="s">
        <v>661</v>
      </c>
      <c r="D239" s="280" t="s">
        <v>534</v>
      </c>
      <c r="E239" s="281" t="s">
        <v>7867</v>
      </c>
      <c r="F239" s="282" t="s">
        <v>7868</v>
      </c>
      <c r="G239" s="283" t="s">
        <v>461</v>
      </c>
      <c r="H239" s="284">
        <v>11</v>
      </c>
      <c r="I239" s="285"/>
      <c r="J239" s="286">
        <f>ROUND(I239*H239,2)</f>
        <v>0</v>
      </c>
      <c r="K239" s="287"/>
      <c r="L239" s="288"/>
      <c r="M239" s="289" t="s">
        <v>1</v>
      </c>
      <c r="N239" s="290" t="s">
        <v>48</v>
      </c>
      <c r="O239" s="73"/>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136</v>
      </c>
      <c r="AT239" s="223" t="s">
        <v>534</v>
      </c>
      <c r="AU239" s="223" t="s">
        <v>93</v>
      </c>
      <c r="AY239" s="18" t="s">
        <v>397</v>
      </c>
      <c r="BE239" s="224">
        <f>IF(N239="základní",J239,0)</f>
        <v>0</v>
      </c>
      <c r="BF239" s="224">
        <f>IF(N239="snížená",J239,0)</f>
        <v>0</v>
      </c>
      <c r="BG239" s="224">
        <f>IF(N239="zákl. přenesená",J239,0)</f>
        <v>0</v>
      </c>
      <c r="BH239" s="224">
        <f>IF(N239="sníž. přenesená",J239,0)</f>
        <v>0</v>
      </c>
      <c r="BI239" s="224">
        <f>IF(N239="nulová",J239,0)</f>
        <v>0</v>
      </c>
      <c r="BJ239" s="18" t="s">
        <v>91</v>
      </c>
      <c r="BK239" s="224">
        <f>ROUND(I239*H239,2)</f>
        <v>0</v>
      </c>
      <c r="BL239" s="18" t="s">
        <v>124</v>
      </c>
      <c r="BM239" s="223" t="s">
        <v>793</v>
      </c>
    </row>
    <row r="240" spans="1:65" s="13" customFormat="1">
      <c r="B240" s="233"/>
      <c r="C240" s="234"/>
      <c r="D240" s="225" t="s">
        <v>465</v>
      </c>
      <c r="E240" s="235" t="s">
        <v>1</v>
      </c>
      <c r="F240" s="236" t="s">
        <v>148</v>
      </c>
      <c r="G240" s="234"/>
      <c r="H240" s="237">
        <v>11</v>
      </c>
      <c r="I240" s="238"/>
      <c r="J240" s="234"/>
      <c r="K240" s="234"/>
      <c r="L240" s="239"/>
      <c r="M240" s="240"/>
      <c r="N240" s="241"/>
      <c r="O240" s="241"/>
      <c r="P240" s="241"/>
      <c r="Q240" s="241"/>
      <c r="R240" s="241"/>
      <c r="S240" s="241"/>
      <c r="T240" s="242"/>
      <c r="AT240" s="243" t="s">
        <v>465</v>
      </c>
      <c r="AU240" s="243" t="s">
        <v>93</v>
      </c>
      <c r="AV240" s="13" t="s">
        <v>93</v>
      </c>
      <c r="AW240" s="13" t="s">
        <v>38</v>
      </c>
      <c r="AX240" s="13" t="s">
        <v>83</v>
      </c>
      <c r="AY240" s="243" t="s">
        <v>397</v>
      </c>
    </row>
    <row r="241" spans="1:65" s="14" customFormat="1">
      <c r="B241" s="244"/>
      <c r="C241" s="245"/>
      <c r="D241" s="225" t="s">
        <v>465</v>
      </c>
      <c r="E241" s="246" t="s">
        <v>1</v>
      </c>
      <c r="F241" s="247" t="s">
        <v>467</v>
      </c>
      <c r="G241" s="245"/>
      <c r="H241" s="248">
        <v>11</v>
      </c>
      <c r="I241" s="249"/>
      <c r="J241" s="245"/>
      <c r="K241" s="245"/>
      <c r="L241" s="250"/>
      <c r="M241" s="251"/>
      <c r="N241" s="252"/>
      <c r="O241" s="252"/>
      <c r="P241" s="252"/>
      <c r="Q241" s="252"/>
      <c r="R241" s="252"/>
      <c r="S241" s="252"/>
      <c r="T241" s="253"/>
      <c r="AT241" s="254" t="s">
        <v>465</v>
      </c>
      <c r="AU241" s="254" t="s">
        <v>93</v>
      </c>
      <c r="AV241" s="14" t="s">
        <v>124</v>
      </c>
      <c r="AW241" s="14" t="s">
        <v>38</v>
      </c>
      <c r="AX241" s="14" t="s">
        <v>91</v>
      </c>
      <c r="AY241" s="254" t="s">
        <v>397</v>
      </c>
    </row>
    <row r="242" spans="1:65" s="2" customFormat="1" ht="16.5" customHeight="1">
      <c r="A242" s="36"/>
      <c r="B242" s="37"/>
      <c r="C242" s="211" t="s">
        <v>795</v>
      </c>
      <c r="D242" s="211" t="s">
        <v>400</v>
      </c>
      <c r="E242" s="212" t="s">
        <v>7765</v>
      </c>
      <c r="F242" s="213" t="s">
        <v>7766</v>
      </c>
      <c r="G242" s="214" t="s">
        <v>461</v>
      </c>
      <c r="H242" s="215">
        <v>11</v>
      </c>
      <c r="I242" s="216"/>
      <c r="J242" s="217">
        <f>ROUND(I242*H242,2)</f>
        <v>0</v>
      </c>
      <c r="K242" s="218"/>
      <c r="L242" s="41"/>
      <c r="M242" s="219" t="s">
        <v>1</v>
      </c>
      <c r="N242" s="220" t="s">
        <v>48</v>
      </c>
      <c r="O242" s="73"/>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124</v>
      </c>
      <c r="AT242" s="223" t="s">
        <v>400</v>
      </c>
      <c r="AU242" s="223" t="s">
        <v>93</v>
      </c>
      <c r="AY242" s="18" t="s">
        <v>397</v>
      </c>
      <c r="BE242" s="224">
        <f>IF(N242="základní",J242,0)</f>
        <v>0</v>
      </c>
      <c r="BF242" s="224">
        <f>IF(N242="snížená",J242,0)</f>
        <v>0</v>
      </c>
      <c r="BG242" s="224">
        <f>IF(N242="zákl. přenesená",J242,0)</f>
        <v>0</v>
      </c>
      <c r="BH242" s="224">
        <f>IF(N242="sníž. přenesená",J242,0)</f>
        <v>0</v>
      </c>
      <c r="BI242" s="224">
        <f>IF(N242="nulová",J242,0)</f>
        <v>0</v>
      </c>
      <c r="BJ242" s="18" t="s">
        <v>91</v>
      </c>
      <c r="BK242" s="224">
        <f>ROUND(I242*H242,2)</f>
        <v>0</v>
      </c>
      <c r="BL242" s="18" t="s">
        <v>124</v>
      </c>
      <c r="BM242" s="223" t="s">
        <v>798</v>
      </c>
    </row>
    <row r="243" spans="1:65" s="13" customFormat="1">
      <c r="B243" s="233"/>
      <c r="C243" s="234"/>
      <c r="D243" s="225" t="s">
        <v>465</v>
      </c>
      <c r="E243" s="235" t="s">
        <v>1</v>
      </c>
      <c r="F243" s="236" t="s">
        <v>148</v>
      </c>
      <c r="G243" s="234"/>
      <c r="H243" s="237">
        <v>11</v>
      </c>
      <c r="I243" s="238"/>
      <c r="J243" s="234"/>
      <c r="K243" s="234"/>
      <c r="L243" s="239"/>
      <c r="M243" s="240"/>
      <c r="N243" s="241"/>
      <c r="O243" s="241"/>
      <c r="P243" s="241"/>
      <c r="Q243" s="241"/>
      <c r="R243" s="241"/>
      <c r="S243" s="241"/>
      <c r="T243" s="242"/>
      <c r="AT243" s="243" t="s">
        <v>465</v>
      </c>
      <c r="AU243" s="243" t="s">
        <v>93</v>
      </c>
      <c r="AV243" s="13" t="s">
        <v>93</v>
      </c>
      <c r="AW243" s="13" t="s">
        <v>38</v>
      </c>
      <c r="AX243" s="13" t="s">
        <v>83</v>
      </c>
      <c r="AY243" s="243" t="s">
        <v>397</v>
      </c>
    </row>
    <row r="244" spans="1:65" s="14" customFormat="1">
      <c r="B244" s="244"/>
      <c r="C244" s="245"/>
      <c r="D244" s="225" t="s">
        <v>465</v>
      </c>
      <c r="E244" s="246" t="s">
        <v>1</v>
      </c>
      <c r="F244" s="247" t="s">
        <v>467</v>
      </c>
      <c r="G244" s="245"/>
      <c r="H244" s="248">
        <v>11</v>
      </c>
      <c r="I244" s="249"/>
      <c r="J244" s="245"/>
      <c r="K244" s="245"/>
      <c r="L244" s="250"/>
      <c r="M244" s="251"/>
      <c r="N244" s="252"/>
      <c r="O244" s="252"/>
      <c r="P244" s="252"/>
      <c r="Q244" s="252"/>
      <c r="R244" s="252"/>
      <c r="S244" s="252"/>
      <c r="T244" s="253"/>
      <c r="AT244" s="254" t="s">
        <v>465</v>
      </c>
      <c r="AU244" s="254" t="s">
        <v>93</v>
      </c>
      <c r="AV244" s="14" t="s">
        <v>124</v>
      </c>
      <c r="AW244" s="14" t="s">
        <v>38</v>
      </c>
      <c r="AX244" s="14" t="s">
        <v>91</v>
      </c>
      <c r="AY244" s="254" t="s">
        <v>397</v>
      </c>
    </row>
    <row r="245" spans="1:65" s="2" customFormat="1" ht="21.75" customHeight="1">
      <c r="A245" s="36"/>
      <c r="B245" s="37"/>
      <c r="C245" s="211" t="s">
        <v>664</v>
      </c>
      <c r="D245" s="211" t="s">
        <v>400</v>
      </c>
      <c r="E245" s="212" t="s">
        <v>7768</v>
      </c>
      <c r="F245" s="213" t="s">
        <v>7769</v>
      </c>
      <c r="G245" s="214" t="s">
        <v>461</v>
      </c>
      <c r="H245" s="215">
        <v>11</v>
      </c>
      <c r="I245" s="216"/>
      <c r="J245" s="217">
        <f>ROUND(I245*H245,2)</f>
        <v>0</v>
      </c>
      <c r="K245" s="218"/>
      <c r="L245" s="41"/>
      <c r="M245" s="219" t="s">
        <v>1</v>
      </c>
      <c r="N245" s="220" t="s">
        <v>48</v>
      </c>
      <c r="O245" s="73"/>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124</v>
      </c>
      <c r="AT245" s="223" t="s">
        <v>400</v>
      </c>
      <c r="AU245" s="223" t="s">
        <v>93</v>
      </c>
      <c r="AY245" s="18" t="s">
        <v>397</v>
      </c>
      <c r="BE245" s="224">
        <f>IF(N245="základní",J245,0)</f>
        <v>0</v>
      </c>
      <c r="BF245" s="224">
        <f>IF(N245="snížená",J245,0)</f>
        <v>0</v>
      </c>
      <c r="BG245" s="224">
        <f>IF(N245="zákl. přenesená",J245,0)</f>
        <v>0</v>
      </c>
      <c r="BH245" s="224">
        <f>IF(N245="sníž. přenesená",J245,0)</f>
        <v>0</v>
      </c>
      <c r="BI245" s="224">
        <f>IF(N245="nulová",J245,0)</f>
        <v>0</v>
      </c>
      <c r="BJ245" s="18" t="s">
        <v>91</v>
      </c>
      <c r="BK245" s="224">
        <f>ROUND(I245*H245,2)</f>
        <v>0</v>
      </c>
      <c r="BL245" s="18" t="s">
        <v>124</v>
      </c>
      <c r="BM245" s="223" t="s">
        <v>807</v>
      </c>
    </row>
    <row r="246" spans="1:65" s="13" customFormat="1">
      <c r="B246" s="233"/>
      <c r="C246" s="234"/>
      <c r="D246" s="225" t="s">
        <v>465</v>
      </c>
      <c r="E246" s="235" t="s">
        <v>1</v>
      </c>
      <c r="F246" s="236" t="s">
        <v>148</v>
      </c>
      <c r="G246" s="234"/>
      <c r="H246" s="237">
        <v>11</v>
      </c>
      <c r="I246" s="238"/>
      <c r="J246" s="234"/>
      <c r="K246" s="234"/>
      <c r="L246" s="239"/>
      <c r="M246" s="240"/>
      <c r="N246" s="241"/>
      <c r="O246" s="241"/>
      <c r="P246" s="241"/>
      <c r="Q246" s="241"/>
      <c r="R246" s="241"/>
      <c r="S246" s="241"/>
      <c r="T246" s="242"/>
      <c r="AT246" s="243" t="s">
        <v>465</v>
      </c>
      <c r="AU246" s="243" t="s">
        <v>93</v>
      </c>
      <c r="AV246" s="13" t="s">
        <v>93</v>
      </c>
      <c r="AW246" s="13" t="s">
        <v>38</v>
      </c>
      <c r="AX246" s="13" t="s">
        <v>83</v>
      </c>
      <c r="AY246" s="243" t="s">
        <v>397</v>
      </c>
    </row>
    <row r="247" spans="1:65" s="14" customFormat="1">
      <c r="B247" s="244"/>
      <c r="C247" s="245"/>
      <c r="D247" s="225" t="s">
        <v>465</v>
      </c>
      <c r="E247" s="246" t="s">
        <v>1</v>
      </c>
      <c r="F247" s="247" t="s">
        <v>467</v>
      </c>
      <c r="G247" s="245"/>
      <c r="H247" s="248">
        <v>11</v>
      </c>
      <c r="I247" s="249"/>
      <c r="J247" s="245"/>
      <c r="K247" s="245"/>
      <c r="L247" s="250"/>
      <c r="M247" s="251"/>
      <c r="N247" s="252"/>
      <c r="O247" s="252"/>
      <c r="P247" s="252"/>
      <c r="Q247" s="252"/>
      <c r="R247" s="252"/>
      <c r="S247" s="252"/>
      <c r="T247" s="253"/>
      <c r="AT247" s="254" t="s">
        <v>465</v>
      </c>
      <c r="AU247" s="254" t="s">
        <v>93</v>
      </c>
      <c r="AV247" s="14" t="s">
        <v>124</v>
      </c>
      <c r="AW247" s="14" t="s">
        <v>38</v>
      </c>
      <c r="AX247" s="14" t="s">
        <v>91</v>
      </c>
      <c r="AY247" s="254" t="s">
        <v>397</v>
      </c>
    </row>
    <row r="248" spans="1:65" s="2" customFormat="1" ht="21.75" customHeight="1">
      <c r="A248" s="36"/>
      <c r="B248" s="37"/>
      <c r="C248" s="211" t="s">
        <v>809</v>
      </c>
      <c r="D248" s="211" t="s">
        <v>400</v>
      </c>
      <c r="E248" s="212" t="s">
        <v>7770</v>
      </c>
      <c r="F248" s="213" t="s">
        <v>7771</v>
      </c>
      <c r="G248" s="214" t="s">
        <v>656</v>
      </c>
      <c r="H248" s="215">
        <v>1</v>
      </c>
      <c r="I248" s="216"/>
      <c r="J248" s="217">
        <f>ROUND(I248*H248,2)</f>
        <v>0</v>
      </c>
      <c r="K248" s="218"/>
      <c r="L248" s="41"/>
      <c r="M248" s="219" t="s">
        <v>1</v>
      </c>
      <c r="N248" s="220" t="s">
        <v>48</v>
      </c>
      <c r="O248" s="73"/>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124</v>
      </c>
      <c r="AT248" s="223" t="s">
        <v>400</v>
      </c>
      <c r="AU248" s="223" t="s">
        <v>93</v>
      </c>
      <c r="AY248" s="18" t="s">
        <v>397</v>
      </c>
      <c r="BE248" s="224">
        <f>IF(N248="základní",J248,0)</f>
        <v>0</v>
      </c>
      <c r="BF248" s="224">
        <f>IF(N248="snížená",J248,0)</f>
        <v>0</v>
      </c>
      <c r="BG248" s="224">
        <f>IF(N248="zákl. přenesená",J248,0)</f>
        <v>0</v>
      </c>
      <c r="BH248" s="224">
        <f>IF(N248="sníž. přenesená",J248,0)</f>
        <v>0</v>
      </c>
      <c r="BI248" s="224">
        <f>IF(N248="nulová",J248,0)</f>
        <v>0</v>
      </c>
      <c r="BJ248" s="18" t="s">
        <v>91</v>
      </c>
      <c r="BK248" s="224">
        <f>ROUND(I248*H248,2)</f>
        <v>0</v>
      </c>
      <c r="BL248" s="18" t="s">
        <v>124</v>
      </c>
      <c r="BM248" s="223" t="s">
        <v>812</v>
      </c>
    </row>
    <row r="249" spans="1:65" s="13" customFormat="1">
      <c r="B249" s="233"/>
      <c r="C249" s="234"/>
      <c r="D249" s="225" t="s">
        <v>465</v>
      </c>
      <c r="E249" s="235" t="s">
        <v>1</v>
      </c>
      <c r="F249" s="236" t="s">
        <v>91</v>
      </c>
      <c r="G249" s="234"/>
      <c r="H249" s="237">
        <v>1</v>
      </c>
      <c r="I249" s="238"/>
      <c r="J249" s="234"/>
      <c r="K249" s="234"/>
      <c r="L249" s="239"/>
      <c r="M249" s="240"/>
      <c r="N249" s="241"/>
      <c r="O249" s="241"/>
      <c r="P249" s="241"/>
      <c r="Q249" s="241"/>
      <c r="R249" s="241"/>
      <c r="S249" s="241"/>
      <c r="T249" s="242"/>
      <c r="AT249" s="243" t="s">
        <v>465</v>
      </c>
      <c r="AU249" s="243" t="s">
        <v>93</v>
      </c>
      <c r="AV249" s="13" t="s">
        <v>93</v>
      </c>
      <c r="AW249" s="13" t="s">
        <v>38</v>
      </c>
      <c r="AX249" s="13" t="s">
        <v>83</v>
      </c>
      <c r="AY249" s="243" t="s">
        <v>397</v>
      </c>
    </row>
    <row r="250" spans="1:65" s="14" customFormat="1">
      <c r="B250" s="244"/>
      <c r="C250" s="245"/>
      <c r="D250" s="225" t="s">
        <v>465</v>
      </c>
      <c r="E250" s="246" t="s">
        <v>1</v>
      </c>
      <c r="F250" s="247" t="s">
        <v>467</v>
      </c>
      <c r="G250" s="245"/>
      <c r="H250" s="248">
        <v>1</v>
      </c>
      <c r="I250" s="249"/>
      <c r="J250" s="245"/>
      <c r="K250" s="245"/>
      <c r="L250" s="250"/>
      <c r="M250" s="251"/>
      <c r="N250" s="252"/>
      <c r="O250" s="252"/>
      <c r="P250" s="252"/>
      <c r="Q250" s="252"/>
      <c r="R250" s="252"/>
      <c r="S250" s="252"/>
      <c r="T250" s="253"/>
      <c r="AT250" s="254" t="s">
        <v>465</v>
      </c>
      <c r="AU250" s="254" t="s">
        <v>93</v>
      </c>
      <c r="AV250" s="14" t="s">
        <v>124</v>
      </c>
      <c r="AW250" s="14" t="s">
        <v>38</v>
      </c>
      <c r="AX250" s="14" t="s">
        <v>91</v>
      </c>
      <c r="AY250" s="254" t="s">
        <v>397</v>
      </c>
    </row>
    <row r="251" spans="1:65" s="2" customFormat="1" ht="33" customHeight="1">
      <c r="A251" s="36"/>
      <c r="B251" s="37"/>
      <c r="C251" s="211" t="s">
        <v>667</v>
      </c>
      <c r="D251" s="211" t="s">
        <v>400</v>
      </c>
      <c r="E251" s="212" t="s">
        <v>7772</v>
      </c>
      <c r="F251" s="213" t="s">
        <v>7773</v>
      </c>
      <c r="G251" s="214" t="s">
        <v>656</v>
      </c>
      <c r="H251" s="215">
        <v>1</v>
      </c>
      <c r="I251" s="216"/>
      <c r="J251" s="217">
        <f>ROUND(I251*H251,2)</f>
        <v>0</v>
      </c>
      <c r="K251" s="218"/>
      <c r="L251" s="41"/>
      <c r="M251" s="219" t="s">
        <v>1</v>
      </c>
      <c r="N251" s="220" t="s">
        <v>48</v>
      </c>
      <c r="O251" s="73"/>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124</v>
      </c>
      <c r="AT251" s="223" t="s">
        <v>400</v>
      </c>
      <c r="AU251" s="223" t="s">
        <v>93</v>
      </c>
      <c r="AY251" s="18" t="s">
        <v>397</v>
      </c>
      <c r="BE251" s="224">
        <f>IF(N251="základní",J251,0)</f>
        <v>0</v>
      </c>
      <c r="BF251" s="224">
        <f>IF(N251="snížená",J251,0)</f>
        <v>0</v>
      </c>
      <c r="BG251" s="224">
        <f>IF(N251="zákl. přenesená",J251,0)</f>
        <v>0</v>
      </c>
      <c r="BH251" s="224">
        <f>IF(N251="sníž. přenesená",J251,0)</f>
        <v>0</v>
      </c>
      <c r="BI251" s="224">
        <f>IF(N251="nulová",J251,0)</f>
        <v>0</v>
      </c>
      <c r="BJ251" s="18" t="s">
        <v>91</v>
      </c>
      <c r="BK251" s="224">
        <f>ROUND(I251*H251,2)</f>
        <v>0</v>
      </c>
      <c r="BL251" s="18" t="s">
        <v>124</v>
      </c>
      <c r="BM251" s="223" t="s">
        <v>815</v>
      </c>
    </row>
    <row r="252" spans="1:65" s="13" customFormat="1">
      <c r="B252" s="233"/>
      <c r="C252" s="234"/>
      <c r="D252" s="225" t="s">
        <v>465</v>
      </c>
      <c r="E252" s="235" t="s">
        <v>1</v>
      </c>
      <c r="F252" s="236" t="s">
        <v>91</v>
      </c>
      <c r="G252" s="234"/>
      <c r="H252" s="237">
        <v>1</v>
      </c>
      <c r="I252" s="238"/>
      <c r="J252" s="234"/>
      <c r="K252" s="234"/>
      <c r="L252" s="239"/>
      <c r="M252" s="240"/>
      <c r="N252" s="241"/>
      <c r="O252" s="241"/>
      <c r="P252" s="241"/>
      <c r="Q252" s="241"/>
      <c r="R252" s="241"/>
      <c r="S252" s="241"/>
      <c r="T252" s="242"/>
      <c r="AT252" s="243" t="s">
        <v>465</v>
      </c>
      <c r="AU252" s="243" t="s">
        <v>93</v>
      </c>
      <c r="AV252" s="13" t="s">
        <v>93</v>
      </c>
      <c r="AW252" s="13" t="s">
        <v>38</v>
      </c>
      <c r="AX252" s="13" t="s">
        <v>83</v>
      </c>
      <c r="AY252" s="243" t="s">
        <v>397</v>
      </c>
    </row>
    <row r="253" spans="1:65" s="14" customFormat="1">
      <c r="B253" s="244"/>
      <c r="C253" s="245"/>
      <c r="D253" s="225" t="s">
        <v>465</v>
      </c>
      <c r="E253" s="246" t="s">
        <v>1</v>
      </c>
      <c r="F253" s="247" t="s">
        <v>467</v>
      </c>
      <c r="G253" s="245"/>
      <c r="H253" s="248">
        <v>1</v>
      </c>
      <c r="I253" s="249"/>
      <c r="J253" s="245"/>
      <c r="K253" s="245"/>
      <c r="L253" s="250"/>
      <c r="M253" s="251"/>
      <c r="N253" s="252"/>
      <c r="O253" s="252"/>
      <c r="P253" s="252"/>
      <c r="Q253" s="252"/>
      <c r="R253" s="252"/>
      <c r="S253" s="252"/>
      <c r="T253" s="253"/>
      <c r="AT253" s="254" t="s">
        <v>465</v>
      </c>
      <c r="AU253" s="254" t="s">
        <v>93</v>
      </c>
      <c r="AV253" s="14" t="s">
        <v>124</v>
      </c>
      <c r="AW253" s="14" t="s">
        <v>38</v>
      </c>
      <c r="AX253" s="14" t="s">
        <v>91</v>
      </c>
      <c r="AY253" s="254" t="s">
        <v>397</v>
      </c>
    </row>
    <row r="254" spans="1:65" s="2" customFormat="1" ht="21.75" customHeight="1">
      <c r="A254" s="36"/>
      <c r="B254" s="37"/>
      <c r="C254" s="280" t="s">
        <v>818</v>
      </c>
      <c r="D254" s="280" t="s">
        <v>534</v>
      </c>
      <c r="E254" s="281" t="s">
        <v>7774</v>
      </c>
      <c r="F254" s="282" t="s">
        <v>7775</v>
      </c>
      <c r="G254" s="283" t="s">
        <v>656</v>
      </c>
      <c r="H254" s="284">
        <v>1</v>
      </c>
      <c r="I254" s="285"/>
      <c r="J254" s="286">
        <f>ROUND(I254*H254,2)</f>
        <v>0</v>
      </c>
      <c r="K254" s="287"/>
      <c r="L254" s="288"/>
      <c r="M254" s="289" t="s">
        <v>1</v>
      </c>
      <c r="N254" s="290" t="s">
        <v>48</v>
      </c>
      <c r="O254" s="73"/>
      <c r="P254" s="221">
        <f>O254*H254</f>
        <v>0</v>
      </c>
      <c r="Q254" s="221">
        <v>0</v>
      </c>
      <c r="R254" s="221">
        <f>Q254*H254</f>
        <v>0</v>
      </c>
      <c r="S254" s="221">
        <v>0</v>
      </c>
      <c r="T254" s="222">
        <f>S254*H254</f>
        <v>0</v>
      </c>
      <c r="U254" s="36"/>
      <c r="V254" s="36"/>
      <c r="W254" s="36"/>
      <c r="X254" s="36"/>
      <c r="Y254" s="36"/>
      <c r="Z254" s="36"/>
      <c r="AA254" s="36"/>
      <c r="AB254" s="36"/>
      <c r="AC254" s="36"/>
      <c r="AD254" s="36"/>
      <c r="AE254" s="36"/>
      <c r="AR254" s="223" t="s">
        <v>136</v>
      </c>
      <c r="AT254" s="223" t="s">
        <v>534</v>
      </c>
      <c r="AU254" s="223" t="s">
        <v>93</v>
      </c>
      <c r="AY254" s="18" t="s">
        <v>397</v>
      </c>
      <c r="BE254" s="224">
        <f>IF(N254="základní",J254,0)</f>
        <v>0</v>
      </c>
      <c r="BF254" s="224">
        <f>IF(N254="snížená",J254,0)</f>
        <v>0</v>
      </c>
      <c r="BG254" s="224">
        <f>IF(N254="zákl. přenesená",J254,0)</f>
        <v>0</v>
      </c>
      <c r="BH254" s="224">
        <f>IF(N254="sníž. přenesená",J254,0)</f>
        <v>0</v>
      </c>
      <c r="BI254" s="224">
        <f>IF(N254="nulová",J254,0)</f>
        <v>0</v>
      </c>
      <c r="BJ254" s="18" t="s">
        <v>91</v>
      </c>
      <c r="BK254" s="224">
        <f>ROUND(I254*H254,2)</f>
        <v>0</v>
      </c>
      <c r="BL254" s="18" t="s">
        <v>124</v>
      </c>
      <c r="BM254" s="223" t="s">
        <v>821</v>
      </c>
    </row>
    <row r="255" spans="1:65" s="13" customFormat="1">
      <c r="B255" s="233"/>
      <c r="C255" s="234"/>
      <c r="D255" s="225" t="s">
        <v>465</v>
      </c>
      <c r="E255" s="235" t="s">
        <v>1</v>
      </c>
      <c r="F255" s="236" t="s">
        <v>91</v>
      </c>
      <c r="G255" s="234"/>
      <c r="H255" s="237">
        <v>1</v>
      </c>
      <c r="I255" s="238"/>
      <c r="J255" s="234"/>
      <c r="K255" s="234"/>
      <c r="L255" s="239"/>
      <c r="M255" s="240"/>
      <c r="N255" s="241"/>
      <c r="O255" s="241"/>
      <c r="P255" s="241"/>
      <c r="Q255" s="241"/>
      <c r="R255" s="241"/>
      <c r="S255" s="241"/>
      <c r="T255" s="242"/>
      <c r="AT255" s="243" t="s">
        <v>465</v>
      </c>
      <c r="AU255" s="243" t="s">
        <v>93</v>
      </c>
      <c r="AV255" s="13" t="s">
        <v>93</v>
      </c>
      <c r="AW255" s="13" t="s">
        <v>38</v>
      </c>
      <c r="AX255" s="13" t="s">
        <v>83</v>
      </c>
      <c r="AY255" s="243" t="s">
        <v>397</v>
      </c>
    </row>
    <row r="256" spans="1:65" s="14" customFormat="1">
      <c r="B256" s="244"/>
      <c r="C256" s="245"/>
      <c r="D256" s="225" t="s">
        <v>465</v>
      </c>
      <c r="E256" s="246" t="s">
        <v>1</v>
      </c>
      <c r="F256" s="247" t="s">
        <v>467</v>
      </c>
      <c r="G256" s="245"/>
      <c r="H256" s="248">
        <v>1</v>
      </c>
      <c r="I256" s="249"/>
      <c r="J256" s="245"/>
      <c r="K256" s="245"/>
      <c r="L256" s="250"/>
      <c r="M256" s="251"/>
      <c r="N256" s="252"/>
      <c r="O256" s="252"/>
      <c r="P256" s="252"/>
      <c r="Q256" s="252"/>
      <c r="R256" s="252"/>
      <c r="S256" s="252"/>
      <c r="T256" s="253"/>
      <c r="AT256" s="254" t="s">
        <v>465</v>
      </c>
      <c r="AU256" s="254" t="s">
        <v>93</v>
      </c>
      <c r="AV256" s="14" t="s">
        <v>124</v>
      </c>
      <c r="AW256" s="14" t="s">
        <v>38</v>
      </c>
      <c r="AX256" s="14" t="s">
        <v>91</v>
      </c>
      <c r="AY256" s="254" t="s">
        <v>397</v>
      </c>
    </row>
    <row r="257" spans="1:65" s="2" customFormat="1" ht="21.75" customHeight="1">
      <c r="A257" s="36"/>
      <c r="B257" s="37"/>
      <c r="C257" s="280" t="s">
        <v>670</v>
      </c>
      <c r="D257" s="280" t="s">
        <v>534</v>
      </c>
      <c r="E257" s="281" t="s">
        <v>7776</v>
      </c>
      <c r="F257" s="282" t="s">
        <v>7777</v>
      </c>
      <c r="G257" s="283" t="s">
        <v>656</v>
      </c>
      <c r="H257" s="284">
        <v>1</v>
      </c>
      <c r="I257" s="285"/>
      <c r="J257" s="286">
        <f>ROUND(I257*H257,2)</f>
        <v>0</v>
      </c>
      <c r="K257" s="287"/>
      <c r="L257" s="288"/>
      <c r="M257" s="289" t="s">
        <v>1</v>
      </c>
      <c r="N257" s="290" t="s">
        <v>48</v>
      </c>
      <c r="O257" s="73"/>
      <c r="P257" s="221">
        <f>O257*H257</f>
        <v>0</v>
      </c>
      <c r="Q257" s="221">
        <v>0</v>
      </c>
      <c r="R257" s="221">
        <f>Q257*H257</f>
        <v>0</v>
      </c>
      <c r="S257" s="221">
        <v>0</v>
      </c>
      <c r="T257" s="222">
        <f>S257*H257</f>
        <v>0</v>
      </c>
      <c r="U257" s="36"/>
      <c r="V257" s="36"/>
      <c r="W257" s="36"/>
      <c r="X257" s="36"/>
      <c r="Y257" s="36"/>
      <c r="Z257" s="36"/>
      <c r="AA257" s="36"/>
      <c r="AB257" s="36"/>
      <c r="AC257" s="36"/>
      <c r="AD257" s="36"/>
      <c r="AE257" s="36"/>
      <c r="AR257" s="223" t="s">
        <v>136</v>
      </c>
      <c r="AT257" s="223" t="s">
        <v>534</v>
      </c>
      <c r="AU257" s="223" t="s">
        <v>93</v>
      </c>
      <c r="AY257" s="18" t="s">
        <v>397</v>
      </c>
      <c r="BE257" s="224">
        <f>IF(N257="základní",J257,0)</f>
        <v>0</v>
      </c>
      <c r="BF257" s="224">
        <f>IF(N257="snížená",J257,0)</f>
        <v>0</v>
      </c>
      <c r="BG257" s="224">
        <f>IF(N257="zákl. přenesená",J257,0)</f>
        <v>0</v>
      </c>
      <c r="BH257" s="224">
        <f>IF(N257="sníž. přenesená",J257,0)</f>
        <v>0</v>
      </c>
      <c r="BI257" s="224">
        <f>IF(N257="nulová",J257,0)</f>
        <v>0</v>
      </c>
      <c r="BJ257" s="18" t="s">
        <v>91</v>
      </c>
      <c r="BK257" s="224">
        <f>ROUND(I257*H257,2)</f>
        <v>0</v>
      </c>
      <c r="BL257" s="18" t="s">
        <v>124</v>
      </c>
      <c r="BM257" s="223" t="s">
        <v>1173</v>
      </c>
    </row>
    <row r="258" spans="1:65" s="13" customFormat="1">
      <c r="B258" s="233"/>
      <c r="C258" s="234"/>
      <c r="D258" s="225" t="s">
        <v>465</v>
      </c>
      <c r="E258" s="235" t="s">
        <v>1</v>
      </c>
      <c r="F258" s="236" t="s">
        <v>91</v>
      </c>
      <c r="G258" s="234"/>
      <c r="H258" s="237">
        <v>1</v>
      </c>
      <c r="I258" s="238"/>
      <c r="J258" s="234"/>
      <c r="K258" s="234"/>
      <c r="L258" s="239"/>
      <c r="M258" s="240"/>
      <c r="N258" s="241"/>
      <c r="O258" s="241"/>
      <c r="P258" s="241"/>
      <c r="Q258" s="241"/>
      <c r="R258" s="241"/>
      <c r="S258" s="241"/>
      <c r="T258" s="242"/>
      <c r="AT258" s="243" t="s">
        <v>465</v>
      </c>
      <c r="AU258" s="243" t="s">
        <v>93</v>
      </c>
      <c r="AV258" s="13" t="s">
        <v>93</v>
      </c>
      <c r="AW258" s="13" t="s">
        <v>38</v>
      </c>
      <c r="AX258" s="13" t="s">
        <v>83</v>
      </c>
      <c r="AY258" s="243" t="s">
        <v>397</v>
      </c>
    </row>
    <row r="259" spans="1:65" s="14" customFormat="1">
      <c r="B259" s="244"/>
      <c r="C259" s="245"/>
      <c r="D259" s="225" t="s">
        <v>465</v>
      </c>
      <c r="E259" s="246" t="s">
        <v>1</v>
      </c>
      <c r="F259" s="247" t="s">
        <v>467</v>
      </c>
      <c r="G259" s="245"/>
      <c r="H259" s="248">
        <v>1</v>
      </c>
      <c r="I259" s="249"/>
      <c r="J259" s="245"/>
      <c r="K259" s="245"/>
      <c r="L259" s="250"/>
      <c r="M259" s="251"/>
      <c r="N259" s="252"/>
      <c r="O259" s="252"/>
      <c r="P259" s="252"/>
      <c r="Q259" s="252"/>
      <c r="R259" s="252"/>
      <c r="S259" s="252"/>
      <c r="T259" s="253"/>
      <c r="AT259" s="254" t="s">
        <v>465</v>
      </c>
      <c r="AU259" s="254" t="s">
        <v>93</v>
      </c>
      <c r="AV259" s="14" t="s">
        <v>124</v>
      </c>
      <c r="AW259" s="14" t="s">
        <v>38</v>
      </c>
      <c r="AX259" s="14" t="s">
        <v>91</v>
      </c>
      <c r="AY259" s="254" t="s">
        <v>397</v>
      </c>
    </row>
    <row r="260" spans="1:65" s="2" customFormat="1" ht="21.75" customHeight="1">
      <c r="A260" s="36"/>
      <c r="B260" s="37"/>
      <c r="C260" s="280" t="s">
        <v>836</v>
      </c>
      <c r="D260" s="280" t="s">
        <v>534</v>
      </c>
      <c r="E260" s="281" t="s">
        <v>7869</v>
      </c>
      <c r="F260" s="282" t="s">
        <v>7870</v>
      </c>
      <c r="G260" s="283" t="s">
        <v>656</v>
      </c>
      <c r="H260" s="284">
        <v>1</v>
      </c>
      <c r="I260" s="285"/>
      <c r="J260" s="286">
        <f>ROUND(I260*H260,2)</f>
        <v>0</v>
      </c>
      <c r="K260" s="287"/>
      <c r="L260" s="288"/>
      <c r="M260" s="289" t="s">
        <v>1</v>
      </c>
      <c r="N260" s="290" t="s">
        <v>48</v>
      </c>
      <c r="O260" s="73"/>
      <c r="P260" s="221">
        <f>O260*H260</f>
        <v>0</v>
      </c>
      <c r="Q260" s="221">
        <v>0</v>
      </c>
      <c r="R260" s="221">
        <f>Q260*H260</f>
        <v>0</v>
      </c>
      <c r="S260" s="221">
        <v>0</v>
      </c>
      <c r="T260" s="222">
        <f>S260*H260</f>
        <v>0</v>
      </c>
      <c r="U260" s="36"/>
      <c r="V260" s="36"/>
      <c r="W260" s="36"/>
      <c r="X260" s="36"/>
      <c r="Y260" s="36"/>
      <c r="Z260" s="36"/>
      <c r="AA260" s="36"/>
      <c r="AB260" s="36"/>
      <c r="AC260" s="36"/>
      <c r="AD260" s="36"/>
      <c r="AE260" s="36"/>
      <c r="AR260" s="223" t="s">
        <v>136</v>
      </c>
      <c r="AT260" s="223" t="s">
        <v>534</v>
      </c>
      <c r="AU260" s="223" t="s">
        <v>93</v>
      </c>
      <c r="AY260" s="18" t="s">
        <v>397</v>
      </c>
      <c r="BE260" s="224">
        <f>IF(N260="základní",J260,0)</f>
        <v>0</v>
      </c>
      <c r="BF260" s="224">
        <f>IF(N260="snížená",J260,0)</f>
        <v>0</v>
      </c>
      <c r="BG260" s="224">
        <f>IF(N260="zákl. přenesená",J260,0)</f>
        <v>0</v>
      </c>
      <c r="BH260" s="224">
        <f>IF(N260="sníž. přenesená",J260,0)</f>
        <v>0</v>
      </c>
      <c r="BI260" s="224">
        <f>IF(N260="nulová",J260,0)</f>
        <v>0</v>
      </c>
      <c r="BJ260" s="18" t="s">
        <v>91</v>
      </c>
      <c r="BK260" s="224">
        <f>ROUND(I260*H260,2)</f>
        <v>0</v>
      </c>
      <c r="BL260" s="18" t="s">
        <v>124</v>
      </c>
      <c r="BM260" s="223" t="s">
        <v>1187</v>
      </c>
    </row>
    <row r="261" spans="1:65" s="13" customFormat="1">
      <c r="B261" s="233"/>
      <c r="C261" s="234"/>
      <c r="D261" s="225" t="s">
        <v>465</v>
      </c>
      <c r="E261" s="235" t="s">
        <v>1</v>
      </c>
      <c r="F261" s="236" t="s">
        <v>91</v>
      </c>
      <c r="G261" s="234"/>
      <c r="H261" s="237">
        <v>1</v>
      </c>
      <c r="I261" s="238"/>
      <c r="J261" s="234"/>
      <c r="K261" s="234"/>
      <c r="L261" s="239"/>
      <c r="M261" s="240"/>
      <c r="N261" s="241"/>
      <c r="O261" s="241"/>
      <c r="P261" s="241"/>
      <c r="Q261" s="241"/>
      <c r="R261" s="241"/>
      <c r="S261" s="241"/>
      <c r="T261" s="242"/>
      <c r="AT261" s="243" t="s">
        <v>465</v>
      </c>
      <c r="AU261" s="243" t="s">
        <v>93</v>
      </c>
      <c r="AV261" s="13" t="s">
        <v>93</v>
      </c>
      <c r="AW261" s="13" t="s">
        <v>38</v>
      </c>
      <c r="AX261" s="13" t="s">
        <v>83</v>
      </c>
      <c r="AY261" s="243" t="s">
        <v>397</v>
      </c>
    </row>
    <row r="262" spans="1:65" s="14" customFormat="1">
      <c r="B262" s="244"/>
      <c r="C262" s="245"/>
      <c r="D262" s="225" t="s">
        <v>465</v>
      </c>
      <c r="E262" s="246" t="s">
        <v>1</v>
      </c>
      <c r="F262" s="247" t="s">
        <v>467</v>
      </c>
      <c r="G262" s="245"/>
      <c r="H262" s="248">
        <v>1</v>
      </c>
      <c r="I262" s="249"/>
      <c r="J262" s="245"/>
      <c r="K262" s="245"/>
      <c r="L262" s="250"/>
      <c r="M262" s="251"/>
      <c r="N262" s="252"/>
      <c r="O262" s="252"/>
      <c r="P262" s="252"/>
      <c r="Q262" s="252"/>
      <c r="R262" s="252"/>
      <c r="S262" s="252"/>
      <c r="T262" s="253"/>
      <c r="AT262" s="254" t="s">
        <v>465</v>
      </c>
      <c r="AU262" s="254" t="s">
        <v>93</v>
      </c>
      <c r="AV262" s="14" t="s">
        <v>124</v>
      </c>
      <c r="AW262" s="14" t="s">
        <v>38</v>
      </c>
      <c r="AX262" s="14" t="s">
        <v>91</v>
      </c>
      <c r="AY262" s="254" t="s">
        <v>397</v>
      </c>
    </row>
    <row r="263" spans="1:65" s="2" customFormat="1" ht="21.75" customHeight="1">
      <c r="A263" s="36"/>
      <c r="B263" s="37"/>
      <c r="C263" s="280" t="s">
        <v>673</v>
      </c>
      <c r="D263" s="280" t="s">
        <v>534</v>
      </c>
      <c r="E263" s="281" t="s">
        <v>7871</v>
      </c>
      <c r="F263" s="282" t="s">
        <v>7872</v>
      </c>
      <c r="G263" s="283" t="s">
        <v>656</v>
      </c>
      <c r="H263" s="284">
        <v>1</v>
      </c>
      <c r="I263" s="285"/>
      <c r="J263" s="286">
        <f>ROUND(I263*H263,2)</f>
        <v>0</v>
      </c>
      <c r="K263" s="287"/>
      <c r="L263" s="288"/>
      <c r="M263" s="289" t="s">
        <v>1</v>
      </c>
      <c r="N263" s="290" t="s">
        <v>48</v>
      </c>
      <c r="O263" s="73"/>
      <c r="P263" s="221">
        <f>O263*H263</f>
        <v>0</v>
      </c>
      <c r="Q263" s="221">
        <v>0</v>
      </c>
      <c r="R263" s="221">
        <f>Q263*H263</f>
        <v>0</v>
      </c>
      <c r="S263" s="221">
        <v>0</v>
      </c>
      <c r="T263" s="222">
        <f>S263*H263</f>
        <v>0</v>
      </c>
      <c r="U263" s="36"/>
      <c r="V263" s="36"/>
      <c r="W263" s="36"/>
      <c r="X263" s="36"/>
      <c r="Y263" s="36"/>
      <c r="Z263" s="36"/>
      <c r="AA263" s="36"/>
      <c r="AB263" s="36"/>
      <c r="AC263" s="36"/>
      <c r="AD263" s="36"/>
      <c r="AE263" s="36"/>
      <c r="AR263" s="223" t="s">
        <v>136</v>
      </c>
      <c r="AT263" s="223" t="s">
        <v>534</v>
      </c>
      <c r="AU263" s="223" t="s">
        <v>93</v>
      </c>
      <c r="AY263" s="18" t="s">
        <v>397</v>
      </c>
      <c r="BE263" s="224">
        <f>IF(N263="základní",J263,0)</f>
        <v>0</v>
      </c>
      <c r="BF263" s="224">
        <f>IF(N263="snížená",J263,0)</f>
        <v>0</v>
      </c>
      <c r="BG263" s="224">
        <f>IF(N263="zákl. přenesená",J263,0)</f>
        <v>0</v>
      </c>
      <c r="BH263" s="224">
        <f>IF(N263="sníž. přenesená",J263,0)</f>
        <v>0</v>
      </c>
      <c r="BI263" s="224">
        <f>IF(N263="nulová",J263,0)</f>
        <v>0</v>
      </c>
      <c r="BJ263" s="18" t="s">
        <v>91</v>
      </c>
      <c r="BK263" s="224">
        <f>ROUND(I263*H263,2)</f>
        <v>0</v>
      </c>
      <c r="BL263" s="18" t="s">
        <v>124</v>
      </c>
      <c r="BM263" s="223" t="s">
        <v>1197</v>
      </c>
    </row>
    <row r="264" spans="1:65" s="13" customFormat="1">
      <c r="B264" s="233"/>
      <c r="C264" s="234"/>
      <c r="D264" s="225" t="s">
        <v>465</v>
      </c>
      <c r="E264" s="235" t="s">
        <v>1</v>
      </c>
      <c r="F264" s="236" t="s">
        <v>91</v>
      </c>
      <c r="G264" s="234"/>
      <c r="H264" s="237">
        <v>1</v>
      </c>
      <c r="I264" s="238"/>
      <c r="J264" s="234"/>
      <c r="K264" s="234"/>
      <c r="L264" s="239"/>
      <c r="M264" s="240"/>
      <c r="N264" s="241"/>
      <c r="O264" s="241"/>
      <c r="P264" s="241"/>
      <c r="Q264" s="241"/>
      <c r="R264" s="241"/>
      <c r="S264" s="241"/>
      <c r="T264" s="242"/>
      <c r="AT264" s="243" t="s">
        <v>465</v>
      </c>
      <c r="AU264" s="243" t="s">
        <v>93</v>
      </c>
      <c r="AV264" s="13" t="s">
        <v>93</v>
      </c>
      <c r="AW264" s="13" t="s">
        <v>38</v>
      </c>
      <c r="AX264" s="13" t="s">
        <v>83</v>
      </c>
      <c r="AY264" s="243" t="s">
        <v>397</v>
      </c>
    </row>
    <row r="265" spans="1:65" s="14" customFormat="1">
      <c r="B265" s="244"/>
      <c r="C265" s="245"/>
      <c r="D265" s="225" t="s">
        <v>465</v>
      </c>
      <c r="E265" s="246" t="s">
        <v>1</v>
      </c>
      <c r="F265" s="247" t="s">
        <v>467</v>
      </c>
      <c r="G265" s="245"/>
      <c r="H265" s="248">
        <v>1</v>
      </c>
      <c r="I265" s="249"/>
      <c r="J265" s="245"/>
      <c r="K265" s="245"/>
      <c r="L265" s="250"/>
      <c r="M265" s="251"/>
      <c r="N265" s="252"/>
      <c r="O265" s="252"/>
      <c r="P265" s="252"/>
      <c r="Q265" s="252"/>
      <c r="R265" s="252"/>
      <c r="S265" s="252"/>
      <c r="T265" s="253"/>
      <c r="AT265" s="254" t="s">
        <v>465</v>
      </c>
      <c r="AU265" s="254" t="s">
        <v>93</v>
      </c>
      <c r="AV265" s="14" t="s">
        <v>124</v>
      </c>
      <c r="AW265" s="14" t="s">
        <v>38</v>
      </c>
      <c r="AX265" s="14" t="s">
        <v>91</v>
      </c>
      <c r="AY265" s="254" t="s">
        <v>397</v>
      </c>
    </row>
    <row r="266" spans="1:65" s="2" customFormat="1" ht="21.75" customHeight="1">
      <c r="A266" s="36"/>
      <c r="B266" s="37"/>
      <c r="C266" s="280" t="s">
        <v>849</v>
      </c>
      <c r="D266" s="280" t="s">
        <v>534</v>
      </c>
      <c r="E266" s="281" t="s">
        <v>7778</v>
      </c>
      <c r="F266" s="282" t="s">
        <v>7779</v>
      </c>
      <c r="G266" s="283" t="s">
        <v>656</v>
      </c>
      <c r="H266" s="284">
        <v>1</v>
      </c>
      <c r="I266" s="285"/>
      <c r="J266" s="286">
        <f>ROUND(I266*H266,2)</f>
        <v>0</v>
      </c>
      <c r="K266" s="287"/>
      <c r="L266" s="288"/>
      <c r="M266" s="289" t="s">
        <v>1</v>
      </c>
      <c r="N266" s="290" t="s">
        <v>48</v>
      </c>
      <c r="O266" s="73"/>
      <c r="P266" s="221">
        <f>O266*H266</f>
        <v>0</v>
      </c>
      <c r="Q266" s="221">
        <v>0</v>
      </c>
      <c r="R266" s="221">
        <f>Q266*H266</f>
        <v>0</v>
      </c>
      <c r="S266" s="221">
        <v>0</v>
      </c>
      <c r="T266" s="222">
        <f>S266*H266</f>
        <v>0</v>
      </c>
      <c r="U266" s="36"/>
      <c r="V266" s="36"/>
      <c r="W266" s="36"/>
      <c r="X266" s="36"/>
      <c r="Y266" s="36"/>
      <c r="Z266" s="36"/>
      <c r="AA266" s="36"/>
      <c r="AB266" s="36"/>
      <c r="AC266" s="36"/>
      <c r="AD266" s="36"/>
      <c r="AE266" s="36"/>
      <c r="AR266" s="223" t="s">
        <v>136</v>
      </c>
      <c r="AT266" s="223" t="s">
        <v>534</v>
      </c>
      <c r="AU266" s="223" t="s">
        <v>93</v>
      </c>
      <c r="AY266" s="18" t="s">
        <v>397</v>
      </c>
      <c r="BE266" s="224">
        <f>IF(N266="základní",J266,0)</f>
        <v>0</v>
      </c>
      <c r="BF266" s="224">
        <f>IF(N266="snížená",J266,0)</f>
        <v>0</v>
      </c>
      <c r="BG266" s="224">
        <f>IF(N266="zákl. přenesená",J266,0)</f>
        <v>0</v>
      </c>
      <c r="BH266" s="224">
        <f>IF(N266="sníž. přenesená",J266,0)</f>
        <v>0</v>
      </c>
      <c r="BI266" s="224">
        <f>IF(N266="nulová",J266,0)</f>
        <v>0</v>
      </c>
      <c r="BJ266" s="18" t="s">
        <v>91</v>
      </c>
      <c r="BK266" s="224">
        <f>ROUND(I266*H266,2)</f>
        <v>0</v>
      </c>
      <c r="BL266" s="18" t="s">
        <v>124</v>
      </c>
      <c r="BM266" s="223" t="s">
        <v>1205</v>
      </c>
    </row>
    <row r="267" spans="1:65" s="13" customFormat="1">
      <c r="B267" s="233"/>
      <c r="C267" s="234"/>
      <c r="D267" s="225" t="s">
        <v>465</v>
      </c>
      <c r="E267" s="235" t="s">
        <v>1</v>
      </c>
      <c r="F267" s="236" t="s">
        <v>91</v>
      </c>
      <c r="G267" s="234"/>
      <c r="H267" s="237">
        <v>1</v>
      </c>
      <c r="I267" s="238"/>
      <c r="J267" s="234"/>
      <c r="K267" s="234"/>
      <c r="L267" s="239"/>
      <c r="M267" s="240"/>
      <c r="N267" s="241"/>
      <c r="O267" s="241"/>
      <c r="P267" s="241"/>
      <c r="Q267" s="241"/>
      <c r="R267" s="241"/>
      <c r="S267" s="241"/>
      <c r="T267" s="242"/>
      <c r="AT267" s="243" t="s">
        <v>465</v>
      </c>
      <c r="AU267" s="243" t="s">
        <v>93</v>
      </c>
      <c r="AV267" s="13" t="s">
        <v>93</v>
      </c>
      <c r="AW267" s="13" t="s">
        <v>38</v>
      </c>
      <c r="AX267" s="13" t="s">
        <v>83</v>
      </c>
      <c r="AY267" s="243" t="s">
        <v>397</v>
      </c>
    </row>
    <row r="268" spans="1:65" s="14" customFormat="1">
      <c r="B268" s="244"/>
      <c r="C268" s="245"/>
      <c r="D268" s="225" t="s">
        <v>465</v>
      </c>
      <c r="E268" s="246" t="s">
        <v>1</v>
      </c>
      <c r="F268" s="247" t="s">
        <v>467</v>
      </c>
      <c r="G268" s="245"/>
      <c r="H268" s="248">
        <v>1</v>
      </c>
      <c r="I268" s="249"/>
      <c r="J268" s="245"/>
      <c r="K268" s="245"/>
      <c r="L268" s="250"/>
      <c r="M268" s="251"/>
      <c r="N268" s="252"/>
      <c r="O268" s="252"/>
      <c r="P268" s="252"/>
      <c r="Q268" s="252"/>
      <c r="R268" s="252"/>
      <c r="S268" s="252"/>
      <c r="T268" s="253"/>
      <c r="AT268" s="254" t="s">
        <v>465</v>
      </c>
      <c r="AU268" s="254" t="s">
        <v>93</v>
      </c>
      <c r="AV268" s="14" t="s">
        <v>124</v>
      </c>
      <c r="AW268" s="14" t="s">
        <v>38</v>
      </c>
      <c r="AX268" s="14" t="s">
        <v>91</v>
      </c>
      <c r="AY268" s="254" t="s">
        <v>397</v>
      </c>
    </row>
    <row r="269" spans="1:65" s="2" customFormat="1" ht="16.5" customHeight="1">
      <c r="A269" s="36"/>
      <c r="B269" s="37"/>
      <c r="C269" s="280" t="s">
        <v>676</v>
      </c>
      <c r="D269" s="280" t="s">
        <v>534</v>
      </c>
      <c r="E269" s="281" t="s">
        <v>7780</v>
      </c>
      <c r="F269" s="282" t="s">
        <v>7781</v>
      </c>
      <c r="G269" s="283" t="s">
        <v>656</v>
      </c>
      <c r="H269" s="284">
        <v>1</v>
      </c>
      <c r="I269" s="285"/>
      <c r="J269" s="286">
        <f>ROUND(I269*H269,2)</f>
        <v>0</v>
      </c>
      <c r="K269" s="287"/>
      <c r="L269" s="288"/>
      <c r="M269" s="289" t="s">
        <v>1</v>
      </c>
      <c r="N269" s="290" t="s">
        <v>48</v>
      </c>
      <c r="O269" s="73"/>
      <c r="P269" s="221">
        <f>O269*H269</f>
        <v>0</v>
      </c>
      <c r="Q269" s="221">
        <v>0</v>
      </c>
      <c r="R269" s="221">
        <f>Q269*H269</f>
        <v>0</v>
      </c>
      <c r="S269" s="221">
        <v>0</v>
      </c>
      <c r="T269" s="222">
        <f>S269*H269</f>
        <v>0</v>
      </c>
      <c r="U269" s="36"/>
      <c r="V269" s="36"/>
      <c r="W269" s="36"/>
      <c r="X269" s="36"/>
      <c r="Y269" s="36"/>
      <c r="Z269" s="36"/>
      <c r="AA269" s="36"/>
      <c r="AB269" s="36"/>
      <c r="AC269" s="36"/>
      <c r="AD269" s="36"/>
      <c r="AE269" s="36"/>
      <c r="AR269" s="223" t="s">
        <v>136</v>
      </c>
      <c r="AT269" s="223" t="s">
        <v>534</v>
      </c>
      <c r="AU269" s="223" t="s">
        <v>93</v>
      </c>
      <c r="AY269" s="18" t="s">
        <v>397</v>
      </c>
      <c r="BE269" s="224">
        <f>IF(N269="základní",J269,0)</f>
        <v>0</v>
      </c>
      <c r="BF269" s="224">
        <f>IF(N269="snížená",J269,0)</f>
        <v>0</v>
      </c>
      <c r="BG269" s="224">
        <f>IF(N269="zákl. přenesená",J269,0)</f>
        <v>0</v>
      </c>
      <c r="BH269" s="224">
        <f>IF(N269="sníž. přenesená",J269,0)</f>
        <v>0</v>
      </c>
      <c r="BI269" s="224">
        <f>IF(N269="nulová",J269,0)</f>
        <v>0</v>
      </c>
      <c r="BJ269" s="18" t="s">
        <v>91</v>
      </c>
      <c r="BK269" s="224">
        <f>ROUND(I269*H269,2)</f>
        <v>0</v>
      </c>
      <c r="BL269" s="18" t="s">
        <v>124</v>
      </c>
      <c r="BM269" s="223" t="s">
        <v>1216</v>
      </c>
    </row>
    <row r="270" spans="1:65" s="13" customFormat="1">
      <c r="B270" s="233"/>
      <c r="C270" s="234"/>
      <c r="D270" s="225" t="s">
        <v>465</v>
      </c>
      <c r="E270" s="235" t="s">
        <v>1</v>
      </c>
      <c r="F270" s="236" t="s">
        <v>91</v>
      </c>
      <c r="G270" s="234"/>
      <c r="H270" s="237">
        <v>1</v>
      </c>
      <c r="I270" s="238"/>
      <c r="J270" s="234"/>
      <c r="K270" s="234"/>
      <c r="L270" s="239"/>
      <c r="M270" s="240"/>
      <c r="N270" s="241"/>
      <c r="O270" s="241"/>
      <c r="P270" s="241"/>
      <c r="Q270" s="241"/>
      <c r="R270" s="241"/>
      <c r="S270" s="241"/>
      <c r="T270" s="242"/>
      <c r="AT270" s="243" t="s">
        <v>465</v>
      </c>
      <c r="AU270" s="243" t="s">
        <v>93</v>
      </c>
      <c r="AV270" s="13" t="s">
        <v>93</v>
      </c>
      <c r="AW270" s="13" t="s">
        <v>38</v>
      </c>
      <c r="AX270" s="13" t="s">
        <v>83</v>
      </c>
      <c r="AY270" s="243" t="s">
        <v>397</v>
      </c>
    </row>
    <row r="271" spans="1:65" s="14" customFormat="1">
      <c r="B271" s="244"/>
      <c r="C271" s="245"/>
      <c r="D271" s="225" t="s">
        <v>465</v>
      </c>
      <c r="E271" s="246" t="s">
        <v>1</v>
      </c>
      <c r="F271" s="247" t="s">
        <v>467</v>
      </c>
      <c r="G271" s="245"/>
      <c r="H271" s="248">
        <v>1</v>
      </c>
      <c r="I271" s="249"/>
      <c r="J271" s="245"/>
      <c r="K271" s="245"/>
      <c r="L271" s="250"/>
      <c r="M271" s="251"/>
      <c r="N271" s="252"/>
      <c r="O271" s="252"/>
      <c r="P271" s="252"/>
      <c r="Q271" s="252"/>
      <c r="R271" s="252"/>
      <c r="S271" s="252"/>
      <c r="T271" s="253"/>
      <c r="AT271" s="254" t="s">
        <v>465</v>
      </c>
      <c r="AU271" s="254" t="s">
        <v>93</v>
      </c>
      <c r="AV271" s="14" t="s">
        <v>124</v>
      </c>
      <c r="AW271" s="14" t="s">
        <v>38</v>
      </c>
      <c r="AX271" s="14" t="s">
        <v>91</v>
      </c>
      <c r="AY271" s="254" t="s">
        <v>397</v>
      </c>
    </row>
    <row r="272" spans="1:65" s="2" customFormat="1" ht="16.5" customHeight="1">
      <c r="A272" s="36"/>
      <c r="B272" s="37"/>
      <c r="C272" s="280" t="s">
        <v>859</v>
      </c>
      <c r="D272" s="280" t="s">
        <v>534</v>
      </c>
      <c r="E272" s="281" t="s">
        <v>7782</v>
      </c>
      <c r="F272" s="282" t="s">
        <v>7783</v>
      </c>
      <c r="G272" s="283" t="s">
        <v>656</v>
      </c>
      <c r="H272" s="284">
        <v>1</v>
      </c>
      <c r="I272" s="285"/>
      <c r="J272" s="286">
        <f>ROUND(I272*H272,2)</f>
        <v>0</v>
      </c>
      <c r="K272" s="287"/>
      <c r="L272" s="288"/>
      <c r="M272" s="289" t="s">
        <v>1</v>
      </c>
      <c r="N272" s="290" t="s">
        <v>48</v>
      </c>
      <c r="O272" s="73"/>
      <c r="P272" s="221">
        <f>O272*H272</f>
        <v>0</v>
      </c>
      <c r="Q272" s="221">
        <v>0</v>
      </c>
      <c r="R272" s="221">
        <f>Q272*H272</f>
        <v>0</v>
      </c>
      <c r="S272" s="221">
        <v>0</v>
      </c>
      <c r="T272" s="222">
        <f>S272*H272</f>
        <v>0</v>
      </c>
      <c r="U272" s="36"/>
      <c r="V272" s="36"/>
      <c r="W272" s="36"/>
      <c r="X272" s="36"/>
      <c r="Y272" s="36"/>
      <c r="Z272" s="36"/>
      <c r="AA272" s="36"/>
      <c r="AB272" s="36"/>
      <c r="AC272" s="36"/>
      <c r="AD272" s="36"/>
      <c r="AE272" s="36"/>
      <c r="AR272" s="223" t="s">
        <v>136</v>
      </c>
      <c r="AT272" s="223" t="s">
        <v>534</v>
      </c>
      <c r="AU272" s="223" t="s">
        <v>93</v>
      </c>
      <c r="AY272" s="18" t="s">
        <v>397</v>
      </c>
      <c r="BE272" s="224">
        <f>IF(N272="základní",J272,0)</f>
        <v>0</v>
      </c>
      <c r="BF272" s="224">
        <f>IF(N272="snížená",J272,0)</f>
        <v>0</v>
      </c>
      <c r="BG272" s="224">
        <f>IF(N272="zákl. přenesená",J272,0)</f>
        <v>0</v>
      </c>
      <c r="BH272" s="224">
        <f>IF(N272="sníž. přenesená",J272,0)</f>
        <v>0</v>
      </c>
      <c r="BI272" s="224">
        <f>IF(N272="nulová",J272,0)</f>
        <v>0</v>
      </c>
      <c r="BJ272" s="18" t="s">
        <v>91</v>
      </c>
      <c r="BK272" s="224">
        <f>ROUND(I272*H272,2)</f>
        <v>0</v>
      </c>
      <c r="BL272" s="18" t="s">
        <v>124</v>
      </c>
      <c r="BM272" s="223" t="s">
        <v>1233</v>
      </c>
    </row>
    <row r="273" spans="1:65" s="13" customFormat="1">
      <c r="B273" s="233"/>
      <c r="C273" s="234"/>
      <c r="D273" s="225" t="s">
        <v>465</v>
      </c>
      <c r="E273" s="235" t="s">
        <v>1</v>
      </c>
      <c r="F273" s="236" t="s">
        <v>91</v>
      </c>
      <c r="G273" s="234"/>
      <c r="H273" s="237">
        <v>1</v>
      </c>
      <c r="I273" s="238"/>
      <c r="J273" s="234"/>
      <c r="K273" s="234"/>
      <c r="L273" s="239"/>
      <c r="M273" s="240"/>
      <c r="N273" s="241"/>
      <c r="O273" s="241"/>
      <c r="P273" s="241"/>
      <c r="Q273" s="241"/>
      <c r="R273" s="241"/>
      <c r="S273" s="241"/>
      <c r="T273" s="242"/>
      <c r="AT273" s="243" t="s">
        <v>465</v>
      </c>
      <c r="AU273" s="243" t="s">
        <v>93</v>
      </c>
      <c r="AV273" s="13" t="s">
        <v>93</v>
      </c>
      <c r="AW273" s="13" t="s">
        <v>38</v>
      </c>
      <c r="AX273" s="13" t="s">
        <v>83</v>
      </c>
      <c r="AY273" s="243" t="s">
        <v>397</v>
      </c>
    </row>
    <row r="274" spans="1:65" s="14" customFormat="1">
      <c r="B274" s="244"/>
      <c r="C274" s="245"/>
      <c r="D274" s="225" t="s">
        <v>465</v>
      </c>
      <c r="E274" s="246" t="s">
        <v>1</v>
      </c>
      <c r="F274" s="247" t="s">
        <v>467</v>
      </c>
      <c r="G274" s="245"/>
      <c r="H274" s="248">
        <v>1</v>
      </c>
      <c r="I274" s="249"/>
      <c r="J274" s="245"/>
      <c r="K274" s="245"/>
      <c r="L274" s="250"/>
      <c r="M274" s="251"/>
      <c r="N274" s="252"/>
      <c r="O274" s="252"/>
      <c r="P274" s="252"/>
      <c r="Q274" s="252"/>
      <c r="R274" s="252"/>
      <c r="S274" s="252"/>
      <c r="T274" s="253"/>
      <c r="AT274" s="254" t="s">
        <v>465</v>
      </c>
      <c r="AU274" s="254" t="s">
        <v>93</v>
      </c>
      <c r="AV274" s="14" t="s">
        <v>124</v>
      </c>
      <c r="AW274" s="14" t="s">
        <v>38</v>
      </c>
      <c r="AX274" s="14" t="s">
        <v>91</v>
      </c>
      <c r="AY274" s="254" t="s">
        <v>397</v>
      </c>
    </row>
    <row r="275" spans="1:65" s="2" customFormat="1" ht="21.75" customHeight="1">
      <c r="A275" s="36"/>
      <c r="B275" s="37"/>
      <c r="C275" s="211" t="s">
        <v>679</v>
      </c>
      <c r="D275" s="211" t="s">
        <v>400</v>
      </c>
      <c r="E275" s="212" t="s">
        <v>7803</v>
      </c>
      <c r="F275" s="213" t="s">
        <v>7804</v>
      </c>
      <c r="G275" s="214" t="s">
        <v>656</v>
      </c>
      <c r="H275" s="215">
        <v>1</v>
      </c>
      <c r="I275" s="216"/>
      <c r="J275" s="217">
        <f>ROUND(I275*H275,2)</f>
        <v>0</v>
      </c>
      <c r="K275" s="218"/>
      <c r="L275" s="41"/>
      <c r="M275" s="219" t="s">
        <v>1</v>
      </c>
      <c r="N275" s="220" t="s">
        <v>48</v>
      </c>
      <c r="O275" s="73"/>
      <c r="P275" s="221">
        <f>O275*H275</f>
        <v>0</v>
      </c>
      <c r="Q275" s="221">
        <v>0</v>
      </c>
      <c r="R275" s="221">
        <f>Q275*H275</f>
        <v>0</v>
      </c>
      <c r="S275" s="221">
        <v>0</v>
      </c>
      <c r="T275" s="222">
        <f>S275*H275</f>
        <v>0</v>
      </c>
      <c r="U275" s="36"/>
      <c r="V275" s="36"/>
      <c r="W275" s="36"/>
      <c r="X275" s="36"/>
      <c r="Y275" s="36"/>
      <c r="Z275" s="36"/>
      <c r="AA275" s="36"/>
      <c r="AB275" s="36"/>
      <c r="AC275" s="36"/>
      <c r="AD275" s="36"/>
      <c r="AE275" s="36"/>
      <c r="AR275" s="223" t="s">
        <v>124</v>
      </c>
      <c r="AT275" s="223" t="s">
        <v>400</v>
      </c>
      <c r="AU275" s="223" t="s">
        <v>93</v>
      </c>
      <c r="AY275" s="18" t="s">
        <v>397</v>
      </c>
      <c r="BE275" s="224">
        <f>IF(N275="základní",J275,0)</f>
        <v>0</v>
      </c>
      <c r="BF275" s="224">
        <f>IF(N275="snížená",J275,0)</f>
        <v>0</v>
      </c>
      <c r="BG275" s="224">
        <f>IF(N275="zákl. přenesená",J275,0)</f>
        <v>0</v>
      </c>
      <c r="BH275" s="224">
        <f>IF(N275="sníž. přenesená",J275,0)</f>
        <v>0</v>
      </c>
      <c r="BI275" s="224">
        <f>IF(N275="nulová",J275,0)</f>
        <v>0</v>
      </c>
      <c r="BJ275" s="18" t="s">
        <v>91</v>
      </c>
      <c r="BK275" s="224">
        <f>ROUND(I275*H275,2)</f>
        <v>0</v>
      </c>
      <c r="BL275" s="18" t="s">
        <v>124</v>
      </c>
      <c r="BM275" s="223" t="s">
        <v>1241</v>
      </c>
    </row>
    <row r="276" spans="1:65" s="13" customFormat="1">
      <c r="B276" s="233"/>
      <c r="C276" s="234"/>
      <c r="D276" s="225" t="s">
        <v>465</v>
      </c>
      <c r="E276" s="235" t="s">
        <v>1</v>
      </c>
      <c r="F276" s="236" t="s">
        <v>91</v>
      </c>
      <c r="G276" s="234"/>
      <c r="H276" s="237">
        <v>1</v>
      </c>
      <c r="I276" s="238"/>
      <c r="J276" s="234"/>
      <c r="K276" s="234"/>
      <c r="L276" s="239"/>
      <c r="M276" s="240"/>
      <c r="N276" s="241"/>
      <c r="O276" s="241"/>
      <c r="P276" s="241"/>
      <c r="Q276" s="241"/>
      <c r="R276" s="241"/>
      <c r="S276" s="241"/>
      <c r="T276" s="242"/>
      <c r="AT276" s="243" t="s">
        <v>465</v>
      </c>
      <c r="AU276" s="243" t="s">
        <v>93</v>
      </c>
      <c r="AV276" s="13" t="s">
        <v>93</v>
      </c>
      <c r="AW276" s="13" t="s">
        <v>38</v>
      </c>
      <c r="AX276" s="13" t="s">
        <v>83</v>
      </c>
      <c r="AY276" s="243" t="s">
        <v>397</v>
      </c>
    </row>
    <row r="277" spans="1:65" s="14" customFormat="1">
      <c r="B277" s="244"/>
      <c r="C277" s="245"/>
      <c r="D277" s="225" t="s">
        <v>465</v>
      </c>
      <c r="E277" s="246" t="s">
        <v>1</v>
      </c>
      <c r="F277" s="247" t="s">
        <v>467</v>
      </c>
      <c r="G277" s="245"/>
      <c r="H277" s="248">
        <v>1</v>
      </c>
      <c r="I277" s="249"/>
      <c r="J277" s="245"/>
      <c r="K277" s="245"/>
      <c r="L277" s="250"/>
      <c r="M277" s="251"/>
      <c r="N277" s="252"/>
      <c r="O277" s="252"/>
      <c r="P277" s="252"/>
      <c r="Q277" s="252"/>
      <c r="R277" s="252"/>
      <c r="S277" s="252"/>
      <c r="T277" s="253"/>
      <c r="AT277" s="254" t="s">
        <v>465</v>
      </c>
      <c r="AU277" s="254" t="s">
        <v>93</v>
      </c>
      <c r="AV277" s="14" t="s">
        <v>124</v>
      </c>
      <c r="AW277" s="14" t="s">
        <v>38</v>
      </c>
      <c r="AX277" s="14" t="s">
        <v>91</v>
      </c>
      <c r="AY277" s="254" t="s">
        <v>397</v>
      </c>
    </row>
    <row r="278" spans="1:65" s="2" customFormat="1" ht="21.75" customHeight="1">
      <c r="A278" s="36"/>
      <c r="B278" s="37"/>
      <c r="C278" s="280" t="s">
        <v>926</v>
      </c>
      <c r="D278" s="280" t="s">
        <v>534</v>
      </c>
      <c r="E278" s="281" t="s">
        <v>7805</v>
      </c>
      <c r="F278" s="282" t="s">
        <v>7806</v>
      </c>
      <c r="G278" s="283" t="s">
        <v>656</v>
      </c>
      <c r="H278" s="284">
        <v>1</v>
      </c>
      <c r="I278" s="285"/>
      <c r="J278" s="286">
        <f>ROUND(I278*H278,2)</f>
        <v>0</v>
      </c>
      <c r="K278" s="287"/>
      <c r="L278" s="288"/>
      <c r="M278" s="289" t="s">
        <v>1</v>
      </c>
      <c r="N278" s="290" t="s">
        <v>48</v>
      </c>
      <c r="O278" s="73"/>
      <c r="P278" s="221">
        <f>O278*H278</f>
        <v>0</v>
      </c>
      <c r="Q278" s="221">
        <v>0</v>
      </c>
      <c r="R278" s="221">
        <f>Q278*H278</f>
        <v>0</v>
      </c>
      <c r="S278" s="221">
        <v>0</v>
      </c>
      <c r="T278" s="222">
        <f>S278*H278</f>
        <v>0</v>
      </c>
      <c r="U278" s="36"/>
      <c r="V278" s="36"/>
      <c r="W278" s="36"/>
      <c r="X278" s="36"/>
      <c r="Y278" s="36"/>
      <c r="Z278" s="36"/>
      <c r="AA278" s="36"/>
      <c r="AB278" s="36"/>
      <c r="AC278" s="36"/>
      <c r="AD278" s="36"/>
      <c r="AE278" s="36"/>
      <c r="AR278" s="223" t="s">
        <v>136</v>
      </c>
      <c r="AT278" s="223" t="s">
        <v>534</v>
      </c>
      <c r="AU278" s="223" t="s">
        <v>93</v>
      </c>
      <c r="AY278" s="18" t="s">
        <v>397</v>
      </c>
      <c r="BE278" s="224">
        <f>IF(N278="základní",J278,0)</f>
        <v>0</v>
      </c>
      <c r="BF278" s="224">
        <f>IF(N278="snížená",J278,0)</f>
        <v>0</v>
      </c>
      <c r="BG278" s="224">
        <f>IF(N278="zákl. přenesená",J278,0)</f>
        <v>0</v>
      </c>
      <c r="BH278" s="224">
        <f>IF(N278="sníž. přenesená",J278,0)</f>
        <v>0</v>
      </c>
      <c r="BI278" s="224">
        <f>IF(N278="nulová",J278,0)</f>
        <v>0</v>
      </c>
      <c r="BJ278" s="18" t="s">
        <v>91</v>
      </c>
      <c r="BK278" s="224">
        <f>ROUND(I278*H278,2)</f>
        <v>0</v>
      </c>
      <c r="BL278" s="18" t="s">
        <v>124</v>
      </c>
      <c r="BM278" s="223" t="s">
        <v>1261</v>
      </c>
    </row>
    <row r="279" spans="1:65" s="13" customFormat="1">
      <c r="B279" s="233"/>
      <c r="C279" s="234"/>
      <c r="D279" s="225" t="s">
        <v>465</v>
      </c>
      <c r="E279" s="235" t="s">
        <v>1</v>
      </c>
      <c r="F279" s="236" t="s">
        <v>91</v>
      </c>
      <c r="G279" s="234"/>
      <c r="H279" s="237">
        <v>1</v>
      </c>
      <c r="I279" s="238"/>
      <c r="J279" s="234"/>
      <c r="K279" s="234"/>
      <c r="L279" s="239"/>
      <c r="M279" s="240"/>
      <c r="N279" s="241"/>
      <c r="O279" s="241"/>
      <c r="P279" s="241"/>
      <c r="Q279" s="241"/>
      <c r="R279" s="241"/>
      <c r="S279" s="241"/>
      <c r="T279" s="242"/>
      <c r="AT279" s="243" t="s">
        <v>465</v>
      </c>
      <c r="AU279" s="243" t="s">
        <v>93</v>
      </c>
      <c r="AV279" s="13" t="s">
        <v>93</v>
      </c>
      <c r="AW279" s="13" t="s">
        <v>38</v>
      </c>
      <c r="AX279" s="13" t="s">
        <v>83</v>
      </c>
      <c r="AY279" s="243" t="s">
        <v>397</v>
      </c>
    </row>
    <row r="280" spans="1:65" s="14" customFormat="1">
      <c r="B280" s="244"/>
      <c r="C280" s="245"/>
      <c r="D280" s="225" t="s">
        <v>465</v>
      </c>
      <c r="E280" s="246" t="s">
        <v>1</v>
      </c>
      <c r="F280" s="247" t="s">
        <v>467</v>
      </c>
      <c r="G280" s="245"/>
      <c r="H280" s="248">
        <v>1</v>
      </c>
      <c r="I280" s="249"/>
      <c r="J280" s="245"/>
      <c r="K280" s="245"/>
      <c r="L280" s="250"/>
      <c r="M280" s="251"/>
      <c r="N280" s="252"/>
      <c r="O280" s="252"/>
      <c r="P280" s="252"/>
      <c r="Q280" s="252"/>
      <c r="R280" s="252"/>
      <c r="S280" s="252"/>
      <c r="T280" s="253"/>
      <c r="AT280" s="254" t="s">
        <v>465</v>
      </c>
      <c r="AU280" s="254" t="s">
        <v>93</v>
      </c>
      <c r="AV280" s="14" t="s">
        <v>124</v>
      </c>
      <c r="AW280" s="14" t="s">
        <v>38</v>
      </c>
      <c r="AX280" s="14" t="s">
        <v>91</v>
      </c>
      <c r="AY280" s="254" t="s">
        <v>397</v>
      </c>
    </row>
    <row r="281" spans="1:65" s="2" customFormat="1" ht="21.75" customHeight="1">
      <c r="A281" s="36"/>
      <c r="B281" s="37"/>
      <c r="C281" s="211" t="s">
        <v>682</v>
      </c>
      <c r="D281" s="211" t="s">
        <v>400</v>
      </c>
      <c r="E281" s="212" t="s">
        <v>7807</v>
      </c>
      <c r="F281" s="213" t="s">
        <v>7808</v>
      </c>
      <c r="G281" s="214" t="s">
        <v>656</v>
      </c>
      <c r="H281" s="215">
        <v>1</v>
      </c>
      <c r="I281" s="216"/>
      <c r="J281" s="217">
        <f>ROUND(I281*H281,2)</f>
        <v>0</v>
      </c>
      <c r="K281" s="218"/>
      <c r="L281" s="41"/>
      <c r="M281" s="219" t="s">
        <v>1</v>
      </c>
      <c r="N281" s="220" t="s">
        <v>48</v>
      </c>
      <c r="O281" s="73"/>
      <c r="P281" s="221">
        <f>O281*H281</f>
        <v>0</v>
      </c>
      <c r="Q281" s="221">
        <v>0</v>
      </c>
      <c r="R281" s="221">
        <f>Q281*H281</f>
        <v>0</v>
      </c>
      <c r="S281" s="221">
        <v>0</v>
      </c>
      <c r="T281" s="222">
        <f>S281*H281</f>
        <v>0</v>
      </c>
      <c r="U281" s="36"/>
      <c r="V281" s="36"/>
      <c r="W281" s="36"/>
      <c r="X281" s="36"/>
      <c r="Y281" s="36"/>
      <c r="Z281" s="36"/>
      <c r="AA281" s="36"/>
      <c r="AB281" s="36"/>
      <c r="AC281" s="36"/>
      <c r="AD281" s="36"/>
      <c r="AE281" s="36"/>
      <c r="AR281" s="223" t="s">
        <v>124</v>
      </c>
      <c r="AT281" s="223" t="s">
        <v>400</v>
      </c>
      <c r="AU281" s="223" t="s">
        <v>93</v>
      </c>
      <c r="AY281" s="18" t="s">
        <v>397</v>
      </c>
      <c r="BE281" s="224">
        <f>IF(N281="základní",J281,0)</f>
        <v>0</v>
      </c>
      <c r="BF281" s="224">
        <f>IF(N281="snížená",J281,0)</f>
        <v>0</v>
      </c>
      <c r="BG281" s="224">
        <f>IF(N281="zákl. přenesená",J281,0)</f>
        <v>0</v>
      </c>
      <c r="BH281" s="224">
        <f>IF(N281="sníž. přenesená",J281,0)</f>
        <v>0</v>
      </c>
      <c r="BI281" s="224">
        <f>IF(N281="nulová",J281,0)</f>
        <v>0</v>
      </c>
      <c r="BJ281" s="18" t="s">
        <v>91</v>
      </c>
      <c r="BK281" s="224">
        <f>ROUND(I281*H281,2)</f>
        <v>0</v>
      </c>
      <c r="BL281" s="18" t="s">
        <v>124</v>
      </c>
      <c r="BM281" s="223" t="s">
        <v>1280</v>
      </c>
    </row>
    <row r="282" spans="1:65" s="13" customFormat="1">
      <c r="B282" s="233"/>
      <c r="C282" s="234"/>
      <c r="D282" s="225" t="s">
        <v>465</v>
      </c>
      <c r="E282" s="235" t="s">
        <v>1</v>
      </c>
      <c r="F282" s="236" t="s">
        <v>91</v>
      </c>
      <c r="G282" s="234"/>
      <c r="H282" s="237">
        <v>1</v>
      </c>
      <c r="I282" s="238"/>
      <c r="J282" s="234"/>
      <c r="K282" s="234"/>
      <c r="L282" s="239"/>
      <c r="M282" s="240"/>
      <c r="N282" s="241"/>
      <c r="O282" s="241"/>
      <c r="P282" s="241"/>
      <c r="Q282" s="241"/>
      <c r="R282" s="241"/>
      <c r="S282" s="241"/>
      <c r="T282" s="242"/>
      <c r="AT282" s="243" t="s">
        <v>465</v>
      </c>
      <c r="AU282" s="243" t="s">
        <v>93</v>
      </c>
      <c r="AV282" s="13" t="s">
        <v>93</v>
      </c>
      <c r="AW282" s="13" t="s">
        <v>38</v>
      </c>
      <c r="AX282" s="13" t="s">
        <v>83</v>
      </c>
      <c r="AY282" s="243" t="s">
        <v>397</v>
      </c>
    </row>
    <row r="283" spans="1:65" s="14" customFormat="1">
      <c r="B283" s="244"/>
      <c r="C283" s="245"/>
      <c r="D283" s="225" t="s">
        <v>465</v>
      </c>
      <c r="E283" s="246" t="s">
        <v>1</v>
      </c>
      <c r="F283" s="247" t="s">
        <v>467</v>
      </c>
      <c r="G283" s="245"/>
      <c r="H283" s="248">
        <v>1</v>
      </c>
      <c r="I283" s="249"/>
      <c r="J283" s="245"/>
      <c r="K283" s="245"/>
      <c r="L283" s="250"/>
      <c r="M283" s="251"/>
      <c r="N283" s="252"/>
      <c r="O283" s="252"/>
      <c r="P283" s="252"/>
      <c r="Q283" s="252"/>
      <c r="R283" s="252"/>
      <c r="S283" s="252"/>
      <c r="T283" s="253"/>
      <c r="AT283" s="254" t="s">
        <v>465</v>
      </c>
      <c r="AU283" s="254" t="s">
        <v>93</v>
      </c>
      <c r="AV283" s="14" t="s">
        <v>124</v>
      </c>
      <c r="AW283" s="14" t="s">
        <v>38</v>
      </c>
      <c r="AX283" s="14" t="s">
        <v>91</v>
      </c>
      <c r="AY283" s="254" t="s">
        <v>397</v>
      </c>
    </row>
    <row r="284" spans="1:65" s="2" customFormat="1" ht="16.5" customHeight="1">
      <c r="A284" s="36"/>
      <c r="B284" s="37"/>
      <c r="C284" s="211" t="s">
        <v>987</v>
      </c>
      <c r="D284" s="211" t="s">
        <v>400</v>
      </c>
      <c r="E284" s="212" t="s">
        <v>7811</v>
      </c>
      <c r="F284" s="213" t="s">
        <v>7812</v>
      </c>
      <c r="G284" s="214" t="s">
        <v>461</v>
      </c>
      <c r="H284" s="215">
        <v>11</v>
      </c>
      <c r="I284" s="216"/>
      <c r="J284" s="217">
        <f>ROUND(I284*H284,2)</f>
        <v>0</v>
      </c>
      <c r="K284" s="218"/>
      <c r="L284" s="41"/>
      <c r="M284" s="219" t="s">
        <v>1</v>
      </c>
      <c r="N284" s="220" t="s">
        <v>48</v>
      </c>
      <c r="O284" s="73"/>
      <c r="P284" s="221">
        <f>O284*H284</f>
        <v>0</v>
      </c>
      <c r="Q284" s="221">
        <v>0</v>
      </c>
      <c r="R284" s="221">
        <f>Q284*H284</f>
        <v>0</v>
      </c>
      <c r="S284" s="221">
        <v>0</v>
      </c>
      <c r="T284" s="222">
        <f>S284*H284</f>
        <v>0</v>
      </c>
      <c r="U284" s="36"/>
      <c r="V284" s="36"/>
      <c r="W284" s="36"/>
      <c r="X284" s="36"/>
      <c r="Y284" s="36"/>
      <c r="Z284" s="36"/>
      <c r="AA284" s="36"/>
      <c r="AB284" s="36"/>
      <c r="AC284" s="36"/>
      <c r="AD284" s="36"/>
      <c r="AE284" s="36"/>
      <c r="AR284" s="223" t="s">
        <v>124</v>
      </c>
      <c r="AT284" s="223" t="s">
        <v>400</v>
      </c>
      <c r="AU284" s="223" t="s">
        <v>93</v>
      </c>
      <c r="AY284" s="18" t="s">
        <v>397</v>
      </c>
      <c r="BE284" s="224">
        <f>IF(N284="základní",J284,0)</f>
        <v>0</v>
      </c>
      <c r="BF284" s="224">
        <f>IF(N284="snížená",J284,0)</f>
        <v>0</v>
      </c>
      <c r="BG284" s="224">
        <f>IF(N284="zákl. přenesená",J284,0)</f>
        <v>0</v>
      </c>
      <c r="BH284" s="224">
        <f>IF(N284="sníž. přenesená",J284,0)</f>
        <v>0</v>
      </c>
      <c r="BI284" s="224">
        <f>IF(N284="nulová",J284,0)</f>
        <v>0</v>
      </c>
      <c r="BJ284" s="18" t="s">
        <v>91</v>
      </c>
      <c r="BK284" s="224">
        <f>ROUND(I284*H284,2)</f>
        <v>0</v>
      </c>
      <c r="BL284" s="18" t="s">
        <v>124</v>
      </c>
      <c r="BM284" s="223" t="s">
        <v>1296</v>
      </c>
    </row>
    <row r="285" spans="1:65" s="13" customFormat="1">
      <c r="B285" s="233"/>
      <c r="C285" s="234"/>
      <c r="D285" s="225" t="s">
        <v>465</v>
      </c>
      <c r="E285" s="235" t="s">
        <v>1</v>
      </c>
      <c r="F285" s="236" t="s">
        <v>148</v>
      </c>
      <c r="G285" s="234"/>
      <c r="H285" s="237">
        <v>11</v>
      </c>
      <c r="I285" s="238"/>
      <c r="J285" s="234"/>
      <c r="K285" s="234"/>
      <c r="L285" s="239"/>
      <c r="M285" s="240"/>
      <c r="N285" s="241"/>
      <c r="O285" s="241"/>
      <c r="P285" s="241"/>
      <c r="Q285" s="241"/>
      <c r="R285" s="241"/>
      <c r="S285" s="241"/>
      <c r="T285" s="242"/>
      <c r="AT285" s="243" t="s">
        <v>465</v>
      </c>
      <c r="AU285" s="243" t="s">
        <v>93</v>
      </c>
      <c r="AV285" s="13" t="s">
        <v>93</v>
      </c>
      <c r="AW285" s="13" t="s">
        <v>38</v>
      </c>
      <c r="AX285" s="13" t="s">
        <v>83</v>
      </c>
      <c r="AY285" s="243" t="s">
        <v>397</v>
      </c>
    </row>
    <row r="286" spans="1:65" s="14" customFormat="1">
      <c r="B286" s="244"/>
      <c r="C286" s="245"/>
      <c r="D286" s="225" t="s">
        <v>465</v>
      </c>
      <c r="E286" s="246" t="s">
        <v>1</v>
      </c>
      <c r="F286" s="247" t="s">
        <v>467</v>
      </c>
      <c r="G286" s="245"/>
      <c r="H286" s="248">
        <v>11</v>
      </c>
      <c r="I286" s="249"/>
      <c r="J286" s="245"/>
      <c r="K286" s="245"/>
      <c r="L286" s="250"/>
      <c r="M286" s="251"/>
      <c r="N286" s="252"/>
      <c r="O286" s="252"/>
      <c r="P286" s="252"/>
      <c r="Q286" s="252"/>
      <c r="R286" s="252"/>
      <c r="S286" s="252"/>
      <c r="T286" s="253"/>
      <c r="AT286" s="254" t="s">
        <v>465</v>
      </c>
      <c r="AU286" s="254" t="s">
        <v>93</v>
      </c>
      <c r="AV286" s="14" t="s">
        <v>124</v>
      </c>
      <c r="AW286" s="14" t="s">
        <v>38</v>
      </c>
      <c r="AX286" s="14" t="s">
        <v>91</v>
      </c>
      <c r="AY286" s="254" t="s">
        <v>397</v>
      </c>
    </row>
    <row r="287" spans="1:65" s="12" customFormat="1" ht="22.9" customHeight="1">
      <c r="B287" s="195"/>
      <c r="C287" s="196"/>
      <c r="D287" s="197" t="s">
        <v>82</v>
      </c>
      <c r="E287" s="209" t="s">
        <v>142</v>
      </c>
      <c r="F287" s="209" t="s">
        <v>471</v>
      </c>
      <c r="G287" s="196"/>
      <c r="H287" s="196"/>
      <c r="I287" s="199"/>
      <c r="J287" s="210">
        <f>BK287</f>
        <v>0</v>
      </c>
      <c r="K287" s="196"/>
      <c r="L287" s="201"/>
      <c r="M287" s="202"/>
      <c r="N287" s="203"/>
      <c r="O287" s="203"/>
      <c r="P287" s="204">
        <f>SUM(P288:P311)</f>
        <v>0</v>
      </c>
      <c r="Q287" s="203"/>
      <c r="R287" s="204">
        <f>SUM(R288:R311)</f>
        <v>0</v>
      </c>
      <c r="S287" s="203"/>
      <c r="T287" s="205">
        <f>SUM(T288:T311)</f>
        <v>0</v>
      </c>
      <c r="AR287" s="206" t="s">
        <v>91</v>
      </c>
      <c r="AT287" s="207" t="s">
        <v>82</v>
      </c>
      <c r="AU287" s="207" t="s">
        <v>91</v>
      </c>
      <c r="AY287" s="206" t="s">
        <v>397</v>
      </c>
      <c r="BK287" s="208">
        <f>SUM(BK288:BK311)</f>
        <v>0</v>
      </c>
    </row>
    <row r="288" spans="1:65" s="2" customFormat="1" ht="33" customHeight="1">
      <c r="A288" s="36"/>
      <c r="B288" s="37"/>
      <c r="C288" s="211" t="s">
        <v>995</v>
      </c>
      <c r="D288" s="211" t="s">
        <v>400</v>
      </c>
      <c r="E288" s="212" t="s">
        <v>7873</v>
      </c>
      <c r="F288" s="213" t="s">
        <v>7874</v>
      </c>
      <c r="G288" s="214" t="s">
        <v>461</v>
      </c>
      <c r="H288" s="215">
        <v>2</v>
      </c>
      <c r="I288" s="216"/>
      <c r="J288" s="217">
        <f>ROUND(I288*H288,2)</f>
        <v>0</v>
      </c>
      <c r="K288" s="218"/>
      <c r="L288" s="41"/>
      <c r="M288" s="219" t="s">
        <v>1</v>
      </c>
      <c r="N288" s="220" t="s">
        <v>48</v>
      </c>
      <c r="O288" s="73"/>
      <c r="P288" s="221">
        <f>O288*H288</f>
        <v>0</v>
      </c>
      <c r="Q288" s="221">
        <v>0</v>
      </c>
      <c r="R288" s="221">
        <f>Q288*H288</f>
        <v>0</v>
      </c>
      <c r="S288" s="221">
        <v>0</v>
      </c>
      <c r="T288" s="222">
        <f>S288*H288</f>
        <v>0</v>
      </c>
      <c r="U288" s="36"/>
      <c r="V288" s="36"/>
      <c r="W288" s="36"/>
      <c r="X288" s="36"/>
      <c r="Y288" s="36"/>
      <c r="Z288" s="36"/>
      <c r="AA288" s="36"/>
      <c r="AB288" s="36"/>
      <c r="AC288" s="36"/>
      <c r="AD288" s="36"/>
      <c r="AE288" s="36"/>
      <c r="AR288" s="223" t="s">
        <v>124</v>
      </c>
      <c r="AT288" s="223" t="s">
        <v>400</v>
      </c>
      <c r="AU288" s="223" t="s">
        <v>93</v>
      </c>
      <c r="AY288" s="18" t="s">
        <v>397</v>
      </c>
      <c r="BE288" s="224">
        <f>IF(N288="základní",J288,0)</f>
        <v>0</v>
      </c>
      <c r="BF288" s="224">
        <f>IF(N288="snížená",J288,0)</f>
        <v>0</v>
      </c>
      <c r="BG288" s="224">
        <f>IF(N288="zákl. přenesená",J288,0)</f>
        <v>0</v>
      </c>
      <c r="BH288" s="224">
        <f>IF(N288="sníž. přenesená",J288,0)</f>
        <v>0</v>
      </c>
      <c r="BI288" s="224">
        <f>IF(N288="nulová",J288,0)</f>
        <v>0</v>
      </c>
      <c r="BJ288" s="18" t="s">
        <v>91</v>
      </c>
      <c r="BK288" s="224">
        <f>ROUND(I288*H288,2)</f>
        <v>0</v>
      </c>
      <c r="BL288" s="18" t="s">
        <v>124</v>
      </c>
      <c r="BM288" s="223" t="s">
        <v>1311</v>
      </c>
    </row>
    <row r="289" spans="1:65" s="13" customFormat="1">
      <c r="B289" s="233"/>
      <c r="C289" s="234"/>
      <c r="D289" s="225" t="s">
        <v>465</v>
      </c>
      <c r="E289" s="235" t="s">
        <v>1</v>
      </c>
      <c r="F289" s="236" t="s">
        <v>93</v>
      </c>
      <c r="G289" s="234"/>
      <c r="H289" s="237">
        <v>2</v>
      </c>
      <c r="I289" s="238"/>
      <c r="J289" s="234"/>
      <c r="K289" s="234"/>
      <c r="L289" s="239"/>
      <c r="M289" s="240"/>
      <c r="N289" s="241"/>
      <c r="O289" s="241"/>
      <c r="P289" s="241"/>
      <c r="Q289" s="241"/>
      <c r="R289" s="241"/>
      <c r="S289" s="241"/>
      <c r="T289" s="242"/>
      <c r="AT289" s="243" t="s">
        <v>465</v>
      </c>
      <c r="AU289" s="243" t="s">
        <v>93</v>
      </c>
      <c r="AV289" s="13" t="s">
        <v>93</v>
      </c>
      <c r="AW289" s="13" t="s">
        <v>38</v>
      </c>
      <c r="AX289" s="13" t="s">
        <v>83</v>
      </c>
      <c r="AY289" s="243" t="s">
        <v>397</v>
      </c>
    </row>
    <row r="290" spans="1:65" s="14" customFormat="1">
      <c r="B290" s="244"/>
      <c r="C290" s="245"/>
      <c r="D290" s="225" t="s">
        <v>465</v>
      </c>
      <c r="E290" s="246" t="s">
        <v>1</v>
      </c>
      <c r="F290" s="247" t="s">
        <v>467</v>
      </c>
      <c r="G290" s="245"/>
      <c r="H290" s="248">
        <v>2</v>
      </c>
      <c r="I290" s="249"/>
      <c r="J290" s="245"/>
      <c r="K290" s="245"/>
      <c r="L290" s="250"/>
      <c r="M290" s="251"/>
      <c r="N290" s="252"/>
      <c r="O290" s="252"/>
      <c r="P290" s="252"/>
      <c r="Q290" s="252"/>
      <c r="R290" s="252"/>
      <c r="S290" s="252"/>
      <c r="T290" s="253"/>
      <c r="AT290" s="254" t="s">
        <v>465</v>
      </c>
      <c r="AU290" s="254" t="s">
        <v>93</v>
      </c>
      <c r="AV290" s="14" t="s">
        <v>124</v>
      </c>
      <c r="AW290" s="14" t="s">
        <v>38</v>
      </c>
      <c r="AX290" s="14" t="s">
        <v>91</v>
      </c>
      <c r="AY290" s="254" t="s">
        <v>397</v>
      </c>
    </row>
    <row r="291" spans="1:65" s="2" customFormat="1" ht="44.25" customHeight="1">
      <c r="A291" s="36"/>
      <c r="B291" s="37"/>
      <c r="C291" s="211" t="s">
        <v>1021</v>
      </c>
      <c r="D291" s="211" t="s">
        <v>400</v>
      </c>
      <c r="E291" s="212" t="s">
        <v>7875</v>
      </c>
      <c r="F291" s="213" t="s">
        <v>7876</v>
      </c>
      <c r="G291" s="214" t="s">
        <v>461</v>
      </c>
      <c r="H291" s="215">
        <v>4</v>
      </c>
      <c r="I291" s="216"/>
      <c r="J291" s="217">
        <f>ROUND(I291*H291,2)</f>
        <v>0</v>
      </c>
      <c r="K291" s="218"/>
      <c r="L291" s="41"/>
      <c r="M291" s="219" t="s">
        <v>1</v>
      </c>
      <c r="N291" s="220" t="s">
        <v>48</v>
      </c>
      <c r="O291" s="73"/>
      <c r="P291" s="221">
        <f>O291*H291</f>
        <v>0</v>
      </c>
      <c r="Q291" s="221">
        <v>0</v>
      </c>
      <c r="R291" s="221">
        <f>Q291*H291</f>
        <v>0</v>
      </c>
      <c r="S291" s="221">
        <v>0</v>
      </c>
      <c r="T291" s="222">
        <f>S291*H291</f>
        <v>0</v>
      </c>
      <c r="U291" s="36"/>
      <c r="V291" s="36"/>
      <c r="W291" s="36"/>
      <c r="X291" s="36"/>
      <c r="Y291" s="36"/>
      <c r="Z291" s="36"/>
      <c r="AA291" s="36"/>
      <c r="AB291" s="36"/>
      <c r="AC291" s="36"/>
      <c r="AD291" s="36"/>
      <c r="AE291" s="36"/>
      <c r="AR291" s="223" t="s">
        <v>124</v>
      </c>
      <c r="AT291" s="223" t="s">
        <v>400</v>
      </c>
      <c r="AU291" s="223" t="s">
        <v>93</v>
      </c>
      <c r="AY291" s="18" t="s">
        <v>397</v>
      </c>
      <c r="BE291" s="224">
        <f>IF(N291="základní",J291,0)</f>
        <v>0</v>
      </c>
      <c r="BF291" s="224">
        <f>IF(N291="snížená",J291,0)</f>
        <v>0</v>
      </c>
      <c r="BG291" s="224">
        <f>IF(N291="zákl. přenesená",J291,0)</f>
        <v>0</v>
      </c>
      <c r="BH291" s="224">
        <f>IF(N291="sníž. přenesená",J291,0)</f>
        <v>0</v>
      </c>
      <c r="BI291" s="224">
        <f>IF(N291="nulová",J291,0)</f>
        <v>0</v>
      </c>
      <c r="BJ291" s="18" t="s">
        <v>91</v>
      </c>
      <c r="BK291" s="224">
        <f>ROUND(I291*H291,2)</f>
        <v>0</v>
      </c>
      <c r="BL291" s="18" t="s">
        <v>124</v>
      </c>
      <c r="BM291" s="223" t="s">
        <v>1024</v>
      </c>
    </row>
    <row r="292" spans="1:65" s="13" customFormat="1">
      <c r="B292" s="233"/>
      <c r="C292" s="234"/>
      <c r="D292" s="225" t="s">
        <v>465</v>
      </c>
      <c r="E292" s="235" t="s">
        <v>1</v>
      </c>
      <c r="F292" s="236" t="s">
        <v>4575</v>
      </c>
      <c r="G292" s="234"/>
      <c r="H292" s="237">
        <v>4</v>
      </c>
      <c r="I292" s="238"/>
      <c r="J292" s="234"/>
      <c r="K292" s="234"/>
      <c r="L292" s="239"/>
      <c r="M292" s="240"/>
      <c r="N292" s="241"/>
      <c r="O292" s="241"/>
      <c r="P292" s="241"/>
      <c r="Q292" s="241"/>
      <c r="R292" s="241"/>
      <c r="S292" s="241"/>
      <c r="T292" s="242"/>
      <c r="AT292" s="243" t="s">
        <v>465</v>
      </c>
      <c r="AU292" s="243" t="s">
        <v>93</v>
      </c>
      <c r="AV292" s="13" t="s">
        <v>93</v>
      </c>
      <c r="AW292" s="13" t="s">
        <v>38</v>
      </c>
      <c r="AX292" s="13" t="s">
        <v>83</v>
      </c>
      <c r="AY292" s="243" t="s">
        <v>397</v>
      </c>
    </row>
    <row r="293" spans="1:65" s="14" customFormat="1">
      <c r="B293" s="244"/>
      <c r="C293" s="245"/>
      <c r="D293" s="225" t="s">
        <v>465</v>
      </c>
      <c r="E293" s="246" t="s">
        <v>1</v>
      </c>
      <c r="F293" s="247" t="s">
        <v>467</v>
      </c>
      <c r="G293" s="245"/>
      <c r="H293" s="248">
        <v>4</v>
      </c>
      <c r="I293" s="249"/>
      <c r="J293" s="245"/>
      <c r="K293" s="245"/>
      <c r="L293" s="250"/>
      <c r="M293" s="251"/>
      <c r="N293" s="252"/>
      <c r="O293" s="252"/>
      <c r="P293" s="252"/>
      <c r="Q293" s="252"/>
      <c r="R293" s="252"/>
      <c r="S293" s="252"/>
      <c r="T293" s="253"/>
      <c r="AT293" s="254" t="s">
        <v>465</v>
      </c>
      <c r="AU293" s="254" t="s">
        <v>93</v>
      </c>
      <c r="AV293" s="14" t="s">
        <v>124</v>
      </c>
      <c r="AW293" s="14" t="s">
        <v>38</v>
      </c>
      <c r="AX293" s="14" t="s">
        <v>91</v>
      </c>
      <c r="AY293" s="254" t="s">
        <v>397</v>
      </c>
    </row>
    <row r="294" spans="1:65" s="2" customFormat="1" ht="21.75" customHeight="1">
      <c r="A294" s="36"/>
      <c r="B294" s="37"/>
      <c r="C294" s="211" t="s">
        <v>1026</v>
      </c>
      <c r="D294" s="211" t="s">
        <v>400</v>
      </c>
      <c r="E294" s="212" t="s">
        <v>7877</v>
      </c>
      <c r="F294" s="213" t="s">
        <v>7878</v>
      </c>
      <c r="G294" s="214" t="s">
        <v>464</v>
      </c>
      <c r="H294" s="215">
        <v>0.6</v>
      </c>
      <c r="I294" s="216"/>
      <c r="J294" s="217">
        <f>ROUND(I294*H294,2)</f>
        <v>0</v>
      </c>
      <c r="K294" s="218"/>
      <c r="L294" s="41"/>
      <c r="M294" s="219" t="s">
        <v>1</v>
      </c>
      <c r="N294" s="220" t="s">
        <v>48</v>
      </c>
      <c r="O294" s="73"/>
      <c r="P294" s="221">
        <f>O294*H294</f>
        <v>0</v>
      </c>
      <c r="Q294" s="221">
        <v>0</v>
      </c>
      <c r="R294" s="221">
        <f>Q294*H294</f>
        <v>0</v>
      </c>
      <c r="S294" s="221">
        <v>0</v>
      </c>
      <c r="T294" s="222">
        <f>S294*H294</f>
        <v>0</v>
      </c>
      <c r="U294" s="36"/>
      <c r="V294" s="36"/>
      <c r="W294" s="36"/>
      <c r="X294" s="36"/>
      <c r="Y294" s="36"/>
      <c r="Z294" s="36"/>
      <c r="AA294" s="36"/>
      <c r="AB294" s="36"/>
      <c r="AC294" s="36"/>
      <c r="AD294" s="36"/>
      <c r="AE294" s="36"/>
      <c r="AR294" s="223" t="s">
        <v>124</v>
      </c>
      <c r="AT294" s="223" t="s">
        <v>400</v>
      </c>
      <c r="AU294" s="223" t="s">
        <v>93</v>
      </c>
      <c r="AY294" s="18" t="s">
        <v>397</v>
      </c>
      <c r="BE294" s="224">
        <f>IF(N294="základní",J294,0)</f>
        <v>0</v>
      </c>
      <c r="BF294" s="224">
        <f>IF(N294="snížená",J294,0)</f>
        <v>0</v>
      </c>
      <c r="BG294" s="224">
        <f>IF(N294="zákl. přenesená",J294,0)</f>
        <v>0</v>
      </c>
      <c r="BH294" s="224">
        <f>IF(N294="sníž. přenesená",J294,0)</f>
        <v>0</v>
      </c>
      <c r="BI294" s="224">
        <f>IF(N294="nulová",J294,0)</f>
        <v>0</v>
      </c>
      <c r="BJ294" s="18" t="s">
        <v>91</v>
      </c>
      <c r="BK294" s="224">
        <f>ROUND(I294*H294,2)</f>
        <v>0</v>
      </c>
      <c r="BL294" s="18" t="s">
        <v>124</v>
      </c>
      <c r="BM294" s="223" t="s">
        <v>1326</v>
      </c>
    </row>
    <row r="295" spans="1:65" s="13" customFormat="1">
      <c r="B295" s="233"/>
      <c r="C295" s="234"/>
      <c r="D295" s="225" t="s">
        <v>465</v>
      </c>
      <c r="E295" s="235" t="s">
        <v>1</v>
      </c>
      <c r="F295" s="236" t="s">
        <v>7879</v>
      </c>
      <c r="G295" s="234"/>
      <c r="H295" s="237">
        <v>0.6</v>
      </c>
      <c r="I295" s="238"/>
      <c r="J295" s="234"/>
      <c r="K295" s="234"/>
      <c r="L295" s="239"/>
      <c r="M295" s="240"/>
      <c r="N295" s="241"/>
      <c r="O295" s="241"/>
      <c r="P295" s="241"/>
      <c r="Q295" s="241"/>
      <c r="R295" s="241"/>
      <c r="S295" s="241"/>
      <c r="T295" s="242"/>
      <c r="AT295" s="243" t="s">
        <v>465</v>
      </c>
      <c r="AU295" s="243" t="s">
        <v>93</v>
      </c>
      <c r="AV295" s="13" t="s">
        <v>93</v>
      </c>
      <c r="AW295" s="13" t="s">
        <v>38</v>
      </c>
      <c r="AX295" s="13" t="s">
        <v>83</v>
      </c>
      <c r="AY295" s="243" t="s">
        <v>397</v>
      </c>
    </row>
    <row r="296" spans="1:65" s="14" customFormat="1">
      <c r="B296" s="244"/>
      <c r="C296" s="245"/>
      <c r="D296" s="225" t="s">
        <v>465</v>
      </c>
      <c r="E296" s="246" t="s">
        <v>1</v>
      </c>
      <c r="F296" s="247" t="s">
        <v>467</v>
      </c>
      <c r="G296" s="245"/>
      <c r="H296" s="248">
        <v>0.6</v>
      </c>
      <c r="I296" s="249"/>
      <c r="J296" s="245"/>
      <c r="K296" s="245"/>
      <c r="L296" s="250"/>
      <c r="M296" s="251"/>
      <c r="N296" s="252"/>
      <c r="O296" s="252"/>
      <c r="P296" s="252"/>
      <c r="Q296" s="252"/>
      <c r="R296" s="252"/>
      <c r="S296" s="252"/>
      <c r="T296" s="253"/>
      <c r="AT296" s="254" t="s">
        <v>465</v>
      </c>
      <c r="AU296" s="254" t="s">
        <v>93</v>
      </c>
      <c r="AV296" s="14" t="s">
        <v>124</v>
      </c>
      <c r="AW296" s="14" t="s">
        <v>38</v>
      </c>
      <c r="AX296" s="14" t="s">
        <v>91</v>
      </c>
      <c r="AY296" s="254" t="s">
        <v>397</v>
      </c>
    </row>
    <row r="297" spans="1:65" s="2" customFormat="1" ht="33" customHeight="1">
      <c r="A297" s="36"/>
      <c r="B297" s="37"/>
      <c r="C297" s="211" t="s">
        <v>1033</v>
      </c>
      <c r="D297" s="211" t="s">
        <v>400</v>
      </c>
      <c r="E297" s="212" t="s">
        <v>7880</v>
      </c>
      <c r="F297" s="213" t="s">
        <v>7881</v>
      </c>
      <c r="G297" s="214" t="s">
        <v>461</v>
      </c>
      <c r="H297" s="215">
        <v>9.1999999999999993</v>
      </c>
      <c r="I297" s="216"/>
      <c r="J297" s="217">
        <f>ROUND(I297*H297,2)</f>
        <v>0</v>
      </c>
      <c r="K297" s="218"/>
      <c r="L297" s="41"/>
      <c r="M297" s="219" t="s">
        <v>1</v>
      </c>
      <c r="N297" s="220" t="s">
        <v>48</v>
      </c>
      <c r="O297" s="73"/>
      <c r="P297" s="221">
        <f>O297*H297</f>
        <v>0</v>
      </c>
      <c r="Q297" s="221">
        <v>0</v>
      </c>
      <c r="R297" s="221">
        <f>Q297*H297</f>
        <v>0</v>
      </c>
      <c r="S297" s="221">
        <v>0</v>
      </c>
      <c r="T297" s="222">
        <f>S297*H297</f>
        <v>0</v>
      </c>
      <c r="U297" s="36"/>
      <c r="V297" s="36"/>
      <c r="W297" s="36"/>
      <c r="X297" s="36"/>
      <c r="Y297" s="36"/>
      <c r="Z297" s="36"/>
      <c r="AA297" s="36"/>
      <c r="AB297" s="36"/>
      <c r="AC297" s="36"/>
      <c r="AD297" s="36"/>
      <c r="AE297" s="36"/>
      <c r="AR297" s="223" t="s">
        <v>124</v>
      </c>
      <c r="AT297" s="223" t="s">
        <v>400</v>
      </c>
      <c r="AU297" s="223" t="s">
        <v>93</v>
      </c>
      <c r="AY297" s="18" t="s">
        <v>397</v>
      </c>
      <c r="BE297" s="224">
        <f>IF(N297="základní",J297,0)</f>
        <v>0</v>
      </c>
      <c r="BF297" s="224">
        <f>IF(N297="snížená",J297,0)</f>
        <v>0</v>
      </c>
      <c r="BG297" s="224">
        <f>IF(N297="zákl. přenesená",J297,0)</f>
        <v>0</v>
      </c>
      <c r="BH297" s="224">
        <f>IF(N297="sníž. přenesená",J297,0)</f>
        <v>0</v>
      </c>
      <c r="BI297" s="224">
        <f>IF(N297="nulová",J297,0)</f>
        <v>0</v>
      </c>
      <c r="BJ297" s="18" t="s">
        <v>91</v>
      </c>
      <c r="BK297" s="224">
        <f>ROUND(I297*H297,2)</f>
        <v>0</v>
      </c>
      <c r="BL297" s="18" t="s">
        <v>124</v>
      </c>
      <c r="BM297" s="223" t="s">
        <v>1036</v>
      </c>
    </row>
    <row r="298" spans="1:65" s="13" customFormat="1">
      <c r="B298" s="233"/>
      <c r="C298" s="234"/>
      <c r="D298" s="225" t="s">
        <v>465</v>
      </c>
      <c r="E298" s="235" t="s">
        <v>1</v>
      </c>
      <c r="F298" s="236" t="s">
        <v>7882</v>
      </c>
      <c r="G298" s="234"/>
      <c r="H298" s="237">
        <v>9.1999999999999993</v>
      </c>
      <c r="I298" s="238"/>
      <c r="J298" s="234"/>
      <c r="K298" s="234"/>
      <c r="L298" s="239"/>
      <c r="M298" s="240"/>
      <c r="N298" s="241"/>
      <c r="O298" s="241"/>
      <c r="P298" s="241"/>
      <c r="Q298" s="241"/>
      <c r="R298" s="241"/>
      <c r="S298" s="241"/>
      <c r="T298" s="242"/>
      <c r="AT298" s="243" t="s">
        <v>465</v>
      </c>
      <c r="AU298" s="243" t="s">
        <v>93</v>
      </c>
      <c r="AV298" s="13" t="s">
        <v>93</v>
      </c>
      <c r="AW298" s="13" t="s">
        <v>38</v>
      </c>
      <c r="AX298" s="13" t="s">
        <v>83</v>
      </c>
      <c r="AY298" s="243" t="s">
        <v>397</v>
      </c>
    </row>
    <row r="299" spans="1:65" s="14" customFormat="1">
      <c r="B299" s="244"/>
      <c r="C299" s="245"/>
      <c r="D299" s="225" t="s">
        <v>465</v>
      </c>
      <c r="E299" s="246" t="s">
        <v>1</v>
      </c>
      <c r="F299" s="247" t="s">
        <v>467</v>
      </c>
      <c r="G299" s="245"/>
      <c r="H299" s="248">
        <v>9.1999999999999993</v>
      </c>
      <c r="I299" s="249"/>
      <c r="J299" s="245"/>
      <c r="K299" s="245"/>
      <c r="L299" s="250"/>
      <c r="M299" s="251"/>
      <c r="N299" s="252"/>
      <c r="O299" s="252"/>
      <c r="P299" s="252"/>
      <c r="Q299" s="252"/>
      <c r="R299" s="252"/>
      <c r="S299" s="252"/>
      <c r="T299" s="253"/>
      <c r="AT299" s="254" t="s">
        <v>465</v>
      </c>
      <c r="AU299" s="254" t="s">
        <v>93</v>
      </c>
      <c r="AV299" s="14" t="s">
        <v>124</v>
      </c>
      <c r="AW299" s="14" t="s">
        <v>38</v>
      </c>
      <c r="AX299" s="14" t="s">
        <v>91</v>
      </c>
      <c r="AY299" s="254" t="s">
        <v>397</v>
      </c>
    </row>
    <row r="300" spans="1:65" s="2" customFormat="1" ht="21.75" customHeight="1">
      <c r="A300" s="36"/>
      <c r="B300" s="37"/>
      <c r="C300" s="211" t="s">
        <v>1042</v>
      </c>
      <c r="D300" s="211" t="s">
        <v>400</v>
      </c>
      <c r="E300" s="212" t="s">
        <v>7883</v>
      </c>
      <c r="F300" s="213" t="s">
        <v>7884</v>
      </c>
      <c r="G300" s="214" t="s">
        <v>461</v>
      </c>
      <c r="H300" s="215">
        <v>9.1999999999999993</v>
      </c>
      <c r="I300" s="216"/>
      <c r="J300" s="217">
        <f>ROUND(I300*H300,2)</f>
        <v>0</v>
      </c>
      <c r="K300" s="218"/>
      <c r="L300" s="41"/>
      <c r="M300" s="219" t="s">
        <v>1</v>
      </c>
      <c r="N300" s="220" t="s">
        <v>48</v>
      </c>
      <c r="O300" s="73"/>
      <c r="P300" s="221">
        <f>O300*H300</f>
        <v>0</v>
      </c>
      <c r="Q300" s="221">
        <v>0</v>
      </c>
      <c r="R300" s="221">
        <f>Q300*H300</f>
        <v>0</v>
      </c>
      <c r="S300" s="221">
        <v>0</v>
      </c>
      <c r="T300" s="222">
        <f>S300*H300</f>
        <v>0</v>
      </c>
      <c r="U300" s="36"/>
      <c r="V300" s="36"/>
      <c r="W300" s="36"/>
      <c r="X300" s="36"/>
      <c r="Y300" s="36"/>
      <c r="Z300" s="36"/>
      <c r="AA300" s="36"/>
      <c r="AB300" s="36"/>
      <c r="AC300" s="36"/>
      <c r="AD300" s="36"/>
      <c r="AE300" s="36"/>
      <c r="AR300" s="223" t="s">
        <v>124</v>
      </c>
      <c r="AT300" s="223" t="s">
        <v>400</v>
      </c>
      <c r="AU300" s="223" t="s">
        <v>93</v>
      </c>
      <c r="AY300" s="18" t="s">
        <v>397</v>
      </c>
      <c r="BE300" s="224">
        <f>IF(N300="základní",J300,0)</f>
        <v>0</v>
      </c>
      <c r="BF300" s="224">
        <f>IF(N300="snížená",J300,0)</f>
        <v>0</v>
      </c>
      <c r="BG300" s="224">
        <f>IF(N300="zákl. přenesená",J300,0)</f>
        <v>0</v>
      </c>
      <c r="BH300" s="224">
        <f>IF(N300="sníž. přenesená",J300,0)</f>
        <v>0</v>
      </c>
      <c r="BI300" s="224">
        <f>IF(N300="nulová",J300,0)</f>
        <v>0</v>
      </c>
      <c r="BJ300" s="18" t="s">
        <v>91</v>
      </c>
      <c r="BK300" s="224">
        <f>ROUND(I300*H300,2)</f>
        <v>0</v>
      </c>
      <c r="BL300" s="18" t="s">
        <v>124</v>
      </c>
      <c r="BM300" s="223" t="s">
        <v>1345</v>
      </c>
    </row>
    <row r="301" spans="1:65" s="13" customFormat="1">
      <c r="B301" s="233"/>
      <c r="C301" s="234"/>
      <c r="D301" s="225" t="s">
        <v>465</v>
      </c>
      <c r="E301" s="235" t="s">
        <v>1</v>
      </c>
      <c r="F301" s="236" t="s">
        <v>7882</v>
      </c>
      <c r="G301" s="234"/>
      <c r="H301" s="237">
        <v>9.1999999999999993</v>
      </c>
      <c r="I301" s="238"/>
      <c r="J301" s="234"/>
      <c r="K301" s="234"/>
      <c r="L301" s="239"/>
      <c r="M301" s="240"/>
      <c r="N301" s="241"/>
      <c r="O301" s="241"/>
      <c r="P301" s="241"/>
      <c r="Q301" s="241"/>
      <c r="R301" s="241"/>
      <c r="S301" s="241"/>
      <c r="T301" s="242"/>
      <c r="AT301" s="243" t="s">
        <v>465</v>
      </c>
      <c r="AU301" s="243" t="s">
        <v>93</v>
      </c>
      <c r="AV301" s="13" t="s">
        <v>93</v>
      </c>
      <c r="AW301" s="13" t="s">
        <v>38</v>
      </c>
      <c r="AX301" s="13" t="s">
        <v>83</v>
      </c>
      <c r="AY301" s="243" t="s">
        <v>397</v>
      </c>
    </row>
    <row r="302" spans="1:65" s="14" customFormat="1">
      <c r="B302" s="244"/>
      <c r="C302" s="245"/>
      <c r="D302" s="225" t="s">
        <v>465</v>
      </c>
      <c r="E302" s="246" t="s">
        <v>1</v>
      </c>
      <c r="F302" s="247" t="s">
        <v>467</v>
      </c>
      <c r="G302" s="245"/>
      <c r="H302" s="248">
        <v>9.1999999999999993</v>
      </c>
      <c r="I302" s="249"/>
      <c r="J302" s="245"/>
      <c r="K302" s="245"/>
      <c r="L302" s="250"/>
      <c r="M302" s="251"/>
      <c r="N302" s="252"/>
      <c r="O302" s="252"/>
      <c r="P302" s="252"/>
      <c r="Q302" s="252"/>
      <c r="R302" s="252"/>
      <c r="S302" s="252"/>
      <c r="T302" s="253"/>
      <c r="AT302" s="254" t="s">
        <v>465</v>
      </c>
      <c r="AU302" s="254" t="s">
        <v>93</v>
      </c>
      <c r="AV302" s="14" t="s">
        <v>124</v>
      </c>
      <c r="AW302" s="14" t="s">
        <v>38</v>
      </c>
      <c r="AX302" s="14" t="s">
        <v>91</v>
      </c>
      <c r="AY302" s="254" t="s">
        <v>397</v>
      </c>
    </row>
    <row r="303" spans="1:65" s="2" customFormat="1" ht="55.5" customHeight="1">
      <c r="A303" s="36"/>
      <c r="B303" s="37"/>
      <c r="C303" s="211" t="s">
        <v>1048</v>
      </c>
      <c r="D303" s="211" t="s">
        <v>400</v>
      </c>
      <c r="E303" s="212" t="s">
        <v>7885</v>
      </c>
      <c r="F303" s="213" t="s">
        <v>7886</v>
      </c>
      <c r="G303" s="214" t="s">
        <v>461</v>
      </c>
      <c r="H303" s="215">
        <v>2</v>
      </c>
      <c r="I303" s="216"/>
      <c r="J303" s="217">
        <f>ROUND(I303*H303,2)</f>
        <v>0</v>
      </c>
      <c r="K303" s="218"/>
      <c r="L303" s="41"/>
      <c r="M303" s="219" t="s">
        <v>1</v>
      </c>
      <c r="N303" s="220" t="s">
        <v>48</v>
      </c>
      <c r="O303" s="73"/>
      <c r="P303" s="221">
        <f>O303*H303</f>
        <v>0</v>
      </c>
      <c r="Q303" s="221">
        <v>0</v>
      </c>
      <c r="R303" s="221">
        <f>Q303*H303</f>
        <v>0</v>
      </c>
      <c r="S303" s="221">
        <v>0</v>
      </c>
      <c r="T303" s="222">
        <f>S303*H303</f>
        <v>0</v>
      </c>
      <c r="U303" s="36"/>
      <c r="V303" s="36"/>
      <c r="W303" s="36"/>
      <c r="X303" s="36"/>
      <c r="Y303" s="36"/>
      <c r="Z303" s="36"/>
      <c r="AA303" s="36"/>
      <c r="AB303" s="36"/>
      <c r="AC303" s="36"/>
      <c r="AD303" s="36"/>
      <c r="AE303" s="36"/>
      <c r="AR303" s="223" t="s">
        <v>124</v>
      </c>
      <c r="AT303" s="223" t="s">
        <v>400</v>
      </c>
      <c r="AU303" s="223" t="s">
        <v>93</v>
      </c>
      <c r="AY303" s="18" t="s">
        <v>397</v>
      </c>
      <c r="BE303" s="224">
        <f>IF(N303="základní",J303,0)</f>
        <v>0</v>
      </c>
      <c r="BF303" s="224">
        <f>IF(N303="snížená",J303,0)</f>
        <v>0</v>
      </c>
      <c r="BG303" s="224">
        <f>IF(N303="zákl. přenesená",J303,0)</f>
        <v>0</v>
      </c>
      <c r="BH303" s="224">
        <f>IF(N303="sníž. přenesená",J303,0)</f>
        <v>0</v>
      </c>
      <c r="BI303" s="224">
        <f>IF(N303="nulová",J303,0)</f>
        <v>0</v>
      </c>
      <c r="BJ303" s="18" t="s">
        <v>91</v>
      </c>
      <c r="BK303" s="224">
        <f>ROUND(I303*H303,2)</f>
        <v>0</v>
      </c>
      <c r="BL303" s="18" t="s">
        <v>124</v>
      </c>
      <c r="BM303" s="223" t="s">
        <v>1051</v>
      </c>
    </row>
    <row r="304" spans="1:65" s="13" customFormat="1">
      <c r="B304" s="233"/>
      <c r="C304" s="234"/>
      <c r="D304" s="225" t="s">
        <v>465</v>
      </c>
      <c r="E304" s="235" t="s">
        <v>1</v>
      </c>
      <c r="F304" s="236" t="s">
        <v>7745</v>
      </c>
      <c r="G304" s="234"/>
      <c r="H304" s="237">
        <v>2</v>
      </c>
      <c r="I304" s="238"/>
      <c r="J304" s="234"/>
      <c r="K304" s="234"/>
      <c r="L304" s="239"/>
      <c r="M304" s="240"/>
      <c r="N304" s="241"/>
      <c r="O304" s="241"/>
      <c r="P304" s="241"/>
      <c r="Q304" s="241"/>
      <c r="R304" s="241"/>
      <c r="S304" s="241"/>
      <c r="T304" s="242"/>
      <c r="AT304" s="243" t="s">
        <v>465</v>
      </c>
      <c r="AU304" s="243" t="s">
        <v>93</v>
      </c>
      <c r="AV304" s="13" t="s">
        <v>93</v>
      </c>
      <c r="AW304" s="13" t="s">
        <v>38</v>
      </c>
      <c r="AX304" s="13" t="s">
        <v>83</v>
      </c>
      <c r="AY304" s="243" t="s">
        <v>397</v>
      </c>
    </row>
    <row r="305" spans="1:65" s="14" customFormat="1">
      <c r="B305" s="244"/>
      <c r="C305" s="245"/>
      <c r="D305" s="225" t="s">
        <v>465</v>
      </c>
      <c r="E305" s="246" t="s">
        <v>1</v>
      </c>
      <c r="F305" s="247" t="s">
        <v>467</v>
      </c>
      <c r="G305" s="245"/>
      <c r="H305" s="248">
        <v>2</v>
      </c>
      <c r="I305" s="249"/>
      <c r="J305" s="245"/>
      <c r="K305" s="245"/>
      <c r="L305" s="250"/>
      <c r="M305" s="251"/>
      <c r="N305" s="252"/>
      <c r="O305" s="252"/>
      <c r="P305" s="252"/>
      <c r="Q305" s="252"/>
      <c r="R305" s="252"/>
      <c r="S305" s="252"/>
      <c r="T305" s="253"/>
      <c r="AT305" s="254" t="s">
        <v>465</v>
      </c>
      <c r="AU305" s="254" t="s">
        <v>93</v>
      </c>
      <c r="AV305" s="14" t="s">
        <v>124</v>
      </c>
      <c r="AW305" s="14" t="s">
        <v>38</v>
      </c>
      <c r="AX305" s="14" t="s">
        <v>91</v>
      </c>
      <c r="AY305" s="254" t="s">
        <v>397</v>
      </c>
    </row>
    <row r="306" spans="1:65" s="2" customFormat="1" ht="55.5" customHeight="1">
      <c r="A306" s="36"/>
      <c r="B306" s="37"/>
      <c r="C306" s="211" t="s">
        <v>1057</v>
      </c>
      <c r="D306" s="211" t="s">
        <v>400</v>
      </c>
      <c r="E306" s="212" t="s">
        <v>7887</v>
      </c>
      <c r="F306" s="213" t="s">
        <v>7886</v>
      </c>
      <c r="G306" s="214" t="s">
        <v>461</v>
      </c>
      <c r="H306" s="215">
        <v>2</v>
      </c>
      <c r="I306" s="216"/>
      <c r="J306" s="217">
        <f>ROUND(I306*H306,2)</f>
        <v>0</v>
      </c>
      <c r="K306" s="218"/>
      <c r="L306" s="41"/>
      <c r="M306" s="219" t="s">
        <v>1</v>
      </c>
      <c r="N306" s="220" t="s">
        <v>48</v>
      </c>
      <c r="O306" s="73"/>
      <c r="P306" s="221">
        <f>O306*H306</f>
        <v>0</v>
      </c>
      <c r="Q306" s="221">
        <v>0</v>
      </c>
      <c r="R306" s="221">
        <f>Q306*H306</f>
        <v>0</v>
      </c>
      <c r="S306" s="221">
        <v>0</v>
      </c>
      <c r="T306" s="222">
        <f>S306*H306</f>
        <v>0</v>
      </c>
      <c r="U306" s="36"/>
      <c r="V306" s="36"/>
      <c r="W306" s="36"/>
      <c r="X306" s="36"/>
      <c r="Y306" s="36"/>
      <c r="Z306" s="36"/>
      <c r="AA306" s="36"/>
      <c r="AB306" s="36"/>
      <c r="AC306" s="36"/>
      <c r="AD306" s="36"/>
      <c r="AE306" s="36"/>
      <c r="AR306" s="223" t="s">
        <v>124</v>
      </c>
      <c r="AT306" s="223" t="s">
        <v>400</v>
      </c>
      <c r="AU306" s="223" t="s">
        <v>93</v>
      </c>
      <c r="AY306" s="18" t="s">
        <v>397</v>
      </c>
      <c r="BE306" s="224">
        <f>IF(N306="základní",J306,0)</f>
        <v>0</v>
      </c>
      <c r="BF306" s="224">
        <f>IF(N306="snížená",J306,0)</f>
        <v>0</v>
      </c>
      <c r="BG306" s="224">
        <f>IF(N306="zákl. přenesená",J306,0)</f>
        <v>0</v>
      </c>
      <c r="BH306" s="224">
        <f>IF(N306="sníž. přenesená",J306,0)</f>
        <v>0</v>
      </c>
      <c r="BI306" s="224">
        <f>IF(N306="nulová",J306,0)</f>
        <v>0</v>
      </c>
      <c r="BJ306" s="18" t="s">
        <v>91</v>
      </c>
      <c r="BK306" s="224">
        <f>ROUND(I306*H306,2)</f>
        <v>0</v>
      </c>
      <c r="BL306" s="18" t="s">
        <v>124</v>
      </c>
      <c r="BM306" s="223" t="s">
        <v>1060</v>
      </c>
    </row>
    <row r="307" spans="1:65" s="13" customFormat="1">
      <c r="B307" s="233"/>
      <c r="C307" s="234"/>
      <c r="D307" s="225" t="s">
        <v>465</v>
      </c>
      <c r="E307" s="235" t="s">
        <v>1</v>
      </c>
      <c r="F307" s="236" t="s">
        <v>7745</v>
      </c>
      <c r="G307" s="234"/>
      <c r="H307" s="237">
        <v>2</v>
      </c>
      <c r="I307" s="238"/>
      <c r="J307" s="234"/>
      <c r="K307" s="234"/>
      <c r="L307" s="239"/>
      <c r="M307" s="240"/>
      <c r="N307" s="241"/>
      <c r="O307" s="241"/>
      <c r="P307" s="241"/>
      <c r="Q307" s="241"/>
      <c r="R307" s="241"/>
      <c r="S307" s="241"/>
      <c r="T307" s="242"/>
      <c r="AT307" s="243" t="s">
        <v>465</v>
      </c>
      <c r="AU307" s="243" t="s">
        <v>93</v>
      </c>
      <c r="AV307" s="13" t="s">
        <v>93</v>
      </c>
      <c r="AW307" s="13" t="s">
        <v>38</v>
      </c>
      <c r="AX307" s="13" t="s">
        <v>83</v>
      </c>
      <c r="AY307" s="243" t="s">
        <v>397</v>
      </c>
    </row>
    <row r="308" spans="1:65" s="14" customFormat="1">
      <c r="B308" s="244"/>
      <c r="C308" s="245"/>
      <c r="D308" s="225" t="s">
        <v>465</v>
      </c>
      <c r="E308" s="246" t="s">
        <v>1</v>
      </c>
      <c r="F308" s="247" t="s">
        <v>467</v>
      </c>
      <c r="G308" s="245"/>
      <c r="H308" s="248">
        <v>2</v>
      </c>
      <c r="I308" s="249"/>
      <c r="J308" s="245"/>
      <c r="K308" s="245"/>
      <c r="L308" s="250"/>
      <c r="M308" s="251"/>
      <c r="N308" s="252"/>
      <c r="O308" s="252"/>
      <c r="P308" s="252"/>
      <c r="Q308" s="252"/>
      <c r="R308" s="252"/>
      <c r="S308" s="252"/>
      <c r="T308" s="253"/>
      <c r="AT308" s="254" t="s">
        <v>465</v>
      </c>
      <c r="AU308" s="254" t="s">
        <v>93</v>
      </c>
      <c r="AV308" s="14" t="s">
        <v>124</v>
      </c>
      <c r="AW308" s="14" t="s">
        <v>38</v>
      </c>
      <c r="AX308" s="14" t="s">
        <v>91</v>
      </c>
      <c r="AY308" s="254" t="s">
        <v>397</v>
      </c>
    </row>
    <row r="309" spans="1:65" s="2" customFormat="1" ht="55.5" customHeight="1">
      <c r="A309" s="36"/>
      <c r="B309" s="37"/>
      <c r="C309" s="211" t="s">
        <v>1061</v>
      </c>
      <c r="D309" s="211" t="s">
        <v>400</v>
      </c>
      <c r="E309" s="212" t="s">
        <v>7888</v>
      </c>
      <c r="F309" s="213" t="s">
        <v>7889</v>
      </c>
      <c r="G309" s="214" t="s">
        <v>546</v>
      </c>
      <c r="H309" s="215">
        <v>3.3</v>
      </c>
      <c r="I309" s="216"/>
      <c r="J309" s="217">
        <f>ROUND(I309*H309,2)</f>
        <v>0</v>
      </c>
      <c r="K309" s="218"/>
      <c r="L309" s="41"/>
      <c r="M309" s="219" t="s">
        <v>1</v>
      </c>
      <c r="N309" s="220" t="s">
        <v>48</v>
      </c>
      <c r="O309" s="73"/>
      <c r="P309" s="221">
        <f>O309*H309</f>
        <v>0</v>
      </c>
      <c r="Q309" s="221">
        <v>0</v>
      </c>
      <c r="R309" s="221">
        <f>Q309*H309</f>
        <v>0</v>
      </c>
      <c r="S309" s="221">
        <v>0</v>
      </c>
      <c r="T309" s="222">
        <f>S309*H309</f>
        <v>0</v>
      </c>
      <c r="U309" s="36"/>
      <c r="V309" s="36"/>
      <c r="W309" s="36"/>
      <c r="X309" s="36"/>
      <c r="Y309" s="36"/>
      <c r="Z309" s="36"/>
      <c r="AA309" s="36"/>
      <c r="AB309" s="36"/>
      <c r="AC309" s="36"/>
      <c r="AD309" s="36"/>
      <c r="AE309" s="36"/>
      <c r="AR309" s="223" t="s">
        <v>124</v>
      </c>
      <c r="AT309" s="223" t="s">
        <v>400</v>
      </c>
      <c r="AU309" s="223" t="s">
        <v>93</v>
      </c>
      <c r="AY309" s="18" t="s">
        <v>397</v>
      </c>
      <c r="BE309" s="224">
        <f>IF(N309="základní",J309,0)</f>
        <v>0</v>
      </c>
      <c r="BF309" s="224">
        <f>IF(N309="snížená",J309,0)</f>
        <v>0</v>
      </c>
      <c r="BG309" s="224">
        <f>IF(N309="zákl. přenesená",J309,0)</f>
        <v>0</v>
      </c>
      <c r="BH309" s="224">
        <f>IF(N309="sníž. přenesená",J309,0)</f>
        <v>0</v>
      </c>
      <c r="BI309" s="224">
        <f>IF(N309="nulová",J309,0)</f>
        <v>0</v>
      </c>
      <c r="BJ309" s="18" t="s">
        <v>91</v>
      </c>
      <c r="BK309" s="224">
        <f>ROUND(I309*H309,2)</f>
        <v>0</v>
      </c>
      <c r="BL309" s="18" t="s">
        <v>124</v>
      </c>
      <c r="BM309" s="223" t="s">
        <v>1064</v>
      </c>
    </row>
    <row r="310" spans="1:65" s="13" customFormat="1">
      <c r="B310" s="233"/>
      <c r="C310" s="234"/>
      <c r="D310" s="225" t="s">
        <v>465</v>
      </c>
      <c r="E310" s="235" t="s">
        <v>1</v>
      </c>
      <c r="F310" s="236" t="s">
        <v>7820</v>
      </c>
      <c r="G310" s="234"/>
      <c r="H310" s="237">
        <v>3.3</v>
      </c>
      <c r="I310" s="238"/>
      <c r="J310" s="234"/>
      <c r="K310" s="234"/>
      <c r="L310" s="239"/>
      <c r="M310" s="240"/>
      <c r="N310" s="241"/>
      <c r="O310" s="241"/>
      <c r="P310" s="241"/>
      <c r="Q310" s="241"/>
      <c r="R310" s="241"/>
      <c r="S310" s="241"/>
      <c r="T310" s="242"/>
      <c r="AT310" s="243" t="s">
        <v>465</v>
      </c>
      <c r="AU310" s="243" t="s">
        <v>93</v>
      </c>
      <c r="AV310" s="13" t="s">
        <v>93</v>
      </c>
      <c r="AW310" s="13" t="s">
        <v>38</v>
      </c>
      <c r="AX310" s="13" t="s">
        <v>83</v>
      </c>
      <c r="AY310" s="243" t="s">
        <v>397</v>
      </c>
    </row>
    <row r="311" spans="1:65" s="14" customFormat="1">
      <c r="B311" s="244"/>
      <c r="C311" s="245"/>
      <c r="D311" s="225" t="s">
        <v>465</v>
      </c>
      <c r="E311" s="246" t="s">
        <v>1</v>
      </c>
      <c r="F311" s="247" t="s">
        <v>467</v>
      </c>
      <c r="G311" s="245"/>
      <c r="H311" s="248">
        <v>3.3</v>
      </c>
      <c r="I311" s="249"/>
      <c r="J311" s="245"/>
      <c r="K311" s="245"/>
      <c r="L311" s="250"/>
      <c r="M311" s="251"/>
      <c r="N311" s="252"/>
      <c r="O311" s="252"/>
      <c r="P311" s="252"/>
      <c r="Q311" s="252"/>
      <c r="R311" s="252"/>
      <c r="S311" s="252"/>
      <c r="T311" s="253"/>
      <c r="AT311" s="254" t="s">
        <v>465</v>
      </c>
      <c r="AU311" s="254" t="s">
        <v>93</v>
      </c>
      <c r="AV311" s="14" t="s">
        <v>124</v>
      </c>
      <c r="AW311" s="14" t="s">
        <v>38</v>
      </c>
      <c r="AX311" s="14" t="s">
        <v>91</v>
      </c>
      <c r="AY311" s="254" t="s">
        <v>397</v>
      </c>
    </row>
    <row r="312" spans="1:65" s="12" customFormat="1" ht="22.9" customHeight="1">
      <c r="B312" s="195"/>
      <c r="C312" s="196"/>
      <c r="D312" s="197" t="s">
        <v>82</v>
      </c>
      <c r="E312" s="209" t="s">
        <v>498</v>
      </c>
      <c r="F312" s="209" t="s">
        <v>499</v>
      </c>
      <c r="G312" s="196"/>
      <c r="H312" s="196"/>
      <c r="I312" s="199"/>
      <c r="J312" s="210">
        <f>BK312</f>
        <v>0</v>
      </c>
      <c r="K312" s="196"/>
      <c r="L312" s="201"/>
      <c r="M312" s="202"/>
      <c r="N312" s="203"/>
      <c r="O312" s="203"/>
      <c r="P312" s="204">
        <f>SUM(P313:P330)</f>
        <v>0</v>
      </c>
      <c r="Q312" s="203"/>
      <c r="R312" s="204">
        <f>SUM(R313:R330)</f>
        <v>0</v>
      </c>
      <c r="S312" s="203"/>
      <c r="T312" s="205">
        <f>SUM(T313:T330)</f>
        <v>0</v>
      </c>
      <c r="AR312" s="206" t="s">
        <v>91</v>
      </c>
      <c r="AT312" s="207" t="s">
        <v>82</v>
      </c>
      <c r="AU312" s="207" t="s">
        <v>91</v>
      </c>
      <c r="AY312" s="206" t="s">
        <v>397</v>
      </c>
      <c r="BK312" s="208">
        <f>SUM(BK313:BK330)</f>
        <v>0</v>
      </c>
    </row>
    <row r="313" spans="1:65" s="2" customFormat="1" ht="33" customHeight="1">
      <c r="A313" s="36"/>
      <c r="B313" s="37"/>
      <c r="C313" s="211" t="s">
        <v>1066</v>
      </c>
      <c r="D313" s="211" t="s">
        <v>400</v>
      </c>
      <c r="E313" s="212" t="s">
        <v>7890</v>
      </c>
      <c r="F313" s="213" t="s">
        <v>7891</v>
      </c>
      <c r="G313" s="214" t="s">
        <v>502</v>
      </c>
      <c r="H313" s="215">
        <v>6.8310000000000004</v>
      </c>
      <c r="I313" s="216"/>
      <c r="J313" s="217">
        <f>ROUND(I313*H313,2)</f>
        <v>0</v>
      </c>
      <c r="K313" s="218"/>
      <c r="L313" s="41"/>
      <c r="M313" s="219" t="s">
        <v>1</v>
      </c>
      <c r="N313" s="220" t="s">
        <v>48</v>
      </c>
      <c r="O313" s="73"/>
      <c r="P313" s="221">
        <f>O313*H313</f>
        <v>0</v>
      </c>
      <c r="Q313" s="221">
        <v>0</v>
      </c>
      <c r="R313" s="221">
        <f>Q313*H313</f>
        <v>0</v>
      </c>
      <c r="S313" s="221">
        <v>0</v>
      </c>
      <c r="T313" s="222">
        <f>S313*H313</f>
        <v>0</v>
      </c>
      <c r="U313" s="36"/>
      <c r="V313" s="36"/>
      <c r="W313" s="36"/>
      <c r="X313" s="36"/>
      <c r="Y313" s="36"/>
      <c r="Z313" s="36"/>
      <c r="AA313" s="36"/>
      <c r="AB313" s="36"/>
      <c r="AC313" s="36"/>
      <c r="AD313" s="36"/>
      <c r="AE313" s="36"/>
      <c r="AR313" s="223" t="s">
        <v>124</v>
      </c>
      <c r="AT313" s="223" t="s">
        <v>400</v>
      </c>
      <c r="AU313" s="223" t="s">
        <v>93</v>
      </c>
      <c r="AY313" s="18" t="s">
        <v>397</v>
      </c>
      <c r="BE313" s="224">
        <f>IF(N313="základní",J313,0)</f>
        <v>0</v>
      </c>
      <c r="BF313" s="224">
        <f>IF(N313="snížená",J313,0)</f>
        <v>0</v>
      </c>
      <c r="BG313" s="224">
        <f>IF(N313="zákl. přenesená",J313,0)</f>
        <v>0</v>
      </c>
      <c r="BH313" s="224">
        <f>IF(N313="sníž. přenesená",J313,0)</f>
        <v>0</v>
      </c>
      <c r="BI313" s="224">
        <f>IF(N313="nulová",J313,0)</f>
        <v>0</v>
      </c>
      <c r="BJ313" s="18" t="s">
        <v>91</v>
      </c>
      <c r="BK313" s="224">
        <f>ROUND(I313*H313,2)</f>
        <v>0</v>
      </c>
      <c r="BL313" s="18" t="s">
        <v>124</v>
      </c>
      <c r="BM313" s="223" t="s">
        <v>1069</v>
      </c>
    </row>
    <row r="314" spans="1:65" s="13" customFormat="1">
      <c r="B314" s="233"/>
      <c r="C314" s="234"/>
      <c r="D314" s="225" t="s">
        <v>465</v>
      </c>
      <c r="E314" s="235" t="s">
        <v>1</v>
      </c>
      <c r="F314" s="236" t="s">
        <v>7892</v>
      </c>
      <c r="G314" s="234"/>
      <c r="H314" s="237">
        <v>5.7750000000000004</v>
      </c>
      <c r="I314" s="238"/>
      <c r="J314" s="234"/>
      <c r="K314" s="234"/>
      <c r="L314" s="239"/>
      <c r="M314" s="240"/>
      <c r="N314" s="241"/>
      <c r="O314" s="241"/>
      <c r="P314" s="241"/>
      <c r="Q314" s="241"/>
      <c r="R314" s="241"/>
      <c r="S314" s="241"/>
      <c r="T314" s="242"/>
      <c r="AT314" s="243" t="s">
        <v>465</v>
      </c>
      <c r="AU314" s="243" t="s">
        <v>93</v>
      </c>
      <c r="AV314" s="13" t="s">
        <v>93</v>
      </c>
      <c r="AW314" s="13" t="s">
        <v>38</v>
      </c>
      <c r="AX314" s="13" t="s">
        <v>83</v>
      </c>
      <c r="AY314" s="243" t="s">
        <v>397</v>
      </c>
    </row>
    <row r="315" spans="1:65" s="13" customFormat="1">
      <c r="B315" s="233"/>
      <c r="C315" s="234"/>
      <c r="D315" s="225" t="s">
        <v>465</v>
      </c>
      <c r="E315" s="235" t="s">
        <v>1</v>
      </c>
      <c r="F315" s="236" t="s">
        <v>7893</v>
      </c>
      <c r="G315" s="234"/>
      <c r="H315" s="237">
        <v>1.056</v>
      </c>
      <c r="I315" s="238"/>
      <c r="J315" s="234"/>
      <c r="K315" s="234"/>
      <c r="L315" s="239"/>
      <c r="M315" s="240"/>
      <c r="N315" s="241"/>
      <c r="O315" s="241"/>
      <c r="P315" s="241"/>
      <c r="Q315" s="241"/>
      <c r="R315" s="241"/>
      <c r="S315" s="241"/>
      <c r="T315" s="242"/>
      <c r="AT315" s="243" t="s">
        <v>465</v>
      </c>
      <c r="AU315" s="243" t="s">
        <v>93</v>
      </c>
      <c r="AV315" s="13" t="s">
        <v>93</v>
      </c>
      <c r="AW315" s="13" t="s">
        <v>38</v>
      </c>
      <c r="AX315" s="13" t="s">
        <v>83</v>
      </c>
      <c r="AY315" s="243" t="s">
        <v>397</v>
      </c>
    </row>
    <row r="316" spans="1:65" s="14" customFormat="1">
      <c r="B316" s="244"/>
      <c r="C316" s="245"/>
      <c r="D316" s="225" t="s">
        <v>465</v>
      </c>
      <c r="E316" s="246" t="s">
        <v>1</v>
      </c>
      <c r="F316" s="247" t="s">
        <v>467</v>
      </c>
      <c r="G316" s="245"/>
      <c r="H316" s="248">
        <v>6.8310000000000004</v>
      </c>
      <c r="I316" s="249"/>
      <c r="J316" s="245"/>
      <c r="K316" s="245"/>
      <c r="L316" s="250"/>
      <c r="M316" s="251"/>
      <c r="N316" s="252"/>
      <c r="O316" s="252"/>
      <c r="P316" s="252"/>
      <c r="Q316" s="252"/>
      <c r="R316" s="252"/>
      <c r="S316" s="252"/>
      <c r="T316" s="253"/>
      <c r="AT316" s="254" t="s">
        <v>465</v>
      </c>
      <c r="AU316" s="254" t="s">
        <v>93</v>
      </c>
      <c r="AV316" s="14" t="s">
        <v>124</v>
      </c>
      <c r="AW316" s="14" t="s">
        <v>38</v>
      </c>
      <c r="AX316" s="14" t="s">
        <v>91</v>
      </c>
      <c r="AY316" s="254" t="s">
        <v>397</v>
      </c>
    </row>
    <row r="317" spans="1:65" s="2" customFormat="1" ht="44.25" customHeight="1">
      <c r="A317" s="36"/>
      <c r="B317" s="37"/>
      <c r="C317" s="211" t="s">
        <v>1070</v>
      </c>
      <c r="D317" s="211" t="s">
        <v>400</v>
      </c>
      <c r="E317" s="212" t="s">
        <v>7894</v>
      </c>
      <c r="F317" s="213" t="s">
        <v>7895</v>
      </c>
      <c r="G317" s="214" t="s">
        <v>502</v>
      </c>
      <c r="H317" s="215">
        <v>60.591000000000001</v>
      </c>
      <c r="I317" s="216"/>
      <c r="J317" s="217">
        <f>ROUND(I317*H317,2)</f>
        <v>0</v>
      </c>
      <c r="K317" s="218"/>
      <c r="L317" s="41"/>
      <c r="M317" s="219" t="s">
        <v>1</v>
      </c>
      <c r="N317" s="220" t="s">
        <v>48</v>
      </c>
      <c r="O317" s="73"/>
      <c r="P317" s="221">
        <f>O317*H317</f>
        <v>0</v>
      </c>
      <c r="Q317" s="221">
        <v>0</v>
      </c>
      <c r="R317" s="221">
        <f>Q317*H317</f>
        <v>0</v>
      </c>
      <c r="S317" s="221">
        <v>0</v>
      </c>
      <c r="T317" s="222">
        <f>S317*H317</f>
        <v>0</v>
      </c>
      <c r="U317" s="36"/>
      <c r="V317" s="36"/>
      <c r="W317" s="36"/>
      <c r="X317" s="36"/>
      <c r="Y317" s="36"/>
      <c r="Z317" s="36"/>
      <c r="AA317" s="36"/>
      <c r="AB317" s="36"/>
      <c r="AC317" s="36"/>
      <c r="AD317" s="36"/>
      <c r="AE317" s="36"/>
      <c r="AR317" s="223" t="s">
        <v>124</v>
      </c>
      <c r="AT317" s="223" t="s">
        <v>400</v>
      </c>
      <c r="AU317" s="223" t="s">
        <v>93</v>
      </c>
      <c r="AY317" s="18" t="s">
        <v>397</v>
      </c>
      <c r="BE317" s="224">
        <f>IF(N317="základní",J317,0)</f>
        <v>0</v>
      </c>
      <c r="BF317" s="224">
        <f>IF(N317="snížená",J317,0)</f>
        <v>0</v>
      </c>
      <c r="BG317" s="224">
        <f>IF(N317="zákl. přenesená",J317,0)</f>
        <v>0</v>
      </c>
      <c r="BH317" s="224">
        <f>IF(N317="sníž. přenesená",J317,0)</f>
        <v>0</v>
      </c>
      <c r="BI317" s="224">
        <f>IF(N317="nulová",J317,0)</f>
        <v>0</v>
      </c>
      <c r="BJ317" s="18" t="s">
        <v>91</v>
      </c>
      <c r="BK317" s="224">
        <f>ROUND(I317*H317,2)</f>
        <v>0</v>
      </c>
      <c r="BL317" s="18" t="s">
        <v>124</v>
      </c>
      <c r="BM317" s="223" t="s">
        <v>1073</v>
      </c>
    </row>
    <row r="318" spans="1:65" s="13" customFormat="1">
      <c r="B318" s="233"/>
      <c r="C318" s="234"/>
      <c r="D318" s="225" t="s">
        <v>465</v>
      </c>
      <c r="E318" s="235" t="s">
        <v>1</v>
      </c>
      <c r="F318" s="236" t="s">
        <v>7896</v>
      </c>
      <c r="G318" s="234"/>
      <c r="H318" s="237">
        <v>44.750999999999998</v>
      </c>
      <c r="I318" s="238"/>
      <c r="J318" s="234"/>
      <c r="K318" s="234"/>
      <c r="L318" s="239"/>
      <c r="M318" s="240"/>
      <c r="N318" s="241"/>
      <c r="O318" s="241"/>
      <c r="P318" s="241"/>
      <c r="Q318" s="241"/>
      <c r="R318" s="241"/>
      <c r="S318" s="241"/>
      <c r="T318" s="242"/>
      <c r="AT318" s="243" t="s">
        <v>465</v>
      </c>
      <c r="AU318" s="243" t="s">
        <v>93</v>
      </c>
      <c r="AV318" s="13" t="s">
        <v>93</v>
      </c>
      <c r="AW318" s="13" t="s">
        <v>38</v>
      </c>
      <c r="AX318" s="13" t="s">
        <v>83</v>
      </c>
      <c r="AY318" s="243" t="s">
        <v>397</v>
      </c>
    </row>
    <row r="319" spans="1:65" s="13" customFormat="1">
      <c r="B319" s="233"/>
      <c r="C319" s="234"/>
      <c r="D319" s="225" t="s">
        <v>465</v>
      </c>
      <c r="E319" s="235" t="s">
        <v>1</v>
      </c>
      <c r="F319" s="236" t="s">
        <v>7897</v>
      </c>
      <c r="G319" s="234"/>
      <c r="H319" s="237">
        <v>15.84</v>
      </c>
      <c r="I319" s="238"/>
      <c r="J319" s="234"/>
      <c r="K319" s="234"/>
      <c r="L319" s="239"/>
      <c r="M319" s="240"/>
      <c r="N319" s="241"/>
      <c r="O319" s="241"/>
      <c r="P319" s="241"/>
      <c r="Q319" s="241"/>
      <c r="R319" s="241"/>
      <c r="S319" s="241"/>
      <c r="T319" s="242"/>
      <c r="AT319" s="243" t="s">
        <v>465</v>
      </c>
      <c r="AU319" s="243" t="s">
        <v>93</v>
      </c>
      <c r="AV319" s="13" t="s">
        <v>93</v>
      </c>
      <c r="AW319" s="13" t="s">
        <v>38</v>
      </c>
      <c r="AX319" s="13" t="s">
        <v>83</v>
      </c>
      <c r="AY319" s="243" t="s">
        <v>397</v>
      </c>
    </row>
    <row r="320" spans="1:65" s="14" customFormat="1">
      <c r="B320" s="244"/>
      <c r="C320" s="245"/>
      <c r="D320" s="225" t="s">
        <v>465</v>
      </c>
      <c r="E320" s="246" t="s">
        <v>1</v>
      </c>
      <c r="F320" s="247" t="s">
        <v>467</v>
      </c>
      <c r="G320" s="245"/>
      <c r="H320" s="248">
        <v>60.590999999999994</v>
      </c>
      <c r="I320" s="249"/>
      <c r="J320" s="245"/>
      <c r="K320" s="245"/>
      <c r="L320" s="250"/>
      <c r="M320" s="251"/>
      <c r="N320" s="252"/>
      <c r="O320" s="252"/>
      <c r="P320" s="252"/>
      <c r="Q320" s="252"/>
      <c r="R320" s="252"/>
      <c r="S320" s="252"/>
      <c r="T320" s="253"/>
      <c r="AT320" s="254" t="s">
        <v>465</v>
      </c>
      <c r="AU320" s="254" t="s">
        <v>93</v>
      </c>
      <c r="AV320" s="14" t="s">
        <v>124</v>
      </c>
      <c r="AW320" s="14" t="s">
        <v>38</v>
      </c>
      <c r="AX320" s="14" t="s">
        <v>91</v>
      </c>
      <c r="AY320" s="254" t="s">
        <v>397</v>
      </c>
    </row>
    <row r="321" spans="1:65" s="2" customFormat="1" ht="21.75" customHeight="1">
      <c r="A321" s="36"/>
      <c r="B321" s="37"/>
      <c r="C321" s="211" t="s">
        <v>1078</v>
      </c>
      <c r="D321" s="211" t="s">
        <v>400</v>
      </c>
      <c r="E321" s="212" t="s">
        <v>7898</v>
      </c>
      <c r="F321" s="213" t="s">
        <v>7899</v>
      </c>
      <c r="G321" s="214" t="s">
        <v>502</v>
      </c>
      <c r="H321" s="215">
        <v>6.8310000000000004</v>
      </c>
      <c r="I321" s="216"/>
      <c r="J321" s="217">
        <f>ROUND(I321*H321,2)</f>
        <v>0</v>
      </c>
      <c r="K321" s="218"/>
      <c r="L321" s="41"/>
      <c r="M321" s="219" t="s">
        <v>1</v>
      </c>
      <c r="N321" s="220" t="s">
        <v>48</v>
      </c>
      <c r="O321" s="73"/>
      <c r="P321" s="221">
        <f>O321*H321</f>
        <v>0</v>
      </c>
      <c r="Q321" s="221">
        <v>0</v>
      </c>
      <c r="R321" s="221">
        <f>Q321*H321</f>
        <v>0</v>
      </c>
      <c r="S321" s="221">
        <v>0</v>
      </c>
      <c r="T321" s="222">
        <f>S321*H321</f>
        <v>0</v>
      </c>
      <c r="U321" s="36"/>
      <c r="V321" s="36"/>
      <c r="W321" s="36"/>
      <c r="X321" s="36"/>
      <c r="Y321" s="36"/>
      <c r="Z321" s="36"/>
      <c r="AA321" s="36"/>
      <c r="AB321" s="36"/>
      <c r="AC321" s="36"/>
      <c r="AD321" s="36"/>
      <c r="AE321" s="36"/>
      <c r="AR321" s="223" t="s">
        <v>124</v>
      </c>
      <c r="AT321" s="223" t="s">
        <v>400</v>
      </c>
      <c r="AU321" s="223" t="s">
        <v>93</v>
      </c>
      <c r="AY321" s="18" t="s">
        <v>397</v>
      </c>
      <c r="BE321" s="224">
        <f>IF(N321="základní",J321,0)</f>
        <v>0</v>
      </c>
      <c r="BF321" s="224">
        <f>IF(N321="snížená",J321,0)</f>
        <v>0</v>
      </c>
      <c r="BG321" s="224">
        <f>IF(N321="zákl. přenesená",J321,0)</f>
        <v>0</v>
      </c>
      <c r="BH321" s="224">
        <f>IF(N321="sníž. přenesená",J321,0)</f>
        <v>0</v>
      </c>
      <c r="BI321" s="224">
        <f>IF(N321="nulová",J321,0)</f>
        <v>0</v>
      </c>
      <c r="BJ321" s="18" t="s">
        <v>91</v>
      </c>
      <c r="BK321" s="224">
        <f>ROUND(I321*H321,2)</f>
        <v>0</v>
      </c>
      <c r="BL321" s="18" t="s">
        <v>124</v>
      </c>
      <c r="BM321" s="223" t="s">
        <v>1081</v>
      </c>
    </row>
    <row r="322" spans="1:65" s="13" customFormat="1">
      <c r="B322" s="233"/>
      <c r="C322" s="234"/>
      <c r="D322" s="225" t="s">
        <v>465</v>
      </c>
      <c r="E322" s="235" t="s">
        <v>1</v>
      </c>
      <c r="F322" s="236" t="s">
        <v>7892</v>
      </c>
      <c r="G322" s="234"/>
      <c r="H322" s="237">
        <v>5.7750000000000004</v>
      </c>
      <c r="I322" s="238"/>
      <c r="J322" s="234"/>
      <c r="K322" s="234"/>
      <c r="L322" s="239"/>
      <c r="M322" s="240"/>
      <c r="N322" s="241"/>
      <c r="O322" s="241"/>
      <c r="P322" s="241"/>
      <c r="Q322" s="241"/>
      <c r="R322" s="241"/>
      <c r="S322" s="241"/>
      <c r="T322" s="242"/>
      <c r="AT322" s="243" t="s">
        <v>465</v>
      </c>
      <c r="AU322" s="243" t="s">
        <v>93</v>
      </c>
      <c r="AV322" s="13" t="s">
        <v>93</v>
      </c>
      <c r="AW322" s="13" t="s">
        <v>38</v>
      </c>
      <c r="AX322" s="13" t="s">
        <v>83</v>
      </c>
      <c r="AY322" s="243" t="s">
        <v>397</v>
      </c>
    </row>
    <row r="323" spans="1:65" s="13" customFormat="1">
      <c r="B323" s="233"/>
      <c r="C323" s="234"/>
      <c r="D323" s="225" t="s">
        <v>465</v>
      </c>
      <c r="E323" s="235" t="s">
        <v>1</v>
      </c>
      <c r="F323" s="236" t="s">
        <v>7893</v>
      </c>
      <c r="G323" s="234"/>
      <c r="H323" s="237">
        <v>1.056</v>
      </c>
      <c r="I323" s="238"/>
      <c r="J323" s="234"/>
      <c r="K323" s="234"/>
      <c r="L323" s="239"/>
      <c r="M323" s="240"/>
      <c r="N323" s="241"/>
      <c r="O323" s="241"/>
      <c r="P323" s="241"/>
      <c r="Q323" s="241"/>
      <c r="R323" s="241"/>
      <c r="S323" s="241"/>
      <c r="T323" s="242"/>
      <c r="AT323" s="243" t="s">
        <v>465</v>
      </c>
      <c r="AU323" s="243" t="s">
        <v>93</v>
      </c>
      <c r="AV323" s="13" t="s">
        <v>93</v>
      </c>
      <c r="AW323" s="13" t="s">
        <v>38</v>
      </c>
      <c r="AX323" s="13" t="s">
        <v>83</v>
      </c>
      <c r="AY323" s="243" t="s">
        <v>397</v>
      </c>
    </row>
    <row r="324" spans="1:65" s="14" customFormat="1">
      <c r="B324" s="244"/>
      <c r="C324" s="245"/>
      <c r="D324" s="225" t="s">
        <v>465</v>
      </c>
      <c r="E324" s="246" t="s">
        <v>1</v>
      </c>
      <c r="F324" s="247" t="s">
        <v>467</v>
      </c>
      <c r="G324" s="245"/>
      <c r="H324" s="248">
        <v>6.8310000000000004</v>
      </c>
      <c r="I324" s="249"/>
      <c r="J324" s="245"/>
      <c r="K324" s="245"/>
      <c r="L324" s="250"/>
      <c r="M324" s="251"/>
      <c r="N324" s="252"/>
      <c r="O324" s="252"/>
      <c r="P324" s="252"/>
      <c r="Q324" s="252"/>
      <c r="R324" s="252"/>
      <c r="S324" s="252"/>
      <c r="T324" s="253"/>
      <c r="AT324" s="254" t="s">
        <v>465</v>
      </c>
      <c r="AU324" s="254" t="s">
        <v>93</v>
      </c>
      <c r="AV324" s="14" t="s">
        <v>124</v>
      </c>
      <c r="AW324" s="14" t="s">
        <v>38</v>
      </c>
      <c r="AX324" s="14" t="s">
        <v>91</v>
      </c>
      <c r="AY324" s="254" t="s">
        <v>397</v>
      </c>
    </row>
    <row r="325" spans="1:65" s="2" customFormat="1" ht="33" customHeight="1">
      <c r="A325" s="36"/>
      <c r="B325" s="37"/>
      <c r="C325" s="211" t="s">
        <v>1084</v>
      </c>
      <c r="D325" s="211" t="s">
        <v>400</v>
      </c>
      <c r="E325" s="212" t="s">
        <v>7900</v>
      </c>
      <c r="F325" s="213" t="s">
        <v>7901</v>
      </c>
      <c r="G325" s="214" t="s">
        <v>502</v>
      </c>
      <c r="H325" s="215">
        <v>1.056</v>
      </c>
      <c r="I325" s="216"/>
      <c r="J325" s="217">
        <f>ROUND(I325*H325,2)</f>
        <v>0</v>
      </c>
      <c r="K325" s="218"/>
      <c r="L325" s="41"/>
      <c r="M325" s="219" t="s">
        <v>1</v>
      </c>
      <c r="N325" s="220" t="s">
        <v>48</v>
      </c>
      <c r="O325" s="73"/>
      <c r="P325" s="221">
        <f>O325*H325</f>
        <v>0</v>
      </c>
      <c r="Q325" s="221">
        <v>0</v>
      </c>
      <c r="R325" s="221">
        <f>Q325*H325</f>
        <v>0</v>
      </c>
      <c r="S325" s="221">
        <v>0</v>
      </c>
      <c r="T325" s="222">
        <f>S325*H325</f>
        <v>0</v>
      </c>
      <c r="U325" s="36"/>
      <c r="V325" s="36"/>
      <c r="W325" s="36"/>
      <c r="X325" s="36"/>
      <c r="Y325" s="36"/>
      <c r="Z325" s="36"/>
      <c r="AA325" s="36"/>
      <c r="AB325" s="36"/>
      <c r="AC325" s="36"/>
      <c r="AD325" s="36"/>
      <c r="AE325" s="36"/>
      <c r="AR325" s="223" t="s">
        <v>124</v>
      </c>
      <c r="AT325" s="223" t="s">
        <v>400</v>
      </c>
      <c r="AU325" s="223" t="s">
        <v>93</v>
      </c>
      <c r="AY325" s="18" t="s">
        <v>397</v>
      </c>
      <c r="BE325" s="224">
        <f>IF(N325="základní",J325,0)</f>
        <v>0</v>
      </c>
      <c r="BF325" s="224">
        <f>IF(N325="snížená",J325,0)</f>
        <v>0</v>
      </c>
      <c r="BG325" s="224">
        <f>IF(N325="zákl. přenesená",J325,0)</f>
        <v>0</v>
      </c>
      <c r="BH325" s="224">
        <f>IF(N325="sníž. přenesená",J325,0)</f>
        <v>0</v>
      </c>
      <c r="BI325" s="224">
        <f>IF(N325="nulová",J325,0)</f>
        <v>0</v>
      </c>
      <c r="BJ325" s="18" t="s">
        <v>91</v>
      </c>
      <c r="BK325" s="224">
        <f>ROUND(I325*H325,2)</f>
        <v>0</v>
      </c>
      <c r="BL325" s="18" t="s">
        <v>124</v>
      </c>
      <c r="BM325" s="223" t="s">
        <v>1087</v>
      </c>
    </row>
    <row r="326" spans="1:65" s="13" customFormat="1">
      <c r="B326" s="233"/>
      <c r="C326" s="234"/>
      <c r="D326" s="225" t="s">
        <v>465</v>
      </c>
      <c r="E326" s="235" t="s">
        <v>1</v>
      </c>
      <c r="F326" s="236" t="s">
        <v>7893</v>
      </c>
      <c r="G326" s="234"/>
      <c r="H326" s="237">
        <v>1.056</v>
      </c>
      <c r="I326" s="238"/>
      <c r="J326" s="234"/>
      <c r="K326" s="234"/>
      <c r="L326" s="239"/>
      <c r="M326" s="240"/>
      <c r="N326" s="241"/>
      <c r="O326" s="241"/>
      <c r="P326" s="241"/>
      <c r="Q326" s="241"/>
      <c r="R326" s="241"/>
      <c r="S326" s="241"/>
      <c r="T326" s="242"/>
      <c r="AT326" s="243" t="s">
        <v>465</v>
      </c>
      <c r="AU326" s="243" t="s">
        <v>93</v>
      </c>
      <c r="AV326" s="13" t="s">
        <v>93</v>
      </c>
      <c r="AW326" s="13" t="s">
        <v>38</v>
      </c>
      <c r="AX326" s="13" t="s">
        <v>83</v>
      </c>
      <c r="AY326" s="243" t="s">
        <v>397</v>
      </c>
    </row>
    <row r="327" spans="1:65" s="14" customFormat="1">
      <c r="B327" s="244"/>
      <c r="C327" s="245"/>
      <c r="D327" s="225" t="s">
        <v>465</v>
      </c>
      <c r="E327" s="246" t="s">
        <v>1</v>
      </c>
      <c r="F327" s="247" t="s">
        <v>467</v>
      </c>
      <c r="G327" s="245"/>
      <c r="H327" s="248">
        <v>1.056</v>
      </c>
      <c r="I327" s="249"/>
      <c r="J327" s="245"/>
      <c r="K327" s="245"/>
      <c r="L327" s="250"/>
      <c r="M327" s="251"/>
      <c r="N327" s="252"/>
      <c r="O327" s="252"/>
      <c r="P327" s="252"/>
      <c r="Q327" s="252"/>
      <c r="R327" s="252"/>
      <c r="S327" s="252"/>
      <c r="T327" s="253"/>
      <c r="AT327" s="254" t="s">
        <v>465</v>
      </c>
      <c r="AU327" s="254" t="s">
        <v>93</v>
      </c>
      <c r="AV327" s="14" t="s">
        <v>124</v>
      </c>
      <c r="AW327" s="14" t="s">
        <v>38</v>
      </c>
      <c r="AX327" s="14" t="s">
        <v>91</v>
      </c>
      <c r="AY327" s="254" t="s">
        <v>397</v>
      </c>
    </row>
    <row r="328" spans="1:65" s="2" customFormat="1" ht="33" customHeight="1">
      <c r="A328" s="36"/>
      <c r="B328" s="37"/>
      <c r="C328" s="211" t="s">
        <v>1088</v>
      </c>
      <c r="D328" s="211" t="s">
        <v>400</v>
      </c>
      <c r="E328" s="212" t="s">
        <v>7902</v>
      </c>
      <c r="F328" s="213" t="s">
        <v>7703</v>
      </c>
      <c r="G328" s="214" t="s">
        <v>502</v>
      </c>
      <c r="H328" s="215">
        <v>5.7750000000000004</v>
      </c>
      <c r="I328" s="216"/>
      <c r="J328" s="217">
        <f>ROUND(I328*H328,2)</f>
        <v>0</v>
      </c>
      <c r="K328" s="218"/>
      <c r="L328" s="41"/>
      <c r="M328" s="219" t="s">
        <v>1</v>
      </c>
      <c r="N328" s="220" t="s">
        <v>48</v>
      </c>
      <c r="O328" s="73"/>
      <c r="P328" s="221">
        <f>O328*H328</f>
        <v>0</v>
      </c>
      <c r="Q328" s="221">
        <v>0</v>
      </c>
      <c r="R328" s="221">
        <f>Q328*H328</f>
        <v>0</v>
      </c>
      <c r="S328" s="221">
        <v>0</v>
      </c>
      <c r="T328" s="222">
        <f>S328*H328</f>
        <v>0</v>
      </c>
      <c r="U328" s="36"/>
      <c r="V328" s="36"/>
      <c r="W328" s="36"/>
      <c r="X328" s="36"/>
      <c r="Y328" s="36"/>
      <c r="Z328" s="36"/>
      <c r="AA328" s="36"/>
      <c r="AB328" s="36"/>
      <c r="AC328" s="36"/>
      <c r="AD328" s="36"/>
      <c r="AE328" s="36"/>
      <c r="AR328" s="223" t="s">
        <v>124</v>
      </c>
      <c r="AT328" s="223" t="s">
        <v>400</v>
      </c>
      <c r="AU328" s="223" t="s">
        <v>93</v>
      </c>
      <c r="AY328" s="18" t="s">
        <v>397</v>
      </c>
      <c r="BE328" s="224">
        <f>IF(N328="základní",J328,0)</f>
        <v>0</v>
      </c>
      <c r="BF328" s="224">
        <f>IF(N328="snížená",J328,0)</f>
        <v>0</v>
      </c>
      <c r="BG328" s="224">
        <f>IF(N328="zákl. přenesená",J328,0)</f>
        <v>0</v>
      </c>
      <c r="BH328" s="224">
        <f>IF(N328="sníž. přenesená",J328,0)</f>
        <v>0</v>
      </c>
      <c r="BI328" s="224">
        <f>IF(N328="nulová",J328,0)</f>
        <v>0</v>
      </c>
      <c r="BJ328" s="18" t="s">
        <v>91</v>
      </c>
      <c r="BK328" s="224">
        <f>ROUND(I328*H328,2)</f>
        <v>0</v>
      </c>
      <c r="BL328" s="18" t="s">
        <v>124</v>
      </c>
      <c r="BM328" s="223" t="s">
        <v>1091</v>
      </c>
    </row>
    <row r="329" spans="1:65" s="13" customFormat="1">
      <c r="B329" s="233"/>
      <c r="C329" s="234"/>
      <c r="D329" s="225" t="s">
        <v>465</v>
      </c>
      <c r="E329" s="235" t="s">
        <v>1</v>
      </c>
      <c r="F329" s="236" t="s">
        <v>7892</v>
      </c>
      <c r="G329" s="234"/>
      <c r="H329" s="237">
        <v>5.7750000000000004</v>
      </c>
      <c r="I329" s="238"/>
      <c r="J329" s="234"/>
      <c r="K329" s="234"/>
      <c r="L329" s="239"/>
      <c r="M329" s="240"/>
      <c r="N329" s="241"/>
      <c r="O329" s="241"/>
      <c r="P329" s="241"/>
      <c r="Q329" s="241"/>
      <c r="R329" s="241"/>
      <c r="S329" s="241"/>
      <c r="T329" s="242"/>
      <c r="AT329" s="243" t="s">
        <v>465</v>
      </c>
      <c r="AU329" s="243" t="s">
        <v>93</v>
      </c>
      <c r="AV329" s="13" t="s">
        <v>93</v>
      </c>
      <c r="AW329" s="13" t="s">
        <v>38</v>
      </c>
      <c r="AX329" s="13" t="s">
        <v>83</v>
      </c>
      <c r="AY329" s="243" t="s">
        <v>397</v>
      </c>
    </row>
    <row r="330" spans="1:65" s="14" customFormat="1">
      <c r="B330" s="244"/>
      <c r="C330" s="245"/>
      <c r="D330" s="225" t="s">
        <v>465</v>
      </c>
      <c r="E330" s="246" t="s">
        <v>1</v>
      </c>
      <c r="F330" s="247" t="s">
        <v>467</v>
      </c>
      <c r="G330" s="245"/>
      <c r="H330" s="248">
        <v>5.7750000000000004</v>
      </c>
      <c r="I330" s="249"/>
      <c r="J330" s="245"/>
      <c r="K330" s="245"/>
      <c r="L330" s="250"/>
      <c r="M330" s="251"/>
      <c r="N330" s="252"/>
      <c r="O330" s="252"/>
      <c r="P330" s="252"/>
      <c r="Q330" s="252"/>
      <c r="R330" s="252"/>
      <c r="S330" s="252"/>
      <c r="T330" s="253"/>
      <c r="AT330" s="254" t="s">
        <v>465</v>
      </c>
      <c r="AU330" s="254" t="s">
        <v>93</v>
      </c>
      <c r="AV330" s="14" t="s">
        <v>124</v>
      </c>
      <c r="AW330" s="14" t="s">
        <v>38</v>
      </c>
      <c r="AX330" s="14" t="s">
        <v>91</v>
      </c>
      <c r="AY330" s="254" t="s">
        <v>397</v>
      </c>
    </row>
    <row r="331" spans="1:65" s="12" customFormat="1" ht="22.9" customHeight="1">
      <c r="B331" s="195"/>
      <c r="C331" s="196"/>
      <c r="D331" s="197" t="s">
        <v>82</v>
      </c>
      <c r="E331" s="209" t="s">
        <v>1353</v>
      </c>
      <c r="F331" s="209" t="s">
        <v>1354</v>
      </c>
      <c r="G331" s="196"/>
      <c r="H331" s="196"/>
      <c r="I331" s="199"/>
      <c r="J331" s="210">
        <f>BK331</f>
        <v>0</v>
      </c>
      <c r="K331" s="196"/>
      <c r="L331" s="201"/>
      <c r="M331" s="202"/>
      <c r="N331" s="203"/>
      <c r="O331" s="203"/>
      <c r="P331" s="204">
        <f>SUM(P332:P337)</f>
        <v>0</v>
      </c>
      <c r="Q331" s="203"/>
      <c r="R331" s="204">
        <f>SUM(R332:R337)</f>
        <v>0</v>
      </c>
      <c r="S331" s="203"/>
      <c r="T331" s="205">
        <f>SUM(T332:T337)</f>
        <v>0</v>
      </c>
      <c r="AR331" s="206" t="s">
        <v>91</v>
      </c>
      <c r="AT331" s="207" t="s">
        <v>82</v>
      </c>
      <c r="AU331" s="207" t="s">
        <v>91</v>
      </c>
      <c r="AY331" s="206" t="s">
        <v>397</v>
      </c>
      <c r="BK331" s="208">
        <f>SUM(BK332:BK337)</f>
        <v>0</v>
      </c>
    </row>
    <row r="332" spans="1:65" s="2" customFormat="1" ht="33" customHeight="1">
      <c r="A332" s="36"/>
      <c r="B332" s="37"/>
      <c r="C332" s="211" t="s">
        <v>1092</v>
      </c>
      <c r="D332" s="211" t="s">
        <v>400</v>
      </c>
      <c r="E332" s="212" t="s">
        <v>7903</v>
      </c>
      <c r="F332" s="213" t="s">
        <v>7904</v>
      </c>
      <c r="G332" s="214" t="s">
        <v>502</v>
      </c>
      <c r="H332" s="215">
        <v>8.7929999999999993</v>
      </c>
      <c r="I332" s="216"/>
      <c r="J332" s="217">
        <f>ROUND(I332*H332,2)</f>
        <v>0</v>
      </c>
      <c r="K332" s="218"/>
      <c r="L332" s="41"/>
      <c r="M332" s="219" t="s">
        <v>1</v>
      </c>
      <c r="N332" s="220" t="s">
        <v>48</v>
      </c>
      <c r="O332" s="73"/>
      <c r="P332" s="221">
        <f>O332*H332</f>
        <v>0</v>
      </c>
      <c r="Q332" s="221">
        <v>0</v>
      </c>
      <c r="R332" s="221">
        <f>Q332*H332</f>
        <v>0</v>
      </c>
      <c r="S332" s="221">
        <v>0</v>
      </c>
      <c r="T332" s="222">
        <f>S332*H332</f>
        <v>0</v>
      </c>
      <c r="U332" s="36"/>
      <c r="V332" s="36"/>
      <c r="W332" s="36"/>
      <c r="X332" s="36"/>
      <c r="Y332" s="36"/>
      <c r="Z332" s="36"/>
      <c r="AA332" s="36"/>
      <c r="AB332" s="36"/>
      <c r="AC332" s="36"/>
      <c r="AD332" s="36"/>
      <c r="AE332" s="36"/>
      <c r="AR332" s="223" t="s">
        <v>124</v>
      </c>
      <c r="AT332" s="223" t="s">
        <v>400</v>
      </c>
      <c r="AU332" s="223" t="s">
        <v>93</v>
      </c>
      <c r="AY332" s="18" t="s">
        <v>397</v>
      </c>
      <c r="BE332" s="224">
        <f>IF(N332="základní",J332,0)</f>
        <v>0</v>
      </c>
      <c r="BF332" s="224">
        <f>IF(N332="snížená",J332,0)</f>
        <v>0</v>
      </c>
      <c r="BG332" s="224">
        <f>IF(N332="zákl. přenesená",J332,0)</f>
        <v>0</v>
      </c>
      <c r="BH332" s="224">
        <f>IF(N332="sníž. přenesená",J332,0)</f>
        <v>0</v>
      </c>
      <c r="BI332" s="224">
        <f>IF(N332="nulová",J332,0)</f>
        <v>0</v>
      </c>
      <c r="BJ332" s="18" t="s">
        <v>91</v>
      </c>
      <c r="BK332" s="224">
        <f>ROUND(I332*H332,2)</f>
        <v>0</v>
      </c>
      <c r="BL332" s="18" t="s">
        <v>124</v>
      </c>
      <c r="BM332" s="223" t="s">
        <v>1095</v>
      </c>
    </row>
    <row r="333" spans="1:65" s="13" customFormat="1" ht="33.75">
      <c r="B333" s="233"/>
      <c r="C333" s="234"/>
      <c r="D333" s="225" t="s">
        <v>465</v>
      </c>
      <c r="E333" s="235" t="s">
        <v>1</v>
      </c>
      <c r="F333" s="236" t="s">
        <v>7905</v>
      </c>
      <c r="G333" s="234"/>
      <c r="H333" s="237">
        <v>8.7929999999999993</v>
      </c>
      <c r="I333" s="238"/>
      <c r="J333" s="234"/>
      <c r="K333" s="234"/>
      <c r="L333" s="239"/>
      <c r="M333" s="240"/>
      <c r="N333" s="241"/>
      <c r="O333" s="241"/>
      <c r="P333" s="241"/>
      <c r="Q333" s="241"/>
      <c r="R333" s="241"/>
      <c r="S333" s="241"/>
      <c r="T333" s="242"/>
      <c r="AT333" s="243" t="s">
        <v>465</v>
      </c>
      <c r="AU333" s="243" t="s">
        <v>93</v>
      </c>
      <c r="AV333" s="13" t="s">
        <v>93</v>
      </c>
      <c r="AW333" s="13" t="s">
        <v>38</v>
      </c>
      <c r="AX333" s="13" t="s">
        <v>83</v>
      </c>
      <c r="AY333" s="243" t="s">
        <v>397</v>
      </c>
    </row>
    <row r="334" spans="1:65" s="14" customFormat="1">
      <c r="B334" s="244"/>
      <c r="C334" s="245"/>
      <c r="D334" s="225" t="s">
        <v>465</v>
      </c>
      <c r="E334" s="246" t="s">
        <v>1</v>
      </c>
      <c r="F334" s="247" t="s">
        <v>467</v>
      </c>
      <c r="G334" s="245"/>
      <c r="H334" s="248">
        <v>8.7929999999999993</v>
      </c>
      <c r="I334" s="249"/>
      <c r="J334" s="245"/>
      <c r="K334" s="245"/>
      <c r="L334" s="250"/>
      <c r="M334" s="251"/>
      <c r="N334" s="252"/>
      <c r="O334" s="252"/>
      <c r="P334" s="252"/>
      <c r="Q334" s="252"/>
      <c r="R334" s="252"/>
      <c r="S334" s="252"/>
      <c r="T334" s="253"/>
      <c r="AT334" s="254" t="s">
        <v>465</v>
      </c>
      <c r="AU334" s="254" t="s">
        <v>93</v>
      </c>
      <c r="AV334" s="14" t="s">
        <v>124</v>
      </c>
      <c r="AW334" s="14" t="s">
        <v>38</v>
      </c>
      <c r="AX334" s="14" t="s">
        <v>91</v>
      </c>
      <c r="AY334" s="254" t="s">
        <v>397</v>
      </c>
    </row>
    <row r="335" spans="1:65" s="2" customFormat="1" ht="44.25" customHeight="1">
      <c r="A335" s="36"/>
      <c r="B335" s="37"/>
      <c r="C335" s="211" t="s">
        <v>1096</v>
      </c>
      <c r="D335" s="211" t="s">
        <v>400</v>
      </c>
      <c r="E335" s="212" t="s">
        <v>7814</v>
      </c>
      <c r="F335" s="213" t="s">
        <v>7815</v>
      </c>
      <c r="G335" s="214" t="s">
        <v>502</v>
      </c>
      <c r="H335" s="215">
        <v>6.61</v>
      </c>
      <c r="I335" s="216"/>
      <c r="J335" s="217">
        <f>ROUND(I335*H335,2)</f>
        <v>0</v>
      </c>
      <c r="K335" s="218"/>
      <c r="L335" s="41"/>
      <c r="M335" s="219" t="s">
        <v>1</v>
      </c>
      <c r="N335" s="220" t="s">
        <v>48</v>
      </c>
      <c r="O335" s="73"/>
      <c r="P335" s="221">
        <f>O335*H335</f>
        <v>0</v>
      </c>
      <c r="Q335" s="221">
        <v>0</v>
      </c>
      <c r="R335" s="221">
        <f>Q335*H335</f>
        <v>0</v>
      </c>
      <c r="S335" s="221">
        <v>0</v>
      </c>
      <c r="T335" s="222">
        <f>S335*H335</f>
        <v>0</v>
      </c>
      <c r="U335" s="36"/>
      <c r="V335" s="36"/>
      <c r="W335" s="36"/>
      <c r="X335" s="36"/>
      <c r="Y335" s="36"/>
      <c r="Z335" s="36"/>
      <c r="AA335" s="36"/>
      <c r="AB335" s="36"/>
      <c r="AC335" s="36"/>
      <c r="AD335" s="36"/>
      <c r="AE335" s="36"/>
      <c r="AR335" s="223" t="s">
        <v>124</v>
      </c>
      <c r="AT335" s="223" t="s">
        <v>400</v>
      </c>
      <c r="AU335" s="223" t="s">
        <v>93</v>
      </c>
      <c r="AY335" s="18" t="s">
        <v>397</v>
      </c>
      <c r="BE335" s="224">
        <f>IF(N335="základní",J335,0)</f>
        <v>0</v>
      </c>
      <c r="BF335" s="224">
        <f>IF(N335="snížená",J335,0)</f>
        <v>0</v>
      </c>
      <c r="BG335" s="224">
        <f>IF(N335="zákl. přenesená",J335,0)</f>
        <v>0</v>
      </c>
      <c r="BH335" s="224">
        <f>IF(N335="sníž. přenesená",J335,0)</f>
        <v>0</v>
      </c>
      <c r="BI335" s="224">
        <f>IF(N335="nulová",J335,0)</f>
        <v>0</v>
      </c>
      <c r="BJ335" s="18" t="s">
        <v>91</v>
      </c>
      <c r="BK335" s="224">
        <f>ROUND(I335*H335,2)</f>
        <v>0</v>
      </c>
      <c r="BL335" s="18" t="s">
        <v>124</v>
      </c>
      <c r="BM335" s="223" t="s">
        <v>1099</v>
      </c>
    </row>
    <row r="336" spans="1:65" s="13" customFormat="1" ht="22.5">
      <c r="B336" s="233"/>
      <c r="C336" s="234"/>
      <c r="D336" s="225" t="s">
        <v>465</v>
      </c>
      <c r="E336" s="235" t="s">
        <v>1</v>
      </c>
      <c r="F336" s="236" t="s">
        <v>7906</v>
      </c>
      <c r="G336" s="234"/>
      <c r="H336" s="237">
        <v>6.61</v>
      </c>
      <c r="I336" s="238"/>
      <c r="J336" s="234"/>
      <c r="K336" s="234"/>
      <c r="L336" s="239"/>
      <c r="M336" s="240"/>
      <c r="N336" s="241"/>
      <c r="O336" s="241"/>
      <c r="P336" s="241"/>
      <c r="Q336" s="241"/>
      <c r="R336" s="241"/>
      <c r="S336" s="241"/>
      <c r="T336" s="242"/>
      <c r="AT336" s="243" t="s">
        <v>465</v>
      </c>
      <c r="AU336" s="243" t="s">
        <v>93</v>
      </c>
      <c r="AV336" s="13" t="s">
        <v>93</v>
      </c>
      <c r="AW336" s="13" t="s">
        <v>38</v>
      </c>
      <c r="AX336" s="13" t="s">
        <v>83</v>
      </c>
      <c r="AY336" s="243" t="s">
        <v>397</v>
      </c>
    </row>
    <row r="337" spans="1:51" s="14" customFormat="1">
      <c r="B337" s="244"/>
      <c r="C337" s="245"/>
      <c r="D337" s="225" t="s">
        <v>465</v>
      </c>
      <c r="E337" s="246" t="s">
        <v>1</v>
      </c>
      <c r="F337" s="247" t="s">
        <v>467</v>
      </c>
      <c r="G337" s="245"/>
      <c r="H337" s="248">
        <v>6.61</v>
      </c>
      <c r="I337" s="249"/>
      <c r="J337" s="245"/>
      <c r="K337" s="245"/>
      <c r="L337" s="250"/>
      <c r="M337" s="294"/>
      <c r="N337" s="295"/>
      <c r="O337" s="295"/>
      <c r="P337" s="295"/>
      <c r="Q337" s="295"/>
      <c r="R337" s="295"/>
      <c r="S337" s="295"/>
      <c r="T337" s="296"/>
      <c r="AT337" s="254" t="s">
        <v>465</v>
      </c>
      <c r="AU337" s="254" t="s">
        <v>93</v>
      </c>
      <c r="AV337" s="14" t="s">
        <v>124</v>
      </c>
      <c r="AW337" s="14" t="s">
        <v>38</v>
      </c>
      <c r="AX337" s="14" t="s">
        <v>91</v>
      </c>
      <c r="AY337" s="254" t="s">
        <v>397</v>
      </c>
    </row>
    <row r="338" spans="1:51" s="2" customFormat="1" ht="6.95" customHeight="1">
      <c r="A338" s="36"/>
      <c r="B338" s="56"/>
      <c r="C338" s="57"/>
      <c r="D338" s="57"/>
      <c r="E338" s="57"/>
      <c r="F338" s="57"/>
      <c r="G338" s="57"/>
      <c r="H338" s="57"/>
      <c r="I338" s="160"/>
      <c r="J338" s="57"/>
      <c r="K338" s="57"/>
      <c r="L338" s="41"/>
      <c r="M338" s="36"/>
      <c r="O338" s="36"/>
      <c r="P338" s="36"/>
      <c r="Q338" s="36"/>
      <c r="R338" s="36"/>
      <c r="S338" s="36"/>
      <c r="T338" s="36"/>
      <c r="U338" s="36"/>
      <c r="V338" s="36"/>
      <c r="W338" s="36"/>
      <c r="X338" s="36"/>
      <c r="Y338" s="36"/>
      <c r="Z338" s="36"/>
      <c r="AA338" s="36"/>
      <c r="AB338" s="36"/>
      <c r="AC338" s="36"/>
      <c r="AD338" s="36"/>
      <c r="AE338" s="36"/>
    </row>
  </sheetData>
  <sheetProtection algorithmName="SHA-512" hashValue="Lg+teg5gQg1lwhM8xPT1GmJUeFX0/7XundL3Zy4PJ+3h23Qb0N2CZxZYM9yXOkgMPx53iO0fXeE+M9gRxKYlKw==" saltValue="nFyXdrRe0WJ4OGL4jZRHw/oZtMnJruLMBmMq5FOSnU3uQfK5c4pG8gwcI6KfUN5tPmZmKoMknRMifjA75ERc+w==" spinCount="100000" sheet="1" objects="1" scenarios="1" formatColumns="0" formatRows="0" autoFilter="0"/>
  <autoFilter ref="C127:K337" xr:uid="{00000000-0009-0000-0000-000038000000}"/>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2:BM22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277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7907</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ROUND(J126,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ROUND((SUM(BE126:BE220)),  2)</f>
        <v>0</v>
      </c>
      <c r="G35" s="36"/>
      <c r="H35" s="36"/>
      <c r="I35" s="139">
        <v>0.21</v>
      </c>
      <c r="J35" s="138">
        <f>ROUND(((SUM(BE126:BE220))*I35),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ROUND((SUM(BF126:BF220)),  2)</f>
        <v>0</v>
      </c>
      <c r="G36" s="36"/>
      <c r="H36" s="36"/>
      <c r="I36" s="139">
        <v>0.15</v>
      </c>
      <c r="J36" s="138">
        <f>ROUND(((SUM(BF126:BF220))*I36),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ROUND((SUM(BG126:BG220)),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ROUND((SUM(BH126:BH220)),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ROUND((SUM(BI126:BI220)),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SO303 - Kanalizace tuková, odlučovač tuků</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J126</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J127</f>
        <v>0</v>
      </c>
      <c r="K99" s="170"/>
      <c r="L99" s="175"/>
    </row>
    <row r="100" spans="1:47" s="10" customFormat="1" ht="19.899999999999999" customHeight="1">
      <c r="B100" s="176"/>
      <c r="C100" s="106"/>
      <c r="D100" s="177" t="s">
        <v>453</v>
      </c>
      <c r="E100" s="178"/>
      <c r="F100" s="178"/>
      <c r="G100" s="178"/>
      <c r="H100" s="178"/>
      <c r="I100" s="179"/>
      <c r="J100" s="180">
        <f>J128</f>
        <v>0</v>
      </c>
      <c r="K100" s="106"/>
      <c r="L100" s="181"/>
    </row>
    <row r="101" spans="1:47" s="10" customFormat="1" ht="19.899999999999999" customHeight="1">
      <c r="B101" s="176"/>
      <c r="C101" s="106"/>
      <c r="D101" s="177" t="s">
        <v>559</v>
      </c>
      <c r="E101" s="178"/>
      <c r="F101" s="178"/>
      <c r="G101" s="178"/>
      <c r="H101" s="178"/>
      <c r="I101" s="179"/>
      <c r="J101" s="180">
        <f>J186</f>
        <v>0</v>
      </c>
      <c r="K101" s="106"/>
      <c r="L101" s="181"/>
    </row>
    <row r="102" spans="1:47" s="10" customFormat="1" ht="19.899999999999999" customHeight="1">
      <c r="B102" s="176"/>
      <c r="C102" s="106"/>
      <c r="D102" s="177" t="s">
        <v>560</v>
      </c>
      <c r="E102" s="178"/>
      <c r="F102" s="178"/>
      <c r="G102" s="178"/>
      <c r="H102" s="178"/>
      <c r="I102" s="179"/>
      <c r="J102" s="180">
        <f>J196</f>
        <v>0</v>
      </c>
      <c r="K102" s="106"/>
      <c r="L102" s="181"/>
    </row>
    <row r="103" spans="1:47" s="10" customFormat="1" ht="19.899999999999999" customHeight="1">
      <c r="B103" s="176"/>
      <c r="C103" s="106"/>
      <c r="D103" s="177" t="s">
        <v>7660</v>
      </c>
      <c r="E103" s="178"/>
      <c r="F103" s="178"/>
      <c r="G103" s="178"/>
      <c r="H103" s="178"/>
      <c r="I103" s="179"/>
      <c r="J103" s="180">
        <f>J201</f>
        <v>0</v>
      </c>
      <c r="K103" s="106"/>
      <c r="L103" s="181"/>
    </row>
    <row r="104" spans="1:47" s="10" customFormat="1" ht="19.899999999999999" customHeight="1">
      <c r="B104" s="176"/>
      <c r="C104" s="106"/>
      <c r="D104" s="177" t="s">
        <v>562</v>
      </c>
      <c r="E104" s="178"/>
      <c r="F104" s="178"/>
      <c r="G104" s="178"/>
      <c r="H104" s="178"/>
      <c r="I104" s="179"/>
      <c r="J104" s="180">
        <f>J217</f>
        <v>0</v>
      </c>
      <c r="K104" s="106"/>
      <c r="L104" s="181"/>
    </row>
    <row r="105" spans="1:47"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47"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47"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47"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3" s="1" customFormat="1" ht="12" customHeight="1">
      <c r="B115" s="22"/>
      <c r="C115" s="30" t="s">
        <v>368</v>
      </c>
      <c r="D115" s="23"/>
      <c r="E115" s="23"/>
      <c r="F115" s="23"/>
      <c r="G115" s="23"/>
      <c r="H115" s="23"/>
      <c r="I115" s="117"/>
      <c r="J115" s="23"/>
      <c r="K115" s="23"/>
      <c r="L115" s="21"/>
    </row>
    <row r="116" spans="1:63" s="2" customFormat="1" ht="16.5" customHeight="1">
      <c r="A116" s="36"/>
      <c r="B116" s="37"/>
      <c r="C116" s="38"/>
      <c r="D116" s="38"/>
      <c r="E116" s="344" t="s">
        <v>7658</v>
      </c>
      <c r="F116" s="343"/>
      <c r="G116" s="343"/>
      <c r="H116" s="343"/>
      <c r="I116" s="124"/>
      <c r="J116" s="38"/>
      <c r="K116" s="38"/>
      <c r="L116" s="53"/>
      <c r="S116" s="36"/>
      <c r="T116" s="36"/>
      <c r="U116" s="36"/>
      <c r="V116" s="36"/>
      <c r="W116" s="36"/>
      <c r="X116" s="36"/>
      <c r="Y116" s="36"/>
      <c r="Z116" s="36"/>
      <c r="AA116" s="36"/>
      <c r="AB116" s="36"/>
      <c r="AC116" s="36"/>
      <c r="AD116" s="36"/>
      <c r="AE116" s="36"/>
    </row>
    <row r="117" spans="1:63" s="2" customFormat="1" ht="12" customHeight="1">
      <c r="A117" s="36"/>
      <c r="B117" s="37"/>
      <c r="C117" s="30" t="s">
        <v>556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3" s="2" customFormat="1" ht="16.5" customHeight="1">
      <c r="A118" s="36"/>
      <c r="B118" s="37"/>
      <c r="C118" s="38"/>
      <c r="D118" s="38"/>
      <c r="E118" s="323" t="str">
        <f>E11</f>
        <v>SO303 - Kanalizace tuková, odlučovač tuků</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2" customHeight="1">
      <c r="A120" s="36"/>
      <c r="B120" s="37"/>
      <c r="C120" s="30" t="s">
        <v>22</v>
      </c>
      <c r="D120" s="38"/>
      <c r="E120" s="38"/>
      <c r="F120" s="28" t="str">
        <f>F14</f>
        <v>Moravská Třebová</v>
      </c>
      <c r="G120" s="38"/>
      <c r="H120" s="38"/>
      <c r="I120" s="125" t="s">
        <v>24</v>
      </c>
      <c r="J120" s="68" t="str">
        <f>IF(J14="","",J14)</f>
        <v>18. 5. 2020</v>
      </c>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25.7" customHeight="1">
      <c r="A122" s="36"/>
      <c r="B122" s="37"/>
      <c r="C122" s="30" t="s">
        <v>30</v>
      </c>
      <c r="D122" s="38"/>
      <c r="E122" s="38"/>
      <c r="F122" s="28" t="str">
        <f>E17</f>
        <v>Pardubický kraj</v>
      </c>
      <c r="G122" s="38"/>
      <c r="H122" s="38"/>
      <c r="I122" s="125" t="s">
        <v>36</v>
      </c>
      <c r="J122" s="34" t="str">
        <f>E23</f>
        <v>SIEBERT + TALAŠ, spol. s r.o.</v>
      </c>
      <c r="K122" s="38"/>
      <c r="L122" s="53"/>
      <c r="S122" s="36"/>
      <c r="T122" s="36"/>
      <c r="U122" s="36"/>
      <c r="V122" s="36"/>
      <c r="W122" s="36"/>
      <c r="X122" s="36"/>
      <c r="Y122" s="36"/>
      <c r="Z122" s="36"/>
      <c r="AA122" s="36"/>
      <c r="AB122" s="36"/>
      <c r="AC122" s="36"/>
      <c r="AD122" s="36"/>
      <c r="AE122" s="36"/>
    </row>
    <row r="123" spans="1:63" s="2" customFormat="1" ht="15.2" customHeight="1">
      <c r="A123" s="36"/>
      <c r="B123" s="37"/>
      <c r="C123" s="30" t="s">
        <v>34</v>
      </c>
      <c r="D123" s="38"/>
      <c r="E123" s="38"/>
      <c r="F123" s="28" t="str">
        <f>IF(E20="","",E20)</f>
        <v>Vyplň údaj</v>
      </c>
      <c r="G123" s="38"/>
      <c r="H123" s="38"/>
      <c r="I123" s="125" t="s">
        <v>39</v>
      </c>
      <c r="J123" s="34" t="str">
        <f>E26</f>
        <v xml:space="preserve"> </v>
      </c>
      <c r="K123" s="38"/>
      <c r="L123" s="53"/>
      <c r="S123" s="36"/>
      <c r="T123" s="36"/>
      <c r="U123" s="36"/>
      <c r="V123" s="36"/>
      <c r="W123" s="36"/>
      <c r="X123" s="36"/>
      <c r="Y123" s="36"/>
      <c r="Z123" s="36"/>
      <c r="AA123" s="36"/>
      <c r="AB123" s="36"/>
      <c r="AC123" s="36"/>
      <c r="AD123" s="36"/>
      <c r="AE123" s="36"/>
    </row>
    <row r="124" spans="1:63"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3"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3"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3" s="12" customFormat="1" ht="25.9" customHeight="1">
      <c r="B127" s="195"/>
      <c r="C127" s="196"/>
      <c r="D127" s="197" t="s">
        <v>82</v>
      </c>
      <c r="E127" s="198" t="s">
        <v>456</v>
      </c>
      <c r="F127" s="198" t="s">
        <v>457</v>
      </c>
      <c r="G127" s="196"/>
      <c r="H127" s="196"/>
      <c r="I127" s="199"/>
      <c r="J127" s="200">
        <f>BK127</f>
        <v>0</v>
      </c>
      <c r="K127" s="196"/>
      <c r="L127" s="201"/>
      <c r="M127" s="202"/>
      <c r="N127" s="203"/>
      <c r="O127" s="203"/>
      <c r="P127" s="204">
        <f>P128+P186+P196+P201+P217</f>
        <v>0</v>
      </c>
      <c r="Q127" s="203"/>
      <c r="R127" s="204">
        <f>R128+R186+R196+R201+R217</f>
        <v>0</v>
      </c>
      <c r="S127" s="203"/>
      <c r="T127" s="205">
        <f>T128+T186+T196+T201+T217</f>
        <v>0</v>
      </c>
      <c r="AR127" s="206" t="s">
        <v>91</v>
      </c>
      <c r="AT127" s="207" t="s">
        <v>82</v>
      </c>
      <c r="AU127" s="207" t="s">
        <v>83</v>
      </c>
      <c r="AY127" s="206" t="s">
        <v>397</v>
      </c>
      <c r="BK127" s="208">
        <f>BK128+BK186+BK196+BK201+BK217</f>
        <v>0</v>
      </c>
    </row>
    <row r="128" spans="1:63" s="12" customFormat="1" ht="22.9" customHeight="1">
      <c r="B128" s="195"/>
      <c r="C128" s="196"/>
      <c r="D128" s="197" t="s">
        <v>82</v>
      </c>
      <c r="E128" s="209" t="s">
        <v>91</v>
      </c>
      <c r="F128" s="209" t="s">
        <v>458</v>
      </c>
      <c r="G128" s="196"/>
      <c r="H128" s="196"/>
      <c r="I128" s="199"/>
      <c r="J128" s="210">
        <f>BK128</f>
        <v>0</v>
      </c>
      <c r="K128" s="196"/>
      <c r="L128" s="201"/>
      <c r="M128" s="202"/>
      <c r="N128" s="203"/>
      <c r="O128" s="203"/>
      <c r="P128" s="204">
        <f>SUM(P129:P185)</f>
        <v>0</v>
      </c>
      <c r="Q128" s="203"/>
      <c r="R128" s="204">
        <f>SUM(R129:R185)</f>
        <v>0</v>
      </c>
      <c r="S128" s="203"/>
      <c r="T128" s="205">
        <f>SUM(T129:T185)</f>
        <v>0</v>
      </c>
      <c r="AR128" s="206" t="s">
        <v>91</v>
      </c>
      <c r="AT128" s="207" t="s">
        <v>82</v>
      </c>
      <c r="AU128" s="207" t="s">
        <v>91</v>
      </c>
      <c r="AY128" s="206" t="s">
        <v>397</v>
      </c>
      <c r="BK128" s="208">
        <f>SUM(BK129:BK185)</f>
        <v>0</v>
      </c>
    </row>
    <row r="129" spans="1:65" s="2" customFormat="1" ht="55.5" customHeight="1">
      <c r="A129" s="36"/>
      <c r="B129" s="37"/>
      <c r="C129" s="211" t="s">
        <v>91</v>
      </c>
      <c r="D129" s="211" t="s">
        <v>400</v>
      </c>
      <c r="E129" s="212" t="s">
        <v>7664</v>
      </c>
      <c r="F129" s="213" t="s">
        <v>7662</v>
      </c>
      <c r="G129" s="214" t="s">
        <v>461</v>
      </c>
      <c r="H129" s="215">
        <v>1</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93</v>
      </c>
    </row>
    <row r="130" spans="1:65" s="13" customFormat="1">
      <c r="B130" s="233"/>
      <c r="C130" s="234"/>
      <c r="D130" s="225" t="s">
        <v>465</v>
      </c>
      <c r="E130" s="235" t="s">
        <v>1</v>
      </c>
      <c r="F130" s="236" t="s">
        <v>91</v>
      </c>
      <c r="G130" s="234"/>
      <c r="H130" s="237">
        <v>1</v>
      </c>
      <c r="I130" s="238"/>
      <c r="J130" s="234"/>
      <c r="K130" s="234"/>
      <c r="L130" s="239"/>
      <c r="M130" s="240"/>
      <c r="N130" s="241"/>
      <c r="O130" s="241"/>
      <c r="P130" s="241"/>
      <c r="Q130" s="241"/>
      <c r="R130" s="241"/>
      <c r="S130" s="241"/>
      <c r="T130" s="242"/>
      <c r="AT130" s="243" t="s">
        <v>465</v>
      </c>
      <c r="AU130" s="243" t="s">
        <v>93</v>
      </c>
      <c r="AV130" s="13" t="s">
        <v>93</v>
      </c>
      <c r="AW130" s="13" t="s">
        <v>38</v>
      </c>
      <c r="AX130" s="13" t="s">
        <v>83</v>
      </c>
      <c r="AY130" s="243" t="s">
        <v>397</v>
      </c>
    </row>
    <row r="131" spans="1:65" s="14" customFormat="1">
      <c r="B131" s="244"/>
      <c r="C131" s="245"/>
      <c r="D131" s="225" t="s">
        <v>465</v>
      </c>
      <c r="E131" s="246" t="s">
        <v>1</v>
      </c>
      <c r="F131" s="247" t="s">
        <v>467</v>
      </c>
      <c r="G131" s="245"/>
      <c r="H131" s="248">
        <v>1</v>
      </c>
      <c r="I131" s="249"/>
      <c r="J131" s="245"/>
      <c r="K131" s="245"/>
      <c r="L131" s="250"/>
      <c r="M131" s="251"/>
      <c r="N131" s="252"/>
      <c r="O131" s="252"/>
      <c r="P131" s="252"/>
      <c r="Q131" s="252"/>
      <c r="R131" s="252"/>
      <c r="S131" s="252"/>
      <c r="T131" s="253"/>
      <c r="AT131" s="254" t="s">
        <v>465</v>
      </c>
      <c r="AU131" s="254" t="s">
        <v>93</v>
      </c>
      <c r="AV131" s="14" t="s">
        <v>124</v>
      </c>
      <c r="AW131" s="14" t="s">
        <v>38</v>
      </c>
      <c r="AX131" s="14" t="s">
        <v>91</v>
      </c>
      <c r="AY131" s="254" t="s">
        <v>397</v>
      </c>
    </row>
    <row r="132" spans="1:65" s="2" customFormat="1" ht="55.5" customHeight="1">
      <c r="A132" s="36"/>
      <c r="B132" s="37"/>
      <c r="C132" s="211" t="s">
        <v>93</v>
      </c>
      <c r="D132" s="211" t="s">
        <v>400</v>
      </c>
      <c r="E132" s="212" t="s">
        <v>7666</v>
      </c>
      <c r="F132" s="213" t="s">
        <v>7662</v>
      </c>
      <c r="G132" s="214" t="s">
        <v>461</v>
      </c>
      <c r="H132" s="215">
        <v>1</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93</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124</v>
      </c>
    </row>
    <row r="133" spans="1:65" s="13" customFormat="1">
      <c r="B133" s="233"/>
      <c r="C133" s="234"/>
      <c r="D133" s="225" t="s">
        <v>465</v>
      </c>
      <c r="E133" s="235" t="s">
        <v>1</v>
      </c>
      <c r="F133" s="236" t="s">
        <v>91</v>
      </c>
      <c r="G133" s="234"/>
      <c r="H133" s="237">
        <v>1</v>
      </c>
      <c r="I133" s="238"/>
      <c r="J133" s="234"/>
      <c r="K133" s="234"/>
      <c r="L133" s="239"/>
      <c r="M133" s="240"/>
      <c r="N133" s="241"/>
      <c r="O133" s="241"/>
      <c r="P133" s="241"/>
      <c r="Q133" s="241"/>
      <c r="R133" s="241"/>
      <c r="S133" s="241"/>
      <c r="T133" s="242"/>
      <c r="AT133" s="243" t="s">
        <v>465</v>
      </c>
      <c r="AU133" s="243" t="s">
        <v>93</v>
      </c>
      <c r="AV133" s="13" t="s">
        <v>93</v>
      </c>
      <c r="AW133" s="13" t="s">
        <v>38</v>
      </c>
      <c r="AX133" s="13" t="s">
        <v>83</v>
      </c>
      <c r="AY133" s="243" t="s">
        <v>397</v>
      </c>
    </row>
    <row r="134" spans="1:65" s="14" customFormat="1">
      <c r="B134" s="244"/>
      <c r="C134" s="245"/>
      <c r="D134" s="225" t="s">
        <v>465</v>
      </c>
      <c r="E134" s="246" t="s">
        <v>1</v>
      </c>
      <c r="F134" s="247" t="s">
        <v>467</v>
      </c>
      <c r="G134" s="245"/>
      <c r="H134" s="248">
        <v>1</v>
      </c>
      <c r="I134" s="249"/>
      <c r="J134" s="245"/>
      <c r="K134" s="245"/>
      <c r="L134" s="250"/>
      <c r="M134" s="251"/>
      <c r="N134" s="252"/>
      <c r="O134" s="252"/>
      <c r="P134" s="252"/>
      <c r="Q134" s="252"/>
      <c r="R134" s="252"/>
      <c r="S134" s="252"/>
      <c r="T134" s="253"/>
      <c r="AT134" s="254" t="s">
        <v>465</v>
      </c>
      <c r="AU134" s="254" t="s">
        <v>93</v>
      </c>
      <c r="AV134" s="14" t="s">
        <v>124</v>
      </c>
      <c r="AW134" s="14" t="s">
        <v>38</v>
      </c>
      <c r="AX134" s="14" t="s">
        <v>91</v>
      </c>
      <c r="AY134" s="254" t="s">
        <v>397</v>
      </c>
    </row>
    <row r="135" spans="1:65" s="2" customFormat="1" ht="33" customHeight="1">
      <c r="A135" s="36"/>
      <c r="B135" s="37"/>
      <c r="C135" s="211" t="s">
        <v>112</v>
      </c>
      <c r="D135" s="211" t="s">
        <v>400</v>
      </c>
      <c r="E135" s="212" t="s">
        <v>7668</v>
      </c>
      <c r="F135" s="213" t="s">
        <v>7669</v>
      </c>
      <c r="G135" s="214" t="s">
        <v>464</v>
      </c>
      <c r="H135" s="215">
        <v>1.98</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93</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133</v>
      </c>
    </row>
    <row r="136" spans="1:65" s="13" customFormat="1">
      <c r="B136" s="233"/>
      <c r="C136" s="234"/>
      <c r="D136" s="225" t="s">
        <v>465</v>
      </c>
      <c r="E136" s="235" t="s">
        <v>1</v>
      </c>
      <c r="F136" s="236" t="s">
        <v>7908</v>
      </c>
      <c r="G136" s="234"/>
      <c r="H136" s="237">
        <v>1.98</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4" customFormat="1">
      <c r="B137" s="244"/>
      <c r="C137" s="245"/>
      <c r="D137" s="225" t="s">
        <v>465</v>
      </c>
      <c r="E137" s="246" t="s">
        <v>1</v>
      </c>
      <c r="F137" s="247" t="s">
        <v>467</v>
      </c>
      <c r="G137" s="245"/>
      <c r="H137" s="248">
        <v>1.98</v>
      </c>
      <c r="I137" s="249"/>
      <c r="J137" s="245"/>
      <c r="K137" s="245"/>
      <c r="L137" s="250"/>
      <c r="M137" s="251"/>
      <c r="N137" s="252"/>
      <c r="O137" s="252"/>
      <c r="P137" s="252"/>
      <c r="Q137" s="252"/>
      <c r="R137" s="252"/>
      <c r="S137" s="252"/>
      <c r="T137" s="253"/>
      <c r="AT137" s="254" t="s">
        <v>465</v>
      </c>
      <c r="AU137" s="254" t="s">
        <v>93</v>
      </c>
      <c r="AV137" s="14" t="s">
        <v>124</v>
      </c>
      <c r="AW137" s="14" t="s">
        <v>38</v>
      </c>
      <c r="AX137" s="14" t="s">
        <v>91</v>
      </c>
      <c r="AY137" s="254" t="s">
        <v>397</v>
      </c>
    </row>
    <row r="138" spans="1:65" s="2" customFormat="1" ht="33" customHeight="1">
      <c r="A138" s="36"/>
      <c r="B138" s="37"/>
      <c r="C138" s="211" t="s">
        <v>124</v>
      </c>
      <c r="D138" s="211" t="s">
        <v>400</v>
      </c>
      <c r="E138" s="212" t="s">
        <v>7909</v>
      </c>
      <c r="F138" s="213" t="s">
        <v>7910</v>
      </c>
      <c r="G138" s="214" t="s">
        <v>464</v>
      </c>
      <c r="H138" s="215">
        <v>7.2</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136</v>
      </c>
    </row>
    <row r="139" spans="1:65" s="13" customFormat="1">
      <c r="B139" s="233"/>
      <c r="C139" s="234"/>
      <c r="D139" s="225" t="s">
        <v>465</v>
      </c>
      <c r="E139" s="235" t="s">
        <v>1</v>
      </c>
      <c r="F139" s="236" t="s">
        <v>7911</v>
      </c>
      <c r="G139" s="234"/>
      <c r="H139" s="237">
        <v>7.2</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7.2</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33" customHeight="1">
      <c r="A141" s="36"/>
      <c r="B141" s="37"/>
      <c r="C141" s="211" t="s">
        <v>130</v>
      </c>
      <c r="D141" s="211" t="s">
        <v>400</v>
      </c>
      <c r="E141" s="212" t="s">
        <v>7912</v>
      </c>
      <c r="F141" s="213" t="s">
        <v>7913</v>
      </c>
      <c r="G141" s="214" t="s">
        <v>464</v>
      </c>
      <c r="H141" s="215">
        <v>17.600000000000001</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145</v>
      </c>
    </row>
    <row r="142" spans="1:65" s="13" customFormat="1">
      <c r="B142" s="233"/>
      <c r="C142" s="234"/>
      <c r="D142" s="225" t="s">
        <v>465</v>
      </c>
      <c r="E142" s="235" t="s">
        <v>1</v>
      </c>
      <c r="F142" s="236" t="s">
        <v>7914</v>
      </c>
      <c r="G142" s="234"/>
      <c r="H142" s="237">
        <v>17.600000000000001</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4" customFormat="1">
      <c r="B143" s="244"/>
      <c r="C143" s="245"/>
      <c r="D143" s="225" t="s">
        <v>465</v>
      </c>
      <c r="E143" s="246" t="s">
        <v>1</v>
      </c>
      <c r="F143" s="247" t="s">
        <v>467</v>
      </c>
      <c r="G143" s="245"/>
      <c r="H143" s="248">
        <v>17.600000000000001</v>
      </c>
      <c r="I143" s="249"/>
      <c r="J143" s="245"/>
      <c r="K143" s="245"/>
      <c r="L143" s="250"/>
      <c r="M143" s="251"/>
      <c r="N143" s="252"/>
      <c r="O143" s="252"/>
      <c r="P143" s="252"/>
      <c r="Q143" s="252"/>
      <c r="R143" s="252"/>
      <c r="S143" s="252"/>
      <c r="T143" s="253"/>
      <c r="AT143" s="254" t="s">
        <v>465</v>
      </c>
      <c r="AU143" s="254" t="s">
        <v>93</v>
      </c>
      <c r="AV143" s="14" t="s">
        <v>124</v>
      </c>
      <c r="AW143" s="14" t="s">
        <v>38</v>
      </c>
      <c r="AX143" s="14" t="s">
        <v>91</v>
      </c>
      <c r="AY143" s="254" t="s">
        <v>397</v>
      </c>
    </row>
    <row r="144" spans="1:65" s="2" customFormat="1" ht="33" customHeight="1">
      <c r="A144" s="36"/>
      <c r="B144" s="37"/>
      <c r="C144" s="211" t="s">
        <v>133</v>
      </c>
      <c r="D144" s="211" t="s">
        <v>400</v>
      </c>
      <c r="E144" s="212" t="s">
        <v>7677</v>
      </c>
      <c r="F144" s="213" t="s">
        <v>7678</v>
      </c>
      <c r="G144" s="214" t="s">
        <v>546</v>
      </c>
      <c r="H144" s="215">
        <v>41.6</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151</v>
      </c>
    </row>
    <row r="145" spans="1:65" s="13" customFormat="1">
      <c r="B145" s="233"/>
      <c r="C145" s="234"/>
      <c r="D145" s="225" t="s">
        <v>465</v>
      </c>
      <c r="E145" s="235" t="s">
        <v>1</v>
      </c>
      <c r="F145" s="236" t="s">
        <v>7915</v>
      </c>
      <c r="G145" s="234"/>
      <c r="H145" s="237">
        <v>32</v>
      </c>
      <c r="I145" s="238"/>
      <c r="J145" s="234"/>
      <c r="K145" s="234"/>
      <c r="L145" s="239"/>
      <c r="M145" s="240"/>
      <c r="N145" s="241"/>
      <c r="O145" s="241"/>
      <c r="P145" s="241"/>
      <c r="Q145" s="241"/>
      <c r="R145" s="241"/>
      <c r="S145" s="241"/>
      <c r="T145" s="242"/>
      <c r="AT145" s="243" t="s">
        <v>465</v>
      </c>
      <c r="AU145" s="243" t="s">
        <v>93</v>
      </c>
      <c r="AV145" s="13" t="s">
        <v>93</v>
      </c>
      <c r="AW145" s="13" t="s">
        <v>38</v>
      </c>
      <c r="AX145" s="13" t="s">
        <v>83</v>
      </c>
      <c r="AY145" s="243" t="s">
        <v>397</v>
      </c>
    </row>
    <row r="146" spans="1:65" s="13" customFormat="1">
      <c r="B146" s="233"/>
      <c r="C146" s="234"/>
      <c r="D146" s="225" t="s">
        <v>465</v>
      </c>
      <c r="E146" s="235" t="s">
        <v>1</v>
      </c>
      <c r="F146" s="236" t="s">
        <v>7916</v>
      </c>
      <c r="G146" s="234"/>
      <c r="H146" s="237">
        <v>9.6</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4" customFormat="1">
      <c r="B147" s="244"/>
      <c r="C147" s="245"/>
      <c r="D147" s="225" t="s">
        <v>465</v>
      </c>
      <c r="E147" s="246" t="s">
        <v>1</v>
      </c>
      <c r="F147" s="247" t="s">
        <v>467</v>
      </c>
      <c r="G147" s="245"/>
      <c r="H147" s="248">
        <v>41.6</v>
      </c>
      <c r="I147" s="249"/>
      <c r="J147" s="245"/>
      <c r="K147" s="245"/>
      <c r="L147" s="250"/>
      <c r="M147" s="251"/>
      <c r="N147" s="252"/>
      <c r="O147" s="252"/>
      <c r="P147" s="252"/>
      <c r="Q147" s="252"/>
      <c r="R147" s="252"/>
      <c r="S147" s="252"/>
      <c r="T147" s="253"/>
      <c r="AT147" s="254" t="s">
        <v>465</v>
      </c>
      <c r="AU147" s="254" t="s">
        <v>93</v>
      </c>
      <c r="AV147" s="14" t="s">
        <v>124</v>
      </c>
      <c r="AW147" s="14" t="s">
        <v>38</v>
      </c>
      <c r="AX147" s="14" t="s">
        <v>91</v>
      </c>
      <c r="AY147" s="254" t="s">
        <v>397</v>
      </c>
    </row>
    <row r="148" spans="1:65" s="2" customFormat="1" ht="33" customHeight="1">
      <c r="A148" s="36"/>
      <c r="B148" s="37"/>
      <c r="C148" s="211" t="s">
        <v>139</v>
      </c>
      <c r="D148" s="211" t="s">
        <v>400</v>
      </c>
      <c r="E148" s="212" t="s">
        <v>7683</v>
      </c>
      <c r="F148" s="213" t="s">
        <v>7684</v>
      </c>
      <c r="G148" s="214" t="s">
        <v>546</v>
      </c>
      <c r="H148" s="215">
        <v>41.6</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157</v>
      </c>
    </row>
    <row r="149" spans="1:65" s="13" customFormat="1">
      <c r="B149" s="233"/>
      <c r="C149" s="234"/>
      <c r="D149" s="225" t="s">
        <v>465</v>
      </c>
      <c r="E149" s="235" t="s">
        <v>1</v>
      </c>
      <c r="F149" s="236" t="s">
        <v>7915</v>
      </c>
      <c r="G149" s="234"/>
      <c r="H149" s="237">
        <v>32</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3" customFormat="1">
      <c r="B150" s="233"/>
      <c r="C150" s="234"/>
      <c r="D150" s="225" t="s">
        <v>465</v>
      </c>
      <c r="E150" s="235" t="s">
        <v>1</v>
      </c>
      <c r="F150" s="236" t="s">
        <v>7916</v>
      </c>
      <c r="G150" s="234"/>
      <c r="H150" s="237">
        <v>9.6</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41.6</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55.5" customHeight="1">
      <c r="A152" s="36"/>
      <c r="B152" s="37"/>
      <c r="C152" s="211" t="s">
        <v>136</v>
      </c>
      <c r="D152" s="211" t="s">
        <v>400</v>
      </c>
      <c r="E152" s="212" t="s">
        <v>7556</v>
      </c>
      <c r="F152" s="213" t="s">
        <v>7685</v>
      </c>
      <c r="G152" s="214" t="s">
        <v>464</v>
      </c>
      <c r="H152" s="215">
        <v>16.48</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162</v>
      </c>
    </row>
    <row r="153" spans="1:65" s="13" customFormat="1">
      <c r="B153" s="233"/>
      <c r="C153" s="234"/>
      <c r="D153" s="225" t="s">
        <v>465</v>
      </c>
      <c r="E153" s="235" t="s">
        <v>1</v>
      </c>
      <c r="F153" s="236" t="s">
        <v>7917</v>
      </c>
      <c r="G153" s="234"/>
      <c r="H153" s="237">
        <v>2.4</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3" customFormat="1">
      <c r="B154" s="233"/>
      <c r="C154" s="234"/>
      <c r="D154" s="225" t="s">
        <v>465</v>
      </c>
      <c r="E154" s="235" t="s">
        <v>1</v>
      </c>
      <c r="F154" s="236" t="s">
        <v>7918</v>
      </c>
      <c r="G154" s="234"/>
      <c r="H154" s="237">
        <v>14.08</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16.48</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55.5" customHeight="1">
      <c r="A156" s="36"/>
      <c r="B156" s="37"/>
      <c r="C156" s="211" t="s">
        <v>142</v>
      </c>
      <c r="D156" s="211" t="s">
        <v>400</v>
      </c>
      <c r="E156" s="212" t="s">
        <v>7560</v>
      </c>
      <c r="F156" s="213" t="s">
        <v>7690</v>
      </c>
      <c r="G156" s="214" t="s">
        <v>464</v>
      </c>
      <c r="H156" s="215">
        <v>8.32</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168</v>
      </c>
    </row>
    <row r="157" spans="1:65" s="13" customFormat="1">
      <c r="B157" s="233"/>
      <c r="C157" s="234"/>
      <c r="D157" s="225" t="s">
        <v>465</v>
      </c>
      <c r="E157" s="235" t="s">
        <v>1</v>
      </c>
      <c r="F157" s="236" t="s">
        <v>7919</v>
      </c>
      <c r="G157" s="234"/>
      <c r="H157" s="237">
        <v>4.8</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3" customFormat="1">
      <c r="B158" s="233"/>
      <c r="C158" s="234"/>
      <c r="D158" s="225" t="s">
        <v>465</v>
      </c>
      <c r="E158" s="235" t="s">
        <v>1</v>
      </c>
      <c r="F158" s="236" t="s">
        <v>7920</v>
      </c>
      <c r="G158" s="234"/>
      <c r="H158" s="237">
        <v>3.52</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8.32</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2" customFormat="1" ht="55.5" customHeight="1">
      <c r="A160" s="36"/>
      <c r="B160" s="37"/>
      <c r="C160" s="211" t="s">
        <v>145</v>
      </c>
      <c r="D160" s="211" t="s">
        <v>400</v>
      </c>
      <c r="E160" s="212" t="s">
        <v>7565</v>
      </c>
      <c r="F160" s="213" t="s">
        <v>7695</v>
      </c>
      <c r="G160" s="214" t="s">
        <v>464</v>
      </c>
      <c r="H160" s="215">
        <v>49.92</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174</v>
      </c>
    </row>
    <row r="161" spans="1:65" s="13" customFormat="1">
      <c r="B161" s="233"/>
      <c r="C161" s="234"/>
      <c r="D161" s="225" t="s">
        <v>465</v>
      </c>
      <c r="E161" s="235" t="s">
        <v>1</v>
      </c>
      <c r="F161" s="236" t="s">
        <v>7921</v>
      </c>
      <c r="G161" s="234"/>
      <c r="H161" s="237">
        <v>28.8</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3" customFormat="1">
      <c r="B162" s="233"/>
      <c r="C162" s="234"/>
      <c r="D162" s="225" t="s">
        <v>465</v>
      </c>
      <c r="E162" s="235" t="s">
        <v>1</v>
      </c>
      <c r="F162" s="236" t="s">
        <v>7922</v>
      </c>
      <c r="G162" s="234"/>
      <c r="H162" s="237">
        <v>21.12</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49.92</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33" customHeight="1">
      <c r="A164" s="36"/>
      <c r="B164" s="37"/>
      <c r="C164" s="211" t="s">
        <v>148</v>
      </c>
      <c r="D164" s="211" t="s">
        <v>400</v>
      </c>
      <c r="E164" s="212" t="s">
        <v>7700</v>
      </c>
      <c r="F164" s="213" t="s">
        <v>7701</v>
      </c>
      <c r="G164" s="214" t="s">
        <v>464</v>
      </c>
      <c r="H164" s="215">
        <v>16.48</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179</v>
      </c>
    </row>
    <row r="165" spans="1:65" s="13" customFormat="1">
      <c r="B165" s="233"/>
      <c r="C165" s="234"/>
      <c r="D165" s="225" t="s">
        <v>465</v>
      </c>
      <c r="E165" s="235" t="s">
        <v>1</v>
      </c>
      <c r="F165" s="236" t="s">
        <v>7917</v>
      </c>
      <c r="G165" s="234"/>
      <c r="H165" s="237">
        <v>2.4</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3" customFormat="1">
      <c r="B166" s="233"/>
      <c r="C166" s="234"/>
      <c r="D166" s="225" t="s">
        <v>465</v>
      </c>
      <c r="E166" s="235" t="s">
        <v>1</v>
      </c>
      <c r="F166" s="236" t="s">
        <v>7918</v>
      </c>
      <c r="G166" s="234"/>
      <c r="H166" s="237">
        <v>14.08</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4" customFormat="1">
      <c r="B167" s="244"/>
      <c r="C167" s="245"/>
      <c r="D167" s="225" t="s">
        <v>465</v>
      </c>
      <c r="E167" s="246" t="s">
        <v>1</v>
      </c>
      <c r="F167" s="247" t="s">
        <v>467</v>
      </c>
      <c r="G167" s="245"/>
      <c r="H167" s="248">
        <v>16.48</v>
      </c>
      <c r="I167" s="249"/>
      <c r="J167" s="245"/>
      <c r="K167" s="245"/>
      <c r="L167" s="250"/>
      <c r="M167" s="251"/>
      <c r="N167" s="252"/>
      <c r="O167" s="252"/>
      <c r="P167" s="252"/>
      <c r="Q167" s="252"/>
      <c r="R167" s="252"/>
      <c r="S167" s="252"/>
      <c r="T167" s="253"/>
      <c r="AT167" s="254" t="s">
        <v>465</v>
      </c>
      <c r="AU167" s="254" t="s">
        <v>93</v>
      </c>
      <c r="AV167" s="14" t="s">
        <v>124</v>
      </c>
      <c r="AW167" s="14" t="s">
        <v>38</v>
      </c>
      <c r="AX167" s="14" t="s">
        <v>91</v>
      </c>
      <c r="AY167" s="254" t="s">
        <v>397</v>
      </c>
    </row>
    <row r="168" spans="1:65" s="2" customFormat="1" ht="33" customHeight="1">
      <c r="A168" s="36"/>
      <c r="B168" s="37"/>
      <c r="C168" s="211" t="s">
        <v>151</v>
      </c>
      <c r="D168" s="211" t="s">
        <v>400</v>
      </c>
      <c r="E168" s="212" t="s">
        <v>7702</v>
      </c>
      <c r="F168" s="213" t="s">
        <v>7703</v>
      </c>
      <c r="G168" s="214" t="s">
        <v>502</v>
      </c>
      <c r="H168" s="215">
        <v>13.853</v>
      </c>
      <c r="I168" s="216"/>
      <c r="J168" s="217">
        <f>ROUND(I168*H168,2)</f>
        <v>0</v>
      </c>
      <c r="K168" s="218"/>
      <c r="L168" s="41"/>
      <c r="M168" s="219" t="s">
        <v>1</v>
      </c>
      <c r="N168" s="220" t="s">
        <v>48</v>
      </c>
      <c r="O168" s="73"/>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124</v>
      </c>
      <c r="AT168" s="223" t="s">
        <v>400</v>
      </c>
      <c r="AU168" s="223" t="s">
        <v>93</v>
      </c>
      <c r="AY168" s="18" t="s">
        <v>397</v>
      </c>
      <c r="BE168" s="224">
        <f>IF(N168="základní",J168,0)</f>
        <v>0</v>
      </c>
      <c r="BF168" s="224">
        <f>IF(N168="snížená",J168,0)</f>
        <v>0</v>
      </c>
      <c r="BG168" s="224">
        <f>IF(N168="zákl. přenesená",J168,0)</f>
        <v>0</v>
      </c>
      <c r="BH168" s="224">
        <f>IF(N168="sníž. přenesená",J168,0)</f>
        <v>0</v>
      </c>
      <c r="BI168" s="224">
        <f>IF(N168="nulová",J168,0)</f>
        <v>0</v>
      </c>
      <c r="BJ168" s="18" t="s">
        <v>91</v>
      </c>
      <c r="BK168" s="224">
        <f>ROUND(I168*H168,2)</f>
        <v>0</v>
      </c>
      <c r="BL168" s="18" t="s">
        <v>124</v>
      </c>
      <c r="BM168" s="223" t="s">
        <v>188</v>
      </c>
    </row>
    <row r="169" spans="1:65" s="13" customFormat="1">
      <c r="B169" s="233"/>
      <c r="C169" s="234"/>
      <c r="D169" s="225" t="s">
        <v>465</v>
      </c>
      <c r="E169" s="235" t="s">
        <v>1</v>
      </c>
      <c r="F169" s="236" t="s">
        <v>7923</v>
      </c>
      <c r="G169" s="234"/>
      <c r="H169" s="237">
        <v>7.992</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3" customFormat="1">
      <c r="B170" s="233"/>
      <c r="C170" s="234"/>
      <c r="D170" s="225" t="s">
        <v>465</v>
      </c>
      <c r="E170" s="235" t="s">
        <v>1</v>
      </c>
      <c r="F170" s="236" t="s">
        <v>7924</v>
      </c>
      <c r="G170" s="234"/>
      <c r="H170" s="237">
        <v>5.8609999999999998</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4" customFormat="1">
      <c r="B171" s="244"/>
      <c r="C171" s="245"/>
      <c r="D171" s="225" t="s">
        <v>465</v>
      </c>
      <c r="E171" s="246" t="s">
        <v>1</v>
      </c>
      <c r="F171" s="247" t="s">
        <v>467</v>
      </c>
      <c r="G171" s="245"/>
      <c r="H171" s="248">
        <v>13.853</v>
      </c>
      <c r="I171" s="249"/>
      <c r="J171" s="245"/>
      <c r="K171" s="245"/>
      <c r="L171" s="250"/>
      <c r="M171" s="251"/>
      <c r="N171" s="252"/>
      <c r="O171" s="252"/>
      <c r="P171" s="252"/>
      <c r="Q171" s="252"/>
      <c r="R171" s="252"/>
      <c r="S171" s="252"/>
      <c r="T171" s="253"/>
      <c r="AT171" s="254" t="s">
        <v>465</v>
      </c>
      <c r="AU171" s="254" t="s">
        <v>93</v>
      </c>
      <c r="AV171" s="14" t="s">
        <v>124</v>
      </c>
      <c r="AW171" s="14" t="s">
        <v>38</v>
      </c>
      <c r="AX171" s="14" t="s">
        <v>91</v>
      </c>
      <c r="AY171" s="254" t="s">
        <v>397</v>
      </c>
    </row>
    <row r="172" spans="1:65" s="2" customFormat="1" ht="33" customHeight="1">
      <c r="A172" s="36"/>
      <c r="B172" s="37"/>
      <c r="C172" s="211" t="s">
        <v>154</v>
      </c>
      <c r="D172" s="211" t="s">
        <v>400</v>
      </c>
      <c r="E172" s="212" t="s">
        <v>542</v>
      </c>
      <c r="F172" s="213" t="s">
        <v>7708</v>
      </c>
      <c r="G172" s="214" t="s">
        <v>464</v>
      </c>
      <c r="H172" s="215">
        <v>8.32</v>
      </c>
      <c r="I172" s="216"/>
      <c r="J172" s="217">
        <f>ROUND(I172*H172,2)</f>
        <v>0</v>
      </c>
      <c r="K172" s="218"/>
      <c r="L172" s="41"/>
      <c r="M172" s="219" t="s">
        <v>1</v>
      </c>
      <c r="N172" s="220" t="s">
        <v>48</v>
      </c>
      <c r="O172" s="73"/>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124</v>
      </c>
      <c r="AT172" s="223" t="s">
        <v>400</v>
      </c>
      <c r="AU172" s="223" t="s">
        <v>93</v>
      </c>
      <c r="AY172" s="18" t="s">
        <v>397</v>
      </c>
      <c r="BE172" s="224">
        <f>IF(N172="základní",J172,0)</f>
        <v>0</v>
      </c>
      <c r="BF172" s="224">
        <f>IF(N172="snížená",J172,0)</f>
        <v>0</v>
      </c>
      <c r="BG172" s="224">
        <f>IF(N172="zákl. přenesená",J172,0)</f>
        <v>0</v>
      </c>
      <c r="BH172" s="224">
        <f>IF(N172="sníž. přenesená",J172,0)</f>
        <v>0</v>
      </c>
      <c r="BI172" s="224">
        <f>IF(N172="nulová",J172,0)</f>
        <v>0</v>
      </c>
      <c r="BJ172" s="18" t="s">
        <v>91</v>
      </c>
      <c r="BK172" s="224">
        <f>ROUND(I172*H172,2)</f>
        <v>0</v>
      </c>
      <c r="BL172" s="18" t="s">
        <v>124</v>
      </c>
      <c r="BM172" s="223" t="s">
        <v>194</v>
      </c>
    </row>
    <row r="173" spans="1:65" s="13" customFormat="1">
      <c r="B173" s="233"/>
      <c r="C173" s="234"/>
      <c r="D173" s="225" t="s">
        <v>465</v>
      </c>
      <c r="E173" s="235" t="s">
        <v>1</v>
      </c>
      <c r="F173" s="236" t="s">
        <v>7919</v>
      </c>
      <c r="G173" s="234"/>
      <c r="H173" s="237">
        <v>4.8</v>
      </c>
      <c r="I173" s="238"/>
      <c r="J173" s="234"/>
      <c r="K173" s="234"/>
      <c r="L173" s="239"/>
      <c r="M173" s="240"/>
      <c r="N173" s="241"/>
      <c r="O173" s="241"/>
      <c r="P173" s="241"/>
      <c r="Q173" s="241"/>
      <c r="R173" s="241"/>
      <c r="S173" s="241"/>
      <c r="T173" s="242"/>
      <c r="AT173" s="243" t="s">
        <v>465</v>
      </c>
      <c r="AU173" s="243" t="s">
        <v>93</v>
      </c>
      <c r="AV173" s="13" t="s">
        <v>93</v>
      </c>
      <c r="AW173" s="13" t="s">
        <v>38</v>
      </c>
      <c r="AX173" s="13" t="s">
        <v>83</v>
      </c>
      <c r="AY173" s="243" t="s">
        <v>397</v>
      </c>
    </row>
    <row r="174" spans="1:65" s="13" customFormat="1">
      <c r="B174" s="233"/>
      <c r="C174" s="234"/>
      <c r="D174" s="225" t="s">
        <v>465</v>
      </c>
      <c r="E174" s="235" t="s">
        <v>1</v>
      </c>
      <c r="F174" s="236" t="s">
        <v>7920</v>
      </c>
      <c r="G174" s="234"/>
      <c r="H174" s="237">
        <v>3.52</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8.32</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33" customHeight="1">
      <c r="A176" s="36"/>
      <c r="B176" s="37"/>
      <c r="C176" s="211" t="s">
        <v>157</v>
      </c>
      <c r="D176" s="211" t="s">
        <v>400</v>
      </c>
      <c r="E176" s="212" t="s">
        <v>586</v>
      </c>
      <c r="F176" s="213" t="s">
        <v>7709</v>
      </c>
      <c r="G176" s="214" t="s">
        <v>464</v>
      </c>
      <c r="H176" s="215">
        <v>16.48</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200</v>
      </c>
    </row>
    <row r="177" spans="1:65" s="13" customFormat="1">
      <c r="B177" s="233"/>
      <c r="C177" s="234"/>
      <c r="D177" s="225" t="s">
        <v>465</v>
      </c>
      <c r="E177" s="235" t="s">
        <v>1</v>
      </c>
      <c r="F177" s="236" t="s">
        <v>7917</v>
      </c>
      <c r="G177" s="234"/>
      <c r="H177" s="237">
        <v>2.4</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3" customFormat="1">
      <c r="B178" s="233"/>
      <c r="C178" s="234"/>
      <c r="D178" s="225" t="s">
        <v>465</v>
      </c>
      <c r="E178" s="235" t="s">
        <v>1</v>
      </c>
      <c r="F178" s="236" t="s">
        <v>7918</v>
      </c>
      <c r="G178" s="234"/>
      <c r="H178" s="237">
        <v>14.08</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4" customFormat="1">
      <c r="B179" s="244"/>
      <c r="C179" s="245"/>
      <c r="D179" s="225" t="s">
        <v>465</v>
      </c>
      <c r="E179" s="246" t="s">
        <v>1</v>
      </c>
      <c r="F179" s="247" t="s">
        <v>467</v>
      </c>
      <c r="G179" s="245"/>
      <c r="H179" s="248">
        <v>16.48</v>
      </c>
      <c r="I179" s="249"/>
      <c r="J179" s="245"/>
      <c r="K179" s="245"/>
      <c r="L179" s="250"/>
      <c r="M179" s="251"/>
      <c r="N179" s="252"/>
      <c r="O179" s="252"/>
      <c r="P179" s="252"/>
      <c r="Q179" s="252"/>
      <c r="R179" s="252"/>
      <c r="S179" s="252"/>
      <c r="T179" s="253"/>
      <c r="AT179" s="254" t="s">
        <v>465</v>
      </c>
      <c r="AU179" s="254" t="s">
        <v>93</v>
      </c>
      <c r="AV179" s="14" t="s">
        <v>124</v>
      </c>
      <c r="AW179" s="14" t="s">
        <v>38</v>
      </c>
      <c r="AX179" s="14" t="s">
        <v>91</v>
      </c>
      <c r="AY179" s="254" t="s">
        <v>397</v>
      </c>
    </row>
    <row r="180" spans="1:65" s="2" customFormat="1" ht="55.5" customHeight="1">
      <c r="A180" s="36"/>
      <c r="B180" s="37"/>
      <c r="C180" s="211" t="s">
        <v>8</v>
      </c>
      <c r="D180" s="211" t="s">
        <v>400</v>
      </c>
      <c r="E180" s="212" t="s">
        <v>7710</v>
      </c>
      <c r="F180" s="213" t="s">
        <v>7711</v>
      </c>
      <c r="G180" s="214" t="s">
        <v>464</v>
      </c>
      <c r="H180" s="215">
        <v>2.64</v>
      </c>
      <c r="I180" s="216"/>
      <c r="J180" s="217">
        <f>ROUND(I180*H180,2)</f>
        <v>0</v>
      </c>
      <c r="K180" s="218"/>
      <c r="L180" s="41"/>
      <c r="M180" s="219" t="s">
        <v>1</v>
      </c>
      <c r="N180" s="220" t="s">
        <v>48</v>
      </c>
      <c r="O180" s="73"/>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124</v>
      </c>
      <c r="AT180" s="223" t="s">
        <v>400</v>
      </c>
      <c r="AU180" s="223" t="s">
        <v>93</v>
      </c>
      <c r="AY180" s="18" t="s">
        <v>397</v>
      </c>
      <c r="BE180" s="224">
        <f>IF(N180="základní",J180,0)</f>
        <v>0</v>
      </c>
      <c r="BF180" s="224">
        <f>IF(N180="snížená",J180,0)</f>
        <v>0</v>
      </c>
      <c r="BG180" s="224">
        <f>IF(N180="zákl. přenesená",J180,0)</f>
        <v>0</v>
      </c>
      <c r="BH180" s="224">
        <f>IF(N180="sníž. přenesená",J180,0)</f>
        <v>0</v>
      </c>
      <c r="BI180" s="224">
        <f>IF(N180="nulová",J180,0)</f>
        <v>0</v>
      </c>
      <c r="BJ180" s="18" t="s">
        <v>91</v>
      </c>
      <c r="BK180" s="224">
        <f>ROUND(I180*H180,2)</f>
        <v>0</v>
      </c>
      <c r="BL180" s="18" t="s">
        <v>124</v>
      </c>
      <c r="BM180" s="223" t="s">
        <v>206</v>
      </c>
    </row>
    <row r="181" spans="1:65" s="13" customFormat="1">
      <c r="B181" s="233"/>
      <c r="C181" s="234"/>
      <c r="D181" s="225" t="s">
        <v>465</v>
      </c>
      <c r="E181" s="235" t="s">
        <v>1</v>
      </c>
      <c r="F181" s="236" t="s">
        <v>7925</v>
      </c>
      <c r="G181" s="234"/>
      <c r="H181" s="237">
        <v>2.64</v>
      </c>
      <c r="I181" s="238"/>
      <c r="J181" s="234"/>
      <c r="K181" s="234"/>
      <c r="L181" s="239"/>
      <c r="M181" s="240"/>
      <c r="N181" s="241"/>
      <c r="O181" s="241"/>
      <c r="P181" s="241"/>
      <c r="Q181" s="241"/>
      <c r="R181" s="241"/>
      <c r="S181" s="241"/>
      <c r="T181" s="242"/>
      <c r="AT181" s="243" t="s">
        <v>465</v>
      </c>
      <c r="AU181" s="243" t="s">
        <v>93</v>
      </c>
      <c r="AV181" s="13" t="s">
        <v>93</v>
      </c>
      <c r="AW181" s="13" t="s">
        <v>38</v>
      </c>
      <c r="AX181" s="13" t="s">
        <v>83</v>
      </c>
      <c r="AY181" s="243" t="s">
        <v>397</v>
      </c>
    </row>
    <row r="182" spans="1:65" s="14" customFormat="1">
      <c r="B182" s="244"/>
      <c r="C182" s="245"/>
      <c r="D182" s="225" t="s">
        <v>465</v>
      </c>
      <c r="E182" s="246" t="s">
        <v>1</v>
      </c>
      <c r="F182" s="247" t="s">
        <v>467</v>
      </c>
      <c r="G182" s="245"/>
      <c r="H182" s="248">
        <v>2.64</v>
      </c>
      <c r="I182" s="249"/>
      <c r="J182" s="245"/>
      <c r="K182" s="245"/>
      <c r="L182" s="250"/>
      <c r="M182" s="251"/>
      <c r="N182" s="252"/>
      <c r="O182" s="252"/>
      <c r="P182" s="252"/>
      <c r="Q182" s="252"/>
      <c r="R182" s="252"/>
      <c r="S182" s="252"/>
      <c r="T182" s="253"/>
      <c r="AT182" s="254" t="s">
        <v>465</v>
      </c>
      <c r="AU182" s="254" t="s">
        <v>93</v>
      </c>
      <c r="AV182" s="14" t="s">
        <v>124</v>
      </c>
      <c r="AW182" s="14" t="s">
        <v>38</v>
      </c>
      <c r="AX182" s="14" t="s">
        <v>91</v>
      </c>
      <c r="AY182" s="254" t="s">
        <v>397</v>
      </c>
    </row>
    <row r="183" spans="1:65" s="2" customFormat="1" ht="16.5" customHeight="1">
      <c r="A183" s="36"/>
      <c r="B183" s="37"/>
      <c r="C183" s="280" t="s">
        <v>162</v>
      </c>
      <c r="D183" s="280" t="s">
        <v>534</v>
      </c>
      <c r="E183" s="281" t="s">
        <v>7716</v>
      </c>
      <c r="F183" s="282" t="s">
        <v>7717</v>
      </c>
      <c r="G183" s="283" t="s">
        <v>502</v>
      </c>
      <c r="H183" s="284">
        <v>4.976</v>
      </c>
      <c r="I183" s="285"/>
      <c r="J183" s="286">
        <f>ROUND(I183*H183,2)</f>
        <v>0</v>
      </c>
      <c r="K183" s="287"/>
      <c r="L183" s="288"/>
      <c r="M183" s="289" t="s">
        <v>1</v>
      </c>
      <c r="N183" s="290" t="s">
        <v>48</v>
      </c>
      <c r="O183" s="73"/>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136</v>
      </c>
      <c r="AT183" s="223" t="s">
        <v>534</v>
      </c>
      <c r="AU183" s="223" t="s">
        <v>93</v>
      </c>
      <c r="AY183" s="18" t="s">
        <v>397</v>
      </c>
      <c r="BE183" s="224">
        <f>IF(N183="základní",J183,0)</f>
        <v>0</v>
      </c>
      <c r="BF183" s="224">
        <f>IF(N183="snížená",J183,0)</f>
        <v>0</v>
      </c>
      <c r="BG183" s="224">
        <f>IF(N183="zákl. přenesená",J183,0)</f>
        <v>0</v>
      </c>
      <c r="BH183" s="224">
        <f>IF(N183="sníž. přenesená",J183,0)</f>
        <v>0</v>
      </c>
      <c r="BI183" s="224">
        <f>IF(N183="nulová",J183,0)</f>
        <v>0</v>
      </c>
      <c r="BJ183" s="18" t="s">
        <v>91</v>
      </c>
      <c r="BK183" s="224">
        <f>ROUND(I183*H183,2)</f>
        <v>0</v>
      </c>
      <c r="BL183" s="18" t="s">
        <v>124</v>
      </c>
      <c r="BM183" s="223" t="s">
        <v>212</v>
      </c>
    </row>
    <row r="184" spans="1:65" s="13" customFormat="1">
      <c r="B184" s="233"/>
      <c r="C184" s="234"/>
      <c r="D184" s="225" t="s">
        <v>465</v>
      </c>
      <c r="E184" s="235" t="s">
        <v>1</v>
      </c>
      <c r="F184" s="236" t="s">
        <v>7926</v>
      </c>
      <c r="G184" s="234"/>
      <c r="H184" s="237">
        <v>4.976</v>
      </c>
      <c r="I184" s="238"/>
      <c r="J184" s="234"/>
      <c r="K184" s="234"/>
      <c r="L184" s="239"/>
      <c r="M184" s="240"/>
      <c r="N184" s="241"/>
      <c r="O184" s="241"/>
      <c r="P184" s="241"/>
      <c r="Q184" s="241"/>
      <c r="R184" s="241"/>
      <c r="S184" s="241"/>
      <c r="T184" s="242"/>
      <c r="AT184" s="243" t="s">
        <v>465</v>
      </c>
      <c r="AU184" s="243" t="s">
        <v>93</v>
      </c>
      <c r="AV184" s="13" t="s">
        <v>93</v>
      </c>
      <c r="AW184" s="13" t="s">
        <v>38</v>
      </c>
      <c r="AX184" s="13" t="s">
        <v>83</v>
      </c>
      <c r="AY184" s="243" t="s">
        <v>397</v>
      </c>
    </row>
    <row r="185" spans="1:65" s="14" customFormat="1">
      <c r="B185" s="244"/>
      <c r="C185" s="245"/>
      <c r="D185" s="225" t="s">
        <v>465</v>
      </c>
      <c r="E185" s="246" t="s">
        <v>1</v>
      </c>
      <c r="F185" s="247" t="s">
        <v>467</v>
      </c>
      <c r="G185" s="245"/>
      <c r="H185" s="248">
        <v>4.976</v>
      </c>
      <c r="I185" s="249"/>
      <c r="J185" s="245"/>
      <c r="K185" s="245"/>
      <c r="L185" s="250"/>
      <c r="M185" s="251"/>
      <c r="N185" s="252"/>
      <c r="O185" s="252"/>
      <c r="P185" s="252"/>
      <c r="Q185" s="252"/>
      <c r="R185" s="252"/>
      <c r="S185" s="252"/>
      <c r="T185" s="253"/>
      <c r="AT185" s="254" t="s">
        <v>465</v>
      </c>
      <c r="AU185" s="254" t="s">
        <v>93</v>
      </c>
      <c r="AV185" s="14" t="s">
        <v>124</v>
      </c>
      <c r="AW185" s="14" t="s">
        <v>38</v>
      </c>
      <c r="AX185" s="14" t="s">
        <v>91</v>
      </c>
      <c r="AY185" s="254" t="s">
        <v>397</v>
      </c>
    </row>
    <row r="186" spans="1:65" s="12" customFormat="1" ht="22.9" customHeight="1">
      <c r="B186" s="195"/>
      <c r="C186" s="196"/>
      <c r="D186" s="197" t="s">
        <v>82</v>
      </c>
      <c r="E186" s="209" t="s">
        <v>112</v>
      </c>
      <c r="F186" s="209" t="s">
        <v>638</v>
      </c>
      <c r="G186" s="196"/>
      <c r="H186" s="196"/>
      <c r="I186" s="199"/>
      <c r="J186" s="210">
        <f>BK186</f>
        <v>0</v>
      </c>
      <c r="K186" s="196"/>
      <c r="L186" s="201"/>
      <c r="M186" s="202"/>
      <c r="N186" s="203"/>
      <c r="O186" s="203"/>
      <c r="P186" s="204">
        <f>SUM(P187:P195)</f>
        <v>0</v>
      </c>
      <c r="Q186" s="203"/>
      <c r="R186" s="204">
        <f>SUM(R187:R195)</f>
        <v>0</v>
      </c>
      <c r="S186" s="203"/>
      <c r="T186" s="205">
        <f>SUM(T187:T195)</f>
        <v>0</v>
      </c>
      <c r="AR186" s="206" t="s">
        <v>91</v>
      </c>
      <c r="AT186" s="207" t="s">
        <v>82</v>
      </c>
      <c r="AU186" s="207" t="s">
        <v>91</v>
      </c>
      <c r="AY186" s="206" t="s">
        <v>397</v>
      </c>
      <c r="BK186" s="208">
        <f>SUM(BK187:BK195)</f>
        <v>0</v>
      </c>
    </row>
    <row r="187" spans="1:65" s="2" customFormat="1" ht="21.75" customHeight="1">
      <c r="A187" s="36"/>
      <c r="B187" s="37"/>
      <c r="C187" s="211" t="s">
        <v>165</v>
      </c>
      <c r="D187" s="211" t="s">
        <v>400</v>
      </c>
      <c r="E187" s="212" t="s">
        <v>7927</v>
      </c>
      <c r="F187" s="213" t="s">
        <v>7928</v>
      </c>
      <c r="G187" s="214" t="s">
        <v>656</v>
      </c>
      <c r="H187" s="215">
        <v>1</v>
      </c>
      <c r="I187" s="216"/>
      <c r="J187" s="217">
        <f>ROUND(I187*H187,2)</f>
        <v>0</v>
      </c>
      <c r="K187" s="218"/>
      <c r="L187" s="41"/>
      <c r="M187" s="219" t="s">
        <v>1</v>
      </c>
      <c r="N187" s="220" t="s">
        <v>48</v>
      </c>
      <c r="O187" s="73"/>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124</v>
      </c>
      <c r="AT187" s="223" t="s">
        <v>400</v>
      </c>
      <c r="AU187" s="223" t="s">
        <v>93</v>
      </c>
      <c r="AY187" s="18" t="s">
        <v>397</v>
      </c>
      <c r="BE187" s="224">
        <f>IF(N187="základní",J187,0)</f>
        <v>0</v>
      </c>
      <c r="BF187" s="224">
        <f>IF(N187="snížená",J187,0)</f>
        <v>0</v>
      </c>
      <c r="BG187" s="224">
        <f>IF(N187="zákl. přenesená",J187,0)</f>
        <v>0</v>
      </c>
      <c r="BH187" s="224">
        <f>IF(N187="sníž. přenesená",J187,0)</f>
        <v>0</v>
      </c>
      <c r="BI187" s="224">
        <f>IF(N187="nulová",J187,0)</f>
        <v>0</v>
      </c>
      <c r="BJ187" s="18" t="s">
        <v>91</v>
      </c>
      <c r="BK187" s="224">
        <f>ROUND(I187*H187,2)</f>
        <v>0</v>
      </c>
      <c r="BL187" s="18" t="s">
        <v>124</v>
      </c>
      <c r="BM187" s="223" t="s">
        <v>215</v>
      </c>
    </row>
    <row r="188" spans="1:65" s="13" customFormat="1">
      <c r="B188" s="233"/>
      <c r="C188" s="234"/>
      <c r="D188" s="225" t="s">
        <v>465</v>
      </c>
      <c r="E188" s="235" t="s">
        <v>1</v>
      </c>
      <c r="F188" s="236" t="s">
        <v>91</v>
      </c>
      <c r="G188" s="234"/>
      <c r="H188" s="237">
        <v>1</v>
      </c>
      <c r="I188" s="238"/>
      <c r="J188" s="234"/>
      <c r="K188" s="234"/>
      <c r="L188" s="239"/>
      <c r="M188" s="240"/>
      <c r="N188" s="241"/>
      <c r="O188" s="241"/>
      <c r="P188" s="241"/>
      <c r="Q188" s="241"/>
      <c r="R188" s="241"/>
      <c r="S188" s="241"/>
      <c r="T188" s="242"/>
      <c r="AT188" s="243" t="s">
        <v>465</v>
      </c>
      <c r="AU188" s="243" t="s">
        <v>93</v>
      </c>
      <c r="AV188" s="13" t="s">
        <v>93</v>
      </c>
      <c r="AW188" s="13" t="s">
        <v>38</v>
      </c>
      <c r="AX188" s="13" t="s">
        <v>83</v>
      </c>
      <c r="AY188" s="243" t="s">
        <v>397</v>
      </c>
    </row>
    <row r="189" spans="1:65" s="14" customFormat="1">
      <c r="B189" s="244"/>
      <c r="C189" s="245"/>
      <c r="D189" s="225" t="s">
        <v>465</v>
      </c>
      <c r="E189" s="246" t="s">
        <v>1</v>
      </c>
      <c r="F189" s="247" t="s">
        <v>467</v>
      </c>
      <c r="G189" s="245"/>
      <c r="H189" s="248">
        <v>1</v>
      </c>
      <c r="I189" s="249"/>
      <c r="J189" s="245"/>
      <c r="K189" s="245"/>
      <c r="L189" s="250"/>
      <c r="M189" s="251"/>
      <c r="N189" s="252"/>
      <c r="O189" s="252"/>
      <c r="P189" s="252"/>
      <c r="Q189" s="252"/>
      <c r="R189" s="252"/>
      <c r="S189" s="252"/>
      <c r="T189" s="253"/>
      <c r="AT189" s="254" t="s">
        <v>465</v>
      </c>
      <c r="AU189" s="254" t="s">
        <v>93</v>
      </c>
      <c r="AV189" s="14" t="s">
        <v>124</v>
      </c>
      <c r="AW189" s="14" t="s">
        <v>38</v>
      </c>
      <c r="AX189" s="14" t="s">
        <v>91</v>
      </c>
      <c r="AY189" s="254" t="s">
        <v>397</v>
      </c>
    </row>
    <row r="190" spans="1:65" s="2" customFormat="1" ht="21.75" customHeight="1">
      <c r="A190" s="36"/>
      <c r="B190" s="37"/>
      <c r="C190" s="280" t="s">
        <v>168</v>
      </c>
      <c r="D190" s="280" t="s">
        <v>534</v>
      </c>
      <c r="E190" s="281" t="s">
        <v>7929</v>
      </c>
      <c r="F190" s="282" t="s">
        <v>7930</v>
      </c>
      <c r="G190" s="283" t="s">
        <v>656</v>
      </c>
      <c r="H190" s="284">
        <v>1</v>
      </c>
      <c r="I190" s="285"/>
      <c r="J190" s="286">
        <f>ROUND(I190*H190,2)</f>
        <v>0</v>
      </c>
      <c r="K190" s="287"/>
      <c r="L190" s="288"/>
      <c r="M190" s="289" t="s">
        <v>1</v>
      </c>
      <c r="N190" s="290" t="s">
        <v>48</v>
      </c>
      <c r="O190" s="73"/>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136</v>
      </c>
      <c r="AT190" s="223" t="s">
        <v>534</v>
      </c>
      <c r="AU190" s="223" t="s">
        <v>93</v>
      </c>
      <c r="AY190" s="18" t="s">
        <v>397</v>
      </c>
      <c r="BE190" s="224">
        <f>IF(N190="základní",J190,0)</f>
        <v>0</v>
      </c>
      <c r="BF190" s="224">
        <f>IF(N190="snížená",J190,0)</f>
        <v>0</v>
      </c>
      <c r="BG190" s="224">
        <f>IF(N190="zákl. přenesená",J190,0)</f>
        <v>0</v>
      </c>
      <c r="BH190" s="224">
        <f>IF(N190="sníž. přenesená",J190,0)</f>
        <v>0</v>
      </c>
      <c r="BI190" s="224">
        <f>IF(N190="nulová",J190,0)</f>
        <v>0</v>
      </c>
      <c r="BJ190" s="18" t="s">
        <v>91</v>
      </c>
      <c r="BK190" s="224">
        <f>ROUND(I190*H190,2)</f>
        <v>0</v>
      </c>
      <c r="BL190" s="18" t="s">
        <v>124</v>
      </c>
      <c r="BM190" s="223" t="s">
        <v>661</v>
      </c>
    </row>
    <row r="191" spans="1:65" s="13" customFormat="1">
      <c r="B191" s="233"/>
      <c r="C191" s="234"/>
      <c r="D191" s="225" t="s">
        <v>465</v>
      </c>
      <c r="E191" s="235" t="s">
        <v>1</v>
      </c>
      <c r="F191" s="236" t="s">
        <v>91</v>
      </c>
      <c r="G191" s="234"/>
      <c r="H191" s="237">
        <v>1</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4" customFormat="1">
      <c r="B192" s="244"/>
      <c r="C192" s="245"/>
      <c r="D192" s="225" t="s">
        <v>465</v>
      </c>
      <c r="E192" s="246" t="s">
        <v>1</v>
      </c>
      <c r="F192" s="247" t="s">
        <v>467</v>
      </c>
      <c r="G192" s="245"/>
      <c r="H192" s="248">
        <v>1</v>
      </c>
      <c r="I192" s="249"/>
      <c r="J192" s="245"/>
      <c r="K192" s="245"/>
      <c r="L192" s="250"/>
      <c r="M192" s="251"/>
      <c r="N192" s="252"/>
      <c r="O192" s="252"/>
      <c r="P192" s="252"/>
      <c r="Q192" s="252"/>
      <c r="R192" s="252"/>
      <c r="S192" s="252"/>
      <c r="T192" s="253"/>
      <c r="AT192" s="254" t="s">
        <v>465</v>
      </c>
      <c r="AU192" s="254" t="s">
        <v>93</v>
      </c>
      <c r="AV192" s="14" t="s">
        <v>124</v>
      </c>
      <c r="AW192" s="14" t="s">
        <v>38</v>
      </c>
      <c r="AX192" s="14" t="s">
        <v>91</v>
      </c>
      <c r="AY192" s="254" t="s">
        <v>397</v>
      </c>
    </row>
    <row r="193" spans="1:65" s="2" customFormat="1" ht="33" customHeight="1">
      <c r="A193" s="36"/>
      <c r="B193" s="37"/>
      <c r="C193" s="280" t="s">
        <v>171</v>
      </c>
      <c r="D193" s="280" t="s">
        <v>534</v>
      </c>
      <c r="E193" s="281" t="s">
        <v>7931</v>
      </c>
      <c r="F193" s="282" t="s">
        <v>7932</v>
      </c>
      <c r="G193" s="283" t="s">
        <v>656</v>
      </c>
      <c r="H193" s="284">
        <v>1</v>
      </c>
      <c r="I193" s="285"/>
      <c r="J193" s="286">
        <f>ROUND(I193*H193,2)</f>
        <v>0</v>
      </c>
      <c r="K193" s="287"/>
      <c r="L193" s="288"/>
      <c r="M193" s="289" t="s">
        <v>1</v>
      </c>
      <c r="N193" s="290" t="s">
        <v>48</v>
      </c>
      <c r="O193" s="73"/>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136</v>
      </c>
      <c r="AT193" s="223" t="s">
        <v>534</v>
      </c>
      <c r="AU193" s="223" t="s">
        <v>93</v>
      </c>
      <c r="AY193" s="18" t="s">
        <v>397</v>
      </c>
      <c r="BE193" s="224">
        <f>IF(N193="základní",J193,0)</f>
        <v>0</v>
      </c>
      <c r="BF193" s="224">
        <f>IF(N193="snížená",J193,0)</f>
        <v>0</v>
      </c>
      <c r="BG193" s="224">
        <f>IF(N193="zákl. přenesená",J193,0)</f>
        <v>0</v>
      </c>
      <c r="BH193" s="224">
        <f>IF(N193="sníž. přenesená",J193,0)</f>
        <v>0</v>
      </c>
      <c r="BI193" s="224">
        <f>IF(N193="nulová",J193,0)</f>
        <v>0</v>
      </c>
      <c r="BJ193" s="18" t="s">
        <v>91</v>
      </c>
      <c r="BK193" s="224">
        <f>ROUND(I193*H193,2)</f>
        <v>0</v>
      </c>
      <c r="BL193" s="18" t="s">
        <v>124</v>
      </c>
      <c r="BM193" s="223" t="s">
        <v>664</v>
      </c>
    </row>
    <row r="194" spans="1:65" s="13" customFormat="1">
      <c r="B194" s="233"/>
      <c r="C194" s="234"/>
      <c r="D194" s="225" t="s">
        <v>465</v>
      </c>
      <c r="E194" s="235" t="s">
        <v>1</v>
      </c>
      <c r="F194" s="236" t="s">
        <v>91</v>
      </c>
      <c r="G194" s="234"/>
      <c r="H194" s="237">
        <v>1</v>
      </c>
      <c r="I194" s="238"/>
      <c r="J194" s="234"/>
      <c r="K194" s="234"/>
      <c r="L194" s="239"/>
      <c r="M194" s="240"/>
      <c r="N194" s="241"/>
      <c r="O194" s="241"/>
      <c r="P194" s="241"/>
      <c r="Q194" s="241"/>
      <c r="R194" s="241"/>
      <c r="S194" s="241"/>
      <c r="T194" s="242"/>
      <c r="AT194" s="243" t="s">
        <v>465</v>
      </c>
      <c r="AU194" s="243" t="s">
        <v>93</v>
      </c>
      <c r="AV194" s="13" t="s">
        <v>93</v>
      </c>
      <c r="AW194" s="13" t="s">
        <v>38</v>
      </c>
      <c r="AX194" s="13" t="s">
        <v>83</v>
      </c>
      <c r="AY194" s="243" t="s">
        <v>397</v>
      </c>
    </row>
    <row r="195" spans="1:65" s="14" customFormat="1">
      <c r="B195" s="244"/>
      <c r="C195" s="245"/>
      <c r="D195" s="225" t="s">
        <v>465</v>
      </c>
      <c r="E195" s="246" t="s">
        <v>1</v>
      </c>
      <c r="F195" s="247" t="s">
        <v>467</v>
      </c>
      <c r="G195" s="245"/>
      <c r="H195" s="248">
        <v>1</v>
      </c>
      <c r="I195" s="249"/>
      <c r="J195" s="245"/>
      <c r="K195" s="245"/>
      <c r="L195" s="250"/>
      <c r="M195" s="251"/>
      <c r="N195" s="252"/>
      <c r="O195" s="252"/>
      <c r="P195" s="252"/>
      <c r="Q195" s="252"/>
      <c r="R195" s="252"/>
      <c r="S195" s="252"/>
      <c r="T195" s="253"/>
      <c r="AT195" s="254" t="s">
        <v>465</v>
      </c>
      <c r="AU195" s="254" t="s">
        <v>93</v>
      </c>
      <c r="AV195" s="14" t="s">
        <v>124</v>
      </c>
      <c r="AW195" s="14" t="s">
        <v>38</v>
      </c>
      <c r="AX195" s="14" t="s">
        <v>91</v>
      </c>
      <c r="AY195" s="254" t="s">
        <v>397</v>
      </c>
    </row>
    <row r="196" spans="1:65" s="12" customFormat="1" ht="22.9" customHeight="1">
      <c r="B196" s="195"/>
      <c r="C196" s="196"/>
      <c r="D196" s="197" t="s">
        <v>82</v>
      </c>
      <c r="E196" s="209" t="s">
        <v>124</v>
      </c>
      <c r="F196" s="209" t="s">
        <v>817</v>
      </c>
      <c r="G196" s="196"/>
      <c r="H196" s="196"/>
      <c r="I196" s="199"/>
      <c r="J196" s="210">
        <f>BK196</f>
        <v>0</v>
      </c>
      <c r="K196" s="196"/>
      <c r="L196" s="201"/>
      <c r="M196" s="202"/>
      <c r="N196" s="203"/>
      <c r="O196" s="203"/>
      <c r="P196" s="204">
        <f>SUM(P197:P200)</f>
        <v>0</v>
      </c>
      <c r="Q196" s="203"/>
      <c r="R196" s="204">
        <f>SUM(R197:R200)</f>
        <v>0</v>
      </c>
      <c r="S196" s="203"/>
      <c r="T196" s="205">
        <f>SUM(T197:T200)</f>
        <v>0</v>
      </c>
      <c r="AR196" s="206" t="s">
        <v>91</v>
      </c>
      <c r="AT196" s="207" t="s">
        <v>82</v>
      </c>
      <c r="AU196" s="207" t="s">
        <v>91</v>
      </c>
      <c r="AY196" s="206" t="s">
        <v>397</v>
      </c>
      <c r="BK196" s="208">
        <f>SUM(BK197:BK200)</f>
        <v>0</v>
      </c>
    </row>
    <row r="197" spans="1:65" s="2" customFormat="1" ht="21.75" customHeight="1">
      <c r="A197" s="36"/>
      <c r="B197" s="37"/>
      <c r="C197" s="211" t="s">
        <v>174</v>
      </c>
      <c r="D197" s="211" t="s">
        <v>400</v>
      </c>
      <c r="E197" s="212" t="s">
        <v>7722</v>
      </c>
      <c r="F197" s="213" t="s">
        <v>7723</v>
      </c>
      <c r="G197" s="214" t="s">
        <v>464</v>
      </c>
      <c r="H197" s="215">
        <v>1.105</v>
      </c>
      <c r="I197" s="216"/>
      <c r="J197" s="217">
        <f>ROUND(I197*H197,2)</f>
        <v>0</v>
      </c>
      <c r="K197" s="218"/>
      <c r="L197" s="41"/>
      <c r="M197" s="219" t="s">
        <v>1</v>
      </c>
      <c r="N197" s="22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124</v>
      </c>
      <c r="AT197" s="223" t="s">
        <v>400</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667</v>
      </c>
    </row>
    <row r="198" spans="1:65" s="13" customFormat="1">
      <c r="B198" s="233"/>
      <c r="C198" s="234"/>
      <c r="D198" s="225" t="s">
        <v>465</v>
      </c>
      <c r="E198" s="235" t="s">
        <v>1</v>
      </c>
      <c r="F198" s="236" t="s">
        <v>7933</v>
      </c>
      <c r="G198" s="234"/>
      <c r="H198" s="237">
        <v>0.88</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3" customFormat="1">
      <c r="B199" s="233"/>
      <c r="C199" s="234"/>
      <c r="D199" s="225" t="s">
        <v>465</v>
      </c>
      <c r="E199" s="235" t="s">
        <v>1</v>
      </c>
      <c r="F199" s="236" t="s">
        <v>7934</v>
      </c>
      <c r="G199" s="234"/>
      <c r="H199" s="237">
        <v>0.22500000000000001</v>
      </c>
      <c r="I199" s="238"/>
      <c r="J199" s="234"/>
      <c r="K199" s="234"/>
      <c r="L199" s="239"/>
      <c r="M199" s="240"/>
      <c r="N199" s="241"/>
      <c r="O199" s="241"/>
      <c r="P199" s="241"/>
      <c r="Q199" s="241"/>
      <c r="R199" s="241"/>
      <c r="S199" s="241"/>
      <c r="T199" s="242"/>
      <c r="AT199" s="243" t="s">
        <v>465</v>
      </c>
      <c r="AU199" s="243" t="s">
        <v>93</v>
      </c>
      <c r="AV199" s="13" t="s">
        <v>93</v>
      </c>
      <c r="AW199" s="13" t="s">
        <v>38</v>
      </c>
      <c r="AX199" s="13" t="s">
        <v>83</v>
      </c>
      <c r="AY199" s="243" t="s">
        <v>397</v>
      </c>
    </row>
    <row r="200" spans="1:65" s="14" customFormat="1">
      <c r="B200" s="244"/>
      <c r="C200" s="245"/>
      <c r="D200" s="225" t="s">
        <v>465</v>
      </c>
      <c r="E200" s="246" t="s">
        <v>1</v>
      </c>
      <c r="F200" s="247" t="s">
        <v>467</v>
      </c>
      <c r="G200" s="245"/>
      <c r="H200" s="248">
        <v>1.105</v>
      </c>
      <c r="I200" s="249"/>
      <c r="J200" s="245"/>
      <c r="K200" s="245"/>
      <c r="L200" s="250"/>
      <c r="M200" s="251"/>
      <c r="N200" s="252"/>
      <c r="O200" s="252"/>
      <c r="P200" s="252"/>
      <c r="Q200" s="252"/>
      <c r="R200" s="252"/>
      <c r="S200" s="252"/>
      <c r="T200" s="253"/>
      <c r="AT200" s="254" t="s">
        <v>465</v>
      </c>
      <c r="AU200" s="254" t="s">
        <v>93</v>
      </c>
      <c r="AV200" s="14" t="s">
        <v>124</v>
      </c>
      <c r="AW200" s="14" t="s">
        <v>38</v>
      </c>
      <c r="AX200" s="14" t="s">
        <v>91</v>
      </c>
      <c r="AY200" s="254" t="s">
        <v>397</v>
      </c>
    </row>
    <row r="201" spans="1:65" s="12" customFormat="1" ht="22.9" customHeight="1">
      <c r="B201" s="195"/>
      <c r="C201" s="196"/>
      <c r="D201" s="197" t="s">
        <v>82</v>
      </c>
      <c r="E201" s="209" t="s">
        <v>136</v>
      </c>
      <c r="F201" s="209" t="s">
        <v>7728</v>
      </c>
      <c r="G201" s="196"/>
      <c r="H201" s="196"/>
      <c r="I201" s="199"/>
      <c r="J201" s="210">
        <f>BK201</f>
        <v>0</v>
      </c>
      <c r="K201" s="196"/>
      <c r="L201" s="201"/>
      <c r="M201" s="202"/>
      <c r="N201" s="203"/>
      <c r="O201" s="203"/>
      <c r="P201" s="204">
        <f>SUM(P202:P216)</f>
        <v>0</v>
      </c>
      <c r="Q201" s="203"/>
      <c r="R201" s="204">
        <f>SUM(R202:R216)</f>
        <v>0</v>
      </c>
      <c r="S201" s="203"/>
      <c r="T201" s="205">
        <f>SUM(T202:T216)</f>
        <v>0</v>
      </c>
      <c r="AR201" s="206" t="s">
        <v>91</v>
      </c>
      <c r="AT201" s="207" t="s">
        <v>82</v>
      </c>
      <c r="AU201" s="207" t="s">
        <v>91</v>
      </c>
      <c r="AY201" s="206" t="s">
        <v>397</v>
      </c>
      <c r="BK201" s="208">
        <f>SUM(BK202:BK216)</f>
        <v>0</v>
      </c>
    </row>
    <row r="202" spans="1:65" s="2" customFormat="1" ht="33" customHeight="1">
      <c r="A202" s="36"/>
      <c r="B202" s="37"/>
      <c r="C202" s="211" t="s">
        <v>7</v>
      </c>
      <c r="D202" s="211" t="s">
        <v>400</v>
      </c>
      <c r="E202" s="212" t="s">
        <v>7733</v>
      </c>
      <c r="F202" s="213" t="s">
        <v>7734</v>
      </c>
      <c r="G202" s="214" t="s">
        <v>461</v>
      </c>
      <c r="H202" s="215">
        <v>8</v>
      </c>
      <c r="I202" s="216"/>
      <c r="J202" s="217">
        <f>ROUND(I202*H202,2)</f>
        <v>0</v>
      </c>
      <c r="K202" s="218"/>
      <c r="L202" s="41"/>
      <c r="M202" s="219" t="s">
        <v>1</v>
      </c>
      <c r="N202" s="220" t="s">
        <v>48</v>
      </c>
      <c r="O202" s="73"/>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124</v>
      </c>
      <c r="AT202" s="223" t="s">
        <v>400</v>
      </c>
      <c r="AU202" s="223" t="s">
        <v>93</v>
      </c>
      <c r="AY202" s="18" t="s">
        <v>397</v>
      </c>
      <c r="BE202" s="224">
        <f>IF(N202="základní",J202,0)</f>
        <v>0</v>
      </c>
      <c r="BF202" s="224">
        <f>IF(N202="snížená",J202,0)</f>
        <v>0</v>
      </c>
      <c r="BG202" s="224">
        <f>IF(N202="zákl. přenesená",J202,0)</f>
        <v>0</v>
      </c>
      <c r="BH202" s="224">
        <f>IF(N202="sníž. přenesená",J202,0)</f>
        <v>0</v>
      </c>
      <c r="BI202" s="224">
        <f>IF(N202="nulová",J202,0)</f>
        <v>0</v>
      </c>
      <c r="BJ202" s="18" t="s">
        <v>91</v>
      </c>
      <c r="BK202" s="224">
        <f>ROUND(I202*H202,2)</f>
        <v>0</v>
      </c>
      <c r="BL202" s="18" t="s">
        <v>124</v>
      </c>
      <c r="BM202" s="223" t="s">
        <v>670</v>
      </c>
    </row>
    <row r="203" spans="1:65" s="13" customFormat="1">
      <c r="B203" s="233"/>
      <c r="C203" s="234"/>
      <c r="D203" s="225" t="s">
        <v>465</v>
      </c>
      <c r="E203" s="235" t="s">
        <v>1</v>
      </c>
      <c r="F203" s="236" t="s">
        <v>136</v>
      </c>
      <c r="G203" s="234"/>
      <c r="H203" s="237">
        <v>8</v>
      </c>
      <c r="I203" s="238"/>
      <c r="J203" s="234"/>
      <c r="K203" s="234"/>
      <c r="L203" s="239"/>
      <c r="M203" s="240"/>
      <c r="N203" s="241"/>
      <c r="O203" s="241"/>
      <c r="P203" s="241"/>
      <c r="Q203" s="241"/>
      <c r="R203" s="241"/>
      <c r="S203" s="241"/>
      <c r="T203" s="242"/>
      <c r="AT203" s="243" t="s">
        <v>465</v>
      </c>
      <c r="AU203" s="243" t="s">
        <v>93</v>
      </c>
      <c r="AV203" s="13" t="s">
        <v>93</v>
      </c>
      <c r="AW203" s="13" t="s">
        <v>38</v>
      </c>
      <c r="AX203" s="13" t="s">
        <v>83</v>
      </c>
      <c r="AY203" s="243" t="s">
        <v>397</v>
      </c>
    </row>
    <row r="204" spans="1:65" s="14" customFormat="1">
      <c r="B204" s="244"/>
      <c r="C204" s="245"/>
      <c r="D204" s="225" t="s">
        <v>465</v>
      </c>
      <c r="E204" s="246" t="s">
        <v>1</v>
      </c>
      <c r="F204" s="247" t="s">
        <v>467</v>
      </c>
      <c r="G204" s="245"/>
      <c r="H204" s="248">
        <v>8</v>
      </c>
      <c r="I204" s="249"/>
      <c r="J204" s="245"/>
      <c r="K204" s="245"/>
      <c r="L204" s="250"/>
      <c r="M204" s="251"/>
      <c r="N204" s="252"/>
      <c r="O204" s="252"/>
      <c r="P204" s="252"/>
      <c r="Q204" s="252"/>
      <c r="R204" s="252"/>
      <c r="S204" s="252"/>
      <c r="T204" s="253"/>
      <c r="AT204" s="254" t="s">
        <v>465</v>
      </c>
      <c r="AU204" s="254" t="s">
        <v>93</v>
      </c>
      <c r="AV204" s="14" t="s">
        <v>124</v>
      </c>
      <c r="AW204" s="14" t="s">
        <v>38</v>
      </c>
      <c r="AX204" s="14" t="s">
        <v>91</v>
      </c>
      <c r="AY204" s="254" t="s">
        <v>397</v>
      </c>
    </row>
    <row r="205" spans="1:65" s="2" customFormat="1" ht="16.5" customHeight="1">
      <c r="A205" s="36"/>
      <c r="B205" s="37"/>
      <c r="C205" s="280" t="s">
        <v>179</v>
      </c>
      <c r="D205" s="280" t="s">
        <v>534</v>
      </c>
      <c r="E205" s="281" t="s">
        <v>7935</v>
      </c>
      <c r="F205" s="282" t="s">
        <v>7936</v>
      </c>
      <c r="G205" s="283" t="s">
        <v>461</v>
      </c>
      <c r="H205" s="284">
        <v>8</v>
      </c>
      <c r="I205" s="285"/>
      <c r="J205" s="286">
        <f>ROUND(I205*H205,2)</f>
        <v>0</v>
      </c>
      <c r="K205" s="287"/>
      <c r="L205" s="288"/>
      <c r="M205" s="289" t="s">
        <v>1</v>
      </c>
      <c r="N205" s="290" t="s">
        <v>48</v>
      </c>
      <c r="O205" s="73"/>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136</v>
      </c>
      <c r="AT205" s="223" t="s">
        <v>534</v>
      </c>
      <c r="AU205" s="223" t="s">
        <v>93</v>
      </c>
      <c r="AY205" s="18" t="s">
        <v>397</v>
      </c>
      <c r="BE205" s="224">
        <f>IF(N205="základní",J205,0)</f>
        <v>0</v>
      </c>
      <c r="BF205" s="224">
        <f>IF(N205="snížená",J205,0)</f>
        <v>0</v>
      </c>
      <c r="BG205" s="224">
        <f>IF(N205="zákl. přenesená",J205,0)</f>
        <v>0</v>
      </c>
      <c r="BH205" s="224">
        <f>IF(N205="sníž. přenesená",J205,0)</f>
        <v>0</v>
      </c>
      <c r="BI205" s="224">
        <f>IF(N205="nulová",J205,0)</f>
        <v>0</v>
      </c>
      <c r="BJ205" s="18" t="s">
        <v>91</v>
      </c>
      <c r="BK205" s="224">
        <f>ROUND(I205*H205,2)</f>
        <v>0</v>
      </c>
      <c r="BL205" s="18" t="s">
        <v>124</v>
      </c>
      <c r="BM205" s="223" t="s">
        <v>673</v>
      </c>
    </row>
    <row r="206" spans="1:65" s="13" customFormat="1">
      <c r="B206" s="233"/>
      <c r="C206" s="234"/>
      <c r="D206" s="225" t="s">
        <v>465</v>
      </c>
      <c r="E206" s="235" t="s">
        <v>1</v>
      </c>
      <c r="F206" s="236" t="s">
        <v>7937</v>
      </c>
      <c r="G206" s="234"/>
      <c r="H206" s="237">
        <v>8</v>
      </c>
      <c r="I206" s="238"/>
      <c r="J206" s="234"/>
      <c r="K206" s="234"/>
      <c r="L206" s="239"/>
      <c r="M206" s="240"/>
      <c r="N206" s="241"/>
      <c r="O206" s="241"/>
      <c r="P206" s="241"/>
      <c r="Q206" s="241"/>
      <c r="R206" s="241"/>
      <c r="S206" s="241"/>
      <c r="T206" s="242"/>
      <c r="AT206" s="243" t="s">
        <v>465</v>
      </c>
      <c r="AU206" s="243" t="s">
        <v>93</v>
      </c>
      <c r="AV206" s="13" t="s">
        <v>93</v>
      </c>
      <c r="AW206" s="13" t="s">
        <v>38</v>
      </c>
      <c r="AX206" s="13" t="s">
        <v>83</v>
      </c>
      <c r="AY206" s="243" t="s">
        <v>397</v>
      </c>
    </row>
    <row r="207" spans="1:65" s="14" customFormat="1">
      <c r="B207" s="244"/>
      <c r="C207" s="245"/>
      <c r="D207" s="225" t="s">
        <v>465</v>
      </c>
      <c r="E207" s="246" t="s">
        <v>1</v>
      </c>
      <c r="F207" s="247" t="s">
        <v>467</v>
      </c>
      <c r="G207" s="245"/>
      <c r="H207" s="248">
        <v>8</v>
      </c>
      <c r="I207" s="249"/>
      <c r="J207" s="245"/>
      <c r="K207" s="245"/>
      <c r="L207" s="250"/>
      <c r="M207" s="251"/>
      <c r="N207" s="252"/>
      <c r="O207" s="252"/>
      <c r="P207" s="252"/>
      <c r="Q207" s="252"/>
      <c r="R207" s="252"/>
      <c r="S207" s="252"/>
      <c r="T207" s="253"/>
      <c r="AT207" s="254" t="s">
        <v>465</v>
      </c>
      <c r="AU207" s="254" t="s">
        <v>93</v>
      </c>
      <c r="AV207" s="14" t="s">
        <v>124</v>
      </c>
      <c r="AW207" s="14" t="s">
        <v>38</v>
      </c>
      <c r="AX207" s="14" t="s">
        <v>91</v>
      </c>
      <c r="AY207" s="254" t="s">
        <v>397</v>
      </c>
    </row>
    <row r="208" spans="1:65" s="2" customFormat="1" ht="16.5" customHeight="1">
      <c r="A208" s="36"/>
      <c r="B208" s="37"/>
      <c r="C208" s="211" t="s">
        <v>185</v>
      </c>
      <c r="D208" s="211" t="s">
        <v>400</v>
      </c>
      <c r="E208" s="212" t="s">
        <v>7765</v>
      </c>
      <c r="F208" s="213" t="s">
        <v>7766</v>
      </c>
      <c r="G208" s="214" t="s">
        <v>461</v>
      </c>
      <c r="H208" s="215">
        <v>8</v>
      </c>
      <c r="I208" s="216"/>
      <c r="J208" s="217">
        <f>ROUND(I208*H208,2)</f>
        <v>0</v>
      </c>
      <c r="K208" s="218"/>
      <c r="L208" s="41"/>
      <c r="M208" s="219" t="s">
        <v>1</v>
      </c>
      <c r="N208" s="220" t="s">
        <v>48</v>
      </c>
      <c r="O208" s="73"/>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124</v>
      </c>
      <c r="AT208" s="223" t="s">
        <v>400</v>
      </c>
      <c r="AU208" s="223" t="s">
        <v>93</v>
      </c>
      <c r="AY208" s="18" t="s">
        <v>397</v>
      </c>
      <c r="BE208" s="224">
        <f>IF(N208="základní",J208,0)</f>
        <v>0</v>
      </c>
      <c r="BF208" s="224">
        <f>IF(N208="snížená",J208,0)</f>
        <v>0</v>
      </c>
      <c r="BG208" s="224">
        <f>IF(N208="zákl. přenesená",J208,0)</f>
        <v>0</v>
      </c>
      <c r="BH208" s="224">
        <f>IF(N208="sníž. přenesená",J208,0)</f>
        <v>0</v>
      </c>
      <c r="BI208" s="224">
        <f>IF(N208="nulová",J208,0)</f>
        <v>0</v>
      </c>
      <c r="BJ208" s="18" t="s">
        <v>91</v>
      </c>
      <c r="BK208" s="224">
        <f>ROUND(I208*H208,2)</f>
        <v>0</v>
      </c>
      <c r="BL208" s="18" t="s">
        <v>124</v>
      </c>
      <c r="BM208" s="223" t="s">
        <v>676</v>
      </c>
    </row>
    <row r="209" spans="1:65" s="13" customFormat="1">
      <c r="B209" s="233"/>
      <c r="C209" s="234"/>
      <c r="D209" s="225" t="s">
        <v>465</v>
      </c>
      <c r="E209" s="235" t="s">
        <v>1</v>
      </c>
      <c r="F209" s="236" t="s">
        <v>136</v>
      </c>
      <c r="G209" s="234"/>
      <c r="H209" s="237">
        <v>8</v>
      </c>
      <c r="I209" s="238"/>
      <c r="J209" s="234"/>
      <c r="K209" s="234"/>
      <c r="L209" s="239"/>
      <c r="M209" s="240"/>
      <c r="N209" s="241"/>
      <c r="O209" s="241"/>
      <c r="P209" s="241"/>
      <c r="Q209" s="241"/>
      <c r="R209" s="241"/>
      <c r="S209" s="241"/>
      <c r="T209" s="242"/>
      <c r="AT209" s="243" t="s">
        <v>465</v>
      </c>
      <c r="AU209" s="243" t="s">
        <v>93</v>
      </c>
      <c r="AV209" s="13" t="s">
        <v>93</v>
      </c>
      <c r="AW209" s="13" t="s">
        <v>38</v>
      </c>
      <c r="AX209" s="13" t="s">
        <v>83</v>
      </c>
      <c r="AY209" s="243" t="s">
        <v>397</v>
      </c>
    </row>
    <row r="210" spans="1:65" s="14" customFormat="1">
      <c r="B210" s="244"/>
      <c r="C210" s="245"/>
      <c r="D210" s="225" t="s">
        <v>465</v>
      </c>
      <c r="E210" s="246" t="s">
        <v>1</v>
      </c>
      <c r="F210" s="247" t="s">
        <v>467</v>
      </c>
      <c r="G210" s="245"/>
      <c r="H210" s="248">
        <v>8</v>
      </c>
      <c r="I210" s="249"/>
      <c r="J210" s="245"/>
      <c r="K210" s="245"/>
      <c r="L210" s="250"/>
      <c r="M210" s="251"/>
      <c r="N210" s="252"/>
      <c r="O210" s="252"/>
      <c r="P210" s="252"/>
      <c r="Q210" s="252"/>
      <c r="R210" s="252"/>
      <c r="S210" s="252"/>
      <c r="T210" s="253"/>
      <c r="AT210" s="254" t="s">
        <v>465</v>
      </c>
      <c r="AU210" s="254" t="s">
        <v>93</v>
      </c>
      <c r="AV210" s="14" t="s">
        <v>124</v>
      </c>
      <c r="AW210" s="14" t="s">
        <v>38</v>
      </c>
      <c r="AX210" s="14" t="s">
        <v>91</v>
      </c>
      <c r="AY210" s="254" t="s">
        <v>397</v>
      </c>
    </row>
    <row r="211" spans="1:65" s="2" customFormat="1" ht="21.75" customHeight="1">
      <c r="A211" s="36"/>
      <c r="B211" s="37"/>
      <c r="C211" s="211" t="s">
        <v>188</v>
      </c>
      <c r="D211" s="211" t="s">
        <v>400</v>
      </c>
      <c r="E211" s="212" t="s">
        <v>7768</v>
      </c>
      <c r="F211" s="213" t="s">
        <v>7769</v>
      </c>
      <c r="G211" s="214" t="s">
        <v>461</v>
      </c>
      <c r="H211" s="215">
        <v>8</v>
      </c>
      <c r="I211" s="216"/>
      <c r="J211" s="217">
        <f>ROUND(I211*H211,2)</f>
        <v>0</v>
      </c>
      <c r="K211" s="218"/>
      <c r="L211" s="41"/>
      <c r="M211" s="219" t="s">
        <v>1</v>
      </c>
      <c r="N211" s="220" t="s">
        <v>48</v>
      </c>
      <c r="O211" s="73"/>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124</v>
      </c>
      <c r="AT211" s="223" t="s">
        <v>400</v>
      </c>
      <c r="AU211" s="223" t="s">
        <v>93</v>
      </c>
      <c r="AY211" s="18" t="s">
        <v>397</v>
      </c>
      <c r="BE211" s="224">
        <f>IF(N211="základní",J211,0)</f>
        <v>0</v>
      </c>
      <c r="BF211" s="224">
        <f>IF(N211="snížená",J211,0)</f>
        <v>0</v>
      </c>
      <c r="BG211" s="224">
        <f>IF(N211="zákl. přenesená",J211,0)</f>
        <v>0</v>
      </c>
      <c r="BH211" s="224">
        <f>IF(N211="sníž. přenesená",J211,0)</f>
        <v>0</v>
      </c>
      <c r="BI211" s="224">
        <f>IF(N211="nulová",J211,0)</f>
        <v>0</v>
      </c>
      <c r="BJ211" s="18" t="s">
        <v>91</v>
      </c>
      <c r="BK211" s="224">
        <f>ROUND(I211*H211,2)</f>
        <v>0</v>
      </c>
      <c r="BL211" s="18" t="s">
        <v>124</v>
      </c>
      <c r="BM211" s="223" t="s">
        <v>679</v>
      </c>
    </row>
    <row r="212" spans="1:65" s="13" customFormat="1">
      <c r="B212" s="233"/>
      <c r="C212" s="234"/>
      <c r="D212" s="225" t="s">
        <v>465</v>
      </c>
      <c r="E212" s="235" t="s">
        <v>1</v>
      </c>
      <c r="F212" s="236" t="s">
        <v>136</v>
      </c>
      <c r="G212" s="234"/>
      <c r="H212" s="237">
        <v>8</v>
      </c>
      <c r="I212" s="238"/>
      <c r="J212" s="234"/>
      <c r="K212" s="234"/>
      <c r="L212" s="239"/>
      <c r="M212" s="240"/>
      <c r="N212" s="241"/>
      <c r="O212" s="241"/>
      <c r="P212" s="241"/>
      <c r="Q212" s="241"/>
      <c r="R212" s="241"/>
      <c r="S212" s="241"/>
      <c r="T212" s="242"/>
      <c r="AT212" s="243" t="s">
        <v>465</v>
      </c>
      <c r="AU212" s="243" t="s">
        <v>93</v>
      </c>
      <c r="AV212" s="13" t="s">
        <v>93</v>
      </c>
      <c r="AW212" s="13" t="s">
        <v>38</v>
      </c>
      <c r="AX212" s="13" t="s">
        <v>83</v>
      </c>
      <c r="AY212" s="243" t="s">
        <v>397</v>
      </c>
    </row>
    <row r="213" spans="1:65" s="14" customFormat="1">
      <c r="B213" s="244"/>
      <c r="C213" s="245"/>
      <c r="D213" s="225" t="s">
        <v>465</v>
      </c>
      <c r="E213" s="246" t="s">
        <v>1</v>
      </c>
      <c r="F213" s="247" t="s">
        <v>467</v>
      </c>
      <c r="G213" s="245"/>
      <c r="H213" s="248">
        <v>8</v>
      </c>
      <c r="I213" s="249"/>
      <c r="J213" s="245"/>
      <c r="K213" s="245"/>
      <c r="L213" s="250"/>
      <c r="M213" s="251"/>
      <c r="N213" s="252"/>
      <c r="O213" s="252"/>
      <c r="P213" s="252"/>
      <c r="Q213" s="252"/>
      <c r="R213" s="252"/>
      <c r="S213" s="252"/>
      <c r="T213" s="253"/>
      <c r="AT213" s="254" t="s">
        <v>465</v>
      </c>
      <c r="AU213" s="254" t="s">
        <v>93</v>
      </c>
      <c r="AV213" s="14" t="s">
        <v>124</v>
      </c>
      <c r="AW213" s="14" t="s">
        <v>38</v>
      </c>
      <c r="AX213" s="14" t="s">
        <v>91</v>
      </c>
      <c r="AY213" s="254" t="s">
        <v>397</v>
      </c>
    </row>
    <row r="214" spans="1:65" s="2" customFormat="1" ht="16.5" customHeight="1">
      <c r="A214" s="36"/>
      <c r="B214" s="37"/>
      <c r="C214" s="211" t="s">
        <v>191</v>
      </c>
      <c r="D214" s="211" t="s">
        <v>400</v>
      </c>
      <c r="E214" s="212" t="s">
        <v>7938</v>
      </c>
      <c r="F214" s="213" t="s">
        <v>7939</v>
      </c>
      <c r="G214" s="214" t="s">
        <v>461</v>
      </c>
      <c r="H214" s="215">
        <v>8</v>
      </c>
      <c r="I214" s="216"/>
      <c r="J214" s="217">
        <f>ROUND(I214*H214,2)</f>
        <v>0</v>
      </c>
      <c r="K214" s="218"/>
      <c r="L214" s="41"/>
      <c r="M214" s="219" t="s">
        <v>1</v>
      </c>
      <c r="N214" s="220" t="s">
        <v>48</v>
      </c>
      <c r="O214" s="73"/>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124</v>
      </c>
      <c r="AT214" s="223" t="s">
        <v>400</v>
      </c>
      <c r="AU214" s="223" t="s">
        <v>93</v>
      </c>
      <c r="AY214" s="18" t="s">
        <v>397</v>
      </c>
      <c r="BE214" s="224">
        <f>IF(N214="základní",J214,0)</f>
        <v>0</v>
      </c>
      <c r="BF214" s="224">
        <f>IF(N214="snížená",J214,0)</f>
        <v>0</v>
      </c>
      <c r="BG214" s="224">
        <f>IF(N214="zákl. přenesená",J214,0)</f>
        <v>0</v>
      </c>
      <c r="BH214" s="224">
        <f>IF(N214="sníž. přenesená",J214,0)</f>
        <v>0</v>
      </c>
      <c r="BI214" s="224">
        <f>IF(N214="nulová",J214,0)</f>
        <v>0</v>
      </c>
      <c r="BJ214" s="18" t="s">
        <v>91</v>
      </c>
      <c r="BK214" s="224">
        <f>ROUND(I214*H214,2)</f>
        <v>0</v>
      </c>
      <c r="BL214" s="18" t="s">
        <v>124</v>
      </c>
      <c r="BM214" s="223" t="s">
        <v>682</v>
      </c>
    </row>
    <row r="215" spans="1:65" s="13" customFormat="1">
      <c r="B215" s="233"/>
      <c r="C215" s="234"/>
      <c r="D215" s="225" t="s">
        <v>465</v>
      </c>
      <c r="E215" s="235" t="s">
        <v>1</v>
      </c>
      <c r="F215" s="236" t="s">
        <v>136</v>
      </c>
      <c r="G215" s="234"/>
      <c r="H215" s="237">
        <v>8</v>
      </c>
      <c r="I215" s="238"/>
      <c r="J215" s="234"/>
      <c r="K215" s="234"/>
      <c r="L215" s="239"/>
      <c r="M215" s="240"/>
      <c r="N215" s="241"/>
      <c r="O215" s="241"/>
      <c r="P215" s="241"/>
      <c r="Q215" s="241"/>
      <c r="R215" s="241"/>
      <c r="S215" s="241"/>
      <c r="T215" s="242"/>
      <c r="AT215" s="243" t="s">
        <v>465</v>
      </c>
      <c r="AU215" s="243" t="s">
        <v>93</v>
      </c>
      <c r="AV215" s="13" t="s">
        <v>93</v>
      </c>
      <c r="AW215" s="13" t="s">
        <v>38</v>
      </c>
      <c r="AX215" s="13" t="s">
        <v>83</v>
      </c>
      <c r="AY215" s="243" t="s">
        <v>397</v>
      </c>
    </row>
    <row r="216" spans="1:65" s="14" customFormat="1">
      <c r="B216" s="244"/>
      <c r="C216" s="245"/>
      <c r="D216" s="225" t="s">
        <v>465</v>
      </c>
      <c r="E216" s="246" t="s">
        <v>1</v>
      </c>
      <c r="F216" s="247" t="s">
        <v>467</v>
      </c>
      <c r="G216" s="245"/>
      <c r="H216" s="248">
        <v>8</v>
      </c>
      <c r="I216" s="249"/>
      <c r="J216" s="245"/>
      <c r="K216" s="245"/>
      <c r="L216" s="250"/>
      <c r="M216" s="251"/>
      <c r="N216" s="252"/>
      <c r="O216" s="252"/>
      <c r="P216" s="252"/>
      <c r="Q216" s="252"/>
      <c r="R216" s="252"/>
      <c r="S216" s="252"/>
      <c r="T216" s="253"/>
      <c r="AT216" s="254" t="s">
        <v>465</v>
      </c>
      <c r="AU216" s="254" t="s">
        <v>93</v>
      </c>
      <c r="AV216" s="14" t="s">
        <v>124</v>
      </c>
      <c r="AW216" s="14" t="s">
        <v>38</v>
      </c>
      <c r="AX216" s="14" t="s">
        <v>91</v>
      </c>
      <c r="AY216" s="254" t="s">
        <v>397</v>
      </c>
    </row>
    <row r="217" spans="1:65" s="12" customFormat="1" ht="22.9" customHeight="1">
      <c r="B217" s="195"/>
      <c r="C217" s="196"/>
      <c r="D217" s="197" t="s">
        <v>82</v>
      </c>
      <c r="E217" s="209" t="s">
        <v>1353</v>
      </c>
      <c r="F217" s="209" t="s">
        <v>1354</v>
      </c>
      <c r="G217" s="196"/>
      <c r="H217" s="196"/>
      <c r="I217" s="199"/>
      <c r="J217" s="210">
        <f>BK217</f>
        <v>0</v>
      </c>
      <c r="K217" s="196"/>
      <c r="L217" s="201"/>
      <c r="M217" s="202"/>
      <c r="N217" s="203"/>
      <c r="O217" s="203"/>
      <c r="P217" s="204">
        <f>SUM(P218:P220)</f>
        <v>0</v>
      </c>
      <c r="Q217" s="203"/>
      <c r="R217" s="204">
        <f>SUM(R218:R220)</f>
        <v>0</v>
      </c>
      <c r="S217" s="203"/>
      <c r="T217" s="205">
        <f>SUM(T218:T220)</f>
        <v>0</v>
      </c>
      <c r="AR217" s="206" t="s">
        <v>91</v>
      </c>
      <c r="AT217" s="207" t="s">
        <v>82</v>
      </c>
      <c r="AU217" s="207" t="s">
        <v>91</v>
      </c>
      <c r="AY217" s="206" t="s">
        <v>397</v>
      </c>
      <c r="BK217" s="208">
        <f>SUM(BK218:BK220)</f>
        <v>0</v>
      </c>
    </row>
    <row r="218" spans="1:65" s="2" customFormat="1" ht="44.25" customHeight="1">
      <c r="A218" s="36"/>
      <c r="B218" s="37"/>
      <c r="C218" s="211" t="s">
        <v>194</v>
      </c>
      <c r="D218" s="211" t="s">
        <v>400</v>
      </c>
      <c r="E218" s="212" t="s">
        <v>7814</v>
      </c>
      <c r="F218" s="213" t="s">
        <v>7815</v>
      </c>
      <c r="G218" s="214" t="s">
        <v>502</v>
      </c>
      <c r="H218" s="215">
        <v>2.3E-2</v>
      </c>
      <c r="I218" s="216"/>
      <c r="J218" s="217">
        <f>ROUND(I218*H218,2)</f>
        <v>0</v>
      </c>
      <c r="K218" s="218"/>
      <c r="L218" s="41"/>
      <c r="M218" s="219" t="s">
        <v>1</v>
      </c>
      <c r="N218" s="220" t="s">
        <v>48</v>
      </c>
      <c r="O218" s="73"/>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124</v>
      </c>
      <c r="AT218" s="223" t="s">
        <v>400</v>
      </c>
      <c r="AU218" s="223" t="s">
        <v>93</v>
      </c>
      <c r="AY218" s="18" t="s">
        <v>397</v>
      </c>
      <c r="BE218" s="224">
        <f>IF(N218="základní",J218,0)</f>
        <v>0</v>
      </c>
      <c r="BF218" s="224">
        <f>IF(N218="snížená",J218,0)</f>
        <v>0</v>
      </c>
      <c r="BG218" s="224">
        <f>IF(N218="zákl. přenesená",J218,0)</f>
        <v>0</v>
      </c>
      <c r="BH218" s="224">
        <f>IF(N218="sníž. přenesená",J218,0)</f>
        <v>0</v>
      </c>
      <c r="BI218" s="224">
        <f>IF(N218="nulová",J218,0)</f>
        <v>0</v>
      </c>
      <c r="BJ218" s="18" t="s">
        <v>91</v>
      </c>
      <c r="BK218" s="224">
        <f>ROUND(I218*H218,2)</f>
        <v>0</v>
      </c>
      <c r="BL218" s="18" t="s">
        <v>124</v>
      </c>
      <c r="BM218" s="223" t="s">
        <v>995</v>
      </c>
    </row>
    <row r="219" spans="1:65" s="13" customFormat="1" ht="22.5">
      <c r="B219" s="233"/>
      <c r="C219" s="234"/>
      <c r="D219" s="225" t="s">
        <v>465</v>
      </c>
      <c r="E219" s="235" t="s">
        <v>1</v>
      </c>
      <c r="F219" s="236" t="s">
        <v>7940</v>
      </c>
      <c r="G219" s="234"/>
      <c r="H219" s="237">
        <v>2.3E-2</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4" customFormat="1">
      <c r="B220" s="244"/>
      <c r="C220" s="245"/>
      <c r="D220" s="225" t="s">
        <v>465</v>
      </c>
      <c r="E220" s="246" t="s">
        <v>1</v>
      </c>
      <c r="F220" s="247" t="s">
        <v>467</v>
      </c>
      <c r="G220" s="245"/>
      <c r="H220" s="248">
        <v>2.3E-2</v>
      </c>
      <c r="I220" s="249"/>
      <c r="J220" s="245"/>
      <c r="K220" s="245"/>
      <c r="L220" s="250"/>
      <c r="M220" s="294"/>
      <c r="N220" s="295"/>
      <c r="O220" s="295"/>
      <c r="P220" s="295"/>
      <c r="Q220" s="295"/>
      <c r="R220" s="295"/>
      <c r="S220" s="295"/>
      <c r="T220" s="296"/>
      <c r="AT220" s="254" t="s">
        <v>465</v>
      </c>
      <c r="AU220" s="254" t="s">
        <v>93</v>
      </c>
      <c r="AV220" s="14" t="s">
        <v>124</v>
      </c>
      <c r="AW220" s="14" t="s">
        <v>38</v>
      </c>
      <c r="AX220" s="14" t="s">
        <v>91</v>
      </c>
      <c r="AY220" s="254" t="s">
        <v>397</v>
      </c>
    </row>
    <row r="221" spans="1:65" s="2" customFormat="1" ht="6.95" customHeight="1">
      <c r="A221" s="36"/>
      <c r="B221" s="56"/>
      <c r="C221" s="57"/>
      <c r="D221" s="57"/>
      <c r="E221" s="57"/>
      <c r="F221" s="57"/>
      <c r="G221" s="57"/>
      <c r="H221" s="57"/>
      <c r="I221" s="160"/>
      <c r="J221" s="57"/>
      <c r="K221" s="57"/>
      <c r="L221" s="41"/>
      <c r="M221" s="36"/>
      <c r="O221" s="36"/>
      <c r="P221" s="36"/>
      <c r="Q221" s="36"/>
      <c r="R221" s="36"/>
      <c r="S221" s="36"/>
      <c r="T221" s="36"/>
      <c r="U221" s="36"/>
      <c r="V221" s="36"/>
      <c r="W221" s="36"/>
      <c r="X221" s="36"/>
      <c r="Y221" s="36"/>
      <c r="Z221" s="36"/>
      <c r="AA221" s="36"/>
      <c r="AB221" s="36"/>
      <c r="AC221" s="36"/>
      <c r="AD221" s="36"/>
      <c r="AE221" s="36"/>
    </row>
  </sheetData>
  <sheetProtection algorithmName="SHA-512" hashValue="q6Qp6O2G5B749X9mkQMn8l3bHh2Xw+9tIgCtX5IZIVlOux1yNMq1I8TduJVqRYqPZQWEwuav7Tps64/Se1fdeQ==" saltValue="OPkKCGk2CXHzkN327KMWtlePZUqd0vHsUDvd3jOtReFLlE+qSr4fu7nDnG2Jbc0Fd7l/Vd9updChzd5lzVc9+A==" spinCount="100000" sheet="1" objects="1" scenarios="1" formatColumns="0" formatRows="0" autoFilter="0"/>
  <autoFilter ref="C125:K220" xr:uid="{00000000-0009-0000-0000-000039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2:BM43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280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7941</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ROUND(J126,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ROUND((SUM(BE126:BE430)),  2)</f>
        <v>0</v>
      </c>
      <c r="G35" s="36"/>
      <c r="H35" s="36"/>
      <c r="I35" s="139">
        <v>0.21</v>
      </c>
      <c r="J35" s="138">
        <f>ROUND(((SUM(BE126:BE430))*I35),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ROUND((SUM(BF126:BF430)),  2)</f>
        <v>0</v>
      </c>
      <c r="G36" s="36"/>
      <c r="H36" s="36"/>
      <c r="I36" s="139">
        <v>0.15</v>
      </c>
      <c r="J36" s="138">
        <f>ROUND(((SUM(BF126:BF430))*I36),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ROUND((SUM(BG126:BG430)),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ROUND((SUM(BH126:BH430)),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ROUND((SUM(BI126:BI430)),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SO304 - Kanalizace zaolejovaných vod, odlučovač RL</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J126</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J127</f>
        <v>0</v>
      </c>
      <c r="K99" s="170"/>
      <c r="L99" s="175"/>
    </row>
    <row r="100" spans="1:47" s="10" customFormat="1" ht="19.899999999999999" customHeight="1">
      <c r="B100" s="176"/>
      <c r="C100" s="106"/>
      <c r="D100" s="177" t="s">
        <v>453</v>
      </c>
      <c r="E100" s="178"/>
      <c r="F100" s="178"/>
      <c r="G100" s="178"/>
      <c r="H100" s="178"/>
      <c r="I100" s="179"/>
      <c r="J100" s="180">
        <f>J128</f>
        <v>0</v>
      </c>
      <c r="K100" s="106"/>
      <c r="L100" s="181"/>
    </row>
    <row r="101" spans="1:47" s="10" customFormat="1" ht="19.899999999999999" customHeight="1">
      <c r="B101" s="176"/>
      <c r="C101" s="106"/>
      <c r="D101" s="177" t="s">
        <v>559</v>
      </c>
      <c r="E101" s="178"/>
      <c r="F101" s="178"/>
      <c r="G101" s="178"/>
      <c r="H101" s="178"/>
      <c r="I101" s="179"/>
      <c r="J101" s="180">
        <f>J225</f>
        <v>0</v>
      </c>
      <c r="K101" s="106"/>
      <c r="L101" s="181"/>
    </row>
    <row r="102" spans="1:47" s="10" customFormat="1" ht="19.899999999999999" customHeight="1">
      <c r="B102" s="176"/>
      <c r="C102" s="106"/>
      <c r="D102" s="177" t="s">
        <v>560</v>
      </c>
      <c r="E102" s="178"/>
      <c r="F102" s="178"/>
      <c r="G102" s="178"/>
      <c r="H102" s="178"/>
      <c r="I102" s="179"/>
      <c r="J102" s="180">
        <f>J253</f>
        <v>0</v>
      </c>
      <c r="K102" s="106"/>
      <c r="L102" s="181"/>
    </row>
    <row r="103" spans="1:47" s="10" customFormat="1" ht="19.899999999999999" customHeight="1">
      <c r="B103" s="176"/>
      <c r="C103" s="106"/>
      <c r="D103" s="177" t="s">
        <v>7660</v>
      </c>
      <c r="E103" s="178"/>
      <c r="F103" s="178"/>
      <c r="G103" s="178"/>
      <c r="H103" s="178"/>
      <c r="I103" s="179"/>
      <c r="J103" s="180">
        <f>J261</f>
        <v>0</v>
      </c>
      <c r="K103" s="106"/>
      <c r="L103" s="181"/>
    </row>
    <row r="104" spans="1:47" s="10" customFormat="1" ht="19.899999999999999" customHeight="1">
      <c r="B104" s="176"/>
      <c r="C104" s="106"/>
      <c r="D104" s="177" t="s">
        <v>562</v>
      </c>
      <c r="E104" s="178"/>
      <c r="F104" s="178"/>
      <c r="G104" s="178"/>
      <c r="H104" s="178"/>
      <c r="I104" s="179"/>
      <c r="J104" s="180">
        <f>J427</f>
        <v>0</v>
      </c>
      <c r="K104" s="106"/>
      <c r="L104" s="181"/>
    </row>
    <row r="105" spans="1:47"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47"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47"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47"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3" s="1" customFormat="1" ht="12" customHeight="1">
      <c r="B115" s="22"/>
      <c r="C115" s="30" t="s">
        <v>368</v>
      </c>
      <c r="D115" s="23"/>
      <c r="E115" s="23"/>
      <c r="F115" s="23"/>
      <c r="G115" s="23"/>
      <c r="H115" s="23"/>
      <c r="I115" s="117"/>
      <c r="J115" s="23"/>
      <c r="K115" s="23"/>
      <c r="L115" s="21"/>
    </row>
    <row r="116" spans="1:63" s="2" customFormat="1" ht="16.5" customHeight="1">
      <c r="A116" s="36"/>
      <c r="B116" s="37"/>
      <c r="C116" s="38"/>
      <c r="D116" s="38"/>
      <c r="E116" s="344" t="s">
        <v>7658</v>
      </c>
      <c r="F116" s="343"/>
      <c r="G116" s="343"/>
      <c r="H116" s="343"/>
      <c r="I116" s="124"/>
      <c r="J116" s="38"/>
      <c r="K116" s="38"/>
      <c r="L116" s="53"/>
      <c r="S116" s="36"/>
      <c r="T116" s="36"/>
      <c r="U116" s="36"/>
      <c r="V116" s="36"/>
      <c r="W116" s="36"/>
      <c r="X116" s="36"/>
      <c r="Y116" s="36"/>
      <c r="Z116" s="36"/>
      <c r="AA116" s="36"/>
      <c r="AB116" s="36"/>
      <c r="AC116" s="36"/>
      <c r="AD116" s="36"/>
      <c r="AE116" s="36"/>
    </row>
    <row r="117" spans="1:63" s="2" customFormat="1" ht="12" customHeight="1">
      <c r="A117" s="36"/>
      <c r="B117" s="37"/>
      <c r="C117" s="30" t="s">
        <v>556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3" s="2" customFormat="1" ht="16.5" customHeight="1">
      <c r="A118" s="36"/>
      <c r="B118" s="37"/>
      <c r="C118" s="38"/>
      <c r="D118" s="38"/>
      <c r="E118" s="323" t="str">
        <f>E11</f>
        <v>SO304 - Kanalizace zaolejovaných vod, odlučovač RL</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2" customHeight="1">
      <c r="A120" s="36"/>
      <c r="B120" s="37"/>
      <c r="C120" s="30" t="s">
        <v>22</v>
      </c>
      <c r="D120" s="38"/>
      <c r="E120" s="38"/>
      <c r="F120" s="28" t="str">
        <f>F14</f>
        <v>Moravská Třebová</v>
      </c>
      <c r="G120" s="38"/>
      <c r="H120" s="38"/>
      <c r="I120" s="125" t="s">
        <v>24</v>
      </c>
      <c r="J120" s="68" t="str">
        <f>IF(J14="","",J14)</f>
        <v>18. 5. 2020</v>
      </c>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25.7" customHeight="1">
      <c r="A122" s="36"/>
      <c r="B122" s="37"/>
      <c r="C122" s="30" t="s">
        <v>30</v>
      </c>
      <c r="D122" s="38"/>
      <c r="E122" s="38"/>
      <c r="F122" s="28" t="str">
        <f>E17</f>
        <v>Pardubický kraj</v>
      </c>
      <c r="G122" s="38"/>
      <c r="H122" s="38"/>
      <c r="I122" s="125" t="s">
        <v>36</v>
      </c>
      <c r="J122" s="34" t="str">
        <f>E23</f>
        <v>SIEBERT + TALAŠ, spol. s r.o.</v>
      </c>
      <c r="K122" s="38"/>
      <c r="L122" s="53"/>
      <c r="S122" s="36"/>
      <c r="T122" s="36"/>
      <c r="U122" s="36"/>
      <c r="V122" s="36"/>
      <c r="W122" s="36"/>
      <c r="X122" s="36"/>
      <c r="Y122" s="36"/>
      <c r="Z122" s="36"/>
      <c r="AA122" s="36"/>
      <c r="AB122" s="36"/>
      <c r="AC122" s="36"/>
      <c r="AD122" s="36"/>
      <c r="AE122" s="36"/>
    </row>
    <row r="123" spans="1:63" s="2" customFormat="1" ht="15.2" customHeight="1">
      <c r="A123" s="36"/>
      <c r="B123" s="37"/>
      <c r="C123" s="30" t="s">
        <v>34</v>
      </c>
      <c r="D123" s="38"/>
      <c r="E123" s="38"/>
      <c r="F123" s="28" t="str">
        <f>IF(E20="","",E20)</f>
        <v>Vyplň údaj</v>
      </c>
      <c r="G123" s="38"/>
      <c r="H123" s="38"/>
      <c r="I123" s="125" t="s">
        <v>39</v>
      </c>
      <c r="J123" s="34" t="str">
        <f>E26</f>
        <v xml:space="preserve"> </v>
      </c>
      <c r="K123" s="38"/>
      <c r="L123" s="53"/>
      <c r="S123" s="36"/>
      <c r="T123" s="36"/>
      <c r="U123" s="36"/>
      <c r="V123" s="36"/>
      <c r="W123" s="36"/>
      <c r="X123" s="36"/>
      <c r="Y123" s="36"/>
      <c r="Z123" s="36"/>
      <c r="AA123" s="36"/>
      <c r="AB123" s="36"/>
      <c r="AC123" s="36"/>
      <c r="AD123" s="36"/>
      <c r="AE123" s="36"/>
    </row>
    <row r="124" spans="1:63"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3"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3"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3" s="12" customFormat="1" ht="25.9" customHeight="1">
      <c r="B127" s="195"/>
      <c r="C127" s="196"/>
      <c r="D127" s="197" t="s">
        <v>82</v>
      </c>
      <c r="E127" s="198" t="s">
        <v>456</v>
      </c>
      <c r="F127" s="198" t="s">
        <v>457</v>
      </c>
      <c r="G127" s="196"/>
      <c r="H127" s="196"/>
      <c r="I127" s="199"/>
      <c r="J127" s="200">
        <f>BK127</f>
        <v>0</v>
      </c>
      <c r="K127" s="196"/>
      <c r="L127" s="201"/>
      <c r="M127" s="202"/>
      <c r="N127" s="203"/>
      <c r="O127" s="203"/>
      <c r="P127" s="204">
        <f>P128+P225+P253+P261+P427</f>
        <v>0</v>
      </c>
      <c r="Q127" s="203"/>
      <c r="R127" s="204">
        <f>R128+R225+R253+R261+R427</f>
        <v>0</v>
      </c>
      <c r="S127" s="203"/>
      <c r="T127" s="205">
        <f>T128+T225+T253+T261+T427</f>
        <v>0</v>
      </c>
      <c r="AR127" s="206" t="s">
        <v>91</v>
      </c>
      <c r="AT127" s="207" t="s">
        <v>82</v>
      </c>
      <c r="AU127" s="207" t="s">
        <v>83</v>
      </c>
      <c r="AY127" s="206" t="s">
        <v>397</v>
      </c>
      <c r="BK127" s="208">
        <f>BK128+BK225+BK253+BK261+BK427</f>
        <v>0</v>
      </c>
    </row>
    <row r="128" spans="1:63" s="12" customFormat="1" ht="22.9" customHeight="1">
      <c r="B128" s="195"/>
      <c r="C128" s="196"/>
      <c r="D128" s="197" t="s">
        <v>82</v>
      </c>
      <c r="E128" s="209" t="s">
        <v>91</v>
      </c>
      <c r="F128" s="209" t="s">
        <v>458</v>
      </c>
      <c r="G128" s="196"/>
      <c r="H128" s="196"/>
      <c r="I128" s="199"/>
      <c r="J128" s="210">
        <f>BK128</f>
        <v>0</v>
      </c>
      <c r="K128" s="196"/>
      <c r="L128" s="201"/>
      <c r="M128" s="202"/>
      <c r="N128" s="203"/>
      <c r="O128" s="203"/>
      <c r="P128" s="204">
        <f>SUM(P129:P224)</f>
        <v>0</v>
      </c>
      <c r="Q128" s="203"/>
      <c r="R128" s="204">
        <f>SUM(R129:R224)</f>
        <v>0</v>
      </c>
      <c r="S128" s="203"/>
      <c r="T128" s="205">
        <f>SUM(T129:T224)</f>
        <v>0</v>
      </c>
      <c r="AR128" s="206" t="s">
        <v>91</v>
      </c>
      <c r="AT128" s="207" t="s">
        <v>82</v>
      </c>
      <c r="AU128" s="207" t="s">
        <v>91</v>
      </c>
      <c r="AY128" s="206" t="s">
        <v>397</v>
      </c>
      <c r="BK128" s="208">
        <f>SUM(BK129:BK224)</f>
        <v>0</v>
      </c>
    </row>
    <row r="129" spans="1:65" s="2" customFormat="1" ht="55.5" customHeight="1">
      <c r="A129" s="36"/>
      <c r="B129" s="37"/>
      <c r="C129" s="211" t="s">
        <v>91</v>
      </c>
      <c r="D129" s="211" t="s">
        <v>400</v>
      </c>
      <c r="E129" s="212" t="s">
        <v>7661</v>
      </c>
      <c r="F129" s="213" t="s">
        <v>7662</v>
      </c>
      <c r="G129" s="214" t="s">
        <v>461</v>
      </c>
      <c r="H129" s="215">
        <v>4</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93</v>
      </c>
    </row>
    <row r="130" spans="1:65" s="13" customFormat="1">
      <c r="B130" s="233"/>
      <c r="C130" s="234"/>
      <c r="D130" s="225" t="s">
        <v>465</v>
      </c>
      <c r="E130" s="235" t="s">
        <v>1</v>
      </c>
      <c r="F130" s="236" t="s">
        <v>4575</v>
      </c>
      <c r="G130" s="234"/>
      <c r="H130" s="237">
        <v>4</v>
      </c>
      <c r="I130" s="238"/>
      <c r="J130" s="234"/>
      <c r="K130" s="234"/>
      <c r="L130" s="239"/>
      <c r="M130" s="240"/>
      <c r="N130" s="241"/>
      <c r="O130" s="241"/>
      <c r="P130" s="241"/>
      <c r="Q130" s="241"/>
      <c r="R130" s="241"/>
      <c r="S130" s="241"/>
      <c r="T130" s="242"/>
      <c r="AT130" s="243" t="s">
        <v>465</v>
      </c>
      <c r="AU130" s="243" t="s">
        <v>93</v>
      </c>
      <c r="AV130" s="13" t="s">
        <v>93</v>
      </c>
      <c r="AW130" s="13" t="s">
        <v>38</v>
      </c>
      <c r="AX130" s="13" t="s">
        <v>83</v>
      </c>
      <c r="AY130" s="243" t="s">
        <v>397</v>
      </c>
    </row>
    <row r="131" spans="1:65" s="14" customFormat="1">
      <c r="B131" s="244"/>
      <c r="C131" s="245"/>
      <c r="D131" s="225" t="s">
        <v>465</v>
      </c>
      <c r="E131" s="246" t="s">
        <v>1</v>
      </c>
      <c r="F131" s="247" t="s">
        <v>467</v>
      </c>
      <c r="G131" s="245"/>
      <c r="H131" s="248">
        <v>4</v>
      </c>
      <c r="I131" s="249"/>
      <c r="J131" s="245"/>
      <c r="K131" s="245"/>
      <c r="L131" s="250"/>
      <c r="M131" s="251"/>
      <c r="N131" s="252"/>
      <c r="O131" s="252"/>
      <c r="P131" s="252"/>
      <c r="Q131" s="252"/>
      <c r="R131" s="252"/>
      <c r="S131" s="252"/>
      <c r="T131" s="253"/>
      <c r="AT131" s="254" t="s">
        <v>465</v>
      </c>
      <c r="AU131" s="254" t="s">
        <v>93</v>
      </c>
      <c r="AV131" s="14" t="s">
        <v>124</v>
      </c>
      <c r="AW131" s="14" t="s">
        <v>38</v>
      </c>
      <c r="AX131" s="14" t="s">
        <v>91</v>
      </c>
      <c r="AY131" s="254" t="s">
        <v>397</v>
      </c>
    </row>
    <row r="132" spans="1:65" s="2" customFormat="1" ht="55.5" customHeight="1">
      <c r="A132" s="36"/>
      <c r="B132" s="37"/>
      <c r="C132" s="211" t="s">
        <v>93</v>
      </c>
      <c r="D132" s="211" t="s">
        <v>400</v>
      </c>
      <c r="E132" s="212" t="s">
        <v>7664</v>
      </c>
      <c r="F132" s="213" t="s">
        <v>7662</v>
      </c>
      <c r="G132" s="214" t="s">
        <v>461</v>
      </c>
      <c r="H132" s="215">
        <v>8</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93</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124</v>
      </c>
    </row>
    <row r="133" spans="1:65" s="13" customFormat="1">
      <c r="B133" s="233"/>
      <c r="C133" s="234"/>
      <c r="D133" s="225" t="s">
        <v>465</v>
      </c>
      <c r="E133" s="235" t="s">
        <v>1</v>
      </c>
      <c r="F133" s="236" t="s">
        <v>7665</v>
      </c>
      <c r="G133" s="234"/>
      <c r="H133" s="237">
        <v>8</v>
      </c>
      <c r="I133" s="238"/>
      <c r="J133" s="234"/>
      <c r="K133" s="234"/>
      <c r="L133" s="239"/>
      <c r="M133" s="240"/>
      <c r="N133" s="241"/>
      <c r="O133" s="241"/>
      <c r="P133" s="241"/>
      <c r="Q133" s="241"/>
      <c r="R133" s="241"/>
      <c r="S133" s="241"/>
      <c r="T133" s="242"/>
      <c r="AT133" s="243" t="s">
        <v>465</v>
      </c>
      <c r="AU133" s="243" t="s">
        <v>93</v>
      </c>
      <c r="AV133" s="13" t="s">
        <v>93</v>
      </c>
      <c r="AW133" s="13" t="s">
        <v>38</v>
      </c>
      <c r="AX133" s="13" t="s">
        <v>83</v>
      </c>
      <c r="AY133" s="243" t="s">
        <v>397</v>
      </c>
    </row>
    <row r="134" spans="1:65" s="14" customFormat="1">
      <c r="B134" s="244"/>
      <c r="C134" s="245"/>
      <c r="D134" s="225" t="s">
        <v>465</v>
      </c>
      <c r="E134" s="246" t="s">
        <v>1</v>
      </c>
      <c r="F134" s="247" t="s">
        <v>467</v>
      </c>
      <c r="G134" s="245"/>
      <c r="H134" s="248">
        <v>8</v>
      </c>
      <c r="I134" s="249"/>
      <c r="J134" s="245"/>
      <c r="K134" s="245"/>
      <c r="L134" s="250"/>
      <c r="M134" s="251"/>
      <c r="N134" s="252"/>
      <c r="O134" s="252"/>
      <c r="P134" s="252"/>
      <c r="Q134" s="252"/>
      <c r="R134" s="252"/>
      <c r="S134" s="252"/>
      <c r="T134" s="253"/>
      <c r="AT134" s="254" t="s">
        <v>465</v>
      </c>
      <c r="AU134" s="254" t="s">
        <v>93</v>
      </c>
      <c r="AV134" s="14" t="s">
        <v>124</v>
      </c>
      <c r="AW134" s="14" t="s">
        <v>38</v>
      </c>
      <c r="AX134" s="14" t="s">
        <v>91</v>
      </c>
      <c r="AY134" s="254" t="s">
        <v>397</v>
      </c>
    </row>
    <row r="135" spans="1:65" s="2" customFormat="1" ht="55.5" customHeight="1">
      <c r="A135" s="36"/>
      <c r="B135" s="37"/>
      <c r="C135" s="211" t="s">
        <v>112</v>
      </c>
      <c r="D135" s="211" t="s">
        <v>400</v>
      </c>
      <c r="E135" s="212" t="s">
        <v>7666</v>
      </c>
      <c r="F135" s="213" t="s">
        <v>7662</v>
      </c>
      <c r="G135" s="214" t="s">
        <v>461</v>
      </c>
      <c r="H135" s="215">
        <v>16</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93</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133</v>
      </c>
    </row>
    <row r="136" spans="1:65" s="13" customFormat="1">
      <c r="B136" s="233"/>
      <c r="C136" s="234"/>
      <c r="D136" s="225" t="s">
        <v>465</v>
      </c>
      <c r="E136" s="235" t="s">
        <v>1</v>
      </c>
      <c r="F136" s="236" t="s">
        <v>7942</v>
      </c>
      <c r="G136" s="234"/>
      <c r="H136" s="237">
        <v>16</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4" customFormat="1">
      <c r="B137" s="244"/>
      <c r="C137" s="245"/>
      <c r="D137" s="225" t="s">
        <v>465</v>
      </c>
      <c r="E137" s="246" t="s">
        <v>1</v>
      </c>
      <c r="F137" s="247" t="s">
        <v>467</v>
      </c>
      <c r="G137" s="245"/>
      <c r="H137" s="248">
        <v>16</v>
      </c>
      <c r="I137" s="249"/>
      <c r="J137" s="245"/>
      <c r="K137" s="245"/>
      <c r="L137" s="250"/>
      <c r="M137" s="251"/>
      <c r="N137" s="252"/>
      <c r="O137" s="252"/>
      <c r="P137" s="252"/>
      <c r="Q137" s="252"/>
      <c r="R137" s="252"/>
      <c r="S137" s="252"/>
      <c r="T137" s="253"/>
      <c r="AT137" s="254" t="s">
        <v>465</v>
      </c>
      <c r="AU137" s="254" t="s">
        <v>93</v>
      </c>
      <c r="AV137" s="14" t="s">
        <v>124</v>
      </c>
      <c r="AW137" s="14" t="s">
        <v>38</v>
      </c>
      <c r="AX137" s="14" t="s">
        <v>91</v>
      </c>
      <c r="AY137" s="254" t="s">
        <v>397</v>
      </c>
    </row>
    <row r="138" spans="1:65" s="2" customFormat="1" ht="33" customHeight="1">
      <c r="A138" s="36"/>
      <c r="B138" s="37"/>
      <c r="C138" s="211" t="s">
        <v>124</v>
      </c>
      <c r="D138" s="211" t="s">
        <v>400</v>
      </c>
      <c r="E138" s="212" t="s">
        <v>7668</v>
      </c>
      <c r="F138" s="213" t="s">
        <v>7669</v>
      </c>
      <c r="G138" s="214" t="s">
        <v>464</v>
      </c>
      <c r="H138" s="215">
        <v>27.72</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136</v>
      </c>
    </row>
    <row r="139" spans="1:65" s="13" customFormat="1">
      <c r="B139" s="233"/>
      <c r="C139" s="234"/>
      <c r="D139" s="225" t="s">
        <v>465</v>
      </c>
      <c r="E139" s="235" t="s">
        <v>1</v>
      </c>
      <c r="F139" s="236" t="s">
        <v>7943</v>
      </c>
      <c r="G139" s="234"/>
      <c r="H139" s="237">
        <v>27.72</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27.72</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44.25" customHeight="1">
      <c r="A141" s="36"/>
      <c r="B141" s="37"/>
      <c r="C141" s="211" t="s">
        <v>130</v>
      </c>
      <c r="D141" s="211" t="s">
        <v>400</v>
      </c>
      <c r="E141" s="212" t="s">
        <v>7671</v>
      </c>
      <c r="F141" s="213" t="s">
        <v>7672</v>
      </c>
      <c r="G141" s="214" t="s">
        <v>464</v>
      </c>
      <c r="H141" s="215">
        <v>316.41500000000002</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145</v>
      </c>
    </row>
    <row r="142" spans="1:65" s="13" customFormat="1">
      <c r="B142" s="233"/>
      <c r="C142" s="234"/>
      <c r="D142" s="225" t="s">
        <v>465</v>
      </c>
      <c r="E142" s="235" t="s">
        <v>1</v>
      </c>
      <c r="F142" s="236" t="s">
        <v>7944</v>
      </c>
      <c r="G142" s="234"/>
      <c r="H142" s="237">
        <v>67.924999999999997</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3" customFormat="1">
      <c r="B143" s="233"/>
      <c r="C143" s="234"/>
      <c r="D143" s="225" t="s">
        <v>465</v>
      </c>
      <c r="E143" s="235" t="s">
        <v>1</v>
      </c>
      <c r="F143" s="236" t="s">
        <v>7945</v>
      </c>
      <c r="G143" s="234"/>
      <c r="H143" s="237">
        <v>66</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3" customFormat="1">
      <c r="B144" s="233"/>
      <c r="C144" s="234"/>
      <c r="D144" s="225" t="s">
        <v>465</v>
      </c>
      <c r="E144" s="235" t="s">
        <v>1</v>
      </c>
      <c r="F144" s="236" t="s">
        <v>7946</v>
      </c>
      <c r="G144" s="234"/>
      <c r="H144" s="237">
        <v>35.75</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3" customFormat="1">
      <c r="B145" s="233"/>
      <c r="C145" s="234"/>
      <c r="D145" s="225" t="s">
        <v>465</v>
      </c>
      <c r="E145" s="235" t="s">
        <v>1</v>
      </c>
      <c r="F145" s="236" t="s">
        <v>7947</v>
      </c>
      <c r="G145" s="234"/>
      <c r="H145" s="237">
        <v>88.66</v>
      </c>
      <c r="I145" s="238"/>
      <c r="J145" s="234"/>
      <c r="K145" s="234"/>
      <c r="L145" s="239"/>
      <c r="M145" s="240"/>
      <c r="N145" s="241"/>
      <c r="O145" s="241"/>
      <c r="P145" s="241"/>
      <c r="Q145" s="241"/>
      <c r="R145" s="241"/>
      <c r="S145" s="241"/>
      <c r="T145" s="242"/>
      <c r="AT145" s="243" t="s">
        <v>465</v>
      </c>
      <c r="AU145" s="243" t="s">
        <v>93</v>
      </c>
      <c r="AV145" s="13" t="s">
        <v>93</v>
      </c>
      <c r="AW145" s="13" t="s">
        <v>38</v>
      </c>
      <c r="AX145" s="13" t="s">
        <v>83</v>
      </c>
      <c r="AY145" s="243" t="s">
        <v>397</v>
      </c>
    </row>
    <row r="146" spans="1:65" s="13" customFormat="1">
      <c r="B146" s="233"/>
      <c r="C146" s="234"/>
      <c r="D146" s="225" t="s">
        <v>465</v>
      </c>
      <c r="E146" s="235" t="s">
        <v>1</v>
      </c>
      <c r="F146" s="236" t="s">
        <v>7948</v>
      </c>
      <c r="G146" s="234"/>
      <c r="H146" s="237">
        <v>58.08</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4" customFormat="1">
      <c r="B147" s="244"/>
      <c r="C147" s="245"/>
      <c r="D147" s="225" t="s">
        <v>465</v>
      </c>
      <c r="E147" s="246" t="s">
        <v>1</v>
      </c>
      <c r="F147" s="247" t="s">
        <v>467</v>
      </c>
      <c r="G147" s="245"/>
      <c r="H147" s="248">
        <v>316.41500000000002</v>
      </c>
      <c r="I147" s="249"/>
      <c r="J147" s="245"/>
      <c r="K147" s="245"/>
      <c r="L147" s="250"/>
      <c r="M147" s="251"/>
      <c r="N147" s="252"/>
      <c r="O147" s="252"/>
      <c r="P147" s="252"/>
      <c r="Q147" s="252"/>
      <c r="R147" s="252"/>
      <c r="S147" s="252"/>
      <c r="T147" s="253"/>
      <c r="AT147" s="254" t="s">
        <v>465</v>
      </c>
      <c r="AU147" s="254" t="s">
        <v>93</v>
      </c>
      <c r="AV147" s="14" t="s">
        <v>124</v>
      </c>
      <c r="AW147" s="14" t="s">
        <v>38</v>
      </c>
      <c r="AX147" s="14" t="s">
        <v>91</v>
      </c>
      <c r="AY147" s="254" t="s">
        <v>397</v>
      </c>
    </row>
    <row r="148" spans="1:65" s="2" customFormat="1" ht="33" customHeight="1">
      <c r="A148" s="36"/>
      <c r="B148" s="37"/>
      <c r="C148" s="211" t="s">
        <v>133</v>
      </c>
      <c r="D148" s="211" t="s">
        <v>400</v>
      </c>
      <c r="E148" s="212" t="s">
        <v>7677</v>
      </c>
      <c r="F148" s="213" t="s">
        <v>7678</v>
      </c>
      <c r="G148" s="214" t="s">
        <v>546</v>
      </c>
      <c r="H148" s="215">
        <v>575.29999999999995</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151</v>
      </c>
    </row>
    <row r="149" spans="1:65" s="13" customFormat="1">
      <c r="B149" s="233"/>
      <c r="C149" s="234"/>
      <c r="D149" s="225" t="s">
        <v>465</v>
      </c>
      <c r="E149" s="235" t="s">
        <v>1</v>
      </c>
      <c r="F149" s="236" t="s">
        <v>7949</v>
      </c>
      <c r="G149" s="234"/>
      <c r="H149" s="237">
        <v>123.5</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3" customFormat="1">
      <c r="B150" s="233"/>
      <c r="C150" s="234"/>
      <c r="D150" s="225" t="s">
        <v>465</v>
      </c>
      <c r="E150" s="235" t="s">
        <v>1</v>
      </c>
      <c r="F150" s="236" t="s">
        <v>7950</v>
      </c>
      <c r="G150" s="234"/>
      <c r="H150" s="237">
        <v>120</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3" customFormat="1">
      <c r="B151" s="233"/>
      <c r="C151" s="234"/>
      <c r="D151" s="225" t="s">
        <v>465</v>
      </c>
      <c r="E151" s="235" t="s">
        <v>1</v>
      </c>
      <c r="F151" s="236" t="s">
        <v>7951</v>
      </c>
      <c r="G151" s="234"/>
      <c r="H151" s="237">
        <v>65</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3" customFormat="1">
      <c r="B152" s="233"/>
      <c r="C152" s="234"/>
      <c r="D152" s="225" t="s">
        <v>465</v>
      </c>
      <c r="E152" s="235" t="s">
        <v>1</v>
      </c>
      <c r="F152" s="236" t="s">
        <v>7952</v>
      </c>
      <c r="G152" s="234"/>
      <c r="H152" s="237">
        <v>161.19999999999999</v>
      </c>
      <c r="I152" s="238"/>
      <c r="J152" s="234"/>
      <c r="K152" s="234"/>
      <c r="L152" s="239"/>
      <c r="M152" s="240"/>
      <c r="N152" s="241"/>
      <c r="O152" s="241"/>
      <c r="P152" s="241"/>
      <c r="Q152" s="241"/>
      <c r="R152" s="241"/>
      <c r="S152" s="241"/>
      <c r="T152" s="242"/>
      <c r="AT152" s="243" t="s">
        <v>465</v>
      </c>
      <c r="AU152" s="243" t="s">
        <v>93</v>
      </c>
      <c r="AV152" s="13" t="s">
        <v>93</v>
      </c>
      <c r="AW152" s="13" t="s">
        <v>38</v>
      </c>
      <c r="AX152" s="13" t="s">
        <v>83</v>
      </c>
      <c r="AY152" s="243" t="s">
        <v>397</v>
      </c>
    </row>
    <row r="153" spans="1:65" s="13" customFormat="1">
      <c r="B153" s="233"/>
      <c r="C153" s="234"/>
      <c r="D153" s="225" t="s">
        <v>465</v>
      </c>
      <c r="E153" s="235" t="s">
        <v>1</v>
      </c>
      <c r="F153" s="236" t="s">
        <v>7953</v>
      </c>
      <c r="G153" s="234"/>
      <c r="H153" s="237">
        <v>105.6</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4" customFormat="1">
      <c r="B154" s="244"/>
      <c r="C154" s="245"/>
      <c r="D154" s="225" t="s">
        <v>465</v>
      </c>
      <c r="E154" s="246" t="s">
        <v>1</v>
      </c>
      <c r="F154" s="247" t="s">
        <v>467</v>
      </c>
      <c r="G154" s="245"/>
      <c r="H154" s="248">
        <v>575.29999999999995</v>
      </c>
      <c r="I154" s="249"/>
      <c r="J154" s="245"/>
      <c r="K154" s="245"/>
      <c r="L154" s="250"/>
      <c r="M154" s="251"/>
      <c r="N154" s="252"/>
      <c r="O154" s="252"/>
      <c r="P154" s="252"/>
      <c r="Q154" s="252"/>
      <c r="R154" s="252"/>
      <c r="S154" s="252"/>
      <c r="T154" s="253"/>
      <c r="AT154" s="254" t="s">
        <v>465</v>
      </c>
      <c r="AU154" s="254" t="s">
        <v>93</v>
      </c>
      <c r="AV154" s="14" t="s">
        <v>124</v>
      </c>
      <c r="AW154" s="14" t="s">
        <v>38</v>
      </c>
      <c r="AX154" s="14" t="s">
        <v>91</v>
      </c>
      <c r="AY154" s="254" t="s">
        <v>397</v>
      </c>
    </row>
    <row r="155" spans="1:65" s="2" customFormat="1" ht="33" customHeight="1">
      <c r="A155" s="36"/>
      <c r="B155" s="37"/>
      <c r="C155" s="211" t="s">
        <v>139</v>
      </c>
      <c r="D155" s="211" t="s">
        <v>400</v>
      </c>
      <c r="E155" s="212" t="s">
        <v>7683</v>
      </c>
      <c r="F155" s="213" t="s">
        <v>7684</v>
      </c>
      <c r="G155" s="214" t="s">
        <v>546</v>
      </c>
      <c r="H155" s="215">
        <v>575.29999999999995</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157</v>
      </c>
    </row>
    <row r="156" spans="1:65" s="13" customFormat="1">
      <c r="B156" s="233"/>
      <c r="C156" s="234"/>
      <c r="D156" s="225" t="s">
        <v>465</v>
      </c>
      <c r="E156" s="235" t="s">
        <v>1</v>
      </c>
      <c r="F156" s="236" t="s">
        <v>7949</v>
      </c>
      <c r="G156" s="234"/>
      <c r="H156" s="237">
        <v>123.5</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3" customFormat="1">
      <c r="B157" s="233"/>
      <c r="C157" s="234"/>
      <c r="D157" s="225" t="s">
        <v>465</v>
      </c>
      <c r="E157" s="235" t="s">
        <v>1</v>
      </c>
      <c r="F157" s="236" t="s">
        <v>7950</v>
      </c>
      <c r="G157" s="234"/>
      <c r="H157" s="237">
        <v>120</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3" customFormat="1">
      <c r="B158" s="233"/>
      <c r="C158" s="234"/>
      <c r="D158" s="225" t="s">
        <v>465</v>
      </c>
      <c r="E158" s="235" t="s">
        <v>1</v>
      </c>
      <c r="F158" s="236" t="s">
        <v>7951</v>
      </c>
      <c r="G158" s="234"/>
      <c r="H158" s="237">
        <v>65</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3" customFormat="1">
      <c r="B159" s="233"/>
      <c r="C159" s="234"/>
      <c r="D159" s="225" t="s">
        <v>465</v>
      </c>
      <c r="E159" s="235" t="s">
        <v>1</v>
      </c>
      <c r="F159" s="236" t="s">
        <v>7952</v>
      </c>
      <c r="G159" s="234"/>
      <c r="H159" s="237">
        <v>161.19999999999999</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3" customFormat="1">
      <c r="B160" s="233"/>
      <c r="C160" s="234"/>
      <c r="D160" s="225" t="s">
        <v>465</v>
      </c>
      <c r="E160" s="235" t="s">
        <v>1</v>
      </c>
      <c r="F160" s="236" t="s">
        <v>7953</v>
      </c>
      <c r="G160" s="234"/>
      <c r="H160" s="237">
        <v>105.6</v>
      </c>
      <c r="I160" s="238"/>
      <c r="J160" s="234"/>
      <c r="K160" s="234"/>
      <c r="L160" s="239"/>
      <c r="M160" s="240"/>
      <c r="N160" s="241"/>
      <c r="O160" s="241"/>
      <c r="P160" s="241"/>
      <c r="Q160" s="241"/>
      <c r="R160" s="241"/>
      <c r="S160" s="241"/>
      <c r="T160" s="242"/>
      <c r="AT160" s="243" t="s">
        <v>465</v>
      </c>
      <c r="AU160" s="243" t="s">
        <v>93</v>
      </c>
      <c r="AV160" s="13" t="s">
        <v>93</v>
      </c>
      <c r="AW160" s="13" t="s">
        <v>38</v>
      </c>
      <c r="AX160" s="13" t="s">
        <v>83</v>
      </c>
      <c r="AY160" s="243" t="s">
        <v>397</v>
      </c>
    </row>
    <row r="161" spans="1:65" s="14" customFormat="1">
      <c r="B161" s="244"/>
      <c r="C161" s="245"/>
      <c r="D161" s="225" t="s">
        <v>465</v>
      </c>
      <c r="E161" s="246" t="s">
        <v>1</v>
      </c>
      <c r="F161" s="247" t="s">
        <v>467</v>
      </c>
      <c r="G161" s="245"/>
      <c r="H161" s="248">
        <v>575.29999999999995</v>
      </c>
      <c r="I161" s="249"/>
      <c r="J161" s="245"/>
      <c r="K161" s="245"/>
      <c r="L161" s="250"/>
      <c r="M161" s="251"/>
      <c r="N161" s="252"/>
      <c r="O161" s="252"/>
      <c r="P161" s="252"/>
      <c r="Q161" s="252"/>
      <c r="R161" s="252"/>
      <c r="S161" s="252"/>
      <c r="T161" s="253"/>
      <c r="AT161" s="254" t="s">
        <v>465</v>
      </c>
      <c r="AU161" s="254" t="s">
        <v>93</v>
      </c>
      <c r="AV161" s="14" t="s">
        <v>124</v>
      </c>
      <c r="AW161" s="14" t="s">
        <v>38</v>
      </c>
      <c r="AX161" s="14" t="s">
        <v>91</v>
      </c>
      <c r="AY161" s="254" t="s">
        <v>397</v>
      </c>
    </row>
    <row r="162" spans="1:65" s="2" customFormat="1" ht="55.5" customHeight="1">
      <c r="A162" s="36"/>
      <c r="B162" s="37"/>
      <c r="C162" s="211" t="s">
        <v>136</v>
      </c>
      <c r="D162" s="211" t="s">
        <v>400</v>
      </c>
      <c r="E162" s="212" t="s">
        <v>7556</v>
      </c>
      <c r="F162" s="213" t="s">
        <v>7685</v>
      </c>
      <c r="G162" s="214" t="s">
        <v>464</v>
      </c>
      <c r="H162" s="215">
        <v>186.61500000000001</v>
      </c>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124</v>
      </c>
      <c r="AT162" s="223" t="s">
        <v>400</v>
      </c>
      <c r="AU162" s="223" t="s">
        <v>93</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124</v>
      </c>
      <c r="BM162" s="223" t="s">
        <v>162</v>
      </c>
    </row>
    <row r="163" spans="1:65" s="13" customFormat="1">
      <c r="B163" s="233"/>
      <c r="C163" s="234"/>
      <c r="D163" s="225" t="s">
        <v>465</v>
      </c>
      <c r="E163" s="235" t="s">
        <v>1</v>
      </c>
      <c r="F163" s="236" t="s">
        <v>7954</v>
      </c>
      <c r="G163" s="234"/>
      <c r="H163" s="237">
        <v>41.8</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3" customFormat="1">
      <c r="B164" s="233"/>
      <c r="C164" s="234"/>
      <c r="D164" s="225" t="s">
        <v>465</v>
      </c>
      <c r="E164" s="235" t="s">
        <v>1</v>
      </c>
      <c r="F164" s="236" t="s">
        <v>7955</v>
      </c>
      <c r="G164" s="234"/>
      <c r="H164" s="237">
        <v>38.5</v>
      </c>
      <c r="I164" s="238"/>
      <c r="J164" s="234"/>
      <c r="K164" s="234"/>
      <c r="L164" s="239"/>
      <c r="M164" s="240"/>
      <c r="N164" s="241"/>
      <c r="O164" s="241"/>
      <c r="P164" s="241"/>
      <c r="Q164" s="241"/>
      <c r="R164" s="241"/>
      <c r="S164" s="241"/>
      <c r="T164" s="242"/>
      <c r="AT164" s="243" t="s">
        <v>465</v>
      </c>
      <c r="AU164" s="243" t="s">
        <v>93</v>
      </c>
      <c r="AV164" s="13" t="s">
        <v>93</v>
      </c>
      <c r="AW164" s="13" t="s">
        <v>38</v>
      </c>
      <c r="AX164" s="13" t="s">
        <v>83</v>
      </c>
      <c r="AY164" s="243" t="s">
        <v>397</v>
      </c>
    </row>
    <row r="165" spans="1:65" s="13" customFormat="1">
      <c r="B165" s="233"/>
      <c r="C165" s="234"/>
      <c r="D165" s="225" t="s">
        <v>465</v>
      </c>
      <c r="E165" s="235" t="s">
        <v>1</v>
      </c>
      <c r="F165" s="236" t="s">
        <v>7956</v>
      </c>
      <c r="G165" s="234"/>
      <c r="H165" s="237">
        <v>17.875</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3" customFormat="1">
      <c r="B166" s="233"/>
      <c r="C166" s="234"/>
      <c r="D166" s="225" t="s">
        <v>465</v>
      </c>
      <c r="E166" s="235" t="s">
        <v>1</v>
      </c>
      <c r="F166" s="236" t="s">
        <v>7957</v>
      </c>
      <c r="G166" s="234"/>
      <c r="H166" s="237">
        <v>54.56</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3" customFormat="1">
      <c r="B167" s="233"/>
      <c r="C167" s="234"/>
      <c r="D167" s="225" t="s">
        <v>465</v>
      </c>
      <c r="E167" s="235" t="s">
        <v>1</v>
      </c>
      <c r="F167" s="236" t="s">
        <v>7958</v>
      </c>
      <c r="G167" s="234"/>
      <c r="H167" s="237">
        <v>33.880000000000003</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4" customFormat="1">
      <c r="B168" s="244"/>
      <c r="C168" s="245"/>
      <c r="D168" s="225" t="s">
        <v>465</v>
      </c>
      <c r="E168" s="246" t="s">
        <v>1</v>
      </c>
      <c r="F168" s="247" t="s">
        <v>467</v>
      </c>
      <c r="G168" s="245"/>
      <c r="H168" s="248">
        <v>186.61500000000001</v>
      </c>
      <c r="I168" s="249"/>
      <c r="J168" s="245"/>
      <c r="K168" s="245"/>
      <c r="L168" s="250"/>
      <c r="M168" s="251"/>
      <c r="N168" s="252"/>
      <c r="O168" s="252"/>
      <c r="P168" s="252"/>
      <c r="Q168" s="252"/>
      <c r="R168" s="252"/>
      <c r="S168" s="252"/>
      <c r="T168" s="253"/>
      <c r="AT168" s="254" t="s">
        <v>465</v>
      </c>
      <c r="AU168" s="254" t="s">
        <v>93</v>
      </c>
      <c r="AV168" s="14" t="s">
        <v>124</v>
      </c>
      <c r="AW168" s="14" t="s">
        <v>38</v>
      </c>
      <c r="AX168" s="14" t="s">
        <v>91</v>
      </c>
      <c r="AY168" s="254" t="s">
        <v>397</v>
      </c>
    </row>
    <row r="169" spans="1:65" s="2" customFormat="1" ht="55.5" customHeight="1">
      <c r="A169" s="36"/>
      <c r="B169" s="37"/>
      <c r="C169" s="211" t="s">
        <v>142</v>
      </c>
      <c r="D169" s="211" t="s">
        <v>400</v>
      </c>
      <c r="E169" s="212" t="s">
        <v>7560</v>
      </c>
      <c r="F169" s="213" t="s">
        <v>7690</v>
      </c>
      <c r="G169" s="214" t="s">
        <v>464</v>
      </c>
      <c r="H169" s="215">
        <v>129.80000000000001</v>
      </c>
      <c r="I169" s="216"/>
      <c r="J169" s="217">
        <f>ROUND(I169*H169,2)</f>
        <v>0</v>
      </c>
      <c r="K169" s="218"/>
      <c r="L169" s="41"/>
      <c r="M169" s="219" t="s">
        <v>1</v>
      </c>
      <c r="N169" s="220" t="s">
        <v>48</v>
      </c>
      <c r="O169" s="73"/>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124</v>
      </c>
      <c r="AT169" s="223" t="s">
        <v>400</v>
      </c>
      <c r="AU169" s="223" t="s">
        <v>93</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168</v>
      </c>
    </row>
    <row r="170" spans="1:65" s="13" customFormat="1">
      <c r="B170" s="233"/>
      <c r="C170" s="234"/>
      <c r="D170" s="225" t="s">
        <v>465</v>
      </c>
      <c r="E170" s="235" t="s">
        <v>1</v>
      </c>
      <c r="F170" s="236" t="s">
        <v>7959</v>
      </c>
      <c r="G170" s="234"/>
      <c r="H170" s="237">
        <v>26.125</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3" customFormat="1">
      <c r="B171" s="233"/>
      <c r="C171" s="234"/>
      <c r="D171" s="225" t="s">
        <v>465</v>
      </c>
      <c r="E171" s="235" t="s">
        <v>1</v>
      </c>
      <c r="F171" s="236" t="s">
        <v>7960</v>
      </c>
      <c r="G171" s="234"/>
      <c r="H171" s="237">
        <v>27.5</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3" customFormat="1">
      <c r="B172" s="233"/>
      <c r="C172" s="234"/>
      <c r="D172" s="225" t="s">
        <v>465</v>
      </c>
      <c r="E172" s="235" t="s">
        <v>1</v>
      </c>
      <c r="F172" s="236" t="s">
        <v>7956</v>
      </c>
      <c r="G172" s="234"/>
      <c r="H172" s="237">
        <v>17.875</v>
      </c>
      <c r="I172" s="238"/>
      <c r="J172" s="234"/>
      <c r="K172" s="234"/>
      <c r="L172" s="239"/>
      <c r="M172" s="240"/>
      <c r="N172" s="241"/>
      <c r="O172" s="241"/>
      <c r="P172" s="241"/>
      <c r="Q172" s="241"/>
      <c r="R172" s="241"/>
      <c r="S172" s="241"/>
      <c r="T172" s="242"/>
      <c r="AT172" s="243" t="s">
        <v>465</v>
      </c>
      <c r="AU172" s="243" t="s">
        <v>93</v>
      </c>
      <c r="AV172" s="13" t="s">
        <v>93</v>
      </c>
      <c r="AW172" s="13" t="s">
        <v>38</v>
      </c>
      <c r="AX172" s="13" t="s">
        <v>83</v>
      </c>
      <c r="AY172" s="243" t="s">
        <v>397</v>
      </c>
    </row>
    <row r="173" spans="1:65" s="13" customFormat="1">
      <c r="B173" s="233"/>
      <c r="C173" s="234"/>
      <c r="D173" s="225" t="s">
        <v>465</v>
      </c>
      <c r="E173" s="235" t="s">
        <v>1</v>
      </c>
      <c r="F173" s="236" t="s">
        <v>7961</v>
      </c>
      <c r="G173" s="234"/>
      <c r="H173" s="237">
        <v>34.1</v>
      </c>
      <c r="I173" s="238"/>
      <c r="J173" s="234"/>
      <c r="K173" s="234"/>
      <c r="L173" s="239"/>
      <c r="M173" s="240"/>
      <c r="N173" s="241"/>
      <c r="O173" s="241"/>
      <c r="P173" s="241"/>
      <c r="Q173" s="241"/>
      <c r="R173" s="241"/>
      <c r="S173" s="241"/>
      <c r="T173" s="242"/>
      <c r="AT173" s="243" t="s">
        <v>465</v>
      </c>
      <c r="AU173" s="243" t="s">
        <v>93</v>
      </c>
      <c r="AV173" s="13" t="s">
        <v>93</v>
      </c>
      <c r="AW173" s="13" t="s">
        <v>38</v>
      </c>
      <c r="AX173" s="13" t="s">
        <v>83</v>
      </c>
      <c r="AY173" s="243" t="s">
        <v>397</v>
      </c>
    </row>
    <row r="174" spans="1:65" s="13" customFormat="1">
      <c r="B174" s="233"/>
      <c r="C174" s="234"/>
      <c r="D174" s="225" t="s">
        <v>465</v>
      </c>
      <c r="E174" s="235" t="s">
        <v>1</v>
      </c>
      <c r="F174" s="236" t="s">
        <v>7962</v>
      </c>
      <c r="G174" s="234"/>
      <c r="H174" s="237">
        <v>24.2</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129.79999999999998</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55.5" customHeight="1">
      <c r="A176" s="36"/>
      <c r="B176" s="37"/>
      <c r="C176" s="211" t="s">
        <v>145</v>
      </c>
      <c r="D176" s="211" t="s">
        <v>400</v>
      </c>
      <c r="E176" s="212" t="s">
        <v>7565</v>
      </c>
      <c r="F176" s="213" t="s">
        <v>7695</v>
      </c>
      <c r="G176" s="214" t="s">
        <v>464</v>
      </c>
      <c r="H176" s="215">
        <v>778.8</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174</v>
      </c>
    </row>
    <row r="177" spans="1:65" s="13" customFormat="1">
      <c r="B177" s="233"/>
      <c r="C177" s="234"/>
      <c r="D177" s="225" t="s">
        <v>465</v>
      </c>
      <c r="E177" s="235" t="s">
        <v>1</v>
      </c>
      <c r="F177" s="236" t="s">
        <v>7963</v>
      </c>
      <c r="G177" s="234"/>
      <c r="H177" s="237">
        <v>156.75</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3" customFormat="1">
      <c r="B178" s="233"/>
      <c r="C178" s="234"/>
      <c r="D178" s="225" t="s">
        <v>465</v>
      </c>
      <c r="E178" s="235" t="s">
        <v>1</v>
      </c>
      <c r="F178" s="236" t="s">
        <v>7964</v>
      </c>
      <c r="G178" s="234"/>
      <c r="H178" s="237">
        <v>165</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3" customFormat="1">
      <c r="B179" s="233"/>
      <c r="C179" s="234"/>
      <c r="D179" s="225" t="s">
        <v>465</v>
      </c>
      <c r="E179" s="235" t="s">
        <v>1</v>
      </c>
      <c r="F179" s="236" t="s">
        <v>7965</v>
      </c>
      <c r="G179" s="234"/>
      <c r="H179" s="237">
        <v>107.25</v>
      </c>
      <c r="I179" s="238"/>
      <c r="J179" s="234"/>
      <c r="K179" s="234"/>
      <c r="L179" s="239"/>
      <c r="M179" s="240"/>
      <c r="N179" s="241"/>
      <c r="O179" s="241"/>
      <c r="P179" s="241"/>
      <c r="Q179" s="241"/>
      <c r="R179" s="241"/>
      <c r="S179" s="241"/>
      <c r="T179" s="242"/>
      <c r="AT179" s="243" t="s">
        <v>465</v>
      </c>
      <c r="AU179" s="243" t="s">
        <v>93</v>
      </c>
      <c r="AV179" s="13" t="s">
        <v>93</v>
      </c>
      <c r="AW179" s="13" t="s">
        <v>38</v>
      </c>
      <c r="AX179" s="13" t="s">
        <v>83</v>
      </c>
      <c r="AY179" s="243" t="s">
        <v>397</v>
      </c>
    </row>
    <row r="180" spans="1:65" s="13" customFormat="1">
      <c r="B180" s="233"/>
      <c r="C180" s="234"/>
      <c r="D180" s="225" t="s">
        <v>465</v>
      </c>
      <c r="E180" s="235" t="s">
        <v>1</v>
      </c>
      <c r="F180" s="236" t="s">
        <v>7966</v>
      </c>
      <c r="G180" s="234"/>
      <c r="H180" s="237">
        <v>204.6</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3" customFormat="1">
      <c r="B181" s="233"/>
      <c r="C181" s="234"/>
      <c r="D181" s="225" t="s">
        <v>465</v>
      </c>
      <c r="E181" s="235" t="s">
        <v>1</v>
      </c>
      <c r="F181" s="236" t="s">
        <v>7967</v>
      </c>
      <c r="G181" s="234"/>
      <c r="H181" s="237">
        <v>145.19999999999999</v>
      </c>
      <c r="I181" s="238"/>
      <c r="J181" s="234"/>
      <c r="K181" s="234"/>
      <c r="L181" s="239"/>
      <c r="M181" s="240"/>
      <c r="N181" s="241"/>
      <c r="O181" s="241"/>
      <c r="P181" s="241"/>
      <c r="Q181" s="241"/>
      <c r="R181" s="241"/>
      <c r="S181" s="241"/>
      <c r="T181" s="242"/>
      <c r="AT181" s="243" t="s">
        <v>465</v>
      </c>
      <c r="AU181" s="243" t="s">
        <v>93</v>
      </c>
      <c r="AV181" s="13" t="s">
        <v>93</v>
      </c>
      <c r="AW181" s="13" t="s">
        <v>38</v>
      </c>
      <c r="AX181" s="13" t="s">
        <v>83</v>
      </c>
      <c r="AY181" s="243" t="s">
        <v>397</v>
      </c>
    </row>
    <row r="182" spans="1:65" s="14" customFormat="1">
      <c r="B182" s="244"/>
      <c r="C182" s="245"/>
      <c r="D182" s="225" t="s">
        <v>465</v>
      </c>
      <c r="E182" s="246" t="s">
        <v>1</v>
      </c>
      <c r="F182" s="247" t="s">
        <v>467</v>
      </c>
      <c r="G182" s="245"/>
      <c r="H182" s="248">
        <v>778.8</v>
      </c>
      <c r="I182" s="249"/>
      <c r="J182" s="245"/>
      <c r="K182" s="245"/>
      <c r="L182" s="250"/>
      <c r="M182" s="251"/>
      <c r="N182" s="252"/>
      <c r="O182" s="252"/>
      <c r="P182" s="252"/>
      <c r="Q182" s="252"/>
      <c r="R182" s="252"/>
      <c r="S182" s="252"/>
      <c r="T182" s="253"/>
      <c r="AT182" s="254" t="s">
        <v>465</v>
      </c>
      <c r="AU182" s="254" t="s">
        <v>93</v>
      </c>
      <c r="AV182" s="14" t="s">
        <v>124</v>
      </c>
      <c r="AW182" s="14" t="s">
        <v>38</v>
      </c>
      <c r="AX182" s="14" t="s">
        <v>91</v>
      </c>
      <c r="AY182" s="254" t="s">
        <v>397</v>
      </c>
    </row>
    <row r="183" spans="1:65" s="2" customFormat="1" ht="33" customHeight="1">
      <c r="A183" s="36"/>
      <c r="B183" s="37"/>
      <c r="C183" s="211" t="s">
        <v>148</v>
      </c>
      <c r="D183" s="211" t="s">
        <v>400</v>
      </c>
      <c r="E183" s="212" t="s">
        <v>7700</v>
      </c>
      <c r="F183" s="213" t="s">
        <v>7701</v>
      </c>
      <c r="G183" s="214" t="s">
        <v>464</v>
      </c>
      <c r="H183" s="215">
        <v>186.61500000000001</v>
      </c>
      <c r="I183" s="216"/>
      <c r="J183" s="217">
        <f>ROUND(I183*H183,2)</f>
        <v>0</v>
      </c>
      <c r="K183" s="218"/>
      <c r="L183" s="41"/>
      <c r="M183" s="219" t="s">
        <v>1</v>
      </c>
      <c r="N183" s="220" t="s">
        <v>48</v>
      </c>
      <c r="O183" s="73"/>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124</v>
      </c>
      <c r="AT183" s="223" t="s">
        <v>400</v>
      </c>
      <c r="AU183" s="223" t="s">
        <v>93</v>
      </c>
      <c r="AY183" s="18" t="s">
        <v>397</v>
      </c>
      <c r="BE183" s="224">
        <f>IF(N183="základní",J183,0)</f>
        <v>0</v>
      </c>
      <c r="BF183" s="224">
        <f>IF(N183="snížená",J183,0)</f>
        <v>0</v>
      </c>
      <c r="BG183" s="224">
        <f>IF(N183="zákl. přenesená",J183,0)</f>
        <v>0</v>
      </c>
      <c r="BH183" s="224">
        <f>IF(N183="sníž. přenesená",J183,0)</f>
        <v>0</v>
      </c>
      <c r="BI183" s="224">
        <f>IF(N183="nulová",J183,0)</f>
        <v>0</v>
      </c>
      <c r="BJ183" s="18" t="s">
        <v>91</v>
      </c>
      <c r="BK183" s="224">
        <f>ROUND(I183*H183,2)</f>
        <v>0</v>
      </c>
      <c r="BL183" s="18" t="s">
        <v>124</v>
      </c>
      <c r="BM183" s="223" t="s">
        <v>179</v>
      </c>
    </row>
    <row r="184" spans="1:65" s="13" customFormat="1">
      <c r="B184" s="233"/>
      <c r="C184" s="234"/>
      <c r="D184" s="225" t="s">
        <v>465</v>
      </c>
      <c r="E184" s="235" t="s">
        <v>1</v>
      </c>
      <c r="F184" s="236" t="s">
        <v>7954</v>
      </c>
      <c r="G184" s="234"/>
      <c r="H184" s="237">
        <v>41.8</v>
      </c>
      <c r="I184" s="238"/>
      <c r="J184" s="234"/>
      <c r="K184" s="234"/>
      <c r="L184" s="239"/>
      <c r="M184" s="240"/>
      <c r="N184" s="241"/>
      <c r="O184" s="241"/>
      <c r="P184" s="241"/>
      <c r="Q184" s="241"/>
      <c r="R184" s="241"/>
      <c r="S184" s="241"/>
      <c r="T184" s="242"/>
      <c r="AT184" s="243" t="s">
        <v>465</v>
      </c>
      <c r="AU184" s="243" t="s">
        <v>93</v>
      </c>
      <c r="AV184" s="13" t="s">
        <v>93</v>
      </c>
      <c r="AW184" s="13" t="s">
        <v>38</v>
      </c>
      <c r="AX184" s="13" t="s">
        <v>83</v>
      </c>
      <c r="AY184" s="243" t="s">
        <v>397</v>
      </c>
    </row>
    <row r="185" spans="1:65" s="13" customFormat="1">
      <c r="B185" s="233"/>
      <c r="C185" s="234"/>
      <c r="D185" s="225" t="s">
        <v>465</v>
      </c>
      <c r="E185" s="235" t="s">
        <v>1</v>
      </c>
      <c r="F185" s="236" t="s">
        <v>7955</v>
      </c>
      <c r="G185" s="234"/>
      <c r="H185" s="237">
        <v>38.5</v>
      </c>
      <c r="I185" s="238"/>
      <c r="J185" s="234"/>
      <c r="K185" s="234"/>
      <c r="L185" s="239"/>
      <c r="M185" s="240"/>
      <c r="N185" s="241"/>
      <c r="O185" s="241"/>
      <c r="P185" s="241"/>
      <c r="Q185" s="241"/>
      <c r="R185" s="241"/>
      <c r="S185" s="241"/>
      <c r="T185" s="242"/>
      <c r="AT185" s="243" t="s">
        <v>465</v>
      </c>
      <c r="AU185" s="243" t="s">
        <v>93</v>
      </c>
      <c r="AV185" s="13" t="s">
        <v>93</v>
      </c>
      <c r="AW185" s="13" t="s">
        <v>38</v>
      </c>
      <c r="AX185" s="13" t="s">
        <v>83</v>
      </c>
      <c r="AY185" s="243" t="s">
        <v>397</v>
      </c>
    </row>
    <row r="186" spans="1:65" s="13" customFormat="1">
      <c r="B186" s="233"/>
      <c r="C186" s="234"/>
      <c r="D186" s="225" t="s">
        <v>465</v>
      </c>
      <c r="E186" s="235" t="s">
        <v>1</v>
      </c>
      <c r="F186" s="236" t="s">
        <v>7956</v>
      </c>
      <c r="G186" s="234"/>
      <c r="H186" s="237">
        <v>17.875</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3" customFormat="1">
      <c r="B187" s="233"/>
      <c r="C187" s="234"/>
      <c r="D187" s="225" t="s">
        <v>465</v>
      </c>
      <c r="E187" s="235" t="s">
        <v>1</v>
      </c>
      <c r="F187" s="236" t="s">
        <v>7957</v>
      </c>
      <c r="G187" s="234"/>
      <c r="H187" s="237">
        <v>54.56</v>
      </c>
      <c r="I187" s="238"/>
      <c r="J187" s="234"/>
      <c r="K187" s="234"/>
      <c r="L187" s="239"/>
      <c r="M187" s="240"/>
      <c r="N187" s="241"/>
      <c r="O187" s="241"/>
      <c r="P187" s="241"/>
      <c r="Q187" s="241"/>
      <c r="R187" s="241"/>
      <c r="S187" s="241"/>
      <c r="T187" s="242"/>
      <c r="AT187" s="243" t="s">
        <v>465</v>
      </c>
      <c r="AU187" s="243" t="s">
        <v>93</v>
      </c>
      <c r="AV187" s="13" t="s">
        <v>93</v>
      </c>
      <c r="AW187" s="13" t="s">
        <v>38</v>
      </c>
      <c r="AX187" s="13" t="s">
        <v>83</v>
      </c>
      <c r="AY187" s="243" t="s">
        <v>397</v>
      </c>
    </row>
    <row r="188" spans="1:65" s="13" customFormat="1">
      <c r="B188" s="233"/>
      <c r="C188" s="234"/>
      <c r="D188" s="225" t="s">
        <v>465</v>
      </c>
      <c r="E188" s="235" t="s">
        <v>1</v>
      </c>
      <c r="F188" s="236" t="s">
        <v>7958</v>
      </c>
      <c r="G188" s="234"/>
      <c r="H188" s="237">
        <v>33.880000000000003</v>
      </c>
      <c r="I188" s="238"/>
      <c r="J188" s="234"/>
      <c r="K188" s="234"/>
      <c r="L188" s="239"/>
      <c r="M188" s="240"/>
      <c r="N188" s="241"/>
      <c r="O188" s="241"/>
      <c r="P188" s="241"/>
      <c r="Q188" s="241"/>
      <c r="R188" s="241"/>
      <c r="S188" s="241"/>
      <c r="T188" s="242"/>
      <c r="AT188" s="243" t="s">
        <v>465</v>
      </c>
      <c r="AU188" s="243" t="s">
        <v>93</v>
      </c>
      <c r="AV188" s="13" t="s">
        <v>93</v>
      </c>
      <c r="AW188" s="13" t="s">
        <v>38</v>
      </c>
      <c r="AX188" s="13" t="s">
        <v>83</v>
      </c>
      <c r="AY188" s="243" t="s">
        <v>397</v>
      </c>
    </row>
    <row r="189" spans="1:65" s="14" customFormat="1">
      <c r="B189" s="244"/>
      <c r="C189" s="245"/>
      <c r="D189" s="225" t="s">
        <v>465</v>
      </c>
      <c r="E189" s="246" t="s">
        <v>1</v>
      </c>
      <c r="F189" s="247" t="s">
        <v>467</v>
      </c>
      <c r="G189" s="245"/>
      <c r="H189" s="248">
        <v>186.61500000000001</v>
      </c>
      <c r="I189" s="249"/>
      <c r="J189" s="245"/>
      <c r="K189" s="245"/>
      <c r="L189" s="250"/>
      <c r="M189" s="251"/>
      <c r="N189" s="252"/>
      <c r="O189" s="252"/>
      <c r="P189" s="252"/>
      <c r="Q189" s="252"/>
      <c r="R189" s="252"/>
      <c r="S189" s="252"/>
      <c r="T189" s="253"/>
      <c r="AT189" s="254" t="s">
        <v>465</v>
      </c>
      <c r="AU189" s="254" t="s">
        <v>93</v>
      </c>
      <c r="AV189" s="14" t="s">
        <v>124</v>
      </c>
      <c r="AW189" s="14" t="s">
        <v>38</v>
      </c>
      <c r="AX189" s="14" t="s">
        <v>91</v>
      </c>
      <c r="AY189" s="254" t="s">
        <v>397</v>
      </c>
    </row>
    <row r="190" spans="1:65" s="2" customFormat="1" ht="33" customHeight="1">
      <c r="A190" s="36"/>
      <c r="B190" s="37"/>
      <c r="C190" s="211" t="s">
        <v>151</v>
      </c>
      <c r="D190" s="211" t="s">
        <v>400</v>
      </c>
      <c r="E190" s="212" t="s">
        <v>7702</v>
      </c>
      <c r="F190" s="213" t="s">
        <v>7703</v>
      </c>
      <c r="G190" s="214" t="s">
        <v>502</v>
      </c>
      <c r="H190" s="215">
        <v>216.11799999999999</v>
      </c>
      <c r="I190" s="216"/>
      <c r="J190" s="217">
        <f>ROUND(I190*H190,2)</f>
        <v>0</v>
      </c>
      <c r="K190" s="218"/>
      <c r="L190" s="41"/>
      <c r="M190" s="219" t="s">
        <v>1</v>
      </c>
      <c r="N190" s="220" t="s">
        <v>48</v>
      </c>
      <c r="O190" s="73"/>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124</v>
      </c>
      <c r="AT190" s="223" t="s">
        <v>400</v>
      </c>
      <c r="AU190" s="223" t="s">
        <v>93</v>
      </c>
      <c r="AY190" s="18" t="s">
        <v>397</v>
      </c>
      <c r="BE190" s="224">
        <f>IF(N190="základní",J190,0)</f>
        <v>0</v>
      </c>
      <c r="BF190" s="224">
        <f>IF(N190="snížená",J190,0)</f>
        <v>0</v>
      </c>
      <c r="BG190" s="224">
        <f>IF(N190="zákl. přenesená",J190,0)</f>
        <v>0</v>
      </c>
      <c r="BH190" s="224">
        <f>IF(N190="sníž. přenesená",J190,0)</f>
        <v>0</v>
      </c>
      <c r="BI190" s="224">
        <f>IF(N190="nulová",J190,0)</f>
        <v>0</v>
      </c>
      <c r="BJ190" s="18" t="s">
        <v>91</v>
      </c>
      <c r="BK190" s="224">
        <f>ROUND(I190*H190,2)</f>
        <v>0</v>
      </c>
      <c r="BL190" s="18" t="s">
        <v>124</v>
      </c>
      <c r="BM190" s="223" t="s">
        <v>188</v>
      </c>
    </row>
    <row r="191" spans="1:65" s="13" customFormat="1">
      <c r="B191" s="233"/>
      <c r="C191" s="234"/>
      <c r="D191" s="225" t="s">
        <v>465</v>
      </c>
      <c r="E191" s="235" t="s">
        <v>1</v>
      </c>
      <c r="F191" s="236" t="s">
        <v>7968</v>
      </c>
      <c r="G191" s="234"/>
      <c r="H191" s="237">
        <v>43.497999999999998</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3" customFormat="1">
      <c r="B192" s="233"/>
      <c r="C192" s="234"/>
      <c r="D192" s="225" t="s">
        <v>465</v>
      </c>
      <c r="E192" s="235" t="s">
        <v>1</v>
      </c>
      <c r="F192" s="236" t="s">
        <v>7969</v>
      </c>
      <c r="G192" s="234"/>
      <c r="H192" s="237">
        <v>45.787999999999997</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3" customFormat="1">
      <c r="B193" s="233"/>
      <c r="C193" s="234"/>
      <c r="D193" s="225" t="s">
        <v>465</v>
      </c>
      <c r="E193" s="235" t="s">
        <v>1</v>
      </c>
      <c r="F193" s="236" t="s">
        <v>7970</v>
      </c>
      <c r="G193" s="234"/>
      <c r="H193" s="237">
        <v>29.762</v>
      </c>
      <c r="I193" s="238"/>
      <c r="J193" s="234"/>
      <c r="K193" s="234"/>
      <c r="L193" s="239"/>
      <c r="M193" s="240"/>
      <c r="N193" s="241"/>
      <c r="O193" s="241"/>
      <c r="P193" s="241"/>
      <c r="Q193" s="241"/>
      <c r="R193" s="241"/>
      <c r="S193" s="241"/>
      <c r="T193" s="242"/>
      <c r="AT193" s="243" t="s">
        <v>465</v>
      </c>
      <c r="AU193" s="243" t="s">
        <v>93</v>
      </c>
      <c r="AV193" s="13" t="s">
        <v>93</v>
      </c>
      <c r="AW193" s="13" t="s">
        <v>38</v>
      </c>
      <c r="AX193" s="13" t="s">
        <v>83</v>
      </c>
      <c r="AY193" s="243" t="s">
        <v>397</v>
      </c>
    </row>
    <row r="194" spans="1:65" s="13" customFormat="1">
      <c r="B194" s="233"/>
      <c r="C194" s="234"/>
      <c r="D194" s="225" t="s">
        <v>465</v>
      </c>
      <c r="E194" s="235" t="s">
        <v>1</v>
      </c>
      <c r="F194" s="236" t="s">
        <v>7971</v>
      </c>
      <c r="G194" s="234"/>
      <c r="H194" s="237">
        <v>56.777000000000001</v>
      </c>
      <c r="I194" s="238"/>
      <c r="J194" s="234"/>
      <c r="K194" s="234"/>
      <c r="L194" s="239"/>
      <c r="M194" s="240"/>
      <c r="N194" s="241"/>
      <c r="O194" s="241"/>
      <c r="P194" s="241"/>
      <c r="Q194" s="241"/>
      <c r="R194" s="241"/>
      <c r="S194" s="241"/>
      <c r="T194" s="242"/>
      <c r="AT194" s="243" t="s">
        <v>465</v>
      </c>
      <c r="AU194" s="243" t="s">
        <v>93</v>
      </c>
      <c r="AV194" s="13" t="s">
        <v>93</v>
      </c>
      <c r="AW194" s="13" t="s">
        <v>38</v>
      </c>
      <c r="AX194" s="13" t="s">
        <v>83</v>
      </c>
      <c r="AY194" s="243" t="s">
        <v>397</v>
      </c>
    </row>
    <row r="195" spans="1:65" s="13" customFormat="1">
      <c r="B195" s="233"/>
      <c r="C195" s="234"/>
      <c r="D195" s="225" t="s">
        <v>465</v>
      </c>
      <c r="E195" s="235" t="s">
        <v>1</v>
      </c>
      <c r="F195" s="236" t="s">
        <v>7972</v>
      </c>
      <c r="G195" s="234"/>
      <c r="H195" s="237">
        <v>40.292999999999999</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216.11799999999999</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33" customHeight="1">
      <c r="A197" s="36"/>
      <c r="B197" s="37"/>
      <c r="C197" s="211" t="s">
        <v>154</v>
      </c>
      <c r="D197" s="211" t="s">
        <v>400</v>
      </c>
      <c r="E197" s="212" t="s">
        <v>542</v>
      </c>
      <c r="F197" s="213" t="s">
        <v>7708</v>
      </c>
      <c r="G197" s="214" t="s">
        <v>464</v>
      </c>
      <c r="H197" s="215">
        <v>129.80000000000001</v>
      </c>
      <c r="I197" s="216"/>
      <c r="J197" s="217">
        <f>ROUND(I197*H197,2)</f>
        <v>0</v>
      </c>
      <c r="K197" s="218"/>
      <c r="L197" s="41"/>
      <c r="M197" s="219" t="s">
        <v>1</v>
      </c>
      <c r="N197" s="22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124</v>
      </c>
      <c r="AT197" s="223" t="s">
        <v>400</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194</v>
      </c>
    </row>
    <row r="198" spans="1:65" s="13" customFormat="1">
      <c r="B198" s="233"/>
      <c r="C198" s="234"/>
      <c r="D198" s="225" t="s">
        <v>465</v>
      </c>
      <c r="E198" s="235" t="s">
        <v>1</v>
      </c>
      <c r="F198" s="236" t="s">
        <v>7959</v>
      </c>
      <c r="G198" s="234"/>
      <c r="H198" s="237">
        <v>26.125</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3" customFormat="1">
      <c r="B199" s="233"/>
      <c r="C199" s="234"/>
      <c r="D199" s="225" t="s">
        <v>465</v>
      </c>
      <c r="E199" s="235" t="s">
        <v>1</v>
      </c>
      <c r="F199" s="236" t="s">
        <v>7960</v>
      </c>
      <c r="G199" s="234"/>
      <c r="H199" s="237">
        <v>27.5</v>
      </c>
      <c r="I199" s="238"/>
      <c r="J199" s="234"/>
      <c r="K199" s="234"/>
      <c r="L199" s="239"/>
      <c r="M199" s="240"/>
      <c r="N199" s="241"/>
      <c r="O199" s="241"/>
      <c r="P199" s="241"/>
      <c r="Q199" s="241"/>
      <c r="R199" s="241"/>
      <c r="S199" s="241"/>
      <c r="T199" s="242"/>
      <c r="AT199" s="243" t="s">
        <v>465</v>
      </c>
      <c r="AU199" s="243" t="s">
        <v>93</v>
      </c>
      <c r="AV199" s="13" t="s">
        <v>93</v>
      </c>
      <c r="AW199" s="13" t="s">
        <v>38</v>
      </c>
      <c r="AX199" s="13" t="s">
        <v>83</v>
      </c>
      <c r="AY199" s="243" t="s">
        <v>397</v>
      </c>
    </row>
    <row r="200" spans="1:65" s="13" customFormat="1">
      <c r="B200" s="233"/>
      <c r="C200" s="234"/>
      <c r="D200" s="225" t="s">
        <v>465</v>
      </c>
      <c r="E200" s="235" t="s">
        <v>1</v>
      </c>
      <c r="F200" s="236" t="s">
        <v>7956</v>
      </c>
      <c r="G200" s="234"/>
      <c r="H200" s="237">
        <v>17.875</v>
      </c>
      <c r="I200" s="238"/>
      <c r="J200" s="234"/>
      <c r="K200" s="234"/>
      <c r="L200" s="239"/>
      <c r="M200" s="240"/>
      <c r="N200" s="241"/>
      <c r="O200" s="241"/>
      <c r="P200" s="241"/>
      <c r="Q200" s="241"/>
      <c r="R200" s="241"/>
      <c r="S200" s="241"/>
      <c r="T200" s="242"/>
      <c r="AT200" s="243" t="s">
        <v>465</v>
      </c>
      <c r="AU200" s="243" t="s">
        <v>93</v>
      </c>
      <c r="AV200" s="13" t="s">
        <v>93</v>
      </c>
      <c r="AW200" s="13" t="s">
        <v>38</v>
      </c>
      <c r="AX200" s="13" t="s">
        <v>83</v>
      </c>
      <c r="AY200" s="243" t="s">
        <v>397</v>
      </c>
    </row>
    <row r="201" spans="1:65" s="13" customFormat="1">
      <c r="B201" s="233"/>
      <c r="C201" s="234"/>
      <c r="D201" s="225" t="s">
        <v>465</v>
      </c>
      <c r="E201" s="235" t="s">
        <v>1</v>
      </c>
      <c r="F201" s="236" t="s">
        <v>7961</v>
      </c>
      <c r="G201" s="234"/>
      <c r="H201" s="237">
        <v>34.1</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3" customFormat="1">
      <c r="B202" s="233"/>
      <c r="C202" s="234"/>
      <c r="D202" s="225" t="s">
        <v>465</v>
      </c>
      <c r="E202" s="235" t="s">
        <v>1</v>
      </c>
      <c r="F202" s="236" t="s">
        <v>7962</v>
      </c>
      <c r="G202" s="234"/>
      <c r="H202" s="237">
        <v>24.2</v>
      </c>
      <c r="I202" s="238"/>
      <c r="J202" s="234"/>
      <c r="K202" s="234"/>
      <c r="L202" s="239"/>
      <c r="M202" s="240"/>
      <c r="N202" s="241"/>
      <c r="O202" s="241"/>
      <c r="P202" s="241"/>
      <c r="Q202" s="241"/>
      <c r="R202" s="241"/>
      <c r="S202" s="241"/>
      <c r="T202" s="242"/>
      <c r="AT202" s="243" t="s">
        <v>465</v>
      </c>
      <c r="AU202" s="243" t="s">
        <v>93</v>
      </c>
      <c r="AV202" s="13" t="s">
        <v>93</v>
      </c>
      <c r="AW202" s="13" t="s">
        <v>38</v>
      </c>
      <c r="AX202" s="13" t="s">
        <v>83</v>
      </c>
      <c r="AY202" s="243" t="s">
        <v>397</v>
      </c>
    </row>
    <row r="203" spans="1:65" s="14" customFormat="1">
      <c r="B203" s="244"/>
      <c r="C203" s="245"/>
      <c r="D203" s="225" t="s">
        <v>465</v>
      </c>
      <c r="E203" s="246" t="s">
        <v>1</v>
      </c>
      <c r="F203" s="247" t="s">
        <v>467</v>
      </c>
      <c r="G203" s="245"/>
      <c r="H203" s="248">
        <v>129.79999999999998</v>
      </c>
      <c r="I203" s="249"/>
      <c r="J203" s="245"/>
      <c r="K203" s="245"/>
      <c r="L203" s="250"/>
      <c r="M203" s="251"/>
      <c r="N203" s="252"/>
      <c r="O203" s="252"/>
      <c r="P203" s="252"/>
      <c r="Q203" s="252"/>
      <c r="R203" s="252"/>
      <c r="S203" s="252"/>
      <c r="T203" s="253"/>
      <c r="AT203" s="254" t="s">
        <v>465</v>
      </c>
      <c r="AU203" s="254" t="s">
        <v>93</v>
      </c>
      <c r="AV203" s="14" t="s">
        <v>124</v>
      </c>
      <c r="AW203" s="14" t="s">
        <v>38</v>
      </c>
      <c r="AX203" s="14" t="s">
        <v>91</v>
      </c>
      <c r="AY203" s="254" t="s">
        <v>397</v>
      </c>
    </row>
    <row r="204" spans="1:65" s="2" customFormat="1" ht="33" customHeight="1">
      <c r="A204" s="36"/>
      <c r="B204" s="37"/>
      <c r="C204" s="211" t="s">
        <v>157</v>
      </c>
      <c r="D204" s="211" t="s">
        <v>400</v>
      </c>
      <c r="E204" s="212" t="s">
        <v>586</v>
      </c>
      <c r="F204" s="213" t="s">
        <v>7709</v>
      </c>
      <c r="G204" s="214" t="s">
        <v>464</v>
      </c>
      <c r="H204" s="215">
        <v>186.61500000000001</v>
      </c>
      <c r="I204" s="216"/>
      <c r="J204" s="217">
        <f>ROUND(I204*H204,2)</f>
        <v>0</v>
      </c>
      <c r="K204" s="218"/>
      <c r="L204" s="41"/>
      <c r="M204" s="219" t="s">
        <v>1</v>
      </c>
      <c r="N204" s="220" t="s">
        <v>48</v>
      </c>
      <c r="O204" s="73"/>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124</v>
      </c>
      <c r="AT204" s="223" t="s">
        <v>400</v>
      </c>
      <c r="AU204" s="223" t="s">
        <v>93</v>
      </c>
      <c r="AY204" s="18" t="s">
        <v>397</v>
      </c>
      <c r="BE204" s="224">
        <f>IF(N204="základní",J204,0)</f>
        <v>0</v>
      </c>
      <c r="BF204" s="224">
        <f>IF(N204="snížená",J204,0)</f>
        <v>0</v>
      </c>
      <c r="BG204" s="224">
        <f>IF(N204="zákl. přenesená",J204,0)</f>
        <v>0</v>
      </c>
      <c r="BH204" s="224">
        <f>IF(N204="sníž. přenesená",J204,0)</f>
        <v>0</v>
      </c>
      <c r="BI204" s="224">
        <f>IF(N204="nulová",J204,0)</f>
        <v>0</v>
      </c>
      <c r="BJ204" s="18" t="s">
        <v>91</v>
      </c>
      <c r="BK204" s="224">
        <f>ROUND(I204*H204,2)</f>
        <v>0</v>
      </c>
      <c r="BL204" s="18" t="s">
        <v>124</v>
      </c>
      <c r="BM204" s="223" t="s">
        <v>200</v>
      </c>
    </row>
    <row r="205" spans="1:65" s="13" customFormat="1">
      <c r="B205" s="233"/>
      <c r="C205" s="234"/>
      <c r="D205" s="225" t="s">
        <v>465</v>
      </c>
      <c r="E205" s="235" t="s">
        <v>1</v>
      </c>
      <c r="F205" s="236" t="s">
        <v>7954</v>
      </c>
      <c r="G205" s="234"/>
      <c r="H205" s="237">
        <v>41.8</v>
      </c>
      <c r="I205" s="238"/>
      <c r="J205" s="234"/>
      <c r="K205" s="234"/>
      <c r="L205" s="239"/>
      <c r="M205" s="240"/>
      <c r="N205" s="241"/>
      <c r="O205" s="241"/>
      <c r="P205" s="241"/>
      <c r="Q205" s="241"/>
      <c r="R205" s="241"/>
      <c r="S205" s="241"/>
      <c r="T205" s="242"/>
      <c r="AT205" s="243" t="s">
        <v>465</v>
      </c>
      <c r="AU205" s="243" t="s">
        <v>93</v>
      </c>
      <c r="AV205" s="13" t="s">
        <v>93</v>
      </c>
      <c r="AW205" s="13" t="s">
        <v>38</v>
      </c>
      <c r="AX205" s="13" t="s">
        <v>83</v>
      </c>
      <c r="AY205" s="243" t="s">
        <v>397</v>
      </c>
    </row>
    <row r="206" spans="1:65" s="13" customFormat="1">
      <c r="B206" s="233"/>
      <c r="C206" s="234"/>
      <c r="D206" s="225" t="s">
        <v>465</v>
      </c>
      <c r="E206" s="235" t="s">
        <v>1</v>
      </c>
      <c r="F206" s="236" t="s">
        <v>7955</v>
      </c>
      <c r="G206" s="234"/>
      <c r="H206" s="237">
        <v>38.5</v>
      </c>
      <c r="I206" s="238"/>
      <c r="J206" s="234"/>
      <c r="K206" s="234"/>
      <c r="L206" s="239"/>
      <c r="M206" s="240"/>
      <c r="N206" s="241"/>
      <c r="O206" s="241"/>
      <c r="P206" s="241"/>
      <c r="Q206" s="241"/>
      <c r="R206" s="241"/>
      <c r="S206" s="241"/>
      <c r="T206" s="242"/>
      <c r="AT206" s="243" t="s">
        <v>465</v>
      </c>
      <c r="AU206" s="243" t="s">
        <v>93</v>
      </c>
      <c r="AV206" s="13" t="s">
        <v>93</v>
      </c>
      <c r="AW206" s="13" t="s">
        <v>38</v>
      </c>
      <c r="AX206" s="13" t="s">
        <v>83</v>
      </c>
      <c r="AY206" s="243" t="s">
        <v>397</v>
      </c>
    </row>
    <row r="207" spans="1:65" s="13" customFormat="1">
      <c r="B207" s="233"/>
      <c r="C207" s="234"/>
      <c r="D207" s="225" t="s">
        <v>465</v>
      </c>
      <c r="E207" s="235" t="s">
        <v>1</v>
      </c>
      <c r="F207" s="236" t="s">
        <v>7956</v>
      </c>
      <c r="G207" s="234"/>
      <c r="H207" s="237">
        <v>17.875</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3" customFormat="1">
      <c r="B208" s="233"/>
      <c r="C208" s="234"/>
      <c r="D208" s="225" t="s">
        <v>465</v>
      </c>
      <c r="E208" s="235" t="s">
        <v>1</v>
      </c>
      <c r="F208" s="236" t="s">
        <v>7957</v>
      </c>
      <c r="G208" s="234"/>
      <c r="H208" s="237">
        <v>54.56</v>
      </c>
      <c r="I208" s="238"/>
      <c r="J208" s="234"/>
      <c r="K208" s="234"/>
      <c r="L208" s="239"/>
      <c r="M208" s="240"/>
      <c r="N208" s="241"/>
      <c r="O208" s="241"/>
      <c r="P208" s="241"/>
      <c r="Q208" s="241"/>
      <c r="R208" s="241"/>
      <c r="S208" s="241"/>
      <c r="T208" s="242"/>
      <c r="AT208" s="243" t="s">
        <v>465</v>
      </c>
      <c r="AU208" s="243" t="s">
        <v>93</v>
      </c>
      <c r="AV208" s="13" t="s">
        <v>93</v>
      </c>
      <c r="AW208" s="13" t="s">
        <v>38</v>
      </c>
      <c r="AX208" s="13" t="s">
        <v>83</v>
      </c>
      <c r="AY208" s="243" t="s">
        <v>397</v>
      </c>
    </row>
    <row r="209" spans="1:65" s="13" customFormat="1">
      <c r="B209" s="233"/>
      <c r="C209" s="234"/>
      <c r="D209" s="225" t="s">
        <v>465</v>
      </c>
      <c r="E209" s="235" t="s">
        <v>1</v>
      </c>
      <c r="F209" s="236" t="s">
        <v>7958</v>
      </c>
      <c r="G209" s="234"/>
      <c r="H209" s="237">
        <v>33.880000000000003</v>
      </c>
      <c r="I209" s="238"/>
      <c r="J209" s="234"/>
      <c r="K209" s="234"/>
      <c r="L209" s="239"/>
      <c r="M209" s="240"/>
      <c r="N209" s="241"/>
      <c r="O209" s="241"/>
      <c r="P209" s="241"/>
      <c r="Q209" s="241"/>
      <c r="R209" s="241"/>
      <c r="S209" s="241"/>
      <c r="T209" s="242"/>
      <c r="AT209" s="243" t="s">
        <v>465</v>
      </c>
      <c r="AU209" s="243" t="s">
        <v>93</v>
      </c>
      <c r="AV209" s="13" t="s">
        <v>93</v>
      </c>
      <c r="AW209" s="13" t="s">
        <v>38</v>
      </c>
      <c r="AX209" s="13" t="s">
        <v>83</v>
      </c>
      <c r="AY209" s="243" t="s">
        <v>397</v>
      </c>
    </row>
    <row r="210" spans="1:65" s="14" customFormat="1">
      <c r="B210" s="244"/>
      <c r="C210" s="245"/>
      <c r="D210" s="225" t="s">
        <v>465</v>
      </c>
      <c r="E210" s="246" t="s">
        <v>1</v>
      </c>
      <c r="F210" s="247" t="s">
        <v>467</v>
      </c>
      <c r="G210" s="245"/>
      <c r="H210" s="248">
        <v>186.61500000000001</v>
      </c>
      <c r="I210" s="249"/>
      <c r="J210" s="245"/>
      <c r="K210" s="245"/>
      <c r="L210" s="250"/>
      <c r="M210" s="251"/>
      <c r="N210" s="252"/>
      <c r="O210" s="252"/>
      <c r="P210" s="252"/>
      <c r="Q210" s="252"/>
      <c r="R210" s="252"/>
      <c r="S210" s="252"/>
      <c r="T210" s="253"/>
      <c r="AT210" s="254" t="s">
        <v>465</v>
      </c>
      <c r="AU210" s="254" t="s">
        <v>93</v>
      </c>
      <c r="AV210" s="14" t="s">
        <v>124</v>
      </c>
      <c r="AW210" s="14" t="s">
        <v>38</v>
      </c>
      <c r="AX210" s="14" t="s">
        <v>91</v>
      </c>
      <c r="AY210" s="254" t="s">
        <v>397</v>
      </c>
    </row>
    <row r="211" spans="1:65" s="2" customFormat="1" ht="55.5" customHeight="1">
      <c r="A211" s="36"/>
      <c r="B211" s="37"/>
      <c r="C211" s="211" t="s">
        <v>8</v>
      </c>
      <c r="D211" s="211" t="s">
        <v>400</v>
      </c>
      <c r="E211" s="212" t="s">
        <v>7710</v>
      </c>
      <c r="F211" s="213" t="s">
        <v>7711</v>
      </c>
      <c r="G211" s="214" t="s">
        <v>464</v>
      </c>
      <c r="H211" s="215">
        <v>103.84</v>
      </c>
      <c r="I211" s="216"/>
      <c r="J211" s="217">
        <f>ROUND(I211*H211,2)</f>
        <v>0</v>
      </c>
      <c r="K211" s="218"/>
      <c r="L211" s="41"/>
      <c r="M211" s="219" t="s">
        <v>1</v>
      </c>
      <c r="N211" s="220" t="s">
        <v>48</v>
      </c>
      <c r="O211" s="73"/>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124</v>
      </c>
      <c r="AT211" s="223" t="s">
        <v>400</v>
      </c>
      <c r="AU211" s="223" t="s">
        <v>93</v>
      </c>
      <c r="AY211" s="18" t="s">
        <v>397</v>
      </c>
      <c r="BE211" s="224">
        <f>IF(N211="základní",J211,0)</f>
        <v>0</v>
      </c>
      <c r="BF211" s="224">
        <f>IF(N211="snížená",J211,0)</f>
        <v>0</v>
      </c>
      <c r="BG211" s="224">
        <f>IF(N211="zákl. přenesená",J211,0)</f>
        <v>0</v>
      </c>
      <c r="BH211" s="224">
        <f>IF(N211="sníž. přenesená",J211,0)</f>
        <v>0</v>
      </c>
      <c r="BI211" s="224">
        <f>IF(N211="nulová",J211,0)</f>
        <v>0</v>
      </c>
      <c r="BJ211" s="18" t="s">
        <v>91</v>
      </c>
      <c r="BK211" s="224">
        <f>ROUND(I211*H211,2)</f>
        <v>0</v>
      </c>
      <c r="BL211" s="18" t="s">
        <v>124</v>
      </c>
      <c r="BM211" s="223" t="s">
        <v>206</v>
      </c>
    </row>
    <row r="212" spans="1:65" s="13" customFormat="1">
      <c r="B212" s="233"/>
      <c r="C212" s="234"/>
      <c r="D212" s="225" t="s">
        <v>465</v>
      </c>
      <c r="E212" s="235" t="s">
        <v>1</v>
      </c>
      <c r="F212" s="236" t="s">
        <v>7973</v>
      </c>
      <c r="G212" s="234"/>
      <c r="H212" s="237">
        <v>20.9</v>
      </c>
      <c r="I212" s="238"/>
      <c r="J212" s="234"/>
      <c r="K212" s="234"/>
      <c r="L212" s="239"/>
      <c r="M212" s="240"/>
      <c r="N212" s="241"/>
      <c r="O212" s="241"/>
      <c r="P212" s="241"/>
      <c r="Q212" s="241"/>
      <c r="R212" s="241"/>
      <c r="S212" s="241"/>
      <c r="T212" s="242"/>
      <c r="AT212" s="243" t="s">
        <v>465</v>
      </c>
      <c r="AU212" s="243" t="s">
        <v>93</v>
      </c>
      <c r="AV212" s="13" t="s">
        <v>93</v>
      </c>
      <c r="AW212" s="13" t="s">
        <v>38</v>
      </c>
      <c r="AX212" s="13" t="s">
        <v>83</v>
      </c>
      <c r="AY212" s="243" t="s">
        <v>397</v>
      </c>
    </row>
    <row r="213" spans="1:65" s="13" customFormat="1">
      <c r="B213" s="233"/>
      <c r="C213" s="234"/>
      <c r="D213" s="225" t="s">
        <v>465</v>
      </c>
      <c r="E213" s="235" t="s">
        <v>1</v>
      </c>
      <c r="F213" s="236" t="s">
        <v>7974</v>
      </c>
      <c r="G213" s="234"/>
      <c r="H213" s="237">
        <v>22</v>
      </c>
      <c r="I213" s="238"/>
      <c r="J213" s="234"/>
      <c r="K213" s="234"/>
      <c r="L213" s="239"/>
      <c r="M213" s="240"/>
      <c r="N213" s="241"/>
      <c r="O213" s="241"/>
      <c r="P213" s="241"/>
      <c r="Q213" s="241"/>
      <c r="R213" s="241"/>
      <c r="S213" s="241"/>
      <c r="T213" s="242"/>
      <c r="AT213" s="243" t="s">
        <v>465</v>
      </c>
      <c r="AU213" s="243" t="s">
        <v>93</v>
      </c>
      <c r="AV213" s="13" t="s">
        <v>93</v>
      </c>
      <c r="AW213" s="13" t="s">
        <v>38</v>
      </c>
      <c r="AX213" s="13" t="s">
        <v>83</v>
      </c>
      <c r="AY213" s="243" t="s">
        <v>397</v>
      </c>
    </row>
    <row r="214" spans="1:65" s="13" customFormat="1">
      <c r="B214" s="233"/>
      <c r="C214" s="234"/>
      <c r="D214" s="225" t="s">
        <v>465</v>
      </c>
      <c r="E214" s="235" t="s">
        <v>1</v>
      </c>
      <c r="F214" s="236" t="s">
        <v>7975</v>
      </c>
      <c r="G214" s="234"/>
      <c r="H214" s="237">
        <v>14.3</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3" customFormat="1">
      <c r="B215" s="233"/>
      <c r="C215" s="234"/>
      <c r="D215" s="225" t="s">
        <v>465</v>
      </c>
      <c r="E215" s="235" t="s">
        <v>1</v>
      </c>
      <c r="F215" s="236" t="s">
        <v>7976</v>
      </c>
      <c r="G215" s="234"/>
      <c r="H215" s="237">
        <v>27.28</v>
      </c>
      <c r="I215" s="238"/>
      <c r="J215" s="234"/>
      <c r="K215" s="234"/>
      <c r="L215" s="239"/>
      <c r="M215" s="240"/>
      <c r="N215" s="241"/>
      <c r="O215" s="241"/>
      <c r="P215" s="241"/>
      <c r="Q215" s="241"/>
      <c r="R215" s="241"/>
      <c r="S215" s="241"/>
      <c r="T215" s="242"/>
      <c r="AT215" s="243" t="s">
        <v>465</v>
      </c>
      <c r="AU215" s="243" t="s">
        <v>93</v>
      </c>
      <c r="AV215" s="13" t="s">
        <v>93</v>
      </c>
      <c r="AW215" s="13" t="s">
        <v>38</v>
      </c>
      <c r="AX215" s="13" t="s">
        <v>83</v>
      </c>
      <c r="AY215" s="243" t="s">
        <v>397</v>
      </c>
    </row>
    <row r="216" spans="1:65" s="13" customFormat="1">
      <c r="B216" s="233"/>
      <c r="C216" s="234"/>
      <c r="D216" s="225" t="s">
        <v>465</v>
      </c>
      <c r="E216" s="235" t="s">
        <v>1</v>
      </c>
      <c r="F216" s="236" t="s">
        <v>7977</v>
      </c>
      <c r="G216" s="234"/>
      <c r="H216" s="237">
        <v>19.36</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4" customFormat="1">
      <c r="B217" s="244"/>
      <c r="C217" s="245"/>
      <c r="D217" s="225" t="s">
        <v>465</v>
      </c>
      <c r="E217" s="246" t="s">
        <v>1</v>
      </c>
      <c r="F217" s="247" t="s">
        <v>467</v>
      </c>
      <c r="G217" s="245"/>
      <c r="H217" s="248">
        <v>103.84</v>
      </c>
      <c r="I217" s="249"/>
      <c r="J217" s="245"/>
      <c r="K217" s="245"/>
      <c r="L217" s="250"/>
      <c r="M217" s="251"/>
      <c r="N217" s="252"/>
      <c r="O217" s="252"/>
      <c r="P217" s="252"/>
      <c r="Q217" s="252"/>
      <c r="R217" s="252"/>
      <c r="S217" s="252"/>
      <c r="T217" s="253"/>
      <c r="AT217" s="254" t="s">
        <v>465</v>
      </c>
      <c r="AU217" s="254" t="s">
        <v>93</v>
      </c>
      <c r="AV217" s="14" t="s">
        <v>124</v>
      </c>
      <c r="AW217" s="14" t="s">
        <v>38</v>
      </c>
      <c r="AX217" s="14" t="s">
        <v>91</v>
      </c>
      <c r="AY217" s="254" t="s">
        <v>397</v>
      </c>
    </row>
    <row r="218" spans="1:65" s="2" customFormat="1" ht="16.5" customHeight="1">
      <c r="A218" s="36"/>
      <c r="B218" s="37"/>
      <c r="C218" s="280" t="s">
        <v>162</v>
      </c>
      <c r="D218" s="280" t="s">
        <v>534</v>
      </c>
      <c r="E218" s="281" t="s">
        <v>7716</v>
      </c>
      <c r="F218" s="282" t="s">
        <v>7717</v>
      </c>
      <c r="G218" s="283" t="s">
        <v>502</v>
      </c>
      <c r="H218" s="284">
        <v>195.74</v>
      </c>
      <c r="I218" s="285"/>
      <c r="J218" s="286">
        <f>ROUND(I218*H218,2)</f>
        <v>0</v>
      </c>
      <c r="K218" s="287"/>
      <c r="L218" s="288"/>
      <c r="M218" s="289" t="s">
        <v>1</v>
      </c>
      <c r="N218" s="290" t="s">
        <v>48</v>
      </c>
      <c r="O218" s="73"/>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136</v>
      </c>
      <c r="AT218" s="223" t="s">
        <v>534</v>
      </c>
      <c r="AU218" s="223" t="s">
        <v>93</v>
      </c>
      <c r="AY218" s="18" t="s">
        <v>397</v>
      </c>
      <c r="BE218" s="224">
        <f>IF(N218="základní",J218,0)</f>
        <v>0</v>
      </c>
      <c r="BF218" s="224">
        <f>IF(N218="snížená",J218,0)</f>
        <v>0</v>
      </c>
      <c r="BG218" s="224">
        <f>IF(N218="zákl. přenesená",J218,0)</f>
        <v>0</v>
      </c>
      <c r="BH218" s="224">
        <f>IF(N218="sníž. přenesená",J218,0)</f>
        <v>0</v>
      </c>
      <c r="BI218" s="224">
        <f>IF(N218="nulová",J218,0)</f>
        <v>0</v>
      </c>
      <c r="BJ218" s="18" t="s">
        <v>91</v>
      </c>
      <c r="BK218" s="224">
        <f>ROUND(I218*H218,2)</f>
        <v>0</v>
      </c>
      <c r="BL218" s="18" t="s">
        <v>124</v>
      </c>
      <c r="BM218" s="223" t="s">
        <v>212</v>
      </c>
    </row>
    <row r="219" spans="1:65" s="13" customFormat="1">
      <c r="B219" s="233"/>
      <c r="C219" s="234"/>
      <c r="D219" s="225" t="s">
        <v>465</v>
      </c>
      <c r="E219" s="235" t="s">
        <v>1</v>
      </c>
      <c r="F219" s="236" t="s">
        <v>7978</v>
      </c>
      <c r="G219" s="234"/>
      <c r="H219" s="237">
        <v>39.396999999999998</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3" customFormat="1">
      <c r="B220" s="233"/>
      <c r="C220" s="234"/>
      <c r="D220" s="225" t="s">
        <v>465</v>
      </c>
      <c r="E220" s="235" t="s">
        <v>1</v>
      </c>
      <c r="F220" s="236" t="s">
        <v>7979</v>
      </c>
      <c r="G220" s="234"/>
      <c r="H220" s="237">
        <v>41.47</v>
      </c>
      <c r="I220" s="238"/>
      <c r="J220" s="234"/>
      <c r="K220" s="234"/>
      <c r="L220" s="239"/>
      <c r="M220" s="240"/>
      <c r="N220" s="241"/>
      <c r="O220" s="241"/>
      <c r="P220" s="241"/>
      <c r="Q220" s="241"/>
      <c r="R220" s="241"/>
      <c r="S220" s="241"/>
      <c r="T220" s="242"/>
      <c r="AT220" s="243" t="s">
        <v>465</v>
      </c>
      <c r="AU220" s="243" t="s">
        <v>93</v>
      </c>
      <c r="AV220" s="13" t="s">
        <v>93</v>
      </c>
      <c r="AW220" s="13" t="s">
        <v>38</v>
      </c>
      <c r="AX220" s="13" t="s">
        <v>83</v>
      </c>
      <c r="AY220" s="243" t="s">
        <v>397</v>
      </c>
    </row>
    <row r="221" spans="1:65" s="13" customFormat="1">
      <c r="B221" s="233"/>
      <c r="C221" s="234"/>
      <c r="D221" s="225" t="s">
        <v>465</v>
      </c>
      <c r="E221" s="235" t="s">
        <v>1</v>
      </c>
      <c r="F221" s="236" t="s">
        <v>7980</v>
      </c>
      <c r="G221" s="234"/>
      <c r="H221" s="237">
        <v>26.956</v>
      </c>
      <c r="I221" s="238"/>
      <c r="J221" s="234"/>
      <c r="K221" s="234"/>
      <c r="L221" s="239"/>
      <c r="M221" s="240"/>
      <c r="N221" s="241"/>
      <c r="O221" s="241"/>
      <c r="P221" s="241"/>
      <c r="Q221" s="241"/>
      <c r="R221" s="241"/>
      <c r="S221" s="241"/>
      <c r="T221" s="242"/>
      <c r="AT221" s="243" t="s">
        <v>465</v>
      </c>
      <c r="AU221" s="243" t="s">
        <v>93</v>
      </c>
      <c r="AV221" s="13" t="s">
        <v>93</v>
      </c>
      <c r="AW221" s="13" t="s">
        <v>38</v>
      </c>
      <c r="AX221" s="13" t="s">
        <v>83</v>
      </c>
      <c r="AY221" s="243" t="s">
        <v>397</v>
      </c>
    </row>
    <row r="222" spans="1:65" s="13" customFormat="1">
      <c r="B222" s="233"/>
      <c r="C222" s="234"/>
      <c r="D222" s="225" t="s">
        <v>465</v>
      </c>
      <c r="E222" s="235" t="s">
        <v>1</v>
      </c>
      <c r="F222" s="236" t="s">
        <v>7981</v>
      </c>
      <c r="G222" s="234"/>
      <c r="H222" s="237">
        <v>51.423000000000002</v>
      </c>
      <c r="I222" s="238"/>
      <c r="J222" s="234"/>
      <c r="K222" s="234"/>
      <c r="L222" s="239"/>
      <c r="M222" s="240"/>
      <c r="N222" s="241"/>
      <c r="O222" s="241"/>
      <c r="P222" s="241"/>
      <c r="Q222" s="241"/>
      <c r="R222" s="241"/>
      <c r="S222" s="241"/>
      <c r="T222" s="242"/>
      <c r="AT222" s="243" t="s">
        <v>465</v>
      </c>
      <c r="AU222" s="243" t="s">
        <v>93</v>
      </c>
      <c r="AV222" s="13" t="s">
        <v>93</v>
      </c>
      <c r="AW222" s="13" t="s">
        <v>38</v>
      </c>
      <c r="AX222" s="13" t="s">
        <v>83</v>
      </c>
      <c r="AY222" s="243" t="s">
        <v>397</v>
      </c>
    </row>
    <row r="223" spans="1:65" s="13" customFormat="1">
      <c r="B223" s="233"/>
      <c r="C223" s="234"/>
      <c r="D223" s="225" t="s">
        <v>465</v>
      </c>
      <c r="E223" s="235" t="s">
        <v>1</v>
      </c>
      <c r="F223" s="236" t="s">
        <v>7982</v>
      </c>
      <c r="G223" s="234"/>
      <c r="H223" s="237">
        <v>36.494</v>
      </c>
      <c r="I223" s="238"/>
      <c r="J223" s="234"/>
      <c r="K223" s="234"/>
      <c r="L223" s="239"/>
      <c r="M223" s="240"/>
      <c r="N223" s="241"/>
      <c r="O223" s="241"/>
      <c r="P223" s="241"/>
      <c r="Q223" s="241"/>
      <c r="R223" s="241"/>
      <c r="S223" s="241"/>
      <c r="T223" s="242"/>
      <c r="AT223" s="243" t="s">
        <v>465</v>
      </c>
      <c r="AU223" s="243" t="s">
        <v>93</v>
      </c>
      <c r="AV223" s="13" t="s">
        <v>93</v>
      </c>
      <c r="AW223" s="13" t="s">
        <v>38</v>
      </c>
      <c r="AX223" s="13" t="s">
        <v>83</v>
      </c>
      <c r="AY223" s="243" t="s">
        <v>397</v>
      </c>
    </row>
    <row r="224" spans="1:65" s="14" customFormat="1">
      <c r="B224" s="244"/>
      <c r="C224" s="245"/>
      <c r="D224" s="225" t="s">
        <v>465</v>
      </c>
      <c r="E224" s="246" t="s">
        <v>1</v>
      </c>
      <c r="F224" s="247" t="s">
        <v>467</v>
      </c>
      <c r="G224" s="245"/>
      <c r="H224" s="248">
        <v>195.73999999999998</v>
      </c>
      <c r="I224" s="249"/>
      <c r="J224" s="245"/>
      <c r="K224" s="245"/>
      <c r="L224" s="250"/>
      <c r="M224" s="251"/>
      <c r="N224" s="252"/>
      <c r="O224" s="252"/>
      <c r="P224" s="252"/>
      <c r="Q224" s="252"/>
      <c r="R224" s="252"/>
      <c r="S224" s="252"/>
      <c r="T224" s="253"/>
      <c r="AT224" s="254" t="s">
        <v>465</v>
      </c>
      <c r="AU224" s="254" t="s">
        <v>93</v>
      </c>
      <c r="AV224" s="14" t="s">
        <v>124</v>
      </c>
      <c r="AW224" s="14" t="s">
        <v>38</v>
      </c>
      <c r="AX224" s="14" t="s">
        <v>91</v>
      </c>
      <c r="AY224" s="254" t="s">
        <v>397</v>
      </c>
    </row>
    <row r="225" spans="1:65" s="12" customFormat="1" ht="22.9" customHeight="1">
      <c r="B225" s="195"/>
      <c r="C225" s="196"/>
      <c r="D225" s="197" t="s">
        <v>82</v>
      </c>
      <c r="E225" s="209" t="s">
        <v>112</v>
      </c>
      <c r="F225" s="209" t="s">
        <v>638</v>
      </c>
      <c r="G225" s="196"/>
      <c r="H225" s="196"/>
      <c r="I225" s="199"/>
      <c r="J225" s="210">
        <f>BK225</f>
        <v>0</v>
      </c>
      <c r="K225" s="196"/>
      <c r="L225" s="201"/>
      <c r="M225" s="202"/>
      <c r="N225" s="203"/>
      <c r="O225" s="203"/>
      <c r="P225" s="204">
        <f>SUM(P226:P252)</f>
        <v>0</v>
      </c>
      <c r="Q225" s="203"/>
      <c r="R225" s="204">
        <f>SUM(R226:R252)</f>
        <v>0</v>
      </c>
      <c r="S225" s="203"/>
      <c r="T225" s="205">
        <f>SUM(T226:T252)</f>
        <v>0</v>
      </c>
      <c r="AR225" s="206" t="s">
        <v>91</v>
      </c>
      <c r="AT225" s="207" t="s">
        <v>82</v>
      </c>
      <c r="AU225" s="207" t="s">
        <v>91</v>
      </c>
      <c r="AY225" s="206" t="s">
        <v>397</v>
      </c>
      <c r="BK225" s="208">
        <f>SUM(BK226:BK252)</f>
        <v>0</v>
      </c>
    </row>
    <row r="226" spans="1:65" s="2" customFormat="1" ht="21.75" customHeight="1">
      <c r="A226" s="36"/>
      <c r="B226" s="37"/>
      <c r="C226" s="211" t="s">
        <v>165</v>
      </c>
      <c r="D226" s="211" t="s">
        <v>400</v>
      </c>
      <c r="E226" s="212" t="s">
        <v>7983</v>
      </c>
      <c r="F226" s="213" t="s">
        <v>7984</v>
      </c>
      <c r="G226" s="214" t="s">
        <v>656</v>
      </c>
      <c r="H226" s="215">
        <v>1</v>
      </c>
      <c r="I226" s="216"/>
      <c r="J226" s="217">
        <f>ROUND(I226*H226,2)</f>
        <v>0</v>
      </c>
      <c r="K226" s="218"/>
      <c r="L226" s="41"/>
      <c r="M226" s="219" t="s">
        <v>1</v>
      </c>
      <c r="N226" s="220" t="s">
        <v>48</v>
      </c>
      <c r="O226" s="73"/>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124</v>
      </c>
      <c r="AT226" s="223" t="s">
        <v>400</v>
      </c>
      <c r="AU226" s="223" t="s">
        <v>93</v>
      </c>
      <c r="AY226" s="18" t="s">
        <v>397</v>
      </c>
      <c r="BE226" s="224">
        <f>IF(N226="základní",J226,0)</f>
        <v>0</v>
      </c>
      <c r="BF226" s="224">
        <f>IF(N226="snížená",J226,0)</f>
        <v>0</v>
      </c>
      <c r="BG226" s="224">
        <f>IF(N226="zákl. přenesená",J226,0)</f>
        <v>0</v>
      </c>
      <c r="BH226" s="224">
        <f>IF(N226="sníž. přenesená",J226,0)</f>
        <v>0</v>
      </c>
      <c r="BI226" s="224">
        <f>IF(N226="nulová",J226,0)</f>
        <v>0</v>
      </c>
      <c r="BJ226" s="18" t="s">
        <v>91</v>
      </c>
      <c r="BK226" s="224">
        <f>ROUND(I226*H226,2)</f>
        <v>0</v>
      </c>
      <c r="BL226" s="18" t="s">
        <v>124</v>
      </c>
      <c r="BM226" s="223" t="s">
        <v>215</v>
      </c>
    </row>
    <row r="227" spans="1:65" s="13" customFormat="1">
      <c r="B227" s="233"/>
      <c r="C227" s="234"/>
      <c r="D227" s="225" t="s">
        <v>465</v>
      </c>
      <c r="E227" s="235" t="s">
        <v>1</v>
      </c>
      <c r="F227" s="236" t="s">
        <v>91</v>
      </c>
      <c r="G227" s="234"/>
      <c r="H227" s="237">
        <v>1</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1</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21.75" customHeight="1">
      <c r="A229" s="36"/>
      <c r="B229" s="37"/>
      <c r="C229" s="211" t="s">
        <v>168</v>
      </c>
      <c r="D229" s="211" t="s">
        <v>400</v>
      </c>
      <c r="E229" s="212" t="s">
        <v>7985</v>
      </c>
      <c r="F229" s="213" t="s">
        <v>7986</v>
      </c>
      <c r="G229" s="214" t="s">
        <v>656</v>
      </c>
      <c r="H229" s="215">
        <v>1</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124</v>
      </c>
      <c r="AT229" s="223" t="s">
        <v>400</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661</v>
      </c>
    </row>
    <row r="230" spans="1:65" s="13" customFormat="1">
      <c r="B230" s="233"/>
      <c r="C230" s="234"/>
      <c r="D230" s="225" t="s">
        <v>465</v>
      </c>
      <c r="E230" s="235" t="s">
        <v>1</v>
      </c>
      <c r="F230" s="236" t="s">
        <v>91</v>
      </c>
      <c r="G230" s="234"/>
      <c r="H230" s="237">
        <v>1</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4" customFormat="1">
      <c r="B231" s="244"/>
      <c r="C231" s="245"/>
      <c r="D231" s="225" t="s">
        <v>465</v>
      </c>
      <c r="E231" s="246" t="s">
        <v>1</v>
      </c>
      <c r="F231" s="247" t="s">
        <v>467</v>
      </c>
      <c r="G231" s="245"/>
      <c r="H231" s="248">
        <v>1</v>
      </c>
      <c r="I231" s="249"/>
      <c r="J231" s="245"/>
      <c r="K231" s="245"/>
      <c r="L231" s="250"/>
      <c r="M231" s="251"/>
      <c r="N231" s="252"/>
      <c r="O231" s="252"/>
      <c r="P231" s="252"/>
      <c r="Q231" s="252"/>
      <c r="R231" s="252"/>
      <c r="S231" s="252"/>
      <c r="T231" s="253"/>
      <c r="AT231" s="254" t="s">
        <v>465</v>
      </c>
      <c r="AU231" s="254" t="s">
        <v>93</v>
      </c>
      <c r="AV231" s="14" t="s">
        <v>124</v>
      </c>
      <c r="AW231" s="14" t="s">
        <v>38</v>
      </c>
      <c r="AX231" s="14" t="s">
        <v>91</v>
      </c>
      <c r="AY231" s="254" t="s">
        <v>397</v>
      </c>
    </row>
    <row r="232" spans="1:65" s="2" customFormat="1" ht="21.75" customHeight="1">
      <c r="A232" s="36"/>
      <c r="B232" s="37"/>
      <c r="C232" s="211" t="s">
        <v>171</v>
      </c>
      <c r="D232" s="211" t="s">
        <v>400</v>
      </c>
      <c r="E232" s="212" t="s">
        <v>7987</v>
      </c>
      <c r="F232" s="213" t="s">
        <v>7988</v>
      </c>
      <c r="G232" s="214" t="s">
        <v>656</v>
      </c>
      <c r="H232" s="215">
        <v>1</v>
      </c>
      <c r="I232" s="216"/>
      <c r="J232" s="217">
        <f>ROUND(I232*H232,2)</f>
        <v>0</v>
      </c>
      <c r="K232" s="218"/>
      <c r="L232" s="41"/>
      <c r="M232" s="219" t="s">
        <v>1</v>
      </c>
      <c r="N232" s="22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124</v>
      </c>
      <c r="AT232" s="223" t="s">
        <v>400</v>
      </c>
      <c r="AU232" s="223" t="s">
        <v>93</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124</v>
      </c>
      <c r="BM232" s="223" t="s">
        <v>664</v>
      </c>
    </row>
    <row r="233" spans="1:65" s="13" customFormat="1">
      <c r="B233" s="233"/>
      <c r="C233" s="234"/>
      <c r="D233" s="225" t="s">
        <v>465</v>
      </c>
      <c r="E233" s="235" t="s">
        <v>1</v>
      </c>
      <c r="F233" s="236" t="s">
        <v>91</v>
      </c>
      <c r="G233" s="234"/>
      <c r="H233" s="237">
        <v>1</v>
      </c>
      <c r="I233" s="238"/>
      <c r="J233" s="234"/>
      <c r="K233" s="234"/>
      <c r="L233" s="239"/>
      <c r="M233" s="240"/>
      <c r="N233" s="241"/>
      <c r="O233" s="241"/>
      <c r="P233" s="241"/>
      <c r="Q233" s="241"/>
      <c r="R233" s="241"/>
      <c r="S233" s="241"/>
      <c r="T233" s="242"/>
      <c r="AT233" s="243" t="s">
        <v>465</v>
      </c>
      <c r="AU233" s="243" t="s">
        <v>93</v>
      </c>
      <c r="AV233" s="13" t="s">
        <v>93</v>
      </c>
      <c r="AW233" s="13" t="s">
        <v>38</v>
      </c>
      <c r="AX233" s="13" t="s">
        <v>83</v>
      </c>
      <c r="AY233" s="243" t="s">
        <v>397</v>
      </c>
    </row>
    <row r="234" spans="1:65" s="14" customFormat="1">
      <c r="B234" s="244"/>
      <c r="C234" s="245"/>
      <c r="D234" s="225" t="s">
        <v>465</v>
      </c>
      <c r="E234" s="246" t="s">
        <v>1</v>
      </c>
      <c r="F234" s="247" t="s">
        <v>467</v>
      </c>
      <c r="G234" s="245"/>
      <c r="H234" s="248">
        <v>1</v>
      </c>
      <c r="I234" s="249"/>
      <c r="J234" s="245"/>
      <c r="K234" s="245"/>
      <c r="L234" s="250"/>
      <c r="M234" s="251"/>
      <c r="N234" s="252"/>
      <c r="O234" s="252"/>
      <c r="P234" s="252"/>
      <c r="Q234" s="252"/>
      <c r="R234" s="252"/>
      <c r="S234" s="252"/>
      <c r="T234" s="253"/>
      <c r="AT234" s="254" t="s">
        <v>465</v>
      </c>
      <c r="AU234" s="254" t="s">
        <v>93</v>
      </c>
      <c r="AV234" s="14" t="s">
        <v>124</v>
      </c>
      <c r="AW234" s="14" t="s">
        <v>38</v>
      </c>
      <c r="AX234" s="14" t="s">
        <v>91</v>
      </c>
      <c r="AY234" s="254" t="s">
        <v>397</v>
      </c>
    </row>
    <row r="235" spans="1:65" s="2" customFormat="1" ht="21.75" customHeight="1">
      <c r="A235" s="36"/>
      <c r="B235" s="37"/>
      <c r="C235" s="280" t="s">
        <v>174</v>
      </c>
      <c r="D235" s="280" t="s">
        <v>534</v>
      </c>
      <c r="E235" s="281" t="s">
        <v>7989</v>
      </c>
      <c r="F235" s="282" t="s">
        <v>7990</v>
      </c>
      <c r="G235" s="283" t="s">
        <v>656</v>
      </c>
      <c r="H235" s="284">
        <v>1</v>
      </c>
      <c r="I235" s="285"/>
      <c r="J235" s="286">
        <f>ROUND(I235*H235,2)</f>
        <v>0</v>
      </c>
      <c r="K235" s="287"/>
      <c r="L235" s="288"/>
      <c r="M235" s="289" t="s">
        <v>1</v>
      </c>
      <c r="N235" s="290" t="s">
        <v>48</v>
      </c>
      <c r="O235" s="73"/>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136</v>
      </c>
      <c r="AT235" s="223" t="s">
        <v>534</v>
      </c>
      <c r="AU235" s="223" t="s">
        <v>93</v>
      </c>
      <c r="AY235" s="18" t="s">
        <v>397</v>
      </c>
      <c r="BE235" s="224">
        <f>IF(N235="základní",J235,0)</f>
        <v>0</v>
      </c>
      <c r="BF235" s="224">
        <f>IF(N235="snížená",J235,0)</f>
        <v>0</v>
      </c>
      <c r="BG235" s="224">
        <f>IF(N235="zákl. přenesená",J235,0)</f>
        <v>0</v>
      </c>
      <c r="BH235" s="224">
        <f>IF(N235="sníž. přenesená",J235,0)</f>
        <v>0</v>
      </c>
      <c r="BI235" s="224">
        <f>IF(N235="nulová",J235,0)</f>
        <v>0</v>
      </c>
      <c r="BJ235" s="18" t="s">
        <v>91</v>
      </c>
      <c r="BK235" s="224">
        <f>ROUND(I235*H235,2)</f>
        <v>0</v>
      </c>
      <c r="BL235" s="18" t="s">
        <v>124</v>
      </c>
      <c r="BM235" s="223" t="s">
        <v>667</v>
      </c>
    </row>
    <row r="236" spans="1:65" s="13" customFormat="1">
      <c r="B236" s="233"/>
      <c r="C236" s="234"/>
      <c r="D236" s="225" t="s">
        <v>465</v>
      </c>
      <c r="E236" s="235" t="s">
        <v>1</v>
      </c>
      <c r="F236" s="236" t="s">
        <v>91</v>
      </c>
      <c r="G236" s="234"/>
      <c r="H236" s="237">
        <v>1</v>
      </c>
      <c r="I236" s="238"/>
      <c r="J236" s="234"/>
      <c r="K236" s="234"/>
      <c r="L236" s="239"/>
      <c r="M236" s="240"/>
      <c r="N236" s="241"/>
      <c r="O236" s="241"/>
      <c r="P236" s="241"/>
      <c r="Q236" s="241"/>
      <c r="R236" s="241"/>
      <c r="S236" s="241"/>
      <c r="T236" s="242"/>
      <c r="AT236" s="243" t="s">
        <v>465</v>
      </c>
      <c r="AU236" s="243" t="s">
        <v>93</v>
      </c>
      <c r="AV236" s="13" t="s">
        <v>93</v>
      </c>
      <c r="AW236" s="13" t="s">
        <v>38</v>
      </c>
      <c r="AX236" s="13" t="s">
        <v>83</v>
      </c>
      <c r="AY236" s="243" t="s">
        <v>397</v>
      </c>
    </row>
    <row r="237" spans="1:65" s="14" customFormat="1">
      <c r="B237" s="244"/>
      <c r="C237" s="245"/>
      <c r="D237" s="225" t="s">
        <v>465</v>
      </c>
      <c r="E237" s="246" t="s">
        <v>1</v>
      </c>
      <c r="F237" s="247" t="s">
        <v>467</v>
      </c>
      <c r="G237" s="245"/>
      <c r="H237" s="248">
        <v>1</v>
      </c>
      <c r="I237" s="249"/>
      <c r="J237" s="245"/>
      <c r="K237" s="245"/>
      <c r="L237" s="250"/>
      <c r="M237" s="251"/>
      <c r="N237" s="252"/>
      <c r="O237" s="252"/>
      <c r="P237" s="252"/>
      <c r="Q237" s="252"/>
      <c r="R237" s="252"/>
      <c r="S237" s="252"/>
      <c r="T237" s="253"/>
      <c r="AT237" s="254" t="s">
        <v>465</v>
      </c>
      <c r="AU237" s="254" t="s">
        <v>93</v>
      </c>
      <c r="AV237" s="14" t="s">
        <v>124</v>
      </c>
      <c r="AW237" s="14" t="s">
        <v>38</v>
      </c>
      <c r="AX237" s="14" t="s">
        <v>91</v>
      </c>
      <c r="AY237" s="254" t="s">
        <v>397</v>
      </c>
    </row>
    <row r="238" spans="1:65" s="2" customFormat="1" ht="21.75" customHeight="1">
      <c r="A238" s="36"/>
      <c r="B238" s="37"/>
      <c r="C238" s="280" t="s">
        <v>7</v>
      </c>
      <c r="D238" s="280" t="s">
        <v>534</v>
      </c>
      <c r="E238" s="281" t="s">
        <v>7991</v>
      </c>
      <c r="F238" s="282" t="s">
        <v>7992</v>
      </c>
      <c r="G238" s="283" t="s">
        <v>656</v>
      </c>
      <c r="H238" s="284">
        <v>1</v>
      </c>
      <c r="I238" s="285"/>
      <c r="J238" s="286">
        <f>ROUND(I238*H238,2)</f>
        <v>0</v>
      </c>
      <c r="K238" s="287"/>
      <c r="L238" s="288"/>
      <c r="M238" s="289" t="s">
        <v>1</v>
      </c>
      <c r="N238" s="29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136</v>
      </c>
      <c r="AT238" s="223" t="s">
        <v>534</v>
      </c>
      <c r="AU238" s="223" t="s">
        <v>93</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124</v>
      </c>
      <c r="BM238" s="223" t="s">
        <v>670</v>
      </c>
    </row>
    <row r="239" spans="1:65" s="13" customFormat="1">
      <c r="B239" s="233"/>
      <c r="C239" s="234"/>
      <c r="D239" s="225" t="s">
        <v>465</v>
      </c>
      <c r="E239" s="235" t="s">
        <v>1</v>
      </c>
      <c r="F239" s="236" t="s">
        <v>91</v>
      </c>
      <c r="G239" s="234"/>
      <c r="H239" s="237">
        <v>1</v>
      </c>
      <c r="I239" s="238"/>
      <c r="J239" s="234"/>
      <c r="K239" s="234"/>
      <c r="L239" s="239"/>
      <c r="M239" s="240"/>
      <c r="N239" s="241"/>
      <c r="O239" s="241"/>
      <c r="P239" s="241"/>
      <c r="Q239" s="241"/>
      <c r="R239" s="241"/>
      <c r="S239" s="241"/>
      <c r="T239" s="242"/>
      <c r="AT239" s="243" t="s">
        <v>465</v>
      </c>
      <c r="AU239" s="243" t="s">
        <v>93</v>
      </c>
      <c r="AV239" s="13" t="s">
        <v>93</v>
      </c>
      <c r="AW239" s="13" t="s">
        <v>38</v>
      </c>
      <c r="AX239" s="13" t="s">
        <v>83</v>
      </c>
      <c r="AY239" s="243" t="s">
        <v>397</v>
      </c>
    </row>
    <row r="240" spans="1:65" s="14" customFormat="1">
      <c r="B240" s="244"/>
      <c r="C240" s="245"/>
      <c r="D240" s="225" t="s">
        <v>465</v>
      </c>
      <c r="E240" s="246" t="s">
        <v>1</v>
      </c>
      <c r="F240" s="247" t="s">
        <v>467</v>
      </c>
      <c r="G240" s="245"/>
      <c r="H240" s="248">
        <v>1</v>
      </c>
      <c r="I240" s="249"/>
      <c r="J240" s="245"/>
      <c r="K240" s="245"/>
      <c r="L240" s="250"/>
      <c r="M240" s="251"/>
      <c r="N240" s="252"/>
      <c r="O240" s="252"/>
      <c r="P240" s="252"/>
      <c r="Q240" s="252"/>
      <c r="R240" s="252"/>
      <c r="S240" s="252"/>
      <c r="T240" s="253"/>
      <c r="AT240" s="254" t="s">
        <v>465</v>
      </c>
      <c r="AU240" s="254" t="s">
        <v>93</v>
      </c>
      <c r="AV240" s="14" t="s">
        <v>124</v>
      </c>
      <c r="AW240" s="14" t="s">
        <v>38</v>
      </c>
      <c r="AX240" s="14" t="s">
        <v>91</v>
      </c>
      <c r="AY240" s="254" t="s">
        <v>397</v>
      </c>
    </row>
    <row r="241" spans="1:65" s="2" customFormat="1" ht="21.75" customHeight="1">
      <c r="A241" s="36"/>
      <c r="B241" s="37"/>
      <c r="C241" s="280" t="s">
        <v>179</v>
      </c>
      <c r="D241" s="280" t="s">
        <v>534</v>
      </c>
      <c r="E241" s="281" t="s">
        <v>7993</v>
      </c>
      <c r="F241" s="282" t="s">
        <v>7994</v>
      </c>
      <c r="G241" s="283" t="s">
        <v>656</v>
      </c>
      <c r="H241" s="284">
        <v>1</v>
      </c>
      <c r="I241" s="285"/>
      <c r="J241" s="286">
        <f>ROUND(I241*H241,2)</f>
        <v>0</v>
      </c>
      <c r="K241" s="287"/>
      <c r="L241" s="288"/>
      <c r="M241" s="289" t="s">
        <v>1</v>
      </c>
      <c r="N241" s="290" t="s">
        <v>48</v>
      </c>
      <c r="O241" s="73"/>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136</v>
      </c>
      <c r="AT241" s="223" t="s">
        <v>534</v>
      </c>
      <c r="AU241" s="223" t="s">
        <v>93</v>
      </c>
      <c r="AY241" s="18" t="s">
        <v>397</v>
      </c>
      <c r="BE241" s="224">
        <f>IF(N241="základní",J241,0)</f>
        <v>0</v>
      </c>
      <c r="BF241" s="224">
        <f>IF(N241="snížená",J241,0)</f>
        <v>0</v>
      </c>
      <c r="BG241" s="224">
        <f>IF(N241="zákl. přenesená",J241,0)</f>
        <v>0</v>
      </c>
      <c r="BH241" s="224">
        <f>IF(N241="sníž. přenesená",J241,0)</f>
        <v>0</v>
      </c>
      <c r="BI241" s="224">
        <f>IF(N241="nulová",J241,0)</f>
        <v>0</v>
      </c>
      <c r="BJ241" s="18" t="s">
        <v>91</v>
      </c>
      <c r="BK241" s="224">
        <f>ROUND(I241*H241,2)</f>
        <v>0</v>
      </c>
      <c r="BL241" s="18" t="s">
        <v>124</v>
      </c>
      <c r="BM241" s="223" t="s">
        <v>673</v>
      </c>
    </row>
    <row r="242" spans="1:65" s="13" customFormat="1">
      <c r="B242" s="233"/>
      <c r="C242" s="234"/>
      <c r="D242" s="225" t="s">
        <v>465</v>
      </c>
      <c r="E242" s="235" t="s">
        <v>1</v>
      </c>
      <c r="F242" s="236" t="s">
        <v>91</v>
      </c>
      <c r="G242" s="234"/>
      <c r="H242" s="237">
        <v>1</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4" customFormat="1">
      <c r="B243" s="244"/>
      <c r="C243" s="245"/>
      <c r="D243" s="225" t="s">
        <v>465</v>
      </c>
      <c r="E243" s="246" t="s">
        <v>1</v>
      </c>
      <c r="F243" s="247" t="s">
        <v>467</v>
      </c>
      <c r="G243" s="245"/>
      <c r="H243" s="248">
        <v>1</v>
      </c>
      <c r="I243" s="249"/>
      <c r="J243" s="245"/>
      <c r="K243" s="245"/>
      <c r="L243" s="250"/>
      <c r="M243" s="251"/>
      <c r="N243" s="252"/>
      <c r="O243" s="252"/>
      <c r="P243" s="252"/>
      <c r="Q243" s="252"/>
      <c r="R243" s="252"/>
      <c r="S243" s="252"/>
      <c r="T243" s="253"/>
      <c r="AT243" s="254" t="s">
        <v>465</v>
      </c>
      <c r="AU243" s="254" t="s">
        <v>93</v>
      </c>
      <c r="AV243" s="14" t="s">
        <v>124</v>
      </c>
      <c r="AW243" s="14" t="s">
        <v>38</v>
      </c>
      <c r="AX243" s="14" t="s">
        <v>91</v>
      </c>
      <c r="AY243" s="254" t="s">
        <v>397</v>
      </c>
    </row>
    <row r="244" spans="1:65" s="2" customFormat="1" ht="33" customHeight="1">
      <c r="A244" s="36"/>
      <c r="B244" s="37"/>
      <c r="C244" s="280" t="s">
        <v>185</v>
      </c>
      <c r="D244" s="280" t="s">
        <v>534</v>
      </c>
      <c r="E244" s="281" t="s">
        <v>7931</v>
      </c>
      <c r="F244" s="282" t="s">
        <v>7995</v>
      </c>
      <c r="G244" s="283" t="s">
        <v>656</v>
      </c>
      <c r="H244" s="284">
        <v>1</v>
      </c>
      <c r="I244" s="285"/>
      <c r="J244" s="286">
        <f>ROUND(I244*H244,2)</f>
        <v>0</v>
      </c>
      <c r="K244" s="287"/>
      <c r="L244" s="288"/>
      <c r="M244" s="289" t="s">
        <v>1</v>
      </c>
      <c r="N244" s="290" t="s">
        <v>48</v>
      </c>
      <c r="O244" s="73"/>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136</v>
      </c>
      <c r="AT244" s="223" t="s">
        <v>534</v>
      </c>
      <c r="AU244" s="223" t="s">
        <v>93</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124</v>
      </c>
      <c r="BM244" s="223" t="s">
        <v>676</v>
      </c>
    </row>
    <row r="245" spans="1:65" s="13" customFormat="1">
      <c r="B245" s="233"/>
      <c r="C245" s="234"/>
      <c r="D245" s="225" t="s">
        <v>465</v>
      </c>
      <c r="E245" s="235" t="s">
        <v>1</v>
      </c>
      <c r="F245" s="236" t="s">
        <v>91</v>
      </c>
      <c r="G245" s="234"/>
      <c r="H245" s="237">
        <v>1</v>
      </c>
      <c r="I245" s="238"/>
      <c r="J245" s="234"/>
      <c r="K245" s="234"/>
      <c r="L245" s="239"/>
      <c r="M245" s="240"/>
      <c r="N245" s="241"/>
      <c r="O245" s="241"/>
      <c r="P245" s="241"/>
      <c r="Q245" s="241"/>
      <c r="R245" s="241"/>
      <c r="S245" s="241"/>
      <c r="T245" s="242"/>
      <c r="AT245" s="243" t="s">
        <v>465</v>
      </c>
      <c r="AU245" s="243" t="s">
        <v>93</v>
      </c>
      <c r="AV245" s="13" t="s">
        <v>93</v>
      </c>
      <c r="AW245" s="13" t="s">
        <v>38</v>
      </c>
      <c r="AX245" s="13" t="s">
        <v>83</v>
      </c>
      <c r="AY245" s="243" t="s">
        <v>397</v>
      </c>
    </row>
    <row r="246" spans="1:65" s="14" customFormat="1">
      <c r="B246" s="244"/>
      <c r="C246" s="245"/>
      <c r="D246" s="225" t="s">
        <v>465</v>
      </c>
      <c r="E246" s="246" t="s">
        <v>1</v>
      </c>
      <c r="F246" s="247" t="s">
        <v>467</v>
      </c>
      <c r="G246" s="245"/>
      <c r="H246" s="248">
        <v>1</v>
      </c>
      <c r="I246" s="249"/>
      <c r="J246" s="245"/>
      <c r="K246" s="245"/>
      <c r="L246" s="250"/>
      <c r="M246" s="251"/>
      <c r="N246" s="252"/>
      <c r="O246" s="252"/>
      <c r="P246" s="252"/>
      <c r="Q246" s="252"/>
      <c r="R246" s="252"/>
      <c r="S246" s="252"/>
      <c r="T246" s="253"/>
      <c r="AT246" s="254" t="s">
        <v>465</v>
      </c>
      <c r="AU246" s="254" t="s">
        <v>93</v>
      </c>
      <c r="AV246" s="14" t="s">
        <v>124</v>
      </c>
      <c r="AW246" s="14" t="s">
        <v>38</v>
      </c>
      <c r="AX246" s="14" t="s">
        <v>91</v>
      </c>
      <c r="AY246" s="254" t="s">
        <v>397</v>
      </c>
    </row>
    <row r="247" spans="1:65" s="2" customFormat="1" ht="33" customHeight="1">
      <c r="A247" s="36"/>
      <c r="B247" s="37"/>
      <c r="C247" s="280" t="s">
        <v>188</v>
      </c>
      <c r="D247" s="280" t="s">
        <v>534</v>
      </c>
      <c r="E247" s="281" t="s">
        <v>7996</v>
      </c>
      <c r="F247" s="282" t="s">
        <v>7997</v>
      </c>
      <c r="G247" s="283" t="s">
        <v>656</v>
      </c>
      <c r="H247" s="284">
        <v>1</v>
      </c>
      <c r="I247" s="285"/>
      <c r="J247" s="286">
        <f>ROUND(I247*H247,2)</f>
        <v>0</v>
      </c>
      <c r="K247" s="287"/>
      <c r="L247" s="288"/>
      <c r="M247" s="289" t="s">
        <v>1</v>
      </c>
      <c r="N247" s="290" t="s">
        <v>48</v>
      </c>
      <c r="O247" s="73"/>
      <c r="P247" s="221">
        <f>O247*H247</f>
        <v>0</v>
      </c>
      <c r="Q247" s="221">
        <v>0</v>
      </c>
      <c r="R247" s="221">
        <f>Q247*H247</f>
        <v>0</v>
      </c>
      <c r="S247" s="221">
        <v>0</v>
      </c>
      <c r="T247" s="222">
        <f>S247*H247</f>
        <v>0</v>
      </c>
      <c r="U247" s="36"/>
      <c r="V247" s="36"/>
      <c r="W247" s="36"/>
      <c r="X247" s="36"/>
      <c r="Y247" s="36"/>
      <c r="Z247" s="36"/>
      <c r="AA247" s="36"/>
      <c r="AB247" s="36"/>
      <c r="AC247" s="36"/>
      <c r="AD247" s="36"/>
      <c r="AE247" s="36"/>
      <c r="AR247" s="223" t="s">
        <v>136</v>
      </c>
      <c r="AT247" s="223" t="s">
        <v>534</v>
      </c>
      <c r="AU247" s="223" t="s">
        <v>93</v>
      </c>
      <c r="AY247" s="18" t="s">
        <v>397</v>
      </c>
      <c r="BE247" s="224">
        <f>IF(N247="základní",J247,0)</f>
        <v>0</v>
      </c>
      <c r="BF247" s="224">
        <f>IF(N247="snížená",J247,0)</f>
        <v>0</v>
      </c>
      <c r="BG247" s="224">
        <f>IF(N247="zákl. přenesená",J247,0)</f>
        <v>0</v>
      </c>
      <c r="BH247" s="224">
        <f>IF(N247="sníž. přenesená",J247,0)</f>
        <v>0</v>
      </c>
      <c r="BI247" s="224">
        <f>IF(N247="nulová",J247,0)</f>
        <v>0</v>
      </c>
      <c r="BJ247" s="18" t="s">
        <v>91</v>
      </c>
      <c r="BK247" s="224">
        <f>ROUND(I247*H247,2)</f>
        <v>0</v>
      </c>
      <c r="BL247" s="18" t="s">
        <v>124</v>
      </c>
      <c r="BM247" s="223" t="s">
        <v>679</v>
      </c>
    </row>
    <row r="248" spans="1:65" s="13" customFormat="1">
      <c r="B248" s="233"/>
      <c r="C248" s="234"/>
      <c r="D248" s="225" t="s">
        <v>465</v>
      </c>
      <c r="E248" s="235" t="s">
        <v>1</v>
      </c>
      <c r="F248" s="236" t="s">
        <v>91</v>
      </c>
      <c r="G248" s="234"/>
      <c r="H248" s="237">
        <v>1</v>
      </c>
      <c r="I248" s="238"/>
      <c r="J248" s="234"/>
      <c r="K248" s="234"/>
      <c r="L248" s="239"/>
      <c r="M248" s="240"/>
      <c r="N248" s="241"/>
      <c r="O248" s="241"/>
      <c r="P248" s="241"/>
      <c r="Q248" s="241"/>
      <c r="R248" s="241"/>
      <c r="S248" s="241"/>
      <c r="T248" s="242"/>
      <c r="AT248" s="243" t="s">
        <v>465</v>
      </c>
      <c r="AU248" s="243" t="s">
        <v>93</v>
      </c>
      <c r="AV248" s="13" t="s">
        <v>93</v>
      </c>
      <c r="AW248" s="13" t="s">
        <v>38</v>
      </c>
      <c r="AX248" s="13" t="s">
        <v>83</v>
      </c>
      <c r="AY248" s="243" t="s">
        <v>397</v>
      </c>
    </row>
    <row r="249" spans="1:65" s="14" customFormat="1">
      <c r="B249" s="244"/>
      <c r="C249" s="245"/>
      <c r="D249" s="225" t="s">
        <v>465</v>
      </c>
      <c r="E249" s="246" t="s">
        <v>1</v>
      </c>
      <c r="F249" s="247" t="s">
        <v>467</v>
      </c>
      <c r="G249" s="245"/>
      <c r="H249" s="248">
        <v>1</v>
      </c>
      <c r="I249" s="249"/>
      <c r="J249" s="245"/>
      <c r="K249" s="245"/>
      <c r="L249" s="250"/>
      <c r="M249" s="251"/>
      <c r="N249" s="252"/>
      <c r="O249" s="252"/>
      <c r="P249" s="252"/>
      <c r="Q249" s="252"/>
      <c r="R249" s="252"/>
      <c r="S249" s="252"/>
      <c r="T249" s="253"/>
      <c r="AT249" s="254" t="s">
        <v>465</v>
      </c>
      <c r="AU249" s="254" t="s">
        <v>93</v>
      </c>
      <c r="AV249" s="14" t="s">
        <v>124</v>
      </c>
      <c r="AW249" s="14" t="s">
        <v>38</v>
      </c>
      <c r="AX249" s="14" t="s">
        <v>91</v>
      </c>
      <c r="AY249" s="254" t="s">
        <v>397</v>
      </c>
    </row>
    <row r="250" spans="1:65" s="2" customFormat="1" ht="33" customHeight="1">
      <c r="A250" s="36"/>
      <c r="B250" s="37"/>
      <c r="C250" s="280" t="s">
        <v>191</v>
      </c>
      <c r="D250" s="280" t="s">
        <v>534</v>
      </c>
      <c r="E250" s="281" t="s">
        <v>7998</v>
      </c>
      <c r="F250" s="282" t="s">
        <v>7999</v>
      </c>
      <c r="G250" s="283" t="s">
        <v>656</v>
      </c>
      <c r="H250" s="284">
        <v>1</v>
      </c>
      <c r="I250" s="285"/>
      <c r="J250" s="286">
        <f>ROUND(I250*H250,2)</f>
        <v>0</v>
      </c>
      <c r="K250" s="287"/>
      <c r="L250" s="288"/>
      <c r="M250" s="289" t="s">
        <v>1</v>
      </c>
      <c r="N250" s="290" t="s">
        <v>48</v>
      </c>
      <c r="O250" s="73"/>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136</v>
      </c>
      <c r="AT250" s="223" t="s">
        <v>534</v>
      </c>
      <c r="AU250" s="223" t="s">
        <v>93</v>
      </c>
      <c r="AY250" s="18" t="s">
        <v>397</v>
      </c>
      <c r="BE250" s="224">
        <f>IF(N250="základní",J250,0)</f>
        <v>0</v>
      </c>
      <c r="BF250" s="224">
        <f>IF(N250="snížená",J250,0)</f>
        <v>0</v>
      </c>
      <c r="BG250" s="224">
        <f>IF(N250="zákl. přenesená",J250,0)</f>
        <v>0</v>
      </c>
      <c r="BH250" s="224">
        <f>IF(N250="sníž. přenesená",J250,0)</f>
        <v>0</v>
      </c>
      <c r="BI250" s="224">
        <f>IF(N250="nulová",J250,0)</f>
        <v>0</v>
      </c>
      <c r="BJ250" s="18" t="s">
        <v>91</v>
      </c>
      <c r="BK250" s="224">
        <f>ROUND(I250*H250,2)</f>
        <v>0</v>
      </c>
      <c r="BL250" s="18" t="s">
        <v>124</v>
      </c>
      <c r="BM250" s="223" t="s">
        <v>682</v>
      </c>
    </row>
    <row r="251" spans="1:65" s="13" customFormat="1">
      <c r="B251" s="233"/>
      <c r="C251" s="234"/>
      <c r="D251" s="225" t="s">
        <v>465</v>
      </c>
      <c r="E251" s="235" t="s">
        <v>1</v>
      </c>
      <c r="F251" s="236" t="s">
        <v>91</v>
      </c>
      <c r="G251" s="234"/>
      <c r="H251" s="237">
        <v>1</v>
      </c>
      <c r="I251" s="238"/>
      <c r="J251" s="234"/>
      <c r="K251" s="234"/>
      <c r="L251" s="239"/>
      <c r="M251" s="240"/>
      <c r="N251" s="241"/>
      <c r="O251" s="241"/>
      <c r="P251" s="241"/>
      <c r="Q251" s="241"/>
      <c r="R251" s="241"/>
      <c r="S251" s="241"/>
      <c r="T251" s="242"/>
      <c r="AT251" s="243" t="s">
        <v>465</v>
      </c>
      <c r="AU251" s="243" t="s">
        <v>93</v>
      </c>
      <c r="AV251" s="13" t="s">
        <v>93</v>
      </c>
      <c r="AW251" s="13" t="s">
        <v>38</v>
      </c>
      <c r="AX251" s="13" t="s">
        <v>83</v>
      </c>
      <c r="AY251" s="243" t="s">
        <v>397</v>
      </c>
    </row>
    <row r="252" spans="1:65" s="14" customFormat="1">
      <c r="B252" s="244"/>
      <c r="C252" s="245"/>
      <c r="D252" s="225" t="s">
        <v>465</v>
      </c>
      <c r="E252" s="246" t="s">
        <v>1</v>
      </c>
      <c r="F252" s="247" t="s">
        <v>467</v>
      </c>
      <c r="G252" s="245"/>
      <c r="H252" s="248">
        <v>1</v>
      </c>
      <c r="I252" s="249"/>
      <c r="J252" s="245"/>
      <c r="K252" s="245"/>
      <c r="L252" s="250"/>
      <c r="M252" s="251"/>
      <c r="N252" s="252"/>
      <c r="O252" s="252"/>
      <c r="P252" s="252"/>
      <c r="Q252" s="252"/>
      <c r="R252" s="252"/>
      <c r="S252" s="252"/>
      <c r="T252" s="253"/>
      <c r="AT252" s="254" t="s">
        <v>465</v>
      </c>
      <c r="AU252" s="254" t="s">
        <v>93</v>
      </c>
      <c r="AV252" s="14" t="s">
        <v>124</v>
      </c>
      <c r="AW252" s="14" t="s">
        <v>38</v>
      </c>
      <c r="AX252" s="14" t="s">
        <v>91</v>
      </c>
      <c r="AY252" s="254" t="s">
        <v>397</v>
      </c>
    </row>
    <row r="253" spans="1:65" s="12" customFormat="1" ht="22.9" customHeight="1">
      <c r="B253" s="195"/>
      <c r="C253" s="196"/>
      <c r="D253" s="197" t="s">
        <v>82</v>
      </c>
      <c r="E253" s="209" t="s">
        <v>124</v>
      </c>
      <c r="F253" s="209" t="s">
        <v>817</v>
      </c>
      <c r="G253" s="196"/>
      <c r="H253" s="196"/>
      <c r="I253" s="199"/>
      <c r="J253" s="210">
        <f>BK253</f>
        <v>0</v>
      </c>
      <c r="K253" s="196"/>
      <c r="L253" s="201"/>
      <c r="M253" s="202"/>
      <c r="N253" s="203"/>
      <c r="O253" s="203"/>
      <c r="P253" s="204">
        <f>SUM(P254:P260)</f>
        <v>0</v>
      </c>
      <c r="Q253" s="203"/>
      <c r="R253" s="204">
        <f>SUM(R254:R260)</f>
        <v>0</v>
      </c>
      <c r="S253" s="203"/>
      <c r="T253" s="205">
        <f>SUM(T254:T260)</f>
        <v>0</v>
      </c>
      <c r="AR253" s="206" t="s">
        <v>91</v>
      </c>
      <c r="AT253" s="207" t="s">
        <v>82</v>
      </c>
      <c r="AU253" s="207" t="s">
        <v>91</v>
      </c>
      <c r="AY253" s="206" t="s">
        <v>397</v>
      </c>
      <c r="BK253" s="208">
        <f>SUM(BK254:BK260)</f>
        <v>0</v>
      </c>
    </row>
    <row r="254" spans="1:65" s="2" customFormat="1" ht="21.75" customHeight="1">
      <c r="A254" s="36"/>
      <c r="B254" s="37"/>
      <c r="C254" s="211" t="s">
        <v>194</v>
      </c>
      <c r="D254" s="211" t="s">
        <v>400</v>
      </c>
      <c r="E254" s="212" t="s">
        <v>7722</v>
      </c>
      <c r="F254" s="213" t="s">
        <v>7723</v>
      </c>
      <c r="G254" s="214" t="s">
        <v>464</v>
      </c>
      <c r="H254" s="215">
        <v>25.96</v>
      </c>
      <c r="I254" s="216"/>
      <c r="J254" s="217">
        <f>ROUND(I254*H254,2)</f>
        <v>0</v>
      </c>
      <c r="K254" s="218"/>
      <c r="L254" s="41"/>
      <c r="M254" s="219" t="s">
        <v>1</v>
      </c>
      <c r="N254" s="220" t="s">
        <v>48</v>
      </c>
      <c r="O254" s="73"/>
      <c r="P254" s="221">
        <f>O254*H254</f>
        <v>0</v>
      </c>
      <c r="Q254" s="221">
        <v>0</v>
      </c>
      <c r="R254" s="221">
        <f>Q254*H254</f>
        <v>0</v>
      </c>
      <c r="S254" s="221">
        <v>0</v>
      </c>
      <c r="T254" s="222">
        <f>S254*H254</f>
        <v>0</v>
      </c>
      <c r="U254" s="36"/>
      <c r="V254" s="36"/>
      <c r="W254" s="36"/>
      <c r="X254" s="36"/>
      <c r="Y254" s="36"/>
      <c r="Z254" s="36"/>
      <c r="AA254" s="36"/>
      <c r="AB254" s="36"/>
      <c r="AC254" s="36"/>
      <c r="AD254" s="36"/>
      <c r="AE254" s="36"/>
      <c r="AR254" s="223" t="s">
        <v>124</v>
      </c>
      <c r="AT254" s="223" t="s">
        <v>400</v>
      </c>
      <c r="AU254" s="223" t="s">
        <v>93</v>
      </c>
      <c r="AY254" s="18" t="s">
        <v>397</v>
      </c>
      <c r="BE254" s="224">
        <f>IF(N254="základní",J254,0)</f>
        <v>0</v>
      </c>
      <c r="BF254" s="224">
        <f>IF(N254="snížená",J254,0)</f>
        <v>0</v>
      </c>
      <c r="BG254" s="224">
        <f>IF(N254="zákl. přenesená",J254,0)</f>
        <v>0</v>
      </c>
      <c r="BH254" s="224">
        <f>IF(N254="sníž. přenesená",J254,0)</f>
        <v>0</v>
      </c>
      <c r="BI254" s="224">
        <f>IF(N254="nulová",J254,0)</f>
        <v>0</v>
      </c>
      <c r="BJ254" s="18" t="s">
        <v>91</v>
      </c>
      <c r="BK254" s="224">
        <f>ROUND(I254*H254,2)</f>
        <v>0</v>
      </c>
      <c r="BL254" s="18" t="s">
        <v>124</v>
      </c>
      <c r="BM254" s="223" t="s">
        <v>995</v>
      </c>
    </row>
    <row r="255" spans="1:65" s="13" customFormat="1">
      <c r="B255" s="233"/>
      <c r="C255" s="234"/>
      <c r="D255" s="225" t="s">
        <v>465</v>
      </c>
      <c r="E255" s="235" t="s">
        <v>1</v>
      </c>
      <c r="F255" s="236" t="s">
        <v>8000</v>
      </c>
      <c r="G255" s="234"/>
      <c r="H255" s="237">
        <v>5.2249999999999996</v>
      </c>
      <c r="I255" s="238"/>
      <c r="J255" s="234"/>
      <c r="K255" s="234"/>
      <c r="L255" s="239"/>
      <c r="M255" s="240"/>
      <c r="N255" s="241"/>
      <c r="O255" s="241"/>
      <c r="P255" s="241"/>
      <c r="Q255" s="241"/>
      <c r="R255" s="241"/>
      <c r="S255" s="241"/>
      <c r="T255" s="242"/>
      <c r="AT255" s="243" t="s">
        <v>465</v>
      </c>
      <c r="AU255" s="243" t="s">
        <v>93</v>
      </c>
      <c r="AV255" s="13" t="s">
        <v>93</v>
      </c>
      <c r="AW255" s="13" t="s">
        <v>38</v>
      </c>
      <c r="AX255" s="13" t="s">
        <v>83</v>
      </c>
      <c r="AY255" s="243" t="s">
        <v>397</v>
      </c>
    </row>
    <row r="256" spans="1:65" s="13" customFormat="1">
      <c r="B256" s="233"/>
      <c r="C256" s="234"/>
      <c r="D256" s="225" t="s">
        <v>465</v>
      </c>
      <c r="E256" s="235" t="s">
        <v>1</v>
      </c>
      <c r="F256" s="236" t="s">
        <v>8001</v>
      </c>
      <c r="G256" s="234"/>
      <c r="H256" s="237">
        <v>5.5</v>
      </c>
      <c r="I256" s="238"/>
      <c r="J256" s="234"/>
      <c r="K256" s="234"/>
      <c r="L256" s="239"/>
      <c r="M256" s="240"/>
      <c r="N256" s="241"/>
      <c r="O256" s="241"/>
      <c r="P256" s="241"/>
      <c r="Q256" s="241"/>
      <c r="R256" s="241"/>
      <c r="S256" s="241"/>
      <c r="T256" s="242"/>
      <c r="AT256" s="243" t="s">
        <v>465</v>
      </c>
      <c r="AU256" s="243" t="s">
        <v>93</v>
      </c>
      <c r="AV256" s="13" t="s">
        <v>93</v>
      </c>
      <c r="AW256" s="13" t="s">
        <v>38</v>
      </c>
      <c r="AX256" s="13" t="s">
        <v>83</v>
      </c>
      <c r="AY256" s="243" t="s">
        <v>397</v>
      </c>
    </row>
    <row r="257" spans="1:65" s="13" customFormat="1">
      <c r="B257" s="233"/>
      <c r="C257" s="234"/>
      <c r="D257" s="225" t="s">
        <v>465</v>
      </c>
      <c r="E257" s="235" t="s">
        <v>1</v>
      </c>
      <c r="F257" s="236" t="s">
        <v>8002</v>
      </c>
      <c r="G257" s="234"/>
      <c r="H257" s="237">
        <v>3.5750000000000002</v>
      </c>
      <c r="I257" s="238"/>
      <c r="J257" s="234"/>
      <c r="K257" s="234"/>
      <c r="L257" s="239"/>
      <c r="M257" s="240"/>
      <c r="N257" s="241"/>
      <c r="O257" s="241"/>
      <c r="P257" s="241"/>
      <c r="Q257" s="241"/>
      <c r="R257" s="241"/>
      <c r="S257" s="241"/>
      <c r="T257" s="242"/>
      <c r="AT257" s="243" t="s">
        <v>465</v>
      </c>
      <c r="AU257" s="243" t="s">
        <v>93</v>
      </c>
      <c r="AV257" s="13" t="s">
        <v>93</v>
      </c>
      <c r="AW257" s="13" t="s">
        <v>38</v>
      </c>
      <c r="AX257" s="13" t="s">
        <v>83</v>
      </c>
      <c r="AY257" s="243" t="s">
        <v>397</v>
      </c>
    </row>
    <row r="258" spans="1:65" s="13" customFormat="1">
      <c r="B258" s="233"/>
      <c r="C258" s="234"/>
      <c r="D258" s="225" t="s">
        <v>465</v>
      </c>
      <c r="E258" s="235" t="s">
        <v>1</v>
      </c>
      <c r="F258" s="236" t="s">
        <v>8003</v>
      </c>
      <c r="G258" s="234"/>
      <c r="H258" s="237">
        <v>6.82</v>
      </c>
      <c r="I258" s="238"/>
      <c r="J258" s="234"/>
      <c r="K258" s="234"/>
      <c r="L258" s="239"/>
      <c r="M258" s="240"/>
      <c r="N258" s="241"/>
      <c r="O258" s="241"/>
      <c r="P258" s="241"/>
      <c r="Q258" s="241"/>
      <c r="R258" s="241"/>
      <c r="S258" s="241"/>
      <c r="T258" s="242"/>
      <c r="AT258" s="243" t="s">
        <v>465</v>
      </c>
      <c r="AU258" s="243" t="s">
        <v>93</v>
      </c>
      <c r="AV258" s="13" t="s">
        <v>93</v>
      </c>
      <c r="AW258" s="13" t="s">
        <v>38</v>
      </c>
      <c r="AX258" s="13" t="s">
        <v>83</v>
      </c>
      <c r="AY258" s="243" t="s">
        <v>397</v>
      </c>
    </row>
    <row r="259" spans="1:65" s="13" customFormat="1">
      <c r="B259" s="233"/>
      <c r="C259" s="234"/>
      <c r="D259" s="225" t="s">
        <v>465</v>
      </c>
      <c r="E259" s="235" t="s">
        <v>1</v>
      </c>
      <c r="F259" s="236" t="s">
        <v>8004</v>
      </c>
      <c r="G259" s="234"/>
      <c r="H259" s="237">
        <v>4.84</v>
      </c>
      <c r="I259" s="238"/>
      <c r="J259" s="234"/>
      <c r="K259" s="234"/>
      <c r="L259" s="239"/>
      <c r="M259" s="240"/>
      <c r="N259" s="241"/>
      <c r="O259" s="241"/>
      <c r="P259" s="241"/>
      <c r="Q259" s="241"/>
      <c r="R259" s="241"/>
      <c r="S259" s="241"/>
      <c r="T259" s="242"/>
      <c r="AT259" s="243" t="s">
        <v>465</v>
      </c>
      <c r="AU259" s="243" t="s">
        <v>93</v>
      </c>
      <c r="AV259" s="13" t="s">
        <v>93</v>
      </c>
      <c r="AW259" s="13" t="s">
        <v>38</v>
      </c>
      <c r="AX259" s="13" t="s">
        <v>83</v>
      </c>
      <c r="AY259" s="243" t="s">
        <v>397</v>
      </c>
    </row>
    <row r="260" spans="1:65" s="14" customFormat="1">
      <c r="B260" s="244"/>
      <c r="C260" s="245"/>
      <c r="D260" s="225" t="s">
        <v>465</v>
      </c>
      <c r="E260" s="246" t="s">
        <v>1</v>
      </c>
      <c r="F260" s="247" t="s">
        <v>467</v>
      </c>
      <c r="G260" s="245"/>
      <c r="H260" s="248">
        <v>25.96</v>
      </c>
      <c r="I260" s="249"/>
      <c r="J260" s="245"/>
      <c r="K260" s="245"/>
      <c r="L260" s="250"/>
      <c r="M260" s="251"/>
      <c r="N260" s="252"/>
      <c r="O260" s="252"/>
      <c r="P260" s="252"/>
      <c r="Q260" s="252"/>
      <c r="R260" s="252"/>
      <c r="S260" s="252"/>
      <c r="T260" s="253"/>
      <c r="AT260" s="254" t="s">
        <v>465</v>
      </c>
      <c r="AU260" s="254" t="s">
        <v>93</v>
      </c>
      <c r="AV260" s="14" t="s">
        <v>124</v>
      </c>
      <c r="AW260" s="14" t="s">
        <v>38</v>
      </c>
      <c r="AX260" s="14" t="s">
        <v>91</v>
      </c>
      <c r="AY260" s="254" t="s">
        <v>397</v>
      </c>
    </row>
    <row r="261" spans="1:65" s="12" customFormat="1" ht="22.9" customHeight="1">
      <c r="B261" s="195"/>
      <c r="C261" s="196"/>
      <c r="D261" s="197" t="s">
        <v>82</v>
      </c>
      <c r="E261" s="209" t="s">
        <v>136</v>
      </c>
      <c r="F261" s="209" t="s">
        <v>7728</v>
      </c>
      <c r="G261" s="196"/>
      <c r="H261" s="196"/>
      <c r="I261" s="199"/>
      <c r="J261" s="210">
        <f>BK261</f>
        <v>0</v>
      </c>
      <c r="K261" s="196"/>
      <c r="L261" s="201"/>
      <c r="M261" s="202"/>
      <c r="N261" s="203"/>
      <c r="O261" s="203"/>
      <c r="P261" s="204">
        <f>SUM(P262:P426)</f>
        <v>0</v>
      </c>
      <c r="Q261" s="203"/>
      <c r="R261" s="204">
        <f>SUM(R262:R426)</f>
        <v>0</v>
      </c>
      <c r="S261" s="203"/>
      <c r="T261" s="205">
        <f>SUM(T262:T426)</f>
        <v>0</v>
      </c>
      <c r="AR261" s="206" t="s">
        <v>91</v>
      </c>
      <c r="AT261" s="207" t="s">
        <v>82</v>
      </c>
      <c r="AU261" s="207" t="s">
        <v>91</v>
      </c>
      <c r="AY261" s="206" t="s">
        <v>397</v>
      </c>
      <c r="BK261" s="208">
        <f>SUM(BK262:BK426)</f>
        <v>0</v>
      </c>
    </row>
    <row r="262" spans="1:65" s="2" customFormat="1" ht="33" customHeight="1">
      <c r="A262" s="36"/>
      <c r="B262" s="37"/>
      <c r="C262" s="211" t="s">
        <v>197</v>
      </c>
      <c r="D262" s="211" t="s">
        <v>400</v>
      </c>
      <c r="E262" s="212" t="s">
        <v>7729</v>
      </c>
      <c r="F262" s="213" t="s">
        <v>7730</v>
      </c>
      <c r="G262" s="214" t="s">
        <v>461</v>
      </c>
      <c r="H262" s="215">
        <v>8</v>
      </c>
      <c r="I262" s="216"/>
      <c r="J262" s="217">
        <f>ROUND(I262*H262,2)</f>
        <v>0</v>
      </c>
      <c r="K262" s="218"/>
      <c r="L262" s="41"/>
      <c r="M262" s="219" t="s">
        <v>1</v>
      </c>
      <c r="N262" s="220" t="s">
        <v>48</v>
      </c>
      <c r="O262" s="73"/>
      <c r="P262" s="221">
        <f>O262*H262</f>
        <v>0</v>
      </c>
      <c r="Q262" s="221">
        <v>0</v>
      </c>
      <c r="R262" s="221">
        <f>Q262*H262</f>
        <v>0</v>
      </c>
      <c r="S262" s="221">
        <v>0</v>
      </c>
      <c r="T262" s="222">
        <f>S262*H262</f>
        <v>0</v>
      </c>
      <c r="U262" s="36"/>
      <c r="V262" s="36"/>
      <c r="W262" s="36"/>
      <c r="X262" s="36"/>
      <c r="Y262" s="36"/>
      <c r="Z262" s="36"/>
      <c r="AA262" s="36"/>
      <c r="AB262" s="36"/>
      <c r="AC262" s="36"/>
      <c r="AD262" s="36"/>
      <c r="AE262" s="36"/>
      <c r="AR262" s="223" t="s">
        <v>124</v>
      </c>
      <c r="AT262" s="223" t="s">
        <v>400</v>
      </c>
      <c r="AU262" s="223" t="s">
        <v>93</v>
      </c>
      <c r="AY262" s="18" t="s">
        <v>397</v>
      </c>
      <c r="BE262" s="224">
        <f>IF(N262="základní",J262,0)</f>
        <v>0</v>
      </c>
      <c r="BF262" s="224">
        <f>IF(N262="snížená",J262,0)</f>
        <v>0</v>
      </c>
      <c r="BG262" s="224">
        <f>IF(N262="zákl. přenesená",J262,0)</f>
        <v>0</v>
      </c>
      <c r="BH262" s="224">
        <f>IF(N262="sníž. přenesená",J262,0)</f>
        <v>0</v>
      </c>
      <c r="BI262" s="224">
        <f>IF(N262="nulová",J262,0)</f>
        <v>0</v>
      </c>
      <c r="BJ262" s="18" t="s">
        <v>91</v>
      </c>
      <c r="BK262" s="224">
        <f>ROUND(I262*H262,2)</f>
        <v>0</v>
      </c>
      <c r="BL262" s="18" t="s">
        <v>124</v>
      </c>
      <c r="BM262" s="223" t="s">
        <v>1026</v>
      </c>
    </row>
    <row r="263" spans="1:65" s="13" customFormat="1">
      <c r="B263" s="233"/>
      <c r="C263" s="234"/>
      <c r="D263" s="225" t="s">
        <v>465</v>
      </c>
      <c r="E263" s="235" t="s">
        <v>1</v>
      </c>
      <c r="F263" s="236" t="s">
        <v>8005</v>
      </c>
      <c r="G263" s="234"/>
      <c r="H263" s="237">
        <v>8</v>
      </c>
      <c r="I263" s="238"/>
      <c r="J263" s="234"/>
      <c r="K263" s="234"/>
      <c r="L263" s="239"/>
      <c r="M263" s="240"/>
      <c r="N263" s="241"/>
      <c r="O263" s="241"/>
      <c r="P263" s="241"/>
      <c r="Q263" s="241"/>
      <c r="R263" s="241"/>
      <c r="S263" s="241"/>
      <c r="T263" s="242"/>
      <c r="AT263" s="243" t="s">
        <v>465</v>
      </c>
      <c r="AU263" s="243" t="s">
        <v>93</v>
      </c>
      <c r="AV263" s="13" t="s">
        <v>93</v>
      </c>
      <c r="AW263" s="13" t="s">
        <v>38</v>
      </c>
      <c r="AX263" s="13" t="s">
        <v>83</v>
      </c>
      <c r="AY263" s="243" t="s">
        <v>397</v>
      </c>
    </row>
    <row r="264" spans="1:65" s="14" customFormat="1">
      <c r="B264" s="244"/>
      <c r="C264" s="245"/>
      <c r="D264" s="225" t="s">
        <v>465</v>
      </c>
      <c r="E264" s="246" t="s">
        <v>1</v>
      </c>
      <c r="F264" s="247" t="s">
        <v>467</v>
      </c>
      <c r="G264" s="245"/>
      <c r="H264" s="248">
        <v>8</v>
      </c>
      <c r="I264" s="249"/>
      <c r="J264" s="245"/>
      <c r="K264" s="245"/>
      <c r="L264" s="250"/>
      <c r="M264" s="251"/>
      <c r="N264" s="252"/>
      <c r="O264" s="252"/>
      <c r="P264" s="252"/>
      <c r="Q264" s="252"/>
      <c r="R264" s="252"/>
      <c r="S264" s="252"/>
      <c r="T264" s="253"/>
      <c r="AT264" s="254" t="s">
        <v>465</v>
      </c>
      <c r="AU264" s="254" t="s">
        <v>93</v>
      </c>
      <c r="AV264" s="14" t="s">
        <v>124</v>
      </c>
      <c r="AW264" s="14" t="s">
        <v>38</v>
      </c>
      <c r="AX264" s="14" t="s">
        <v>91</v>
      </c>
      <c r="AY264" s="254" t="s">
        <v>397</v>
      </c>
    </row>
    <row r="265" spans="1:65" s="2" customFormat="1" ht="16.5" customHeight="1">
      <c r="A265" s="36"/>
      <c r="B265" s="37"/>
      <c r="C265" s="280" t="s">
        <v>200</v>
      </c>
      <c r="D265" s="280" t="s">
        <v>534</v>
      </c>
      <c r="E265" s="281" t="s">
        <v>7731</v>
      </c>
      <c r="F265" s="282" t="s">
        <v>7732</v>
      </c>
      <c r="G265" s="283" t="s">
        <v>461</v>
      </c>
      <c r="H265" s="284">
        <v>2</v>
      </c>
      <c r="I265" s="285"/>
      <c r="J265" s="286">
        <f>ROUND(I265*H265,2)</f>
        <v>0</v>
      </c>
      <c r="K265" s="287"/>
      <c r="L265" s="288"/>
      <c r="M265" s="289" t="s">
        <v>1</v>
      </c>
      <c r="N265" s="290" t="s">
        <v>48</v>
      </c>
      <c r="O265" s="73"/>
      <c r="P265" s="221">
        <f>O265*H265</f>
        <v>0</v>
      </c>
      <c r="Q265" s="221">
        <v>0</v>
      </c>
      <c r="R265" s="221">
        <f>Q265*H265</f>
        <v>0</v>
      </c>
      <c r="S265" s="221">
        <v>0</v>
      </c>
      <c r="T265" s="222">
        <f>S265*H265</f>
        <v>0</v>
      </c>
      <c r="U265" s="36"/>
      <c r="V265" s="36"/>
      <c r="W265" s="36"/>
      <c r="X265" s="36"/>
      <c r="Y265" s="36"/>
      <c r="Z265" s="36"/>
      <c r="AA265" s="36"/>
      <c r="AB265" s="36"/>
      <c r="AC265" s="36"/>
      <c r="AD265" s="36"/>
      <c r="AE265" s="36"/>
      <c r="AR265" s="223" t="s">
        <v>136</v>
      </c>
      <c r="AT265" s="223" t="s">
        <v>534</v>
      </c>
      <c r="AU265" s="223" t="s">
        <v>93</v>
      </c>
      <c r="AY265" s="18" t="s">
        <v>397</v>
      </c>
      <c r="BE265" s="224">
        <f>IF(N265="základní",J265,0)</f>
        <v>0</v>
      </c>
      <c r="BF265" s="224">
        <f>IF(N265="snížená",J265,0)</f>
        <v>0</v>
      </c>
      <c r="BG265" s="224">
        <f>IF(N265="zákl. přenesená",J265,0)</f>
        <v>0</v>
      </c>
      <c r="BH265" s="224">
        <f>IF(N265="sníž. přenesená",J265,0)</f>
        <v>0</v>
      </c>
      <c r="BI265" s="224">
        <f>IF(N265="nulová",J265,0)</f>
        <v>0</v>
      </c>
      <c r="BJ265" s="18" t="s">
        <v>91</v>
      </c>
      <c r="BK265" s="224">
        <f>ROUND(I265*H265,2)</f>
        <v>0</v>
      </c>
      <c r="BL265" s="18" t="s">
        <v>124</v>
      </c>
      <c r="BM265" s="223" t="s">
        <v>1042</v>
      </c>
    </row>
    <row r="266" spans="1:65" s="13" customFormat="1">
      <c r="B266" s="233"/>
      <c r="C266" s="234"/>
      <c r="D266" s="225" t="s">
        <v>465</v>
      </c>
      <c r="E266" s="235" t="s">
        <v>1</v>
      </c>
      <c r="F266" s="236" t="s">
        <v>7745</v>
      </c>
      <c r="G266" s="234"/>
      <c r="H266" s="237">
        <v>2</v>
      </c>
      <c r="I266" s="238"/>
      <c r="J266" s="234"/>
      <c r="K266" s="234"/>
      <c r="L266" s="239"/>
      <c r="M266" s="240"/>
      <c r="N266" s="241"/>
      <c r="O266" s="241"/>
      <c r="P266" s="241"/>
      <c r="Q266" s="241"/>
      <c r="R266" s="241"/>
      <c r="S266" s="241"/>
      <c r="T266" s="242"/>
      <c r="AT266" s="243" t="s">
        <v>465</v>
      </c>
      <c r="AU266" s="243" t="s">
        <v>93</v>
      </c>
      <c r="AV266" s="13" t="s">
        <v>93</v>
      </c>
      <c r="AW266" s="13" t="s">
        <v>38</v>
      </c>
      <c r="AX266" s="13" t="s">
        <v>83</v>
      </c>
      <c r="AY266" s="243" t="s">
        <v>397</v>
      </c>
    </row>
    <row r="267" spans="1:65" s="14" customFormat="1">
      <c r="B267" s="244"/>
      <c r="C267" s="245"/>
      <c r="D267" s="225" t="s">
        <v>465</v>
      </c>
      <c r="E267" s="246" t="s">
        <v>1</v>
      </c>
      <c r="F267" s="247" t="s">
        <v>467</v>
      </c>
      <c r="G267" s="245"/>
      <c r="H267" s="248">
        <v>2</v>
      </c>
      <c r="I267" s="249"/>
      <c r="J267" s="245"/>
      <c r="K267" s="245"/>
      <c r="L267" s="250"/>
      <c r="M267" s="251"/>
      <c r="N267" s="252"/>
      <c r="O267" s="252"/>
      <c r="P267" s="252"/>
      <c r="Q267" s="252"/>
      <c r="R267" s="252"/>
      <c r="S267" s="252"/>
      <c r="T267" s="253"/>
      <c r="AT267" s="254" t="s">
        <v>465</v>
      </c>
      <c r="AU267" s="254" t="s">
        <v>93</v>
      </c>
      <c r="AV267" s="14" t="s">
        <v>124</v>
      </c>
      <c r="AW267" s="14" t="s">
        <v>38</v>
      </c>
      <c r="AX267" s="14" t="s">
        <v>91</v>
      </c>
      <c r="AY267" s="254" t="s">
        <v>397</v>
      </c>
    </row>
    <row r="268" spans="1:65" s="2" customFormat="1" ht="16.5" customHeight="1">
      <c r="A268" s="36"/>
      <c r="B268" s="37"/>
      <c r="C268" s="280" t="s">
        <v>203</v>
      </c>
      <c r="D268" s="280" t="s">
        <v>534</v>
      </c>
      <c r="E268" s="281" t="s">
        <v>8006</v>
      </c>
      <c r="F268" s="282" t="s">
        <v>8007</v>
      </c>
      <c r="G268" s="283" t="s">
        <v>461</v>
      </c>
      <c r="H268" s="284">
        <v>6</v>
      </c>
      <c r="I268" s="285"/>
      <c r="J268" s="286">
        <f>ROUND(I268*H268,2)</f>
        <v>0</v>
      </c>
      <c r="K268" s="287"/>
      <c r="L268" s="288"/>
      <c r="M268" s="289" t="s">
        <v>1</v>
      </c>
      <c r="N268" s="290" t="s">
        <v>48</v>
      </c>
      <c r="O268" s="73"/>
      <c r="P268" s="221">
        <f>O268*H268</f>
        <v>0</v>
      </c>
      <c r="Q268" s="221">
        <v>0</v>
      </c>
      <c r="R268" s="221">
        <f>Q268*H268</f>
        <v>0</v>
      </c>
      <c r="S268" s="221">
        <v>0</v>
      </c>
      <c r="T268" s="222">
        <f>S268*H268</f>
        <v>0</v>
      </c>
      <c r="U268" s="36"/>
      <c r="V268" s="36"/>
      <c r="W268" s="36"/>
      <c r="X268" s="36"/>
      <c r="Y268" s="36"/>
      <c r="Z268" s="36"/>
      <c r="AA268" s="36"/>
      <c r="AB268" s="36"/>
      <c r="AC268" s="36"/>
      <c r="AD268" s="36"/>
      <c r="AE268" s="36"/>
      <c r="AR268" s="223" t="s">
        <v>136</v>
      </c>
      <c r="AT268" s="223" t="s">
        <v>534</v>
      </c>
      <c r="AU268" s="223" t="s">
        <v>93</v>
      </c>
      <c r="AY268" s="18" t="s">
        <v>397</v>
      </c>
      <c r="BE268" s="224">
        <f>IF(N268="základní",J268,0)</f>
        <v>0</v>
      </c>
      <c r="BF268" s="224">
        <f>IF(N268="snížená",J268,0)</f>
        <v>0</v>
      </c>
      <c r="BG268" s="224">
        <f>IF(N268="zákl. přenesená",J268,0)</f>
        <v>0</v>
      </c>
      <c r="BH268" s="224">
        <f>IF(N268="sníž. přenesená",J268,0)</f>
        <v>0</v>
      </c>
      <c r="BI268" s="224">
        <f>IF(N268="nulová",J268,0)</f>
        <v>0</v>
      </c>
      <c r="BJ268" s="18" t="s">
        <v>91</v>
      </c>
      <c r="BK268" s="224">
        <f>ROUND(I268*H268,2)</f>
        <v>0</v>
      </c>
      <c r="BL268" s="18" t="s">
        <v>124</v>
      </c>
      <c r="BM268" s="223" t="s">
        <v>1057</v>
      </c>
    </row>
    <row r="269" spans="1:65" s="13" customFormat="1">
      <c r="B269" s="233"/>
      <c r="C269" s="234"/>
      <c r="D269" s="225" t="s">
        <v>465</v>
      </c>
      <c r="E269" s="235" t="s">
        <v>1</v>
      </c>
      <c r="F269" s="236" t="s">
        <v>7663</v>
      </c>
      <c r="G269" s="234"/>
      <c r="H269" s="237">
        <v>6</v>
      </c>
      <c r="I269" s="238"/>
      <c r="J269" s="234"/>
      <c r="K269" s="234"/>
      <c r="L269" s="239"/>
      <c r="M269" s="240"/>
      <c r="N269" s="241"/>
      <c r="O269" s="241"/>
      <c r="P269" s="241"/>
      <c r="Q269" s="241"/>
      <c r="R269" s="241"/>
      <c r="S269" s="241"/>
      <c r="T269" s="242"/>
      <c r="AT269" s="243" t="s">
        <v>465</v>
      </c>
      <c r="AU269" s="243" t="s">
        <v>93</v>
      </c>
      <c r="AV269" s="13" t="s">
        <v>93</v>
      </c>
      <c r="AW269" s="13" t="s">
        <v>38</v>
      </c>
      <c r="AX269" s="13" t="s">
        <v>83</v>
      </c>
      <c r="AY269" s="243" t="s">
        <v>397</v>
      </c>
    </row>
    <row r="270" spans="1:65" s="14" customFormat="1">
      <c r="B270" s="244"/>
      <c r="C270" s="245"/>
      <c r="D270" s="225" t="s">
        <v>465</v>
      </c>
      <c r="E270" s="246" t="s">
        <v>1</v>
      </c>
      <c r="F270" s="247" t="s">
        <v>467</v>
      </c>
      <c r="G270" s="245"/>
      <c r="H270" s="248">
        <v>6</v>
      </c>
      <c r="I270" s="249"/>
      <c r="J270" s="245"/>
      <c r="K270" s="245"/>
      <c r="L270" s="250"/>
      <c r="M270" s="251"/>
      <c r="N270" s="252"/>
      <c r="O270" s="252"/>
      <c r="P270" s="252"/>
      <c r="Q270" s="252"/>
      <c r="R270" s="252"/>
      <c r="S270" s="252"/>
      <c r="T270" s="253"/>
      <c r="AT270" s="254" t="s">
        <v>465</v>
      </c>
      <c r="AU270" s="254" t="s">
        <v>93</v>
      </c>
      <c r="AV270" s="14" t="s">
        <v>124</v>
      </c>
      <c r="AW270" s="14" t="s">
        <v>38</v>
      </c>
      <c r="AX270" s="14" t="s">
        <v>91</v>
      </c>
      <c r="AY270" s="254" t="s">
        <v>397</v>
      </c>
    </row>
    <row r="271" spans="1:65" s="2" customFormat="1" ht="33" customHeight="1">
      <c r="A271" s="36"/>
      <c r="B271" s="37"/>
      <c r="C271" s="211" t="s">
        <v>206</v>
      </c>
      <c r="D271" s="211" t="s">
        <v>400</v>
      </c>
      <c r="E271" s="212" t="s">
        <v>7733</v>
      </c>
      <c r="F271" s="213" t="s">
        <v>7734</v>
      </c>
      <c r="G271" s="214" t="s">
        <v>461</v>
      </c>
      <c r="H271" s="215">
        <v>67.5</v>
      </c>
      <c r="I271" s="216"/>
      <c r="J271" s="217">
        <f>ROUND(I271*H271,2)</f>
        <v>0</v>
      </c>
      <c r="K271" s="218"/>
      <c r="L271" s="41"/>
      <c r="M271" s="219" t="s">
        <v>1</v>
      </c>
      <c r="N271" s="220" t="s">
        <v>48</v>
      </c>
      <c r="O271" s="73"/>
      <c r="P271" s="221">
        <f>O271*H271</f>
        <v>0</v>
      </c>
      <c r="Q271" s="221">
        <v>0</v>
      </c>
      <c r="R271" s="221">
        <f>Q271*H271</f>
        <v>0</v>
      </c>
      <c r="S271" s="221">
        <v>0</v>
      </c>
      <c r="T271" s="222">
        <f>S271*H271</f>
        <v>0</v>
      </c>
      <c r="U271" s="36"/>
      <c r="V271" s="36"/>
      <c r="W271" s="36"/>
      <c r="X271" s="36"/>
      <c r="Y271" s="36"/>
      <c r="Z271" s="36"/>
      <c r="AA271" s="36"/>
      <c r="AB271" s="36"/>
      <c r="AC271" s="36"/>
      <c r="AD271" s="36"/>
      <c r="AE271" s="36"/>
      <c r="AR271" s="223" t="s">
        <v>124</v>
      </c>
      <c r="AT271" s="223" t="s">
        <v>400</v>
      </c>
      <c r="AU271" s="223" t="s">
        <v>93</v>
      </c>
      <c r="AY271" s="18" t="s">
        <v>397</v>
      </c>
      <c r="BE271" s="224">
        <f>IF(N271="základní",J271,0)</f>
        <v>0</v>
      </c>
      <c r="BF271" s="224">
        <f>IF(N271="snížená",J271,0)</f>
        <v>0</v>
      </c>
      <c r="BG271" s="224">
        <f>IF(N271="zákl. přenesená",J271,0)</f>
        <v>0</v>
      </c>
      <c r="BH271" s="224">
        <f>IF(N271="sníž. přenesená",J271,0)</f>
        <v>0</v>
      </c>
      <c r="BI271" s="224">
        <f>IF(N271="nulová",J271,0)</f>
        <v>0</v>
      </c>
      <c r="BJ271" s="18" t="s">
        <v>91</v>
      </c>
      <c r="BK271" s="224">
        <f>ROUND(I271*H271,2)</f>
        <v>0</v>
      </c>
      <c r="BL271" s="18" t="s">
        <v>124</v>
      </c>
      <c r="BM271" s="223" t="s">
        <v>1066</v>
      </c>
    </row>
    <row r="272" spans="1:65" s="13" customFormat="1">
      <c r="B272" s="233"/>
      <c r="C272" s="234"/>
      <c r="D272" s="225" t="s">
        <v>465</v>
      </c>
      <c r="E272" s="235" t="s">
        <v>1</v>
      </c>
      <c r="F272" s="236" t="s">
        <v>8008</v>
      </c>
      <c r="G272" s="234"/>
      <c r="H272" s="237">
        <v>67.5</v>
      </c>
      <c r="I272" s="238"/>
      <c r="J272" s="234"/>
      <c r="K272" s="234"/>
      <c r="L272" s="239"/>
      <c r="M272" s="240"/>
      <c r="N272" s="241"/>
      <c r="O272" s="241"/>
      <c r="P272" s="241"/>
      <c r="Q272" s="241"/>
      <c r="R272" s="241"/>
      <c r="S272" s="241"/>
      <c r="T272" s="242"/>
      <c r="AT272" s="243" t="s">
        <v>465</v>
      </c>
      <c r="AU272" s="243" t="s">
        <v>93</v>
      </c>
      <c r="AV272" s="13" t="s">
        <v>93</v>
      </c>
      <c r="AW272" s="13" t="s">
        <v>38</v>
      </c>
      <c r="AX272" s="13" t="s">
        <v>83</v>
      </c>
      <c r="AY272" s="243" t="s">
        <v>397</v>
      </c>
    </row>
    <row r="273" spans="1:65" s="14" customFormat="1">
      <c r="B273" s="244"/>
      <c r="C273" s="245"/>
      <c r="D273" s="225" t="s">
        <v>465</v>
      </c>
      <c r="E273" s="246" t="s">
        <v>1</v>
      </c>
      <c r="F273" s="247" t="s">
        <v>467</v>
      </c>
      <c r="G273" s="245"/>
      <c r="H273" s="248">
        <v>67.5</v>
      </c>
      <c r="I273" s="249"/>
      <c r="J273" s="245"/>
      <c r="K273" s="245"/>
      <c r="L273" s="250"/>
      <c r="M273" s="251"/>
      <c r="N273" s="252"/>
      <c r="O273" s="252"/>
      <c r="P273" s="252"/>
      <c r="Q273" s="252"/>
      <c r="R273" s="252"/>
      <c r="S273" s="252"/>
      <c r="T273" s="253"/>
      <c r="AT273" s="254" t="s">
        <v>465</v>
      </c>
      <c r="AU273" s="254" t="s">
        <v>93</v>
      </c>
      <c r="AV273" s="14" t="s">
        <v>124</v>
      </c>
      <c r="AW273" s="14" t="s">
        <v>38</v>
      </c>
      <c r="AX273" s="14" t="s">
        <v>91</v>
      </c>
      <c r="AY273" s="254" t="s">
        <v>397</v>
      </c>
    </row>
    <row r="274" spans="1:65" s="2" customFormat="1" ht="16.5" customHeight="1">
      <c r="A274" s="36"/>
      <c r="B274" s="37"/>
      <c r="C274" s="280" t="s">
        <v>209</v>
      </c>
      <c r="D274" s="280" t="s">
        <v>534</v>
      </c>
      <c r="E274" s="281" t="s">
        <v>7736</v>
      </c>
      <c r="F274" s="282" t="s">
        <v>7737</v>
      </c>
      <c r="G274" s="283" t="s">
        <v>461</v>
      </c>
      <c r="H274" s="284">
        <v>45</v>
      </c>
      <c r="I274" s="285"/>
      <c r="J274" s="286">
        <f>ROUND(I274*H274,2)</f>
        <v>0</v>
      </c>
      <c r="K274" s="287"/>
      <c r="L274" s="288"/>
      <c r="M274" s="289" t="s">
        <v>1</v>
      </c>
      <c r="N274" s="290" t="s">
        <v>48</v>
      </c>
      <c r="O274" s="73"/>
      <c r="P274" s="221">
        <f>O274*H274</f>
        <v>0</v>
      </c>
      <c r="Q274" s="221">
        <v>0</v>
      </c>
      <c r="R274" s="221">
        <f>Q274*H274</f>
        <v>0</v>
      </c>
      <c r="S274" s="221">
        <v>0</v>
      </c>
      <c r="T274" s="222">
        <f>S274*H274</f>
        <v>0</v>
      </c>
      <c r="U274" s="36"/>
      <c r="V274" s="36"/>
      <c r="W274" s="36"/>
      <c r="X274" s="36"/>
      <c r="Y274" s="36"/>
      <c r="Z274" s="36"/>
      <c r="AA274" s="36"/>
      <c r="AB274" s="36"/>
      <c r="AC274" s="36"/>
      <c r="AD274" s="36"/>
      <c r="AE274" s="36"/>
      <c r="AR274" s="223" t="s">
        <v>136</v>
      </c>
      <c r="AT274" s="223" t="s">
        <v>534</v>
      </c>
      <c r="AU274" s="223" t="s">
        <v>93</v>
      </c>
      <c r="AY274" s="18" t="s">
        <v>397</v>
      </c>
      <c r="BE274" s="224">
        <f>IF(N274="základní",J274,0)</f>
        <v>0</v>
      </c>
      <c r="BF274" s="224">
        <f>IF(N274="snížená",J274,0)</f>
        <v>0</v>
      </c>
      <c r="BG274" s="224">
        <f>IF(N274="zákl. přenesená",J274,0)</f>
        <v>0</v>
      </c>
      <c r="BH274" s="224">
        <f>IF(N274="sníž. přenesená",J274,0)</f>
        <v>0</v>
      </c>
      <c r="BI274" s="224">
        <f>IF(N274="nulová",J274,0)</f>
        <v>0</v>
      </c>
      <c r="BJ274" s="18" t="s">
        <v>91</v>
      </c>
      <c r="BK274" s="224">
        <f>ROUND(I274*H274,2)</f>
        <v>0</v>
      </c>
      <c r="BL274" s="18" t="s">
        <v>124</v>
      </c>
      <c r="BM274" s="223" t="s">
        <v>1078</v>
      </c>
    </row>
    <row r="275" spans="1:65" s="13" customFormat="1">
      <c r="B275" s="233"/>
      <c r="C275" s="234"/>
      <c r="D275" s="225" t="s">
        <v>465</v>
      </c>
      <c r="E275" s="235" t="s">
        <v>1</v>
      </c>
      <c r="F275" s="236" t="s">
        <v>8009</v>
      </c>
      <c r="G275" s="234"/>
      <c r="H275" s="237">
        <v>45</v>
      </c>
      <c r="I275" s="238"/>
      <c r="J275" s="234"/>
      <c r="K275" s="234"/>
      <c r="L275" s="239"/>
      <c r="M275" s="240"/>
      <c r="N275" s="241"/>
      <c r="O275" s="241"/>
      <c r="P275" s="241"/>
      <c r="Q275" s="241"/>
      <c r="R275" s="241"/>
      <c r="S275" s="241"/>
      <c r="T275" s="242"/>
      <c r="AT275" s="243" t="s">
        <v>465</v>
      </c>
      <c r="AU275" s="243" t="s">
        <v>93</v>
      </c>
      <c r="AV275" s="13" t="s">
        <v>93</v>
      </c>
      <c r="AW275" s="13" t="s">
        <v>38</v>
      </c>
      <c r="AX275" s="13" t="s">
        <v>83</v>
      </c>
      <c r="AY275" s="243" t="s">
        <v>397</v>
      </c>
    </row>
    <row r="276" spans="1:65" s="14" customFormat="1">
      <c r="B276" s="244"/>
      <c r="C276" s="245"/>
      <c r="D276" s="225" t="s">
        <v>465</v>
      </c>
      <c r="E276" s="246" t="s">
        <v>1</v>
      </c>
      <c r="F276" s="247" t="s">
        <v>467</v>
      </c>
      <c r="G276" s="245"/>
      <c r="H276" s="248">
        <v>45</v>
      </c>
      <c r="I276" s="249"/>
      <c r="J276" s="245"/>
      <c r="K276" s="245"/>
      <c r="L276" s="250"/>
      <c r="M276" s="251"/>
      <c r="N276" s="252"/>
      <c r="O276" s="252"/>
      <c r="P276" s="252"/>
      <c r="Q276" s="252"/>
      <c r="R276" s="252"/>
      <c r="S276" s="252"/>
      <c r="T276" s="253"/>
      <c r="AT276" s="254" t="s">
        <v>465</v>
      </c>
      <c r="AU276" s="254" t="s">
        <v>93</v>
      </c>
      <c r="AV276" s="14" t="s">
        <v>124</v>
      </c>
      <c r="AW276" s="14" t="s">
        <v>38</v>
      </c>
      <c r="AX276" s="14" t="s">
        <v>91</v>
      </c>
      <c r="AY276" s="254" t="s">
        <v>397</v>
      </c>
    </row>
    <row r="277" spans="1:65" s="2" customFormat="1" ht="16.5" customHeight="1">
      <c r="A277" s="36"/>
      <c r="B277" s="37"/>
      <c r="C277" s="280" t="s">
        <v>212</v>
      </c>
      <c r="D277" s="280" t="s">
        <v>534</v>
      </c>
      <c r="E277" s="281" t="s">
        <v>7935</v>
      </c>
      <c r="F277" s="282" t="s">
        <v>7936</v>
      </c>
      <c r="G277" s="283" t="s">
        <v>461</v>
      </c>
      <c r="H277" s="284">
        <v>12</v>
      </c>
      <c r="I277" s="285"/>
      <c r="J277" s="286">
        <f>ROUND(I277*H277,2)</f>
        <v>0</v>
      </c>
      <c r="K277" s="287"/>
      <c r="L277" s="288"/>
      <c r="M277" s="289" t="s">
        <v>1</v>
      </c>
      <c r="N277" s="290" t="s">
        <v>48</v>
      </c>
      <c r="O277" s="73"/>
      <c r="P277" s="221">
        <f>O277*H277</f>
        <v>0</v>
      </c>
      <c r="Q277" s="221">
        <v>0</v>
      </c>
      <c r="R277" s="221">
        <f>Q277*H277</f>
        <v>0</v>
      </c>
      <c r="S277" s="221">
        <v>0</v>
      </c>
      <c r="T277" s="222">
        <f>S277*H277</f>
        <v>0</v>
      </c>
      <c r="U277" s="36"/>
      <c r="V277" s="36"/>
      <c r="W277" s="36"/>
      <c r="X277" s="36"/>
      <c r="Y277" s="36"/>
      <c r="Z277" s="36"/>
      <c r="AA277" s="36"/>
      <c r="AB277" s="36"/>
      <c r="AC277" s="36"/>
      <c r="AD277" s="36"/>
      <c r="AE277" s="36"/>
      <c r="AR277" s="223" t="s">
        <v>136</v>
      </c>
      <c r="AT277" s="223" t="s">
        <v>534</v>
      </c>
      <c r="AU277" s="223" t="s">
        <v>93</v>
      </c>
      <c r="AY277" s="18" t="s">
        <v>397</v>
      </c>
      <c r="BE277" s="224">
        <f>IF(N277="základní",J277,0)</f>
        <v>0</v>
      </c>
      <c r="BF277" s="224">
        <f>IF(N277="snížená",J277,0)</f>
        <v>0</v>
      </c>
      <c r="BG277" s="224">
        <f>IF(N277="zákl. přenesená",J277,0)</f>
        <v>0</v>
      </c>
      <c r="BH277" s="224">
        <f>IF(N277="sníž. přenesená",J277,0)</f>
        <v>0</v>
      </c>
      <c r="BI277" s="224">
        <f>IF(N277="nulová",J277,0)</f>
        <v>0</v>
      </c>
      <c r="BJ277" s="18" t="s">
        <v>91</v>
      </c>
      <c r="BK277" s="224">
        <f>ROUND(I277*H277,2)</f>
        <v>0</v>
      </c>
      <c r="BL277" s="18" t="s">
        <v>124</v>
      </c>
      <c r="BM277" s="223" t="s">
        <v>1088</v>
      </c>
    </row>
    <row r="278" spans="1:65" s="13" customFormat="1">
      <c r="B278" s="233"/>
      <c r="C278" s="234"/>
      <c r="D278" s="225" t="s">
        <v>465</v>
      </c>
      <c r="E278" s="235" t="s">
        <v>1</v>
      </c>
      <c r="F278" s="236" t="s">
        <v>151</v>
      </c>
      <c r="G278" s="234"/>
      <c r="H278" s="237">
        <v>12</v>
      </c>
      <c r="I278" s="238"/>
      <c r="J278" s="234"/>
      <c r="K278" s="234"/>
      <c r="L278" s="239"/>
      <c r="M278" s="240"/>
      <c r="N278" s="241"/>
      <c r="O278" s="241"/>
      <c r="P278" s="241"/>
      <c r="Q278" s="241"/>
      <c r="R278" s="241"/>
      <c r="S278" s="241"/>
      <c r="T278" s="242"/>
      <c r="AT278" s="243" t="s">
        <v>465</v>
      </c>
      <c r="AU278" s="243" t="s">
        <v>93</v>
      </c>
      <c r="AV278" s="13" t="s">
        <v>93</v>
      </c>
      <c r="AW278" s="13" t="s">
        <v>38</v>
      </c>
      <c r="AX278" s="13" t="s">
        <v>83</v>
      </c>
      <c r="AY278" s="243" t="s">
        <v>397</v>
      </c>
    </row>
    <row r="279" spans="1:65" s="14" customFormat="1">
      <c r="B279" s="244"/>
      <c r="C279" s="245"/>
      <c r="D279" s="225" t="s">
        <v>465</v>
      </c>
      <c r="E279" s="246" t="s">
        <v>1</v>
      </c>
      <c r="F279" s="247" t="s">
        <v>467</v>
      </c>
      <c r="G279" s="245"/>
      <c r="H279" s="248">
        <v>12</v>
      </c>
      <c r="I279" s="249"/>
      <c r="J279" s="245"/>
      <c r="K279" s="245"/>
      <c r="L279" s="250"/>
      <c r="M279" s="251"/>
      <c r="N279" s="252"/>
      <c r="O279" s="252"/>
      <c r="P279" s="252"/>
      <c r="Q279" s="252"/>
      <c r="R279" s="252"/>
      <c r="S279" s="252"/>
      <c r="T279" s="253"/>
      <c r="AT279" s="254" t="s">
        <v>465</v>
      </c>
      <c r="AU279" s="254" t="s">
        <v>93</v>
      </c>
      <c r="AV279" s="14" t="s">
        <v>124</v>
      </c>
      <c r="AW279" s="14" t="s">
        <v>38</v>
      </c>
      <c r="AX279" s="14" t="s">
        <v>91</v>
      </c>
      <c r="AY279" s="254" t="s">
        <v>397</v>
      </c>
    </row>
    <row r="280" spans="1:65" s="2" customFormat="1" ht="16.5" customHeight="1">
      <c r="A280" s="36"/>
      <c r="B280" s="37"/>
      <c r="C280" s="280" t="s">
        <v>182</v>
      </c>
      <c r="D280" s="280" t="s">
        <v>534</v>
      </c>
      <c r="E280" s="281" t="s">
        <v>8010</v>
      </c>
      <c r="F280" s="282" t="s">
        <v>8011</v>
      </c>
      <c r="G280" s="283" t="s">
        <v>461</v>
      </c>
      <c r="H280" s="284">
        <v>9</v>
      </c>
      <c r="I280" s="285"/>
      <c r="J280" s="286">
        <f>ROUND(I280*H280,2)</f>
        <v>0</v>
      </c>
      <c r="K280" s="287"/>
      <c r="L280" s="288"/>
      <c r="M280" s="289" t="s">
        <v>1</v>
      </c>
      <c r="N280" s="290" t="s">
        <v>48</v>
      </c>
      <c r="O280" s="73"/>
      <c r="P280" s="221">
        <f>O280*H280</f>
        <v>0</v>
      </c>
      <c r="Q280" s="221">
        <v>0</v>
      </c>
      <c r="R280" s="221">
        <f>Q280*H280</f>
        <v>0</v>
      </c>
      <c r="S280" s="221">
        <v>0</v>
      </c>
      <c r="T280" s="222">
        <f>S280*H280</f>
        <v>0</v>
      </c>
      <c r="U280" s="36"/>
      <c r="V280" s="36"/>
      <c r="W280" s="36"/>
      <c r="X280" s="36"/>
      <c r="Y280" s="36"/>
      <c r="Z280" s="36"/>
      <c r="AA280" s="36"/>
      <c r="AB280" s="36"/>
      <c r="AC280" s="36"/>
      <c r="AD280" s="36"/>
      <c r="AE280" s="36"/>
      <c r="AR280" s="223" t="s">
        <v>136</v>
      </c>
      <c r="AT280" s="223" t="s">
        <v>534</v>
      </c>
      <c r="AU280" s="223" t="s">
        <v>93</v>
      </c>
      <c r="AY280" s="18" t="s">
        <v>397</v>
      </c>
      <c r="BE280" s="224">
        <f>IF(N280="základní",J280,0)</f>
        <v>0</v>
      </c>
      <c r="BF280" s="224">
        <f>IF(N280="snížená",J280,0)</f>
        <v>0</v>
      </c>
      <c r="BG280" s="224">
        <f>IF(N280="zákl. přenesená",J280,0)</f>
        <v>0</v>
      </c>
      <c r="BH280" s="224">
        <f>IF(N280="sníž. přenesená",J280,0)</f>
        <v>0</v>
      </c>
      <c r="BI280" s="224">
        <f>IF(N280="nulová",J280,0)</f>
        <v>0</v>
      </c>
      <c r="BJ280" s="18" t="s">
        <v>91</v>
      </c>
      <c r="BK280" s="224">
        <f>ROUND(I280*H280,2)</f>
        <v>0</v>
      </c>
      <c r="BL280" s="18" t="s">
        <v>124</v>
      </c>
      <c r="BM280" s="223" t="s">
        <v>1096</v>
      </c>
    </row>
    <row r="281" spans="1:65" s="13" customFormat="1">
      <c r="B281" s="233"/>
      <c r="C281" s="234"/>
      <c r="D281" s="225" t="s">
        <v>465</v>
      </c>
      <c r="E281" s="235" t="s">
        <v>1</v>
      </c>
      <c r="F281" s="236" t="s">
        <v>142</v>
      </c>
      <c r="G281" s="234"/>
      <c r="H281" s="237">
        <v>9</v>
      </c>
      <c r="I281" s="238"/>
      <c r="J281" s="234"/>
      <c r="K281" s="234"/>
      <c r="L281" s="239"/>
      <c r="M281" s="240"/>
      <c r="N281" s="241"/>
      <c r="O281" s="241"/>
      <c r="P281" s="241"/>
      <c r="Q281" s="241"/>
      <c r="R281" s="241"/>
      <c r="S281" s="241"/>
      <c r="T281" s="242"/>
      <c r="AT281" s="243" t="s">
        <v>465</v>
      </c>
      <c r="AU281" s="243" t="s">
        <v>93</v>
      </c>
      <c r="AV281" s="13" t="s">
        <v>93</v>
      </c>
      <c r="AW281" s="13" t="s">
        <v>38</v>
      </c>
      <c r="AX281" s="13" t="s">
        <v>83</v>
      </c>
      <c r="AY281" s="243" t="s">
        <v>397</v>
      </c>
    </row>
    <row r="282" spans="1:65" s="14" customFormat="1">
      <c r="B282" s="244"/>
      <c r="C282" s="245"/>
      <c r="D282" s="225" t="s">
        <v>465</v>
      </c>
      <c r="E282" s="246" t="s">
        <v>1</v>
      </c>
      <c r="F282" s="247" t="s">
        <v>467</v>
      </c>
      <c r="G282" s="245"/>
      <c r="H282" s="248">
        <v>9</v>
      </c>
      <c r="I282" s="249"/>
      <c r="J282" s="245"/>
      <c r="K282" s="245"/>
      <c r="L282" s="250"/>
      <c r="M282" s="251"/>
      <c r="N282" s="252"/>
      <c r="O282" s="252"/>
      <c r="P282" s="252"/>
      <c r="Q282" s="252"/>
      <c r="R282" s="252"/>
      <c r="S282" s="252"/>
      <c r="T282" s="253"/>
      <c r="AT282" s="254" t="s">
        <v>465</v>
      </c>
      <c r="AU282" s="254" t="s">
        <v>93</v>
      </c>
      <c r="AV282" s="14" t="s">
        <v>124</v>
      </c>
      <c r="AW282" s="14" t="s">
        <v>38</v>
      </c>
      <c r="AX282" s="14" t="s">
        <v>91</v>
      </c>
      <c r="AY282" s="254" t="s">
        <v>397</v>
      </c>
    </row>
    <row r="283" spans="1:65" s="2" customFormat="1" ht="16.5" customHeight="1">
      <c r="A283" s="36"/>
      <c r="B283" s="37"/>
      <c r="C283" s="280" t="s">
        <v>215</v>
      </c>
      <c r="D283" s="280" t="s">
        <v>534</v>
      </c>
      <c r="E283" s="281" t="s">
        <v>8012</v>
      </c>
      <c r="F283" s="282" t="s">
        <v>8013</v>
      </c>
      <c r="G283" s="283" t="s">
        <v>461</v>
      </c>
      <c r="H283" s="284">
        <v>1.5</v>
      </c>
      <c r="I283" s="285"/>
      <c r="J283" s="286">
        <f>ROUND(I283*H283,2)</f>
        <v>0</v>
      </c>
      <c r="K283" s="287"/>
      <c r="L283" s="288"/>
      <c r="M283" s="289" t="s">
        <v>1</v>
      </c>
      <c r="N283" s="290" t="s">
        <v>48</v>
      </c>
      <c r="O283" s="73"/>
      <c r="P283" s="221">
        <f>O283*H283</f>
        <v>0</v>
      </c>
      <c r="Q283" s="221">
        <v>0</v>
      </c>
      <c r="R283" s="221">
        <f>Q283*H283</f>
        <v>0</v>
      </c>
      <c r="S283" s="221">
        <v>0</v>
      </c>
      <c r="T283" s="222">
        <f>S283*H283</f>
        <v>0</v>
      </c>
      <c r="U283" s="36"/>
      <c r="V283" s="36"/>
      <c r="W283" s="36"/>
      <c r="X283" s="36"/>
      <c r="Y283" s="36"/>
      <c r="Z283" s="36"/>
      <c r="AA283" s="36"/>
      <c r="AB283" s="36"/>
      <c r="AC283" s="36"/>
      <c r="AD283" s="36"/>
      <c r="AE283" s="36"/>
      <c r="AR283" s="223" t="s">
        <v>136</v>
      </c>
      <c r="AT283" s="223" t="s">
        <v>534</v>
      </c>
      <c r="AU283" s="223" t="s">
        <v>93</v>
      </c>
      <c r="AY283" s="18" t="s">
        <v>397</v>
      </c>
      <c r="BE283" s="224">
        <f>IF(N283="základní",J283,0)</f>
        <v>0</v>
      </c>
      <c r="BF283" s="224">
        <f>IF(N283="snížená",J283,0)</f>
        <v>0</v>
      </c>
      <c r="BG283" s="224">
        <f>IF(N283="zákl. přenesená",J283,0)</f>
        <v>0</v>
      </c>
      <c r="BH283" s="224">
        <f>IF(N283="sníž. přenesená",J283,0)</f>
        <v>0</v>
      </c>
      <c r="BI283" s="224">
        <f>IF(N283="nulová",J283,0)</f>
        <v>0</v>
      </c>
      <c r="BJ283" s="18" t="s">
        <v>91</v>
      </c>
      <c r="BK283" s="224">
        <f>ROUND(I283*H283,2)</f>
        <v>0</v>
      </c>
      <c r="BL283" s="18" t="s">
        <v>124</v>
      </c>
      <c r="BM283" s="223" t="s">
        <v>1105</v>
      </c>
    </row>
    <row r="284" spans="1:65" s="13" customFormat="1">
      <c r="B284" s="233"/>
      <c r="C284" s="234"/>
      <c r="D284" s="225" t="s">
        <v>465</v>
      </c>
      <c r="E284" s="235" t="s">
        <v>1</v>
      </c>
      <c r="F284" s="236" t="s">
        <v>8014</v>
      </c>
      <c r="G284" s="234"/>
      <c r="H284" s="237">
        <v>1.5</v>
      </c>
      <c r="I284" s="238"/>
      <c r="J284" s="234"/>
      <c r="K284" s="234"/>
      <c r="L284" s="239"/>
      <c r="M284" s="240"/>
      <c r="N284" s="241"/>
      <c r="O284" s="241"/>
      <c r="P284" s="241"/>
      <c r="Q284" s="241"/>
      <c r="R284" s="241"/>
      <c r="S284" s="241"/>
      <c r="T284" s="242"/>
      <c r="AT284" s="243" t="s">
        <v>465</v>
      </c>
      <c r="AU284" s="243" t="s">
        <v>93</v>
      </c>
      <c r="AV284" s="13" t="s">
        <v>93</v>
      </c>
      <c r="AW284" s="13" t="s">
        <v>38</v>
      </c>
      <c r="AX284" s="13" t="s">
        <v>83</v>
      </c>
      <c r="AY284" s="243" t="s">
        <v>397</v>
      </c>
    </row>
    <row r="285" spans="1:65" s="14" customFormat="1">
      <c r="B285" s="244"/>
      <c r="C285" s="245"/>
      <c r="D285" s="225" t="s">
        <v>465</v>
      </c>
      <c r="E285" s="246" t="s">
        <v>1</v>
      </c>
      <c r="F285" s="247" t="s">
        <v>467</v>
      </c>
      <c r="G285" s="245"/>
      <c r="H285" s="248">
        <v>1.5</v>
      </c>
      <c r="I285" s="249"/>
      <c r="J285" s="245"/>
      <c r="K285" s="245"/>
      <c r="L285" s="250"/>
      <c r="M285" s="251"/>
      <c r="N285" s="252"/>
      <c r="O285" s="252"/>
      <c r="P285" s="252"/>
      <c r="Q285" s="252"/>
      <c r="R285" s="252"/>
      <c r="S285" s="252"/>
      <c r="T285" s="253"/>
      <c r="AT285" s="254" t="s">
        <v>465</v>
      </c>
      <c r="AU285" s="254" t="s">
        <v>93</v>
      </c>
      <c r="AV285" s="14" t="s">
        <v>124</v>
      </c>
      <c r="AW285" s="14" t="s">
        <v>38</v>
      </c>
      <c r="AX285" s="14" t="s">
        <v>91</v>
      </c>
      <c r="AY285" s="254" t="s">
        <v>397</v>
      </c>
    </row>
    <row r="286" spans="1:65" s="2" customFormat="1" ht="33" customHeight="1">
      <c r="A286" s="36"/>
      <c r="B286" s="37"/>
      <c r="C286" s="211" t="s">
        <v>218</v>
      </c>
      <c r="D286" s="211" t="s">
        <v>400</v>
      </c>
      <c r="E286" s="212" t="s">
        <v>7738</v>
      </c>
      <c r="F286" s="213" t="s">
        <v>7739</v>
      </c>
      <c r="G286" s="214" t="s">
        <v>461</v>
      </c>
      <c r="H286" s="215">
        <v>160.5</v>
      </c>
      <c r="I286" s="216"/>
      <c r="J286" s="217">
        <f>ROUND(I286*H286,2)</f>
        <v>0</v>
      </c>
      <c r="K286" s="218"/>
      <c r="L286" s="41"/>
      <c r="M286" s="219" t="s">
        <v>1</v>
      </c>
      <c r="N286" s="220" t="s">
        <v>48</v>
      </c>
      <c r="O286" s="73"/>
      <c r="P286" s="221">
        <f>O286*H286</f>
        <v>0</v>
      </c>
      <c r="Q286" s="221">
        <v>0</v>
      </c>
      <c r="R286" s="221">
        <f>Q286*H286</f>
        <v>0</v>
      </c>
      <c r="S286" s="221">
        <v>0</v>
      </c>
      <c r="T286" s="222">
        <f>S286*H286</f>
        <v>0</v>
      </c>
      <c r="U286" s="36"/>
      <c r="V286" s="36"/>
      <c r="W286" s="36"/>
      <c r="X286" s="36"/>
      <c r="Y286" s="36"/>
      <c r="Z286" s="36"/>
      <c r="AA286" s="36"/>
      <c r="AB286" s="36"/>
      <c r="AC286" s="36"/>
      <c r="AD286" s="36"/>
      <c r="AE286" s="36"/>
      <c r="AR286" s="223" t="s">
        <v>124</v>
      </c>
      <c r="AT286" s="223" t="s">
        <v>400</v>
      </c>
      <c r="AU286" s="223" t="s">
        <v>93</v>
      </c>
      <c r="AY286" s="18" t="s">
        <v>397</v>
      </c>
      <c r="BE286" s="224">
        <f>IF(N286="základní",J286,0)</f>
        <v>0</v>
      </c>
      <c r="BF286" s="224">
        <f>IF(N286="snížená",J286,0)</f>
        <v>0</v>
      </c>
      <c r="BG286" s="224">
        <f>IF(N286="zákl. přenesená",J286,0)</f>
        <v>0</v>
      </c>
      <c r="BH286" s="224">
        <f>IF(N286="sníž. přenesená",J286,0)</f>
        <v>0</v>
      </c>
      <c r="BI286" s="224">
        <f>IF(N286="nulová",J286,0)</f>
        <v>0</v>
      </c>
      <c r="BJ286" s="18" t="s">
        <v>91</v>
      </c>
      <c r="BK286" s="224">
        <f>ROUND(I286*H286,2)</f>
        <v>0</v>
      </c>
      <c r="BL286" s="18" t="s">
        <v>124</v>
      </c>
      <c r="BM286" s="223" t="s">
        <v>790</v>
      </c>
    </row>
    <row r="287" spans="1:65" s="13" customFormat="1">
      <c r="B287" s="233"/>
      <c r="C287" s="234"/>
      <c r="D287" s="225" t="s">
        <v>465</v>
      </c>
      <c r="E287" s="235" t="s">
        <v>1</v>
      </c>
      <c r="F287" s="236" t="s">
        <v>8015</v>
      </c>
      <c r="G287" s="234"/>
      <c r="H287" s="237">
        <v>160.5</v>
      </c>
      <c r="I287" s="238"/>
      <c r="J287" s="234"/>
      <c r="K287" s="234"/>
      <c r="L287" s="239"/>
      <c r="M287" s="240"/>
      <c r="N287" s="241"/>
      <c r="O287" s="241"/>
      <c r="P287" s="241"/>
      <c r="Q287" s="241"/>
      <c r="R287" s="241"/>
      <c r="S287" s="241"/>
      <c r="T287" s="242"/>
      <c r="AT287" s="243" t="s">
        <v>465</v>
      </c>
      <c r="AU287" s="243" t="s">
        <v>93</v>
      </c>
      <c r="AV287" s="13" t="s">
        <v>93</v>
      </c>
      <c r="AW287" s="13" t="s">
        <v>38</v>
      </c>
      <c r="AX287" s="13" t="s">
        <v>83</v>
      </c>
      <c r="AY287" s="243" t="s">
        <v>397</v>
      </c>
    </row>
    <row r="288" spans="1:65" s="14" customFormat="1">
      <c r="B288" s="244"/>
      <c r="C288" s="245"/>
      <c r="D288" s="225" t="s">
        <v>465</v>
      </c>
      <c r="E288" s="246" t="s">
        <v>1</v>
      </c>
      <c r="F288" s="247" t="s">
        <v>467</v>
      </c>
      <c r="G288" s="245"/>
      <c r="H288" s="248">
        <v>160.5</v>
      </c>
      <c r="I288" s="249"/>
      <c r="J288" s="245"/>
      <c r="K288" s="245"/>
      <c r="L288" s="250"/>
      <c r="M288" s="251"/>
      <c r="N288" s="252"/>
      <c r="O288" s="252"/>
      <c r="P288" s="252"/>
      <c r="Q288" s="252"/>
      <c r="R288" s="252"/>
      <c r="S288" s="252"/>
      <c r="T288" s="253"/>
      <c r="AT288" s="254" t="s">
        <v>465</v>
      </c>
      <c r="AU288" s="254" t="s">
        <v>93</v>
      </c>
      <c r="AV288" s="14" t="s">
        <v>124</v>
      </c>
      <c r="AW288" s="14" t="s">
        <v>38</v>
      </c>
      <c r="AX288" s="14" t="s">
        <v>91</v>
      </c>
      <c r="AY288" s="254" t="s">
        <v>397</v>
      </c>
    </row>
    <row r="289" spans="1:65" s="2" customFormat="1" ht="16.5" customHeight="1">
      <c r="A289" s="36"/>
      <c r="B289" s="37"/>
      <c r="C289" s="280" t="s">
        <v>661</v>
      </c>
      <c r="D289" s="280" t="s">
        <v>534</v>
      </c>
      <c r="E289" s="281" t="s">
        <v>7741</v>
      </c>
      <c r="F289" s="282" t="s">
        <v>7742</v>
      </c>
      <c r="G289" s="283" t="s">
        <v>461</v>
      </c>
      <c r="H289" s="284">
        <v>110</v>
      </c>
      <c r="I289" s="285"/>
      <c r="J289" s="286">
        <f>ROUND(I289*H289,2)</f>
        <v>0</v>
      </c>
      <c r="K289" s="287"/>
      <c r="L289" s="288"/>
      <c r="M289" s="289" t="s">
        <v>1</v>
      </c>
      <c r="N289" s="290" t="s">
        <v>48</v>
      </c>
      <c r="O289" s="73"/>
      <c r="P289" s="221">
        <f>O289*H289</f>
        <v>0</v>
      </c>
      <c r="Q289" s="221">
        <v>0</v>
      </c>
      <c r="R289" s="221">
        <f>Q289*H289</f>
        <v>0</v>
      </c>
      <c r="S289" s="221">
        <v>0</v>
      </c>
      <c r="T289" s="222">
        <f>S289*H289</f>
        <v>0</v>
      </c>
      <c r="U289" s="36"/>
      <c r="V289" s="36"/>
      <c r="W289" s="36"/>
      <c r="X289" s="36"/>
      <c r="Y289" s="36"/>
      <c r="Z289" s="36"/>
      <c r="AA289" s="36"/>
      <c r="AB289" s="36"/>
      <c r="AC289" s="36"/>
      <c r="AD289" s="36"/>
      <c r="AE289" s="36"/>
      <c r="AR289" s="223" t="s">
        <v>136</v>
      </c>
      <c r="AT289" s="223" t="s">
        <v>534</v>
      </c>
      <c r="AU289" s="223" t="s">
        <v>93</v>
      </c>
      <c r="AY289" s="18" t="s">
        <v>397</v>
      </c>
      <c r="BE289" s="224">
        <f>IF(N289="základní",J289,0)</f>
        <v>0</v>
      </c>
      <c r="BF289" s="224">
        <f>IF(N289="snížená",J289,0)</f>
        <v>0</v>
      </c>
      <c r="BG289" s="224">
        <f>IF(N289="zákl. přenesená",J289,0)</f>
        <v>0</v>
      </c>
      <c r="BH289" s="224">
        <f>IF(N289="sníž. přenesená",J289,0)</f>
        <v>0</v>
      </c>
      <c r="BI289" s="224">
        <f>IF(N289="nulová",J289,0)</f>
        <v>0</v>
      </c>
      <c r="BJ289" s="18" t="s">
        <v>91</v>
      </c>
      <c r="BK289" s="224">
        <f>ROUND(I289*H289,2)</f>
        <v>0</v>
      </c>
      <c r="BL289" s="18" t="s">
        <v>124</v>
      </c>
      <c r="BM289" s="223" t="s">
        <v>793</v>
      </c>
    </row>
    <row r="290" spans="1:65" s="13" customFormat="1">
      <c r="B290" s="233"/>
      <c r="C290" s="234"/>
      <c r="D290" s="225" t="s">
        <v>465</v>
      </c>
      <c r="E290" s="235" t="s">
        <v>1</v>
      </c>
      <c r="F290" s="236" t="s">
        <v>8016</v>
      </c>
      <c r="G290" s="234"/>
      <c r="H290" s="237">
        <v>110</v>
      </c>
      <c r="I290" s="238"/>
      <c r="J290" s="234"/>
      <c r="K290" s="234"/>
      <c r="L290" s="239"/>
      <c r="M290" s="240"/>
      <c r="N290" s="241"/>
      <c r="O290" s="241"/>
      <c r="P290" s="241"/>
      <c r="Q290" s="241"/>
      <c r="R290" s="241"/>
      <c r="S290" s="241"/>
      <c r="T290" s="242"/>
      <c r="AT290" s="243" t="s">
        <v>465</v>
      </c>
      <c r="AU290" s="243" t="s">
        <v>93</v>
      </c>
      <c r="AV290" s="13" t="s">
        <v>93</v>
      </c>
      <c r="AW290" s="13" t="s">
        <v>38</v>
      </c>
      <c r="AX290" s="13" t="s">
        <v>83</v>
      </c>
      <c r="AY290" s="243" t="s">
        <v>397</v>
      </c>
    </row>
    <row r="291" spans="1:65" s="14" customFormat="1">
      <c r="B291" s="244"/>
      <c r="C291" s="245"/>
      <c r="D291" s="225" t="s">
        <v>465</v>
      </c>
      <c r="E291" s="246" t="s">
        <v>1</v>
      </c>
      <c r="F291" s="247" t="s">
        <v>467</v>
      </c>
      <c r="G291" s="245"/>
      <c r="H291" s="248">
        <v>110</v>
      </c>
      <c r="I291" s="249"/>
      <c r="J291" s="245"/>
      <c r="K291" s="245"/>
      <c r="L291" s="250"/>
      <c r="M291" s="251"/>
      <c r="N291" s="252"/>
      <c r="O291" s="252"/>
      <c r="P291" s="252"/>
      <c r="Q291" s="252"/>
      <c r="R291" s="252"/>
      <c r="S291" s="252"/>
      <c r="T291" s="253"/>
      <c r="AT291" s="254" t="s">
        <v>465</v>
      </c>
      <c r="AU291" s="254" t="s">
        <v>93</v>
      </c>
      <c r="AV291" s="14" t="s">
        <v>124</v>
      </c>
      <c r="AW291" s="14" t="s">
        <v>38</v>
      </c>
      <c r="AX291" s="14" t="s">
        <v>91</v>
      </c>
      <c r="AY291" s="254" t="s">
        <v>397</v>
      </c>
    </row>
    <row r="292" spans="1:65" s="2" customFormat="1" ht="16.5" customHeight="1">
      <c r="A292" s="36"/>
      <c r="B292" s="37"/>
      <c r="C292" s="280" t="s">
        <v>795</v>
      </c>
      <c r="D292" s="280" t="s">
        <v>534</v>
      </c>
      <c r="E292" s="281" t="s">
        <v>8017</v>
      </c>
      <c r="F292" s="282" t="s">
        <v>8018</v>
      </c>
      <c r="G292" s="283" t="s">
        <v>461</v>
      </c>
      <c r="H292" s="284">
        <v>42</v>
      </c>
      <c r="I292" s="285"/>
      <c r="J292" s="286">
        <f>ROUND(I292*H292,2)</f>
        <v>0</v>
      </c>
      <c r="K292" s="287"/>
      <c r="L292" s="288"/>
      <c r="M292" s="289" t="s">
        <v>1</v>
      </c>
      <c r="N292" s="290" t="s">
        <v>48</v>
      </c>
      <c r="O292" s="73"/>
      <c r="P292" s="221">
        <f>O292*H292</f>
        <v>0</v>
      </c>
      <c r="Q292" s="221">
        <v>0</v>
      </c>
      <c r="R292" s="221">
        <f>Q292*H292</f>
        <v>0</v>
      </c>
      <c r="S292" s="221">
        <v>0</v>
      </c>
      <c r="T292" s="222">
        <f>S292*H292</f>
        <v>0</v>
      </c>
      <c r="U292" s="36"/>
      <c r="V292" s="36"/>
      <c r="W292" s="36"/>
      <c r="X292" s="36"/>
      <c r="Y292" s="36"/>
      <c r="Z292" s="36"/>
      <c r="AA292" s="36"/>
      <c r="AB292" s="36"/>
      <c r="AC292" s="36"/>
      <c r="AD292" s="36"/>
      <c r="AE292" s="36"/>
      <c r="AR292" s="223" t="s">
        <v>136</v>
      </c>
      <c r="AT292" s="223" t="s">
        <v>534</v>
      </c>
      <c r="AU292" s="223" t="s">
        <v>93</v>
      </c>
      <c r="AY292" s="18" t="s">
        <v>397</v>
      </c>
      <c r="BE292" s="224">
        <f>IF(N292="základní",J292,0)</f>
        <v>0</v>
      </c>
      <c r="BF292" s="224">
        <f>IF(N292="snížená",J292,0)</f>
        <v>0</v>
      </c>
      <c r="BG292" s="224">
        <f>IF(N292="zákl. přenesená",J292,0)</f>
        <v>0</v>
      </c>
      <c r="BH292" s="224">
        <f>IF(N292="sníž. přenesená",J292,0)</f>
        <v>0</v>
      </c>
      <c r="BI292" s="224">
        <f>IF(N292="nulová",J292,0)</f>
        <v>0</v>
      </c>
      <c r="BJ292" s="18" t="s">
        <v>91</v>
      </c>
      <c r="BK292" s="224">
        <f>ROUND(I292*H292,2)</f>
        <v>0</v>
      </c>
      <c r="BL292" s="18" t="s">
        <v>124</v>
      </c>
      <c r="BM292" s="223" t="s">
        <v>798</v>
      </c>
    </row>
    <row r="293" spans="1:65" s="13" customFormat="1">
      <c r="B293" s="233"/>
      <c r="C293" s="234"/>
      <c r="D293" s="225" t="s">
        <v>465</v>
      </c>
      <c r="E293" s="235" t="s">
        <v>1</v>
      </c>
      <c r="F293" s="236" t="s">
        <v>8019</v>
      </c>
      <c r="G293" s="234"/>
      <c r="H293" s="237">
        <v>42</v>
      </c>
      <c r="I293" s="238"/>
      <c r="J293" s="234"/>
      <c r="K293" s="234"/>
      <c r="L293" s="239"/>
      <c r="M293" s="240"/>
      <c r="N293" s="241"/>
      <c r="O293" s="241"/>
      <c r="P293" s="241"/>
      <c r="Q293" s="241"/>
      <c r="R293" s="241"/>
      <c r="S293" s="241"/>
      <c r="T293" s="242"/>
      <c r="AT293" s="243" t="s">
        <v>465</v>
      </c>
      <c r="AU293" s="243" t="s">
        <v>93</v>
      </c>
      <c r="AV293" s="13" t="s">
        <v>93</v>
      </c>
      <c r="AW293" s="13" t="s">
        <v>38</v>
      </c>
      <c r="AX293" s="13" t="s">
        <v>83</v>
      </c>
      <c r="AY293" s="243" t="s">
        <v>397</v>
      </c>
    </row>
    <row r="294" spans="1:65" s="14" customFormat="1">
      <c r="B294" s="244"/>
      <c r="C294" s="245"/>
      <c r="D294" s="225" t="s">
        <v>465</v>
      </c>
      <c r="E294" s="246" t="s">
        <v>1</v>
      </c>
      <c r="F294" s="247" t="s">
        <v>467</v>
      </c>
      <c r="G294" s="245"/>
      <c r="H294" s="248">
        <v>42</v>
      </c>
      <c r="I294" s="249"/>
      <c r="J294" s="245"/>
      <c r="K294" s="245"/>
      <c r="L294" s="250"/>
      <c r="M294" s="251"/>
      <c r="N294" s="252"/>
      <c r="O294" s="252"/>
      <c r="P294" s="252"/>
      <c r="Q294" s="252"/>
      <c r="R294" s="252"/>
      <c r="S294" s="252"/>
      <c r="T294" s="253"/>
      <c r="AT294" s="254" t="s">
        <v>465</v>
      </c>
      <c r="AU294" s="254" t="s">
        <v>93</v>
      </c>
      <c r="AV294" s="14" t="s">
        <v>124</v>
      </c>
      <c r="AW294" s="14" t="s">
        <v>38</v>
      </c>
      <c r="AX294" s="14" t="s">
        <v>91</v>
      </c>
      <c r="AY294" s="254" t="s">
        <v>397</v>
      </c>
    </row>
    <row r="295" spans="1:65" s="2" customFormat="1" ht="16.5" customHeight="1">
      <c r="A295" s="36"/>
      <c r="B295" s="37"/>
      <c r="C295" s="280" t="s">
        <v>664</v>
      </c>
      <c r="D295" s="280" t="s">
        <v>534</v>
      </c>
      <c r="E295" s="281" t="s">
        <v>8020</v>
      </c>
      <c r="F295" s="282" t="s">
        <v>8021</v>
      </c>
      <c r="G295" s="283" t="s">
        <v>461</v>
      </c>
      <c r="H295" s="284">
        <v>6</v>
      </c>
      <c r="I295" s="285"/>
      <c r="J295" s="286">
        <f>ROUND(I295*H295,2)</f>
        <v>0</v>
      </c>
      <c r="K295" s="287"/>
      <c r="L295" s="288"/>
      <c r="M295" s="289" t="s">
        <v>1</v>
      </c>
      <c r="N295" s="290" t="s">
        <v>48</v>
      </c>
      <c r="O295" s="73"/>
      <c r="P295" s="221">
        <f>O295*H295</f>
        <v>0</v>
      </c>
      <c r="Q295" s="221">
        <v>0</v>
      </c>
      <c r="R295" s="221">
        <f>Q295*H295</f>
        <v>0</v>
      </c>
      <c r="S295" s="221">
        <v>0</v>
      </c>
      <c r="T295" s="222">
        <f>S295*H295</f>
        <v>0</v>
      </c>
      <c r="U295" s="36"/>
      <c r="V295" s="36"/>
      <c r="W295" s="36"/>
      <c r="X295" s="36"/>
      <c r="Y295" s="36"/>
      <c r="Z295" s="36"/>
      <c r="AA295" s="36"/>
      <c r="AB295" s="36"/>
      <c r="AC295" s="36"/>
      <c r="AD295" s="36"/>
      <c r="AE295" s="36"/>
      <c r="AR295" s="223" t="s">
        <v>136</v>
      </c>
      <c r="AT295" s="223" t="s">
        <v>534</v>
      </c>
      <c r="AU295" s="223" t="s">
        <v>93</v>
      </c>
      <c r="AY295" s="18" t="s">
        <v>397</v>
      </c>
      <c r="BE295" s="224">
        <f>IF(N295="základní",J295,0)</f>
        <v>0</v>
      </c>
      <c r="BF295" s="224">
        <f>IF(N295="snížená",J295,0)</f>
        <v>0</v>
      </c>
      <c r="BG295" s="224">
        <f>IF(N295="zákl. přenesená",J295,0)</f>
        <v>0</v>
      </c>
      <c r="BH295" s="224">
        <f>IF(N295="sníž. přenesená",J295,0)</f>
        <v>0</v>
      </c>
      <c r="BI295" s="224">
        <f>IF(N295="nulová",J295,0)</f>
        <v>0</v>
      </c>
      <c r="BJ295" s="18" t="s">
        <v>91</v>
      </c>
      <c r="BK295" s="224">
        <f>ROUND(I295*H295,2)</f>
        <v>0</v>
      </c>
      <c r="BL295" s="18" t="s">
        <v>124</v>
      </c>
      <c r="BM295" s="223" t="s">
        <v>807</v>
      </c>
    </row>
    <row r="296" spans="1:65" s="13" customFormat="1">
      <c r="B296" s="233"/>
      <c r="C296" s="234"/>
      <c r="D296" s="225" t="s">
        <v>465</v>
      </c>
      <c r="E296" s="235" t="s">
        <v>1</v>
      </c>
      <c r="F296" s="236" t="s">
        <v>8022</v>
      </c>
      <c r="G296" s="234"/>
      <c r="H296" s="237">
        <v>6</v>
      </c>
      <c r="I296" s="238"/>
      <c r="J296" s="234"/>
      <c r="K296" s="234"/>
      <c r="L296" s="239"/>
      <c r="M296" s="240"/>
      <c r="N296" s="241"/>
      <c r="O296" s="241"/>
      <c r="P296" s="241"/>
      <c r="Q296" s="241"/>
      <c r="R296" s="241"/>
      <c r="S296" s="241"/>
      <c r="T296" s="242"/>
      <c r="AT296" s="243" t="s">
        <v>465</v>
      </c>
      <c r="AU296" s="243" t="s">
        <v>93</v>
      </c>
      <c r="AV296" s="13" t="s">
        <v>93</v>
      </c>
      <c r="AW296" s="13" t="s">
        <v>38</v>
      </c>
      <c r="AX296" s="13" t="s">
        <v>83</v>
      </c>
      <c r="AY296" s="243" t="s">
        <v>397</v>
      </c>
    </row>
    <row r="297" spans="1:65" s="14" customFormat="1">
      <c r="B297" s="244"/>
      <c r="C297" s="245"/>
      <c r="D297" s="225" t="s">
        <v>465</v>
      </c>
      <c r="E297" s="246" t="s">
        <v>1</v>
      </c>
      <c r="F297" s="247" t="s">
        <v>467</v>
      </c>
      <c r="G297" s="245"/>
      <c r="H297" s="248">
        <v>6</v>
      </c>
      <c r="I297" s="249"/>
      <c r="J297" s="245"/>
      <c r="K297" s="245"/>
      <c r="L297" s="250"/>
      <c r="M297" s="251"/>
      <c r="N297" s="252"/>
      <c r="O297" s="252"/>
      <c r="P297" s="252"/>
      <c r="Q297" s="252"/>
      <c r="R297" s="252"/>
      <c r="S297" s="252"/>
      <c r="T297" s="253"/>
      <c r="AT297" s="254" t="s">
        <v>465</v>
      </c>
      <c r="AU297" s="254" t="s">
        <v>93</v>
      </c>
      <c r="AV297" s="14" t="s">
        <v>124</v>
      </c>
      <c r="AW297" s="14" t="s">
        <v>38</v>
      </c>
      <c r="AX297" s="14" t="s">
        <v>91</v>
      </c>
      <c r="AY297" s="254" t="s">
        <v>397</v>
      </c>
    </row>
    <row r="298" spans="1:65" s="2" customFormat="1" ht="16.5" customHeight="1">
      <c r="A298" s="36"/>
      <c r="B298" s="37"/>
      <c r="C298" s="280" t="s">
        <v>809</v>
      </c>
      <c r="D298" s="280" t="s">
        <v>534</v>
      </c>
      <c r="E298" s="281" t="s">
        <v>8023</v>
      </c>
      <c r="F298" s="282" t="s">
        <v>8024</v>
      </c>
      <c r="G298" s="283" t="s">
        <v>461</v>
      </c>
      <c r="H298" s="284">
        <v>2.5</v>
      </c>
      <c r="I298" s="285"/>
      <c r="J298" s="286">
        <f>ROUND(I298*H298,2)</f>
        <v>0</v>
      </c>
      <c r="K298" s="287"/>
      <c r="L298" s="288"/>
      <c r="M298" s="289" t="s">
        <v>1</v>
      </c>
      <c r="N298" s="290" t="s">
        <v>48</v>
      </c>
      <c r="O298" s="73"/>
      <c r="P298" s="221">
        <f>O298*H298</f>
        <v>0</v>
      </c>
      <c r="Q298" s="221">
        <v>0</v>
      </c>
      <c r="R298" s="221">
        <f>Q298*H298</f>
        <v>0</v>
      </c>
      <c r="S298" s="221">
        <v>0</v>
      </c>
      <c r="T298" s="222">
        <f>S298*H298</f>
        <v>0</v>
      </c>
      <c r="U298" s="36"/>
      <c r="V298" s="36"/>
      <c r="W298" s="36"/>
      <c r="X298" s="36"/>
      <c r="Y298" s="36"/>
      <c r="Z298" s="36"/>
      <c r="AA298" s="36"/>
      <c r="AB298" s="36"/>
      <c r="AC298" s="36"/>
      <c r="AD298" s="36"/>
      <c r="AE298" s="36"/>
      <c r="AR298" s="223" t="s">
        <v>136</v>
      </c>
      <c r="AT298" s="223" t="s">
        <v>534</v>
      </c>
      <c r="AU298" s="223" t="s">
        <v>93</v>
      </c>
      <c r="AY298" s="18" t="s">
        <v>397</v>
      </c>
      <c r="BE298" s="224">
        <f>IF(N298="základní",J298,0)</f>
        <v>0</v>
      </c>
      <c r="BF298" s="224">
        <f>IF(N298="snížená",J298,0)</f>
        <v>0</v>
      </c>
      <c r="BG298" s="224">
        <f>IF(N298="zákl. přenesená",J298,0)</f>
        <v>0</v>
      </c>
      <c r="BH298" s="224">
        <f>IF(N298="sníž. přenesená",J298,0)</f>
        <v>0</v>
      </c>
      <c r="BI298" s="224">
        <f>IF(N298="nulová",J298,0)</f>
        <v>0</v>
      </c>
      <c r="BJ298" s="18" t="s">
        <v>91</v>
      </c>
      <c r="BK298" s="224">
        <f>ROUND(I298*H298,2)</f>
        <v>0</v>
      </c>
      <c r="BL298" s="18" t="s">
        <v>124</v>
      </c>
      <c r="BM298" s="223" t="s">
        <v>812</v>
      </c>
    </row>
    <row r="299" spans="1:65" s="13" customFormat="1">
      <c r="B299" s="233"/>
      <c r="C299" s="234"/>
      <c r="D299" s="225" t="s">
        <v>465</v>
      </c>
      <c r="E299" s="235" t="s">
        <v>1</v>
      </c>
      <c r="F299" s="236" t="s">
        <v>8025</v>
      </c>
      <c r="G299" s="234"/>
      <c r="H299" s="237">
        <v>2.5</v>
      </c>
      <c r="I299" s="238"/>
      <c r="J299" s="234"/>
      <c r="K299" s="234"/>
      <c r="L299" s="239"/>
      <c r="M299" s="240"/>
      <c r="N299" s="241"/>
      <c r="O299" s="241"/>
      <c r="P299" s="241"/>
      <c r="Q299" s="241"/>
      <c r="R299" s="241"/>
      <c r="S299" s="241"/>
      <c r="T299" s="242"/>
      <c r="AT299" s="243" t="s">
        <v>465</v>
      </c>
      <c r="AU299" s="243" t="s">
        <v>93</v>
      </c>
      <c r="AV299" s="13" t="s">
        <v>93</v>
      </c>
      <c r="AW299" s="13" t="s">
        <v>38</v>
      </c>
      <c r="AX299" s="13" t="s">
        <v>83</v>
      </c>
      <c r="AY299" s="243" t="s">
        <v>397</v>
      </c>
    </row>
    <row r="300" spans="1:65" s="14" customFormat="1">
      <c r="B300" s="244"/>
      <c r="C300" s="245"/>
      <c r="D300" s="225" t="s">
        <v>465</v>
      </c>
      <c r="E300" s="246" t="s">
        <v>1</v>
      </c>
      <c r="F300" s="247" t="s">
        <v>467</v>
      </c>
      <c r="G300" s="245"/>
      <c r="H300" s="248">
        <v>2.5</v>
      </c>
      <c r="I300" s="249"/>
      <c r="J300" s="245"/>
      <c r="K300" s="245"/>
      <c r="L300" s="250"/>
      <c r="M300" s="251"/>
      <c r="N300" s="252"/>
      <c r="O300" s="252"/>
      <c r="P300" s="252"/>
      <c r="Q300" s="252"/>
      <c r="R300" s="252"/>
      <c r="S300" s="252"/>
      <c r="T300" s="253"/>
      <c r="AT300" s="254" t="s">
        <v>465</v>
      </c>
      <c r="AU300" s="254" t="s">
        <v>93</v>
      </c>
      <c r="AV300" s="14" t="s">
        <v>124</v>
      </c>
      <c r="AW300" s="14" t="s">
        <v>38</v>
      </c>
      <c r="AX300" s="14" t="s">
        <v>91</v>
      </c>
      <c r="AY300" s="254" t="s">
        <v>397</v>
      </c>
    </row>
    <row r="301" spans="1:65" s="2" customFormat="1" ht="33" customHeight="1">
      <c r="A301" s="36"/>
      <c r="B301" s="37"/>
      <c r="C301" s="211" t="s">
        <v>667</v>
      </c>
      <c r="D301" s="211" t="s">
        <v>400</v>
      </c>
      <c r="E301" s="212" t="s">
        <v>7743</v>
      </c>
      <c r="F301" s="213" t="s">
        <v>7744</v>
      </c>
      <c r="G301" s="214" t="s">
        <v>656</v>
      </c>
      <c r="H301" s="215">
        <v>4</v>
      </c>
      <c r="I301" s="216"/>
      <c r="J301" s="217">
        <f>ROUND(I301*H301,2)</f>
        <v>0</v>
      </c>
      <c r="K301" s="218"/>
      <c r="L301" s="41"/>
      <c r="M301" s="219" t="s">
        <v>1</v>
      </c>
      <c r="N301" s="220" t="s">
        <v>48</v>
      </c>
      <c r="O301" s="73"/>
      <c r="P301" s="221">
        <f>O301*H301</f>
        <v>0</v>
      </c>
      <c r="Q301" s="221">
        <v>0</v>
      </c>
      <c r="R301" s="221">
        <f>Q301*H301</f>
        <v>0</v>
      </c>
      <c r="S301" s="221">
        <v>0</v>
      </c>
      <c r="T301" s="222">
        <f>S301*H301</f>
        <v>0</v>
      </c>
      <c r="U301" s="36"/>
      <c r="V301" s="36"/>
      <c r="W301" s="36"/>
      <c r="X301" s="36"/>
      <c r="Y301" s="36"/>
      <c r="Z301" s="36"/>
      <c r="AA301" s="36"/>
      <c r="AB301" s="36"/>
      <c r="AC301" s="36"/>
      <c r="AD301" s="36"/>
      <c r="AE301" s="36"/>
      <c r="AR301" s="223" t="s">
        <v>124</v>
      </c>
      <c r="AT301" s="223" t="s">
        <v>400</v>
      </c>
      <c r="AU301" s="223" t="s">
        <v>93</v>
      </c>
      <c r="AY301" s="18" t="s">
        <v>397</v>
      </c>
      <c r="BE301" s="224">
        <f>IF(N301="základní",J301,0)</f>
        <v>0</v>
      </c>
      <c r="BF301" s="224">
        <f>IF(N301="snížená",J301,0)</f>
        <v>0</v>
      </c>
      <c r="BG301" s="224">
        <f>IF(N301="zákl. přenesená",J301,0)</f>
        <v>0</v>
      </c>
      <c r="BH301" s="224">
        <f>IF(N301="sníž. přenesená",J301,0)</f>
        <v>0</v>
      </c>
      <c r="BI301" s="224">
        <f>IF(N301="nulová",J301,0)</f>
        <v>0</v>
      </c>
      <c r="BJ301" s="18" t="s">
        <v>91</v>
      </c>
      <c r="BK301" s="224">
        <f>ROUND(I301*H301,2)</f>
        <v>0</v>
      </c>
      <c r="BL301" s="18" t="s">
        <v>124</v>
      </c>
      <c r="BM301" s="223" t="s">
        <v>815</v>
      </c>
    </row>
    <row r="302" spans="1:65" s="13" customFormat="1">
      <c r="B302" s="233"/>
      <c r="C302" s="234"/>
      <c r="D302" s="225" t="s">
        <v>465</v>
      </c>
      <c r="E302" s="235" t="s">
        <v>1</v>
      </c>
      <c r="F302" s="236" t="s">
        <v>4575</v>
      </c>
      <c r="G302" s="234"/>
      <c r="H302" s="237">
        <v>4</v>
      </c>
      <c r="I302" s="238"/>
      <c r="J302" s="234"/>
      <c r="K302" s="234"/>
      <c r="L302" s="239"/>
      <c r="M302" s="240"/>
      <c r="N302" s="241"/>
      <c r="O302" s="241"/>
      <c r="P302" s="241"/>
      <c r="Q302" s="241"/>
      <c r="R302" s="241"/>
      <c r="S302" s="241"/>
      <c r="T302" s="242"/>
      <c r="AT302" s="243" t="s">
        <v>465</v>
      </c>
      <c r="AU302" s="243" t="s">
        <v>93</v>
      </c>
      <c r="AV302" s="13" t="s">
        <v>93</v>
      </c>
      <c r="AW302" s="13" t="s">
        <v>38</v>
      </c>
      <c r="AX302" s="13" t="s">
        <v>83</v>
      </c>
      <c r="AY302" s="243" t="s">
        <v>397</v>
      </c>
    </row>
    <row r="303" spans="1:65" s="14" customFormat="1">
      <c r="B303" s="244"/>
      <c r="C303" s="245"/>
      <c r="D303" s="225" t="s">
        <v>465</v>
      </c>
      <c r="E303" s="246" t="s">
        <v>1</v>
      </c>
      <c r="F303" s="247" t="s">
        <v>467</v>
      </c>
      <c r="G303" s="245"/>
      <c r="H303" s="248">
        <v>4</v>
      </c>
      <c r="I303" s="249"/>
      <c r="J303" s="245"/>
      <c r="K303" s="245"/>
      <c r="L303" s="250"/>
      <c r="M303" s="251"/>
      <c r="N303" s="252"/>
      <c r="O303" s="252"/>
      <c r="P303" s="252"/>
      <c r="Q303" s="252"/>
      <c r="R303" s="252"/>
      <c r="S303" s="252"/>
      <c r="T303" s="253"/>
      <c r="AT303" s="254" t="s">
        <v>465</v>
      </c>
      <c r="AU303" s="254" t="s">
        <v>93</v>
      </c>
      <c r="AV303" s="14" t="s">
        <v>124</v>
      </c>
      <c r="AW303" s="14" t="s">
        <v>38</v>
      </c>
      <c r="AX303" s="14" t="s">
        <v>91</v>
      </c>
      <c r="AY303" s="254" t="s">
        <v>397</v>
      </c>
    </row>
    <row r="304" spans="1:65" s="2" customFormat="1" ht="16.5" customHeight="1">
      <c r="A304" s="36"/>
      <c r="B304" s="37"/>
      <c r="C304" s="280" t="s">
        <v>818</v>
      </c>
      <c r="D304" s="280" t="s">
        <v>534</v>
      </c>
      <c r="E304" s="281" t="s">
        <v>7746</v>
      </c>
      <c r="F304" s="282" t="s">
        <v>7747</v>
      </c>
      <c r="G304" s="283" t="s">
        <v>656</v>
      </c>
      <c r="H304" s="284">
        <v>2</v>
      </c>
      <c r="I304" s="285"/>
      <c r="J304" s="286">
        <f>ROUND(I304*H304,2)</f>
        <v>0</v>
      </c>
      <c r="K304" s="287"/>
      <c r="L304" s="288"/>
      <c r="M304" s="289" t="s">
        <v>1</v>
      </c>
      <c r="N304" s="290" t="s">
        <v>48</v>
      </c>
      <c r="O304" s="73"/>
      <c r="P304" s="221">
        <f>O304*H304</f>
        <v>0</v>
      </c>
      <c r="Q304" s="221">
        <v>0</v>
      </c>
      <c r="R304" s="221">
        <f>Q304*H304</f>
        <v>0</v>
      </c>
      <c r="S304" s="221">
        <v>0</v>
      </c>
      <c r="T304" s="222">
        <f>S304*H304</f>
        <v>0</v>
      </c>
      <c r="U304" s="36"/>
      <c r="V304" s="36"/>
      <c r="W304" s="36"/>
      <c r="X304" s="36"/>
      <c r="Y304" s="36"/>
      <c r="Z304" s="36"/>
      <c r="AA304" s="36"/>
      <c r="AB304" s="36"/>
      <c r="AC304" s="36"/>
      <c r="AD304" s="36"/>
      <c r="AE304" s="36"/>
      <c r="AR304" s="223" t="s">
        <v>136</v>
      </c>
      <c r="AT304" s="223" t="s">
        <v>534</v>
      </c>
      <c r="AU304" s="223" t="s">
        <v>93</v>
      </c>
      <c r="AY304" s="18" t="s">
        <v>397</v>
      </c>
      <c r="BE304" s="224">
        <f>IF(N304="základní",J304,0)</f>
        <v>0</v>
      </c>
      <c r="BF304" s="224">
        <f>IF(N304="snížená",J304,0)</f>
        <v>0</v>
      </c>
      <c r="BG304" s="224">
        <f>IF(N304="zákl. přenesená",J304,0)</f>
        <v>0</v>
      </c>
      <c r="BH304" s="224">
        <f>IF(N304="sníž. přenesená",J304,0)</f>
        <v>0</v>
      </c>
      <c r="BI304" s="224">
        <f>IF(N304="nulová",J304,0)</f>
        <v>0</v>
      </c>
      <c r="BJ304" s="18" t="s">
        <v>91</v>
      </c>
      <c r="BK304" s="224">
        <f>ROUND(I304*H304,2)</f>
        <v>0</v>
      </c>
      <c r="BL304" s="18" t="s">
        <v>124</v>
      </c>
      <c r="BM304" s="223" t="s">
        <v>821</v>
      </c>
    </row>
    <row r="305" spans="1:65" s="13" customFormat="1">
      <c r="B305" s="233"/>
      <c r="C305" s="234"/>
      <c r="D305" s="225" t="s">
        <v>465</v>
      </c>
      <c r="E305" s="235" t="s">
        <v>1</v>
      </c>
      <c r="F305" s="236" t="s">
        <v>7745</v>
      </c>
      <c r="G305" s="234"/>
      <c r="H305" s="237">
        <v>2</v>
      </c>
      <c r="I305" s="238"/>
      <c r="J305" s="234"/>
      <c r="K305" s="234"/>
      <c r="L305" s="239"/>
      <c r="M305" s="240"/>
      <c r="N305" s="241"/>
      <c r="O305" s="241"/>
      <c r="P305" s="241"/>
      <c r="Q305" s="241"/>
      <c r="R305" s="241"/>
      <c r="S305" s="241"/>
      <c r="T305" s="242"/>
      <c r="AT305" s="243" t="s">
        <v>465</v>
      </c>
      <c r="AU305" s="243" t="s">
        <v>93</v>
      </c>
      <c r="AV305" s="13" t="s">
        <v>93</v>
      </c>
      <c r="AW305" s="13" t="s">
        <v>38</v>
      </c>
      <c r="AX305" s="13" t="s">
        <v>83</v>
      </c>
      <c r="AY305" s="243" t="s">
        <v>397</v>
      </c>
    </row>
    <row r="306" spans="1:65" s="14" customFormat="1">
      <c r="B306" s="244"/>
      <c r="C306" s="245"/>
      <c r="D306" s="225" t="s">
        <v>465</v>
      </c>
      <c r="E306" s="246" t="s">
        <v>1</v>
      </c>
      <c r="F306" s="247" t="s">
        <v>467</v>
      </c>
      <c r="G306" s="245"/>
      <c r="H306" s="248">
        <v>2</v>
      </c>
      <c r="I306" s="249"/>
      <c r="J306" s="245"/>
      <c r="K306" s="245"/>
      <c r="L306" s="250"/>
      <c r="M306" s="251"/>
      <c r="N306" s="252"/>
      <c r="O306" s="252"/>
      <c r="P306" s="252"/>
      <c r="Q306" s="252"/>
      <c r="R306" s="252"/>
      <c r="S306" s="252"/>
      <c r="T306" s="253"/>
      <c r="AT306" s="254" t="s">
        <v>465</v>
      </c>
      <c r="AU306" s="254" t="s">
        <v>93</v>
      </c>
      <c r="AV306" s="14" t="s">
        <v>124</v>
      </c>
      <c r="AW306" s="14" t="s">
        <v>38</v>
      </c>
      <c r="AX306" s="14" t="s">
        <v>91</v>
      </c>
      <c r="AY306" s="254" t="s">
        <v>397</v>
      </c>
    </row>
    <row r="307" spans="1:65" s="2" customFormat="1" ht="16.5" customHeight="1">
      <c r="A307" s="36"/>
      <c r="B307" s="37"/>
      <c r="C307" s="280" t="s">
        <v>670</v>
      </c>
      <c r="D307" s="280" t="s">
        <v>534</v>
      </c>
      <c r="E307" s="281" t="s">
        <v>8026</v>
      </c>
      <c r="F307" s="282" t="s">
        <v>8027</v>
      </c>
      <c r="G307" s="283" t="s">
        <v>656</v>
      </c>
      <c r="H307" s="284">
        <v>2</v>
      </c>
      <c r="I307" s="285"/>
      <c r="J307" s="286">
        <f>ROUND(I307*H307,2)</f>
        <v>0</v>
      </c>
      <c r="K307" s="287"/>
      <c r="L307" s="288"/>
      <c r="M307" s="289" t="s">
        <v>1</v>
      </c>
      <c r="N307" s="290" t="s">
        <v>48</v>
      </c>
      <c r="O307" s="73"/>
      <c r="P307" s="221">
        <f>O307*H307</f>
        <v>0</v>
      </c>
      <c r="Q307" s="221">
        <v>0</v>
      </c>
      <c r="R307" s="221">
        <f>Q307*H307</f>
        <v>0</v>
      </c>
      <c r="S307" s="221">
        <v>0</v>
      </c>
      <c r="T307" s="222">
        <f>S307*H307</f>
        <v>0</v>
      </c>
      <c r="U307" s="36"/>
      <c r="V307" s="36"/>
      <c r="W307" s="36"/>
      <c r="X307" s="36"/>
      <c r="Y307" s="36"/>
      <c r="Z307" s="36"/>
      <c r="AA307" s="36"/>
      <c r="AB307" s="36"/>
      <c r="AC307" s="36"/>
      <c r="AD307" s="36"/>
      <c r="AE307" s="36"/>
      <c r="AR307" s="223" t="s">
        <v>136</v>
      </c>
      <c r="AT307" s="223" t="s">
        <v>534</v>
      </c>
      <c r="AU307" s="223" t="s">
        <v>93</v>
      </c>
      <c r="AY307" s="18" t="s">
        <v>397</v>
      </c>
      <c r="BE307" s="224">
        <f>IF(N307="základní",J307,0)</f>
        <v>0</v>
      </c>
      <c r="BF307" s="224">
        <f>IF(N307="snížená",J307,0)</f>
        <v>0</v>
      </c>
      <c r="BG307" s="224">
        <f>IF(N307="zákl. přenesená",J307,0)</f>
        <v>0</v>
      </c>
      <c r="BH307" s="224">
        <f>IF(N307="sníž. přenesená",J307,0)</f>
        <v>0</v>
      </c>
      <c r="BI307" s="224">
        <f>IF(N307="nulová",J307,0)</f>
        <v>0</v>
      </c>
      <c r="BJ307" s="18" t="s">
        <v>91</v>
      </c>
      <c r="BK307" s="224">
        <f>ROUND(I307*H307,2)</f>
        <v>0</v>
      </c>
      <c r="BL307" s="18" t="s">
        <v>124</v>
      </c>
      <c r="BM307" s="223" t="s">
        <v>1173</v>
      </c>
    </row>
    <row r="308" spans="1:65" s="13" customFormat="1">
      <c r="B308" s="233"/>
      <c r="C308" s="234"/>
      <c r="D308" s="225" t="s">
        <v>465</v>
      </c>
      <c r="E308" s="235" t="s">
        <v>1</v>
      </c>
      <c r="F308" s="236" t="s">
        <v>7745</v>
      </c>
      <c r="G308" s="234"/>
      <c r="H308" s="237">
        <v>2</v>
      </c>
      <c r="I308" s="238"/>
      <c r="J308" s="234"/>
      <c r="K308" s="234"/>
      <c r="L308" s="239"/>
      <c r="M308" s="240"/>
      <c r="N308" s="241"/>
      <c r="O308" s="241"/>
      <c r="P308" s="241"/>
      <c r="Q308" s="241"/>
      <c r="R308" s="241"/>
      <c r="S308" s="241"/>
      <c r="T308" s="242"/>
      <c r="AT308" s="243" t="s">
        <v>465</v>
      </c>
      <c r="AU308" s="243" t="s">
        <v>93</v>
      </c>
      <c r="AV308" s="13" t="s">
        <v>93</v>
      </c>
      <c r="AW308" s="13" t="s">
        <v>38</v>
      </c>
      <c r="AX308" s="13" t="s">
        <v>83</v>
      </c>
      <c r="AY308" s="243" t="s">
        <v>397</v>
      </c>
    </row>
    <row r="309" spans="1:65" s="14" customFormat="1">
      <c r="B309" s="244"/>
      <c r="C309" s="245"/>
      <c r="D309" s="225" t="s">
        <v>465</v>
      </c>
      <c r="E309" s="246" t="s">
        <v>1</v>
      </c>
      <c r="F309" s="247" t="s">
        <v>467</v>
      </c>
      <c r="G309" s="245"/>
      <c r="H309" s="248">
        <v>2</v>
      </c>
      <c r="I309" s="249"/>
      <c r="J309" s="245"/>
      <c r="K309" s="245"/>
      <c r="L309" s="250"/>
      <c r="M309" s="251"/>
      <c r="N309" s="252"/>
      <c r="O309" s="252"/>
      <c r="P309" s="252"/>
      <c r="Q309" s="252"/>
      <c r="R309" s="252"/>
      <c r="S309" s="252"/>
      <c r="T309" s="253"/>
      <c r="AT309" s="254" t="s">
        <v>465</v>
      </c>
      <c r="AU309" s="254" t="s">
        <v>93</v>
      </c>
      <c r="AV309" s="14" t="s">
        <v>124</v>
      </c>
      <c r="AW309" s="14" t="s">
        <v>38</v>
      </c>
      <c r="AX309" s="14" t="s">
        <v>91</v>
      </c>
      <c r="AY309" s="254" t="s">
        <v>397</v>
      </c>
    </row>
    <row r="310" spans="1:65" s="2" customFormat="1" ht="33" customHeight="1">
      <c r="A310" s="36"/>
      <c r="B310" s="37"/>
      <c r="C310" s="211" t="s">
        <v>836</v>
      </c>
      <c r="D310" s="211" t="s">
        <v>400</v>
      </c>
      <c r="E310" s="212" t="s">
        <v>7748</v>
      </c>
      <c r="F310" s="213" t="s">
        <v>7749</v>
      </c>
      <c r="G310" s="214" t="s">
        <v>656</v>
      </c>
      <c r="H310" s="215">
        <v>12</v>
      </c>
      <c r="I310" s="216"/>
      <c r="J310" s="217">
        <f>ROUND(I310*H310,2)</f>
        <v>0</v>
      </c>
      <c r="K310" s="218"/>
      <c r="L310" s="41"/>
      <c r="M310" s="219" t="s">
        <v>1</v>
      </c>
      <c r="N310" s="220" t="s">
        <v>48</v>
      </c>
      <c r="O310" s="73"/>
      <c r="P310" s="221">
        <f>O310*H310</f>
        <v>0</v>
      </c>
      <c r="Q310" s="221">
        <v>0</v>
      </c>
      <c r="R310" s="221">
        <f>Q310*H310</f>
        <v>0</v>
      </c>
      <c r="S310" s="221">
        <v>0</v>
      </c>
      <c r="T310" s="222">
        <f>S310*H310</f>
        <v>0</v>
      </c>
      <c r="U310" s="36"/>
      <c r="V310" s="36"/>
      <c r="W310" s="36"/>
      <c r="X310" s="36"/>
      <c r="Y310" s="36"/>
      <c r="Z310" s="36"/>
      <c r="AA310" s="36"/>
      <c r="AB310" s="36"/>
      <c r="AC310" s="36"/>
      <c r="AD310" s="36"/>
      <c r="AE310" s="36"/>
      <c r="AR310" s="223" t="s">
        <v>124</v>
      </c>
      <c r="AT310" s="223" t="s">
        <v>400</v>
      </c>
      <c r="AU310" s="223" t="s">
        <v>93</v>
      </c>
      <c r="AY310" s="18" t="s">
        <v>397</v>
      </c>
      <c r="BE310" s="224">
        <f>IF(N310="základní",J310,0)</f>
        <v>0</v>
      </c>
      <c r="BF310" s="224">
        <f>IF(N310="snížená",J310,0)</f>
        <v>0</v>
      </c>
      <c r="BG310" s="224">
        <f>IF(N310="zákl. přenesená",J310,0)</f>
        <v>0</v>
      </c>
      <c r="BH310" s="224">
        <f>IF(N310="sníž. přenesená",J310,0)</f>
        <v>0</v>
      </c>
      <c r="BI310" s="224">
        <f>IF(N310="nulová",J310,0)</f>
        <v>0</v>
      </c>
      <c r="BJ310" s="18" t="s">
        <v>91</v>
      </c>
      <c r="BK310" s="224">
        <f>ROUND(I310*H310,2)</f>
        <v>0</v>
      </c>
      <c r="BL310" s="18" t="s">
        <v>124</v>
      </c>
      <c r="BM310" s="223" t="s">
        <v>1187</v>
      </c>
    </row>
    <row r="311" spans="1:65" s="13" customFormat="1">
      <c r="B311" s="233"/>
      <c r="C311" s="234"/>
      <c r="D311" s="225" t="s">
        <v>465</v>
      </c>
      <c r="E311" s="235" t="s">
        <v>1</v>
      </c>
      <c r="F311" s="236" t="s">
        <v>8028</v>
      </c>
      <c r="G311" s="234"/>
      <c r="H311" s="237">
        <v>12</v>
      </c>
      <c r="I311" s="238"/>
      <c r="J311" s="234"/>
      <c r="K311" s="234"/>
      <c r="L311" s="239"/>
      <c r="M311" s="240"/>
      <c r="N311" s="241"/>
      <c r="O311" s="241"/>
      <c r="P311" s="241"/>
      <c r="Q311" s="241"/>
      <c r="R311" s="241"/>
      <c r="S311" s="241"/>
      <c r="T311" s="242"/>
      <c r="AT311" s="243" t="s">
        <v>465</v>
      </c>
      <c r="AU311" s="243" t="s">
        <v>93</v>
      </c>
      <c r="AV311" s="13" t="s">
        <v>93</v>
      </c>
      <c r="AW311" s="13" t="s">
        <v>38</v>
      </c>
      <c r="AX311" s="13" t="s">
        <v>83</v>
      </c>
      <c r="AY311" s="243" t="s">
        <v>397</v>
      </c>
    </row>
    <row r="312" spans="1:65" s="14" customFormat="1">
      <c r="B312" s="244"/>
      <c r="C312" s="245"/>
      <c r="D312" s="225" t="s">
        <v>465</v>
      </c>
      <c r="E312" s="246" t="s">
        <v>1</v>
      </c>
      <c r="F312" s="247" t="s">
        <v>467</v>
      </c>
      <c r="G312" s="245"/>
      <c r="H312" s="248">
        <v>12</v>
      </c>
      <c r="I312" s="249"/>
      <c r="J312" s="245"/>
      <c r="K312" s="245"/>
      <c r="L312" s="250"/>
      <c r="M312" s="251"/>
      <c r="N312" s="252"/>
      <c r="O312" s="252"/>
      <c r="P312" s="252"/>
      <c r="Q312" s="252"/>
      <c r="R312" s="252"/>
      <c r="S312" s="252"/>
      <c r="T312" s="253"/>
      <c r="AT312" s="254" t="s">
        <v>465</v>
      </c>
      <c r="AU312" s="254" t="s">
        <v>93</v>
      </c>
      <c r="AV312" s="14" t="s">
        <v>124</v>
      </c>
      <c r="AW312" s="14" t="s">
        <v>38</v>
      </c>
      <c r="AX312" s="14" t="s">
        <v>91</v>
      </c>
      <c r="AY312" s="254" t="s">
        <v>397</v>
      </c>
    </row>
    <row r="313" spans="1:65" s="2" customFormat="1" ht="16.5" customHeight="1">
      <c r="A313" s="36"/>
      <c r="B313" s="37"/>
      <c r="C313" s="280" t="s">
        <v>673</v>
      </c>
      <c r="D313" s="280" t="s">
        <v>534</v>
      </c>
      <c r="E313" s="281" t="s">
        <v>8029</v>
      </c>
      <c r="F313" s="282" t="s">
        <v>8030</v>
      </c>
      <c r="G313" s="283" t="s">
        <v>656</v>
      </c>
      <c r="H313" s="284">
        <v>9</v>
      </c>
      <c r="I313" s="285"/>
      <c r="J313" s="286">
        <f>ROUND(I313*H313,2)</f>
        <v>0</v>
      </c>
      <c r="K313" s="287"/>
      <c r="L313" s="288"/>
      <c r="M313" s="289" t="s">
        <v>1</v>
      </c>
      <c r="N313" s="290" t="s">
        <v>48</v>
      </c>
      <c r="O313" s="73"/>
      <c r="P313" s="221">
        <f>O313*H313</f>
        <v>0</v>
      </c>
      <c r="Q313" s="221">
        <v>0</v>
      </c>
      <c r="R313" s="221">
        <f>Q313*H313</f>
        <v>0</v>
      </c>
      <c r="S313" s="221">
        <v>0</v>
      </c>
      <c r="T313" s="222">
        <f>S313*H313</f>
        <v>0</v>
      </c>
      <c r="U313" s="36"/>
      <c r="V313" s="36"/>
      <c r="W313" s="36"/>
      <c r="X313" s="36"/>
      <c r="Y313" s="36"/>
      <c r="Z313" s="36"/>
      <c r="AA313" s="36"/>
      <c r="AB313" s="36"/>
      <c r="AC313" s="36"/>
      <c r="AD313" s="36"/>
      <c r="AE313" s="36"/>
      <c r="AR313" s="223" t="s">
        <v>136</v>
      </c>
      <c r="AT313" s="223" t="s">
        <v>534</v>
      </c>
      <c r="AU313" s="223" t="s">
        <v>93</v>
      </c>
      <c r="AY313" s="18" t="s">
        <v>397</v>
      </c>
      <c r="BE313" s="224">
        <f>IF(N313="základní",J313,0)</f>
        <v>0</v>
      </c>
      <c r="BF313" s="224">
        <f>IF(N313="snížená",J313,0)</f>
        <v>0</v>
      </c>
      <c r="BG313" s="224">
        <f>IF(N313="zákl. přenesená",J313,0)</f>
        <v>0</v>
      </c>
      <c r="BH313" s="224">
        <f>IF(N313="sníž. přenesená",J313,0)</f>
        <v>0</v>
      </c>
      <c r="BI313" s="224">
        <f>IF(N313="nulová",J313,0)</f>
        <v>0</v>
      </c>
      <c r="BJ313" s="18" t="s">
        <v>91</v>
      </c>
      <c r="BK313" s="224">
        <f>ROUND(I313*H313,2)</f>
        <v>0</v>
      </c>
      <c r="BL313" s="18" t="s">
        <v>124</v>
      </c>
      <c r="BM313" s="223" t="s">
        <v>1197</v>
      </c>
    </row>
    <row r="314" spans="1:65" s="13" customFormat="1">
      <c r="B314" s="233"/>
      <c r="C314" s="234"/>
      <c r="D314" s="225" t="s">
        <v>465</v>
      </c>
      <c r="E314" s="235" t="s">
        <v>1</v>
      </c>
      <c r="F314" s="236" t="s">
        <v>8031</v>
      </c>
      <c r="G314" s="234"/>
      <c r="H314" s="237">
        <v>9</v>
      </c>
      <c r="I314" s="238"/>
      <c r="J314" s="234"/>
      <c r="K314" s="234"/>
      <c r="L314" s="239"/>
      <c r="M314" s="240"/>
      <c r="N314" s="241"/>
      <c r="O314" s="241"/>
      <c r="P314" s="241"/>
      <c r="Q314" s="241"/>
      <c r="R314" s="241"/>
      <c r="S314" s="241"/>
      <c r="T314" s="242"/>
      <c r="AT314" s="243" t="s">
        <v>465</v>
      </c>
      <c r="AU314" s="243" t="s">
        <v>93</v>
      </c>
      <c r="AV314" s="13" t="s">
        <v>93</v>
      </c>
      <c r="AW314" s="13" t="s">
        <v>38</v>
      </c>
      <c r="AX314" s="13" t="s">
        <v>83</v>
      </c>
      <c r="AY314" s="243" t="s">
        <v>397</v>
      </c>
    </row>
    <row r="315" spans="1:65" s="14" customFormat="1">
      <c r="B315" s="244"/>
      <c r="C315" s="245"/>
      <c r="D315" s="225" t="s">
        <v>465</v>
      </c>
      <c r="E315" s="246" t="s">
        <v>1</v>
      </c>
      <c r="F315" s="247" t="s">
        <v>467</v>
      </c>
      <c r="G315" s="245"/>
      <c r="H315" s="248">
        <v>9</v>
      </c>
      <c r="I315" s="249"/>
      <c r="J315" s="245"/>
      <c r="K315" s="245"/>
      <c r="L315" s="250"/>
      <c r="M315" s="251"/>
      <c r="N315" s="252"/>
      <c r="O315" s="252"/>
      <c r="P315" s="252"/>
      <c r="Q315" s="252"/>
      <c r="R315" s="252"/>
      <c r="S315" s="252"/>
      <c r="T315" s="253"/>
      <c r="AT315" s="254" t="s">
        <v>465</v>
      </c>
      <c r="AU315" s="254" t="s">
        <v>93</v>
      </c>
      <c r="AV315" s="14" t="s">
        <v>124</v>
      </c>
      <c r="AW315" s="14" t="s">
        <v>38</v>
      </c>
      <c r="AX315" s="14" t="s">
        <v>91</v>
      </c>
      <c r="AY315" s="254" t="s">
        <v>397</v>
      </c>
    </row>
    <row r="316" spans="1:65" s="2" customFormat="1" ht="16.5" customHeight="1">
      <c r="A316" s="36"/>
      <c r="B316" s="37"/>
      <c r="C316" s="280" t="s">
        <v>849</v>
      </c>
      <c r="D316" s="280" t="s">
        <v>534</v>
      </c>
      <c r="E316" s="281" t="s">
        <v>7750</v>
      </c>
      <c r="F316" s="282" t="s">
        <v>7751</v>
      </c>
      <c r="G316" s="283" t="s">
        <v>656</v>
      </c>
      <c r="H316" s="284">
        <v>3</v>
      </c>
      <c r="I316" s="285"/>
      <c r="J316" s="286">
        <f>ROUND(I316*H316,2)</f>
        <v>0</v>
      </c>
      <c r="K316" s="287"/>
      <c r="L316" s="288"/>
      <c r="M316" s="289" t="s">
        <v>1</v>
      </c>
      <c r="N316" s="290" t="s">
        <v>48</v>
      </c>
      <c r="O316" s="73"/>
      <c r="P316" s="221">
        <f>O316*H316</f>
        <v>0</v>
      </c>
      <c r="Q316" s="221">
        <v>0</v>
      </c>
      <c r="R316" s="221">
        <f>Q316*H316</f>
        <v>0</v>
      </c>
      <c r="S316" s="221">
        <v>0</v>
      </c>
      <c r="T316" s="222">
        <f>S316*H316</f>
        <v>0</v>
      </c>
      <c r="U316" s="36"/>
      <c r="V316" s="36"/>
      <c r="W316" s="36"/>
      <c r="X316" s="36"/>
      <c r="Y316" s="36"/>
      <c r="Z316" s="36"/>
      <c r="AA316" s="36"/>
      <c r="AB316" s="36"/>
      <c r="AC316" s="36"/>
      <c r="AD316" s="36"/>
      <c r="AE316" s="36"/>
      <c r="AR316" s="223" t="s">
        <v>136</v>
      </c>
      <c r="AT316" s="223" t="s">
        <v>534</v>
      </c>
      <c r="AU316" s="223" t="s">
        <v>93</v>
      </c>
      <c r="AY316" s="18" t="s">
        <v>397</v>
      </c>
      <c r="BE316" s="224">
        <f>IF(N316="základní",J316,0)</f>
        <v>0</v>
      </c>
      <c r="BF316" s="224">
        <f>IF(N316="snížená",J316,0)</f>
        <v>0</v>
      </c>
      <c r="BG316" s="224">
        <f>IF(N316="zákl. přenesená",J316,0)</f>
        <v>0</v>
      </c>
      <c r="BH316" s="224">
        <f>IF(N316="sníž. přenesená",J316,0)</f>
        <v>0</v>
      </c>
      <c r="BI316" s="224">
        <f>IF(N316="nulová",J316,0)</f>
        <v>0</v>
      </c>
      <c r="BJ316" s="18" t="s">
        <v>91</v>
      </c>
      <c r="BK316" s="224">
        <f>ROUND(I316*H316,2)</f>
        <v>0</v>
      </c>
      <c r="BL316" s="18" t="s">
        <v>124</v>
      </c>
      <c r="BM316" s="223" t="s">
        <v>1205</v>
      </c>
    </row>
    <row r="317" spans="1:65" s="13" customFormat="1">
      <c r="B317" s="233"/>
      <c r="C317" s="234"/>
      <c r="D317" s="225" t="s">
        <v>465</v>
      </c>
      <c r="E317" s="235" t="s">
        <v>1</v>
      </c>
      <c r="F317" s="236" t="s">
        <v>7792</v>
      </c>
      <c r="G317" s="234"/>
      <c r="H317" s="237">
        <v>3</v>
      </c>
      <c r="I317" s="238"/>
      <c r="J317" s="234"/>
      <c r="K317" s="234"/>
      <c r="L317" s="239"/>
      <c r="M317" s="240"/>
      <c r="N317" s="241"/>
      <c r="O317" s="241"/>
      <c r="P317" s="241"/>
      <c r="Q317" s="241"/>
      <c r="R317" s="241"/>
      <c r="S317" s="241"/>
      <c r="T317" s="242"/>
      <c r="AT317" s="243" t="s">
        <v>465</v>
      </c>
      <c r="AU317" s="243" t="s">
        <v>93</v>
      </c>
      <c r="AV317" s="13" t="s">
        <v>93</v>
      </c>
      <c r="AW317" s="13" t="s">
        <v>38</v>
      </c>
      <c r="AX317" s="13" t="s">
        <v>83</v>
      </c>
      <c r="AY317" s="243" t="s">
        <v>397</v>
      </c>
    </row>
    <row r="318" spans="1:65" s="14" customFormat="1">
      <c r="B318" s="244"/>
      <c r="C318" s="245"/>
      <c r="D318" s="225" t="s">
        <v>465</v>
      </c>
      <c r="E318" s="246" t="s">
        <v>1</v>
      </c>
      <c r="F318" s="247" t="s">
        <v>467</v>
      </c>
      <c r="G318" s="245"/>
      <c r="H318" s="248">
        <v>3</v>
      </c>
      <c r="I318" s="249"/>
      <c r="J318" s="245"/>
      <c r="K318" s="245"/>
      <c r="L318" s="250"/>
      <c r="M318" s="251"/>
      <c r="N318" s="252"/>
      <c r="O318" s="252"/>
      <c r="P318" s="252"/>
      <c r="Q318" s="252"/>
      <c r="R318" s="252"/>
      <c r="S318" s="252"/>
      <c r="T318" s="253"/>
      <c r="AT318" s="254" t="s">
        <v>465</v>
      </c>
      <c r="AU318" s="254" t="s">
        <v>93</v>
      </c>
      <c r="AV318" s="14" t="s">
        <v>124</v>
      </c>
      <c r="AW318" s="14" t="s">
        <v>38</v>
      </c>
      <c r="AX318" s="14" t="s">
        <v>91</v>
      </c>
      <c r="AY318" s="254" t="s">
        <v>397</v>
      </c>
    </row>
    <row r="319" spans="1:65" s="2" customFormat="1" ht="33" customHeight="1">
      <c r="A319" s="36"/>
      <c r="B319" s="37"/>
      <c r="C319" s="211" t="s">
        <v>676</v>
      </c>
      <c r="D319" s="211" t="s">
        <v>400</v>
      </c>
      <c r="E319" s="212" t="s">
        <v>7752</v>
      </c>
      <c r="F319" s="213" t="s">
        <v>7753</v>
      </c>
      <c r="G319" s="214" t="s">
        <v>656</v>
      </c>
      <c r="H319" s="215">
        <v>4</v>
      </c>
      <c r="I319" s="216"/>
      <c r="J319" s="217">
        <f>ROUND(I319*H319,2)</f>
        <v>0</v>
      </c>
      <c r="K319" s="218"/>
      <c r="L319" s="41"/>
      <c r="M319" s="219" t="s">
        <v>1</v>
      </c>
      <c r="N319" s="220" t="s">
        <v>48</v>
      </c>
      <c r="O319" s="73"/>
      <c r="P319" s="221">
        <f>O319*H319</f>
        <v>0</v>
      </c>
      <c r="Q319" s="221">
        <v>0</v>
      </c>
      <c r="R319" s="221">
        <f>Q319*H319</f>
        <v>0</v>
      </c>
      <c r="S319" s="221">
        <v>0</v>
      </c>
      <c r="T319" s="222">
        <f>S319*H319</f>
        <v>0</v>
      </c>
      <c r="U319" s="36"/>
      <c r="V319" s="36"/>
      <c r="W319" s="36"/>
      <c r="X319" s="36"/>
      <c r="Y319" s="36"/>
      <c r="Z319" s="36"/>
      <c r="AA319" s="36"/>
      <c r="AB319" s="36"/>
      <c r="AC319" s="36"/>
      <c r="AD319" s="36"/>
      <c r="AE319" s="36"/>
      <c r="AR319" s="223" t="s">
        <v>124</v>
      </c>
      <c r="AT319" s="223" t="s">
        <v>400</v>
      </c>
      <c r="AU319" s="223" t="s">
        <v>93</v>
      </c>
      <c r="AY319" s="18" t="s">
        <v>397</v>
      </c>
      <c r="BE319" s="224">
        <f>IF(N319="základní",J319,0)</f>
        <v>0</v>
      </c>
      <c r="BF319" s="224">
        <f>IF(N319="snížená",J319,0)</f>
        <v>0</v>
      </c>
      <c r="BG319" s="224">
        <f>IF(N319="zákl. přenesená",J319,0)</f>
        <v>0</v>
      </c>
      <c r="BH319" s="224">
        <f>IF(N319="sníž. přenesená",J319,0)</f>
        <v>0</v>
      </c>
      <c r="BI319" s="224">
        <f>IF(N319="nulová",J319,0)</f>
        <v>0</v>
      </c>
      <c r="BJ319" s="18" t="s">
        <v>91</v>
      </c>
      <c r="BK319" s="224">
        <f>ROUND(I319*H319,2)</f>
        <v>0</v>
      </c>
      <c r="BL319" s="18" t="s">
        <v>124</v>
      </c>
      <c r="BM319" s="223" t="s">
        <v>1216</v>
      </c>
    </row>
    <row r="320" spans="1:65" s="13" customFormat="1">
      <c r="B320" s="233"/>
      <c r="C320" s="234"/>
      <c r="D320" s="225" t="s">
        <v>465</v>
      </c>
      <c r="E320" s="235" t="s">
        <v>1</v>
      </c>
      <c r="F320" s="236" t="s">
        <v>4575</v>
      </c>
      <c r="G320" s="234"/>
      <c r="H320" s="237">
        <v>4</v>
      </c>
      <c r="I320" s="238"/>
      <c r="J320" s="234"/>
      <c r="K320" s="234"/>
      <c r="L320" s="239"/>
      <c r="M320" s="240"/>
      <c r="N320" s="241"/>
      <c r="O320" s="241"/>
      <c r="P320" s="241"/>
      <c r="Q320" s="241"/>
      <c r="R320" s="241"/>
      <c r="S320" s="241"/>
      <c r="T320" s="242"/>
      <c r="AT320" s="243" t="s">
        <v>465</v>
      </c>
      <c r="AU320" s="243" t="s">
        <v>93</v>
      </c>
      <c r="AV320" s="13" t="s">
        <v>93</v>
      </c>
      <c r="AW320" s="13" t="s">
        <v>38</v>
      </c>
      <c r="AX320" s="13" t="s">
        <v>83</v>
      </c>
      <c r="AY320" s="243" t="s">
        <v>397</v>
      </c>
    </row>
    <row r="321" spans="1:65" s="14" customFormat="1">
      <c r="B321" s="244"/>
      <c r="C321" s="245"/>
      <c r="D321" s="225" t="s">
        <v>465</v>
      </c>
      <c r="E321" s="246" t="s">
        <v>1</v>
      </c>
      <c r="F321" s="247" t="s">
        <v>467</v>
      </c>
      <c r="G321" s="245"/>
      <c r="H321" s="248">
        <v>4</v>
      </c>
      <c r="I321" s="249"/>
      <c r="J321" s="245"/>
      <c r="K321" s="245"/>
      <c r="L321" s="250"/>
      <c r="M321" s="251"/>
      <c r="N321" s="252"/>
      <c r="O321" s="252"/>
      <c r="P321" s="252"/>
      <c r="Q321" s="252"/>
      <c r="R321" s="252"/>
      <c r="S321" s="252"/>
      <c r="T321" s="253"/>
      <c r="AT321" s="254" t="s">
        <v>465</v>
      </c>
      <c r="AU321" s="254" t="s">
        <v>93</v>
      </c>
      <c r="AV321" s="14" t="s">
        <v>124</v>
      </c>
      <c r="AW321" s="14" t="s">
        <v>38</v>
      </c>
      <c r="AX321" s="14" t="s">
        <v>91</v>
      </c>
      <c r="AY321" s="254" t="s">
        <v>397</v>
      </c>
    </row>
    <row r="322" spans="1:65" s="2" customFormat="1" ht="21.75" customHeight="1">
      <c r="A322" s="36"/>
      <c r="B322" s="37"/>
      <c r="C322" s="280" t="s">
        <v>859</v>
      </c>
      <c r="D322" s="280" t="s">
        <v>534</v>
      </c>
      <c r="E322" s="281" t="s">
        <v>7754</v>
      </c>
      <c r="F322" s="282" t="s">
        <v>7755</v>
      </c>
      <c r="G322" s="283" t="s">
        <v>656</v>
      </c>
      <c r="H322" s="284">
        <v>2</v>
      </c>
      <c r="I322" s="285"/>
      <c r="J322" s="286">
        <f>ROUND(I322*H322,2)</f>
        <v>0</v>
      </c>
      <c r="K322" s="287"/>
      <c r="L322" s="288"/>
      <c r="M322" s="289" t="s">
        <v>1</v>
      </c>
      <c r="N322" s="290" t="s">
        <v>48</v>
      </c>
      <c r="O322" s="73"/>
      <c r="P322" s="221">
        <f>O322*H322</f>
        <v>0</v>
      </c>
      <c r="Q322" s="221">
        <v>0</v>
      </c>
      <c r="R322" s="221">
        <f>Q322*H322</f>
        <v>0</v>
      </c>
      <c r="S322" s="221">
        <v>0</v>
      </c>
      <c r="T322" s="222">
        <f>S322*H322</f>
        <v>0</v>
      </c>
      <c r="U322" s="36"/>
      <c r="V322" s="36"/>
      <c r="W322" s="36"/>
      <c r="X322" s="36"/>
      <c r="Y322" s="36"/>
      <c r="Z322" s="36"/>
      <c r="AA322" s="36"/>
      <c r="AB322" s="36"/>
      <c r="AC322" s="36"/>
      <c r="AD322" s="36"/>
      <c r="AE322" s="36"/>
      <c r="AR322" s="223" t="s">
        <v>136</v>
      </c>
      <c r="AT322" s="223" t="s">
        <v>534</v>
      </c>
      <c r="AU322" s="223" t="s">
        <v>93</v>
      </c>
      <c r="AY322" s="18" t="s">
        <v>397</v>
      </c>
      <c r="BE322" s="224">
        <f>IF(N322="základní",J322,0)</f>
        <v>0</v>
      </c>
      <c r="BF322" s="224">
        <f>IF(N322="snížená",J322,0)</f>
        <v>0</v>
      </c>
      <c r="BG322" s="224">
        <f>IF(N322="zákl. přenesená",J322,0)</f>
        <v>0</v>
      </c>
      <c r="BH322" s="224">
        <f>IF(N322="sníž. přenesená",J322,0)</f>
        <v>0</v>
      </c>
      <c r="BI322" s="224">
        <f>IF(N322="nulová",J322,0)</f>
        <v>0</v>
      </c>
      <c r="BJ322" s="18" t="s">
        <v>91</v>
      </c>
      <c r="BK322" s="224">
        <f>ROUND(I322*H322,2)</f>
        <v>0</v>
      </c>
      <c r="BL322" s="18" t="s">
        <v>124</v>
      </c>
      <c r="BM322" s="223" t="s">
        <v>1233</v>
      </c>
    </row>
    <row r="323" spans="1:65" s="13" customFormat="1">
      <c r="B323" s="233"/>
      <c r="C323" s="234"/>
      <c r="D323" s="225" t="s">
        <v>465</v>
      </c>
      <c r="E323" s="235" t="s">
        <v>1</v>
      </c>
      <c r="F323" s="236" t="s">
        <v>7745</v>
      </c>
      <c r="G323" s="234"/>
      <c r="H323" s="237">
        <v>2</v>
      </c>
      <c r="I323" s="238"/>
      <c r="J323" s="234"/>
      <c r="K323" s="234"/>
      <c r="L323" s="239"/>
      <c r="M323" s="240"/>
      <c r="N323" s="241"/>
      <c r="O323" s="241"/>
      <c r="P323" s="241"/>
      <c r="Q323" s="241"/>
      <c r="R323" s="241"/>
      <c r="S323" s="241"/>
      <c r="T323" s="242"/>
      <c r="AT323" s="243" t="s">
        <v>465</v>
      </c>
      <c r="AU323" s="243" t="s">
        <v>93</v>
      </c>
      <c r="AV323" s="13" t="s">
        <v>93</v>
      </c>
      <c r="AW323" s="13" t="s">
        <v>38</v>
      </c>
      <c r="AX323" s="13" t="s">
        <v>83</v>
      </c>
      <c r="AY323" s="243" t="s">
        <v>397</v>
      </c>
    </row>
    <row r="324" spans="1:65" s="14" customFormat="1">
      <c r="B324" s="244"/>
      <c r="C324" s="245"/>
      <c r="D324" s="225" t="s">
        <v>465</v>
      </c>
      <c r="E324" s="246" t="s">
        <v>1</v>
      </c>
      <c r="F324" s="247" t="s">
        <v>467</v>
      </c>
      <c r="G324" s="245"/>
      <c r="H324" s="248">
        <v>2</v>
      </c>
      <c r="I324" s="249"/>
      <c r="J324" s="245"/>
      <c r="K324" s="245"/>
      <c r="L324" s="250"/>
      <c r="M324" s="251"/>
      <c r="N324" s="252"/>
      <c r="O324" s="252"/>
      <c r="P324" s="252"/>
      <c r="Q324" s="252"/>
      <c r="R324" s="252"/>
      <c r="S324" s="252"/>
      <c r="T324" s="253"/>
      <c r="AT324" s="254" t="s">
        <v>465</v>
      </c>
      <c r="AU324" s="254" t="s">
        <v>93</v>
      </c>
      <c r="AV324" s="14" t="s">
        <v>124</v>
      </c>
      <c r="AW324" s="14" t="s">
        <v>38</v>
      </c>
      <c r="AX324" s="14" t="s">
        <v>91</v>
      </c>
      <c r="AY324" s="254" t="s">
        <v>397</v>
      </c>
    </row>
    <row r="325" spans="1:65" s="2" customFormat="1" ht="21.75" customHeight="1">
      <c r="A325" s="36"/>
      <c r="B325" s="37"/>
      <c r="C325" s="280" t="s">
        <v>679</v>
      </c>
      <c r="D325" s="280" t="s">
        <v>534</v>
      </c>
      <c r="E325" s="281" t="s">
        <v>8032</v>
      </c>
      <c r="F325" s="282" t="s">
        <v>8033</v>
      </c>
      <c r="G325" s="283" t="s">
        <v>656</v>
      </c>
      <c r="H325" s="284">
        <v>2</v>
      </c>
      <c r="I325" s="285"/>
      <c r="J325" s="286">
        <f>ROUND(I325*H325,2)</f>
        <v>0</v>
      </c>
      <c r="K325" s="287"/>
      <c r="L325" s="288"/>
      <c r="M325" s="289" t="s">
        <v>1</v>
      </c>
      <c r="N325" s="290" t="s">
        <v>48</v>
      </c>
      <c r="O325" s="73"/>
      <c r="P325" s="221">
        <f>O325*H325</f>
        <v>0</v>
      </c>
      <c r="Q325" s="221">
        <v>0</v>
      </c>
      <c r="R325" s="221">
        <f>Q325*H325</f>
        <v>0</v>
      </c>
      <c r="S325" s="221">
        <v>0</v>
      </c>
      <c r="T325" s="222">
        <f>S325*H325</f>
        <v>0</v>
      </c>
      <c r="U325" s="36"/>
      <c r="V325" s="36"/>
      <c r="W325" s="36"/>
      <c r="X325" s="36"/>
      <c r="Y325" s="36"/>
      <c r="Z325" s="36"/>
      <c r="AA325" s="36"/>
      <c r="AB325" s="36"/>
      <c r="AC325" s="36"/>
      <c r="AD325" s="36"/>
      <c r="AE325" s="36"/>
      <c r="AR325" s="223" t="s">
        <v>136</v>
      </c>
      <c r="AT325" s="223" t="s">
        <v>534</v>
      </c>
      <c r="AU325" s="223" t="s">
        <v>93</v>
      </c>
      <c r="AY325" s="18" t="s">
        <v>397</v>
      </c>
      <c r="BE325" s="224">
        <f>IF(N325="základní",J325,0)</f>
        <v>0</v>
      </c>
      <c r="BF325" s="224">
        <f>IF(N325="snížená",J325,0)</f>
        <v>0</v>
      </c>
      <c r="BG325" s="224">
        <f>IF(N325="zákl. přenesená",J325,0)</f>
        <v>0</v>
      </c>
      <c r="BH325" s="224">
        <f>IF(N325="sníž. přenesená",J325,0)</f>
        <v>0</v>
      </c>
      <c r="BI325" s="224">
        <f>IF(N325="nulová",J325,0)</f>
        <v>0</v>
      </c>
      <c r="BJ325" s="18" t="s">
        <v>91</v>
      </c>
      <c r="BK325" s="224">
        <f>ROUND(I325*H325,2)</f>
        <v>0</v>
      </c>
      <c r="BL325" s="18" t="s">
        <v>124</v>
      </c>
      <c r="BM325" s="223" t="s">
        <v>1241</v>
      </c>
    </row>
    <row r="326" spans="1:65" s="13" customFormat="1">
      <c r="B326" s="233"/>
      <c r="C326" s="234"/>
      <c r="D326" s="225" t="s">
        <v>465</v>
      </c>
      <c r="E326" s="235" t="s">
        <v>1</v>
      </c>
      <c r="F326" s="236" t="s">
        <v>7745</v>
      </c>
      <c r="G326" s="234"/>
      <c r="H326" s="237">
        <v>2</v>
      </c>
      <c r="I326" s="238"/>
      <c r="J326" s="234"/>
      <c r="K326" s="234"/>
      <c r="L326" s="239"/>
      <c r="M326" s="240"/>
      <c r="N326" s="241"/>
      <c r="O326" s="241"/>
      <c r="P326" s="241"/>
      <c r="Q326" s="241"/>
      <c r="R326" s="241"/>
      <c r="S326" s="241"/>
      <c r="T326" s="242"/>
      <c r="AT326" s="243" t="s">
        <v>465</v>
      </c>
      <c r="AU326" s="243" t="s">
        <v>93</v>
      </c>
      <c r="AV326" s="13" t="s">
        <v>93</v>
      </c>
      <c r="AW326" s="13" t="s">
        <v>38</v>
      </c>
      <c r="AX326" s="13" t="s">
        <v>83</v>
      </c>
      <c r="AY326" s="243" t="s">
        <v>397</v>
      </c>
    </row>
    <row r="327" spans="1:65" s="14" customFormat="1">
      <c r="B327" s="244"/>
      <c r="C327" s="245"/>
      <c r="D327" s="225" t="s">
        <v>465</v>
      </c>
      <c r="E327" s="246" t="s">
        <v>1</v>
      </c>
      <c r="F327" s="247" t="s">
        <v>467</v>
      </c>
      <c r="G327" s="245"/>
      <c r="H327" s="248">
        <v>2</v>
      </c>
      <c r="I327" s="249"/>
      <c r="J327" s="245"/>
      <c r="K327" s="245"/>
      <c r="L327" s="250"/>
      <c r="M327" s="251"/>
      <c r="N327" s="252"/>
      <c r="O327" s="252"/>
      <c r="P327" s="252"/>
      <c r="Q327" s="252"/>
      <c r="R327" s="252"/>
      <c r="S327" s="252"/>
      <c r="T327" s="253"/>
      <c r="AT327" s="254" t="s">
        <v>465</v>
      </c>
      <c r="AU327" s="254" t="s">
        <v>93</v>
      </c>
      <c r="AV327" s="14" t="s">
        <v>124</v>
      </c>
      <c r="AW327" s="14" t="s">
        <v>38</v>
      </c>
      <c r="AX327" s="14" t="s">
        <v>91</v>
      </c>
      <c r="AY327" s="254" t="s">
        <v>397</v>
      </c>
    </row>
    <row r="328" spans="1:65" s="2" customFormat="1" ht="33" customHeight="1">
      <c r="A328" s="36"/>
      <c r="B328" s="37"/>
      <c r="C328" s="211" t="s">
        <v>926</v>
      </c>
      <c r="D328" s="211" t="s">
        <v>400</v>
      </c>
      <c r="E328" s="212" t="s">
        <v>7756</v>
      </c>
      <c r="F328" s="213" t="s">
        <v>7757</v>
      </c>
      <c r="G328" s="214" t="s">
        <v>656</v>
      </c>
      <c r="H328" s="215">
        <v>17</v>
      </c>
      <c r="I328" s="216"/>
      <c r="J328" s="217">
        <f>ROUND(I328*H328,2)</f>
        <v>0</v>
      </c>
      <c r="K328" s="218"/>
      <c r="L328" s="41"/>
      <c r="M328" s="219" t="s">
        <v>1</v>
      </c>
      <c r="N328" s="220" t="s">
        <v>48</v>
      </c>
      <c r="O328" s="73"/>
      <c r="P328" s="221">
        <f>O328*H328</f>
        <v>0</v>
      </c>
      <c r="Q328" s="221">
        <v>0</v>
      </c>
      <c r="R328" s="221">
        <f>Q328*H328</f>
        <v>0</v>
      </c>
      <c r="S328" s="221">
        <v>0</v>
      </c>
      <c r="T328" s="222">
        <f>S328*H328</f>
        <v>0</v>
      </c>
      <c r="U328" s="36"/>
      <c r="V328" s="36"/>
      <c r="W328" s="36"/>
      <c r="X328" s="36"/>
      <c r="Y328" s="36"/>
      <c r="Z328" s="36"/>
      <c r="AA328" s="36"/>
      <c r="AB328" s="36"/>
      <c r="AC328" s="36"/>
      <c r="AD328" s="36"/>
      <c r="AE328" s="36"/>
      <c r="AR328" s="223" t="s">
        <v>124</v>
      </c>
      <c r="AT328" s="223" t="s">
        <v>400</v>
      </c>
      <c r="AU328" s="223" t="s">
        <v>93</v>
      </c>
      <c r="AY328" s="18" t="s">
        <v>397</v>
      </c>
      <c r="BE328" s="224">
        <f>IF(N328="základní",J328,0)</f>
        <v>0</v>
      </c>
      <c r="BF328" s="224">
        <f>IF(N328="snížená",J328,0)</f>
        <v>0</v>
      </c>
      <c r="BG328" s="224">
        <f>IF(N328="zákl. přenesená",J328,0)</f>
        <v>0</v>
      </c>
      <c r="BH328" s="224">
        <f>IF(N328="sníž. přenesená",J328,0)</f>
        <v>0</v>
      </c>
      <c r="BI328" s="224">
        <f>IF(N328="nulová",J328,0)</f>
        <v>0</v>
      </c>
      <c r="BJ328" s="18" t="s">
        <v>91</v>
      </c>
      <c r="BK328" s="224">
        <f>ROUND(I328*H328,2)</f>
        <v>0</v>
      </c>
      <c r="BL328" s="18" t="s">
        <v>124</v>
      </c>
      <c r="BM328" s="223" t="s">
        <v>1261</v>
      </c>
    </row>
    <row r="329" spans="1:65" s="13" customFormat="1">
      <c r="B329" s="233"/>
      <c r="C329" s="234"/>
      <c r="D329" s="225" t="s">
        <v>465</v>
      </c>
      <c r="E329" s="235" t="s">
        <v>1</v>
      </c>
      <c r="F329" s="236" t="s">
        <v>8034</v>
      </c>
      <c r="G329" s="234"/>
      <c r="H329" s="237">
        <v>17</v>
      </c>
      <c r="I329" s="238"/>
      <c r="J329" s="234"/>
      <c r="K329" s="234"/>
      <c r="L329" s="239"/>
      <c r="M329" s="240"/>
      <c r="N329" s="241"/>
      <c r="O329" s="241"/>
      <c r="P329" s="241"/>
      <c r="Q329" s="241"/>
      <c r="R329" s="241"/>
      <c r="S329" s="241"/>
      <c r="T329" s="242"/>
      <c r="AT329" s="243" t="s">
        <v>465</v>
      </c>
      <c r="AU329" s="243" t="s">
        <v>93</v>
      </c>
      <c r="AV329" s="13" t="s">
        <v>93</v>
      </c>
      <c r="AW329" s="13" t="s">
        <v>38</v>
      </c>
      <c r="AX329" s="13" t="s">
        <v>83</v>
      </c>
      <c r="AY329" s="243" t="s">
        <v>397</v>
      </c>
    </row>
    <row r="330" spans="1:65" s="14" customFormat="1">
      <c r="B330" s="244"/>
      <c r="C330" s="245"/>
      <c r="D330" s="225" t="s">
        <v>465</v>
      </c>
      <c r="E330" s="246" t="s">
        <v>1</v>
      </c>
      <c r="F330" s="247" t="s">
        <v>467</v>
      </c>
      <c r="G330" s="245"/>
      <c r="H330" s="248">
        <v>17</v>
      </c>
      <c r="I330" s="249"/>
      <c r="J330" s="245"/>
      <c r="K330" s="245"/>
      <c r="L330" s="250"/>
      <c r="M330" s="251"/>
      <c r="N330" s="252"/>
      <c r="O330" s="252"/>
      <c r="P330" s="252"/>
      <c r="Q330" s="252"/>
      <c r="R330" s="252"/>
      <c r="S330" s="252"/>
      <c r="T330" s="253"/>
      <c r="AT330" s="254" t="s">
        <v>465</v>
      </c>
      <c r="AU330" s="254" t="s">
        <v>93</v>
      </c>
      <c r="AV330" s="14" t="s">
        <v>124</v>
      </c>
      <c r="AW330" s="14" t="s">
        <v>38</v>
      </c>
      <c r="AX330" s="14" t="s">
        <v>91</v>
      </c>
      <c r="AY330" s="254" t="s">
        <v>397</v>
      </c>
    </row>
    <row r="331" spans="1:65" s="2" customFormat="1" ht="16.5" customHeight="1">
      <c r="A331" s="36"/>
      <c r="B331" s="37"/>
      <c r="C331" s="280" t="s">
        <v>682</v>
      </c>
      <c r="D331" s="280" t="s">
        <v>534</v>
      </c>
      <c r="E331" s="281" t="s">
        <v>8035</v>
      </c>
      <c r="F331" s="282" t="s">
        <v>8036</v>
      </c>
      <c r="G331" s="283" t="s">
        <v>656</v>
      </c>
      <c r="H331" s="284">
        <v>15</v>
      </c>
      <c r="I331" s="285"/>
      <c r="J331" s="286">
        <f>ROUND(I331*H331,2)</f>
        <v>0</v>
      </c>
      <c r="K331" s="287"/>
      <c r="L331" s="288"/>
      <c r="M331" s="289" t="s">
        <v>1</v>
      </c>
      <c r="N331" s="290" t="s">
        <v>48</v>
      </c>
      <c r="O331" s="73"/>
      <c r="P331" s="221">
        <f>O331*H331</f>
        <v>0</v>
      </c>
      <c r="Q331" s="221">
        <v>0</v>
      </c>
      <c r="R331" s="221">
        <f>Q331*H331</f>
        <v>0</v>
      </c>
      <c r="S331" s="221">
        <v>0</v>
      </c>
      <c r="T331" s="222">
        <f>S331*H331</f>
        <v>0</v>
      </c>
      <c r="U331" s="36"/>
      <c r="V331" s="36"/>
      <c r="W331" s="36"/>
      <c r="X331" s="36"/>
      <c r="Y331" s="36"/>
      <c r="Z331" s="36"/>
      <c r="AA331" s="36"/>
      <c r="AB331" s="36"/>
      <c r="AC331" s="36"/>
      <c r="AD331" s="36"/>
      <c r="AE331" s="36"/>
      <c r="AR331" s="223" t="s">
        <v>136</v>
      </c>
      <c r="AT331" s="223" t="s">
        <v>534</v>
      </c>
      <c r="AU331" s="223" t="s">
        <v>93</v>
      </c>
      <c r="AY331" s="18" t="s">
        <v>397</v>
      </c>
      <c r="BE331" s="224">
        <f>IF(N331="základní",J331,0)</f>
        <v>0</v>
      </c>
      <c r="BF331" s="224">
        <f>IF(N331="snížená",J331,0)</f>
        <v>0</v>
      </c>
      <c r="BG331" s="224">
        <f>IF(N331="zákl. přenesená",J331,0)</f>
        <v>0</v>
      </c>
      <c r="BH331" s="224">
        <f>IF(N331="sníž. přenesená",J331,0)</f>
        <v>0</v>
      </c>
      <c r="BI331" s="224">
        <f>IF(N331="nulová",J331,0)</f>
        <v>0</v>
      </c>
      <c r="BJ331" s="18" t="s">
        <v>91</v>
      </c>
      <c r="BK331" s="224">
        <f>ROUND(I331*H331,2)</f>
        <v>0</v>
      </c>
      <c r="BL331" s="18" t="s">
        <v>124</v>
      </c>
      <c r="BM331" s="223" t="s">
        <v>1280</v>
      </c>
    </row>
    <row r="332" spans="1:65" s="13" customFormat="1">
      <c r="B332" s="233"/>
      <c r="C332" s="234"/>
      <c r="D332" s="225" t="s">
        <v>465</v>
      </c>
      <c r="E332" s="235" t="s">
        <v>1</v>
      </c>
      <c r="F332" s="236" t="s">
        <v>8037</v>
      </c>
      <c r="G332" s="234"/>
      <c r="H332" s="237">
        <v>15</v>
      </c>
      <c r="I332" s="238"/>
      <c r="J332" s="234"/>
      <c r="K332" s="234"/>
      <c r="L332" s="239"/>
      <c r="M332" s="240"/>
      <c r="N332" s="241"/>
      <c r="O332" s="241"/>
      <c r="P332" s="241"/>
      <c r="Q332" s="241"/>
      <c r="R332" s="241"/>
      <c r="S332" s="241"/>
      <c r="T332" s="242"/>
      <c r="AT332" s="243" t="s">
        <v>465</v>
      </c>
      <c r="AU332" s="243" t="s">
        <v>93</v>
      </c>
      <c r="AV332" s="13" t="s">
        <v>93</v>
      </c>
      <c r="AW332" s="13" t="s">
        <v>38</v>
      </c>
      <c r="AX332" s="13" t="s">
        <v>83</v>
      </c>
      <c r="AY332" s="243" t="s">
        <v>397</v>
      </c>
    </row>
    <row r="333" spans="1:65" s="14" customFormat="1">
      <c r="B333" s="244"/>
      <c r="C333" s="245"/>
      <c r="D333" s="225" t="s">
        <v>465</v>
      </c>
      <c r="E333" s="246" t="s">
        <v>1</v>
      </c>
      <c r="F333" s="247" t="s">
        <v>467</v>
      </c>
      <c r="G333" s="245"/>
      <c r="H333" s="248">
        <v>15</v>
      </c>
      <c r="I333" s="249"/>
      <c r="J333" s="245"/>
      <c r="K333" s="245"/>
      <c r="L333" s="250"/>
      <c r="M333" s="251"/>
      <c r="N333" s="252"/>
      <c r="O333" s="252"/>
      <c r="P333" s="252"/>
      <c r="Q333" s="252"/>
      <c r="R333" s="252"/>
      <c r="S333" s="252"/>
      <c r="T333" s="253"/>
      <c r="AT333" s="254" t="s">
        <v>465</v>
      </c>
      <c r="AU333" s="254" t="s">
        <v>93</v>
      </c>
      <c r="AV333" s="14" t="s">
        <v>124</v>
      </c>
      <c r="AW333" s="14" t="s">
        <v>38</v>
      </c>
      <c r="AX333" s="14" t="s">
        <v>91</v>
      </c>
      <c r="AY333" s="254" t="s">
        <v>397</v>
      </c>
    </row>
    <row r="334" spans="1:65" s="2" customFormat="1" ht="16.5" customHeight="1">
      <c r="A334" s="36"/>
      <c r="B334" s="37"/>
      <c r="C334" s="280" t="s">
        <v>987</v>
      </c>
      <c r="D334" s="280" t="s">
        <v>534</v>
      </c>
      <c r="E334" s="281" t="s">
        <v>7759</v>
      </c>
      <c r="F334" s="282" t="s">
        <v>7760</v>
      </c>
      <c r="G334" s="283" t="s">
        <v>656</v>
      </c>
      <c r="H334" s="284">
        <v>2</v>
      </c>
      <c r="I334" s="285"/>
      <c r="J334" s="286">
        <f>ROUND(I334*H334,2)</f>
        <v>0</v>
      </c>
      <c r="K334" s="287"/>
      <c r="L334" s="288"/>
      <c r="M334" s="289" t="s">
        <v>1</v>
      </c>
      <c r="N334" s="290" t="s">
        <v>48</v>
      </c>
      <c r="O334" s="73"/>
      <c r="P334" s="221">
        <f>O334*H334</f>
        <v>0</v>
      </c>
      <c r="Q334" s="221">
        <v>0</v>
      </c>
      <c r="R334" s="221">
        <f>Q334*H334</f>
        <v>0</v>
      </c>
      <c r="S334" s="221">
        <v>0</v>
      </c>
      <c r="T334" s="222">
        <f>S334*H334</f>
        <v>0</v>
      </c>
      <c r="U334" s="36"/>
      <c r="V334" s="36"/>
      <c r="W334" s="36"/>
      <c r="X334" s="36"/>
      <c r="Y334" s="36"/>
      <c r="Z334" s="36"/>
      <c r="AA334" s="36"/>
      <c r="AB334" s="36"/>
      <c r="AC334" s="36"/>
      <c r="AD334" s="36"/>
      <c r="AE334" s="36"/>
      <c r="AR334" s="223" t="s">
        <v>136</v>
      </c>
      <c r="AT334" s="223" t="s">
        <v>534</v>
      </c>
      <c r="AU334" s="223" t="s">
        <v>93</v>
      </c>
      <c r="AY334" s="18" t="s">
        <v>397</v>
      </c>
      <c r="BE334" s="224">
        <f>IF(N334="základní",J334,0)</f>
        <v>0</v>
      </c>
      <c r="BF334" s="224">
        <f>IF(N334="snížená",J334,0)</f>
        <v>0</v>
      </c>
      <c r="BG334" s="224">
        <f>IF(N334="zákl. přenesená",J334,0)</f>
        <v>0</v>
      </c>
      <c r="BH334" s="224">
        <f>IF(N334="sníž. přenesená",J334,0)</f>
        <v>0</v>
      </c>
      <c r="BI334" s="224">
        <f>IF(N334="nulová",J334,0)</f>
        <v>0</v>
      </c>
      <c r="BJ334" s="18" t="s">
        <v>91</v>
      </c>
      <c r="BK334" s="224">
        <f>ROUND(I334*H334,2)</f>
        <v>0</v>
      </c>
      <c r="BL334" s="18" t="s">
        <v>124</v>
      </c>
      <c r="BM334" s="223" t="s">
        <v>1296</v>
      </c>
    </row>
    <row r="335" spans="1:65" s="13" customFormat="1">
      <c r="B335" s="233"/>
      <c r="C335" s="234"/>
      <c r="D335" s="225" t="s">
        <v>465</v>
      </c>
      <c r="E335" s="235" t="s">
        <v>1</v>
      </c>
      <c r="F335" s="236" t="s">
        <v>7745</v>
      </c>
      <c r="G335" s="234"/>
      <c r="H335" s="237">
        <v>2</v>
      </c>
      <c r="I335" s="238"/>
      <c r="J335" s="234"/>
      <c r="K335" s="234"/>
      <c r="L335" s="239"/>
      <c r="M335" s="240"/>
      <c r="N335" s="241"/>
      <c r="O335" s="241"/>
      <c r="P335" s="241"/>
      <c r="Q335" s="241"/>
      <c r="R335" s="241"/>
      <c r="S335" s="241"/>
      <c r="T335" s="242"/>
      <c r="AT335" s="243" t="s">
        <v>465</v>
      </c>
      <c r="AU335" s="243" t="s">
        <v>93</v>
      </c>
      <c r="AV335" s="13" t="s">
        <v>93</v>
      </c>
      <c r="AW335" s="13" t="s">
        <v>38</v>
      </c>
      <c r="AX335" s="13" t="s">
        <v>83</v>
      </c>
      <c r="AY335" s="243" t="s">
        <v>397</v>
      </c>
    </row>
    <row r="336" spans="1:65" s="14" customFormat="1">
      <c r="B336" s="244"/>
      <c r="C336" s="245"/>
      <c r="D336" s="225" t="s">
        <v>465</v>
      </c>
      <c r="E336" s="246" t="s">
        <v>1</v>
      </c>
      <c r="F336" s="247" t="s">
        <v>467</v>
      </c>
      <c r="G336" s="245"/>
      <c r="H336" s="248">
        <v>2</v>
      </c>
      <c r="I336" s="249"/>
      <c r="J336" s="245"/>
      <c r="K336" s="245"/>
      <c r="L336" s="250"/>
      <c r="M336" s="251"/>
      <c r="N336" s="252"/>
      <c r="O336" s="252"/>
      <c r="P336" s="252"/>
      <c r="Q336" s="252"/>
      <c r="R336" s="252"/>
      <c r="S336" s="252"/>
      <c r="T336" s="253"/>
      <c r="AT336" s="254" t="s">
        <v>465</v>
      </c>
      <c r="AU336" s="254" t="s">
        <v>93</v>
      </c>
      <c r="AV336" s="14" t="s">
        <v>124</v>
      </c>
      <c r="AW336" s="14" t="s">
        <v>38</v>
      </c>
      <c r="AX336" s="14" t="s">
        <v>91</v>
      </c>
      <c r="AY336" s="254" t="s">
        <v>397</v>
      </c>
    </row>
    <row r="337" spans="1:65" s="2" customFormat="1" ht="33" customHeight="1">
      <c r="A337" s="36"/>
      <c r="B337" s="37"/>
      <c r="C337" s="211" t="s">
        <v>995</v>
      </c>
      <c r="D337" s="211" t="s">
        <v>400</v>
      </c>
      <c r="E337" s="212" t="s">
        <v>8038</v>
      </c>
      <c r="F337" s="213" t="s">
        <v>8039</v>
      </c>
      <c r="G337" s="214" t="s">
        <v>656</v>
      </c>
      <c r="H337" s="215">
        <v>6</v>
      </c>
      <c r="I337" s="216"/>
      <c r="J337" s="217">
        <f>ROUND(I337*H337,2)</f>
        <v>0</v>
      </c>
      <c r="K337" s="218"/>
      <c r="L337" s="41"/>
      <c r="M337" s="219" t="s">
        <v>1</v>
      </c>
      <c r="N337" s="220" t="s">
        <v>48</v>
      </c>
      <c r="O337" s="73"/>
      <c r="P337" s="221">
        <f>O337*H337</f>
        <v>0</v>
      </c>
      <c r="Q337" s="221">
        <v>0</v>
      </c>
      <c r="R337" s="221">
        <f>Q337*H337</f>
        <v>0</v>
      </c>
      <c r="S337" s="221">
        <v>0</v>
      </c>
      <c r="T337" s="222">
        <f>S337*H337</f>
        <v>0</v>
      </c>
      <c r="U337" s="36"/>
      <c r="V337" s="36"/>
      <c r="W337" s="36"/>
      <c r="X337" s="36"/>
      <c r="Y337" s="36"/>
      <c r="Z337" s="36"/>
      <c r="AA337" s="36"/>
      <c r="AB337" s="36"/>
      <c r="AC337" s="36"/>
      <c r="AD337" s="36"/>
      <c r="AE337" s="36"/>
      <c r="AR337" s="223" t="s">
        <v>124</v>
      </c>
      <c r="AT337" s="223" t="s">
        <v>400</v>
      </c>
      <c r="AU337" s="223" t="s">
        <v>93</v>
      </c>
      <c r="AY337" s="18" t="s">
        <v>397</v>
      </c>
      <c r="BE337" s="224">
        <f>IF(N337="základní",J337,0)</f>
        <v>0</v>
      </c>
      <c r="BF337" s="224">
        <f>IF(N337="snížená",J337,0)</f>
        <v>0</v>
      </c>
      <c r="BG337" s="224">
        <f>IF(N337="zákl. přenesená",J337,0)</f>
        <v>0</v>
      </c>
      <c r="BH337" s="224">
        <f>IF(N337="sníž. přenesená",J337,0)</f>
        <v>0</v>
      </c>
      <c r="BI337" s="224">
        <f>IF(N337="nulová",J337,0)</f>
        <v>0</v>
      </c>
      <c r="BJ337" s="18" t="s">
        <v>91</v>
      </c>
      <c r="BK337" s="224">
        <f>ROUND(I337*H337,2)</f>
        <v>0</v>
      </c>
      <c r="BL337" s="18" t="s">
        <v>124</v>
      </c>
      <c r="BM337" s="223" t="s">
        <v>1311</v>
      </c>
    </row>
    <row r="338" spans="1:65" s="13" customFormat="1">
      <c r="B338" s="233"/>
      <c r="C338" s="234"/>
      <c r="D338" s="225" t="s">
        <v>465</v>
      </c>
      <c r="E338" s="235" t="s">
        <v>1</v>
      </c>
      <c r="F338" s="236" t="s">
        <v>8040</v>
      </c>
      <c r="G338" s="234"/>
      <c r="H338" s="237">
        <v>6</v>
      </c>
      <c r="I338" s="238"/>
      <c r="J338" s="234"/>
      <c r="K338" s="234"/>
      <c r="L338" s="239"/>
      <c r="M338" s="240"/>
      <c r="N338" s="241"/>
      <c r="O338" s="241"/>
      <c r="P338" s="241"/>
      <c r="Q338" s="241"/>
      <c r="R338" s="241"/>
      <c r="S338" s="241"/>
      <c r="T338" s="242"/>
      <c r="AT338" s="243" t="s">
        <v>465</v>
      </c>
      <c r="AU338" s="243" t="s">
        <v>93</v>
      </c>
      <c r="AV338" s="13" t="s">
        <v>93</v>
      </c>
      <c r="AW338" s="13" t="s">
        <v>38</v>
      </c>
      <c r="AX338" s="13" t="s">
        <v>83</v>
      </c>
      <c r="AY338" s="243" t="s">
        <v>397</v>
      </c>
    </row>
    <row r="339" spans="1:65" s="14" customFormat="1">
      <c r="B339" s="244"/>
      <c r="C339" s="245"/>
      <c r="D339" s="225" t="s">
        <v>465</v>
      </c>
      <c r="E339" s="246" t="s">
        <v>1</v>
      </c>
      <c r="F339" s="247" t="s">
        <v>467</v>
      </c>
      <c r="G339" s="245"/>
      <c r="H339" s="248">
        <v>6</v>
      </c>
      <c r="I339" s="249"/>
      <c r="J339" s="245"/>
      <c r="K339" s="245"/>
      <c r="L339" s="250"/>
      <c r="M339" s="251"/>
      <c r="N339" s="252"/>
      <c r="O339" s="252"/>
      <c r="P339" s="252"/>
      <c r="Q339" s="252"/>
      <c r="R339" s="252"/>
      <c r="S339" s="252"/>
      <c r="T339" s="253"/>
      <c r="AT339" s="254" t="s">
        <v>465</v>
      </c>
      <c r="AU339" s="254" t="s">
        <v>93</v>
      </c>
      <c r="AV339" s="14" t="s">
        <v>124</v>
      </c>
      <c r="AW339" s="14" t="s">
        <v>38</v>
      </c>
      <c r="AX339" s="14" t="s">
        <v>91</v>
      </c>
      <c r="AY339" s="254" t="s">
        <v>397</v>
      </c>
    </row>
    <row r="340" spans="1:65" s="2" customFormat="1" ht="16.5" customHeight="1">
      <c r="A340" s="36"/>
      <c r="B340" s="37"/>
      <c r="C340" s="280" t="s">
        <v>1021</v>
      </c>
      <c r="D340" s="280" t="s">
        <v>534</v>
      </c>
      <c r="E340" s="281" t="s">
        <v>8041</v>
      </c>
      <c r="F340" s="282" t="s">
        <v>8042</v>
      </c>
      <c r="G340" s="283" t="s">
        <v>656</v>
      </c>
      <c r="H340" s="284">
        <v>6</v>
      </c>
      <c r="I340" s="285"/>
      <c r="J340" s="286">
        <f>ROUND(I340*H340,2)</f>
        <v>0</v>
      </c>
      <c r="K340" s="287"/>
      <c r="L340" s="288"/>
      <c r="M340" s="289" t="s">
        <v>1</v>
      </c>
      <c r="N340" s="290" t="s">
        <v>48</v>
      </c>
      <c r="O340" s="73"/>
      <c r="P340" s="221">
        <f>O340*H340</f>
        <v>0</v>
      </c>
      <c r="Q340" s="221">
        <v>0</v>
      </c>
      <c r="R340" s="221">
        <f>Q340*H340</f>
        <v>0</v>
      </c>
      <c r="S340" s="221">
        <v>0</v>
      </c>
      <c r="T340" s="222">
        <f>S340*H340</f>
        <v>0</v>
      </c>
      <c r="U340" s="36"/>
      <c r="V340" s="36"/>
      <c r="W340" s="36"/>
      <c r="X340" s="36"/>
      <c r="Y340" s="36"/>
      <c r="Z340" s="36"/>
      <c r="AA340" s="36"/>
      <c r="AB340" s="36"/>
      <c r="AC340" s="36"/>
      <c r="AD340" s="36"/>
      <c r="AE340" s="36"/>
      <c r="AR340" s="223" t="s">
        <v>136</v>
      </c>
      <c r="AT340" s="223" t="s">
        <v>534</v>
      </c>
      <c r="AU340" s="223" t="s">
        <v>93</v>
      </c>
      <c r="AY340" s="18" t="s">
        <v>397</v>
      </c>
      <c r="BE340" s="224">
        <f>IF(N340="základní",J340,0)</f>
        <v>0</v>
      </c>
      <c r="BF340" s="224">
        <f>IF(N340="snížená",J340,0)</f>
        <v>0</v>
      </c>
      <c r="BG340" s="224">
        <f>IF(N340="zákl. přenesená",J340,0)</f>
        <v>0</v>
      </c>
      <c r="BH340" s="224">
        <f>IF(N340="sníž. přenesená",J340,0)</f>
        <v>0</v>
      </c>
      <c r="BI340" s="224">
        <f>IF(N340="nulová",J340,0)</f>
        <v>0</v>
      </c>
      <c r="BJ340" s="18" t="s">
        <v>91</v>
      </c>
      <c r="BK340" s="224">
        <f>ROUND(I340*H340,2)</f>
        <v>0</v>
      </c>
      <c r="BL340" s="18" t="s">
        <v>124</v>
      </c>
      <c r="BM340" s="223" t="s">
        <v>1024</v>
      </c>
    </row>
    <row r="341" spans="1:65" s="13" customFormat="1">
      <c r="B341" s="233"/>
      <c r="C341" s="234"/>
      <c r="D341" s="225" t="s">
        <v>465</v>
      </c>
      <c r="E341" s="235" t="s">
        <v>1</v>
      </c>
      <c r="F341" s="236" t="s">
        <v>8040</v>
      </c>
      <c r="G341" s="234"/>
      <c r="H341" s="237">
        <v>6</v>
      </c>
      <c r="I341" s="238"/>
      <c r="J341" s="234"/>
      <c r="K341" s="234"/>
      <c r="L341" s="239"/>
      <c r="M341" s="240"/>
      <c r="N341" s="241"/>
      <c r="O341" s="241"/>
      <c r="P341" s="241"/>
      <c r="Q341" s="241"/>
      <c r="R341" s="241"/>
      <c r="S341" s="241"/>
      <c r="T341" s="242"/>
      <c r="AT341" s="243" t="s">
        <v>465</v>
      </c>
      <c r="AU341" s="243" t="s">
        <v>93</v>
      </c>
      <c r="AV341" s="13" t="s">
        <v>93</v>
      </c>
      <c r="AW341" s="13" t="s">
        <v>38</v>
      </c>
      <c r="AX341" s="13" t="s">
        <v>83</v>
      </c>
      <c r="AY341" s="243" t="s">
        <v>397</v>
      </c>
    </row>
    <row r="342" spans="1:65" s="14" customFormat="1">
      <c r="B342" s="244"/>
      <c r="C342" s="245"/>
      <c r="D342" s="225" t="s">
        <v>465</v>
      </c>
      <c r="E342" s="246" t="s">
        <v>1</v>
      </c>
      <c r="F342" s="247" t="s">
        <v>467</v>
      </c>
      <c r="G342" s="245"/>
      <c r="H342" s="248">
        <v>6</v>
      </c>
      <c r="I342" s="249"/>
      <c r="J342" s="245"/>
      <c r="K342" s="245"/>
      <c r="L342" s="250"/>
      <c r="M342" s="251"/>
      <c r="N342" s="252"/>
      <c r="O342" s="252"/>
      <c r="P342" s="252"/>
      <c r="Q342" s="252"/>
      <c r="R342" s="252"/>
      <c r="S342" s="252"/>
      <c r="T342" s="253"/>
      <c r="AT342" s="254" t="s">
        <v>465</v>
      </c>
      <c r="AU342" s="254" t="s">
        <v>93</v>
      </c>
      <c r="AV342" s="14" t="s">
        <v>124</v>
      </c>
      <c r="AW342" s="14" t="s">
        <v>38</v>
      </c>
      <c r="AX342" s="14" t="s">
        <v>91</v>
      </c>
      <c r="AY342" s="254" t="s">
        <v>397</v>
      </c>
    </row>
    <row r="343" spans="1:65" s="2" customFormat="1" ht="16.5" customHeight="1">
      <c r="A343" s="36"/>
      <c r="B343" s="37"/>
      <c r="C343" s="211" t="s">
        <v>1026</v>
      </c>
      <c r="D343" s="211" t="s">
        <v>400</v>
      </c>
      <c r="E343" s="212" t="s">
        <v>7761</v>
      </c>
      <c r="F343" s="213" t="s">
        <v>7762</v>
      </c>
      <c r="G343" s="214" t="s">
        <v>461</v>
      </c>
      <c r="H343" s="215">
        <v>8</v>
      </c>
      <c r="I343" s="216"/>
      <c r="J343" s="217">
        <f>ROUND(I343*H343,2)</f>
        <v>0</v>
      </c>
      <c r="K343" s="218"/>
      <c r="L343" s="41"/>
      <c r="M343" s="219" t="s">
        <v>1</v>
      </c>
      <c r="N343" s="220" t="s">
        <v>48</v>
      </c>
      <c r="O343" s="73"/>
      <c r="P343" s="221">
        <f>O343*H343</f>
        <v>0</v>
      </c>
      <c r="Q343" s="221">
        <v>0</v>
      </c>
      <c r="R343" s="221">
        <f>Q343*H343</f>
        <v>0</v>
      </c>
      <c r="S343" s="221">
        <v>0</v>
      </c>
      <c r="T343" s="222">
        <f>S343*H343</f>
        <v>0</v>
      </c>
      <c r="U343" s="36"/>
      <c r="V343" s="36"/>
      <c r="W343" s="36"/>
      <c r="X343" s="36"/>
      <c r="Y343" s="36"/>
      <c r="Z343" s="36"/>
      <c r="AA343" s="36"/>
      <c r="AB343" s="36"/>
      <c r="AC343" s="36"/>
      <c r="AD343" s="36"/>
      <c r="AE343" s="36"/>
      <c r="AR343" s="223" t="s">
        <v>124</v>
      </c>
      <c r="AT343" s="223" t="s">
        <v>400</v>
      </c>
      <c r="AU343" s="223" t="s">
        <v>93</v>
      </c>
      <c r="AY343" s="18" t="s">
        <v>397</v>
      </c>
      <c r="BE343" s="224">
        <f>IF(N343="základní",J343,0)</f>
        <v>0</v>
      </c>
      <c r="BF343" s="224">
        <f>IF(N343="snížená",J343,0)</f>
        <v>0</v>
      </c>
      <c r="BG343" s="224">
        <f>IF(N343="zákl. přenesená",J343,0)</f>
        <v>0</v>
      </c>
      <c r="BH343" s="224">
        <f>IF(N343="sníž. přenesená",J343,0)</f>
        <v>0</v>
      </c>
      <c r="BI343" s="224">
        <f>IF(N343="nulová",J343,0)</f>
        <v>0</v>
      </c>
      <c r="BJ343" s="18" t="s">
        <v>91</v>
      </c>
      <c r="BK343" s="224">
        <f>ROUND(I343*H343,2)</f>
        <v>0</v>
      </c>
      <c r="BL343" s="18" t="s">
        <v>124</v>
      </c>
      <c r="BM343" s="223" t="s">
        <v>1326</v>
      </c>
    </row>
    <row r="344" spans="1:65" s="13" customFormat="1">
      <c r="B344" s="233"/>
      <c r="C344" s="234"/>
      <c r="D344" s="225" t="s">
        <v>465</v>
      </c>
      <c r="E344" s="235" t="s">
        <v>1</v>
      </c>
      <c r="F344" s="236" t="s">
        <v>136</v>
      </c>
      <c r="G344" s="234"/>
      <c r="H344" s="237">
        <v>8</v>
      </c>
      <c r="I344" s="238"/>
      <c r="J344" s="234"/>
      <c r="K344" s="234"/>
      <c r="L344" s="239"/>
      <c r="M344" s="240"/>
      <c r="N344" s="241"/>
      <c r="O344" s="241"/>
      <c r="P344" s="241"/>
      <c r="Q344" s="241"/>
      <c r="R344" s="241"/>
      <c r="S344" s="241"/>
      <c r="T344" s="242"/>
      <c r="AT344" s="243" t="s">
        <v>465</v>
      </c>
      <c r="AU344" s="243" t="s">
        <v>93</v>
      </c>
      <c r="AV344" s="13" t="s">
        <v>93</v>
      </c>
      <c r="AW344" s="13" t="s">
        <v>38</v>
      </c>
      <c r="AX344" s="13" t="s">
        <v>83</v>
      </c>
      <c r="AY344" s="243" t="s">
        <v>397</v>
      </c>
    </row>
    <row r="345" spans="1:65" s="14" customFormat="1">
      <c r="B345" s="244"/>
      <c r="C345" s="245"/>
      <c r="D345" s="225" t="s">
        <v>465</v>
      </c>
      <c r="E345" s="246" t="s">
        <v>1</v>
      </c>
      <c r="F345" s="247" t="s">
        <v>467</v>
      </c>
      <c r="G345" s="245"/>
      <c r="H345" s="248">
        <v>8</v>
      </c>
      <c r="I345" s="249"/>
      <c r="J345" s="245"/>
      <c r="K345" s="245"/>
      <c r="L345" s="250"/>
      <c r="M345" s="251"/>
      <c r="N345" s="252"/>
      <c r="O345" s="252"/>
      <c r="P345" s="252"/>
      <c r="Q345" s="252"/>
      <c r="R345" s="252"/>
      <c r="S345" s="252"/>
      <c r="T345" s="253"/>
      <c r="AT345" s="254" t="s">
        <v>465</v>
      </c>
      <c r="AU345" s="254" t="s">
        <v>93</v>
      </c>
      <c r="AV345" s="14" t="s">
        <v>124</v>
      </c>
      <c r="AW345" s="14" t="s">
        <v>38</v>
      </c>
      <c r="AX345" s="14" t="s">
        <v>91</v>
      </c>
      <c r="AY345" s="254" t="s">
        <v>397</v>
      </c>
    </row>
    <row r="346" spans="1:65" s="2" customFormat="1" ht="21.75" customHeight="1">
      <c r="A346" s="36"/>
      <c r="B346" s="37"/>
      <c r="C346" s="211" t="s">
        <v>1033</v>
      </c>
      <c r="D346" s="211" t="s">
        <v>400</v>
      </c>
      <c r="E346" s="212" t="s">
        <v>7763</v>
      </c>
      <c r="F346" s="213" t="s">
        <v>7764</v>
      </c>
      <c r="G346" s="214" t="s">
        <v>461</v>
      </c>
      <c r="H346" s="215">
        <v>8</v>
      </c>
      <c r="I346" s="216"/>
      <c r="J346" s="217">
        <f>ROUND(I346*H346,2)</f>
        <v>0</v>
      </c>
      <c r="K346" s="218"/>
      <c r="L346" s="41"/>
      <c r="M346" s="219" t="s">
        <v>1</v>
      </c>
      <c r="N346" s="220" t="s">
        <v>48</v>
      </c>
      <c r="O346" s="73"/>
      <c r="P346" s="221">
        <f>O346*H346</f>
        <v>0</v>
      </c>
      <c r="Q346" s="221">
        <v>0</v>
      </c>
      <c r="R346" s="221">
        <f>Q346*H346</f>
        <v>0</v>
      </c>
      <c r="S346" s="221">
        <v>0</v>
      </c>
      <c r="T346" s="222">
        <f>S346*H346</f>
        <v>0</v>
      </c>
      <c r="U346" s="36"/>
      <c r="V346" s="36"/>
      <c r="W346" s="36"/>
      <c r="X346" s="36"/>
      <c r="Y346" s="36"/>
      <c r="Z346" s="36"/>
      <c r="AA346" s="36"/>
      <c r="AB346" s="36"/>
      <c r="AC346" s="36"/>
      <c r="AD346" s="36"/>
      <c r="AE346" s="36"/>
      <c r="AR346" s="223" t="s">
        <v>124</v>
      </c>
      <c r="AT346" s="223" t="s">
        <v>400</v>
      </c>
      <c r="AU346" s="223" t="s">
        <v>93</v>
      </c>
      <c r="AY346" s="18" t="s">
        <v>397</v>
      </c>
      <c r="BE346" s="224">
        <f>IF(N346="základní",J346,0)</f>
        <v>0</v>
      </c>
      <c r="BF346" s="224">
        <f>IF(N346="snížená",J346,0)</f>
        <v>0</v>
      </c>
      <c r="BG346" s="224">
        <f>IF(N346="zákl. přenesená",J346,0)</f>
        <v>0</v>
      </c>
      <c r="BH346" s="224">
        <f>IF(N346="sníž. přenesená",J346,0)</f>
        <v>0</v>
      </c>
      <c r="BI346" s="224">
        <f>IF(N346="nulová",J346,0)</f>
        <v>0</v>
      </c>
      <c r="BJ346" s="18" t="s">
        <v>91</v>
      </c>
      <c r="BK346" s="224">
        <f>ROUND(I346*H346,2)</f>
        <v>0</v>
      </c>
      <c r="BL346" s="18" t="s">
        <v>124</v>
      </c>
      <c r="BM346" s="223" t="s">
        <v>1036</v>
      </c>
    </row>
    <row r="347" spans="1:65" s="13" customFormat="1">
      <c r="B347" s="233"/>
      <c r="C347" s="234"/>
      <c r="D347" s="225" t="s">
        <v>465</v>
      </c>
      <c r="E347" s="235" t="s">
        <v>1</v>
      </c>
      <c r="F347" s="236" t="s">
        <v>136</v>
      </c>
      <c r="G347" s="234"/>
      <c r="H347" s="237">
        <v>8</v>
      </c>
      <c r="I347" s="238"/>
      <c r="J347" s="234"/>
      <c r="K347" s="234"/>
      <c r="L347" s="239"/>
      <c r="M347" s="240"/>
      <c r="N347" s="241"/>
      <c r="O347" s="241"/>
      <c r="P347" s="241"/>
      <c r="Q347" s="241"/>
      <c r="R347" s="241"/>
      <c r="S347" s="241"/>
      <c r="T347" s="242"/>
      <c r="AT347" s="243" t="s">
        <v>465</v>
      </c>
      <c r="AU347" s="243" t="s">
        <v>93</v>
      </c>
      <c r="AV347" s="13" t="s">
        <v>93</v>
      </c>
      <c r="AW347" s="13" t="s">
        <v>38</v>
      </c>
      <c r="AX347" s="13" t="s">
        <v>83</v>
      </c>
      <c r="AY347" s="243" t="s">
        <v>397</v>
      </c>
    </row>
    <row r="348" spans="1:65" s="14" customFormat="1">
      <c r="B348" s="244"/>
      <c r="C348" s="245"/>
      <c r="D348" s="225" t="s">
        <v>465</v>
      </c>
      <c r="E348" s="246" t="s">
        <v>1</v>
      </c>
      <c r="F348" s="247" t="s">
        <v>467</v>
      </c>
      <c r="G348" s="245"/>
      <c r="H348" s="248">
        <v>8</v>
      </c>
      <c r="I348" s="249"/>
      <c r="J348" s="245"/>
      <c r="K348" s="245"/>
      <c r="L348" s="250"/>
      <c r="M348" s="251"/>
      <c r="N348" s="252"/>
      <c r="O348" s="252"/>
      <c r="P348" s="252"/>
      <c r="Q348" s="252"/>
      <c r="R348" s="252"/>
      <c r="S348" s="252"/>
      <c r="T348" s="253"/>
      <c r="AT348" s="254" t="s">
        <v>465</v>
      </c>
      <c r="AU348" s="254" t="s">
        <v>93</v>
      </c>
      <c r="AV348" s="14" t="s">
        <v>124</v>
      </c>
      <c r="AW348" s="14" t="s">
        <v>38</v>
      </c>
      <c r="AX348" s="14" t="s">
        <v>91</v>
      </c>
      <c r="AY348" s="254" t="s">
        <v>397</v>
      </c>
    </row>
    <row r="349" spans="1:65" s="2" customFormat="1" ht="16.5" customHeight="1">
      <c r="A349" s="36"/>
      <c r="B349" s="37"/>
      <c r="C349" s="211" t="s">
        <v>1042</v>
      </c>
      <c r="D349" s="211" t="s">
        <v>400</v>
      </c>
      <c r="E349" s="212" t="s">
        <v>7765</v>
      </c>
      <c r="F349" s="213" t="s">
        <v>7766</v>
      </c>
      <c r="G349" s="214" t="s">
        <v>461</v>
      </c>
      <c r="H349" s="215">
        <v>228</v>
      </c>
      <c r="I349" s="216"/>
      <c r="J349" s="217">
        <f>ROUND(I349*H349,2)</f>
        <v>0</v>
      </c>
      <c r="K349" s="218"/>
      <c r="L349" s="41"/>
      <c r="M349" s="219" t="s">
        <v>1</v>
      </c>
      <c r="N349" s="220" t="s">
        <v>48</v>
      </c>
      <c r="O349" s="73"/>
      <c r="P349" s="221">
        <f>O349*H349</f>
        <v>0</v>
      </c>
      <c r="Q349" s="221">
        <v>0</v>
      </c>
      <c r="R349" s="221">
        <f>Q349*H349</f>
        <v>0</v>
      </c>
      <c r="S349" s="221">
        <v>0</v>
      </c>
      <c r="T349" s="222">
        <f>S349*H349</f>
        <v>0</v>
      </c>
      <c r="U349" s="36"/>
      <c r="V349" s="36"/>
      <c r="W349" s="36"/>
      <c r="X349" s="36"/>
      <c r="Y349" s="36"/>
      <c r="Z349" s="36"/>
      <c r="AA349" s="36"/>
      <c r="AB349" s="36"/>
      <c r="AC349" s="36"/>
      <c r="AD349" s="36"/>
      <c r="AE349" s="36"/>
      <c r="AR349" s="223" t="s">
        <v>124</v>
      </c>
      <c r="AT349" s="223" t="s">
        <v>400</v>
      </c>
      <c r="AU349" s="223" t="s">
        <v>93</v>
      </c>
      <c r="AY349" s="18" t="s">
        <v>397</v>
      </c>
      <c r="BE349" s="224">
        <f>IF(N349="základní",J349,0)</f>
        <v>0</v>
      </c>
      <c r="BF349" s="224">
        <f>IF(N349="snížená",J349,0)</f>
        <v>0</v>
      </c>
      <c r="BG349" s="224">
        <f>IF(N349="zákl. přenesená",J349,0)</f>
        <v>0</v>
      </c>
      <c r="BH349" s="224">
        <f>IF(N349="sníž. přenesená",J349,0)</f>
        <v>0</v>
      </c>
      <c r="BI349" s="224">
        <f>IF(N349="nulová",J349,0)</f>
        <v>0</v>
      </c>
      <c r="BJ349" s="18" t="s">
        <v>91</v>
      </c>
      <c r="BK349" s="224">
        <f>ROUND(I349*H349,2)</f>
        <v>0</v>
      </c>
      <c r="BL349" s="18" t="s">
        <v>124</v>
      </c>
      <c r="BM349" s="223" t="s">
        <v>1345</v>
      </c>
    </row>
    <row r="350" spans="1:65" s="13" customFormat="1">
      <c r="B350" s="233"/>
      <c r="C350" s="234"/>
      <c r="D350" s="225" t="s">
        <v>465</v>
      </c>
      <c r="E350" s="235" t="s">
        <v>1</v>
      </c>
      <c r="F350" s="236" t="s">
        <v>8043</v>
      </c>
      <c r="G350" s="234"/>
      <c r="H350" s="237">
        <v>228</v>
      </c>
      <c r="I350" s="238"/>
      <c r="J350" s="234"/>
      <c r="K350" s="234"/>
      <c r="L350" s="239"/>
      <c r="M350" s="240"/>
      <c r="N350" s="241"/>
      <c r="O350" s="241"/>
      <c r="P350" s="241"/>
      <c r="Q350" s="241"/>
      <c r="R350" s="241"/>
      <c r="S350" s="241"/>
      <c r="T350" s="242"/>
      <c r="AT350" s="243" t="s">
        <v>465</v>
      </c>
      <c r="AU350" s="243" t="s">
        <v>93</v>
      </c>
      <c r="AV350" s="13" t="s">
        <v>93</v>
      </c>
      <c r="AW350" s="13" t="s">
        <v>38</v>
      </c>
      <c r="AX350" s="13" t="s">
        <v>83</v>
      </c>
      <c r="AY350" s="243" t="s">
        <v>397</v>
      </c>
    </row>
    <row r="351" spans="1:65" s="14" customFormat="1">
      <c r="B351" s="244"/>
      <c r="C351" s="245"/>
      <c r="D351" s="225" t="s">
        <v>465</v>
      </c>
      <c r="E351" s="246" t="s">
        <v>1</v>
      </c>
      <c r="F351" s="247" t="s">
        <v>467</v>
      </c>
      <c r="G351" s="245"/>
      <c r="H351" s="248">
        <v>228</v>
      </c>
      <c r="I351" s="249"/>
      <c r="J351" s="245"/>
      <c r="K351" s="245"/>
      <c r="L351" s="250"/>
      <c r="M351" s="251"/>
      <c r="N351" s="252"/>
      <c r="O351" s="252"/>
      <c r="P351" s="252"/>
      <c r="Q351" s="252"/>
      <c r="R351" s="252"/>
      <c r="S351" s="252"/>
      <c r="T351" s="253"/>
      <c r="AT351" s="254" t="s">
        <v>465</v>
      </c>
      <c r="AU351" s="254" t="s">
        <v>93</v>
      </c>
      <c r="AV351" s="14" t="s">
        <v>124</v>
      </c>
      <c r="AW351" s="14" t="s">
        <v>38</v>
      </c>
      <c r="AX351" s="14" t="s">
        <v>91</v>
      </c>
      <c r="AY351" s="254" t="s">
        <v>397</v>
      </c>
    </row>
    <row r="352" spans="1:65" s="2" customFormat="1" ht="21.75" customHeight="1">
      <c r="A352" s="36"/>
      <c r="B352" s="37"/>
      <c r="C352" s="211" t="s">
        <v>1048</v>
      </c>
      <c r="D352" s="211" t="s">
        <v>400</v>
      </c>
      <c r="E352" s="212" t="s">
        <v>7768</v>
      </c>
      <c r="F352" s="213" t="s">
        <v>7769</v>
      </c>
      <c r="G352" s="214" t="s">
        <v>461</v>
      </c>
      <c r="H352" s="215">
        <v>228</v>
      </c>
      <c r="I352" s="216"/>
      <c r="J352" s="217">
        <f>ROUND(I352*H352,2)</f>
        <v>0</v>
      </c>
      <c r="K352" s="218"/>
      <c r="L352" s="41"/>
      <c r="M352" s="219" t="s">
        <v>1</v>
      </c>
      <c r="N352" s="220" t="s">
        <v>48</v>
      </c>
      <c r="O352" s="73"/>
      <c r="P352" s="221">
        <f>O352*H352</f>
        <v>0</v>
      </c>
      <c r="Q352" s="221">
        <v>0</v>
      </c>
      <c r="R352" s="221">
        <f>Q352*H352</f>
        <v>0</v>
      </c>
      <c r="S352" s="221">
        <v>0</v>
      </c>
      <c r="T352" s="222">
        <f>S352*H352</f>
        <v>0</v>
      </c>
      <c r="U352" s="36"/>
      <c r="V352" s="36"/>
      <c r="W352" s="36"/>
      <c r="X352" s="36"/>
      <c r="Y352" s="36"/>
      <c r="Z352" s="36"/>
      <c r="AA352" s="36"/>
      <c r="AB352" s="36"/>
      <c r="AC352" s="36"/>
      <c r="AD352" s="36"/>
      <c r="AE352" s="36"/>
      <c r="AR352" s="223" t="s">
        <v>124</v>
      </c>
      <c r="AT352" s="223" t="s">
        <v>400</v>
      </c>
      <c r="AU352" s="223" t="s">
        <v>93</v>
      </c>
      <c r="AY352" s="18" t="s">
        <v>397</v>
      </c>
      <c r="BE352" s="224">
        <f>IF(N352="základní",J352,0)</f>
        <v>0</v>
      </c>
      <c r="BF352" s="224">
        <f>IF(N352="snížená",J352,0)</f>
        <v>0</v>
      </c>
      <c r="BG352" s="224">
        <f>IF(N352="zákl. přenesená",J352,0)</f>
        <v>0</v>
      </c>
      <c r="BH352" s="224">
        <f>IF(N352="sníž. přenesená",J352,0)</f>
        <v>0</v>
      </c>
      <c r="BI352" s="224">
        <f>IF(N352="nulová",J352,0)</f>
        <v>0</v>
      </c>
      <c r="BJ352" s="18" t="s">
        <v>91</v>
      </c>
      <c r="BK352" s="224">
        <f>ROUND(I352*H352,2)</f>
        <v>0</v>
      </c>
      <c r="BL352" s="18" t="s">
        <v>124</v>
      </c>
      <c r="BM352" s="223" t="s">
        <v>1051</v>
      </c>
    </row>
    <row r="353" spans="1:65" s="13" customFormat="1">
      <c r="B353" s="233"/>
      <c r="C353" s="234"/>
      <c r="D353" s="225" t="s">
        <v>465</v>
      </c>
      <c r="E353" s="235" t="s">
        <v>1</v>
      </c>
      <c r="F353" s="236" t="s">
        <v>8043</v>
      </c>
      <c r="G353" s="234"/>
      <c r="H353" s="237">
        <v>228</v>
      </c>
      <c r="I353" s="238"/>
      <c r="J353" s="234"/>
      <c r="K353" s="234"/>
      <c r="L353" s="239"/>
      <c r="M353" s="240"/>
      <c r="N353" s="241"/>
      <c r="O353" s="241"/>
      <c r="P353" s="241"/>
      <c r="Q353" s="241"/>
      <c r="R353" s="241"/>
      <c r="S353" s="241"/>
      <c r="T353" s="242"/>
      <c r="AT353" s="243" t="s">
        <v>465</v>
      </c>
      <c r="AU353" s="243" t="s">
        <v>93</v>
      </c>
      <c r="AV353" s="13" t="s">
        <v>93</v>
      </c>
      <c r="AW353" s="13" t="s">
        <v>38</v>
      </c>
      <c r="AX353" s="13" t="s">
        <v>83</v>
      </c>
      <c r="AY353" s="243" t="s">
        <v>397</v>
      </c>
    </row>
    <row r="354" spans="1:65" s="14" customFormat="1">
      <c r="B354" s="244"/>
      <c r="C354" s="245"/>
      <c r="D354" s="225" t="s">
        <v>465</v>
      </c>
      <c r="E354" s="246" t="s">
        <v>1</v>
      </c>
      <c r="F354" s="247" t="s">
        <v>467</v>
      </c>
      <c r="G354" s="245"/>
      <c r="H354" s="248">
        <v>228</v>
      </c>
      <c r="I354" s="249"/>
      <c r="J354" s="245"/>
      <c r="K354" s="245"/>
      <c r="L354" s="250"/>
      <c r="M354" s="251"/>
      <c r="N354" s="252"/>
      <c r="O354" s="252"/>
      <c r="P354" s="252"/>
      <c r="Q354" s="252"/>
      <c r="R354" s="252"/>
      <c r="S354" s="252"/>
      <c r="T354" s="253"/>
      <c r="AT354" s="254" t="s">
        <v>465</v>
      </c>
      <c r="AU354" s="254" t="s">
        <v>93</v>
      </c>
      <c r="AV354" s="14" t="s">
        <v>124</v>
      </c>
      <c r="AW354" s="14" t="s">
        <v>38</v>
      </c>
      <c r="AX354" s="14" t="s">
        <v>91</v>
      </c>
      <c r="AY354" s="254" t="s">
        <v>397</v>
      </c>
    </row>
    <row r="355" spans="1:65" s="2" customFormat="1" ht="21.75" customHeight="1">
      <c r="A355" s="36"/>
      <c r="B355" s="37"/>
      <c r="C355" s="211" t="s">
        <v>1057</v>
      </c>
      <c r="D355" s="211" t="s">
        <v>400</v>
      </c>
      <c r="E355" s="212" t="s">
        <v>7770</v>
      </c>
      <c r="F355" s="213" t="s">
        <v>7771</v>
      </c>
      <c r="G355" s="214" t="s">
        <v>656</v>
      </c>
      <c r="H355" s="215">
        <v>2</v>
      </c>
      <c r="I355" s="216"/>
      <c r="J355" s="217">
        <f>ROUND(I355*H355,2)</f>
        <v>0</v>
      </c>
      <c r="K355" s="218"/>
      <c r="L355" s="41"/>
      <c r="M355" s="219" t="s">
        <v>1</v>
      </c>
      <c r="N355" s="220" t="s">
        <v>48</v>
      </c>
      <c r="O355" s="73"/>
      <c r="P355" s="221">
        <f>O355*H355</f>
        <v>0</v>
      </c>
      <c r="Q355" s="221">
        <v>0</v>
      </c>
      <c r="R355" s="221">
        <f>Q355*H355</f>
        <v>0</v>
      </c>
      <c r="S355" s="221">
        <v>0</v>
      </c>
      <c r="T355" s="222">
        <f>S355*H355</f>
        <v>0</v>
      </c>
      <c r="U355" s="36"/>
      <c r="V355" s="36"/>
      <c r="W355" s="36"/>
      <c r="X355" s="36"/>
      <c r="Y355" s="36"/>
      <c r="Z355" s="36"/>
      <c r="AA355" s="36"/>
      <c r="AB355" s="36"/>
      <c r="AC355" s="36"/>
      <c r="AD355" s="36"/>
      <c r="AE355" s="36"/>
      <c r="AR355" s="223" t="s">
        <v>124</v>
      </c>
      <c r="AT355" s="223" t="s">
        <v>400</v>
      </c>
      <c r="AU355" s="223" t="s">
        <v>93</v>
      </c>
      <c r="AY355" s="18" t="s">
        <v>397</v>
      </c>
      <c r="BE355" s="224">
        <f>IF(N355="základní",J355,0)</f>
        <v>0</v>
      </c>
      <c r="BF355" s="224">
        <f>IF(N355="snížená",J355,0)</f>
        <v>0</v>
      </c>
      <c r="BG355" s="224">
        <f>IF(N355="zákl. přenesená",J355,0)</f>
        <v>0</v>
      </c>
      <c r="BH355" s="224">
        <f>IF(N355="sníž. přenesená",J355,0)</f>
        <v>0</v>
      </c>
      <c r="BI355" s="224">
        <f>IF(N355="nulová",J355,0)</f>
        <v>0</v>
      </c>
      <c r="BJ355" s="18" t="s">
        <v>91</v>
      </c>
      <c r="BK355" s="224">
        <f>ROUND(I355*H355,2)</f>
        <v>0</v>
      </c>
      <c r="BL355" s="18" t="s">
        <v>124</v>
      </c>
      <c r="BM355" s="223" t="s">
        <v>1060</v>
      </c>
    </row>
    <row r="356" spans="1:65" s="13" customFormat="1">
      <c r="B356" s="233"/>
      <c r="C356" s="234"/>
      <c r="D356" s="225" t="s">
        <v>465</v>
      </c>
      <c r="E356" s="235" t="s">
        <v>1</v>
      </c>
      <c r="F356" s="236" t="s">
        <v>7745</v>
      </c>
      <c r="G356" s="234"/>
      <c r="H356" s="237">
        <v>2</v>
      </c>
      <c r="I356" s="238"/>
      <c r="J356" s="234"/>
      <c r="K356" s="234"/>
      <c r="L356" s="239"/>
      <c r="M356" s="240"/>
      <c r="N356" s="241"/>
      <c r="O356" s="241"/>
      <c r="P356" s="241"/>
      <c r="Q356" s="241"/>
      <c r="R356" s="241"/>
      <c r="S356" s="241"/>
      <c r="T356" s="242"/>
      <c r="AT356" s="243" t="s">
        <v>465</v>
      </c>
      <c r="AU356" s="243" t="s">
        <v>93</v>
      </c>
      <c r="AV356" s="13" t="s">
        <v>93</v>
      </c>
      <c r="AW356" s="13" t="s">
        <v>38</v>
      </c>
      <c r="AX356" s="13" t="s">
        <v>83</v>
      </c>
      <c r="AY356" s="243" t="s">
        <v>397</v>
      </c>
    </row>
    <row r="357" spans="1:65" s="14" customFormat="1">
      <c r="B357" s="244"/>
      <c r="C357" s="245"/>
      <c r="D357" s="225" t="s">
        <v>465</v>
      </c>
      <c r="E357" s="246" t="s">
        <v>1</v>
      </c>
      <c r="F357" s="247" t="s">
        <v>467</v>
      </c>
      <c r="G357" s="245"/>
      <c r="H357" s="248">
        <v>2</v>
      </c>
      <c r="I357" s="249"/>
      <c r="J357" s="245"/>
      <c r="K357" s="245"/>
      <c r="L357" s="250"/>
      <c r="M357" s="251"/>
      <c r="N357" s="252"/>
      <c r="O357" s="252"/>
      <c r="P357" s="252"/>
      <c r="Q357" s="252"/>
      <c r="R357" s="252"/>
      <c r="S357" s="252"/>
      <c r="T357" s="253"/>
      <c r="AT357" s="254" t="s">
        <v>465</v>
      </c>
      <c r="AU357" s="254" t="s">
        <v>93</v>
      </c>
      <c r="AV357" s="14" t="s">
        <v>124</v>
      </c>
      <c r="AW357" s="14" t="s">
        <v>38</v>
      </c>
      <c r="AX357" s="14" t="s">
        <v>91</v>
      </c>
      <c r="AY357" s="254" t="s">
        <v>397</v>
      </c>
    </row>
    <row r="358" spans="1:65" s="2" customFormat="1" ht="33" customHeight="1">
      <c r="A358" s="36"/>
      <c r="B358" s="37"/>
      <c r="C358" s="211" t="s">
        <v>1061</v>
      </c>
      <c r="D358" s="211" t="s">
        <v>400</v>
      </c>
      <c r="E358" s="212" t="s">
        <v>7772</v>
      </c>
      <c r="F358" s="213" t="s">
        <v>7773</v>
      </c>
      <c r="G358" s="214" t="s">
        <v>656</v>
      </c>
      <c r="H358" s="215">
        <v>1</v>
      </c>
      <c r="I358" s="216"/>
      <c r="J358" s="217">
        <f>ROUND(I358*H358,2)</f>
        <v>0</v>
      </c>
      <c r="K358" s="218"/>
      <c r="L358" s="41"/>
      <c r="M358" s="219" t="s">
        <v>1</v>
      </c>
      <c r="N358" s="220" t="s">
        <v>48</v>
      </c>
      <c r="O358" s="73"/>
      <c r="P358" s="221">
        <f>O358*H358</f>
        <v>0</v>
      </c>
      <c r="Q358" s="221">
        <v>0</v>
      </c>
      <c r="R358" s="221">
        <f>Q358*H358</f>
        <v>0</v>
      </c>
      <c r="S358" s="221">
        <v>0</v>
      </c>
      <c r="T358" s="222">
        <f>S358*H358</f>
        <v>0</v>
      </c>
      <c r="U358" s="36"/>
      <c r="V358" s="36"/>
      <c r="W358" s="36"/>
      <c r="X358" s="36"/>
      <c r="Y358" s="36"/>
      <c r="Z358" s="36"/>
      <c r="AA358" s="36"/>
      <c r="AB358" s="36"/>
      <c r="AC358" s="36"/>
      <c r="AD358" s="36"/>
      <c r="AE358" s="36"/>
      <c r="AR358" s="223" t="s">
        <v>124</v>
      </c>
      <c r="AT358" s="223" t="s">
        <v>400</v>
      </c>
      <c r="AU358" s="223" t="s">
        <v>93</v>
      </c>
      <c r="AY358" s="18" t="s">
        <v>397</v>
      </c>
      <c r="BE358" s="224">
        <f>IF(N358="základní",J358,0)</f>
        <v>0</v>
      </c>
      <c r="BF358" s="224">
        <f>IF(N358="snížená",J358,0)</f>
        <v>0</v>
      </c>
      <c r="BG358" s="224">
        <f>IF(N358="zákl. přenesená",J358,0)</f>
        <v>0</v>
      </c>
      <c r="BH358" s="224">
        <f>IF(N358="sníž. přenesená",J358,0)</f>
        <v>0</v>
      </c>
      <c r="BI358" s="224">
        <f>IF(N358="nulová",J358,0)</f>
        <v>0</v>
      </c>
      <c r="BJ358" s="18" t="s">
        <v>91</v>
      </c>
      <c r="BK358" s="224">
        <f>ROUND(I358*H358,2)</f>
        <v>0</v>
      </c>
      <c r="BL358" s="18" t="s">
        <v>124</v>
      </c>
      <c r="BM358" s="223" t="s">
        <v>1064</v>
      </c>
    </row>
    <row r="359" spans="1:65" s="13" customFormat="1">
      <c r="B359" s="233"/>
      <c r="C359" s="234"/>
      <c r="D359" s="225" t="s">
        <v>465</v>
      </c>
      <c r="E359" s="235" t="s">
        <v>1</v>
      </c>
      <c r="F359" s="236" t="s">
        <v>91</v>
      </c>
      <c r="G359" s="234"/>
      <c r="H359" s="237">
        <v>1</v>
      </c>
      <c r="I359" s="238"/>
      <c r="J359" s="234"/>
      <c r="K359" s="234"/>
      <c r="L359" s="239"/>
      <c r="M359" s="240"/>
      <c r="N359" s="241"/>
      <c r="O359" s="241"/>
      <c r="P359" s="241"/>
      <c r="Q359" s="241"/>
      <c r="R359" s="241"/>
      <c r="S359" s="241"/>
      <c r="T359" s="242"/>
      <c r="AT359" s="243" t="s">
        <v>465</v>
      </c>
      <c r="AU359" s="243" t="s">
        <v>93</v>
      </c>
      <c r="AV359" s="13" t="s">
        <v>93</v>
      </c>
      <c r="AW359" s="13" t="s">
        <v>38</v>
      </c>
      <c r="AX359" s="13" t="s">
        <v>83</v>
      </c>
      <c r="AY359" s="243" t="s">
        <v>397</v>
      </c>
    </row>
    <row r="360" spans="1:65" s="14" customFormat="1">
      <c r="B360" s="244"/>
      <c r="C360" s="245"/>
      <c r="D360" s="225" t="s">
        <v>465</v>
      </c>
      <c r="E360" s="246" t="s">
        <v>1</v>
      </c>
      <c r="F360" s="247" t="s">
        <v>467</v>
      </c>
      <c r="G360" s="245"/>
      <c r="H360" s="248">
        <v>1</v>
      </c>
      <c r="I360" s="249"/>
      <c r="J360" s="245"/>
      <c r="K360" s="245"/>
      <c r="L360" s="250"/>
      <c r="M360" s="251"/>
      <c r="N360" s="252"/>
      <c r="O360" s="252"/>
      <c r="P360" s="252"/>
      <c r="Q360" s="252"/>
      <c r="R360" s="252"/>
      <c r="S360" s="252"/>
      <c r="T360" s="253"/>
      <c r="AT360" s="254" t="s">
        <v>465</v>
      </c>
      <c r="AU360" s="254" t="s">
        <v>93</v>
      </c>
      <c r="AV360" s="14" t="s">
        <v>124</v>
      </c>
      <c r="AW360" s="14" t="s">
        <v>38</v>
      </c>
      <c r="AX360" s="14" t="s">
        <v>91</v>
      </c>
      <c r="AY360" s="254" t="s">
        <v>397</v>
      </c>
    </row>
    <row r="361" spans="1:65" s="2" customFormat="1" ht="21.75" customHeight="1">
      <c r="A361" s="36"/>
      <c r="B361" s="37"/>
      <c r="C361" s="280" t="s">
        <v>1066</v>
      </c>
      <c r="D361" s="280" t="s">
        <v>534</v>
      </c>
      <c r="E361" s="281" t="s">
        <v>7774</v>
      </c>
      <c r="F361" s="282" t="s">
        <v>7775</v>
      </c>
      <c r="G361" s="283" t="s">
        <v>656</v>
      </c>
      <c r="H361" s="284">
        <v>1</v>
      </c>
      <c r="I361" s="285"/>
      <c r="J361" s="286">
        <f>ROUND(I361*H361,2)</f>
        <v>0</v>
      </c>
      <c r="K361" s="287"/>
      <c r="L361" s="288"/>
      <c r="M361" s="289" t="s">
        <v>1</v>
      </c>
      <c r="N361" s="290" t="s">
        <v>48</v>
      </c>
      <c r="O361" s="73"/>
      <c r="P361" s="221">
        <f>O361*H361</f>
        <v>0</v>
      </c>
      <c r="Q361" s="221">
        <v>0</v>
      </c>
      <c r="R361" s="221">
        <f>Q361*H361</f>
        <v>0</v>
      </c>
      <c r="S361" s="221">
        <v>0</v>
      </c>
      <c r="T361" s="222">
        <f>S361*H361</f>
        <v>0</v>
      </c>
      <c r="U361" s="36"/>
      <c r="V361" s="36"/>
      <c r="W361" s="36"/>
      <c r="X361" s="36"/>
      <c r="Y361" s="36"/>
      <c r="Z361" s="36"/>
      <c r="AA361" s="36"/>
      <c r="AB361" s="36"/>
      <c r="AC361" s="36"/>
      <c r="AD361" s="36"/>
      <c r="AE361" s="36"/>
      <c r="AR361" s="223" t="s">
        <v>136</v>
      </c>
      <c r="AT361" s="223" t="s">
        <v>534</v>
      </c>
      <c r="AU361" s="223" t="s">
        <v>93</v>
      </c>
      <c r="AY361" s="18" t="s">
        <v>397</v>
      </c>
      <c r="BE361" s="224">
        <f>IF(N361="základní",J361,0)</f>
        <v>0</v>
      </c>
      <c r="BF361" s="224">
        <f>IF(N361="snížená",J361,0)</f>
        <v>0</v>
      </c>
      <c r="BG361" s="224">
        <f>IF(N361="zákl. přenesená",J361,0)</f>
        <v>0</v>
      </c>
      <c r="BH361" s="224">
        <f>IF(N361="sníž. přenesená",J361,0)</f>
        <v>0</v>
      </c>
      <c r="BI361" s="224">
        <f>IF(N361="nulová",J361,0)</f>
        <v>0</v>
      </c>
      <c r="BJ361" s="18" t="s">
        <v>91</v>
      </c>
      <c r="BK361" s="224">
        <f>ROUND(I361*H361,2)</f>
        <v>0</v>
      </c>
      <c r="BL361" s="18" t="s">
        <v>124</v>
      </c>
      <c r="BM361" s="223" t="s">
        <v>1069</v>
      </c>
    </row>
    <row r="362" spans="1:65" s="13" customFormat="1">
      <c r="B362" s="233"/>
      <c r="C362" s="234"/>
      <c r="D362" s="225" t="s">
        <v>465</v>
      </c>
      <c r="E362" s="235" t="s">
        <v>1</v>
      </c>
      <c r="F362" s="236" t="s">
        <v>91</v>
      </c>
      <c r="G362" s="234"/>
      <c r="H362" s="237">
        <v>1</v>
      </c>
      <c r="I362" s="238"/>
      <c r="J362" s="234"/>
      <c r="K362" s="234"/>
      <c r="L362" s="239"/>
      <c r="M362" s="240"/>
      <c r="N362" s="241"/>
      <c r="O362" s="241"/>
      <c r="P362" s="241"/>
      <c r="Q362" s="241"/>
      <c r="R362" s="241"/>
      <c r="S362" s="241"/>
      <c r="T362" s="242"/>
      <c r="AT362" s="243" t="s">
        <v>465</v>
      </c>
      <c r="AU362" s="243" t="s">
        <v>93</v>
      </c>
      <c r="AV362" s="13" t="s">
        <v>93</v>
      </c>
      <c r="AW362" s="13" t="s">
        <v>38</v>
      </c>
      <c r="AX362" s="13" t="s">
        <v>83</v>
      </c>
      <c r="AY362" s="243" t="s">
        <v>397</v>
      </c>
    </row>
    <row r="363" spans="1:65" s="14" customFormat="1">
      <c r="B363" s="244"/>
      <c r="C363" s="245"/>
      <c r="D363" s="225" t="s">
        <v>465</v>
      </c>
      <c r="E363" s="246" t="s">
        <v>1</v>
      </c>
      <c r="F363" s="247" t="s">
        <v>467</v>
      </c>
      <c r="G363" s="245"/>
      <c r="H363" s="248">
        <v>1</v>
      </c>
      <c r="I363" s="249"/>
      <c r="J363" s="245"/>
      <c r="K363" s="245"/>
      <c r="L363" s="250"/>
      <c r="M363" s="251"/>
      <c r="N363" s="252"/>
      <c r="O363" s="252"/>
      <c r="P363" s="252"/>
      <c r="Q363" s="252"/>
      <c r="R363" s="252"/>
      <c r="S363" s="252"/>
      <c r="T363" s="253"/>
      <c r="AT363" s="254" t="s">
        <v>465</v>
      </c>
      <c r="AU363" s="254" t="s">
        <v>93</v>
      </c>
      <c r="AV363" s="14" t="s">
        <v>124</v>
      </c>
      <c r="AW363" s="14" t="s">
        <v>38</v>
      </c>
      <c r="AX363" s="14" t="s">
        <v>91</v>
      </c>
      <c r="AY363" s="254" t="s">
        <v>397</v>
      </c>
    </row>
    <row r="364" spans="1:65" s="2" customFormat="1" ht="21.75" customHeight="1">
      <c r="A364" s="36"/>
      <c r="B364" s="37"/>
      <c r="C364" s="280" t="s">
        <v>1070</v>
      </c>
      <c r="D364" s="280" t="s">
        <v>534</v>
      </c>
      <c r="E364" s="281" t="s">
        <v>7778</v>
      </c>
      <c r="F364" s="282" t="s">
        <v>7779</v>
      </c>
      <c r="G364" s="283" t="s">
        <v>656</v>
      </c>
      <c r="H364" s="284">
        <v>2</v>
      </c>
      <c r="I364" s="285"/>
      <c r="J364" s="286">
        <f>ROUND(I364*H364,2)</f>
        <v>0</v>
      </c>
      <c r="K364" s="287"/>
      <c r="L364" s="288"/>
      <c r="M364" s="289" t="s">
        <v>1</v>
      </c>
      <c r="N364" s="290" t="s">
        <v>48</v>
      </c>
      <c r="O364" s="73"/>
      <c r="P364" s="221">
        <f>O364*H364</f>
        <v>0</v>
      </c>
      <c r="Q364" s="221">
        <v>0</v>
      </c>
      <c r="R364" s="221">
        <f>Q364*H364</f>
        <v>0</v>
      </c>
      <c r="S364" s="221">
        <v>0</v>
      </c>
      <c r="T364" s="222">
        <f>S364*H364</f>
        <v>0</v>
      </c>
      <c r="U364" s="36"/>
      <c r="V364" s="36"/>
      <c r="W364" s="36"/>
      <c r="X364" s="36"/>
      <c r="Y364" s="36"/>
      <c r="Z364" s="36"/>
      <c r="AA364" s="36"/>
      <c r="AB364" s="36"/>
      <c r="AC364" s="36"/>
      <c r="AD364" s="36"/>
      <c r="AE364" s="36"/>
      <c r="AR364" s="223" t="s">
        <v>136</v>
      </c>
      <c r="AT364" s="223" t="s">
        <v>534</v>
      </c>
      <c r="AU364" s="223" t="s">
        <v>93</v>
      </c>
      <c r="AY364" s="18" t="s">
        <v>397</v>
      </c>
      <c r="BE364" s="224">
        <f>IF(N364="základní",J364,0)</f>
        <v>0</v>
      </c>
      <c r="BF364" s="224">
        <f>IF(N364="snížená",J364,0)</f>
        <v>0</v>
      </c>
      <c r="BG364" s="224">
        <f>IF(N364="zákl. přenesená",J364,0)</f>
        <v>0</v>
      </c>
      <c r="BH364" s="224">
        <f>IF(N364="sníž. přenesená",J364,0)</f>
        <v>0</v>
      </c>
      <c r="BI364" s="224">
        <f>IF(N364="nulová",J364,0)</f>
        <v>0</v>
      </c>
      <c r="BJ364" s="18" t="s">
        <v>91</v>
      </c>
      <c r="BK364" s="224">
        <f>ROUND(I364*H364,2)</f>
        <v>0</v>
      </c>
      <c r="BL364" s="18" t="s">
        <v>124</v>
      </c>
      <c r="BM364" s="223" t="s">
        <v>1073</v>
      </c>
    </row>
    <row r="365" spans="1:65" s="13" customFormat="1">
      <c r="B365" s="233"/>
      <c r="C365" s="234"/>
      <c r="D365" s="225" t="s">
        <v>465</v>
      </c>
      <c r="E365" s="235" t="s">
        <v>1</v>
      </c>
      <c r="F365" s="236" t="s">
        <v>7745</v>
      </c>
      <c r="G365" s="234"/>
      <c r="H365" s="237">
        <v>2</v>
      </c>
      <c r="I365" s="238"/>
      <c r="J365" s="234"/>
      <c r="K365" s="234"/>
      <c r="L365" s="239"/>
      <c r="M365" s="240"/>
      <c r="N365" s="241"/>
      <c r="O365" s="241"/>
      <c r="P365" s="241"/>
      <c r="Q365" s="241"/>
      <c r="R365" s="241"/>
      <c r="S365" s="241"/>
      <c r="T365" s="242"/>
      <c r="AT365" s="243" t="s">
        <v>465</v>
      </c>
      <c r="AU365" s="243" t="s">
        <v>93</v>
      </c>
      <c r="AV365" s="13" t="s">
        <v>93</v>
      </c>
      <c r="AW365" s="13" t="s">
        <v>38</v>
      </c>
      <c r="AX365" s="13" t="s">
        <v>83</v>
      </c>
      <c r="AY365" s="243" t="s">
        <v>397</v>
      </c>
    </row>
    <row r="366" spans="1:65" s="14" customFormat="1">
      <c r="B366" s="244"/>
      <c r="C366" s="245"/>
      <c r="D366" s="225" t="s">
        <v>465</v>
      </c>
      <c r="E366" s="246" t="s">
        <v>1</v>
      </c>
      <c r="F366" s="247" t="s">
        <v>467</v>
      </c>
      <c r="G366" s="245"/>
      <c r="H366" s="248">
        <v>2</v>
      </c>
      <c r="I366" s="249"/>
      <c r="J366" s="245"/>
      <c r="K366" s="245"/>
      <c r="L366" s="250"/>
      <c r="M366" s="251"/>
      <c r="N366" s="252"/>
      <c r="O366" s="252"/>
      <c r="P366" s="252"/>
      <c r="Q366" s="252"/>
      <c r="R366" s="252"/>
      <c r="S366" s="252"/>
      <c r="T366" s="253"/>
      <c r="AT366" s="254" t="s">
        <v>465</v>
      </c>
      <c r="AU366" s="254" t="s">
        <v>93</v>
      </c>
      <c r="AV366" s="14" t="s">
        <v>124</v>
      </c>
      <c r="AW366" s="14" t="s">
        <v>38</v>
      </c>
      <c r="AX366" s="14" t="s">
        <v>91</v>
      </c>
      <c r="AY366" s="254" t="s">
        <v>397</v>
      </c>
    </row>
    <row r="367" spans="1:65" s="2" customFormat="1" ht="21.75" customHeight="1">
      <c r="A367" s="36"/>
      <c r="B367" s="37"/>
      <c r="C367" s="280" t="s">
        <v>1078</v>
      </c>
      <c r="D367" s="280" t="s">
        <v>534</v>
      </c>
      <c r="E367" s="281" t="s">
        <v>8044</v>
      </c>
      <c r="F367" s="282" t="s">
        <v>8045</v>
      </c>
      <c r="G367" s="283" t="s">
        <v>656</v>
      </c>
      <c r="H367" s="284">
        <v>1</v>
      </c>
      <c r="I367" s="285"/>
      <c r="J367" s="286">
        <f>ROUND(I367*H367,2)</f>
        <v>0</v>
      </c>
      <c r="K367" s="287"/>
      <c r="L367" s="288"/>
      <c r="M367" s="289" t="s">
        <v>1</v>
      </c>
      <c r="N367" s="290" t="s">
        <v>48</v>
      </c>
      <c r="O367" s="73"/>
      <c r="P367" s="221">
        <f>O367*H367</f>
        <v>0</v>
      </c>
      <c r="Q367" s="221">
        <v>0</v>
      </c>
      <c r="R367" s="221">
        <f>Q367*H367</f>
        <v>0</v>
      </c>
      <c r="S367" s="221">
        <v>0</v>
      </c>
      <c r="T367" s="222">
        <f>S367*H367</f>
        <v>0</v>
      </c>
      <c r="U367" s="36"/>
      <c r="V367" s="36"/>
      <c r="W367" s="36"/>
      <c r="X367" s="36"/>
      <c r="Y367" s="36"/>
      <c r="Z367" s="36"/>
      <c r="AA367" s="36"/>
      <c r="AB367" s="36"/>
      <c r="AC367" s="36"/>
      <c r="AD367" s="36"/>
      <c r="AE367" s="36"/>
      <c r="AR367" s="223" t="s">
        <v>136</v>
      </c>
      <c r="AT367" s="223" t="s">
        <v>534</v>
      </c>
      <c r="AU367" s="223" t="s">
        <v>93</v>
      </c>
      <c r="AY367" s="18" t="s">
        <v>397</v>
      </c>
      <c r="BE367" s="224">
        <f>IF(N367="základní",J367,0)</f>
        <v>0</v>
      </c>
      <c r="BF367" s="224">
        <f>IF(N367="snížená",J367,0)</f>
        <v>0</v>
      </c>
      <c r="BG367" s="224">
        <f>IF(N367="zákl. přenesená",J367,0)</f>
        <v>0</v>
      </c>
      <c r="BH367" s="224">
        <f>IF(N367="sníž. přenesená",J367,0)</f>
        <v>0</v>
      </c>
      <c r="BI367" s="224">
        <f>IF(N367="nulová",J367,0)</f>
        <v>0</v>
      </c>
      <c r="BJ367" s="18" t="s">
        <v>91</v>
      </c>
      <c r="BK367" s="224">
        <f>ROUND(I367*H367,2)</f>
        <v>0</v>
      </c>
      <c r="BL367" s="18" t="s">
        <v>124</v>
      </c>
      <c r="BM367" s="223" t="s">
        <v>1081</v>
      </c>
    </row>
    <row r="368" spans="1:65" s="13" customFormat="1">
      <c r="B368" s="233"/>
      <c r="C368" s="234"/>
      <c r="D368" s="225" t="s">
        <v>465</v>
      </c>
      <c r="E368" s="235" t="s">
        <v>1</v>
      </c>
      <c r="F368" s="236" t="s">
        <v>91</v>
      </c>
      <c r="G368" s="234"/>
      <c r="H368" s="237">
        <v>1</v>
      </c>
      <c r="I368" s="238"/>
      <c r="J368" s="234"/>
      <c r="K368" s="234"/>
      <c r="L368" s="239"/>
      <c r="M368" s="240"/>
      <c r="N368" s="241"/>
      <c r="O368" s="241"/>
      <c r="P368" s="241"/>
      <c r="Q368" s="241"/>
      <c r="R368" s="241"/>
      <c r="S368" s="241"/>
      <c r="T368" s="242"/>
      <c r="AT368" s="243" t="s">
        <v>465</v>
      </c>
      <c r="AU368" s="243" t="s">
        <v>93</v>
      </c>
      <c r="AV368" s="13" t="s">
        <v>93</v>
      </c>
      <c r="AW368" s="13" t="s">
        <v>38</v>
      </c>
      <c r="AX368" s="13" t="s">
        <v>83</v>
      </c>
      <c r="AY368" s="243" t="s">
        <v>397</v>
      </c>
    </row>
    <row r="369" spans="1:65" s="14" customFormat="1">
      <c r="B369" s="244"/>
      <c r="C369" s="245"/>
      <c r="D369" s="225" t="s">
        <v>465</v>
      </c>
      <c r="E369" s="246" t="s">
        <v>1</v>
      </c>
      <c r="F369" s="247" t="s">
        <v>467</v>
      </c>
      <c r="G369" s="245"/>
      <c r="H369" s="248">
        <v>1</v>
      </c>
      <c r="I369" s="249"/>
      <c r="J369" s="245"/>
      <c r="K369" s="245"/>
      <c r="L369" s="250"/>
      <c r="M369" s="251"/>
      <c r="N369" s="252"/>
      <c r="O369" s="252"/>
      <c r="P369" s="252"/>
      <c r="Q369" s="252"/>
      <c r="R369" s="252"/>
      <c r="S369" s="252"/>
      <c r="T369" s="253"/>
      <c r="AT369" s="254" t="s">
        <v>465</v>
      </c>
      <c r="AU369" s="254" t="s">
        <v>93</v>
      </c>
      <c r="AV369" s="14" t="s">
        <v>124</v>
      </c>
      <c r="AW369" s="14" t="s">
        <v>38</v>
      </c>
      <c r="AX369" s="14" t="s">
        <v>91</v>
      </c>
      <c r="AY369" s="254" t="s">
        <v>397</v>
      </c>
    </row>
    <row r="370" spans="1:65" s="2" customFormat="1" ht="33" customHeight="1">
      <c r="A370" s="36"/>
      <c r="B370" s="37"/>
      <c r="C370" s="211" t="s">
        <v>1084</v>
      </c>
      <c r="D370" s="211" t="s">
        <v>400</v>
      </c>
      <c r="E370" s="212" t="s">
        <v>7788</v>
      </c>
      <c r="F370" s="213" t="s">
        <v>7789</v>
      </c>
      <c r="G370" s="214" t="s">
        <v>656</v>
      </c>
      <c r="H370" s="215">
        <v>2</v>
      </c>
      <c r="I370" s="216"/>
      <c r="J370" s="217">
        <f>ROUND(I370*H370,2)</f>
        <v>0</v>
      </c>
      <c r="K370" s="218"/>
      <c r="L370" s="41"/>
      <c r="M370" s="219" t="s">
        <v>1</v>
      </c>
      <c r="N370" s="220" t="s">
        <v>48</v>
      </c>
      <c r="O370" s="73"/>
      <c r="P370" s="221">
        <f>O370*H370</f>
        <v>0</v>
      </c>
      <c r="Q370" s="221">
        <v>0</v>
      </c>
      <c r="R370" s="221">
        <f>Q370*H370</f>
        <v>0</v>
      </c>
      <c r="S370" s="221">
        <v>0</v>
      </c>
      <c r="T370" s="222">
        <f>S370*H370</f>
        <v>0</v>
      </c>
      <c r="U370" s="36"/>
      <c r="V370" s="36"/>
      <c r="W370" s="36"/>
      <c r="X370" s="36"/>
      <c r="Y370" s="36"/>
      <c r="Z370" s="36"/>
      <c r="AA370" s="36"/>
      <c r="AB370" s="36"/>
      <c r="AC370" s="36"/>
      <c r="AD370" s="36"/>
      <c r="AE370" s="36"/>
      <c r="AR370" s="223" t="s">
        <v>124</v>
      </c>
      <c r="AT370" s="223" t="s">
        <v>400</v>
      </c>
      <c r="AU370" s="223" t="s">
        <v>93</v>
      </c>
      <c r="AY370" s="18" t="s">
        <v>397</v>
      </c>
      <c r="BE370" s="224">
        <f>IF(N370="základní",J370,0)</f>
        <v>0</v>
      </c>
      <c r="BF370" s="224">
        <f>IF(N370="snížená",J370,0)</f>
        <v>0</v>
      </c>
      <c r="BG370" s="224">
        <f>IF(N370="zákl. přenesená",J370,0)</f>
        <v>0</v>
      </c>
      <c r="BH370" s="224">
        <f>IF(N370="sníž. přenesená",J370,0)</f>
        <v>0</v>
      </c>
      <c r="BI370" s="224">
        <f>IF(N370="nulová",J370,0)</f>
        <v>0</v>
      </c>
      <c r="BJ370" s="18" t="s">
        <v>91</v>
      </c>
      <c r="BK370" s="224">
        <f>ROUND(I370*H370,2)</f>
        <v>0</v>
      </c>
      <c r="BL370" s="18" t="s">
        <v>124</v>
      </c>
      <c r="BM370" s="223" t="s">
        <v>1087</v>
      </c>
    </row>
    <row r="371" spans="1:65" s="13" customFormat="1">
      <c r="B371" s="233"/>
      <c r="C371" s="234"/>
      <c r="D371" s="225" t="s">
        <v>465</v>
      </c>
      <c r="E371" s="235" t="s">
        <v>1</v>
      </c>
      <c r="F371" s="236" t="s">
        <v>7745</v>
      </c>
      <c r="G371" s="234"/>
      <c r="H371" s="237">
        <v>2</v>
      </c>
      <c r="I371" s="238"/>
      <c r="J371" s="234"/>
      <c r="K371" s="234"/>
      <c r="L371" s="239"/>
      <c r="M371" s="240"/>
      <c r="N371" s="241"/>
      <c r="O371" s="241"/>
      <c r="P371" s="241"/>
      <c r="Q371" s="241"/>
      <c r="R371" s="241"/>
      <c r="S371" s="241"/>
      <c r="T371" s="242"/>
      <c r="AT371" s="243" t="s">
        <v>465</v>
      </c>
      <c r="AU371" s="243" t="s">
        <v>93</v>
      </c>
      <c r="AV371" s="13" t="s">
        <v>93</v>
      </c>
      <c r="AW371" s="13" t="s">
        <v>38</v>
      </c>
      <c r="AX371" s="13" t="s">
        <v>83</v>
      </c>
      <c r="AY371" s="243" t="s">
        <v>397</v>
      </c>
    </row>
    <row r="372" spans="1:65" s="14" customFormat="1">
      <c r="B372" s="244"/>
      <c r="C372" s="245"/>
      <c r="D372" s="225" t="s">
        <v>465</v>
      </c>
      <c r="E372" s="246" t="s">
        <v>1</v>
      </c>
      <c r="F372" s="247" t="s">
        <v>467</v>
      </c>
      <c r="G372" s="245"/>
      <c r="H372" s="248">
        <v>2</v>
      </c>
      <c r="I372" s="249"/>
      <c r="J372" s="245"/>
      <c r="K372" s="245"/>
      <c r="L372" s="250"/>
      <c r="M372" s="251"/>
      <c r="N372" s="252"/>
      <c r="O372" s="252"/>
      <c r="P372" s="252"/>
      <c r="Q372" s="252"/>
      <c r="R372" s="252"/>
      <c r="S372" s="252"/>
      <c r="T372" s="253"/>
      <c r="AT372" s="254" t="s">
        <v>465</v>
      </c>
      <c r="AU372" s="254" t="s">
        <v>93</v>
      </c>
      <c r="AV372" s="14" t="s">
        <v>124</v>
      </c>
      <c r="AW372" s="14" t="s">
        <v>38</v>
      </c>
      <c r="AX372" s="14" t="s">
        <v>91</v>
      </c>
      <c r="AY372" s="254" t="s">
        <v>397</v>
      </c>
    </row>
    <row r="373" spans="1:65" s="2" customFormat="1" ht="33" customHeight="1">
      <c r="A373" s="36"/>
      <c r="B373" s="37"/>
      <c r="C373" s="211" t="s">
        <v>1088</v>
      </c>
      <c r="D373" s="211" t="s">
        <v>400</v>
      </c>
      <c r="E373" s="212" t="s">
        <v>8046</v>
      </c>
      <c r="F373" s="213" t="s">
        <v>8047</v>
      </c>
      <c r="G373" s="214" t="s">
        <v>656</v>
      </c>
      <c r="H373" s="215">
        <v>2</v>
      </c>
      <c r="I373" s="216"/>
      <c r="J373" s="217">
        <f>ROUND(I373*H373,2)</f>
        <v>0</v>
      </c>
      <c r="K373" s="218"/>
      <c r="L373" s="41"/>
      <c r="M373" s="219" t="s">
        <v>1</v>
      </c>
      <c r="N373" s="220" t="s">
        <v>48</v>
      </c>
      <c r="O373" s="73"/>
      <c r="P373" s="221">
        <f>O373*H373</f>
        <v>0</v>
      </c>
      <c r="Q373" s="221">
        <v>0</v>
      </c>
      <c r="R373" s="221">
        <f>Q373*H373</f>
        <v>0</v>
      </c>
      <c r="S373" s="221">
        <v>0</v>
      </c>
      <c r="T373" s="222">
        <f>S373*H373</f>
        <v>0</v>
      </c>
      <c r="U373" s="36"/>
      <c r="V373" s="36"/>
      <c r="W373" s="36"/>
      <c r="X373" s="36"/>
      <c r="Y373" s="36"/>
      <c r="Z373" s="36"/>
      <c r="AA373" s="36"/>
      <c r="AB373" s="36"/>
      <c r="AC373" s="36"/>
      <c r="AD373" s="36"/>
      <c r="AE373" s="36"/>
      <c r="AR373" s="223" t="s">
        <v>124</v>
      </c>
      <c r="AT373" s="223" t="s">
        <v>400</v>
      </c>
      <c r="AU373" s="223" t="s">
        <v>93</v>
      </c>
      <c r="AY373" s="18" t="s">
        <v>397</v>
      </c>
      <c r="BE373" s="224">
        <f>IF(N373="základní",J373,0)</f>
        <v>0</v>
      </c>
      <c r="BF373" s="224">
        <f>IF(N373="snížená",J373,0)</f>
        <v>0</v>
      </c>
      <c r="BG373" s="224">
        <f>IF(N373="zákl. přenesená",J373,0)</f>
        <v>0</v>
      </c>
      <c r="BH373" s="224">
        <f>IF(N373="sníž. přenesená",J373,0)</f>
        <v>0</v>
      </c>
      <c r="BI373" s="224">
        <f>IF(N373="nulová",J373,0)</f>
        <v>0</v>
      </c>
      <c r="BJ373" s="18" t="s">
        <v>91</v>
      </c>
      <c r="BK373" s="224">
        <f>ROUND(I373*H373,2)</f>
        <v>0</v>
      </c>
      <c r="BL373" s="18" t="s">
        <v>124</v>
      </c>
      <c r="BM373" s="223" t="s">
        <v>1091</v>
      </c>
    </row>
    <row r="374" spans="1:65" s="13" customFormat="1">
      <c r="B374" s="233"/>
      <c r="C374" s="234"/>
      <c r="D374" s="225" t="s">
        <v>465</v>
      </c>
      <c r="E374" s="235" t="s">
        <v>1</v>
      </c>
      <c r="F374" s="236" t="s">
        <v>7745</v>
      </c>
      <c r="G374" s="234"/>
      <c r="H374" s="237">
        <v>2</v>
      </c>
      <c r="I374" s="238"/>
      <c r="J374" s="234"/>
      <c r="K374" s="234"/>
      <c r="L374" s="239"/>
      <c r="M374" s="240"/>
      <c r="N374" s="241"/>
      <c r="O374" s="241"/>
      <c r="P374" s="241"/>
      <c r="Q374" s="241"/>
      <c r="R374" s="241"/>
      <c r="S374" s="241"/>
      <c r="T374" s="242"/>
      <c r="AT374" s="243" t="s">
        <v>465</v>
      </c>
      <c r="AU374" s="243" t="s">
        <v>93</v>
      </c>
      <c r="AV374" s="13" t="s">
        <v>93</v>
      </c>
      <c r="AW374" s="13" t="s">
        <v>38</v>
      </c>
      <c r="AX374" s="13" t="s">
        <v>83</v>
      </c>
      <c r="AY374" s="243" t="s">
        <v>397</v>
      </c>
    </row>
    <row r="375" spans="1:65" s="14" customFormat="1">
      <c r="B375" s="244"/>
      <c r="C375" s="245"/>
      <c r="D375" s="225" t="s">
        <v>465</v>
      </c>
      <c r="E375" s="246" t="s">
        <v>1</v>
      </c>
      <c r="F375" s="247" t="s">
        <v>467</v>
      </c>
      <c r="G375" s="245"/>
      <c r="H375" s="248">
        <v>2</v>
      </c>
      <c r="I375" s="249"/>
      <c r="J375" s="245"/>
      <c r="K375" s="245"/>
      <c r="L375" s="250"/>
      <c r="M375" s="251"/>
      <c r="N375" s="252"/>
      <c r="O375" s="252"/>
      <c r="P375" s="252"/>
      <c r="Q375" s="252"/>
      <c r="R375" s="252"/>
      <c r="S375" s="252"/>
      <c r="T375" s="253"/>
      <c r="AT375" s="254" t="s">
        <v>465</v>
      </c>
      <c r="AU375" s="254" t="s">
        <v>93</v>
      </c>
      <c r="AV375" s="14" t="s">
        <v>124</v>
      </c>
      <c r="AW375" s="14" t="s">
        <v>38</v>
      </c>
      <c r="AX375" s="14" t="s">
        <v>91</v>
      </c>
      <c r="AY375" s="254" t="s">
        <v>397</v>
      </c>
    </row>
    <row r="376" spans="1:65" s="2" customFormat="1" ht="33" customHeight="1">
      <c r="A376" s="36"/>
      <c r="B376" s="37"/>
      <c r="C376" s="211" t="s">
        <v>1092</v>
      </c>
      <c r="D376" s="211" t="s">
        <v>400</v>
      </c>
      <c r="E376" s="212" t="s">
        <v>7795</v>
      </c>
      <c r="F376" s="213" t="s">
        <v>7796</v>
      </c>
      <c r="G376" s="214" t="s">
        <v>656</v>
      </c>
      <c r="H376" s="215">
        <v>2</v>
      </c>
      <c r="I376" s="216"/>
      <c r="J376" s="217">
        <f>ROUND(I376*H376,2)</f>
        <v>0</v>
      </c>
      <c r="K376" s="218"/>
      <c r="L376" s="41"/>
      <c r="M376" s="219" t="s">
        <v>1</v>
      </c>
      <c r="N376" s="220" t="s">
        <v>48</v>
      </c>
      <c r="O376" s="73"/>
      <c r="P376" s="221">
        <f>O376*H376</f>
        <v>0</v>
      </c>
      <c r="Q376" s="221">
        <v>0</v>
      </c>
      <c r="R376" s="221">
        <f>Q376*H376</f>
        <v>0</v>
      </c>
      <c r="S376" s="221">
        <v>0</v>
      </c>
      <c r="T376" s="222">
        <f>S376*H376</f>
        <v>0</v>
      </c>
      <c r="U376" s="36"/>
      <c r="V376" s="36"/>
      <c r="W376" s="36"/>
      <c r="X376" s="36"/>
      <c r="Y376" s="36"/>
      <c r="Z376" s="36"/>
      <c r="AA376" s="36"/>
      <c r="AB376" s="36"/>
      <c r="AC376" s="36"/>
      <c r="AD376" s="36"/>
      <c r="AE376" s="36"/>
      <c r="AR376" s="223" t="s">
        <v>124</v>
      </c>
      <c r="AT376" s="223" t="s">
        <v>400</v>
      </c>
      <c r="AU376" s="223" t="s">
        <v>93</v>
      </c>
      <c r="AY376" s="18" t="s">
        <v>397</v>
      </c>
      <c r="BE376" s="224">
        <f>IF(N376="základní",J376,0)</f>
        <v>0</v>
      </c>
      <c r="BF376" s="224">
        <f>IF(N376="snížená",J376,0)</f>
        <v>0</v>
      </c>
      <c r="BG376" s="224">
        <f>IF(N376="zákl. přenesená",J376,0)</f>
        <v>0</v>
      </c>
      <c r="BH376" s="224">
        <f>IF(N376="sníž. přenesená",J376,0)</f>
        <v>0</v>
      </c>
      <c r="BI376" s="224">
        <f>IF(N376="nulová",J376,0)</f>
        <v>0</v>
      </c>
      <c r="BJ376" s="18" t="s">
        <v>91</v>
      </c>
      <c r="BK376" s="224">
        <f>ROUND(I376*H376,2)</f>
        <v>0</v>
      </c>
      <c r="BL376" s="18" t="s">
        <v>124</v>
      </c>
      <c r="BM376" s="223" t="s">
        <v>1095</v>
      </c>
    </row>
    <row r="377" spans="1:65" s="13" customFormat="1">
      <c r="B377" s="233"/>
      <c r="C377" s="234"/>
      <c r="D377" s="225" t="s">
        <v>465</v>
      </c>
      <c r="E377" s="235" t="s">
        <v>1</v>
      </c>
      <c r="F377" s="236" t="s">
        <v>7745</v>
      </c>
      <c r="G377" s="234"/>
      <c r="H377" s="237">
        <v>2</v>
      </c>
      <c r="I377" s="238"/>
      <c r="J377" s="234"/>
      <c r="K377" s="234"/>
      <c r="L377" s="239"/>
      <c r="M377" s="240"/>
      <c r="N377" s="241"/>
      <c r="O377" s="241"/>
      <c r="P377" s="241"/>
      <c r="Q377" s="241"/>
      <c r="R377" s="241"/>
      <c r="S377" s="241"/>
      <c r="T377" s="242"/>
      <c r="AT377" s="243" t="s">
        <v>465</v>
      </c>
      <c r="AU377" s="243" t="s">
        <v>93</v>
      </c>
      <c r="AV377" s="13" t="s">
        <v>93</v>
      </c>
      <c r="AW377" s="13" t="s">
        <v>38</v>
      </c>
      <c r="AX377" s="13" t="s">
        <v>83</v>
      </c>
      <c r="AY377" s="243" t="s">
        <v>397</v>
      </c>
    </row>
    <row r="378" spans="1:65" s="14" customFormat="1">
      <c r="B378" s="244"/>
      <c r="C378" s="245"/>
      <c r="D378" s="225" t="s">
        <v>465</v>
      </c>
      <c r="E378" s="246" t="s">
        <v>1</v>
      </c>
      <c r="F378" s="247" t="s">
        <v>467</v>
      </c>
      <c r="G378" s="245"/>
      <c r="H378" s="248">
        <v>2</v>
      </c>
      <c r="I378" s="249"/>
      <c r="J378" s="245"/>
      <c r="K378" s="245"/>
      <c r="L378" s="250"/>
      <c r="M378" s="251"/>
      <c r="N378" s="252"/>
      <c r="O378" s="252"/>
      <c r="P378" s="252"/>
      <c r="Q378" s="252"/>
      <c r="R378" s="252"/>
      <c r="S378" s="252"/>
      <c r="T378" s="253"/>
      <c r="AT378" s="254" t="s">
        <v>465</v>
      </c>
      <c r="AU378" s="254" t="s">
        <v>93</v>
      </c>
      <c r="AV378" s="14" t="s">
        <v>124</v>
      </c>
      <c r="AW378" s="14" t="s">
        <v>38</v>
      </c>
      <c r="AX378" s="14" t="s">
        <v>91</v>
      </c>
      <c r="AY378" s="254" t="s">
        <v>397</v>
      </c>
    </row>
    <row r="379" spans="1:65" s="2" customFormat="1" ht="33" customHeight="1">
      <c r="A379" s="36"/>
      <c r="B379" s="37"/>
      <c r="C379" s="211" t="s">
        <v>1096</v>
      </c>
      <c r="D379" s="211" t="s">
        <v>400</v>
      </c>
      <c r="E379" s="212" t="s">
        <v>7800</v>
      </c>
      <c r="F379" s="213" t="s">
        <v>7801</v>
      </c>
      <c r="G379" s="214" t="s">
        <v>656</v>
      </c>
      <c r="H379" s="215">
        <v>2</v>
      </c>
      <c r="I379" s="216"/>
      <c r="J379" s="217">
        <f>ROUND(I379*H379,2)</f>
        <v>0</v>
      </c>
      <c r="K379" s="218"/>
      <c r="L379" s="41"/>
      <c r="M379" s="219" t="s">
        <v>1</v>
      </c>
      <c r="N379" s="220" t="s">
        <v>48</v>
      </c>
      <c r="O379" s="73"/>
      <c r="P379" s="221">
        <f>O379*H379</f>
        <v>0</v>
      </c>
      <c r="Q379" s="221">
        <v>0</v>
      </c>
      <c r="R379" s="221">
        <f>Q379*H379</f>
        <v>0</v>
      </c>
      <c r="S379" s="221">
        <v>0</v>
      </c>
      <c r="T379" s="222">
        <f>S379*H379</f>
        <v>0</v>
      </c>
      <c r="U379" s="36"/>
      <c r="V379" s="36"/>
      <c r="W379" s="36"/>
      <c r="X379" s="36"/>
      <c r="Y379" s="36"/>
      <c r="Z379" s="36"/>
      <c r="AA379" s="36"/>
      <c r="AB379" s="36"/>
      <c r="AC379" s="36"/>
      <c r="AD379" s="36"/>
      <c r="AE379" s="36"/>
      <c r="AR379" s="223" t="s">
        <v>124</v>
      </c>
      <c r="AT379" s="223" t="s">
        <v>400</v>
      </c>
      <c r="AU379" s="223" t="s">
        <v>93</v>
      </c>
      <c r="AY379" s="18" t="s">
        <v>397</v>
      </c>
      <c r="BE379" s="224">
        <f>IF(N379="základní",J379,0)</f>
        <v>0</v>
      </c>
      <c r="BF379" s="224">
        <f>IF(N379="snížená",J379,0)</f>
        <v>0</v>
      </c>
      <c r="BG379" s="224">
        <f>IF(N379="zákl. přenesená",J379,0)</f>
        <v>0</v>
      </c>
      <c r="BH379" s="224">
        <f>IF(N379="sníž. přenesená",J379,0)</f>
        <v>0</v>
      </c>
      <c r="BI379" s="224">
        <f>IF(N379="nulová",J379,0)</f>
        <v>0</v>
      </c>
      <c r="BJ379" s="18" t="s">
        <v>91</v>
      </c>
      <c r="BK379" s="224">
        <f>ROUND(I379*H379,2)</f>
        <v>0</v>
      </c>
      <c r="BL379" s="18" t="s">
        <v>124</v>
      </c>
      <c r="BM379" s="223" t="s">
        <v>1099</v>
      </c>
    </row>
    <row r="380" spans="1:65" s="13" customFormat="1">
      <c r="B380" s="233"/>
      <c r="C380" s="234"/>
      <c r="D380" s="225" t="s">
        <v>465</v>
      </c>
      <c r="E380" s="235" t="s">
        <v>1</v>
      </c>
      <c r="F380" s="236" t="s">
        <v>7745</v>
      </c>
      <c r="G380" s="234"/>
      <c r="H380" s="237">
        <v>2</v>
      </c>
      <c r="I380" s="238"/>
      <c r="J380" s="234"/>
      <c r="K380" s="234"/>
      <c r="L380" s="239"/>
      <c r="M380" s="240"/>
      <c r="N380" s="241"/>
      <c r="O380" s="241"/>
      <c r="P380" s="241"/>
      <c r="Q380" s="241"/>
      <c r="R380" s="241"/>
      <c r="S380" s="241"/>
      <c r="T380" s="242"/>
      <c r="AT380" s="243" t="s">
        <v>465</v>
      </c>
      <c r="AU380" s="243" t="s">
        <v>93</v>
      </c>
      <c r="AV380" s="13" t="s">
        <v>93</v>
      </c>
      <c r="AW380" s="13" t="s">
        <v>38</v>
      </c>
      <c r="AX380" s="13" t="s">
        <v>83</v>
      </c>
      <c r="AY380" s="243" t="s">
        <v>397</v>
      </c>
    </row>
    <row r="381" spans="1:65" s="14" customFormat="1">
      <c r="B381" s="244"/>
      <c r="C381" s="245"/>
      <c r="D381" s="225" t="s">
        <v>465</v>
      </c>
      <c r="E381" s="246" t="s">
        <v>1</v>
      </c>
      <c r="F381" s="247" t="s">
        <v>467</v>
      </c>
      <c r="G381" s="245"/>
      <c r="H381" s="248">
        <v>2</v>
      </c>
      <c r="I381" s="249"/>
      <c r="J381" s="245"/>
      <c r="K381" s="245"/>
      <c r="L381" s="250"/>
      <c r="M381" s="251"/>
      <c r="N381" s="252"/>
      <c r="O381" s="252"/>
      <c r="P381" s="252"/>
      <c r="Q381" s="252"/>
      <c r="R381" s="252"/>
      <c r="S381" s="252"/>
      <c r="T381" s="253"/>
      <c r="AT381" s="254" t="s">
        <v>465</v>
      </c>
      <c r="AU381" s="254" t="s">
        <v>93</v>
      </c>
      <c r="AV381" s="14" t="s">
        <v>124</v>
      </c>
      <c r="AW381" s="14" t="s">
        <v>38</v>
      </c>
      <c r="AX381" s="14" t="s">
        <v>91</v>
      </c>
      <c r="AY381" s="254" t="s">
        <v>397</v>
      </c>
    </row>
    <row r="382" spans="1:65" s="2" customFormat="1" ht="21.75" customHeight="1">
      <c r="A382" s="36"/>
      <c r="B382" s="37"/>
      <c r="C382" s="211" t="s">
        <v>1100</v>
      </c>
      <c r="D382" s="211" t="s">
        <v>400</v>
      </c>
      <c r="E382" s="212" t="s">
        <v>8048</v>
      </c>
      <c r="F382" s="213" t="s">
        <v>8049</v>
      </c>
      <c r="G382" s="214" t="s">
        <v>656</v>
      </c>
      <c r="H382" s="215">
        <v>5</v>
      </c>
      <c r="I382" s="216"/>
      <c r="J382" s="217">
        <f>ROUND(I382*H382,2)</f>
        <v>0</v>
      </c>
      <c r="K382" s="218"/>
      <c r="L382" s="41"/>
      <c r="M382" s="219" t="s">
        <v>1</v>
      </c>
      <c r="N382" s="220" t="s">
        <v>48</v>
      </c>
      <c r="O382" s="73"/>
      <c r="P382" s="221">
        <f>O382*H382</f>
        <v>0</v>
      </c>
      <c r="Q382" s="221">
        <v>0</v>
      </c>
      <c r="R382" s="221">
        <f>Q382*H382</f>
        <v>0</v>
      </c>
      <c r="S382" s="221">
        <v>0</v>
      </c>
      <c r="T382" s="222">
        <f>S382*H382</f>
        <v>0</v>
      </c>
      <c r="U382" s="36"/>
      <c r="V382" s="36"/>
      <c r="W382" s="36"/>
      <c r="X382" s="36"/>
      <c r="Y382" s="36"/>
      <c r="Z382" s="36"/>
      <c r="AA382" s="36"/>
      <c r="AB382" s="36"/>
      <c r="AC382" s="36"/>
      <c r="AD382" s="36"/>
      <c r="AE382" s="36"/>
      <c r="AR382" s="223" t="s">
        <v>124</v>
      </c>
      <c r="AT382" s="223" t="s">
        <v>400</v>
      </c>
      <c r="AU382" s="223" t="s">
        <v>93</v>
      </c>
      <c r="AY382" s="18" t="s">
        <v>397</v>
      </c>
      <c r="BE382" s="224">
        <f>IF(N382="základní",J382,0)</f>
        <v>0</v>
      </c>
      <c r="BF382" s="224">
        <f>IF(N382="snížená",J382,0)</f>
        <v>0</v>
      </c>
      <c r="BG382" s="224">
        <f>IF(N382="zákl. přenesená",J382,0)</f>
        <v>0</v>
      </c>
      <c r="BH382" s="224">
        <f>IF(N382="sníž. přenesená",J382,0)</f>
        <v>0</v>
      </c>
      <c r="BI382" s="224">
        <f>IF(N382="nulová",J382,0)</f>
        <v>0</v>
      </c>
      <c r="BJ382" s="18" t="s">
        <v>91</v>
      </c>
      <c r="BK382" s="224">
        <f>ROUND(I382*H382,2)</f>
        <v>0</v>
      </c>
      <c r="BL382" s="18" t="s">
        <v>124</v>
      </c>
      <c r="BM382" s="223" t="s">
        <v>1103</v>
      </c>
    </row>
    <row r="383" spans="1:65" s="13" customFormat="1">
      <c r="B383" s="233"/>
      <c r="C383" s="234"/>
      <c r="D383" s="225" t="s">
        <v>465</v>
      </c>
      <c r="E383" s="235" t="s">
        <v>1</v>
      </c>
      <c r="F383" s="236" t="s">
        <v>8050</v>
      </c>
      <c r="G383" s="234"/>
      <c r="H383" s="237">
        <v>5</v>
      </c>
      <c r="I383" s="238"/>
      <c r="J383" s="234"/>
      <c r="K383" s="234"/>
      <c r="L383" s="239"/>
      <c r="M383" s="240"/>
      <c r="N383" s="241"/>
      <c r="O383" s="241"/>
      <c r="P383" s="241"/>
      <c r="Q383" s="241"/>
      <c r="R383" s="241"/>
      <c r="S383" s="241"/>
      <c r="T383" s="242"/>
      <c r="AT383" s="243" t="s">
        <v>465</v>
      </c>
      <c r="AU383" s="243" t="s">
        <v>93</v>
      </c>
      <c r="AV383" s="13" t="s">
        <v>93</v>
      </c>
      <c r="AW383" s="13" t="s">
        <v>38</v>
      </c>
      <c r="AX383" s="13" t="s">
        <v>83</v>
      </c>
      <c r="AY383" s="243" t="s">
        <v>397</v>
      </c>
    </row>
    <row r="384" spans="1:65" s="14" customFormat="1">
      <c r="B384" s="244"/>
      <c r="C384" s="245"/>
      <c r="D384" s="225" t="s">
        <v>465</v>
      </c>
      <c r="E384" s="246" t="s">
        <v>1</v>
      </c>
      <c r="F384" s="247" t="s">
        <v>467</v>
      </c>
      <c r="G384" s="245"/>
      <c r="H384" s="248">
        <v>5</v>
      </c>
      <c r="I384" s="249"/>
      <c r="J384" s="245"/>
      <c r="K384" s="245"/>
      <c r="L384" s="250"/>
      <c r="M384" s="251"/>
      <c r="N384" s="252"/>
      <c r="O384" s="252"/>
      <c r="P384" s="252"/>
      <c r="Q384" s="252"/>
      <c r="R384" s="252"/>
      <c r="S384" s="252"/>
      <c r="T384" s="253"/>
      <c r="AT384" s="254" t="s">
        <v>465</v>
      </c>
      <c r="AU384" s="254" t="s">
        <v>93</v>
      </c>
      <c r="AV384" s="14" t="s">
        <v>124</v>
      </c>
      <c r="AW384" s="14" t="s">
        <v>38</v>
      </c>
      <c r="AX384" s="14" t="s">
        <v>91</v>
      </c>
      <c r="AY384" s="254" t="s">
        <v>397</v>
      </c>
    </row>
    <row r="385" spans="1:65" s="2" customFormat="1" ht="21.75" customHeight="1">
      <c r="A385" s="36"/>
      <c r="B385" s="37"/>
      <c r="C385" s="280" t="s">
        <v>1105</v>
      </c>
      <c r="D385" s="280" t="s">
        <v>534</v>
      </c>
      <c r="E385" s="281" t="s">
        <v>8051</v>
      </c>
      <c r="F385" s="282" t="s">
        <v>8052</v>
      </c>
      <c r="G385" s="283" t="s">
        <v>656</v>
      </c>
      <c r="H385" s="284">
        <v>5</v>
      </c>
      <c r="I385" s="285"/>
      <c r="J385" s="286">
        <f>ROUND(I385*H385,2)</f>
        <v>0</v>
      </c>
      <c r="K385" s="287"/>
      <c r="L385" s="288"/>
      <c r="M385" s="289" t="s">
        <v>1</v>
      </c>
      <c r="N385" s="290" t="s">
        <v>48</v>
      </c>
      <c r="O385" s="73"/>
      <c r="P385" s="221">
        <f>O385*H385</f>
        <v>0</v>
      </c>
      <c r="Q385" s="221">
        <v>0</v>
      </c>
      <c r="R385" s="221">
        <f>Q385*H385</f>
        <v>0</v>
      </c>
      <c r="S385" s="221">
        <v>0</v>
      </c>
      <c r="T385" s="222">
        <f>S385*H385</f>
        <v>0</v>
      </c>
      <c r="U385" s="36"/>
      <c r="V385" s="36"/>
      <c r="W385" s="36"/>
      <c r="X385" s="36"/>
      <c r="Y385" s="36"/>
      <c r="Z385" s="36"/>
      <c r="AA385" s="36"/>
      <c r="AB385" s="36"/>
      <c r="AC385" s="36"/>
      <c r="AD385" s="36"/>
      <c r="AE385" s="36"/>
      <c r="AR385" s="223" t="s">
        <v>136</v>
      </c>
      <c r="AT385" s="223" t="s">
        <v>534</v>
      </c>
      <c r="AU385" s="223" t="s">
        <v>93</v>
      </c>
      <c r="AY385" s="18" t="s">
        <v>397</v>
      </c>
      <c r="BE385" s="224">
        <f>IF(N385="základní",J385,0)</f>
        <v>0</v>
      </c>
      <c r="BF385" s="224">
        <f>IF(N385="snížená",J385,0)</f>
        <v>0</v>
      </c>
      <c r="BG385" s="224">
        <f>IF(N385="zákl. přenesená",J385,0)</f>
        <v>0</v>
      </c>
      <c r="BH385" s="224">
        <f>IF(N385="sníž. přenesená",J385,0)</f>
        <v>0</v>
      </c>
      <c r="BI385" s="224">
        <f>IF(N385="nulová",J385,0)</f>
        <v>0</v>
      </c>
      <c r="BJ385" s="18" t="s">
        <v>91</v>
      </c>
      <c r="BK385" s="224">
        <f>ROUND(I385*H385,2)</f>
        <v>0</v>
      </c>
      <c r="BL385" s="18" t="s">
        <v>124</v>
      </c>
      <c r="BM385" s="223" t="s">
        <v>1108</v>
      </c>
    </row>
    <row r="386" spans="1:65" s="13" customFormat="1">
      <c r="B386" s="233"/>
      <c r="C386" s="234"/>
      <c r="D386" s="225" t="s">
        <v>465</v>
      </c>
      <c r="E386" s="235" t="s">
        <v>1</v>
      </c>
      <c r="F386" s="236" t="s">
        <v>8050</v>
      </c>
      <c r="G386" s="234"/>
      <c r="H386" s="237">
        <v>5</v>
      </c>
      <c r="I386" s="238"/>
      <c r="J386" s="234"/>
      <c r="K386" s="234"/>
      <c r="L386" s="239"/>
      <c r="M386" s="240"/>
      <c r="N386" s="241"/>
      <c r="O386" s="241"/>
      <c r="P386" s="241"/>
      <c r="Q386" s="241"/>
      <c r="R386" s="241"/>
      <c r="S386" s="241"/>
      <c r="T386" s="242"/>
      <c r="AT386" s="243" t="s">
        <v>465</v>
      </c>
      <c r="AU386" s="243" t="s">
        <v>93</v>
      </c>
      <c r="AV386" s="13" t="s">
        <v>93</v>
      </c>
      <c r="AW386" s="13" t="s">
        <v>38</v>
      </c>
      <c r="AX386" s="13" t="s">
        <v>83</v>
      </c>
      <c r="AY386" s="243" t="s">
        <v>397</v>
      </c>
    </row>
    <row r="387" spans="1:65" s="14" customFormat="1">
      <c r="B387" s="244"/>
      <c r="C387" s="245"/>
      <c r="D387" s="225" t="s">
        <v>465</v>
      </c>
      <c r="E387" s="246" t="s">
        <v>1</v>
      </c>
      <c r="F387" s="247" t="s">
        <v>467</v>
      </c>
      <c r="G387" s="245"/>
      <c r="H387" s="248">
        <v>5</v>
      </c>
      <c r="I387" s="249"/>
      <c r="J387" s="245"/>
      <c r="K387" s="245"/>
      <c r="L387" s="250"/>
      <c r="M387" s="251"/>
      <c r="N387" s="252"/>
      <c r="O387" s="252"/>
      <c r="P387" s="252"/>
      <c r="Q387" s="252"/>
      <c r="R387" s="252"/>
      <c r="S387" s="252"/>
      <c r="T387" s="253"/>
      <c r="AT387" s="254" t="s">
        <v>465</v>
      </c>
      <c r="AU387" s="254" t="s">
        <v>93</v>
      </c>
      <c r="AV387" s="14" t="s">
        <v>124</v>
      </c>
      <c r="AW387" s="14" t="s">
        <v>38</v>
      </c>
      <c r="AX387" s="14" t="s">
        <v>91</v>
      </c>
      <c r="AY387" s="254" t="s">
        <v>397</v>
      </c>
    </row>
    <row r="388" spans="1:65" s="2" customFormat="1" ht="21.75" customHeight="1">
      <c r="A388" s="36"/>
      <c r="B388" s="37"/>
      <c r="C388" s="280" t="s">
        <v>1109</v>
      </c>
      <c r="D388" s="280" t="s">
        <v>534</v>
      </c>
      <c r="E388" s="281" t="s">
        <v>8053</v>
      </c>
      <c r="F388" s="282" t="s">
        <v>8054</v>
      </c>
      <c r="G388" s="283" t="s">
        <v>656</v>
      </c>
      <c r="H388" s="284">
        <v>5</v>
      </c>
      <c r="I388" s="285"/>
      <c r="J388" s="286">
        <f>ROUND(I388*H388,2)</f>
        <v>0</v>
      </c>
      <c r="K388" s="287"/>
      <c r="L388" s="288"/>
      <c r="M388" s="289" t="s">
        <v>1</v>
      </c>
      <c r="N388" s="290" t="s">
        <v>48</v>
      </c>
      <c r="O388" s="73"/>
      <c r="P388" s="221">
        <f>O388*H388</f>
        <v>0</v>
      </c>
      <c r="Q388" s="221">
        <v>0</v>
      </c>
      <c r="R388" s="221">
        <f>Q388*H388</f>
        <v>0</v>
      </c>
      <c r="S388" s="221">
        <v>0</v>
      </c>
      <c r="T388" s="222">
        <f>S388*H388</f>
        <v>0</v>
      </c>
      <c r="U388" s="36"/>
      <c r="V388" s="36"/>
      <c r="W388" s="36"/>
      <c r="X388" s="36"/>
      <c r="Y388" s="36"/>
      <c r="Z388" s="36"/>
      <c r="AA388" s="36"/>
      <c r="AB388" s="36"/>
      <c r="AC388" s="36"/>
      <c r="AD388" s="36"/>
      <c r="AE388" s="36"/>
      <c r="AR388" s="223" t="s">
        <v>136</v>
      </c>
      <c r="AT388" s="223" t="s">
        <v>534</v>
      </c>
      <c r="AU388" s="223" t="s">
        <v>93</v>
      </c>
      <c r="AY388" s="18" t="s">
        <v>397</v>
      </c>
      <c r="BE388" s="224">
        <f>IF(N388="základní",J388,0)</f>
        <v>0</v>
      </c>
      <c r="BF388" s="224">
        <f>IF(N388="snížená",J388,0)</f>
        <v>0</v>
      </c>
      <c r="BG388" s="224">
        <f>IF(N388="zákl. přenesená",J388,0)</f>
        <v>0</v>
      </c>
      <c r="BH388" s="224">
        <f>IF(N388="sníž. přenesená",J388,0)</f>
        <v>0</v>
      </c>
      <c r="BI388" s="224">
        <f>IF(N388="nulová",J388,0)</f>
        <v>0</v>
      </c>
      <c r="BJ388" s="18" t="s">
        <v>91</v>
      </c>
      <c r="BK388" s="224">
        <f>ROUND(I388*H388,2)</f>
        <v>0</v>
      </c>
      <c r="BL388" s="18" t="s">
        <v>124</v>
      </c>
      <c r="BM388" s="223" t="s">
        <v>1112</v>
      </c>
    </row>
    <row r="389" spans="1:65" s="13" customFormat="1">
      <c r="B389" s="233"/>
      <c r="C389" s="234"/>
      <c r="D389" s="225" t="s">
        <v>465</v>
      </c>
      <c r="E389" s="235" t="s">
        <v>1</v>
      </c>
      <c r="F389" s="236" t="s">
        <v>8050</v>
      </c>
      <c r="G389" s="234"/>
      <c r="H389" s="237">
        <v>5</v>
      </c>
      <c r="I389" s="238"/>
      <c r="J389" s="234"/>
      <c r="K389" s="234"/>
      <c r="L389" s="239"/>
      <c r="M389" s="240"/>
      <c r="N389" s="241"/>
      <c r="O389" s="241"/>
      <c r="P389" s="241"/>
      <c r="Q389" s="241"/>
      <c r="R389" s="241"/>
      <c r="S389" s="241"/>
      <c r="T389" s="242"/>
      <c r="AT389" s="243" t="s">
        <v>465</v>
      </c>
      <c r="AU389" s="243" t="s">
        <v>93</v>
      </c>
      <c r="AV389" s="13" t="s">
        <v>93</v>
      </c>
      <c r="AW389" s="13" t="s">
        <v>38</v>
      </c>
      <c r="AX389" s="13" t="s">
        <v>83</v>
      </c>
      <c r="AY389" s="243" t="s">
        <v>397</v>
      </c>
    </row>
    <row r="390" spans="1:65" s="14" customFormat="1">
      <c r="B390" s="244"/>
      <c r="C390" s="245"/>
      <c r="D390" s="225" t="s">
        <v>465</v>
      </c>
      <c r="E390" s="246" t="s">
        <v>1</v>
      </c>
      <c r="F390" s="247" t="s">
        <v>467</v>
      </c>
      <c r="G390" s="245"/>
      <c r="H390" s="248">
        <v>5</v>
      </c>
      <c r="I390" s="249"/>
      <c r="J390" s="245"/>
      <c r="K390" s="245"/>
      <c r="L390" s="250"/>
      <c r="M390" s="251"/>
      <c r="N390" s="252"/>
      <c r="O390" s="252"/>
      <c r="P390" s="252"/>
      <c r="Q390" s="252"/>
      <c r="R390" s="252"/>
      <c r="S390" s="252"/>
      <c r="T390" s="253"/>
      <c r="AT390" s="254" t="s">
        <v>465</v>
      </c>
      <c r="AU390" s="254" t="s">
        <v>93</v>
      </c>
      <c r="AV390" s="14" t="s">
        <v>124</v>
      </c>
      <c r="AW390" s="14" t="s">
        <v>38</v>
      </c>
      <c r="AX390" s="14" t="s">
        <v>91</v>
      </c>
      <c r="AY390" s="254" t="s">
        <v>397</v>
      </c>
    </row>
    <row r="391" spans="1:65" s="2" customFormat="1" ht="16.5" customHeight="1">
      <c r="A391" s="36"/>
      <c r="B391" s="37"/>
      <c r="C391" s="280" t="s">
        <v>790</v>
      </c>
      <c r="D391" s="280" t="s">
        <v>534</v>
      </c>
      <c r="E391" s="281" t="s">
        <v>8055</v>
      </c>
      <c r="F391" s="282" t="s">
        <v>8056</v>
      </c>
      <c r="G391" s="283" t="s">
        <v>656</v>
      </c>
      <c r="H391" s="284">
        <v>5</v>
      </c>
      <c r="I391" s="285"/>
      <c r="J391" s="286">
        <f>ROUND(I391*H391,2)</f>
        <v>0</v>
      </c>
      <c r="K391" s="287"/>
      <c r="L391" s="288"/>
      <c r="M391" s="289" t="s">
        <v>1</v>
      </c>
      <c r="N391" s="290" t="s">
        <v>48</v>
      </c>
      <c r="O391" s="73"/>
      <c r="P391" s="221">
        <f>O391*H391</f>
        <v>0</v>
      </c>
      <c r="Q391" s="221">
        <v>0</v>
      </c>
      <c r="R391" s="221">
        <f>Q391*H391</f>
        <v>0</v>
      </c>
      <c r="S391" s="221">
        <v>0</v>
      </c>
      <c r="T391" s="222">
        <f>S391*H391</f>
        <v>0</v>
      </c>
      <c r="U391" s="36"/>
      <c r="V391" s="36"/>
      <c r="W391" s="36"/>
      <c r="X391" s="36"/>
      <c r="Y391" s="36"/>
      <c r="Z391" s="36"/>
      <c r="AA391" s="36"/>
      <c r="AB391" s="36"/>
      <c r="AC391" s="36"/>
      <c r="AD391" s="36"/>
      <c r="AE391" s="36"/>
      <c r="AR391" s="223" t="s">
        <v>136</v>
      </c>
      <c r="AT391" s="223" t="s">
        <v>534</v>
      </c>
      <c r="AU391" s="223" t="s">
        <v>93</v>
      </c>
      <c r="AY391" s="18" t="s">
        <v>397</v>
      </c>
      <c r="BE391" s="224">
        <f>IF(N391="základní",J391,0)</f>
        <v>0</v>
      </c>
      <c r="BF391" s="224">
        <f>IF(N391="snížená",J391,0)</f>
        <v>0</v>
      </c>
      <c r="BG391" s="224">
        <f>IF(N391="zákl. přenesená",J391,0)</f>
        <v>0</v>
      </c>
      <c r="BH391" s="224">
        <f>IF(N391="sníž. přenesená",J391,0)</f>
        <v>0</v>
      </c>
      <c r="BI391" s="224">
        <f>IF(N391="nulová",J391,0)</f>
        <v>0</v>
      </c>
      <c r="BJ391" s="18" t="s">
        <v>91</v>
      </c>
      <c r="BK391" s="224">
        <f>ROUND(I391*H391,2)</f>
        <v>0</v>
      </c>
      <c r="BL391" s="18" t="s">
        <v>124</v>
      </c>
      <c r="BM391" s="223" t="s">
        <v>1115</v>
      </c>
    </row>
    <row r="392" spans="1:65" s="13" customFormat="1">
      <c r="B392" s="233"/>
      <c r="C392" s="234"/>
      <c r="D392" s="225" t="s">
        <v>465</v>
      </c>
      <c r="E392" s="235" t="s">
        <v>1</v>
      </c>
      <c r="F392" s="236" t="s">
        <v>8050</v>
      </c>
      <c r="G392" s="234"/>
      <c r="H392" s="237">
        <v>5</v>
      </c>
      <c r="I392" s="238"/>
      <c r="J392" s="234"/>
      <c r="K392" s="234"/>
      <c r="L392" s="239"/>
      <c r="M392" s="240"/>
      <c r="N392" s="241"/>
      <c r="O392" s="241"/>
      <c r="P392" s="241"/>
      <c r="Q392" s="241"/>
      <c r="R392" s="241"/>
      <c r="S392" s="241"/>
      <c r="T392" s="242"/>
      <c r="AT392" s="243" t="s">
        <v>465</v>
      </c>
      <c r="AU392" s="243" t="s">
        <v>93</v>
      </c>
      <c r="AV392" s="13" t="s">
        <v>93</v>
      </c>
      <c r="AW392" s="13" t="s">
        <v>38</v>
      </c>
      <c r="AX392" s="13" t="s">
        <v>83</v>
      </c>
      <c r="AY392" s="243" t="s">
        <v>397</v>
      </c>
    </row>
    <row r="393" spans="1:65" s="14" customFormat="1">
      <c r="B393" s="244"/>
      <c r="C393" s="245"/>
      <c r="D393" s="225" t="s">
        <v>465</v>
      </c>
      <c r="E393" s="246" t="s">
        <v>1</v>
      </c>
      <c r="F393" s="247" t="s">
        <v>467</v>
      </c>
      <c r="G393" s="245"/>
      <c r="H393" s="248">
        <v>5</v>
      </c>
      <c r="I393" s="249"/>
      <c r="J393" s="245"/>
      <c r="K393" s="245"/>
      <c r="L393" s="250"/>
      <c r="M393" s="251"/>
      <c r="N393" s="252"/>
      <c r="O393" s="252"/>
      <c r="P393" s="252"/>
      <c r="Q393" s="252"/>
      <c r="R393" s="252"/>
      <c r="S393" s="252"/>
      <c r="T393" s="253"/>
      <c r="AT393" s="254" t="s">
        <v>465</v>
      </c>
      <c r="AU393" s="254" t="s">
        <v>93</v>
      </c>
      <c r="AV393" s="14" t="s">
        <v>124</v>
      </c>
      <c r="AW393" s="14" t="s">
        <v>38</v>
      </c>
      <c r="AX393" s="14" t="s">
        <v>91</v>
      </c>
      <c r="AY393" s="254" t="s">
        <v>397</v>
      </c>
    </row>
    <row r="394" spans="1:65" s="2" customFormat="1" ht="21.75" customHeight="1">
      <c r="A394" s="36"/>
      <c r="B394" s="37"/>
      <c r="C394" s="280" t="s">
        <v>1116</v>
      </c>
      <c r="D394" s="280" t="s">
        <v>534</v>
      </c>
      <c r="E394" s="281" t="s">
        <v>8057</v>
      </c>
      <c r="F394" s="282" t="s">
        <v>8058</v>
      </c>
      <c r="G394" s="283" t="s">
        <v>656</v>
      </c>
      <c r="H394" s="284">
        <v>5</v>
      </c>
      <c r="I394" s="285"/>
      <c r="J394" s="286">
        <f>ROUND(I394*H394,2)</f>
        <v>0</v>
      </c>
      <c r="K394" s="287"/>
      <c r="L394" s="288"/>
      <c r="M394" s="289" t="s">
        <v>1</v>
      </c>
      <c r="N394" s="290" t="s">
        <v>48</v>
      </c>
      <c r="O394" s="73"/>
      <c r="P394" s="221">
        <f>O394*H394</f>
        <v>0</v>
      </c>
      <c r="Q394" s="221">
        <v>0</v>
      </c>
      <c r="R394" s="221">
        <f>Q394*H394</f>
        <v>0</v>
      </c>
      <c r="S394" s="221">
        <v>0</v>
      </c>
      <c r="T394" s="222">
        <f>S394*H394</f>
        <v>0</v>
      </c>
      <c r="U394" s="36"/>
      <c r="V394" s="36"/>
      <c r="W394" s="36"/>
      <c r="X394" s="36"/>
      <c r="Y394" s="36"/>
      <c r="Z394" s="36"/>
      <c r="AA394" s="36"/>
      <c r="AB394" s="36"/>
      <c r="AC394" s="36"/>
      <c r="AD394" s="36"/>
      <c r="AE394" s="36"/>
      <c r="AR394" s="223" t="s">
        <v>136</v>
      </c>
      <c r="AT394" s="223" t="s">
        <v>534</v>
      </c>
      <c r="AU394" s="223" t="s">
        <v>93</v>
      </c>
      <c r="AY394" s="18" t="s">
        <v>397</v>
      </c>
      <c r="BE394" s="224">
        <f>IF(N394="základní",J394,0)</f>
        <v>0</v>
      </c>
      <c r="BF394" s="224">
        <f>IF(N394="snížená",J394,0)</f>
        <v>0</v>
      </c>
      <c r="BG394" s="224">
        <f>IF(N394="zákl. přenesená",J394,0)</f>
        <v>0</v>
      </c>
      <c r="BH394" s="224">
        <f>IF(N394="sníž. přenesená",J394,0)</f>
        <v>0</v>
      </c>
      <c r="BI394" s="224">
        <f>IF(N394="nulová",J394,0)</f>
        <v>0</v>
      </c>
      <c r="BJ394" s="18" t="s">
        <v>91</v>
      </c>
      <c r="BK394" s="224">
        <f>ROUND(I394*H394,2)</f>
        <v>0</v>
      </c>
      <c r="BL394" s="18" t="s">
        <v>124</v>
      </c>
      <c r="BM394" s="223" t="s">
        <v>1479</v>
      </c>
    </row>
    <row r="395" spans="1:65" s="13" customFormat="1">
      <c r="B395" s="233"/>
      <c r="C395" s="234"/>
      <c r="D395" s="225" t="s">
        <v>465</v>
      </c>
      <c r="E395" s="235" t="s">
        <v>1</v>
      </c>
      <c r="F395" s="236" t="s">
        <v>8050</v>
      </c>
      <c r="G395" s="234"/>
      <c r="H395" s="237">
        <v>5</v>
      </c>
      <c r="I395" s="238"/>
      <c r="J395" s="234"/>
      <c r="K395" s="234"/>
      <c r="L395" s="239"/>
      <c r="M395" s="240"/>
      <c r="N395" s="241"/>
      <c r="O395" s="241"/>
      <c r="P395" s="241"/>
      <c r="Q395" s="241"/>
      <c r="R395" s="241"/>
      <c r="S395" s="241"/>
      <c r="T395" s="242"/>
      <c r="AT395" s="243" t="s">
        <v>465</v>
      </c>
      <c r="AU395" s="243" t="s">
        <v>93</v>
      </c>
      <c r="AV395" s="13" t="s">
        <v>93</v>
      </c>
      <c r="AW395" s="13" t="s">
        <v>38</v>
      </c>
      <c r="AX395" s="13" t="s">
        <v>83</v>
      </c>
      <c r="AY395" s="243" t="s">
        <v>397</v>
      </c>
    </row>
    <row r="396" spans="1:65" s="14" customFormat="1">
      <c r="B396" s="244"/>
      <c r="C396" s="245"/>
      <c r="D396" s="225" t="s">
        <v>465</v>
      </c>
      <c r="E396" s="246" t="s">
        <v>1</v>
      </c>
      <c r="F396" s="247" t="s">
        <v>467</v>
      </c>
      <c r="G396" s="245"/>
      <c r="H396" s="248">
        <v>5</v>
      </c>
      <c r="I396" s="249"/>
      <c r="J396" s="245"/>
      <c r="K396" s="245"/>
      <c r="L396" s="250"/>
      <c r="M396" s="251"/>
      <c r="N396" s="252"/>
      <c r="O396" s="252"/>
      <c r="P396" s="252"/>
      <c r="Q396" s="252"/>
      <c r="R396" s="252"/>
      <c r="S396" s="252"/>
      <c r="T396" s="253"/>
      <c r="AT396" s="254" t="s">
        <v>465</v>
      </c>
      <c r="AU396" s="254" t="s">
        <v>93</v>
      </c>
      <c r="AV396" s="14" t="s">
        <v>124</v>
      </c>
      <c r="AW396" s="14" t="s">
        <v>38</v>
      </c>
      <c r="AX396" s="14" t="s">
        <v>91</v>
      </c>
      <c r="AY396" s="254" t="s">
        <v>397</v>
      </c>
    </row>
    <row r="397" spans="1:65" s="2" customFormat="1" ht="21.75" customHeight="1">
      <c r="A397" s="36"/>
      <c r="B397" s="37"/>
      <c r="C397" s="211" t="s">
        <v>793</v>
      </c>
      <c r="D397" s="211" t="s">
        <v>400</v>
      </c>
      <c r="E397" s="212" t="s">
        <v>7803</v>
      </c>
      <c r="F397" s="213" t="s">
        <v>7804</v>
      </c>
      <c r="G397" s="214" t="s">
        <v>656</v>
      </c>
      <c r="H397" s="215">
        <v>1</v>
      </c>
      <c r="I397" s="216"/>
      <c r="J397" s="217">
        <f>ROUND(I397*H397,2)</f>
        <v>0</v>
      </c>
      <c r="K397" s="218"/>
      <c r="L397" s="41"/>
      <c r="M397" s="219" t="s">
        <v>1</v>
      </c>
      <c r="N397" s="220" t="s">
        <v>48</v>
      </c>
      <c r="O397" s="73"/>
      <c r="P397" s="221">
        <f>O397*H397</f>
        <v>0</v>
      </c>
      <c r="Q397" s="221">
        <v>0</v>
      </c>
      <c r="R397" s="221">
        <f>Q397*H397</f>
        <v>0</v>
      </c>
      <c r="S397" s="221">
        <v>0</v>
      </c>
      <c r="T397" s="222">
        <f>S397*H397</f>
        <v>0</v>
      </c>
      <c r="U397" s="36"/>
      <c r="V397" s="36"/>
      <c r="W397" s="36"/>
      <c r="X397" s="36"/>
      <c r="Y397" s="36"/>
      <c r="Z397" s="36"/>
      <c r="AA397" s="36"/>
      <c r="AB397" s="36"/>
      <c r="AC397" s="36"/>
      <c r="AD397" s="36"/>
      <c r="AE397" s="36"/>
      <c r="AR397" s="223" t="s">
        <v>124</v>
      </c>
      <c r="AT397" s="223" t="s">
        <v>400</v>
      </c>
      <c r="AU397" s="223" t="s">
        <v>93</v>
      </c>
      <c r="AY397" s="18" t="s">
        <v>397</v>
      </c>
      <c r="BE397" s="224">
        <f>IF(N397="základní",J397,0)</f>
        <v>0</v>
      </c>
      <c r="BF397" s="224">
        <f>IF(N397="snížená",J397,0)</f>
        <v>0</v>
      </c>
      <c r="BG397" s="224">
        <f>IF(N397="zákl. přenesená",J397,0)</f>
        <v>0</v>
      </c>
      <c r="BH397" s="224">
        <f>IF(N397="sníž. přenesená",J397,0)</f>
        <v>0</v>
      </c>
      <c r="BI397" s="224">
        <f>IF(N397="nulová",J397,0)</f>
        <v>0</v>
      </c>
      <c r="BJ397" s="18" t="s">
        <v>91</v>
      </c>
      <c r="BK397" s="224">
        <f>ROUND(I397*H397,2)</f>
        <v>0</v>
      </c>
      <c r="BL397" s="18" t="s">
        <v>124</v>
      </c>
      <c r="BM397" s="223" t="s">
        <v>1496</v>
      </c>
    </row>
    <row r="398" spans="1:65" s="13" customFormat="1">
      <c r="B398" s="233"/>
      <c r="C398" s="234"/>
      <c r="D398" s="225" t="s">
        <v>465</v>
      </c>
      <c r="E398" s="235" t="s">
        <v>1</v>
      </c>
      <c r="F398" s="236" t="s">
        <v>91</v>
      </c>
      <c r="G398" s="234"/>
      <c r="H398" s="237">
        <v>1</v>
      </c>
      <c r="I398" s="238"/>
      <c r="J398" s="234"/>
      <c r="K398" s="234"/>
      <c r="L398" s="239"/>
      <c r="M398" s="240"/>
      <c r="N398" s="241"/>
      <c r="O398" s="241"/>
      <c r="P398" s="241"/>
      <c r="Q398" s="241"/>
      <c r="R398" s="241"/>
      <c r="S398" s="241"/>
      <c r="T398" s="242"/>
      <c r="AT398" s="243" t="s">
        <v>465</v>
      </c>
      <c r="AU398" s="243" t="s">
        <v>93</v>
      </c>
      <c r="AV398" s="13" t="s">
        <v>93</v>
      </c>
      <c r="AW398" s="13" t="s">
        <v>38</v>
      </c>
      <c r="AX398" s="13" t="s">
        <v>83</v>
      </c>
      <c r="AY398" s="243" t="s">
        <v>397</v>
      </c>
    </row>
    <row r="399" spans="1:65" s="14" customFormat="1">
      <c r="B399" s="244"/>
      <c r="C399" s="245"/>
      <c r="D399" s="225" t="s">
        <v>465</v>
      </c>
      <c r="E399" s="246" t="s">
        <v>1</v>
      </c>
      <c r="F399" s="247" t="s">
        <v>467</v>
      </c>
      <c r="G399" s="245"/>
      <c r="H399" s="248">
        <v>1</v>
      </c>
      <c r="I399" s="249"/>
      <c r="J399" s="245"/>
      <c r="K399" s="245"/>
      <c r="L399" s="250"/>
      <c r="M399" s="251"/>
      <c r="N399" s="252"/>
      <c r="O399" s="252"/>
      <c r="P399" s="252"/>
      <c r="Q399" s="252"/>
      <c r="R399" s="252"/>
      <c r="S399" s="252"/>
      <c r="T399" s="253"/>
      <c r="AT399" s="254" t="s">
        <v>465</v>
      </c>
      <c r="AU399" s="254" t="s">
        <v>93</v>
      </c>
      <c r="AV399" s="14" t="s">
        <v>124</v>
      </c>
      <c r="AW399" s="14" t="s">
        <v>38</v>
      </c>
      <c r="AX399" s="14" t="s">
        <v>91</v>
      </c>
      <c r="AY399" s="254" t="s">
        <v>397</v>
      </c>
    </row>
    <row r="400" spans="1:65" s="2" customFormat="1" ht="21.75" customHeight="1">
      <c r="A400" s="36"/>
      <c r="B400" s="37"/>
      <c r="C400" s="280" t="s">
        <v>1125</v>
      </c>
      <c r="D400" s="280" t="s">
        <v>534</v>
      </c>
      <c r="E400" s="281" t="s">
        <v>7805</v>
      </c>
      <c r="F400" s="282" t="s">
        <v>7806</v>
      </c>
      <c r="G400" s="283" t="s">
        <v>656</v>
      </c>
      <c r="H400" s="284">
        <v>1</v>
      </c>
      <c r="I400" s="285"/>
      <c r="J400" s="286">
        <f>ROUND(I400*H400,2)</f>
        <v>0</v>
      </c>
      <c r="K400" s="287"/>
      <c r="L400" s="288"/>
      <c r="M400" s="289" t="s">
        <v>1</v>
      </c>
      <c r="N400" s="290" t="s">
        <v>48</v>
      </c>
      <c r="O400" s="73"/>
      <c r="P400" s="221">
        <f>O400*H400</f>
        <v>0</v>
      </c>
      <c r="Q400" s="221">
        <v>0</v>
      </c>
      <c r="R400" s="221">
        <f>Q400*H400</f>
        <v>0</v>
      </c>
      <c r="S400" s="221">
        <v>0</v>
      </c>
      <c r="T400" s="222">
        <f>S400*H400</f>
        <v>0</v>
      </c>
      <c r="U400" s="36"/>
      <c r="V400" s="36"/>
      <c r="W400" s="36"/>
      <c r="X400" s="36"/>
      <c r="Y400" s="36"/>
      <c r="Z400" s="36"/>
      <c r="AA400" s="36"/>
      <c r="AB400" s="36"/>
      <c r="AC400" s="36"/>
      <c r="AD400" s="36"/>
      <c r="AE400" s="36"/>
      <c r="AR400" s="223" t="s">
        <v>136</v>
      </c>
      <c r="AT400" s="223" t="s">
        <v>534</v>
      </c>
      <c r="AU400" s="223" t="s">
        <v>93</v>
      </c>
      <c r="AY400" s="18" t="s">
        <v>397</v>
      </c>
      <c r="BE400" s="224">
        <f>IF(N400="základní",J400,0)</f>
        <v>0</v>
      </c>
      <c r="BF400" s="224">
        <f>IF(N400="snížená",J400,0)</f>
        <v>0</v>
      </c>
      <c r="BG400" s="224">
        <f>IF(N400="zákl. přenesená",J400,0)</f>
        <v>0</v>
      </c>
      <c r="BH400" s="224">
        <f>IF(N400="sníž. přenesená",J400,0)</f>
        <v>0</v>
      </c>
      <c r="BI400" s="224">
        <f>IF(N400="nulová",J400,0)</f>
        <v>0</v>
      </c>
      <c r="BJ400" s="18" t="s">
        <v>91</v>
      </c>
      <c r="BK400" s="224">
        <f>ROUND(I400*H400,2)</f>
        <v>0</v>
      </c>
      <c r="BL400" s="18" t="s">
        <v>124</v>
      </c>
      <c r="BM400" s="223" t="s">
        <v>1128</v>
      </c>
    </row>
    <row r="401" spans="1:65" s="13" customFormat="1">
      <c r="B401" s="233"/>
      <c r="C401" s="234"/>
      <c r="D401" s="225" t="s">
        <v>465</v>
      </c>
      <c r="E401" s="235" t="s">
        <v>1</v>
      </c>
      <c r="F401" s="236" t="s">
        <v>91</v>
      </c>
      <c r="G401" s="234"/>
      <c r="H401" s="237">
        <v>1</v>
      </c>
      <c r="I401" s="238"/>
      <c r="J401" s="234"/>
      <c r="K401" s="234"/>
      <c r="L401" s="239"/>
      <c r="M401" s="240"/>
      <c r="N401" s="241"/>
      <c r="O401" s="241"/>
      <c r="P401" s="241"/>
      <c r="Q401" s="241"/>
      <c r="R401" s="241"/>
      <c r="S401" s="241"/>
      <c r="T401" s="242"/>
      <c r="AT401" s="243" t="s">
        <v>465</v>
      </c>
      <c r="AU401" s="243" t="s">
        <v>93</v>
      </c>
      <c r="AV401" s="13" t="s">
        <v>93</v>
      </c>
      <c r="AW401" s="13" t="s">
        <v>38</v>
      </c>
      <c r="AX401" s="13" t="s">
        <v>83</v>
      </c>
      <c r="AY401" s="243" t="s">
        <v>397</v>
      </c>
    </row>
    <row r="402" spans="1:65" s="14" customFormat="1">
      <c r="B402" s="244"/>
      <c r="C402" s="245"/>
      <c r="D402" s="225" t="s">
        <v>465</v>
      </c>
      <c r="E402" s="246" t="s">
        <v>1</v>
      </c>
      <c r="F402" s="247" t="s">
        <v>467</v>
      </c>
      <c r="G402" s="245"/>
      <c r="H402" s="248">
        <v>1</v>
      </c>
      <c r="I402" s="249"/>
      <c r="J402" s="245"/>
      <c r="K402" s="245"/>
      <c r="L402" s="250"/>
      <c r="M402" s="251"/>
      <c r="N402" s="252"/>
      <c r="O402" s="252"/>
      <c r="P402" s="252"/>
      <c r="Q402" s="252"/>
      <c r="R402" s="252"/>
      <c r="S402" s="252"/>
      <c r="T402" s="253"/>
      <c r="AT402" s="254" t="s">
        <v>465</v>
      </c>
      <c r="AU402" s="254" t="s">
        <v>93</v>
      </c>
      <c r="AV402" s="14" t="s">
        <v>124</v>
      </c>
      <c r="AW402" s="14" t="s">
        <v>38</v>
      </c>
      <c r="AX402" s="14" t="s">
        <v>91</v>
      </c>
      <c r="AY402" s="254" t="s">
        <v>397</v>
      </c>
    </row>
    <row r="403" spans="1:65" s="2" customFormat="1" ht="21.75" customHeight="1">
      <c r="A403" s="36"/>
      <c r="B403" s="37"/>
      <c r="C403" s="211" t="s">
        <v>798</v>
      </c>
      <c r="D403" s="211" t="s">
        <v>400</v>
      </c>
      <c r="E403" s="212" t="s">
        <v>8059</v>
      </c>
      <c r="F403" s="213" t="s">
        <v>8060</v>
      </c>
      <c r="G403" s="214" t="s">
        <v>656</v>
      </c>
      <c r="H403" s="215">
        <v>5</v>
      </c>
      <c r="I403" s="216"/>
      <c r="J403" s="217">
        <f>ROUND(I403*H403,2)</f>
        <v>0</v>
      </c>
      <c r="K403" s="218"/>
      <c r="L403" s="41"/>
      <c r="M403" s="219" t="s">
        <v>1</v>
      </c>
      <c r="N403" s="220" t="s">
        <v>48</v>
      </c>
      <c r="O403" s="73"/>
      <c r="P403" s="221">
        <f>O403*H403</f>
        <v>0</v>
      </c>
      <c r="Q403" s="221">
        <v>0</v>
      </c>
      <c r="R403" s="221">
        <f>Q403*H403</f>
        <v>0</v>
      </c>
      <c r="S403" s="221">
        <v>0</v>
      </c>
      <c r="T403" s="222">
        <f>S403*H403</f>
        <v>0</v>
      </c>
      <c r="U403" s="36"/>
      <c r="V403" s="36"/>
      <c r="W403" s="36"/>
      <c r="X403" s="36"/>
      <c r="Y403" s="36"/>
      <c r="Z403" s="36"/>
      <c r="AA403" s="36"/>
      <c r="AB403" s="36"/>
      <c r="AC403" s="36"/>
      <c r="AD403" s="36"/>
      <c r="AE403" s="36"/>
      <c r="AR403" s="223" t="s">
        <v>124</v>
      </c>
      <c r="AT403" s="223" t="s">
        <v>400</v>
      </c>
      <c r="AU403" s="223" t="s">
        <v>93</v>
      </c>
      <c r="AY403" s="18" t="s">
        <v>397</v>
      </c>
      <c r="BE403" s="224">
        <f>IF(N403="základní",J403,0)</f>
        <v>0</v>
      </c>
      <c r="BF403" s="224">
        <f>IF(N403="snížená",J403,0)</f>
        <v>0</v>
      </c>
      <c r="BG403" s="224">
        <f>IF(N403="zákl. přenesená",J403,0)</f>
        <v>0</v>
      </c>
      <c r="BH403" s="224">
        <f>IF(N403="sníž. přenesená",J403,0)</f>
        <v>0</v>
      </c>
      <c r="BI403" s="224">
        <f>IF(N403="nulová",J403,0)</f>
        <v>0</v>
      </c>
      <c r="BJ403" s="18" t="s">
        <v>91</v>
      </c>
      <c r="BK403" s="224">
        <f>ROUND(I403*H403,2)</f>
        <v>0</v>
      </c>
      <c r="BL403" s="18" t="s">
        <v>124</v>
      </c>
      <c r="BM403" s="223" t="s">
        <v>1133</v>
      </c>
    </row>
    <row r="404" spans="1:65" s="13" customFormat="1">
      <c r="B404" s="233"/>
      <c r="C404" s="234"/>
      <c r="D404" s="225" t="s">
        <v>465</v>
      </c>
      <c r="E404" s="235" t="s">
        <v>1</v>
      </c>
      <c r="F404" s="236" t="s">
        <v>8050</v>
      </c>
      <c r="G404" s="234"/>
      <c r="H404" s="237">
        <v>5</v>
      </c>
      <c r="I404" s="238"/>
      <c r="J404" s="234"/>
      <c r="K404" s="234"/>
      <c r="L404" s="239"/>
      <c r="M404" s="240"/>
      <c r="N404" s="241"/>
      <c r="O404" s="241"/>
      <c r="P404" s="241"/>
      <c r="Q404" s="241"/>
      <c r="R404" s="241"/>
      <c r="S404" s="241"/>
      <c r="T404" s="242"/>
      <c r="AT404" s="243" t="s">
        <v>465</v>
      </c>
      <c r="AU404" s="243" t="s">
        <v>93</v>
      </c>
      <c r="AV404" s="13" t="s">
        <v>93</v>
      </c>
      <c r="AW404" s="13" t="s">
        <v>38</v>
      </c>
      <c r="AX404" s="13" t="s">
        <v>83</v>
      </c>
      <c r="AY404" s="243" t="s">
        <v>397</v>
      </c>
    </row>
    <row r="405" spans="1:65" s="14" customFormat="1">
      <c r="B405" s="244"/>
      <c r="C405" s="245"/>
      <c r="D405" s="225" t="s">
        <v>465</v>
      </c>
      <c r="E405" s="246" t="s">
        <v>1</v>
      </c>
      <c r="F405" s="247" t="s">
        <v>467</v>
      </c>
      <c r="G405" s="245"/>
      <c r="H405" s="248">
        <v>5</v>
      </c>
      <c r="I405" s="249"/>
      <c r="J405" s="245"/>
      <c r="K405" s="245"/>
      <c r="L405" s="250"/>
      <c r="M405" s="251"/>
      <c r="N405" s="252"/>
      <c r="O405" s="252"/>
      <c r="P405" s="252"/>
      <c r="Q405" s="252"/>
      <c r="R405" s="252"/>
      <c r="S405" s="252"/>
      <c r="T405" s="253"/>
      <c r="AT405" s="254" t="s">
        <v>465</v>
      </c>
      <c r="AU405" s="254" t="s">
        <v>93</v>
      </c>
      <c r="AV405" s="14" t="s">
        <v>124</v>
      </c>
      <c r="AW405" s="14" t="s">
        <v>38</v>
      </c>
      <c r="AX405" s="14" t="s">
        <v>91</v>
      </c>
      <c r="AY405" s="254" t="s">
        <v>397</v>
      </c>
    </row>
    <row r="406" spans="1:65" s="2" customFormat="1" ht="16.5" customHeight="1">
      <c r="A406" s="36"/>
      <c r="B406" s="37"/>
      <c r="C406" s="280" t="s">
        <v>1135</v>
      </c>
      <c r="D406" s="280" t="s">
        <v>534</v>
      </c>
      <c r="E406" s="281" t="s">
        <v>8061</v>
      </c>
      <c r="F406" s="282" t="s">
        <v>8062</v>
      </c>
      <c r="G406" s="283" t="s">
        <v>656</v>
      </c>
      <c r="H406" s="284">
        <v>5</v>
      </c>
      <c r="I406" s="285"/>
      <c r="J406" s="286">
        <f>ROUND(I406*H406,2)</f>
        <v>0</v>
      </c>
      <c r="K406" s="287"/>
      <c r="L406" s="288"/>
      <c r="M406" s="289" t="s">
        <v>1</v>
      </c>
      <c r="N406" s="290" t="s">
        <v>48</v>
      </c>
      <c r="O406" s="73"/>
      <c r="P406" s="221">
        <f>O406*H406</f>
        <v>0</v>
      </c>
      <c r="Q406" s="221">
        <v>0</v>
      </c>
      <c r="R406" s="221">
        <f>Q406*H406</f>
        <v>0</v>
      </c>
      <c r="S406" s="221">
        <v>0</v>
      </c>
      <c r="T406" s="222">
        <f>S406*H406</f>
        <v>0</v>
      </c>
      <c r="U406" s="36"/>
      <c r="V406" s="36"/>
      <c r="W406" s="36"/>
      <c r="X406" s="36"/>
      <c r="Y406" s="36"/>
      <c r="Z406" s="36"/>
      <c r="AA406" s="36"/>
      <c r="AB406" s="36"/>
      <c r="AC406" s="36"/>
      <c r="AD406" s="36"/>
      <c r="AE406" s="36"/>
      <c r="AR406" s="223" t="s">
        <v>136</v>
      </c>
      <c r="AT406" s="223" t="s">
        <v>534</v>
      </c>
      <c r="AU406" s="223" t="s">
        <v>93</v>
      </c>
      <c r="AY406" s="18" t="s">
        <v>397</v>
      </c>
      <c r="BE406" s="224">
        <f>IF(N406="základní",J406,0)</f>
        <v>0</v>
      </c>
      <c r="BF406" s="224">
        <f>IF(N406="snížená",J406,0)</f>
        <v>0</v>
      </c>
      <c r="BG406" s="224">
        <f>IF(N406="zákl. přenesená",J406,0)</f>
        <v>0</v>
      </c>
      <c r="BH406" s="224">
        <f>IF(N406="sníž. přenesená",J406,0)</f>
        <v>0</v>
      </c>
      <c r="BI406" s="224">
        <f>IF(N406="nulová",J406,0)</f>
        <v>0</v>
      </c>
      <c r="BJ406" s="18" t="s">
        <v>91</v>
      </c>
      <c r="BK406" s="224">
        <f>ROUND(I406*H406,2)</f>
        <v>0</v>
      </c>
      <c r="BL406" s="18" t="s">
        <v>124</v>
      </c>
      <c r="BM406" s="223" t="s">
        <v>1138</v>
      </c>
    </row>
    <row r="407" spans="1:65" s="13" customFormat="1">
      <c r="B407" s="233"/>
      <c r="C407" s="234"/>
      <c r="D407" s="225" t="s">
        <v>465</v>
      </c>
      <c r="E407" s="235" t="s">
        <v>1</v>
      </c>
      <c r="F407" s="236" t="s">
        <v>8050</v>
      </c>
      <c r="G407" s="234"/>
      <c r="H407" s="237">
        <v>5</v>
      </c>
      <c r="I407" s="238"/>
      <c r="J407" s="234"/>
      <c r="K407" s="234"/>
      <c r="L407" s="239"/>
      <c r="M407" s="240"/>
      <c r="N407" s="241"/>
      <c r="O407" s="241"/>
      <c r="P407" s="241"/>
      <c r="Q407" s="241"/>
      <c r="R407" s="241"/>
      <c r="S407" s="241"/>
      <c r="T407" s="242"/>
      <c r="AT407" s="243" t="s">
        <v>465</v>
      </c>
      <c r="AU407" s="243" t="s">
        <v>93</v>
      </c>
      <c r="AV407" s="13" t="s">
        <v>93</v>
      </c>
      <c r="AW407" s="13" t="s">
        <v>38</v>
      </c>
      <c r="AX407" s="13" t="s">
        <v>83</v>
      </c>
      <c r="AY407" s="243" t="s">
        <v>397</v>
      </c>
    </row>
    <row r="408" spans="1:65" s="14" customFormat="1">
      <c r="B408" s="244"/>
      <c r="C408" s="245"/>
      <c r="D408" s="225" t="s">
        <v>465</v>
      </c>
      <c r="E408" s="246" t="s">
        <v>1</v>
      </c>
      <c r="F408" s="247" t="s">
        <v>467</v>
      </c>
      <c r="G408" s="245"/>
      <c r="H408" s="248">
        <v>5</v>
      </c>
      <c r="I408" s="249"/>
      <c r="J408" s="245"/>
      <c r="K408" s="245"/>
      <c r="L408" s="250"/>
      <c r="M408" s="251"/>
      <c r="N408" s="252"/>
      <c r="O408" s="252"/>
      <c r="P408" s="252"/>
      <c r="Q408" s="252"/>
      <c r="R408" s="252"/>
      <c r="S408" s="252"/>
      <c r="T408" s="253"/>
      <c r="AT408" s="254" t="s">
        <v>465</v>
      </c>
      <c r="AU408" s="254" t="s">
        <v>93</v>
      </c>
      <c r="AV408" s="14" t="s">
        <v>124</v>
      </c>
      <c r="AW408" s="14" t="s">
        <v>38</v>
      </c>
      <c r="AX408" s="14" t="s">
        <v>91</v>
      </c>
      <c r="AY408" s="254" t="s">
        <v>397</v>
      </c>
    </row>
    <row r="409" spans="1:65" s="2" customFormat="1" ht="16.5" customHeight="1">
      <c r="A409" s="36"/>
      <c r="B409" s="37"/>
      <c r="C409" s="280" t="s">
        <v>807</v>
      </c>
      <c r="D409" s="280" t="s">
        <v>534</v>
      </c>
      <c r="E409" s="281" t="s">
        <v>8063</v>
      </c>
      <c r="F409" s="282" t="s">
        <v>8064</v>
      </c>
      <c r="G409" s="283" t="s">
        <v>656</v>
      </c>
      <c r="H409" s="284">
        <v>5</v>
      </c>
      <c r="I409" s="285"/>
      <c r="J409" s="286">
        <f>ROUND(I409*H409,2)</f>
        <v>0</v>
      </c>
      <c r="K409" s="287"/>
      <c r="L409" s="288"/>
      <c r="M409" s="289" t="s">
        <v>1</v>
      </c>
      <c r="N409" s="290" t="s">
        <v>48</v>
      </c>
      <c r="O409" s="73"/>
      <c r="P409" s="221">
        <f>O409*H409</f>
        <v>0</v>
      </c>
      <c r="Q409" s="221">
        <v>0</v>
      </c>
      <c r="R409" s="221">
        <f>Q409*H409</f>
        <v>0</v>
      </c>
      <c r="S409" s="221">
        <v>0</v>
      </c>
      <c r="T409" s="222">
        <f>S409*H409</f>
        <v>0</v>
      </c>
      <c r="U409" s="36"/>
      <c r="V409" s="36"/>
      <c r="W409" s="36"/>
      <c r="X409" s="36"/>
      <c r="Y409" s="36"/>
      <c r="Z409" s="36"/>
      <c r="AA409" s="36"/>
      <c r="AB409" s="36"/>
      <c r="AC409" s="36"/>
      <c r="AD409" s="36"/>
      <c r="AE409" s="36"/>
      <c r="AR409" s="223" t="s">
        <v>136</v>
      </c>
      <c r="AT409" s="223" t="s">
        <v>534</v>
      </c>
      <c r="AU409" s="223" t="s">
        <v>93</v>
      </c>
      <c r="AY409" s="18" t="s">
        <v>397</v>
      </c>
      <c r="BE409" s="224">
        <f>IF(N409="základní",J409,0)</f>
        <v>0</v>
      </c>
      <c r="BF409" s="224">
        <f>IF(N409="snížená",J409,0)</f>
        <v>0</v>
      </c>
      <c r="BG409" s="224">
        <f>IF(N409="zákl. přenesená",J409,0)</f>
        <v>0</v>
      </c>
      <c r="BH409" s="224">
        <f>IF(N409="sníž. přenesená",J409,0)</f>
        <v>0</v>
      </c>
      <c r="BI409" s="224">
        <f>IF(N409="nulová",J409,0)</f>
        <v>0</v>
      </c>
      <c r="BJ409" s="18" t="s">
        <v>91</v>
      </c>
      <c r="BK409" s="224">
        <f>ROUND(I409*H409,2)</f>
        <v>0</v>
      </c>
      <c r="BL409" s="18" t="s">
        <v>124</v>
      </c>
      <c r="BM409" s="223" t="s">
        <v>1142</v>
      </c>
    </row>
    <row r="410" spans="1:65" s="13" customFormat="1">
      <c r="B410" s="233"/>
      <c r="C410" s="234"/>
      <c r="D410" s="225" t="s">
        <v>465</v>
      </c>
      <c r="E410" s="235" t="s">
        <v>1</v>
      </c>
      <c r="F410" s="236" t="s">
        <v>8050</v>
      </c>
      <c r="G410" s="234"/>
      <c r="H410" s="237">
        <v>5</v>
      </c>
      <c r="I410" s="238"/>
      <c r="J410" s="234"/>
      <c r="K410" s="234"/>
      <c r="L410" s="239"/>
      <c r="M410" s="240"/>
      <c r="N410" s="241"/>
      <c r="O410" s="241"/>
      <c r="P410" s="241"/>
      <c r="Q410" s="241"/>
      <c r="R410" s="241"/>
      <c r="S410" s="241"/>
      <c r="T410" s="242"/>
      <c r="AT410" s="243" t="s">
        <v>465</v>
      </c>
      <c r="AU410" s="243" t="s">
        <v>93</v>
      </c>
      <c r="AV410" s="13" t="s">
        <v>93</v>
      </c>
      <c r="AW410" s="13" t="s">
        <v>38</v>
      </c>
      <c r="AX410" s="13" t="s">
        <v>83</v>
      </c>
      <c r="AY410" s="243" t="s">
        <v>397</v>
      </c>
    </row>
    <row r="411" spans="1:65" s="14" customFormat="1">
      <c r="B411" s="244"/>
      <c r="C411" s="245"/>
      <c r="D411" s="225" t="s">
        <v>465</v>
      </c>
      <c r="E411" s="246" t="s">
        <v>1</v>
      </c>
      <c r="F411" s="247" t="s">
        <v>467</v>
      </c>
      <c r="G411" s="245"/>
      <c r="H411" s="248">
        <v>5</v>
      </c>
      <c r="I411" s="249"/>
      <c r="J411" s="245"/>
      <c r="K411" s="245"/>
      <c r="L411" s="250"/>
      <c r="M411" s="251"/>
      <c r="N411" s="252"/>
      <c r="O411" s="252"/>
      <c r="P411" s="252"/>
      <c r="Q411" s="252"/>
      <c r="R411" s="252"/>
      <c r="S411" s="252"/>
      <c r="T411" s="253"/>
      <c r="AT411" s="254" t="s">
        <v>465</v>
      </c>
      <c r="AU411" s="254" t="s">
        <v>93</v>
      </c>
      <c r="AV411" s="14" t="s">
        <v>124</v>
      </c>
      <c r="AW411" s="14" t="s">
        <v>38</v>
      </c>
      <c r="AX411" s="14" t="s">
        <v>91</v>
      </c>
      <c r="AY411" s="254" t="s">
        <v>397</v>
      </c>
    </row>
    <row r="412" spans="1:65" s="2" customFormat="1" ht="21.75" customHeight="1">
      <c r="A412" s="36"/>
      <c r="B412" s="37"/>
      <c r="C412" s="211" t="s">
        <v>1143</v>
      </c>
      <c r="D412" s="211" t="s">
        <v>400</v>
      </c>
      <c r="E412" s="212" t="s">
        <v>8065</v>
      </c>
      <c r="F412" s="213" t="s">
        <v>8066</v>
      </c>
      <c r="G412" s="214" t="s">
        <v>656</v>
      </c>
      <c r="H412" s="215">
        <v>5</v>
      </c>
      <c r="I412" s="216"/>
      <c r="J412" s="217">
        <f>ROUND(I412*H412,2)</f>
        <v>0</v>
      </c>
      <c r="K412" s="218"/>
      <c r="L412" s="41"/>
      <c r="M412" s="219" t="s">
        <v>1</v>
      </c>
      <c r="N412" s="220" t="s">
        <v>48</v>
      </c>
      <c r="O412" s="73"/>
      <c r="P412" s="221">
        <f>O412*H412</f>
        <v>0</v>
      </c>
      <c r="Q412" s="221">
        <v>0</v>
      </c>
      <c r="R412" s="221">
        <f>Q412*H412</f>
        <v>0</v>
      </c>
      <c r="S412" s="221">
        <v>0</v>
      </c>
      <c r="T412" s="222">
        <f>S412*H412</f>
        <v>0</v>
      </c>
      <c r="U412" s="36"/>
      <c r="V412" s="36"/>
      <c r="W412" s="36"/>
      <c r="X412" s="36"/>
      <c r="Y412" s="36"/>
      <c r="Z412" s="36"/>
      <c r="AA412" s="36"/>
      <c r="AB412" s="36"/>
      <c r="AC412" s="36"/>
      <c r="AD412" s="36"/>
      <c r="AE412" s="36"/>
      <c r="AR412" s="223" t="s">
        <v>124</v>
      </c>
      <c r="AT412" s="223" t="s">
        <v>400</v>
      </c>
      <c r="AU412" s="223" t="s">
        <v>93</v>
      </c>
      <c r="AY412" s="18" t="s">
        <v>397</v>
      </c>
      <c r="BE412" s="224">
        <f>IF(N412="základní",J412,0)</f>
        <v>0</v>
      </c>
      <c r="BF412" s="224">
        <f>IF(N412="snížená",J412,0)</f>
        <v>0</v>
      </c>
      <c r="BG412" s="224">
        <f>IF(N412="zákl. přenesená",J412,0)</f>
        <v>0</v>
      </c>
      <c r="BH412" s="224">
        <f>IF(N412="sníž. přenesená",J412,0)</f>
        <v>0</v>
      </c>
      <c r="BI412" s="224">
        <f>IF(N412="nulová",J412,0)</f>
        <v>0</v>
      </c>
      <c r="BJ412" s="18" t="s">
        <v>91</v>
      </c>
      <c r="BK412" s="224">
        <f>ROUND(I412*H412,2)</f>
        <v>0</v>
      </c>
      <c r="BL412" s="18" t="s">
        <v>124</v>
      </c>
      <c r="BM412" s="223" t="s">
        <v>1146</v>
      </c>
    </row>
    <row r="413" spans="1:65" s="13" customFormat="1">
      <c r="B413" s="233"/>
      <c r="C413" s="234"/>
      <c r="D413" s="225" t="s">
        <v>465</v>
      </c>
      <c r="E413" s="235" t="s">
        <v>1</v>
      </c>
      <c r="F413" s="236" t="s">
        <v>8050</v>
      </c>
      <c r="G413" s="234"/>
      <c r="H413" s="237">
        <v>5</v>
      </c>
      <c r="I413" s="238"/>
      <c r="J413" s="234"/>
      <c r="K413" s="234"/>
      <c r="L413" s="239"/>
      <c r="M413" s="240"/>
      <c r="N413" s="241"/>
      <c r="O413" s="241"/>
      <c r="P413" s="241"/>
      <c r="Q413" s="241"/>
      <c r="R413" s="241"/>
      <c r="S413" s="241"/>
      <c r="T413" s="242"/>
      <c r="AT413" s="243" t="s">
        <v>465</v>
      </c>
      <c r="AU413" s="243" t="s">
        <v>93</v>
      </c>
      <c r="AV413" s="13" t="s">
        <v>93</v>
      </c>
      <c r="AW413" s="13" t="s">
        <v>38</v>
      </c>
      <c r="AX413" s="13" t="s">
        <v>83</v>
      </c>
      <c r="AY413" s="243" t="s">
        <v>397</v>
      </c>
    </row>
    <row r="414" spans="1:65" s="14" customFormat="1">
      <c r="B414" s="244"/>
      <c r="C414" s="245"/>
      <c r="D414" s="225" t="s">
        <v>465</v>
      </c>
      <c r="E414" s="246" t="s">
        <v>1</v>
      </c>
      <c r="F414" s="247" t="s">
        <v>467</v>
      </c>
      <c r="G414" s="245"/>
      <c r="H414" s="248">
        <v>5</v>
      </c>
      <c r="I414" s="249"/>
      <c r="J414" s="245"/>
      <c r="K414" s="245"/>
      <c r="L414" s="250"/>
      <c r="M414" s="251"/>
      <c r="N414" s="252"/>
      <c r="O414" s="252"/>
      <c r="P414" s="252"/>
      <c r="Q414" s="252"/>
      <c r="R414" s="252"/>
      <c r="S414" s="252"/>
      <c r="T414" s="253"/>
      <c r="AT414" s="254" t="s">
        <v>465</v>
      </c>
      <c r="AU414" s="254" t="s">
        <v>93</v>
      </c>
      <c r="AV414" s="14" t="s">
        <v>124</v>
      </c>
      <c r="AW414" s="14" t="s">
        <v>38</v>
      </c>
      <c r="AX414" s="14" t="s">
        <v>91</v>
      </c>
      <c r="AY414" s="254" t="s">
        <v>397</v>
      </c>
    </row>
    <row r="415" spans="1:65" s="2" customFormat="1" ht="21.75" customHeight="1">
      <c r="A415" s="36"/>
      <c r="B415" s="37"/>
      <c r="C415" s="211" t="s">
        <v>812</v>
      </c>
      <c r="D415" s="211" t="s">
        <v>400</v>
      </c>
      <c r="E415" s="212" t="s">
        <v>7807</v>
      </c>
      <c r="F415" s="213" t="s">
        <v>7808</v>
      </c>
      <c r="G415" s="214" t="s">
        <v>656</v>
      </c>
      <c r="H415" s="215">
        <v>1</v>
      </c>
      <c r="I415" s="216"/>
      <c r="J415" s="217">
        <f>ROUND(I415*H415,2)</f>
        <v>0</v>
      </c>
      <c r="K415" s="218"/>
      <c r="L415" s="41"/>
      <c r="M415" s="219" t="s">
        <v>1</v>
      </c>
      <c r="N415" s="220" t="s">
        <v>48</v>
      </c>
      <c r="O415" s="73"/>
      <c r="P415" s="221">
        <f>O415*H415</f>
        <v>0</v>
      </c>
      <c r="Q415" s="221">
        <v>0</v>
      </c>
      <c r="R415" s="221">
        <f>Q415*H415</f>
        <v>0</v>
      </c>
      <c r="S415" s="221">
        <v>0</v>
      </c>
      <c r="T415" s="222">
        <f>S415*H415</f>
        <v>0</v>
      </c>
      <c r="U415" s="36"/>
      <c r="V415" s="36"/>
      <c r="W415" s="36"/>
      <c r="X415" s="36"/>
      <c r="Y415" s="36"/>
      <c r="Z415" s="36"/>
      <c r="AA415" s="36"/>
      <c r="AB415" s="36"/>
      <c r="AC415" s="36"/>
      <c r="AD415" s="36"/>
      <c r="AE415" s="36"/>
      <c r="AR415" s="223" t="s">
        <v>124</v>
      </c>
      <c r="AT415" s="223" t="s">
        <v>400</v>
      </c>
      <c r="AU415" s="223" t="s">
        <v>93</v>
      </c>
      <c r="AY415" s="18" t="s">
        <v>397</v>
      </c>
      <c r="BE415" s="224">
        <f>IF(N415="základní",J415,0)</f>
        <v>0</v>
      </c>
      <c r="BF415" s="224">
        <f>IF(N415="snížená",J415,0)</f>
        <v>0</v>
      </c>
      <c r="BG415" s="224">
        <f>IF(N415="zákl. přenesená",J415,0)</f>
        <v>0</v>
      </c>
      <c r="BH415" s="224">
        <f>IF(N415="sníž. přenesená",J415,0)</f>
        <v>0</v>
      </c>
      <c r="BI415" s="224">
        <f>IF(N415="nulová",J415,0)</f>
        <v>0</v>
      </c>
      <c r="BJ415" s="18" t="s">
        <v>91</v>
      </c>
      <c r="BK415" s="224">
        <f>ROUND(I415*H415,2)</f>
        <v>0</v>
      </c>
      <c r="BL415" s="18" t="s">
        <v>124</v>
      </c>
      <c r="BM415" s="223" t="s">
        <v>1150</v>
      </c>
    </row>
    <row r="416" spans="1:65" s="13" customFormat="1">
      <c r="B416" s="233"/>
      <c r="C416" s="234"/>
      <c r="D416" s="225" t="s">
        <v>465</v>
      </c>
      <c r="E416" s="235" t="s">
        <v>1</v>
      </c>
      <c r="F416" s="236" t="s">
        <v>91</v>
      </c>
      <c r="G416" s="234"/>
      <c r="H416" s="237">
        <v>1</v>
      </c>
      <c r="I416" s="238"/>
      <c r="J416" s="234"/>
      <c r="K416" s="234"/>
      <c r="L416" s="239"/>
      <c r="M416" s="240"/>
      <c r="N416" s="241"/>
      <c r="O416" s="241"/>
      <c r="P416" s="241"/>
      <c r="Q416" s="241"/>
      <c r="R416" s="241"/>
      <c r="S416" s="241"/>
      <c r="T416" s="242"/>
      <c r="AT416" s="243" t="s">
        <v>465</v>
      </c>
      <c r="AU416" s="243" t="s">
        <v>93</v>
      </c>
      <c r="AV416" s="13" t="s">
        <v>93</v>
      </c>
      <c r="AW416" s="13" t="s">
        <v>38</v>
      </c>
      <c r="AX416" s="13" t="s">
        <v>83</v>
      </c>
      <c r="AY416" s="243" t="s">
        <v>397</v>
      </c>
    </row>
    <row r="417" spans="1:65" s="14" customFormat="1">
      <c r="B417" s="244"/>
      <c r="C417" s="245"/>
      <c r="D417" s="225" t="s">
        <v>465</v>
      </c>
      <c r="E417" s="246" t="s">
        <v>1</v>
      </c>
      <c r="F417" s="247" t="s">
        <v>467</v>
      </c>
      <c r="G417" s="245"/>
      <c r="H417" s="248">
        <v>1</v>
      </c>
      <c r="I417" s="249"/>
      <c r="J417" s="245"/>
      <c r="K417" s="245"/>
      <c r="L417" s="250"/>
      <c r="M417" s="251"/>
      <c r="N417" s="252"/>
      <c r="O417" s="252"/>
      <c r="P417" s="252"/>
      <c r="Q417" s="252"/>
      <c r="R417" s="252"/>
      <c r="S417" s="252"/>
      <c r="T417" s="253"/>
      <c r="AT417" s="254" t="s">
        <v>465</v>
      </c>
      <c r="AU417" s="254" t="s">
        <v>93</v>
      </c>
      <c r="AV417" s="14" t="s">
        <v>124</v>
      </c>
      <c r="AW417" s="14" t="s">
        <v>38</v>
      </c>
      <c r="AX417" s="14" t="s">
        <v>91</v>
      </c>
      <c r="AY417" s="254" t="s">
        <v>397</v>
      </c>
    </row>
    <row r="418" spans="1:65" s="2" customFormat="1" ht="21.75" customHeight="1">
      <c r="A418" s="36"/>
      <c r="B418" s="37"/>
      <c r="C418" s="211" t="s">
        <v>1152</v>
      </c>
      <c r="D418" s="211" t="s">
        <v>400</v>
      </c>
      <c r="E418" s="212" t="s">
        <v>7809</v>
      </c>
      <c r="F418" s="213" t="s">
        <v>7810</v>
      </c>
      <c r="G418" s="214" t="s">
        <v>656</v>
      </c>
      <c r="H418" s="215">
        <v>3</v>
      </c>
      <c r="I418" s="216"/>
      <c r="J418" s="217">
        <f>ROUND(I418*H418,2)</f>
        <v>0</v>
      </c>
      <c r="K418" s="218"/>
      <c r="L418" s="41"/>
      <c r="M418" s="219" t="s">
        <v>1</v>
      </c>
      <c r="N418" s="220" t="s">
        <v>48</v>
      </c>
      <c r="O418" s="73"/>
      <c r="P418" s="221">
        <f>O418*H418</f>
        <v>0</v>
      </c>
      <c r="Q418" s="221">
        <v>0</v>
      </c>
      <c r="R418" s="221">
        <f>Q418*H418</f>
        <v>0</v>
      </c>
      <c r="S418" s="221">
        <v>0</v>
      </c>
      <c r="T418" s="222">
        <f>S418*H418</f>
        <v>0</v>
      </c>
      <c r="U418" s="36"/>
      <c r="V418" s="36"/>
      <c r="W418" s="36"/>
      <c r="X418" s="36"/>
      <c r="Y418" s="36"/>
      <c r="Z418" s="36"/>
      <c r="AA418" s="36"/>
      <c r="AB418" s="36"/>
      <c r="AC418" s="36"/>
      <c r="AD418" s="36"/>
      <c r="AE418" s="36"/>
      <c r="AR418" s="223" t="s">
        <v>124</v>
      </c>
      <c r="AT418" s="223" t="s">
        <v>400</v>
      </c>
      <c r="AU418" s="223" t="s">
        <v>93</v>
      </c>
      <c r="AY418" s="18" t="s">
        <v>397</v>
      </c>
      <c r="BE418" s="224">
        <f>IF(N418="základní",J418,0)</f>
        <v>0</v>
      </c>
      <c r="BF418" s="224">
        <f>IF(N418="snížená",J418,0)</f>
        <v>0</v>
      </c>
      <c r="BG418" s="224">
        <f>IF(N418="zákl. přenesená",J418,0)</f>
        <v>0</v>
      </c>
      <c r="BH418" s="224">
        <f>IF(N418="sníž. přenesená",J418,0)</f>
        <v>0</v>
      </c>
      <c r="BI418" s="224">
        <f>IF(N418="nulová",J418,0)</f>
        <v>0</v>
      </c>
      <c r="BJ418" s="18" t="s">
        <v>91</v>
      </c>
      <c r="BK418" s="224">
        <f>ROUND(I418*H418,2)</f>
        <v>0</v>
      </c>
      <c r="BL418" s="18" t="s">
        <v>124</v>
      </c>
      <c r="BM418" s="223" t="s">
        <v>1155</v>
      </c>
    </row>
    <row r="419" spans="1:65" s="13" customFormat="1">
      <c r="B419" s="233"/>
      <c r="C419" s="234"/>
      <c r="D419" s="225" t="s">
        <v>465</v>
      </c>
      <c r="E419" s="235" t="s">
        <v>1</v>
      </c>
      <c r="F419" s="236" t="s">
        <v>7792</v>
      </c>
      <c r="G419" s="234"/>
      <c r="H419" s="237">
        <v>3</v>
      </c>
      <c r="I419" s="238"/>
      <c r="J419" s="234"/>
      <c r="K419" s="234"/>
      <c r="L419" s="239"/>
      <c r="M419" s="240"/>
      <c r="N419" s="241"/>
      <c r="O419" s="241"/>
      <c r="P419" s="241"/>
      <c r="Q419" s="241"/>
      <c r="R419" s="241"/>
      <c r="S419" s="241"/>
      <c r="T419" s="242"/>
      <c r="AT419" s="243" t="s">
        <v>465</v>
      </c>
      <c r="AU419" s="243" t="s">
        <v>93</v>
      </c>
      <c r="AV419" s="13" t="s">
        <v>93</v>
      </c>
      <c r="AW419" s="13" t="s">
        <v>38</v>
      </c>
      <c r="AX419" s="13" t="s">
        <v>83</v>
      </c>
      <c r="AY419" s="243" t="s">
        <v>397</v>
      </c>
    </row>
    <row r="420" spans="1:65" s="14" customFormat="1">
      <c r="B420" s="244"/>
      <c r="C420" s="245"/>
      <c r="D420" s="225" t="s">
        <v>465</v>
      </c>
      <c r="E420" s="246" t="s">
        <v>1</v>
      </c>
      <c r="F420" s="247" t="s">
        <v>467</v>
      </c>
      <c r="G420" s="245"/>
      <c r="H420" s="248">
        <v>3</v>
      </c>
      <c r="I420" s="249"/>
      <c r="J420" s="245"/>
      <c r="K420" s="245"/>
      <c r="L420" s="250"/>
      <c r="M420" s="251"/>
      <c r="N420" s="252"/>
      <c r="O420" s="252"/>
      <c r="P420" s="252"/>
      <c r="Q420" s="252"/>
      <c r="R420" s="252"/>
      <c r="S420" s="252"/>
      <c r="T420" s="253"/>
      <c r="AT420" s="254" t="s">
        <v>465</v>
      </c>
      <c r="AU420" s="254" t="s">
        <v>93</v>
      </c>
      <c r="AV420" s="14" t="s">
        <v>124</v>
      </c>
      <c r="AW420" s="14" t="s">
        <v>38</v>
      </c>
      <c r="AX420" s="14" t="s">
        <v>91</v>
      </c>
      <c r="AY420" s="254" t="s">
        <v>397</v>
      </c>
    </row>
    <row r="421" spans="1:65" s="2" customFormat="1" ht="21.75" customHeight="1">
      <c r="A421" s="36"/>
      <c r="B421" s="37"/>
      <c r="C421" s="211" t="s">
        <v>815</v>
      </c>
      <c r="D421" s="211" t="s">
        <v>400</v>
      </c>
      <c r="E421" s="212" t="s">
        <v>8067</v>
      </c>
      <c r="F421" s="213" t="s">
        <v>8068</v>
      </c>
      <c r="G421" s="214" t="s">
        <v>656</v>
      </c>
      <c r="H421" s="215">
        <v>2</v>
      </c>
      <c r="I421" s="216"/>
      <c r="J421" s="217">
        <f>ROUND(I421*H421,2)</f>
        <v>0</v>
      </c>
      <c r="K421" s="218"/>
      <c r="L421" s="41"/>
      <c r="M421" s="219" t="s">
        <v>1</v>
      </c>
      <c r="N421" s="220" t="s">
        <v>48</v>
      </c>
      <c r="O421" s="73"/>
      <c r="P421" s="221">
        <f>O421*H421</f>
        <v>0</v>
      </c>
      <c r="Q421" s="221">
        <v>0</v>
      </c>
      <c r="R421" s="221">
        <f>Q421*H421</f>
        <v>0</v>
      </c>
      <c r="S421" s="221">
        <v>0</v>
      </c>
      <c r="T421" s="222">
        <f>S421*H421</f>
        <v>0</v>
      </c>
      <c r="U421" s="36"/>
      <c r="V421" s="36"/>
      <c r="W421" s="36"/>
      <c r="X421" s="36"/>
      <c r="Y421" s="36"/>
      <c r="Z421" s="36"/>
      <c r="AA421" s="36"/>
      <c r="AB421" s="36"/>
      <c r="AC421" s="36"/>
      <c r="AD421" s="36"/>
      <c r="AE421" s="36"/>
      <c r="AR421" s="223" t="s">
        <v>124</v>
      </c>
      <c r="AT421" s="223" t="s">
        <v>400</v>
      </c>
      <c r="AU421" s="223" t="s">
        <v>93</v>
      </c>
      <c r="AY421" s="18" t="s">
        <v>397</v>
      </c>
      <c r="BE421" s="224">
        <f>IF(N421="základní",J421,0)</f>
        <v>0</v>
      </c>
      <c r="BF421" s="224">
        <f>IF(N421="snížená",J421,0)</f>
        <v>0</v>
      </c>
      <c r="BG421" s="224">
        <f>IF(N421="zákl. přenesená",J421,0)</f>
        <v>0</v>
      </c>
      <c r="BH421" s="224">
        <f>IF(N421="sníž. přenesená",J421,0)</f>
        <v>0</v>
      </c>
      <c r="BI421" s="224">
        <f>IF(N421="nulová",J421,0)</f>
        <v>0</v>
      </c>
      <c r="BJ421" s="18" t="s">
        <v>91</v>
      </c>
      <c r="BK421" s="224">
        <f>ROUND(I421*H421,2)</f>
        <v>0</v>
      </c>
      <c r="BL421" s="18" t="s">
        <v>124</v>
      </c>
      <c r="BM421" s="223" t="s">
        <v>1159</v>
      </c>
    </row>
    <row r="422" spans="1:65" s="13" customFormat="1">
      <c r="B422" s="233"/>
      <c r="C422" s="234"/>
      <c r="D422" s="225" t="s">
        <v>465</v>
      </c>
      <c r="E422" s="235" t="s">
        <v>1</v>
      </c>
      <c r="F422" s="236" t="s">
        <v>7745</v>
      </c>
      <c r="G422" s="234"/>
      <c r="H422" s="237">
        <v>2</v>
      </c>
      <c r="I422" s="238"/>
      <c r="J422" s="234"/>
      <c r="K422" s="234"/>
      <c r="L422" s="239"/>
      <c r="M422" s="240"/>
      <c r="N422" s="241"/>
      <c r="O422" s="241"/>
      <c r="P422" s="241"/>
      <c r="Q422" s="241"/>
      <c r="R422" s="241"/>
      <c r="S422" s="241"/>
      <c r="T422" s="242"/>
      <c r="AT422" s="243" t="s">
        <v>465</v>
      </c>
      <c r="AU422" s="243" t="s">
        <v>93</v>
      </c>
      <c r="AV422" s="13" t="s">
        <v>93</v>
      </c>
      <c r="AW422" s="13" t="s">
        <v>38</v>
      </c>
      <c r="AX422" s="13" t="s">
        <v>83</v>
      </c>
      <c r="AY422" s="243" t="s">
        <v>397</v>
      </c>
    </row>
    <row r="423" spans="1:65" s="14" customFormat="1">
      <c r="B423" s="244"/>
      <c r="C423" s="245"/>
      <c r="D423" s="225" t="s">
        <v>465</v>
      </c>
      <c r="E423" s="246" t="s">
        <v>1</v>
      </c>
      <c r="F423" s="247" t="s">
        <v>467</v>
      </c>
      <c r="G423" s="245"/>
      <c r="H423" s="248">
        <v>2</v>
      </c>
      <c r="I423" s="249"/>
      <c r="J423" s="245"/>
      <c r="K423" s="245"/>
      <c r="L423" s="250"/>
      <c r="M423" s="251"/>
      <c r="N423" s="252"/>
      <c r="O423" s="252"/>
      <c r="P423" s="252"/>
      <c r="Q423" s="252"/>
      <c r="R423" s="252"/>
      <c r="S423" s="252"/>
      <c r="T423" s="253"/>
      <c r="AT423" s="254" t="s">
        <v>465</v>
      </c>
      <c r="AU423" s="254" t="s">
        <v>93</v>
      </c>
      <c r="AV423" s="14" t="s">
        <v>124</v>
      </c>
      <c r="AW423" s="14" t="s">
        <v>38</v>
      </c>
      <c r="AX423" s="14" t="s">
        <v>91</v>
      </c>
      <c r="AY423" s="254" t="s">
        <v>397</v>
      </c>
    </row>
    <row r="424" spans="1:65" s="2" customFormat="1" ht="16.5" customHeight="1">
      <c r="A424" s="36"/>
      <c r="B424" s="37"/>
      <c r="C424" s="211" t="s">
        <v>1161</v>
      </c>
      <c r="D424" s="211" t="s">
        <v>400</v>
      </c>
      <c r="E424" s="212" t="s">
        <v>7811</v>
      </c>
      <c r="F424" s="213" t="s">
        <v>7812</v>
      </c>
      <c r="G424" s="214" t="s">
        <v>461</v>
      </c>
      <c r="H424" s="215">
        <v>236</v>
      </c>
      <c r="I424" s="216"/>
      <c r="J424" s="217">
        <f>ROUND(I424*H424,2)</f>
        <v>0</v>
      </c>
      <c r="K424" s="218"/>
      <c r="L424" s="41"/>
      <c r="M424" s="219" t="s">
        <v>1</v>
      </c>
      <c r="N424" s="220" t="s">
        <v>48</v>
      </c>
      <c r="O424" s="73"/>
      <c r="P424" s="221">
        <f>O424*H424</f>
        <v>0</v>
      </c>
      <c r="Q424" s="221">
        <v>0</v>
      </c>
      <c r="R424" s="221">
        <f>Q424*H424</f>
        <v>0</v>
      </c>
      <c r="S424" s="221">
        <v>0</v>
      </c>
      <c r="T424" s="222">
        <f>S424*H424</f>
        <v>0</v>
      </c>
      <c r="U424" s="36"/>
      <c r="V424" s="36"/>
      <c r="W424" s="36"/>
      <c r="X424" s="36"/>
      <c r="Y424" s="36"/>
      <c r="Z424" s="36"/>
      <c r="AA424" s="36"/>
      <c r="AB424" s="36"/>
      <c r="AC424" s="36"/>
      <c r="AD424" s="36"/>
      <c r="AE424" s="36"/>
      <c r="AR424" s="223" t="s">
        <v>124</v>
      </c>
      <c r="AT424" s="223" t="s">
        <v>400</v>
      </c>
      <c r="AU424" s="223" t="s">
        <v>93</v>
      </c>
      <c r="AY424" s="18" t="s">
        <v>397</v>
      </c>
      <c r="BE424" s="224">
        <f>IF(N424="základní",J424,0)</f>
        <v>0</v>
      </c>
      <c r="BF424" s="224">
        <f>IF(N424="snížená",J424,0)</f>
        <v>0</v>
      </c>
      <c r="BG424" s="224">
        <f>IF(N424="zákl. přenesená",J424,0)</f>
        <v>0</v>
      </c>
      <c r="BH424" s="224">
        <f>IF(N424="sníž. přenesená",J424,0)</f>
        <v>0</v>
      </c>
      <c r="BI424" s="224">
        <f>IF(N424="nulová",J424,0)</f>
        <v>0</v>
      </c>
      <c r="BJ424" s="18" t="s">
        <v>91</v>
      </c>
      <c r="BK424" s="224">
        <f>ROUND(I424*H424,2)</f>
        <v>0</v>
      </c>
      <c r="BL424" s="18" t="s">
        <v>124</v>
      </c>
      <c r="BM424" s="223" t="s">
        <v>1162</v>
      </c>
    </row>
    <row r="425" spans="1:65" s="13" customFormat="1">
      <c r="B425" s="233"/>
      <c r="C425" s="234"/>
      <c r="D425" s="225" t="s">
        <v>465</v>
      </c>
      <c r="E425" s="235" t="s">
        <v>1</v>
      </c>
      <c r="F425" s="236" t="s">
        <v>8069</v>
      </c>
      <c r="G425" s="234"/>
      <c r="H425" s="237">
        <v>236</v>
      </c>
      <c r="I425" s="238"/>
      <c r="J425" s="234"/>
      <c r="K425" s="234"/>
      <c r="L425" s="239"/>
      <c r="M425" s="240"/>
      <c r="N425" s="241"/>
      <c r="O425" s="241"/>
      <c r="P425" s="241"/>
      <c r="Q425" s="241"/>
      <c r="R425" s="241"/>
      <c r="S425" s="241"/>
      <c r="T425" s="242"/>
      <c r="AT425" s="243" t="s">
        <v>465</v>
      </c>
      <c r="AU425" s="243" t="s">
        <v>93</v>
      </c>
      <c r="AV425" s="13" t="s">
        <v>93</v>
      </c>
      <c r="AW425" s="13" t="s">
        <v>38</v>
      </c>
      <c r="AX425" s="13" t="s">
        <v>83</v>
      </c>
      <c r="AY425" s="243" t="s">
        <v>397</v>
      </c>
    </row>
    <row r="426" spans="1:65" s="14" customFormat="1">
      <c r="B426" s="244"/>
      <c r="C426" s="245"/>
      <c r="D426" s="225" t="s">
        <v>465</v>
      </c>
      <c r="E426" s="246" t="s">
        <v>1</v>
      </c>
      <c r="F426" s="247" t="s">
        <v>467</v>
      </c>
      <c r="G426" s="245"/>
      <c r="H426" s="248">
        <v>236</v>
      </c>
      <c r="I426" s="249"/>
      <c r="J426" s="245"/>
      <c r="K426" s="245"/>
      <c r="L426" s="250"/>
      <c r="M426" s="251"/>
      <c r="N426" s="252"/>
      <c r="O426" s="252"/>
      <c r="P426" s="252"/>
      <c r="Q426" s="252"/>
      <c r="R426" s="252"/>
      <c r="S426" s="252"/>
      <c r="T426" s="253"/>
      <c r="AT426" s="254" t="s">
        <v>465</v>
      </c>
      <c r="AU426" s="254" t="s">
        <v>93</v>
      </c>
      <c r="AV426" s="14" t="s">
        <v>124</v>
      </c>
      <c r="AW426" s="14" t="s">
        <v>38</v>
      </c>
      <c r="AX426" s="14" t="s">
        <v>91</v>
      </c>
      <c r="AY426" s="254" t="s">
        <v>397</v>
      </c>
    </row>
    <row r="427" spans="1:65" s="12" customFormat="1" ht="22.9" customHeight="1">
      <c r="B427" s="195"/>
      <c r="C427" s="196"/>
      <c r="D427" s="197" t="s">
        <v>82</v>
      </c>
      <c r="E427" s="209" t="s">
        <v>1353</v>
      </c>
      <c r="F427" s="209" t="s">
        <v>1354</v>
      </c>
      <c r="G427" s="196"/>
      <c r="H427" s="196"/>
      <c r="I427" s="199"/>
      <c r="J427" s="210">
        <f>BK427</f>
        <v>0</v>
      </c>
      <c r="K427" s="196"/>
      <c r="L427" s="201"/>
      <c r="M427" s="202"/>
      <c r="N427" s="203"/>
      <c r="O427" s="203"/>
      <c r="P427" s="204">
        <f>SUM(P428:P430)</f>
        <v>0</v>
      </c>
      <c r="Q427" s="203"/>
      <c r="R427" s="204">
        <f>SUM(R428:R430)</f>
        <v>0</v>
      </c>
      <c r="S427" s="203"/>
      <c r="T427" s="205">
        <f>SUM(T428:T430)</f>
        <v>0</v>
      </c>
      <c r="AR427" s="206" t="s">
        <v>91</v>
      </c>
      <c r="AT427" s="207" t="s">
        <v>82</v>
      </c>
      <c r="AU427" s="207" t="s">
        <v>91</v>
      </c>
      <c r="AY427" s="206" t="s">
        <v>397</v>
      </c>
      <c r="BK427" s="208">
        <f>SUM(BK428:BK430)</f>
        <v>0</v>
      </c>
    </row>
    <row r="428" spans="1:65" s="2" customFormat="1" ht="44.25" customHeight="1">
      <c r="A428" s="36"/>
      <c r="B428" s="37"/>
      <c r="C428" s="211" t="s">
        <v>821</v>
      </c>
      <c r="D428" s="211" t="s">
        <v>400</v>
      </c>
      <c r="E428" s="212" t="s">
        <v>7814</v>
      </c>
      <c r="F428" s="213" t="s">
        <v>7815</v>
      </c>
      <c r="G428" s="214" t="s">
        <v>502</v>
      </c>
      <c r="H428" s="215">
        <v>16.646999999999998</v>
      </c>
      <c r="I428" s="216"/>
      <c r="J428" s="217">
        <f>ROUND(I428*H428,2)</f>
        <v>0</v>
      </c>
      <c r="K428" s="218"/>
      <c r="L428" s="41"/>
      <c r="M428" s="219" t="s">
        <v>1</v>
      </c>
      <c r="N428" s="220" t="s">
        <v>48</v>
      </c>
      <c r="O428" s="73"/>
      <c r="P428" s="221">
        <f>O428*H428</f>
        <v>0</v>
      </c>
      <c r="Q428" s="221">
        <v>0</v>
      </c>
      <c r="R428" s="221">
        <f>Q428*H428</f>
        <v>0</v>
      </c>
      <c r="S428" s="221">
        <v>0</v>
      </c>
      <c r="T428" s="222">
        <f>S428*H428</f>
        <v>0</v>
      </c>
      <c r="U428" s="36"/>
      <c r="V428" s="36"/>
      <c r="W428" s="36"/>
      <c r="X428" s="36"/>
      <c r="Y428" s="36"/>
      <c r="Z428" s="36"/>
      <c r="AA428" s="36"/>
      <c r="AB428" s="36"/>
      <c r="AC428" s="36"/>
      <c r="AD428" s="36"/>
      <c r="AE428" s="36"/>
      <c r="AR428" s="223" t="s">
        <v>124</v>
      </c>
      <c r="AT428" s="223" t="s">
        <v>400</v>
      </c>
      <c r="AU428" s="223" t="s">
        <v>93</v>
      </c>
      <c r="AY428" s="18" t="s">
        <v>397</v>
      </c>
      <c r="BE428" s="224">
        <f>IF(N428="základní",J428,0)</f>
        <v>0</v>
      </c>
      <c r="BF428" s="224">
        <f>IF(N428="snížená",J428,0)</f>
        <v>0</v>
      </c>
      <c r="BG428" s="224">
        <f>IF(N428="zákl. přenesená",J428,0)</f>
        <v>0</v>
      </c>
      <c r="BH428" s="224">
        <f>IF(N428="sníž. přenesená",J428,0)</f>
        <v>0</v>
      </c>
      <c r="BI428" s="224">
        <f>IF(N428="nulová",J428,0)</f>
        <v>0</v>
      </c>
      <c r="BJ428" s="18" t="s">
        <v>91</v>
      </c>
      <c r="BK428" s="224">
        <f>ROUND(I428*H428,2)</f>
        <v>0</v>
      </c>
      <c r="BL428" s="18" t="s">
        <v>124</v>
      </c>
      <c r="BM428" s="223" t="s">
        <v>1166</v>
      </c>
    </row>
    <row r="429" spans="1:65" s="13" customFormat="1" ht="22.5">
      <c r="B429" s="233"/>
      <c r="C429" s="234"/>
      <c r="D429" s="225" t="s">
        <v>465</v>
      </c>
      <c r="E429" s="235" t="s">
        <v>1</v>
      </c>
      <c r="F429" s="236" t="s">
        <v>8070</v>
      </c>
      <c r="G429" s="234"/>
      <c r="H429" s="237">
        <v>16.646999999999998</v>
      </c>
      <c r="I429" s="238"/>
      <c r="J429" s="234"/>
      <c r="K429" s="234"/>
      <c r="L429" s="239"/>
      <c r="M429" s="240"/>
      <c r="N429" s="241"/>
      <c r="O429" s="241"/>
      <c r="P429" s="241"/>
      <c r="Q429" s="241"/>
      <c r="R429" s="241"/>
      <c r="S429" s="241"/>
      <c r="T429" s="242"/>
      <c r="AT429" s="243" t="s">
        <v>465</v>
      </c>
      <c r="AU429" s="243" t="s">
        <v>93</v>
      </c>
      <c r="AV429" s="13" t="s">
        <v>93</v>
      </c>
      <c r="AW429" s="13" t="s">
        <v>38</v>
      </c>
      <c r="AX429" s="13" t="s">
        <v>83</v>
      </c>
      <c r="AY429" s="243" t="s">
        <v>397</v>
      </c>
    </row>
    <row r="430" spans="1:65" s="14" customFormat="1">
      <c r="B430" s="244"/>
      <c r="C430" s="245"/>
      <c r="D430" s="225" t="s">
        <v>465</v>
      </c>
      <c r="E430" s="246" t="s">
        <v>1</v>
      </c>
      <c r="F430" s="247" t="s">
        <v>467</v>
      </c>
      <c r="G430" s="245"/>
      <c r="H430" s="248">
        <v>16.646999999999998</v>
      </c>
      <c r="I430" s="249"/>
      <c r="J430" s="245"/>
      <c r="K430" s="245"/>
      <c r="L430" s="250"/>
      <c r="M430" s="294"/>
      <c r="N430" s="295"/>
      <c r="O430" s="295"/>
      <c r="P430" s="295"/>
      <c r="Q430" s="295"/>
      <c r="R430" s="295"/>
      <c r="S430" s="295"/>
      <c r="T430" s="296"/>
      <c r="AT430" s="254" t="s">
        <v>465</v>
      </c>
      <c r="AU430" s="254" t="s">
        <v>93</v>
      </c>
      <c r="AV430" s="14" t="s">
        <v>124</v>
      </c>
      <c r="AW430" s="14" t="s">
        <v>38</v>
      </c>
      <c r="AX430" s="14" t="s">
        <v>91</v>
      </c>
      <c r="AY430" s="254" t="s">
        <v>397</v>
      </c>
    </row>
    <row r="431" spans="1:65" s="2" customFormat="1" ht="6.95" customHeight="1">
      <c r="A431" s="36"/>
      <c r="B431" s="56"/>
      <c r="C431" s="57"/>
      <c r="D431" s="57"/>
      <c r="E431" s="57"/>
      <c r="F431" s="57"/>
      <c r="G431" s="57"/>
      <c r="H431" s="57"/>
      <c r="I431" s="160"/>
      <c r="J431" s="57"/>
      <c r="K431" s="57"/>
      <c r="L431" s="41"/>
      <c r="M431" s="36"/>
      <c r="O431" s="36"/>
      <c r="P431" s="36"/>
      <c r="Q431" s="36"/>
      <c r="R431" s="36"/>
      <c r="S431" s="36"/>
      <c r="T431" s="36"/>
      <c r="U431" s="36"/>
      <c r="V431" s="36"/>
      <c r="W431" s="36"/>
      <c r="X431" s="36"/>
      <c r="Y431" s="36"/>
      <c r="Z431" s="36"/>
      <c r="AA431" s="36"/>
      <c r="AB431" s="36"/>
      <c r="AC431" s="36"/>
      <c r="AD431" s="36"/>
      <c r="AE431" s="36"/>
    </row>
  </sheetData>
  <sheetProtection algorithmName="SHA-512" hashValue="wz/Tc0XYh85qjJiLcoPVo1qLeck2XG4L6Q0UQ04STWqcak/jamcn9VShEZDIZJ4MPJgPvUwDl26mfZsaQpHJfQ==" saltValue="U/sgUdKuPeH1Q+w1Ry7G23bJ29yNpF1xY+KyaEyfEmPIJJTfqkAV0VTvKoJJ6PE3I4ZttQ9L1RvLwalv9um6Bg==" spinCount="100000" sheet="1" objects="1" scenarios="1" formatColumns="0" formatRows="0" autoFilter="0"/>
  <autoFilter ref="C125:K430" xr:uid="{00000000-0009-0000-0000-00003A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2:BM51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283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8071</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ROUND(J126,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ROUND((SUM(BE126:BE510)),  2)</f>
        <v>0</v>
      </c>
      <c r="G35" s="36"/>
      <c r="H35" s="36"/>
      <c r="I35" s="139">
        <v>0.21</v>
      </c>
      <c r="J35" s="138">
        <f>ROUND(((SUM(BE126:BE510))*I35),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ROUND((SUM(BF126:BF510)),  2)</f>
        <v>0</v>
      </c>
      <c r="G36" s="36"/>
      <c r="H36" s="36"/>
      <c r="I36" s="139">
        <v>0.15</v>
      </c>
      <c r="J36" s="138">
        <f>ROUND(((SUM(BF126:BF510))*I36),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ROUND((SUM(BG126:BG510)),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ROUND((SUM(BH126:BH510)),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ROUND((SUM(BI126:BI510)),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SO305 - Kanalizace dešťová - areálová, retence, zasakování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J126</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J127</f>
        <v>0</v>
      </c>
      <c r="K99" s="170"/>
      <c r="L99" s="175"/>
    </row>
    <row r="100" spans="1:47" s="10" customFormat="1" ht="19.899999999999999" customHeight="1">
      <c r="B100" s="176"/>
      <c r="C100" s="106"/>
      <c r="D100" s="177" t="s">
        <v>453</v>
      </c>
      <c r="E100" s="178"/>
      <c r="F100" s="178"/>
      <c r="G100" s="178"/>
      <c r="H100" s="178"/>
      <c r="I100" s="179"/>
      <c r="J100" s="180">
        <f>J128</f>
        <v>0</v>
      </c>
      <c r="K100" s="106"/>
      <c r="L100" s="181"/>
    </row>
    <row r="101" spans="1:47" s="10" customFormat="1" ht="19.899999999999999" customHeight="1">
      <c r="B101" s="176"/>
      <c r="C101" s="106"/>
      <c r="D101" s="177" t="s">
        <v>559</v>
      </c>
      <c r="E101" s="178"/>
      <c r="F101" s="178"/>
      <c r="G101" s="178"/>
      <c r="H101" s="178"/>
      <c r="I101" s="179"/>
      <c r="J101" s="180">
        <f>J270</f>
        <v>0</v>
      </c>
      <c r="K101" s="106"/>
      <c r="L101" s="181"/>
    </row>
    <row r="102" spans="1:47" s="10" customFormat="1" ht="19.899999999999999" customHeight="1">
      <c r="B102" s="176"/>
      <c r="C102" s="106"/>
      <c r="D102" s="177" t="s">
        <v>560</v>
      </c>
      <c r="E102" s="178"/>
      <c r="F102" s="178"/>
      <c r="G102" s="178"/>
      <c r="H102" s="178"/>
      <c r="I102" s="179"/>
      <c r="J102" s="180">
        <f>J301</f>
        <v>0</v>
      </c>
      <c r="K102" s="106"/>
      <c r="L102" s="181"/>
    </row>
    <row r="103" spans="1:47" s="10" customFormat="1" ht="19.899999999999999" customHeight="1">
      <c r="B103" s="176"/>
      <c r="C103" s="106"/>
      <c r="D103" s="177" t="s">
        <v>7660</v>
      </c>
      <c r="E103" s="178"/>
      <c r="F103" s="178"/>
      <c r="G103" s="178"/>
      <c r="H103" s="178"/>
      <c r="I103" s="179"/>
      <c r="J103" s="180">
        <f>J317</f>
        <v>0</v>
      </c>
      <c r="K103" s="106"/>
      <c r="L103" s="181"/>
    </row>
    <row r="104" spans="1:47" s="10" customFormat="1" ht="19.899999999999999" customHeight="1">
      <c r="B104" s="176"/>
      <c r="C104" s="106"/>
      <c r="D104" s="177" t="s">
        <v>562</v>
      </c>
      <c r="E104" s="178"/>
      <c r="F104" s="178"/>
      <c r="G104" s="178"/>
      <c r="H104" s="178"/>
      <c r="I104" s="179"/>
      <c r="J104" s="180">
        <f>J507</f>
        <v>0</v>
      </c>
      <c r="K104" s="106"/>
      <c r="L104" s="181"/>
    </row>
    <row r="105" spans="1:47"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47"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47"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47"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3" s="1" customFormat="1" ht="12" customHeight="1">
      <c r="B115" s="22"/>
      <c r="C115" s="30" t="s">
        <v>368</v>
      </c>
      <c r="D115" s="23"/>
      <c r="E115" s="23"/>
      <c r="F115" s="23"/>
      <c r="G115" s="23"/>
      <c r="H115" s="23"/>
      <c r="I115" s="117"/>
      <c r="J115" s="23"/>
      <c r="K115" s="23"/>
      <c r="L115" s="21"/>
    </row>
    <row r="116" spans="1:63" s="2" customFormat="1" ht="16.5" customHeight="1">
      <c r="A116" s="36"/>
      <c r="B116" s="37"/>
      <c r="C116" s="38"/>
      <c r="D116" s="38"/>
      <c r="E116" s="344" t="s">
        <v>7658</v>
      </c>
      <c r="F116" s="343"/>
      <c r="G116" s="343"/>
      <c r="H116" s="343"/>
      <c r="I116" s="124"/>
      <c r="J116" s="38"/>
      <c r="K116" s="38"/>
      <c r="L116" s="53"/>
      <c r="S116" s="36"/>
      <c r="T116" s="36"/>
      <c r="U116" s="36"/>
      <c r="V116" s="36"/>
      <c r="W116" s="36"/>
      <c r="X116" s="36"/>
      <c r="Y116" s="36"/>
      <c r="Z116" s="36"/>
      <c r="AA116" s="36"/>
      <c r="AB116" s="36"/>
      <c r="AC116" s="36"/>
      <c r="AD116" s="36"/>
      <c r="AE116" s="36"/>
    </row>
    <row r="117" spans="1:63" s="2" customFormat="1" ht="12" customHeight="1">
      <c r="A117" s="36"/>
      <c r="B117" s="37"/>
      <c r="C117" s="30" t="s">
        <v>556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3" s="2" customFormat="1" ht="16.5" customHeight="1">
      <c r="A118" s="36"/>
      <c r="B118" s="37"/>
      <c r="C118" s="38"/>
      <c r="D118" s="38"/>
      <c r="E118" s="323" t="str">
        <f>E11</f>
        <v>SO305 - Kanalizace dešťová - areálová, retence, zasakování</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2" customHeight="1">
      <c r="A120" s="36"/>
      <c r="B120" s="37"/>
      <c r="C120" s="30" t="s">
        <v>22</v>
      </c>
      <c r="D120" s="38"/>
      <c r="E120" s="38"/>
      <c r="F120" s="28" t="str">
        <f>F14</f>
        <v>Moravská Třebová</v>
      </c>
      <c r="G120" s="38"/>
      <c r="H120" s="38"/>
      <c r="I120" s="125" t="s">
        <v>24</v>
      </c>
      <c r="J120" s="68" t="str">
        <f>IF(J14="","",J14)</f>
        <v>18. 5. 2020</v>
      </c>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25.7" customHeight="1">
      <c r="A122" s="36"/>
      <c r="B122" s="37"/>
      <c r="C122" s="30" t="s">
        <v>30</v>
      </c>
      <c r="D122" s="38"/>
      <c r="E122" s="38"/>
      <c r="F122" s="28" t="str">
        <f>E17</f>
        <v>Pardubický kraj</v>
      </c>
      <c r="G122" s="38"/>
      <c r="H122" s="38"/>
      <c r="I122" s="125" t="s">
        <v>36</v>
      </c>
      <c r="J122" s="34" t="str">
        <f>E23</f>
        <v>SIEBERT + TALAŠ, spol. s r.o.</v>
      </c>
      <c r="K122" s="38"/>
      <c r="L122" s="53"/>
      <c r="S122" s="36"/>
      <c r="T122" s="36"/>
      <c r="U122" s="36"/>
      <c r="V122" s="36"/>
      <c r="W122" s="36"/>
      <c r="X122" s="36"/>
      <c r="Y122" s="36"/>
      <c r="Z122" s="36"/>
      <c r="AA122" s="36"/>
      <c r="AB122" s="36"/>
      <c r="AC122" s="36"/>
      <c r="AD122" s="36"/>
      <c r="AE122" s="36"/>
    </row>
    <row r="123" spans="1:63" s="2" customFormat="1" ht="15.2" customHeight="1">
      <c r="A123" s="36"/>
      <c r="B123" s="37"/>
      <c r="C123" s="30" t="s">
        <v>34</v>
      </c>
      <c r="D123" s="38"/>
      <c r="E123" s="38"/>
      <c r="F123" s="28" t="str">
        <f>IF(E20="","",E20)</f>
        <v>Vyplň údaj</v>
      </c>
      <c r="G123" s="38"/>
      <c r="H123" s="38"/>
      <c r="I123" s="125" t="s">
        <v>39</v>
      </c>
      <c r="J123" s="34" t="str">
        <f>E26</f>
        <v xml:space="preserve"> </v>
      </c>
      <c r="K123" s="38"/>
      <c r="L123" s="53"/>
      <c r="S123" s="36"/>
      <c r="T123" s="36"/>
      <c r="U123" s="36"/>
      <c r="V123" s="36"/>
      <c r="W123" s="36"/>
      <c r="X123" s="36"/>
      <c r="Y123" s="36"/>
      <c r="Z123" s="36"/>
      <c r="AA123" s="36"/>
      <c r="AB123" s="36"/>
      <c r="AC123" s="36"/>
      <c r="AD123" s="36"/>
      <c r="AE123" s="36"/>
    </row>
    <row r="124" spans="1:63"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3"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3"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3" s="12" customFormat="1" ht="25.9" customHeight="1">
      <c r="B127" s="195"/>
      <c r="C127" s="196"/>
      <c r="D127" s="197" t="s">
        <v>82</v>
      </c>
      <c r="E127" s="198" t="s">
        <v>456</v>
      </c>
      <c r="F127" s="198" t="s">
        <v>457</v>
      </c>
      <c r="G127" s="196"/>
      <c r="H127" s="196"/>
      <c r="I127" s="199"/>
      <c r="J127" s="200">
        <f>BK127</f>
        <v>0</v>
      </c>
      <c r="K127" s="196"/>
      <c r="L127" s="201"/>
      <c r="M127" s="202"/>
      <c r="N127" s="203"/>
      <c r="O127" s="203"/>
      <c r="P127" s="204">
        <f>P128+P270+P301+P317+P507</f>
        <v>0</v>
      </c>
      <c r="Q127" s="203"/>
      <c r="R127" s="204">
        <f>R128+R270+R301+R317+R507</f>
        <v>0</v>
      </c>
      <c r="S127" s="203"/>
      <c r="T127" s="205">
        <f>T128+T270+T301+T317+T507</f>
        <v>0</v>
      </c>
      <c r="AR127" s="206" t="s">
        <v>91</v>
      </c>
      <c r="AT127" s="207" t="s">
        <v>82</v>
      </c>
      <c r="AU127" s="207" t="s">
        <v>83</v>
      </c>
      <c r="AY127" s="206" t="s">
        <v>397</v>
      </c>
      <c r="BK127" s="208">
        <f>BK128+BK270+BK301+BK317+BK507</f>
        <v>0</v>
      </c>
    </row>
    <row r="128" spans="1:63" s="12" customFormat="1" ht="22.9" customHeight="1">
      <c r="B128" s="195"/>
      <c r="C128" s="196"/>
      <c r="D128" s="197" t="s">
        <v>82</v>
      </c>
      <c r="E128" s="209" t="s">
        <v>91</v>
      </c>
      <c r="F128" s="209" t="s">
        <v>458</v>
      </c>
      <c r="G128" s="196"/>
      <c r="H128" s="196"/>
      <c r="I128" s="199"/>
      <c r="J128" s="210">
        <f>BK128</f>
        <v>0</v>
      </c>
      <c r="K128" s="196"/>
      <c r="L128" s="201"/>
      <c r="M128" s="202"/>
      <c r="N128" s="203"/>
      <c r="O128" s="203"/>
      <c r="P128" s="204">
        <f>SUM(P129:P269)</f>
        <v>0</v>
      </c>
      <c r="Q128" s="203"/>
      <c r="R128" s="204">
        <f>SUM(R129:R269)</f>
        <v>0</v>
      </c>
      <c r="S128" s="203"/>
      <c r="T128" s="205">
        <f>SUM(T129:T269)</f>
        <v>0</v>
      </c>
      <c r="AR128" s="206" t="s">
        <v>91</v>
      </c>
      <c r="AT128" s="207" t="s">
        <v>82</v>
      </c>
      <c r="AU128" s="207" t="s">
        <v>91</v>
      </c>
      <c r="AY128" s="206" t="s">
        <v>397</v>
      </c>
      <c r="BK128" s="208">
        <f>SUM(BK129:BK269)</f>
        <v>0</v>
      </c>
    </row>
    <row r="129" spans="1:65" s="2" customFormat="1" ht="55.5" customHeight="1">
      <c r="A129" s="36"/>
      <c r="B129" s="37"/>
      <c r="C129" s="211" t="s">
        <v>91</v>
      </c>
      <c r="D129" s="211" t="s">
        <v>400</v>
      </c>
      <c r="E129" s="212" t="s">
        <v>7661</v>
      </c>
      <c r="F129" s="213" t="s">
        <v>7662</v>
      </c>
      <c r="G129" s="214" t="s">
        <v>461</v>
      </c>
      <c r="H129" s="215">
        <v>8</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93</v>
      </c>
    </row>
    <row r="130" spans="1:65" s="13" customFormat="1">
      <c r="B130" s="233"/>
      <c r="C130" s="234"/>
      <c r="D130" s="225" t="s">
        <v>465</v>
      </c>
      <c r="E130" s="235" t="s">
        <v>1</v>
      </c>
      <c r="F130" s="236" t="s">
        <v>7665</v>
      </c>
      <c r="G130" s="234"/>
      <c r="H130" s="237">
        <v>8</v>
      </c>
      <c r="I130" s="238"/>
      <c r="J130" s="234"/>
      <c r="K130" s="234"/>
      <c r="L130" s="239"/>
      <c r="M130" s="240"/>
      <c r="N130" s="241"/>
      <c r="O130" s="241"/>
      <c r="P130" s="241"/>
      <c r="Q130" s="241"/>
      <c r="R130" s="241"/>
      <c r="S130" s="241"/>
      <c r="T130" s="242"/>
      <c r="AT130" s="243" t="s">
        <v>465</v>
      </c>
      <c r="AU130" s="243" t="s">
        <v>93</v>
      </c>
      <c r="AV130" s="13" t="s">
        <v>93</v>
      </c>
      <c r="AW130" s="13" t="s">
        <v>38</v>
      </c>
      <c r="AX130" s="13" t="s">
        <v>83</v>
      </c>
      <c r="AY130" s="243" t="s">
        <v>397</v>
      </c>
    </row>
    <row r="131" spans="1:65" s="14" customFormat="1">
      <c r="B131" s="244"/>
      <c r="C131" s="245"/>
      <c r="D131" s="225" t="s">
        <v>465</v>
      </c>
      <c r="E131" s="246" t="s">
        <v>1</v>
      </c>
      <c r="F131" s="247" t="s">
        <v>467</v>
      </c>
      <c r="G131" s="245"/>
      <c r="H131" s="248">
        <v>8</v>
      </c>
      <c r="I131" s="249"/>
      <c r="J131" s="245"/>
      <c r="K131" s="245"/>
      <c r="L131" s="250"/>
      <c r="M131" s="251"/>
      <c r="N131" s="252"/>
      <c r="O131" s="252"/>
      <c r="P131" s="252"/>
      <c r="Q131" s="252"/>
      <c r="R131" s="252"/>
      <c r="S131" s="252"/>
      <c r="T131" s="253"/>
      <c r="AT131" s="254" t="s">
        <v>465</v>
      </c>
      <c r="AU131" s="254" t="s">
        <v>93</v>
      </c>
      <c r="AV131" s="14" t="s">
        <v>124</v>
      </c>
      <c r="AW131" s="14" t="s">
        <v>38</v>
      </c>
      <c r="AX131" s="14" t="s">
        <v>91</v>
      </c>
      <c r="AY131" s="254" t="s">
        <v>397</v>
      </c>
    </row>
    <row r="132" spans="1:65" s="2" customFormat="1" ht="55.5" customHeight="1">
      <c r="A132" s="36"/>
      <c r="B132" s="37"/>
      <c r="C132" s="211" t="s">
        <v>93</v>
      </c>
      <c r="D132" s="211" t="s">
        <v>400</v>
      </c>
      <c r="E132" s="212" t="s">
        <v>7664</v>
      </c>
      <c r="F132" s="213" t="s">
        <v>7662</v>
      </c>
      <c r="G132" s="214" t="s">
        <v>461</v>
      </c>
      <c r="H132" s="215">
        <v>10</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93</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124</v>
      </c>
    </row>
    <row r="133" spans="1:65" s="13" customFormat="1">
      <c r="B133" s="233"/>
      <c r="C133" s="234"/>
      <c r="D133" s="225" t="s">
        <v>465</v>
      </c>
      <c r="E133" s="235" t="s">
        <v>1</v>
      </c>
      <c r="F133" s="236" t="s">
        <v>8072</v>
      </c>
      <c r="G133" s="234"/>
      <c r="H133" s="237">
        <v>10</v>
      </c>
      <c r="I133" s="238"/>
      <c r="J133" s="234"/>
      <c r="K133" s="234"/>
      <c r="L133" s="239"/>
      <c r="M133" s="240"/>
      <c r="N133" s="241"/>
      <c r="O133" s="241"/>
      <c r="P133" s="241"/>
      <c r="Q133" s="241"/>
      <c r="R133" s="241"/>
      <c r="S133" s="241"/>
      <c r="T133" s="242"/>
      <c r="AT133" s="243" t="s">
        <v>465</v>
      </c>
      <c r="AU133" s="243" t="s">
        <v>93</v>
      </c>
      <c r="AV133" s="13" t="s">
        <v>93</v>
      </c>
      <c r="AW133" s="13" t="s">
        <v>38</v>
      </c>
      <c r="AX133" s="13" t="s">
        <v>83</v>
      </c>
      <c r="AY133" s="243" t="s">
        <v>397</v>
      </c>
    </row>
    <row r="134" spans="1:65" s="14" customFormat="1">
      <c r="B134" s="244"/>
      <c r="C134" s="245"/>
      <c r="D134" s="225" t="s">
        <v>465</v>
      </c>
      <c r="E134" s="246" t="s">
        <v>1</v>
      </c>
      <c r="F134" s="247" t="s">
        <v>467</v>
      </c>
      <c r="G134" s="245"/>
      <c r="H134" s="248">
        <v>10</v>
      </c>
      <c r="I134" s="249"/>
      <c r="J134" s="245"/>
      <c r="K134" s="245"/>
      <c r="L134" s="250"/>
      <c r="M134" s="251"/>
      <c r="N134" s="252"/>
      <c r="O134" s="252"/>
      <c r="P134" s="252"/>
      <c r="Q134" s="252"/>
      <c r="R134" s="252"/>
      <c r="S134" s="252"/>
      <c r="T134" s="253"/>
      <c r="AT134" s="254" t="s">
        <v>465</v>
      </c>
      <c r="AU134" s="254" t="s">
        <v>93</v>
      </c>
      <c r="AV134" s="14" t="s">
        <v>124</v>
      </c>
      <c r="AW134" s="14" t="s">
        <v>38</v>
      </c>
      <c r="AX134" s="14" t="s">
        <v>91</v>
      </c>
      <c r="AY134" s="254" t="s">
        <v>397</v>
      </c>
    </row>
    <row r="135" spans="1:65" s="2" customFormat="1" ht="55.5" customHeight="1">
      <c r="A135" s="36"/>
      <c r="B135" s="37"/>
      <c r="C135" s="211" t="s">
        <v>112</v>
      </c>
      <c r="D135" s="211" t="s">
        <v>400</v>
      </c>
      <c r="E135" s="212" t="s">
        <v>7666</v>
      </c>
      <c r="F135" s="213" t="s">
        <v>7662</v>
      </c>
      <c r="G135" s="214" t="s">
        <v>461</v>
      </c>
      <c r="H135" s="215">
        <v>12</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93</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133</v>
      </c>
    </row>
    <row r="136" spans="1:65" s="13" customFormat="1">
      <c r="B136" s="233"/>
      <c r="C136" s="234"/>
      <c r="D136" s="225" t="s">
        <v>465</v>
      </c>
      <c r="E136" s="235" t="s">
        <v>1</v>
      </c>
      <c r="F136" s="236" t="s">
        <v>7667</v>
      </c>
      <c r="G136" s="234"/>
      <c r="H136" s="237">
        <v>12</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4" customFormat="1">
      <c r="B137" s="244"/>
      <c r="C137" s="245"/>
      <c r="D137" s="225" t="s">
        <v>465</v>
      </c>
      <c r="E137" s="246" t="s">
        <v>1</v>
      </c>
      <c r="F137" s="247" t="s">
        <v>467</v>
      </c>
      <c r="G137" s="245"/>
      <c r="H137" s="248">
        <v>12</v>
      </c>
      <c r="I137" s="249"/>
      <c r="J137" s="245"/>
      <c r="K137" s="245"/>
      <c r="L137" s="250"/>
      <c r="M137" s="251"/>
      <c r="N137" s="252"/>
      <c r="O137" s="252"/>
      <c r="P137" s="252"/>
      <c r="Q137" s="252"/>
      <c r="R137" s="252"/>
      <c r="S137" s="252"/>
      <c r="T137" s="253"/>
      <c r="AT137" s="254" t="s">
        <v>465</v>
      </c>
      <c r="AU137" s="254" t="s">
        <v>93</v>
      </c>
      <c r="AV137" s="14" t="s">
        <v>124</v>
      </c>
      <c r="AW137" s="14" t="s">
        <v>38</v>
      </c>
      <c r="AX137" s="14" t="s">
        <v>91</v>
      </c>
      <c r="AY137" s="254" t="s">
        <v>397</v>
      </c>
    </row>
    <row r="138" spans="1:65" s="2" customFormat="1" ht="33" customHeight="1">
      <c r="A138" s="36"/>
      <c r="B138" s="37"/>
      <c r="C138" s="211" t="s">
        <v>124</v>
      </c>
      <c r="D138" s="211" t="s">
        <v>400</v>
      </c>
      <c r="E138" s="212" t="s">
        <v>7668</v>
      </c>
      <c r="F138" s="213" t="s">
        <v>7669</v>
      </c>
      <c r="G138" s="214" t="s">
        <v>464</v>
      </c>
      <c r="H138" s="215">
        <v>29.7</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136</v>
      </c>
    </row>
    <row r="139" spans="1:65" s="13" customFormat="1">
      <c r="B139" s="233"/>
      <c r="C139" s="234"/>
      <c r="D139" s="225" t="s">
        <v>465</v>
      </c>
      <c r="E139" s="235" t="s">
        <v>1</v>
      </c>
      <c r="F139" s="236" t="s">
        <v>8073</v>
      </c>
      <c r="G139" s="234"/>
      <c r="H139" s="237">
        <v>29.7</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29.7</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33" customHeight="1">
      <c r="A141" s="36"/>
      <c r="B141" s="37"/>
      <c r="C141" s="211" t="s">
        <v>130</v>
      </c>
      <c r="D141" s="211" t="s">
        <v>400</v>
      </c>
      <c r="E141" s="212" t="s">
        <v>8074</v>
      </c>
      <c r="F141" s="213" t="s">
        <v>8075</v>
      </c>
      <c r="G141" s="214" t="s">
        <v>464</v>
      </c>
      <c r="H141" s="215">
        <v>470.625</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145</v>
      </c>
    </row>
    <row r="142" spans="1:65" s="13" customFormat="1">
      <c r="B142" s="233"/>
      <c r="C142" s="234"/>
      <c r="D142" s="225" t="s">
        <v>465</v>
      </c>
      <c r="E142" s="235" t="s">
        <v>1</v>
      </c>
      <c r="F142" s="236" t="s">
        <v>8076</v>
      </c>
      <c r="G142" s="234"/>
      <c r="H142" s="237">
        <v>440</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3" customFormat="1">
      <c r="B143" s="233"/>
      <c r="C143" s="234"/>
      <c r="D143" s="225" t="s">
        <v>465</v>
      </c>
      <c r="E143" s="235" t="s">
        <v>1</v>
      </c>
      <c r="F143" s="236" t="s">
        <v>8077</v>
      </c>
      <c r="G143" s="234"/>
      <c r="H143" s="237">
        <v>30.625</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4" customFormat="1">
      <c r="B144" s="244"/>
      <c r="C144" s="245"/>
      <c r="D144" s="225" t="s">
        <v>465</v>
      </c>
      <c r="E144" s="246" t="s">
        <v>1</v>
      </c>
      <c r="F144" s="247" t="s">
        <v>467</v>
      </c>
      <c r="G144" s="245"/>
      <c r="H144" s="248">
        <v>470.625</v>
      </c>
      <c r="I144" s="249"/>
      <c r="J144" s="245"/>
      <c r="K144" s="245"/>
      <c r="L144" s="250"/>
      <c r="M144" s="251"/>
      <c r="N144" s="252"/>
      <c r="O144" s="252"/>
      <c r="P144" s="252"/>
      <c r="Q144" s="252"/>
      <c r="R144" s="252"/>
      <c r="S144" s="252"/>
      <c r="T144" s="253"/>
      <c r="AT144" s="254" t="s">
        <v>465</v>
      </c>
      <c r="AU144" s="254" t="s">
        <v>93</v>
      </c>
      <c r="AV144" s="14" t="s">
        <v>124</v>
      </c>
      <c r="AW144" s="14" t="s">
        <v>38</v>
      </c>
      <c r="AX144" s="14" t="s">
        <v>91</v>
      </c>
      <c r="AY144" s="254" t="s">
        <v>397</v>
      </c>
    </row>
    <row r="145" spans="1:65" s="2" customFormat="1" ht="44.25" customHeight="1">
      <c r="A145" s="36"/>
      <c r="B145" s="37"/>
      <c r="C145" s="211" t="s">
        <v>133</v>
      </c>
      <c r="D145" s="211" t="s">
        <v>400</v>
      </c>
      <c r="E145" s="212" t="s">
        <v>7671</v>
      </c>
      <c r="F145" s="213" t="s">
        <v>7672</v>
      </c>
      <c r="G145" s="214" t="s">
        <v>464</v>
      </c>
      <c r="H145" s="215">
        <v>360.47</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93</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151</v>
      </c>
    </row>
    <row r="146" spans="1:65" s="13" customFormat="1">
      <c r="B146" s="233"/>
      <c r="C146" s="234"/>
      <c r="D146" s="225" t="s">
        <v>465</v>
      </c>
      <c r="E146" s="235" t="s">
        <v>1</v>
      </c>
      <c r="F146" s="236" t="s">
        <v>8078</v>
      </c>
      <c r="G146" s="234"/>
      <c r="H146" s="237">
        <v>22.88</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3" customFormat="1">
      <c r="B147" s="233"/>
      <c r="C147" s="234"/>
      <c r="D147" s="225" t="s">
        <v>465</v>
      </c>
      <c r="E147" s="235" t="s">
        <v>1</v>
      </c>
      <c r="F147" s="236" t="s">
        <v>8079</v>
      </c>
      <c r="G147" s="234"/>
      <c r="H147" s="237">
        <v>16.72</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3" customFormat="1">
      <c r="B148" s="233"/>
      <c r="C148" s="234"/>
      <c r="D148" s="225" t="s">
        <v>465</v>
      </c>
      <c r="E148" s="235" t="s">
        <v>1</v>
      </c>
      <c r="F148" s="236" t="s">
        <v>8080</v>
      </c>
      <c r="G148" s="234"/>
      <c r="H148" s="237">
        <v>5.0599999999999996</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3" customFormat="1">
      <c r="B149" s="233"/>
      <c r="C149" s="234"/>
      <c r="D149" s="225" t="s">
        <v>465</v>
      </c>
      <c r="E149" s="235" t="s">
        <v>1</v>
      </c>
      <c r="F149" s="236" t="s">
        <v>8081</v>
      </c>
      <c r="G149" s="234"/>
      <c r="H149" s="237">
        <v>89.76</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3" customFormat="1">
      <c r="B150" s="233"/>
      <c r="C150" s="234"/>
      <c r="D150" s="225" t="s">
        <v>465</v>
      </c>
      <c r="E150" s="235" t="s">
        <v>1</v>
      </c>
      <c r="F150" s="236" t="s">
        <v>8082</v>
      </c>
      <c r="G150" s="234"/>
      <c r="H150" s="237">
        <v>74.25</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3" customFormat="1">
      <c r="B151" s="233"/>
      <c r="C151" s="234"/>
      <c r="D151" s="225" t="s">
        <v>465</v>
      </c>
      <c r="E151" s="235" t="s">
        <v>1</v>
      </c>
      <c r="F151" s="236" t="s">
        <v>8083</v>
      </c>
      <c r="G151" s="234"/>
      <c r="H151" s="237">
        <v>13.2</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3" customFormat="1">
      <c r="B152" s="233"/>
      <c r="C152" s="234"/>
      <c r="D152" s="225" t="s">
        <v>465</v>
      </c>
      <c r="E152" s="235" t="s">
        <v>1</v>
      </c>
      <c r="F152" s="236" t="s">
        <v>8084</v>
      </c>
      <c r="G152" s="234"/>
      <c r="H152" s="237">
        <v>138.6</v>
      </c>
      <c r="I152" s="238"/>
      <c r="J152" s="234"/>
      <c r="K152" s="234"/>
      <c r="L152" s="239"/>
      <c r="M152" s="240"/>
      <c r="N152" s="241"/>
      <c r="O152" s="241"/>
      <c r="P152" s="241"/>
      <c r="Q152" s="241"/>
      <c r="R152" s="241"/>
      <c r="S152" s="241"/>
      <c r="T152" s="242"/>
      <c r="AT152" s="243" t="s">
        <v>465</v>
      </c>
      <c r="AU152" s="243" t="s">
        <v>93</v>
      </c>
      <c r="AV152" s="13" t="s">
        <v>93</v>
      </c>
      <c r="AW152" s="13" t="s">
        <v>38</v>
      </c>
      <c r="AX152" s="13" t="s">
        <v>83</v>
      </c>
      <c r="AY152" s="243" t="s">
        <v>397</v>
      </c>
    </row>
    <row r="153" spans="1:65" s="14" customFormat="1">
      <c r="B153" s="244"/>
      <c r="C153" s="245"/>
      <c r="D153" s="225" t="s">
        <v>465</v>
      </c>
      <c r="E153" s="246" t="s">
        <v>1</v>
      </c>
      <c r="F153" s="247" t="s">
        <v>467</v>
      </c>
      <c r="G153" s="245"/>
      <c r="H153" s="248">
        <v>360.47</v>
      </c>
      <c r="I153" s="249"/>
      <c r="J153" s="245"/>
      <c r="K153" s="245"/>
      <c r="L153" s="250"/>
      <c r="M153" s="251"/>
      <c r="N153" s="252"/>
      <c r="O153" s="252"/>
      <c r="P153" s="252"/>
      <c r="Q153" s="252"/>
      <c r="R153" s="252"/>
      <c r="S153" s="252"/>
      <c r="T153" s="253"/>
      <c r="AT153" s="254" t="s">
        <v>465</v>
      </c>
      <c r="AU153" s="254" t="s">
        <v>93</v>
      </c>
      <c r="AV153" s="14" t="s">
        <v>124</v>
      </c>
      <c r="AW153" s="14" t="s">
        <v>38</v>
      </c>
      <c r="AX153" s="14" t="s">
        <v>91</v>
      </c>
      <c r="AY153" s="254" t="s">
        <v>397</v>
      </c>
    </row>
    <row r="154" spans="1:65" s="2" customFormat="1" ht="33" customHeight="1">
      <c r="A154" s="36"/>
      <c r="B154" s="37"/>
      <c r="C154" s="211" t="s">
        <v>139</v>
      </c>
      <c r="D154" s="211" t="s">
        <v>400</v>
      </c>
      <c r="E154" s="212" t="s">
        <v>7677</v>
      </c>
      <c r="F154" s="213" t="s">
        <v>7678</v>
      </c>
      <c r="G154" s="214" t="s">
        <v>546</v>
      </c>
      <c r="H154" s="215">
        <v>831.4</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157</v>
      </c>
    </row>
    <row r="155" spans="1:65" s="13" customFormat="1">
      <c r="B155" s="233"/>
      <c r="C155" s="234"/>
      <c r="D155" s="225" t="s">
        <v>465</v>
      </c>
      <c r="E155" s="235" t="s">
        <v>1</v>
      </c>
      <c r="F155" s="236" t="s">
        <v>8085</v>
      </c>
      <c r="G155" s="234"/>
      <c r="H155" s="237">
        <v>41.6</v>
      </c>
      <c r="I155" s="238"/>
      <c r="J155" s="234"/>
      <c r="K155" s="234"/>
      <c r="L155" s="239"/>
      <c r="M155" s="240"/>
      <c r="N155" s="241"/>
      <c r="O155" s="241"/>
      <c r="P155" s="241"/>
      <c r="Q155" s="241"/>
      <c r="R155" s="241"/>
      <c r="S155" s="241"/>
      <c r="T155" s="242"/>
      <c r="AT155" s="243" t="s">
        <v>465</v>
      </c>
      <c r="AU155" s="243" t="s">
        <v>93</v>
      </c>
      <c r="AV155" s="13" t="s">
        <v>93</v>
      </c>
      <c r="AW155" s="13" t="s">
        <v>38</v>
      </c>
      <c r="AX155" s="13" t="s">
        <v>83</v>
      </c>
      <c r="AY155" s="243" t="s">
        <v>397</v>
      </c>
    </row>
    <row r="156" spans="1:65" s="13" customFormat="1">
      <c r="B156" s="233"/>
      <c r="C156" s="234"/>
      <c r="D156" s="225" t="s">
        <v>465</v>
      </c>
      <c r="E156" s="235" t="s">
        <v>1</v>
      </c>
      <c r="F156" s="236" t="s">
        <v>8086</v>
      </c>
      <c r="G156" s="234"/>
      <c r="H156" s="237">
        <v>30.4</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3" customFormat="1">
      <c r="B157" s="233"/>
      <c r="C157" s="234"/>
      <c r="D157" s="225" t="s">
        <v>465</v>
      </c>
      <c r="E157" s="235" t="s">
        <v>1</v>
      </c>
      <c r="F157" s="236" t="s">
        <v>8087</v>
      </c>
      <c r="G157" s="234"/>
      <c r="H157" s="237">
        <v>9.1999999999999993</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3" customFormat="1">
      <c r="B158" s="233"/>
      <c r="C158" s="234"/>
      <c r="D158" s="225" t="s">
        <v>465</v>
      </c>
      <c r="E158" s="235" t="s">
        <v>1</v>
      </c>
      <c r="F158" s="236" t="s">
        <v>8088</v>
      </c>
      <c r="G158" s="234"/>
      <c r="H158" s="237">
        <v>163.19999999999999</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3" customFormat="1">
      <c r="B159" s="233"/>
      <c r="C159" s="234"/>
      <c r="D159" s="225" t="s">
        <v>465</v>
      </c>
      <c r="E159" s="235" t="s">
        <v>1</v>
      </c>
      <c r="F159" s="236" t="s">
        <v>8089</v>
      </c>
      <c r="G159" s="234"/>
      <c r="H159" s="237">
        <v>135</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3" customFormat="1">
      <c r="B160" s="233"/>
      <c r="C160" s="234"/>
      <c r="D160" s="225" t="s">
        <v>465</v>
      </c>
      <c r="E160" s="235" t="s">
        <v>1</v>
      </c>
      <c r="F160" s="236" t="s">
        <v>8090</v>
      </c>
      <c r="G160" s="234"/>
      <c r="H160" s="237">
        <v>24</v>
      </c>
      <c r="I160" s="238"/>
      <c r="J160" s="234"/>
      <c r="K160" s="234"/>
      <c r="L160" s="239"/>
      <c r="M160" s="240"/>
      <c r="N160" s="241"/>
      <c r="O160" s="241"/>
      <c r="P160" s="241"/>
      <c r="Q160" s="241"/>
      <c r="R160" s="241"/>
      <c r="S160" s="241"/>
      <c r="T160" s="242"/>
      <c r="AT160" s="243" t="s">
        <v>465</v>
      </c>
      <c r="AU160" s="243" t="s">
        <v>93</v>
      </c>
      <c r="AV160" s="13" t="s">
        <v>93</v>
      </c>
      <c r="AW160" s="13" t="s">
        <v>38</v>
      </c>
      <c r="AX160" s="13" t="s">
        <v>83</v>
      </c>
      <c r="AY160" s="243" t="s">
        <v>397</v>
      </c>
    </row>
    <row r="161" spans="1:65" s="13" customFormat="1">
      <c r="B161" s="233"/>
      <c r="C161" s="234"/>
      <c r="D161" s="225" t="s">
        <v>465</v>
      </c>
      <c r="E161" s="235" t="s">
        <v>1</v>
      </c>
      <c r="F161" s="236" t="s">
        <v>8091</v>
      </c>
      <c r="G161" s="234"/>
      <c r="H161" s="237">
        <v>252</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3" customFormat="1">
      <c r="B162" s="233"/>
      <c r="C162" s="234"/>
      <c r="D162" s="225" t="s">
        <v>465</v>
      </c>
      <c r="E162" s="235" t="s">
        <v>1</v>
      </c>
      <c r="F162" s="236" t="s">
        <v>8092</v>
      </c>
      <c r="G162" s="234"/>
      <c r="H162" s="237">
        <v>176</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831.4</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33" customHeight="1">
      <c r="A164" s="36"/>
      <c r="B164" s="37"/>
      <c r="C164" s="211" t="s">
        <v>136</v>
      </c>
      <c r="D164" s="211" t="s">
        <v>400</v>
      </c>
      <c r="E164" s="212" t="s">
        <v>7683</v>
      </c>
      <c r="F164" s="213" t="s">
        <v>7684</v>
      </c>
      <c r="G164" s="214" t="s">
        <v>546</v>
      </c>
      <c r="H164" s="215">
        <v>831.4</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162</v>
      </c>
    </row>
    <row r="165" spans="1:65" s="13" customFormat="1">
      <c r="B165" s="233"/>
      <c r="C165" s="234"/>
      <c r="D165" s="225" t="s">
        <v>465</v>
      </c>
      <c r="E165" s="235" t="s">
        <v>1</v>
      </c>
      <c r="F165" s="236" t="s">
        <v>8085</v>
      </c>
      <c r="G165" s="234"/>
      <c r="H165" s="237">
        <v>41.6</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3" customFormat="1">
      <c r="B166" s="233"/>
      <c r="C166" s="234"/>
      <c r="D166" s="225" t="s">
        <v>465</v>
      </c>
      <c r="E166" s="235" t="s">
        <v>1</v>
      </c>
      <c r="F166" s="236" t="s">
        <v>8086</v>
      </c>
      <c r="G166" s="234"/>
      <c r="H166" s="237">
        <v>30.4</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3" customFormat="1">
      <c r="B167" s="233"/>
      <c r="C167" s="234"/>
      <c r="D167" s="225" t="s">
        <v>465</v>
      </c>
      <c r="E167" s="235" t="s">
        <v>1</v>
      </c>
      <c r="F167" s="236" t="s">
        <v>8087</v>
      </c>
      <c r="G167" s="234"/>
      <c r="H167" s="237">
        <v>9.1999999999999993</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3" customFormat="1">
      <c r="B168" s="233"/>
      <c r="C168" s="234"/>
      <c r="D168" s="225" t="s">
        <v>465</v>
      </c>
      <c r="E168" s="235" t="s">
        <v>1</v>
      </c>
      <c r="F168" s="236" t="s">
        <v>8088</v>
      </c>
      <c r="G168" s="234"/>
      <c r="H168" s="237">
        <v>163.19999999999999</v>
      </c>
      <c r="I168" s="238"/>
      <c r="J168" s="234"/>
      <c r="K168" s="234"/>
      <c r="L168" s="239"/>
      <c r="M168" s="240"/>
      <c r="N168" s="241"/>
      <c r="O168" s="241"/>
      <c r="P168" s="241"/>
      <c r="Q168" s="241"/>
      <c r="R168" s="241"/>
      <c r="S168" s="241"/>
      <c r="T168" s="242"/>
      <c r="AT168" s="243" t="s">
        <v>465</v>
      </c>
      <c r="AU168" s="243" t="s">
        <v>93</v>
      </c>
      <c r="AV168" s="13" t="s">
        <v>93</v>
      </c>
      <c r="AW168" s="13" t="s">
        <v>38</v>
      </c>
      <c r="AX168" s="13" t="s">
        <v>83</v>
      </c>
      <c r="AY168" s="243" t="s">
        <v>397</v>
      </c>
    </row>
    <row r="169" spans="1:65" s="13" customFormat="1">
      <c r="B169" s="233"/>
      <c r="C169" s="234"/>
      <c r="D169" s="225" t="s">
        <v>465</v>
      </c>
      <c r="E169" s="235" t="s">
        <v>1</v>
      </c>
      <c r="F169" s="236" t="s">
        <v>8089</v>
      </c>
      <c r="G169" s="234"/>
      <c r="H169" s="237">
        <v>135</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3" customFormat="1">
      <c r="B170" s="233"/>
      <c r="C170" s="234"/>
      <c r="D170" s="225" t="s">
        <v>465</v>
      </c>
      <c r="E170" s="235" t="s">
        <v>1</v>
      </c>
      <c r="F170" s="236" t="s">
        <v>8090</v>
      </c>
      <c r="G170" s="234"/>
      <c r="H170" s="237">
        <v>24</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3" customFormat="1">
      <c r="B171" s="233"/>
      <c r="C171" s="234"/>
      <c r="D171" s="225" t="s">
        <v>465</v>
      </c>
      <c r="E171" s="235" t="s">
        <v>1</v>
      </c>
      <c r="F171" s="236" t="s">
        <v>8091</v>
      </c>
      <c r="G171" s="234"/>
      <c r="H171" s="237">
        <v>252</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3" customFormat="1">
      <c r="B172" s="233"/>
      <c r="C172" s="234"/>
      <c r="D172" s="225" t="s">
        <v>465</v>
      </c>
      <c r="E172" s="235" t="s">
        <v>1</v>
      </c>
      <c r="F172" s="236" t="s">
        <v>8092</v>
      </c>
      <c r="G172" s="234"/>
      <c r="H172" s="237">
        <v>176</v>
      </c>
      <c r="I172" s="238"/>
      <c r="J172" s="234"/>
      <c r="K172" s="234"/>
      <c r="L172" s="239"/>
      <c r="M172" s="240"/>
      <c r="N172" s="241"/>
      <c r="O172" s="241"/>
      <c r="P172" s="241"/>
      <c r="Q172" s="241"/>
      <c r="R172" s="241"/>
      <c r="S172" s="241"/>
      <c r="T172" s="242"/>
      <c r="AT172" s="243" t="s">
        <v>465</v>
      </c>
      <c r="AU172" s="243" t="s">
        <v>93</v>
      </c>
      <c r="AV172" s="13" t="s">
        <v>93</v>
      </c>
      <c r="AW172" s="13" t="s">
        <v>38</v>
      </c>
      <c r="AX172" s="13" t="s">
        <v>83</v>
      </c>
      <c r="AY172" s="243" t="s">
        <v>397</v>
      </c>
    </row>
    <row r="173" spans="1:65" s="14" customFormat="1">
      <c r="B173" s="244"/>
      <c r="C173" s="245"/>
      <c r="D173" s="225" t="s">
        <v>465</v>
      </c>
      <c r="E173" s="246" t="s">
        <v>1</v>
      </c>
      <c r="F173" s="247" t="s">
        <v>467</v>
      </c>
      <c r="G173" s="245"/>
      <c r="H173" s="248">
        <v>831.4</v>
      </c>
      <c r="I173" s="249"/>
      <c r="J173" s="245"/>
      <c r="K173" s="245"/>
      <c r="L173" s="250"/>
      <c r="M173" s="251"/>
      <c r="N173" s="252"/>
      <c r="O173" s="252"/>
      <c r="P173" s="252"/>
      <c r="Q173" s="252"/>
      <c r="R173" s="252"/>
      <c r="S173" s="252"/>
      <c r="T173" s="253"/>
      <c r="AT173" s="254" t="s">
        <v>465</v>
      </c>
      <c r="AU173" s="254" t="s">
        <v>93</v>
      </c>
      <c r="AV173" s="14" t="s">
        <v>124</v>
      </c>
      <c r="AW173" s="14" t="s">
        <v>38</v>
      </c>
      <c r="AX173" s="14" t="s">
        <v>91</v>
      </c>
      <c r="AY173" s="254" t="s">
        <v>397</v>
      </c>
    </row>
    <row r="174" spans="1:65" s="2" customFormat="1" ht="55.5" customHeight="1">
      <c r="A174" s="36"/>
      <c r="B174" s="37"/>
      <c r="C174" s="211" t="s">
        <v>142</v>
      </c>
      <c r="D174" s="211" t="s">
        <v>400</v>
      </c>
      <c r="E174" s="212" t="s">
        <v>7556</v>
      </c>
      <c r="F174" s="213" t="s">
        <v>7685</v>
      </c>
      <c r="G174" s="214" t="s">
        <v>464</v>
      </c>
      <c r="H174" s="215">
        <v>470.19499999999999</v>
      </c>
      <c r="I174" s="216"/>
      <c r="J174" s="217">
        <f>ROUND(I174*H174,2)</f>
        <v>0</v>
      </c>
      <c r="K174" s="218"/>
      <c r="L174" s="41"/>
      <c r="M174" s="219" t="s">
        <v>1</v>
      </c>
      <c r="N174" s="220" t="s">
        <v>48</v>
      </c>
      <c r="O174" s="73"/>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124</v>
      </c>
      <c r="AT174" s="223" t="s">
        <v>400</v>
      </c>
      <c r="AU174" s="223" t="s">
        <v>93</v>
      </c>
      <c r="AY174" s="18" t="s">
        <v>397</v>
      </c>
      <c r="BE174" s="224">
        <f>IF(N174="základní",J174,0)</f>
        <v>0</v>
      </c>
      <c r="BF174" s="224">
        <f>IF(N174="snížená",J174,0)</f>
        <v>0</v>
      </c>
      <c r="BG174" s="224">
        <f>IF(N174="zákl. přenesená",J174,0)</f>
        <v>0</v>
      </c>
      <c r="BH174" s="224">
        <f>IF(N174="sníž. přenesená",J174,0)</f>
        <v>0</v>
      </c>
      <c r="BI174" s="224">
        <f>IF(N174="nulová",J174,0)</f>
        <v>0</v>
      </c>
      <c r="BJ174" s="18" t="s">
        <v>91</v>
      </c>
      <c r="BK174" s="224">
        <f>ROUND(I174*H174,2)</f>
        <v>0</v>
      </c>
      <c r="BL174" s="18" t="s">
        <v>124</v>
      </c>
      <c r="BM174" s="223" t="s">
        <v>168</v>
      </c>
    </row>
    <row r="175" spans="1:65" s="13" customFormat="1">
      <c r="B175" s="233"/>
      <c r="C175" s="234"/>
      <c r="D175" s="225" t="s">
        <v>465</v>
      </c>
      <c r="E175" s="235" t="s">
        <v>1</v>
      </c>
      <c r="F175" s="236" t="s">
        <v>8093</v>
      </c>
      <c r="G175" s="234"/>
      <c r="H175" s="237">
        <v>14.08</v>
      </c>
      <c r="I175" s="238"/>
      <c r="J175" s="234"/>
      <c r="K175" s="234"/>
      <c r="L175" s="239"/>
      <c r="M175" s="240"/>
      <c r="N175" s="241"/>
      <c r="O175" s="241"/>
      <c r="P175" s="241"/>
      <c r="Q175" s="241"/>
      <c r="R175" s="241"/>
      <c r="S175" s="241"/>
      <c r="T175" s="242"/>
      <c r="AT175" s="243" t="s">
        <v>465</v>
      </c>
      <c r="AU175" s="243" t="s">
        <v>93</v>
      </c>
      <c r="AV175" s="13" t="s">
        <v>93</v>
      </c>
      <c r="AW175" s="13" t="s">
        <v>38</v>
      </c>
      <c r="AX175" s="13" t="s">
        <v>83</v>
      </c>
      <c r="AY175" s="243" t="s">
        <v>397</v>
      </c>
    </row>
    <row r="176" spans="1:65" s="13" customFormat="1">
      <c r="B176" s="233"/>
      <c r="C176" s="234"/>
      <c r="D176" s="225" t="s">
        <v>465</v>
      </c>
      <c r="E176" s="235" t="s">
        <v>1</v>
      </c>
      <c r="F176" s="236" t="s">
        <v>8094</v>
      </c>
      <c r="G176" s="234"/>
      <c r="H176" s="237">
        <v>11.494999999999999</v>
      </c>
      <c r="I176" s="238"/>
      <c r="J176" s="234"/>
      <c r="K176" s="234"/>
      <c r="L176" s="239"/>
      <c r="M176" s="240"/>
      <c r="N176" s="241"/>
      <c r="O176" s="241"/>
      <c r="P176" s="241"/>
      <c r="Q176" s="241"/>
      <c r="R176" s="241"/>
      <c r="S176" s="241"/>
      <c r="T176" s="242"/>
      <c r="AT176" s="243" t="s">
        <v>465</v>
      </c>
      <c r="AU176" s="243" t="s">
        <v>93</v>
      </c>
      <c r="AV176" s="13" t="s">
        <v>93</v>
      </c>
      <c r="AW176" s="13" t="s">
        <v>38</v>
      </c>
      <c r="AX176" s="13" t="s">
        <v>83</v>
      </c>
      <c r="AY176" s="243" t="s">
        <v>397</v>
      </c>
    </row>
    <row r="177" spans="1:65" s="13" customFormat="1">
      <c r="B177" s="233"/>
      <c r="C177" s="234"/>
      <c r="D177" s="225" t="s">
        <v>465</v>
      </c>
      <c r="E177" s="235" t="s">
        <v>1</v>
      </c>
      <c r="F177" s="236" t="s">
        <v>8095</v>
      </c>
      <c r="G177" s="234"/>
      <c r="H177" s="237">
        <v>3.96</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3" customFormat="1">
      <c r="B178" s="233"/>
      <c r="C178" s="234"/>
      <c r="D178" s="225" t="s">
        <v>465</v>
      </c>
      <c r="E178" s="235" t="s">
        <v>1</v>
      </c>
      <c r="F178" s="236" t="s">
        <v>8096</v>
      </c>
      <c r="G178" s="234"/>
      <c r="H178" s="237">
        <v>63.36</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3" customFormat="1">
      <c r="B179" s="233"/>
      <c r="C179" s="234"/>
      <c r="D179" s="225" t="s">
        <v>465</v>
      </c>
      <c r="E179" s="235" t="s">
        <v>1</v>
      </c>
      <c r="F179" s="236" t="s">
        <v>8097</v>
      </c>
      <c r="G179" s="234"/>
      <c r="H179" s="237">
        <v>49.5</v>
      </c>
      <c r="I179" s="238"/>
      <c r="J179" s="234"/>
      <c r="K179" s="234"/>
      <c r="L179" s="239"/>
      <c r="M179" s="240"/>
      <c r="N179" s="241"/>
      <c r="O179" s="241"/>
      <c r="P179" s="241"/>
      <c r="Q179" s="241"/>
      <c r="R179" s="241"/>
      <c r="S179" s="241"/>
      <c r="T179" s="242"/>
      <c r="AT179" s="243" t="s">
        <v>465</v>
      </c>
      <c r="AU179" s="243" t="s">
        <v>93</v>
      </c>
      <c r="AV179" s="13" t="s">
        <v>93</v>
      </c>
      <c r="AW179" s="13" t="s">
        <v>38</v>
      </c>
      <c r="AX179" s="13" t="s">
        <v>83</v>
      </c>
      <c r="AY179" s="243" t="s">
        <v>397</v>
      </c>
    </row>
    <row r="180" spans="1:65" s="13" customFormat="1">
      <c r="B180" s="233"/>
      <c r="C180" s="234"/>
      <c r="D180" s="225" t="s">
        <v>465</v>
      </c>
      <c r="E180" s="235" t="s">
        <v>1</v>
      </c>
      <c r="F180" s="236" t="s">
        <v>8098</v>
      </c>
      <c r="G180" s="234"/>
      <c r="H180" s="237">
        <v>7.7</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3" customFormat="1">
      <c r="B181" s="233"/>
      <c r="C181" s="234"/>
      <c r="D181" s="225" t="s">
        <v>465</v>
      </c>
      <c r="E181" s="235" t="s">
        <v>1</v>
      </c>
      <c r="F181" s="236" t="s">
        <v>8099</v>
      </c>
      <c r="G181" s="234"/>
      <c r="H181" s="237">
        <v>100.1</v>
      </c>
      <c r="I181" s="238"/>
      <c r="J181" s="234"/>
      <c r="K181" s="234"/>
      <c r="L181" s="239"/>
      <c r="M181" s="240"/>
      <c r="N181" s="241"/>
      <c r="O181" s="241"/>
      <c r="P181" s="241"/>
      <c r="Q181" s="241"/>
      <c r="R181" s="241"/>
      <c r="S181" s="241"/>
      <c r="T181" s="242"/>
      <c r="AT181" s="243" t="s">
        <v>465</v>
      </c>
      <c r="AU181" s="243" t="s">
        <v>93</v>
      </c>
      <c r="AV181" s="13" t="s">
        <v>93</v>
      </c>
      <c r="AW181" s="13" t="s">
        <v>38</v>
      </c>
      <c r="AX181" s="13" t="s">
        <v>83</v>
      </c>
      <c r="AY181" s="243" t="s">
        <v>397</v>
      </c>
    </row>
    <row r="182" spans="1:65" s="13" customFormat="1">
      <c r="B182" s="233"/>
      <c r="C182" s="234"/>
      <c r="D182" s="225" t="s">
        <v>465</v>
      </c>
      <c r="E182" s="235" t="s">
        <v>1</v>
      </c>
      <c r="F182" s="236" t="s">
        <v>8100</v>
      </c>
      <c r="G182" s="234"/>
      <c r="H182" s="237">
        <v>220</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4" customFormat="1">
      <c r="B183" s="244"/>
      <c r="C183" s="245"/>
      <c r="D183" s="225" t="s">
        <v>465</v>
      </c>
      <c r="E183" s="246" t="s">
        <v>1</v>
      </c>
      <c r="F183" s="247" t="s">
        <v>467</v>
      </c>
      <c r="G183" s="245"/>
      <c r="H183" s="248">
        <v>470.19499999999994</v>
      </c>
      <c r="I183" s="249"/>
      <c r="J183" s="245"/>
      <c r="K183" s="245"/>
      <c r="L183" s="250"/>
      <c r="M183" s="251"/>
      <c r="N183" s="252"/>
      <c r="O183" s="252"/>
      <c r="P183" s="252"/>
      <c r="Q183" s="252"/>
      <c r="R183" s="252"/>
      <c r="S183" s="252"/>
      <c r="T183" s="253"/>
      <c r="AT183" s="254" t="s">
        <v>465</v>
      </c>
      <c r="AU183" s="254" t="s">
        <v>93</v>
      </c>
      <c r="AV183" s="14" t="s">
        <v>124</v>
      </c>
      <c r="AW183" s="14" t="s">
        <v>38</v>
      </c>
      <c r="AX183" s="14" t="s">
        <v>91</v>
      </c>
      <c r="AY183" s="254" t="s">
        <v>397</v>
      </c>
    </row>
    <row r="184" spans="1:65" s="2" customFormat="1" ht="55.5" customHeight="1">
      <c r="A184" s="36"/>
      <c r="B184" s="37"/>
      <c r="C184" s="211" t="s">
        <v>145</v>
      </c>
      <c r="D184" s="211" t="s">
        <v>400</v>
      </c>
      <c r="E184" s="212" t="s">
        <v>7560</v>
      </c>
      <c r="F184" s="213" t="s">
        <v>7690</v>
      </c>
      <c r="G184" s="214" t="s">
        <v>464</v>
      </c>
      <c r="H184" s="215">
        <v>360.9</v>
      </c>
      <c r="I184" s="216"/>
      <c r="J184" s="217">
        <f>ROUND(I184*H184,2)</f>
        <v>0</v>
      </c>
      <c r="K184" s="218"/>
      <c r="L184" s="41"/>
      <c r="M184" s="219" t="s">
        <v>1</v>
      </c>
      <c r="N184" s="22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124</v>
      </c>
      <c r="AT184" s="223" t="s">
        <v>400</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124</v>
      </c>
      <c r="BM184" s="223" t="s">
        <v>174</v>
      </c>
    </row>
    <row r="185" spans="1:65" s="13" customFormat="1">
      <c r="B185" s="233"/>
      <c r="C185" s="234"/>
      <c r="D185" s="225" t="s">
        <v>465</v>
      </c>
      <c r="E185" s="235" t="s">
        <v>1</v>
      </c>
      <c r="F185" s="236" t="s">
        <v>8101</v>
      </c>
      <c r="G185" s="234"/>
      <c r="H185" s="237">
        <v>8.8000000000000007</v>
      </c>
      <c r="I185" s="238"/>
      <c r="J185" s="234"/>
      <c r="K185" s="234"/>
      <c r="L185" s="239"/>
      <c r="M185" s="240"/>
      <c r="N185" s="241"/>
      <c r="O185" s="241"/>
      <c r="P185" s="241"/>
      <c r="Q185" s="241"/>
      <c r="R185" s="241"/>
      <c r="S185" s="241"/>
      <c r="T185" s="242"/>
      <c r="AT185" s="243" t="s">
        <v>465</v>
      </c>
      <c r="AU185" s="243" t="s">
        <v>93</v>
      </c>
      <c r="AV185" s="13" t="s">
        <v>93</v>
      </c>
      <c r="AW185" s="13" t="s">
        <v>38</v>
      </c>
      <c r="AX185" s="13" t="s">
        <v>83</v>
      </c>
      <c r="AY185" s="243" t="s">
        <v>397</v>
      </c>
    </row>
    <row r="186" spans="1:65" s="13" customFormat="1">
      <c r="B186" s="233"/>
      <c r="C186" s="234"/>
      <c r="D186" s="225" t="s">
        <v>465</v>
      </c>
      <c r="E186" s="235" t="s">
        <v>1</v>
      </c>
      <c r="F186" s="236" t="s">
        <v>8102</v>
      </c>
      <c r="G186" s="234"/>
      <c r="H186" s="237">
        <v>5.2249999999999996</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3" customFormat="1">
      <c r="B187" s="233"/>
      <c r="C187" s="234"/>
      <c r="D187" s="225" t="s">
        <v>465</v>
      </c>
      <c r="E187" s="235" t="s">
        <v>1</v>
      </c>
      <c r="F187" s="236" t="s">
        <v>8103</v>
      </c>
      <c r="G187" s="234"/>
      <c r="H187" s="237">
        <v>1.1000000000000001</v>
      </c>
      <c r="I187" s="238"/>
      <c r="J187" s="234"/>
      <c r="K187" s="234"/>
      <c r="L187" s="239"/>
      <c r="M187" s="240"/>
      <c r="N187" s="241"/>
      <c r="O187" s="241"/>
      <c r="P187" s="241"/>
      <c r="Q187" s="241"/>
      <c r="R187" s="241"/>
      <c r="S187" s="241"/>
      <c r="T187" s="242"/>
      <c r="AT187" s="243" t="s">
        <v>465</v>
      </c>
      <c r="AU187" s="243" t="s">
        <v>93</v>
      </c>
      <c r="AV187" s="13" t="s">
        <v>93</v>
      </c>
      <c r="AW187" s="13" t="s">
        <v>38</v>
      </c>
      <c r="AX187" s="13" t="s">
        <v>83</v>
      </c>
      <c r="AY187" s="243" t="s">
        <v>397</v>
      </c>
    </row>
    <row r="188" spans="1:65" s="13" customFormat="1">
      <c r="B188" s="233"/>
      <c r="C188" s="234"/>
      <c r="D188" s="225" t="s">
        <v>465</v>
      </c>
      <c r="E188" s="235" t="s">
        <v>1</v>
      </c>
      <c r="F188" s="236" t="s">
        <v>8104</v>
      </c>
      <c r="G188" s="234"/>
      <c r="H188" s="237">
        <v>26.4</v>
      </c>
      <c r="I188" s="238"/>
      <c r="J188" s="234"/>
      <c r="K188" s="234"/>
      <c r="L188" s="239"/>
      <c r="M188" s="240"/>
      <c r="N188" s="241"/>
      <c r="O188" s="241"/>
      <c r="P188" s="241"/>
      <c r="Q188" s="241"/>
      <c r="R188" s="241"/>
      <c r="S188" s="241"/>
      <c r="T188" s="242"/>
      <c r="AT188" s="243" t="s">
        <v>465</v>
      </c>
      <c r="AU188" s="243" t="s">
        <v>93</v>
      </c>
      <c r="AV188" s="13" t="s">
        <v>93</v>
      </c>
      <c r="AW188" s="13" t="s">
        <v>38</v>
      </c>
      <c r="AX188" s="13" t="s">
        <v>83</v>
      </c>
      <c r="AY188" s="243" t="s">
        <v>397</v>
      </c>
    </row>
    <row r="189" spans="1:65" s="13" customFormat="1">
      <c r="B189" s="233"/>
      <c r="C189" s="234"/>
      <c r="D189" s="225" t="s">
        <v>465</v>
      </c>
      <c r="E189" s="235" t="s">
        <v>1</v>
      </c>
      <c r="F189" s="236" t="s">
        <v>8105</v>
      </c>
      <c r="G189" s="234"/>
      <c r="H189" s="237">
        <v>24.75</v>
      </c>
      <c r="I189" s="238"/>
      <c r="J189" s="234"/>
      <c r="K189" s="234"/>
      <c r="L189" s="239"/>
      <c r="M189" s="240"/>
      <c r="N189" s="241"/>
      <c r="O189" s="241"/>
      <c r="P189" s="241"/>
      <c r="Q189" s="241"/>
      <c r="R189" s="241"/>
      <c r="S189" s="241"/>
      <c r="T189" s="242"/>
      <c r="AT189" s="243" t="s">
        <v>465</v>
      </c>
      <c r="AU189" s="243" t="s">
        <v>93</v>
      </c>
      <c r="AV189" s="13" t="s">
        <v>93</v>
      </c>
      <c r="AW189" s="13" t="s">
        <v>38</v>
      </c>
      <c r="AX189" s="13" t="s">
        <v>83</v>
      </c>
      <c r="AY189" s="243" t="s">
        <v>397</v>
      </c>
    </row>
    <row r="190" spans="1:65" s="13" customFormat="1">
      <c r="B190" s="233"/>
      <c r="C190" s="234"/>
      <c r="D190" s="225" t="s">
        <v>465</v>
      </c>
      <c r="E190" s="235" t="s">
        <v>1</v>
      </c>
      <c r="F190" s="236" t="s">
        <v>8106</v>
      </c>
      <c r="G190" s="234"/>
      <c r="H190" s="237">
        <v>5.5</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3" customFormat="1">
      <c r="B191" s="233"/>
      <c r="C191" s="234"/>
      <c r="D191" s="225" t="s">
        <v>465</v>
      </c>
      <c r="E191" s="235" t="s">
        <v>1</v>
      </c>
      <c r="F191" s="236" t="s">
        <v>8107</v>
      </c>
      <c r="G191" s="234"/>
      <c r="H191" s="237">
        <v>38.5</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3" customFormat="1">
      <c r="B192" s="233"/>
      <c r="C192" s="234"/>
      <c r="D192" s="225" t="s">
        <v>465</v>
      </c>
      <c r="E192" s="235" t="s">
        <v>1</v>
      </c>
      <c r="F192" s="236" t="s">
        <v>8100</v>
      </c>
      <c r="G192" s="234"/>
      <c r="H192" s="237">
        <v>220</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3" customFormat="1">
      <c r="B193" s="233"/>
      <c r="C193" s="234"/>
      <c r="D193" s="225" t="s">
        <v>465</v>
      </c>
      <c r="E193" s="235" t="s">
        <v>1</v>
      </c>
      <c r="F193" s="236" t="s">
        <v>8077</v>
      </c>
      <c r="G193" s="234"/>
      <c r="H193" s="237">
        <v>30.625</v>
      </c>
      <c r="I193" s="238"/>
      <c r="J193" s="234"/>
      <c r="K193" s="234"/>
      <c r="L193" s="239"/>
      <c r="M193" s="240"/>
      <c r="N193" s="241"/>
      <c r="O193" s="241"/>
      <c r="P193" s="241"/>
      <c r="Q193" s="241"/>
      <c r="R193" s="241"/>
      <c r="S193" s="241"/>
      <c r="T193" s="242"/>
      <c r="AT193" s="243" t="s">
        <v>465</v>
      </c>
      <c r="AU193" s="243" t="s">
        <v>93</v>
      </c>
      <c r="AV193" s="13" t="s">
        <v>93</v>
      </c>
      <c r="AW193" s="13" t="s">
        <v>38</v>
      </c>
      <c r="AX193" s="13" t="s">
        <v>83</v>
      </c>
      <c r="AY193" s="243" t="s">
        <v>397</v>
      </c>
    </row>
    <row r="194" spans="1:65" s="14" customFormat="1">
      <c r="B194" s="244"/>
      <c r="C194" s="245"/>
      <c r="D194" s="225" t="s">
        <v>465</v>
      </c>
      <c r="E194" s="246" t="s">
        <v>1</v>
      </c>
      <c r="F194" s="247" t="s">
        <v>467</v>
      </c>
      <c r="G194" s="245"/>
      <c r="H194" s="248">
        <v>360.9</v>
      </c>
      <c r="I194" s="249"/>
      <c r="J194" s="245"/>
      <c r="K194" s="245"/>
      <c r="L194" s="250"/>
      <c r="M194" s="251"/>
      <c r="N194" s="252"/>
      <c r="O194" s="252"/>
      <c r="P194" s="252"/>
      <c r="Q194" s="252"/>
      <c r="R194" s="252"/>
      <c r="S194" s="252"/>
      <c r="T194" s="253"/>
      <c r="AT194" s="254" t="s">
        <v>465</v>
      </c>
      <c r="AU194" s="254" t="s">
        <v>93</v>
      </c>
      <c r="AV194" s="14" t="s">
        <v>124</v>
      </c>
      <c r="AW194" s="14" t="s">
        <v>38</v>
      </c>
      <c r="AX194" s="14" t="s">
        <v>91</v>
      </c>
      <c r="AY194" s="254" t="s">
        <v>397</v>
      </c>
    </row>
    <row r="195" spans="1:65" s="2" customFormat="1" ht="55.5" customHeight="1">
      <c r="A195" s="36"/>
      <c r="B195" s="37"/>
      <c r="C195" s="211" t="s">
        <v>148</v>
      </c>
      <c r="D195" s="211" t="s">
        <v>400</v>
      </c>
      <c r="E195" s="212" t="s">
        <v>7565</v>
      </c>
      <c r="F195" s="213" t="s">
        <v>7695</v>
      </c>
      <c r="G195" s="214" t="s">
        <v>464</v>
      </c>
      <c r="H195" s="215">
        <v>2165.4</v>
      </c>
      <c r="I195" s="216"/>
      <c r="J195" s="217">
        <f>ROUND(I195*H195,2)</f>
        <v>0</v>
      </c>
      <c r="K195" s="218"/>
      <c r="L195" s="41"/>
      <c r="M195" s="219" t="s">
        <v>1</v>
      </c>
      <c r="N195" s="220" t="s">
        <v>48</v>
      </c>
      <c r="O195" s="73"/>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124</v>
      </c>
      <c r="AT195" s="223" t="s">
        <v>400</v>
      </c>
      <c r="AU195" s="223" t="s">
        <v>93</v>
      </c>
      <c r="AY195" s="18" t="s">
        <v>397</v>
      </c>
      <c r="BE195" s="224">
        <f>IF(N195="základní",J195,0)</f>
        <v>0</v>
      </c>
      <c r="BF195" s="224">
        <f>IF(N195="snížená",J195,0)</f>
        <v>0</v>
      </c>
      <c r="BG195" s="224">
        <f>IF(N195="zákl. přenesená",J195,0)</f>
        <v>0</v>
      </c>
      <c r="BH195" s="224">
        <f>IF(N195="sníž. přenesená",J195,0)</f>
        <v>0</v>
      </c>
      <c r="BI195" s="224">
        <f>IF(N195="nulová",J195,0)</f>
        <v>0</v>
      </c>
      <c r="BJ195" s="18" t="s">
        <v>91</v>
      </c>
      <c r="BK195" s="224">
        <f>ROUND(I195*H195,2)</f>
        <v>0</v>
      </c>
      <c r="BL195" s="18" t="s">
        <v>124</v>
      </c>
      <c r="BM195" s="223" t="s">
        <v>179</v>
      </c>
    </row>
    <row r="196" spans="1:65" s="13" customFormat="1">
      <c r="B196" s="233"/>
      <c r="C196" s="234"/>
      <c r="D196" s="225" t="s">
        <v>465</v>
      </c>
      <c r="E196" s="235" t="s">
        <v>1</v>
      </c>
      <c r="F196" s="236" t="s">
        <v>8108</v>
      </c>
      <c r="G196" s="234"/>
      <c r="H196" s="237">
        <v>52.8</v>
      </c>
      <c r="I196" s="238"/>
      <c r="J196" s="234"/>
      <c r="K196" s="234"/>
      <c r="L196" s="239"/>
      <c r="M196" s="240"/>
      <c r="N196" s="241"/>
      <c r="O196" s="241"/>
      <c r="P196" s="241"/>
      <c r="Q196" s="241"/>
      <c r="R196" s="241"/>
      <c r="S196" s="241"/>
      <c r="T196" s="242"/>
      <c r="AT196" s="243" t="s">
        <v>465</v>
      </c>
      <c r="AU196" s="243" t="s">
        <v>93</v>
      </c>
      <c r="AV196" s="13" t="s">
        <v>93</v>
      </c>
      <c r="AW196" s="13" t="s">
        <v>38</v>
      </c>
      <c r="AX196" s="13" t="s">
        <v>83</v>
      </c>
      <c r="AY196" s="243" t="s">
        <v>397</v>
      </c>
    </row>
    <row r="197" spans="1:65" s="13" customFormat="1">
      <c r="B197" s="233"/>
      <c r="C197" s="234"/>
      <c r="D197" s="225" t="s">
        <v>465</v>
      </c>
      <c r="E197" s="235" t="s">
        <v>1</v>
      </c>
      <c r="F197" s="236" t="s">
        <v>8109</v>
      </c>
      <c r="G197" s="234"/>
      <c r="H197" s="237">
        <v>31.35</v>
      </c>
      <c r="I197" s="238"/>
      <c r="J197" s="234"/>
      <c r="K197" s="234"/>
      <c r="L197" s="239"/>
      <c r="M197" s="240"/>
      <c r="N197" s="241"/>
      <c r="O197" s="241"/>
      <c r="P197" s="241"/>
      <c r="Q197" s="241"/>
      <c r="R197" s="241"/>
      <c r="S197" s="241"/>
      <c r="T197" s="242"/>
      <c r="AT197" s="243" t="s">
        <v>465</v>
      </c>
      <c r="AU197" s="243" t="s">
        <v>93</v>
      </c>
      <c r="AV197" s="13" t="s">
        <v>93</v>
      </c>
      <c r="AW197" s="13" t="s">
        <v>38</v>
      </c>
      <c r="AX197" s="13" t="s">
        <v>83</v>
      </c>
      <c r="AY197" s="243" t="s">
        <v>397</v>
      </c>
    </row>
    <row r="198" spans="1:65" s="13" customFormat="1">
      <c r="B198" s="233"/>
      <c r="C198" s="234"/>
      <c r="D198" s="225" t="s">
        <v>465</v>
      </c>
      <c r="E198" s="235" t="s">
        <v>1</v>
      </c>
      <c r="F198" s="236" t="s">
        <v>8110</v>
      </c>
      <c r="G198" s="234"/>
      <c r="H198" s="237">
        <v>6.6</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3" customFormat="1">
      <c r="B199" s="233"/>
      <c r="C199" s="234"/>
      <c r="D199" s="225" t="s">
        <v>465</v>
      </c>
      <c r="E199" s="235" t="s">
        <v>1</v>
      </c>
      <c r="F199" s="236" t="s">
        <v>8111</v>
      </c>
      <c r="G199" s="234"/>
      <c r="H199" s="237">
        <v>158.4</v>
      </c>
      <c r="I199" s="238"/>
      <c r="J199" s="234"/>
      <c r="K199" s="234"/>
      <c r="L199" s="239"/>
      <c r="M199" s="240"/>
      <c r="N199" s="241"/>
      <c r="O199" s="241"/>
      <c r="P199" s="241"/>
      <c r="Q199" s="241"/>
      <c r="R199" s="241"/>
      <c r="S199" s="241"/>
      <c r="T199" s="242"/>
      <c r="AT199" s="243" t="s">
        <v>465</v>
      </c>
      <c r="AU199" s="243" t="s">
        <v>93</v>
      </c>
      <c r="AV199" s="13" t="s">
        <v>93</v>
      </c>
      <c r="AW199" s="13" t="s">
        <v>38</v>
      </c>
      <c r="AX199" s="13" t="s">
        <v>83</v>
      </c>
      <c r="AY199" s="243" t="s">
        <v>397</v>
      </c>
    </row>
    <row r="200" spans="1:65" s="13" customFormat="1">
      <c r="B200" s="233"/>
      <c r="C200" s="234"/>
      <c r="D200" s="225" t="s">
        <v>465</v>
      </c>
      <c r="E200" s="235" t="s">
        <v>1</v>
      </c>
      <c r="F200" s="236" t="s">
        <v>8112</v>
      </c>
      <c r="G200" s="234"/>
      <c r="H200" s="237">
        <v>148.5</v>
      </c>
      <c r="I200" s="238"/>
      <c r="J200" s="234"/>
      <c r="K200" s="234"/>
      <c r="L200" s="239"/>
      <c r="M200" s="240"/>
      <c r="N200" s="241"/>
      <c r="O200" s="241"/>
      <c r="P200" s="241"/>
      <c r="Q200" s="241"/>
      <c r="R200" s="241"/>
      <c r="S200" s="241"/>
      <c r="T200" s="242"/>
      <c r="AT200" s="243" t="s">
        <v>465</v>
      </c>
      <c r="AU200" s="243" t="s">
        <v>93</v>
      </c>
      <c r="AV200" s="13" t="s">
        <v>93</v>
      </c>
      <c r="AW200" s="13" t="s">
        <v>38</v>
      </c>
      <c r="AX200" s="13" t="s">
        <v>83</v>
      </c>
      <c r="AY200" s="243" t="s">
        <v>397</v>
      </c>
    </row>
    <row r="201" spans="1:65" s="13" customFormat="1">
      <c r="B201" s="233"/>
      <c r="C201" s="234"/>
      <c r="D201" s="225" t="s">
        <v>465</v>
      </c>
      <c r="E201" s="235" t="s">
        <v>1</v>
      </c>
      <c r="F201" s="236" t="s">
        <v>8113</v>
      </c>
      <c r="G201" s="234"/>
      <c r="H201" s="237">
        <v>33</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3" customFormat="1">
      <c r="B202" s="233"/>
      <c r="C202" s="234"/>
      <c r="D202" s="225" t="s">
        <v>465</v>
      </c>
      <c r="E202" s="235" t="s">
        <v>1</v>
      </c>
      <c r="F202" s="236" t="s">
        <v>8114</v>
      </c>
      <c r="G202" s="234"/>
      <c r="H202" s="237">
        <v>231</v>
      </c>
      <c r="I202" s="238"/>
      <c r="J202" s="234"/>
      <c r="K202" s="234"/>
      <c r="L202" s="239"/>
      <c r="M202" s="240"/>
      <c r="N202" s="241"/>
      <c r="O202" s="241"/>
      <c r="P202" s="241"/>
      <c r="Q202" s="241"/>
      <c r="R202" s="241"/>
      <c r="S202" s="241"/>
      <c r="T202" s="242"/>
      <c r="AT202" s="243" t="s">
        <v>465</v>
      </c>
      <c r="AU202" s="243" t="s">
        <v>93</v>
      </c>
      <c r="AV202" s="13" t="s">
        <v>93</v>
      </c>
      <c r="AW202" s="13" t="s">
        <v>38</v>
      </c>
      <c r="AX202" s="13" t="s">
        <v>83</v>
      </c>
      <c r="AY202" s="243" t="s">
        <v>397</v>
      </c>
    </row>
    <row r="203" spans="1:65" s="13" customFormat="1">
      <c r="B203" s="233"/>
      <c r="C203" s="234"/>
      <c r="D203" s="225" t="s">
        <v>465</v>
      </c>
      <c r="E203" s="235" t="s">
        <v>1</v>
      </c>
      <c r="F203" s="236" t="s">
        <v>8115</v>
      </c>
      <c r="G203" s="234"/>
      <c r="H203" s="237">
        <v>1320</v>
      </c>
      <c r="I203" s="238"/>
      <c r="J203" s="234"/>
      <c r="K203" s="234"/>
      <c r="L203" s="239"/>
      <c r="M203" s="240"/>
      <c r="N203" s="241"/>
      <c r="O203" s="241"/>
      <c r="P203" s="241"/>
      <c r="Q203" s="241"/>
      <c r="R203" s="241"/>
      <c r="S203" s="241"/>
      <c r="T203" s="242"/>
      <c r="AT203" s="243" t="s">
        <v>465</v>
      </c>
      <c r="AU203" s="243" t="s">
        <v>93</v>
      </c>
      <c r="AV203" s="13" t="s">
        <v>93</v>
      </c>
      <c r="AW203" s="13" t="s">
        <v>38</v>
      </c>
      <c r="AX203" s="13" t="s">
        <v>83</v>
      </c>
      <c r="AY203" s="243" t="s">
        <v>397</v>
      </c>
    </row>
    <row r="204" spans="1:65" s="13" customFormat="1">
      <c r="B204" s="233"/>
      <c r="C204" s="234"/>
      <c r="D204" s="225" t="s">
        <v>465</v>
      </c>
      <c r="E204" s="235" t="s">
        <v>1</v>
      </c>
      <c r="F204" s="236" t="s">
        <v>8116</v>
      </c>
      <c r="G204" s="234"/>
      <c r="H204" s="237">
        <v>183.75</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2165.4</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33" customHeight="1">
      <c r="A206" s="36"/>
      <c r="B206" s="37"/>
      <c r="C206" s="211" t="s">
        <v>151</v>
      </c>
      <c r="D206" s="211" t="s">
        <v>400</v>
      </c>
      <c r="E206" s="212" t="s">
        <v>7700</v>
      </c>
      <c r="F206" s="213" t="s">
        <v>7701</v>
      </c>
      <c r="G206" s="214" t="s">
        <v>464</v>
      </c>
      <c r="H206" s="215">
        <v>470.19499999999999</v>
      </c>
      <c r="I206" s="216"/>
      <c r="J206" s="217">
        <f>ROUND(I206*H206,2)</f>
        <v>0</v>
      </c>
      <c r="K206" s="218"/>
      <c r="L206" s="41"/>
      <c r="M206" s="219" t="s">
        <v>1</v>
      </c>
      <c r="N206" s="22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124</v>
      </c>
      <c r="AT206" s="223" t="s">
        <v>400</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188</v>
      </c>
    </row>
    <row r="207" spans="1:65" s="13" customFormat="1">
      <c r="B207" s="233"/>
      <c r="C207" s="234"/>
      <c r="D207" s="225" t="s">
        <v>465</v>
      </c>
      <c r="E207" s="235" t="s">
        <v>1</v>
      </c>
      <c r="F207" s="236" t="s">
        <v>8093</v>
      </c>
      <c r="G207" s="234"/>
      <c r="H207" s="237">
        <v>14.08</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3" customFormat="1">
      <c r="B208" s="233"/>
      <c r="C208" s="234"/>
      <c r="D208" s="225" t="s">
        <v>465</v>
      </c>
      <c r="E208" s="235" t="s">
        <v>1</v>
      </c>
      <c r="F208" s="236" t="s">
        <v>8094</v>
      </c>
      <c r="G208" s="234"/>
      <c r="H208" s="237">
        <v>11.494999999999999</v>
      </c>
      <c r="I208" s="238"/>
      <c r="J208" s="234"/>
      <c r="K208" s="234"/>
      <c r="L208" s="239"/>
      <c r="M208" s="240"/>
      <c r="N208" s="241"/>
      <c r="O208" s="241"/>
      <c r="P208" s="241"/>
      <c r="Q208" s="241"/>
      <c r="R208" s="241"/>
      <c r="S208" s="241"/>
      <c r="T208" s="242"/>
      <c r="AT208" s="243" t="s">
        <v>465</v>
      </c>
      <c r="AU208" s="243" t="s">
        <v>93</v>
      </c>
      <c r="AV208" s="13" t="s">
        <v>93</v>
      </c>
      <c r="AW208" s="13" t="s">
        <v>38</v>
      </c>
      <c r="AX208" s="13" t="s">
        <v>83</v>
      </c>
      <c r="AY208" s="243" t="s">
        <v>397</v>
      </c>
    </row>
    <row r="209" spans="1:65" s="13" customFormat="1">
      <c r="B209" s="233"/>
      <c r="C209" s="234"/>
      <c r="D209" s="225" t="s">
        <v>465</v>
      </c>
      <c r="E209" s="235" t="s">
        <v>1</v>
      </c>
      <c r="F209" s="236" t="s">
        <v>8095</v>
      </c>
      <c r="G209" s="234"/>
      <c r="H209" s="237">
        <v>3.96</v>
      </c>
      <c r="I209" s="238"/>
      <c r="J209" s="234"/>
      <c r="K209" s="234"/>
      <c r="L209" s="239"/>
      <c r="M209" s="240"/>
      <c r="N209" s="241"/>
      <c r="O209" s="241"/>
      <c r="P209" s="241"/>
      <c r="Q209" s="241"/>
      <c r="R209" s="241"/>
      <c r="S209" s="241"/>
      <c r="T209" s="242"/>
      <c r="AT209" s="243" t="s">
        <v>465</v>
      </c>
      <c r="AU209" s="243" t="s">
        <v>93</v>
      </c>
      <c r="AV209" s="13" t="s">
        <v>93</v>
      </c>
      <c r="AW209" s="13" t="s">
        <v>38</v>
      </c>
      <c r="AX209" s="13" t="s">
        <v>83</v>
      </c>
      <c r="AY209" s="243" t="s">
        <v>397</v>
      </c>
    </row>
    <row r="210" spans="1:65" s="13" customFormat="1">
      <c r="B210" s="233"/>
      <c r="C210" s="234"/>
      <c r="D210" s="225" t="s">
        <v>465</v>
      </c>
      <c r="E210" s="235" t="s">
        <v>1</v>
      </c>
      <c r="F210" s="236" t="s">
        <v>8096</v>
      </c>
      <c r="G210" s="234"/>
      <c r="H210" s="237">
        <v>63.36</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3" customFormat="1">
      <c r="B211" s="233"/>
      <c r="C211" s="234"/>
      <c r="D211" s="225" t="s">
        <v>465</v>
      </c>
      <c r="E211" s="235" t="s">
        <v>1</v>
      </c>
      <c r="F211" s="236" t="s">
        <v>8097</v>
      </c>
      <c r="G211" s="234"/>
      <c r="H211" s="237">
        <v>49.5</v>
      </c>
      <c r="I211" s="238"/>
      <c r="J211" s="234"/>
      <c r="K211" s="234"/>
      <c r="L211" s="239"/>
      <c r="M211" s="240"/>
      <c r="N211" s="241"/>
      <c r="O211" s="241"/>
      <c r="P211" s="241"/>
      <c r="Q211" s="241"/>
      <c r="R211" s="241"/>
      <c r="S211" s="241"/>
      <c r="T211" s="242"/>
      <c r="AT211" s="243" t="s">
        <v>465</v>
      </c>
      <c r="AU211" s="243" t="s">
        <v>93</v>
      </c>
      <c r="AV211" s="13" t="s">
        <v>93</v>
      </c>
      <c r="AW211" s="13" t="s">
        <v>38</v>
      </c>
      <c r="AX211" s="13" t="s">
        <v>83</v>
      </c>
      <c r="AY211" s="243" t="s">
        <v>397</v>
      </c>
    </row>
    <row r="212" spans="1:65" s="13" customFormat="1">
      <c r="B212" s="233"/>
      <c r="C212" s="234"/>
      <c r="D212" s="225" t="s">
        <v>465</v>
      </c>
      <c r="E212" s="235" t="s">
        <v>1</v>
      </c>
      <c r="F212" s="236" t="s">
        <v>8098</v>
      </c>
      <c r="G212" s="234"/>
      <c r="H212" s="237">
        <v>7.7</v>
      </c>
      <c r="I212" s="238"/>
      <c r="J212" s="234"/>
      <c r="K212" s="234"/>
      <c r="L212" s="239"/>
      <c r="M212" s="240"/>
      <c r="N212" s="241"/>
      <c r="O212" s="241"/>
      <c r="P212" s="241"/>
      <c r="Q212" s="241"/>
      <c r="R212" s="241"/>
      <c r="S212" s="241"/>
      <c r="T212" s="242"/>
      <c r="AT212" s="243" t="s">
        <v>465</v>
      </c>
      <c r="AU212" s="243" t="s">
        <v>93</v>
      </c>
      <c r="AV212" s="13" t="s">
        <v>93</v>
      </c>
      <c r="AW212" s="13" t="s">
        <v>38</v>
      </c>
      <c r="AX212" s="13" t="s">
        <v>83</v>
      </c>
      <c r="AY212" s="243" t="s">
        <v>397</v>
      </c>
    </row>
    <row r="213" spans="1:65" s="13" customFormat="1">
      <c r="B213" s="233"/>
      <c r="C213" s="234"/>
      <c r="D213" s="225" t="s">
        <v>465</v>
      </c>
      <c r="E213" s="235" t="s">
        <v>1</v>
      </c>
      <c r="F213" s="236" t="s">
        <v>8099</v>
      </c>
      <c r="G213" s="234"/>
      <c r="H213" s="237">
        <v>100.1</v>
      </c>
      <c r="I213" s="238"/>
      <c r="J213" s="234"/>
      <c r="K213" s="234"/>
      <c r="L213" s="239"/>
      <c r="M213" s="240"/>
      <c r="N213" s="241"/>
      <c r="O213" s="241"/>
      <c r="P213" s="241"/>
      <c r="Q213" s="241"/>
      <c r="R213" s="241"/>
      <c r="S213" s="241"/>
      <c r="T213" s="242"/>
      <c r="AT213" s="243" t="s">
        <v>465</v>
      </c>
      <c r="AU213" s="243" t="s">
        <v>93</v>
      </c>
      <c r="AV213" s="13" t="s">
        <v>93</v>
      </c>
      <c r="AW213" s="13" t="s">
        <v>38</v>
      </c>
      <c r="AX213" s="13" t="s">
        <v>83</v>
      </c>
      <c r="AY213" s="243" t="s">
        <v>397</v>
      </c>
    </row>
    <row r="214" spans="1:65" s="13" customFormat="1">
      <c r="B214" s="233"/>
      <c r="C214" s="234"/>
      <c r="D214" s="225" t="s">
        <v>465</v>
      </c>
      <c r="E214" s="235" t="s">
        <v>1</v>
      </c>
      <c r="F214" s="236" t="s">
        <v>8100</v>
      </c>
      <c r="G214" s="234"/>
      <c r="H214" s="237">
        <v>220</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4" customFormat="1">
      <c r="B215" s="244"/>
      <c r="C215" s="245"/>
      <c r="D215" s="225" t="s">
        <v>465</v>
      </c>
      <c r="E215" s="246" t="s">
        <v>1</v>
      </c>
      <c r="F215" s="247" t="s">
        <v>467</v>
      </c>
      <c r="G215" s="245"/>
      <c r="H215" s="248">
        <v>470.19499999999994</v>
      </c>
      <c r="I215" s="249"/>
      <c r="J215" s="245"/>
      <c r="K215" s="245"/>
      <c r="L215" s="250"/>
      <c r="M215" s="251"/>
      <c r="N215" s="252"/>
      <c r="O215" s="252"/>
      <c r="P215" s="252"/>
      <c r="Q215" s="252"/>
      <c r="R215" s="252"/>
      <c r="S215" s="252"/>
      <c r="T215" s="253"/>
      <c r="AT215" s="254" t="s">
        <v>465</v>
      </c>
      <c r="AU215" s="254" t="s">
        <v>93</v>
      </c>
      <c r="AV215" s="14" t="s">
        <v>124</v>
      </c>
      <c r="AW215" s="14" t="s">
        <v>38</v>
      </c>
      <c r="AX215" s="14" t="s">
        <v>91</v>
      </c>
      <c r="AY215" s="254" t="s">
        <v>397</v>
      </c>
    </row>
    <row r="216" spans="1:65" s="2" customFormat="1" ht="33" customHeight="1">
      <c r="A216" s="36"/>
      <c r="B216" s="37"/>
      <c r="C216" s="211" t="s">
        <v>154</v>
      </c>
      <c r="D216" s="211" t="s">
        <v>400</v>
      </c>
      <c r="E216" s="212" t="s">
        <v>7702</v>
      </c>
      <c r="F216" s="213" t="s">
        <v>7703</v>
      </c>
      <c r="G216" s="214" t="s">
        <v>502</v>
      </c>
      <c r="H216" s="215">
        <v>600.90099999999995</v>
      </c>
      <c r="I216" s="216"/>
      <c r="J216" s="217">
        <f>ROUND(I216*H216,2)</f>
        <v>0</v>
      </c>
      <c r="K216" s="218"/>
      <c r="L216" s="41"/>
      <c r="M216" s="219" t="s">
        <v>1</v>
      </c>
      <c r="N216" s="220" t="s">
        <v>48</v>
      </c>
      <c r="O216" s="73"/>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124</v>
      </c>
      <c r="AT216" s="223" t="s">
        <v>400</v>
      </c>
      <c r="AU216" s="223" t="s">
        <v>93</v>
      </c>
      <c r="AY216" s="18" t="s">
        <v>397</v>
      </c>
      <c r="BE216" s="224">
        <f>IF(N216="základní",J216,0)</f>
        <v>0</v>
      </c>
      <c r="BF216" s="224">
        <f>IF(N216="snížená",J216,0)</f>
        <v>0</v>
      </c>
      <c r="BG216" s="224">
        <f>IF(N216="zákl. přenesená",J216,0)</f>
        <v>0</v>
      </c>
      <c r="BH216" s="224">
        <f>IF(N216="sníž. přenesená",J216,0)</f>
        <v>0</v>
      </c>
      <c r="BI216" s="224">
        <f>IF(N216="nulová",J216,0)</f>
        <v>0</v>
      </c>
      <c r="BJ216" s="18" t="s">
        <v>91</v>
      </c>
      <c r="BK216" s="224">
        <f>ROUND(I216*H216,2)</f>
        <v>0</v>
      </c>
      <c r="BL216" s="18" t="s">
        <v>124</v>
      </c>
      <c r="BM216" s="223" t="s">
        <v>194</v>
      </c>
    </row>
    <row r="217" spans="1:65" s="13" customFormat="1">
      <c r="B217" s="233"/>
      <c r="C217" s="234"/>
      <c r="D217" s="225" t="s">
        <v>465</v>
      </c>
      <c r="E217" s="235" t="s">
        <v>1</v>
      </c>
      <c r="F217" s="236" t="s">
        <v>8117</v>
      </c>
      <c r="G217" s="234"/>
      <c r="H217" s="237">
        <v>14.651999999999999</v>
      </c>
      <c r="I217" s="238"/>
      <c r="J217" s="234"/>
      <c r="K217" s="234"/>
      <c r="L217" s="239"/>
      <c r="M217" s="240"/>
      <c r="N217" s="241"/>
      <c r="O217" s="241"/>
      <c r="P217" s="241"/>
      <c r="Q217" s="241"/>
      <c r="R217" s="241"/>
      <c r="S217" s="241"/>
      <c r="T217" s="242"/>
      <c r="AT217" s="243" t="s">
        <v>465</v>
      </c>
      <c r="AU217" s="243" t="s">
        <v>93</v>
      </c>
      <c r="AV217" s="13" t="s">
        <v>93</v>
      </c>
      <c r="AW217" s="13" t="s">
        <v>38</v>
      </c>
      <c r="AX217" s="13" t="s">
        <v>83</v>
      </c>
      <c r="AY217" s="243" t="s">
        <v>397</v>
      </c>
    </row>
    <row r="218" spans="1:65" s="13" customFormat="1">
      <c r="B218" s="233"/>
      <c r="C218" s="234"/>
      <c r="D218" s="225" t="s">
        <v>465</v>
      </c>
      <c r="E218" s="235" t="s">
        <v>1</v>
      </c>
      <c r="F218" s="236" t="s">
        <v>8118</v>
      </c>
      <c r="G218" s="234"/>
      <c r="H218" s="237">
        <v>8.6999999999999993</v>
      </c>
      <c r="I218" s="238"/>
      <c r="J218" s="234"/>
      <c r="K218" s="234"/>
      <c r="L218" s="239"/>
      <c r="M218" s="240"/>
      <c r="N218" s="241"/>
      <c r="O218" s="241"/>
      <c r="P218" s="241"/>
      <c r="Q218" s="241"/>
      <c r="R218" s="241"/>
      <c r="S218" s="241"/>
      <c r="T218" s="242"/>
      <c r="AT218" s="243" t="s">
        <v>465</v>
      </c>
      <c r="AU218" s="243" t="s">
        <v>93</v>
      </c>
      <c r="AV218" s="13" t="s">
        <v>93</v>
      </c>
      <c r="AW218" s="13" t="s">
        <v>38</v>
      </c>
      <c r="AX218" s="13" t="s">
        <v>83</v>
      </c>
      <c r="AY218" s="243" t="s">
        <v>397</v>
      </c>
    </row>
    <row r="219" spans="1:65" s="13" customFormat="1">
      <c r="B219" s="233"/>
      <c r="C219" s="234"/>
      <c r="D219" s="225" t="s">
        <v>465</v>
      </c>
      <c r="E219" s="235" t="s">
        <v>1</v>
      </c>
      <c r="F219" s="236" t="s">
        <v>8119</v>
      </c>
      <c r="G219" s="234"/>
      <c r="H219" s="237">
        <v>1.8320000000000001</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3" customFormat="1">
      <c r="B220" s="233"/>
      <c r="C220" s="234"/>
      <c r="D220" s="225" t="s">
        <v>465</v>
      </c>
      <c r="E220" s="235" t="s">
        <v>1</v>
      </c>
      <c r="F220" s="236" t="s">
        <v>8120</v>
      </c>
      <c r="G220" s="234"/>
      <c r="H220" s="237">
        <v>43.956000000000003</v>
      </c>
      <c r="I220" s="238"/>
      <c r="J220" s="234"/>
      <c r="K220" s="234"/>
      <c r="L220" s="239"/>
      <c r="M220" s="240"/>
      <c r="N220" s="241"/>
      <c r="O220" s="241"/>
      <c r="P220" s="241"/>
      <c r="Q220" s="241"/>
      <c r="R220" s="241"/>
      <c r="S220" s="241"/>
      <c r="T220" s="242"/>
      <c r="AT220" s="243" t="s">
        <v>465</v>
      </c>
      <c r="AU220" s="243" t="s">
        <v>93</v>
      </c>
      <c r="AV220" s="13" t="s">
        <v>93</v>
      </c>
      <c r="AW220" s="13" t="s">
        <v>38</v>
      </c>
      <c r="AX220" s="13" t="s">
        <v>83</v>
      </c>
      <c r="AY220" s="243" t="s">
        <v>397</v>
      </c>
    </row>
    <row r="221" spans="1:65" s="13" customFormat="1">
      <c r="B221" s="233"/>
      <c r="C221" s="234"/>
      <c r="D221" s="225" t="s">
        <v>465</v>
      </c>
      <c r="E221" s="235" t="s">
        <v>1</v>
      </c>
      <c r="F221" s="236" t="s">
        <v>8121</v>
      </c>
      <c r="G221" s="234"/>
      <c r="H221" s="237">
        <v>41.209000000000003</v>
      </c>
      <c r="I221" s="238"/>
      <c r="J221" s="234"/>
      <c r="K221" s="234"/>
      <c r="L221" s="239"/>
      <c r="M221" s="240"/>
      <c r="N221" s="241"/>
      <c r="O221" s="241"/>
      <c r="P221" s="241"/>
      <c r="Q221" s="241"/>
      <c r="R221" s="241"/>
      <c r="S221" s="241"/>
      <c r="T221" s="242"/>
      <c r="AT221" s="243" t="s">
        <v>465</v>
      </c>
      <c r="AU221" s="243" t="s">
        <v>93</v>
      </c>
      <c r="AV221" s="13" t="s">
        <v>93</v>
      </c>
      <c r="AW221" s="13" t="s">
        <v>38</v>
      </c>
      <c r="AX221" s="13" t="s">
        <v>83</v>
      </c>
      <c r="AY221" s="243" t="s">
        <v>397</v>
      </c>
    </row>
    <row r="222" spans="1:65" s="13" customFormat="1">
      <c r="B222" s="233"/>
      <c r="C222" s="234"/>
      <c r="D222" s="225" t="s">
        <v>465</v>
      </c>
      <c r="E222" s="235" t="s">
        <v>1</v>
      </c>
      <c r="F222" s="236" t="s">
        <v>8122</v>
      </c>
      <c r="G222" s="234"/>
      <c r="H222" s="237">
        <v>9.1579999999999995</v>
      </c>
      <c r="I222" s="238"/>
      <c r="J222" s="234"/>
      <c r="K222" s="234"/>
      <c r="L222" s="239"/>
      <c r="M222" s="240"/>
      <c r="N222" s="241"/>
      <c r="O222" s="241"/>
      <c r="P222" s="241"/>
      <c r="Q222" s="241"/>
      <c r="R222" s="241"/>
      <c r="S222" s="241"/>
      <c r="T222" s="242"/>
      <c r="AT222" s="243" t="s">
        <v>465</v>
      </c>
      <c r="AU222" s="243" t="s">
        <v>93</v>
      </c>
      <c r="AV222" s="13" t="s">
        <v>93</v>
      </c>
      <c r="AW222" s="13" t="s">
        <v>38</v>
      </c>
      <c r="AX222" s="13" t="s">
        <v>83</v>
      </c>
      <c r="AY222" s="243" t="s">
        <v>397</v>
      </c>
    </row>
    <row r="223" spans="1:65" s="13" customFormat="1">
      <c r="B223" s="233"/>
      <c r="C223" s="234"/>
      <c r="D223" s="225" t="s">
        <v>465</v>
      </c>
      <c r="E223" s="235" t="s">
        <v>1</v>
      </c>
      <c r="F223" s="236" t="s">
        <v>8123</v>
      </c>
      <c r="G223" s="234"/>
      <c r="H223" s="237">
        <v>64.102999999999994</v>
      </c>
      <c r="I223" s="238"/>
      <c r="J223" s="234"/>
      <c r="K223" s="234"/>
      <c r="L223" s="239"/>
      <c r="M223" s="240"/>
      <c r="N223" s="241"/>
      <c r="O223" s="241"/>
      <c r="P223" s="241"/>
      <c r="Q223" s="241"/>
      <c r="R223" s="241"/>
      <c r="S223" s="241"/>
      <c r="T223" s="242"/>
      <c r="AT223" s="243" t="s">
        <v>465</v>
      </c>
      <c r="AU223" s="243" t="s">
        <v>93</v>
      </c>
      <c r="AV223" s="13" t="s">
        <v>93</v>
      </c>
      <c r="AW223" s="13" t="s">
        <v>38</v>
      </c>
      <c r="AX223" s="13" t="s">
        <v>83</v>
      </c>
      <c r="AY223" s="243" t="s">
        <v>397</v>
      </c>
    </row>
    <row r="224" spans="1:65" s="13" customFormat="1">
      <c r="B224" s="233"/>
      <c r="C224" s="234"/>
      <c r="D224" s="225" t="s">
        <v>465</v>
      </c>
      <c r="E224" s="235" t="s">
        <v>1</v>
      </c>
      <c r="F224" s="236" t="s">
        <v>8124</v>
      </c>
      <c r="G224" s="234"/>
      <c r="H224" s="237">
        <v>366.3</v>
      </c>
      <c r="I224" s="238"/>
      <c r="J224" s="234"/>
      <c r="K224" s="234"/>
      <c r="L224" s="239"/>
      <c r="M224" s="240"/>
      <c r="N224" s="241"/>
      <c r="O224" s="241"/>
      <c r="P224" s="241"/>
      <c r="Q224" s="241"/>
      <c r="R224" s="241"/>
      <c r="S224" s="241"/>
      <c r="T224" s="242"/>
      <c r="AT224" s="243" t="s">
        <v>465</v>
      </c>
      <c r="AU224" s="243" t="s">
        <v>93</v>
      </c>
      <c r="AV224" s="13" t="s">
        <v>93</v>
      </c>
      <c r="AW224" s="13" t="s">
        <v>38</v>
      </c>
      <c r="AX224" s="13" t="s">
        <v>83</v>
      </c>
      <c r="AY224" s="243" t="s">
        <v>397</v>
      </c>
    </row>
    <row r="225" spans="1:65" s="13" customFormat="1">
      <c r="B225" s="233"/>
      <c r="C225" s="234"/>
      <c r="D225" s="225" t="s">
        <v>465</v>
      </c>
      <c r="E225" s="235" t="s">
        <v>1</v>
      </c>
      <c r="F225" s="236" t="s">
        <v>8125</v>
      </c>
      <c r="G225" s="234"/>
      <c r="H225" s="237">
        <v>50.991</v>
      </c>
      <c r="I225" s="238"/>
      <c r="J225" s="234"/>
      <c r="K225" s="234"/>
      <c r="L225" s="239"/>
      <c r="M225" s="240"/>
      <c r="N225" s="241"/>
      <c r="O225" s="241"/>
      <c r="P225" s="241"/>
      <c r="Q225" s="241"/>
      <c r="R225" s="241"/>
      <c r="S225" s="241"/>
      <c r="T225" s="242"/>
      <c r="AT225" s="243" t="s">
        <v>465</v>
      </c>
      <c r="AU225" s="243" t="s">
        <v>93</v>
      </c>
      <c r="AV225" s="13" t="s">
        <v>93</v>
      </c>
      <c r="AW225" s="13" t="s">
        <v>38</v>
      </c>
      <c r="AX225" s="13" t="s">
        <v>83</v>
      </c>
      <c r="AY225" s="243" t="s">
        <v>397</v>
      </c>
    </row>
    <row r="226" spans="1:65" s="14" customFormat="1">
      <c r="B226" s="244"/>
      <c r="C226" s="245"/>
      <c r="D226" s="225" t="s">
        <v>465</v>
      </c>
      <c r="E226" s="246" t="s">
        <v>1</v>
      </c>
      <c r="F226" s="247" t="s">
        <v>467</v>
      </c>
      <c r="G226" s="245"/>
      <c r="H226" s="248">
        <v>600.90100000000007</v>
      </c>
      <c r="I226" s="249"/>
      <c r="J226" s="245"/>
      <c r="K226" s="245"/>
      <c r="L226" s="250"/>
      <c r="M226" s="251"/>
      <c r="N226" s="252"/>
      <c r="O226" s="252"/>
      <c r="P226" s="252"/>
      <c r="Q226" s="252"/>
      <c r="R226" s="252"/>
      <c r="S226" s="252"/>
      <c r="T226" s="253"/>
      <c r="AT226" s="254" t="s">
        <v>465</v>
      </c>
      <c r="AU226" s="254" t="s">
        <v>93</v>
      </c>
      <c r="AV226" s="14" t="s">
        <v>124</v>
      </c>
      <c r="AW226" s="14" t="s">
        <v>38</v>
      </c>
      <c r="AX226" s="14" t="s">
        <v>91</v>
      </c>
      <c r="AY226" s="254" t="s">
        <v>397</v>
      </c>
    </row>
    <row r="227" spans="1:65" s="2" customFormat="1" ht="33" customHeight="1">
      <c r="A227" s="36"/>
      <c r="B227" s="37"/>
      <c r="C227" s="211" t="s">
        <v>157</v>
      </c>
      <c r="D227" s="211" t="s">
        <v>400</v>
      </c>
      <c r="E227" s="212" t="s">
        <v>542</v>
      </c>
      <c r="F227" s="213" t="s">
        <v>7708</v>
      </c>
      <c r="G227" s="214" t="s">
        <v>464</v>
      </c>
      <c r="H227" s="215">
        <v>360.9</v>
      </c>
      <c r="I227" s="216"/>
      <c r="J227" s="217">
        <f>ROUND(I227*H227,2)</f>
        <v>0</v>
      </c>
      <c r="K227" s="218"/>
      <c r="L227" s="41"/>
      <c r="M227" s="219" t="s">
        <v>1</v>
      </c>
      <c r="N227" s="220" t="s">
        <v>48</v>
      </c>
      <c r="O227" s="73"/>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124</v>
      </c>
      <c r="AT227" s="223" t="s">
        <v>400</v>
      </c>
      <c r="AU227" s="223" t="s">
        <v>93</v>
      </c>
      <c r="AY227" s="18" t="s">
        <v>397</v>
      </c>
      <c r="BE227" s="224">
        <f>IF(N227="základní",J227,0)</f>
        <v>0</v>
      </c>
      <c r="BF227" s="224">
        <f>IF(N227="snížená",J227,0)</f>
        <v>0</v>
      </c>
      <c r="BG227" s="224">
        <f>IF(N227="zákl. přenesená",J227,0)</f>
        <v>0</v>
      </c>
      <c r="BH227" s="224">
        <f>IF(N227="sníž. přenesená",J227,0)</f>
        <v>0</v>
      </c>
      <c r="BI227" s="224">
        <f>IF(N227="nulová",J227,0)</f>
        <v>0</v>
      </c>
      <c r="BJ227" s="18" t="s">
        <v>91</v>
      </c>
      <c r="BK227" s="224">
        <f>ROUND(I227*H227,2)</f>
        <v>0</v>
      </c>
      <c r="BL227" s="18" t="s">
        <v>124</v>
      </c>
      <c r="BM227" s="223" t="s">
        <v>200</v>
      </c>
    </row>
    <row r="228" spans="1:65" s="13" customFormat="1">
      <c r="B228" s="233"/>
      <c r="C228" s="234"/>
      <c r="D228" s="225" t="s">
        <v>465</v>
      </c>
      <c r="E228" s="235" t="s">
        <v>1</v>
      </c>
      <c r="F228" s="236" t="s">
        <v>8101</v>
      </c>
      <c r="G228" s="234"/>
      <c r="H228" s="237">
        <v>8.8000000000000007</v>
      </c>
      <c r="I228" s="238"/>
      <c r="J228" s="234"/>
      <c r="K228" s="234"/>
      <c r="L228" s="239"/>
      <c r="M228" s="240"/>
      <c r="N228" s="241"/>
      <c r="O228" s="241"/>
      <c r="P228" s="241"/>
      <c r="Q228" s="241"/>
      <c r="R228" s="241"/>
      <c r="S228" s="241"/>
      <c r="T228" s="242"/>
      <c r="AT228" s="243" t="s">
        <v>465</v>
      </c>
      <c r="AU228" s="243" t="s">
        <v>93</v>
      </c>
      <c r="AV228" s="13" t="s">
        <v>93</v>
      </c>
      <c r="AW228" s="13" t="s">
        <v>38</v>
      </c>
      <c r="AX228" s="13" t="s">
        <v>83</v>
      </c>
      <c r="AY228" s="243" t="s">
        <v>397</v>
      </c>
    </row>
    <row r="229" spans="1:65" s="13" customFormat="1">
      <c r="B229" s="233"/>
      <c r="C229" s="234"/>
      <c r="D229" s="225" t="s">
        <v>465</v>
      </c>
      <c r="E229" s="235" t="s">
        <v>1</v>
      </c>
      <c r="F229" s="236" t="s">
        <v>8102</v>
      </c>
      <c r="G229" s="234"/>
      <c r="H229" s="237">
        <v>5.2249999999999996</v>
      </c>
      <c r="I229" s="238"/>
      <c r="J229" s="234"/>
      <c r="K229" s="234"/>
      <c r="L229" s="239"/>
      <c r="M229" s="240"/>
      <c r="N229" s="241"/>
      <c r="O229" s="241"/>
      <c r="P229" s="241"/>
      <c r="Q229" s="241"/>
      <c r="R229" s="241"/>
      <c r="S229" s="241"/>
      <c r="T229" s="242"/>
      <c r="AT229" s="243" t="s">
        <v>465</v>
      </c>
      <c r="AU229" s="243" t="s">
        <v>93</v>
      </c>
      <c r="AV229" s="13" t="s">
        <v>93</v>
      </c>
      <c r="AW229" s="13" t="s">
        <v>38</v>
      </c>
      <c r="AX229" s="13" t="s">
        <v>83</v>
      </c>
      <c r="AY229" s="243" t="s">
        <v>397</v>
      </c>
    </row>
    <row r="230" spans="1:65" s="13" customFormat="1">
      <c r="B230" s="233"/>
      <c r="C230" s="234"/>
      <c r="D230" s="225" t="s">
        <v>465</v>
      </c>
      <c r="E230" s="235" t="s">
        <v>1</v>
      </c>
      <c r="F230" s="236" t="s">
        <v>8103</v>
      </c>
      <c r="G230" s="234"/>
      <c r="H230" s="237">
        <v>1.1000000000000001</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3" customFormat="1">
      <c r="B231" s="233"/>
      <c r="C231" s="234"/>
      <c r="D231" s="225" t="s">
        <v>465</v>
      </c>
      <c r="E231" s="235" t="s">
        <v>1</v>
      </c>
      <c r="F231" s="236" t="s">
        <v>8104</v>
      </c>
      <c r="G231" s="234"/>
      <c r="H231" s="237">
        <v>26.4</v>
      </c>
      <c r="I231" s="238"/>
      <c r="J231" s="234"/>
      <c r="K231" s="234"/>
      <c r="L231" s="239"/>
      <c r="M231" s="240"/>
      <c r="N231" s="241"/>
      <c r="O231" s="241"/>
      <c r="P231" s="241"/>
      <c r="Q231" s="241"/>
      <c r="R231" s="241"/>
      <c r="S231" s="241"/>
      <c r="T231" s="242"/>
      <c r="AT231" s="243" t="s">
        <v>465</v>
      </c>
      <c r="AU231" s="243" t="s">
        <v>93</v>
      </c>
      <c r="AV231" s="13" t="s">
        <v>93</v>
      </c>
      <c r="AW231" s="13" t="s">
        <v>38</v>
      </c>
      <c r="AX231" s="13" t="s">
        <v>83</v>
      </c>
      <c r="AY231" s="243" t="s">
        <v>397</v>
      </c>
    </row>
    <row r="232" spans="1:65" s="13" customFormat="1">
      <c r="B232" s="233"/>
      <c r="C232" s="234"/>
      <c r="D232" s="225" t="s">
        <v>465</v>
      </c>
      <c r="E232" s="235" t="s">
        <v>1</v>
      </c>
      <c r="F232" s="236" t="s">
        <v>8105</v>
      </c>
      <c r="G232" s="234"/>
      <c r="H232" s="237">
        <v>24.75</v>
      </c>
      <c r="I232" s="238"/>
      <c r="J232" s="234"/>
      <c r="K232" s="234"/>
      <c r="L232" s="239"/>
      <c r="M232" s="240"/>
      <c r="N232" s="241"/>
      <c r="O232" s="241"/>
      <c r="P232" s="241"/>
      <c r="Q232" s="241"/>
      <c r="R232" s="241"/>
      <c r="S232" s="241"/>
      <c r="T232" s="242"/>
      <c r="AT232" s="243" t="s">
        <v>465</v>
      </c>
      <c r="AU232" s="243" t="s">
        <v>93</v>
      </c>
      <c r="AV232" s="13" t="s">
        <v>93</v>
      </c>
      <c r="AW232" s="13" t="s">
        <v>38</v>
      </c>
      <c r="AX232" s="13" t="s">
        <v>83</v>
      </c>
      <c r="AY232" s="243" t="s">
        <v>397</v>
      </c>
    </row>
    <row r="233" spans="1:65" s="13" customFormat="1">
      <c r="B233" s="233"/>
      <c r="C233" s="234"/>
      <c r="D233" s="225" t="s">
        <v>465</v>
      </c>
      <c r="E233" s="235" t="s">
        <v>1</v>
      </c>
      <c r="F233" s="236" t="s">
        <v>8106</v>
      </c>
      <c r="G233" s="234"/>
      <c r="H233" s="237">
        <v>5.5</v>
      </c>
      <c r="I233" s="238"/>
      <c r="J233" s="234"/>
      <c r="K233" s="234"/>
      <c r="L233" s="239"/>
      <c r="M233" s="240"/>
      <c r="N233" s="241"/>
      <c r="O233" s="241"/>
      <c r="P233" s="241"/>
      <c r="Q233" s="241"/>
      <c r="R233" s="241"/>
      <c r="S233" s="241"/>
      <c r="T233" s="242"/>
      <c r="AT233" s="243" t="s">
        <v>465</v>
      </c>
      <c r="AU233" s="243" t="s">
        <v>93</v>
      </c>
      <c r="AV233" s="13" t="s">
        <v>93</v>
      </c>
      <c r="AW233" s="13" t="s">
        <v>38</v>
      </c>
      <c r="AX233" s="13" t="s">
        <v>83</v>
      </c>
      <c r="AY233" s="243" t="s">
        <v>397</v>
      </c>
    </row>
    <row r="234" spans="1:65" s="13" customFormat="1">
      <c r="B234" s="233"/>
      <c r="C234" s="234"/>
      <c r="D234" s="225" t="s">
        <v>465</v>
      </c>
      <c r="E234" s="235" t="s">
        <v>1</v>
      </c>
      <c r="F234" s="236" t="s">
        <v>8107</v>
      </c>
      <c r="G234" s="234"/>
      <c r="H234" s="237">
        <v>38.5</v>
      </c>
      <c r="I234" s="238"/>
      <c r="J234" s="234"/>
      <c r="K234" s="234"/>
      <c r="L234" s="239"/>
      <c r="M234" s="240"/>
      <c r="N234" s="241"/>
      <c r="O234" s="241"/>
      <c r="P234" s="241"/>
      <c r="Q234" s="241"/>
      <c r="R234" s="241"/>
      <c r="S234" s="241"/>
      <c r="T234" s="242"/>
      <c r="AT234" s="243" t="s">
        <v>465</v>
      </c>
      <c r="AU234" s="243" t="s">
        <v>93</v>
      </c>
      <c r="AV234" s="13" t="s">
        <v>93</v>
      </c>
      <c r="AW234" s="13" t="s">
        <v>38</v>
      </c>
      <c r="AX234" s="13" t="s">
        <v>83</v>
      </c>
      <c r="AY234" s="243" t="s">
        <v>397</v>
      </c>
    </row>
    <row r="235" spans="1:65" s="13" customFormat="1">
      <c r="B235" s="233"/>
      <c r="C235" s="234"/>
      <c r="D235" s="225" t="s">
        <v>465</v>
      </c>
      <c r="E235" s="235" t="s">
        <v>1</v>
      </c>
      <c r="F235" s="236" t="s">
        <v>8100</v>
      </c>
      <c r="G235" s="234"/>
      <c r="H235" s="237">
        <v>220</v>
      </c>
      <c r="I235" s="238"/>
      <c r="J235" s="234"/>
      <c r="K235" s="234"/>
      <c r="L235" s="239"/>
      <c r="M235" s="240"/>
      <c r="N235" s="241"/>
      <c r="O235" s="241"/>
      <c r="P235" s="241"/>
      <c r="Q235" s="241"/>
      <c r="R235" s="241"/>
      <c r="S235" s="241"/>
      <c r="T235" s="242"/>
      <c r="AT235" s="243" t="s">
        <v>465</v>
      </c>
      <c r="AU235" s="243" t="s">
        <v>93</v>
      </c>
      <c r="AV235" s="13" t="s">
        <v>93</v>
      </c>
      <c r="AW235" s="13" t="s">
        <v>38</v>
      </c>
      <c r="AX235" s="13" t="s">
        <v>83</v>
      </c>
      <c r="AY235" s="243" t="s">
        <v>397</v>
      </c>
    </row>
    <row r="236" spans="1:65" s="13" customFormat="1">
      <c r="B236" s="233"/>
      <c r="C236" s="234"/>
      <c r="D236" s="225" t="s">
        <v>465</v>
      </c>
      <c r="E236" s="235" t="s">
        <v>1</v>
      </c>
      <c r="F236" s="236" t="s">
        <v>8077</v>
      </c>
      <c r="G236" s="234"/>
      <c r="H236" s="237">
        <v>30.625</v>
      </c>
      <c r="I236" s="238"/>
      <c r="J236" s="234"/>
      <c r="K236" s="234"/>
      <c r="L236" s="239"/>
      <c r="M236" s="240"/>
      <c r="N236" s="241"/>
      <c r="O236" s="241"/>
      <c r="P236" s="241"/>
      <c r="Q236" s="241"/>
      <c r="R236" s="241"/>
      <c r="S236" s="241"/>
      <c r="T236" s="242"/>
      <c r="AT236" s="243" t="s">
        <v>465</v>
      </c>
      <c r="AU236" s="243" t="s">
        <v>93</v>
      </c>
      <c r="AV236" s="13" t="s">
        <v>93</v>
      </c>
      <c r="AW236" s="13" t="s">
        <v>38</v>
      </c>
      <c r="AX236" s="13" t="s">
        <v>83</v>
      </c>
      <c r="AY236" s="243" t="s">
        <v>397</v>
      </c>
    </row>
    <row r="237" spans="1:65" s="14" customFormat="1">
      <c r="B237" s="244"/>
      <c r="C237" s="245"/>
      <c r="D237" s="225" t="s">
        <v>465</v>
      </c>
      <c r="E237" s="246" t="s">
        <v>1</v>
      </c>
      <c r="F237" s="247" t="s">
        <v>467</v>
      </c>
      <c r="G237" s="245"/>
      <c r="H237" s="248">
        <v>360.9</v>
      </c>
      <c r="I237" s="249"/>
      <c r="J237" s="245"/>
      <c r="K237" s="245"/>
      <c r="L237" s="250"/>
      <c r="M237" s="251"/>
      <c r="N237" s="252"/>
      <c r="O237" s="252"/>
      <c r="P237" s="252"/>
      <c r="Q237" s="252"/>
      <c r="R237" s="252"/>
      <c r="S237" s="252"/>
      <c r="T237" s="253"/>
      <c r="AT237" s="254" t="s">
        <v>465</v>
      </c>
      <c r="AU237" s="254" t="s">
        <v>93</v>
      </c>
      <c r="AV237" s="14" t="s">
        <v>124</v>
      </c>
      <c r="AW237" s="14" t="s">
        <v>38</v>
      </c>
      <c r="AX237" s="14" t="s">
        <v>91</v>
      </c>
      <c r="AY237" s="254" t="s">
        <v>397</v>
      </c>
    </row>
    <row r="238" spans="1:65" s="2" customFormat="1" ht="33" customHeight="1">
      <c r="A238" s="36"/>
      <c r="B238" s="37"/>
      <c r="C238" s="211" t="s">
        <v>8</v>
      </c>
      <c r="D238" s="211" t="s">
        <v>400</v>
      </c>
      <c r="E238" s="212" t="s">
        <v>586</v>
      </c>
      <c r="F238" s="213" t="s">
        <v>7709</v>
      </c>
      <c r="G238" s="214" t="s">
        <v>464</v>
      </c>
      <c r="H238" s="215">
        <v>470.19499999999999</v>
      </c>
      <c r="I238" s="216"/>
      <c r="J238" s="217">
        <f>ROUND(I238*H238,2)</f>
        <v>0</v>
      </c>
      <c r="K238" s="218"/>
      <c r="L238" s="41"/>
      <c r="M238" s="219" t="s">
        <v>1</v>
      </c>
      <c r="N238" s="22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124</v>
      </c>
      <c r="AT238" s="223" t="s">
        <v>400</v>
      </c>
      <c r="AU238" s="223" t="s">
        <v>93</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124</v>
      </c>
      <c r="BM238" s="223" t="s">
        <v>206</v>
      </c>
    </row>
    <row r="239" spans="1:65" s="13" customFormat="1">
      <c r="B239" s="233"/>
      <c r="C239" s="234"/>
      <c r="D239" s="225" t="s">
        <v>465</v>
      </c>
      <c r="E239" s="235" t="s">
        <v>1</v>
      </c>
      <c r="F239" s="236" t="s">
        <v>8093</v>
      </c>
      <c r="G239" s="234"/>
      <c r="H239" s="237">
        <v>14.08</v>
      </c>
      <c r="I239" s="238"/>
      <c r="J239" s="234"/>
      <c r="K239" s="234"/>
      <c r="L239" s="239"/>
      <c r="M239" s="240"/>
      <c r="N239" s="241"/>
      <c r="O239" s="241"/>
      <c r="P239" s="241"/>
      <c r="Q239" s="241"/>
      <c r="R239" s="241"/>
      <c r="S239" s="241"/>
      <c r="T239" s="242"/>
      <c r="AT239" s="243" t="s">
        <v>465</v>
      </c>
      <c r="AU239" s="243" t="s">
        <v>93</v>
      </c>
      <c r="AV239" s="13" t="s">
        <v>93</v>
      </c>
      <c r="AW239" s="13" t="s">
        <v>38</v>
      </c>
      <c r="AX239" s="13" t="s">
        <v>83</v>
      </c>
      <c r="AY239" s="243" t="s">
        <v>397</v>
      </c>
    </row>
    <row r="240" spans="1:65" s="13" customFormat="1">
      <c r="B240" s="233"/>
      <c r="C240" s="234"/>
      <c r="D240" s="225" t="s">
        <v>465</v>
      </c>
      <c r="E240" s="235" t="s">
        <v>1</v>
      </c>
      <c r="F240" s="236" t="s">
        <v>8094</v>
      </c>
      <c r="G240" s="234"/>
      <c r="H240" s="237">
        <v>11.494999999999999</v>
      </c>
      <c r="I240" s="238"/>
      <c r="J240" s="234"/>
      <c r="K240" s="234"/>
      <c r="L240" s="239"/>
      <c r="M240" s="240"/>
      <c r="N240" s="241"/>
      <c r="O240" s="241"/>
      <c r="P240" s="241"/>
      <c r="Q240" s="241"/>
      <c r="R240" s="241"/>
      <c r="S240" s="241"/>
      <c r="T240" s="242"/>
      <c r="AT240" s="243" t="s">
        <v>465</v>
      </c>
      <c r="AU240" s="243" t="s">
        <v>93</v>
      </c>
      <c r="AV240" s="13" t="s">
        <v>93</v>
      </c>
      <c r="AW240" s="13" t="s">
        <v>38</v>
      </c>
      <c r="AX240" s="13" t="s">
        <v>83</v>
      </c>
      <c r="AY240" s="243" t="s">
        <v>397</v>
      </c>
    </row>
    <row r="241" spans="1:65" s="13" customFormat="1">
      <c r="B241" s="233"/>
      <c r="C241" s="234"/>
      <c r="D241" s="225" t="s">
        <v>465</v>
      </c>
      <c r="E241" s="235" t="s">
        <v>1</v>
      </c>
      <c r="F241" s="236" t="s">
        <v>8095</v>
      </c>
      <c r="G241" s="234"/>
      <c r="H241" s="237">
        <v>3.96</v>
      </c>
      <c r="I241" s="238"/>
      <c r="J241" s="234"/>
      <c r="K241" s="234"/>
      <c r="L241" s="239"/>
      <c r="M241" s="240"/>
      <c r="N241" s="241"/>
      <c r="O241" s="241"/>
      <c r="P241" s="241"/>
      <c r="Q241" s="241"/>
      <c r="R241" s="241"/>
      <c r="S241" s="241"/>
      <c r="T241" s="242"/>
      <c r="AT241" s="243" t="s">
        <v>465</v>
      </c>
      <c r="AU241" s="243" t="s">
        <v>93</v>
      </c>
      <c r="AV241" s="13" t="s">
        <v>93</v>
      </c>
      <c r="AW241" s="13" t="s">
        <v>38</v>
      </c>
      <c r="AX241" s="13" t="s">
        <v>83</v>
      </c>
      <c r="AY241" s="243" t="s">
        <v>397</v>
      </c>
    </row>
    <row r="242" spans="1:65" s="13" customFormat="1">
      <c r="B242" s="233"/>
      <c r="C242" s="234"/>
      <c r="D242" s="225" t="s">
        <v>465</v>
      </c>
      <c r="E242" s="235" t="s">
        <v>1</v>
      </c>
      <c r="F242" s="236" t="s">
        <v>8096</v>
      </c>
      <c r="G242" s="234"/>
      <c r="H242" s="237">
        <v>63.36</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3" customFormat="1">
      <c r="B243" s="233"/>
      <c r="C243" s="234"/>
      <c r="D243" s="225" t="s">
        <v>465</v>
      </c>
      <c r="E243" s="235" t="s">
        <v>1</v>
      </c>
      <c r="F243" s="236" t="s">
        <v>8097</v>
      </c>
      <c r="G243" s="234"/>
      <c r="H243" s="237">
        <v>49.5</v>
      </c>
      <c r="I243" s="238"/>
      <c r="J243" s="234"/>
      <c r="K243" s="234"/>
      <c r="L243" s="239"/>
      <c r="M243" s="240"/>
      <c r="N243" s="241"/>
      <c r="O243" s="241"/>
      <c r="P243" s="241"/>
      <c r="Q243" s="241"/>
      <c r="R243" s="241"/>
      <c r="S243" s="241"/>
      <c r="T243" s="242"/>
      <c r="AT243" s="243" t="s">
        <v>465</v>
      </c>
      <c r="AU243" s="243" t="s">
        <v>93</v>
      </c>
      <c r="AV243" s="13" t="s">
        <v>93</v>
      </c>
      <c r="AW243" s="13" t="s">
        <v>38</v>
      </c>
      <c r="AX243" s="13" t="s">
        <v>83</v>
      </c>
      <c r="AY243" s="243" t="s">
        <v>397</v>
      </c>
    </row>
    <row r="244" spans="1:65" s="13" customFormat="1">
      <c r="B244" s="233"/>
      <c r="C244" s="234"/>
      <c r="D244" s="225" t="s">
        <v>465</v>
      </c>
      <c r="E244" s="235" t="s">
        <v>1</v>
      </c>
      <c r="F244" s="236" t="s">
        <v>8098</v>
      </c>
      <c r="G244" s="234"/>
      <c r="H244" s="237">
        <v>7.7</v>
      </c>
      <c r="I244" s="238"/>
      <c r="J244" s="234"/>
      <c r="K244" s="234"/>
      <c r="L244" s="239"/>
      <c r="M244" s="240"/>
      <c r="N244" s="241"/>
      <c r="O244" s="241"/>
      <c r="P244" s="241"/>
      <c r="Q244" s="241"/>
      <c r="R244" s="241"/>
      <c r="S244" s="241"/>
      <c r="T244" s="242"/>
      <c r="AT244" s="243" t="s">
        <v>465</v>
      </c>
      <c r="AU244" s="243" t="s">
        <v>93</v>
      </c>
      <c r="AV244" s="13" t="s">
        <v>93</v>
      </c>
      <c r="AW244" s="13" t="s">
        <v>38</v>
      </c>
      <c r="AX244" s="13" t="s">
        <v>83</v>
      </c>
      <c r="AY244" s="243" t="s">
        <v>397</v>
      </c>
    </row>
    <row r="245" spans="1:65" s="13" customFormat="1">
      <c r="B245" s="233"/>
      <c r="C245" s="234"/>
      <c r="D245" s="225" t="s">
        <v>465</v>
      </c>
      <c r="E245" s="235" t="s">
        <v>1</v>
      </c>
      <c r="F245" s="236" t="s">
        <v>8099</v>
      </c>
      <c r="G245" s="234"/>
      <c r="H245" s="237">
        <v>100.1</v>
      </c>
      <c r="I245" s="238"/>
      <c r="J245" s="234"/>
      <c r="K245" s="234"/>
      <c r="L245" s="239"/>
      <c r="M245" s="240"/>
      <c r="N245" s="241"/>
      <c r="O245" s="241"/>
      <c r="P245" s="241"/>
      <c r="Q245" s="241"/>
      <c r="R245" s="241"/>
      <c r="S245" s="241"/>
      <c r="T245" s="242"/>
      <c r="AT245" s="243" t="s">
        <v>465</v>
      </c>
      <c r="AU245" s="243" t="s">
        <v>93</v>
      </c>
      <c r="AV245" s="13" t="s">
        <v>93</v>
      </c>
      <c r="AW245" s="13" t="s">
        <v>38</v>
      </c>
      <c r="AX245" s="13" t="s">
        <v>83</v>
      </c>
      <c r="AY245" s="243" t="s">
        <v>397</v>
      </c>
    </row>
    <row r="246" spans="1:65" s="13" customFormat="1">
      <c r="B246" s="233"/>
      <c r="C246" s="234"/>
      <c r="D246" s="225" t="s">
        <v>465</v>
      </c>
      <c r="E246" s="235" t="s">
        <v>1</v>
      </c>
      <c r="F246" s="236" t="s">
        <v>8100</v>
      </c>
      <c r="G246" s="234"/>
      <c r="H246" s="237">
        <v>220</v>
      </c>
      <c r="I246" s="238"/>
      <c r="J246" s="234"/>
      <c r="K246" s="234"/>
      <c r="L246" s="239"/>
      <c r="M246" s="240"/>
      <c r="N246" s="241"/>
      <c r="O246" s="241"/>
      <c r="P246" s="241"/>
      <c r="Q246" s="241"/>
      <c r="R246" s="241"/>
      <c r="S246" s="241"/>
      <c r="T246" s="242"/>
      <c r="AT246" s="243" t="s">
        <v>465</v>
      </c>
      <c r="AU246" s="243" t="s">
        <v>93</v>
      </c>
      <c r="AV246" s="13" t="s">
        <v>93</v>
      </c>
      <c r="AW246" s="13" t="s">
        <v>38</v>
      </c>
      <c r="AX246" s="13" t="s">
        <v>83</v>
      </c>
      <c r="AY246" s="243" t="s">
        <v>397</v>
      </c>
    </row>
    <row r="247" spans="1:65" s="14" customFormat="1">
      <c r="B247" s="244"/>
      <c r="C247" s="245"/>
      <c r="D247" s="225" t="s">
        <v>465</v>
      </c>
      <c r="E247" s="246" t="s">
        <v>1</v>
      </c>
      <c r="F247" s="247" t="s">
        <v>467</v>
      </c>
      <c r="G247" s="245"/>
      <c r="H247" s="248">
        <v>470.19499999999994</v>
      </c>
      <c r="I247" s="249"/>
      <c r="J247" s="245"/>
      <c r="K247" s="245"/>
      <c r="L247" s="250"/>
      <c r="M247" s="251"/>
      <c r="N247" s="252"/>
      <c r="O247" s="252"/>
      <c r="P247" s="252"/>
      <c r="Q247" s="252"/>
      <c r="R247" s="252"/>
      <c r="S247" s="252"/>
      <c r="T247" s="253"/>
      <c r="AT247" s="254" t="s">
        <v>465</v>
      </c>
      <c r="AU247" s="254" t="s">
        <v>93</v>
      </c>
      <c r="AV247" s="14" t="s">
        <v>124</v>
      </c>
      <c r="AW247" s="14" t="s">
        <v>38</v>
      </c>
      <c r="AX247" s="14" t="s">
        <v>91</v>
      </c>
      <c r="AY247" s="254" t="s">
        <v>397</v>
      </c>
    </row>
    <row r="248" spans="1:65" s="2" customFormat="1" ht="55.5" customHeight="1">
      <c r="A248" s="36"/>
      <c r="B248" s="37"/>
      <c r="C248" s="211" t="s">
        <v>162</v>
      </c>
      <c r="D248" s="211" t="s">
        <v>400</v>
      </c>
      <c r="E248" s="212" t="s">
        <v>7710</v>
      </c>
      <c r="F248" s="213" t="s">
        <v>7711</v>
      </c>
      <c r="G248" s="214" t="s">
        <v>464</v>
      </c>
      <c r="H248" s="215">
        <v>156.86799999999999</v>
      </c>
      <c r="I248" s="216"/>
      <c r="J248" s="217">
        <f>ROUND(I248*H248,2)</f>
        <v>0</v>
      </c>
      <c r="K248" s="218"/>
      <c r="L248" s="41"/>
      <c r="M248" s="219" t="s">
        <v>1</v>
      </c>
      <c r="N248" s="220" t="s">
        <v>48</v>
      </c>
      <c r="O248" s="73"/>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124</v>
      </c>
      <c r="AT248" s="223" t="s">
        <v>400</v>
      </c>
      <c r="AU248" s="223" t="s">
        <v>93</v>
      </c>
      <c r="AY248" s="18" t="s">
        <v>397</v>
      </c>
      <c r="BE248" s="224">
        <f>IF(N248="základní",J248,0)</f>
        <v>0</v>
      </c>
      <c r="BF248" s="224">
        <f>IF(N248="snížená",J248,0)</f>
        <v>0</v>
      </c>
      <c r="BG248" s="224">
        <f>IF(N248="zákl. přenesená",J248,0)</f>
        <v>0</v>
      </c>
      <c r="BH248" s="224">
        <f>IF(N248="sníž. přenesená",J248,0)</f>
        <v>0</v>
      </c>
      <c r="BI248" s="224">
        <f>IF(N248="nulová",J248,0)</f>
        <v>0</v>
      </c>
      <c r="BJ248" s="18" t="s">
        <v>91</v>
      </c>
      <c r="BK248" s="224">
        <f>ROUND(I248*H248,2)</f>
        <v>0</v>
      </c>
      <c r="BL248" s="18" t="s">
        <v>124</v>
      </c>
      <c r="BM248" s="223" t="s">
        <v>212</v>
      </c>
    </row>
    <row r="249" spans="1:65" s="13" customFormat="1">
      <c r="B249" s="233"/>
      <c r="C249" s="234"/>
      <c r="D249" s="225" t="s">
        <v>465</v>
      </c>
      <c r="E249" s="235" t="s">
        <v>1</v>
      </c>
      <c r="F249" s="236" t="s">
        <v>8126</v>
      </c>
      <c r="G249" s="234"/>
      <c r="H249" s="237">
        <v>7.04</v>
      </c>
      <c r="I249" s="238"/>
      <c r="J249" s="234"/>
      <c r="K249" s="234"/>
      <c r="L249" s="239"/>
      <c r="M249" s="240"/>
      <c r="N249" s="241"/>
      <c r="O249" s="241"/>
      <c r="P249" s="241"/>
      <c r="Q249" s="241"/>
      <c r="R249" s="241"/>
      <c r="S249" s="241"/>
      <c r="T249" s="242"/>
      <c r="AT249" s="243" t="s">
        <v>465</v>
      </c>
      <c r="AU249" s="243" t="s">
        <v>93</v>
      </c>
      <c r="AV249" s="13" t="s">
        <v>93</v>
      </c>
      <c r="AW249" s="13" t="s">
        <v>38</v>
      </c>
      <c r="AX249" s="13" t="s">
        <v>83</v>
      </c>
      <c r="AY249" s="243" t="s">
        <v>397</v>
      </c>
    </row>
    <row r="250" spans="1:65" s="13" customFormat="1">
      <c r="B250" s="233"/>
      <c r="C250" s="234"/>
      <c r="D250" s="225" t="s">
        <v>465</v>
      </c>
      <c r="E250" s="235" t="s">
        <v>1</v>
      </c>
      <c r="F250" s="236" t="s">
        <v>8127</v>
      </c>
      <c r="G250" s="234"/>
      <c r="H250" s="237">
        <v>4.18</v>
      </c>
      <c r="I250" s="238"/>
      <c r="J250" s="234"/>
      <c r="K250" s="234"/>
      <c r="L250" s="239"/>
      <c r="M250" s="240"/>
      <c r="N250" s="241"/>
      <c r="O250" s="241"/>
      <c r="P250" s="241"/>
      <c r="Q250" s="241"/>
      <c r="R250" s="241"/>
      <c r="S250" s="241"/>
      <c r="T250" s="242"/>
      <c r="AT250" s="243" t="s">
        <v>465</v>
      </c>
      <c r="AU250" s="243" t="s">
        <v>93</v>
      </c>
      <c r="AV250" s="13" t="s">
        <v>93</v>
      </c>
      <c r="AW250" s="13" t="s">
        <v>38</v>
      </c>
      <c r="AX250" s="13" t="s">
        <v>83</v>
      </c>
      <c r="AY250" s="243" t="s">
        <v>397</v>
      </c>
    </row>
    <row r="251" spans="1:65" s="13" customFormat="1">
      <c r="B251" s="233"/>
      <c r="C251" s="234"/>
      <c r="D251" s="225" t="s">
        <v>465</v>
      </c>
      <c r="E251" s="235" t="s">
        <v>1</v>
      </c>
      <c r="F251" s="236" t="s">
        <v>8128</v>
      </c>
      <c r="G251" s="234"/>
      <c r="H251" s="237">
        <v>0.88</v>
      </c>
      <c r="I251" s="238"/>
      <c r="J251" s="234"/>
      <c r="K251" s="234"/>
      <c r="L251" s="239"/>
      <c r="M251" s="240"/>
      <c r="N251" s="241"/>
      <c r="O251" s="241"/>
      <c r="P251" s="241"/>
      <c r="Q251" s="241"/>
      <c r="R251" s="241"/>
      <c r="S251" s="241"/>
      <c r="T251" s="242"/>
      <c r="AT251" s="243" t="s">
        <v>465</v>
      </c>
      <c r="AU251" s="243" t="s">
        <v>93</v>
      </c>
      <c r="AV251" s="13" t="s">
        <v>93</v>
      </c>
      <c r="AW251" s="13" t="s">
        <v>38</v>
      </c>
      <c r="AX251" s="13" t="s">
        <v>83</v>
      </c>
      <c r="AY251" s="243" t="s">
        <v>397</v>
      </c>
    </row>
    <row r="252" spans="1:65" s="13" customFormat="1">
      <c r="B252" s="233"/>
      <c r="C252" s="234"/>
      <c r="D252" s="225" t="s">
        <v>465</v>
      </c>
      <c r="E252" s="235" t="s">
        <v>1</v>
      </c>
      <c r="F252" s="236" t="s">
        <v>8129</v>
      </c>
      <c r="G252" s="234"/>
      <c r="H252" s="237">
        <v>21.12</v>
      </c>
      <c r="I252" s="238"/>
      <c r="J252" s="234"/>
      <c r="K252" s="234"/>
      <c r="L252" s="239"/>
      <c r="M252" s="240"/>
      <c r="N252" s="241"/>
      <c r="O252" s="241"/>
      <c r="P252" s="241"/>
      <c r="Q252" s="241"/>
      <c r="R252" s="241"/>
      <c r="S252" s="241"/>
      <c r="T252" s="242"/>
      <c r="AT252" s="243" t="s">
        <v>465</v>
      </c>
      <c r="AU252" s="243" t="s">
        <v>93</v>
      </c>
      <c r="AV252" s="13" t="s">
        <v>93</v>
      </c>
      <c r="AW252" s="13" t="s">
        <v>38</v>
      </c>
      <c r="AX252" s="13" t="s">
        <v>83</v>
      </c>
      <c r="AY252" s="243" t="s">
        <v>397</v>
      </c>
    </row>
    <row r="253" spans="1:65" s="13" customFormat="1">
      <c r="B253" s="233"/>
      <c r="C253" s="234"/>
      <c r="D253" s="225" t="s">
        <v>465</v>
      </c>
      <c r="E253" s="235" t="s">
        <v>1</v>
      </c>
      <c r="F253" s="236" t="s">
        <v>8130</v>
      </c>
      <c r="G253" s="234"/>
      <c r="H253" s="237">
        <v>19.8</v>
      </c>
      <c r="I253" s="238"/>
      <c r="J253" s="234"/>
      <c r="K253" s="234"/>
      <c r="L253" s="239"/>
      <c r="M253" s="240"/>
      <c r="N253" s="241"/>
      <c r="O253" s="241"/>
      <c r="P253" s="241"/>
      <c r="Q253" s="241"/>
      <c r="R253" s="241"/>
      <c r="S253" s="241"/>
      <c r="T253" s="242"/>
      <c r="AT253" s="243" t="s">
        <v>465</v>
      </c>
      <c r="AU253" s="243" t="s">
        <v>93</v>
      </c>
      <c r="AV253" s="13" t="s">
        <v>93</v>
      </c>
      <c r="AW253" s="13" t="s">
        <v>38</v>
      </c>
      <c r="AX253" s="13" t="s">
        <v>83</v>
      </c>
      <c r="AY253" s="243" t="s">
        <v>397</v>
      </c>
    </row>
    <row r="254" spans="1:65" s="13" customFormat="1">
      <c r="B254" s="233"/>
      <c r="C254" s="234"/>
      <c r="D254" s="225" t="s">
        <v>465</v>
      </c>
      <c r="E254" s="235" t="s">
        <v>1</v>
      </c>
      <c r="F254" s="236" t="s">
        <v>8131</v>
      </c>
      <c r="G254" s="234"/>
      <c r="H254" s="237">
        <v>4.4000000000000004</v>
      </c>
      <c r="I254" s="238"/>
      <c r="J254" s="234"/>
      <c r="K254" s="234"/>
      <c r="L254" s="239"/>
      <c r="M254" s="240"/>
      <c r="N254" s="241"/>
      <c r="O254" s="241"/>
      <c r="P254" s="241"/>
      <c r="Q254" s="241"/>
      <c r="R254" s="241"/>
      <c r="S254" s="241"/>
      <c r="T254" s="242"/>
      <c r="AT254" s="243" t="s">
        <v>465</v>
      </c>
      <c r="AU254" s="243" t="s">
        <v>93</v>
      </c>
      <c r="AV254" s="13" t="s">
        <v>93</v>
      </c>
      <c r="AW254" s="13" t="s">
        <v>38</v>
      </c>
      <c r="AX254" s="13" t="s">
        <v>83</v>
      </c>
      <c r="AY254" s="243" t="s">
        <v>397</v>
      </c>
    </row>
    <row r="255" spans="1:65" s="13" customFormat="1">
      <c r="B255" s="233"/>
      <c r="C255" s="234"/>
      <c r="D255" s="225" t="s">
        <v>465</v>
      </c>
      <c r="E255" s="235" t="s">
        <v>1</v>
      </c>
      <c r="F255" s="236" t="s">
        <v>8132</v>
      </c>
      <c r="G255" s="234"/>
      <c r="H255" s="237">
        <v>30.8</v>
      </c>
      <c r="I255" s="238"/>
      <c r="J255" s="234"/>
      <c r="K255" s="234"/>
      <c r="L255" s="239"/>
      <c r="M255" s="240"/>
      <c r="N255" s="241"/>
      <c r="O255" s="241"/>
      <c r="P255" s="241"/>
      <c r="Q255" s="241"/>
      <c r="R255" s="241"/>
      <c r="S255" s="241"/>
      <c r="T255" s="242"/>
      <c r="AT255" s="243" t="s">
        <v>465</v>
      </c>
      <c r="AU255" s="243" t="s">
        <v>93</v>
      </c>
      <c r="AV255" s="13" t="s">
        <v>93</v>
      </c>
      <c r="AW255" s="13" t="s">
        <v>38</v>
      </c>
      <c r="AX255" s="13" t="s">
        <v>83</v>
      </c>
      <c r="AY255" s="243" t="s">
        <v>397</v>
      </c>
    </row>
    <row r="256" spans="1:65" s="13" customFormat="1">
      <c r="B256" s="233"/>
      <c r="C256" s="234"/>
      <c r="D256" s="225" t="s">
        <v>465</v>
      </c>
      <c r="E256" s="235" t="s">
        <v>1</v>
      </c>
      <c r="F256" s="236" t="s">
        <v>8133</v>
      </c>
      <c r="G256" s="234"/>
      <c r="H256" s="237">
        <v>68.647999999999996</v>
      </c>
      <c r="I256" s="238"/>
      <c r="J256" s="234"/>
      <c r="K256" s="234"/>
      <c r="L256" s="239"/>
      <c r="M256" s="240"/>
      <c r="N256" s="241"/>
      <c r="O256" s="241"/>
      <c r="P256" s="241"/>
      <c r="Q256" s="241"/>
      <c r="R256" s="241"/>
      <c r="S256" s="241"/>
      <c r="T256" s="242"/>
      <c r="AT256" s="243" t="s">
        <v>465</v>
      </c>
      <c r="AU256" s="243" t="s">
        <v>93</v>
      </c>
      <c r="AV256" s="13" t="s">
        <v>93</v>
      </c>
      <c r="AW256" s="13" t="s">
        <v>38</v>
      </c>
      <c r="AX256" s="13" t="s">
        <v>83</v>
      </c>
      <c r="AY256" s="243" t="s">
        <v>397</v>
      </c>
    </row>
    <row r="257" spans="1:65" s="14" customFormat="1">
      <c r="B257" s="244"/>
      <c r="C257" s="245"/>
      <c r="D257" s="225" t="s">
        <v>465</v>
      </c>
      <c r="E257" s="246" t="s">
        <v>1</v>
      </c>
      <c r="F257" s="247" t="s">
        <v>467</v>
      </c>
      <c r="G257" s="245"/>
      <c r="H257" s="248">
        <v>156.86799999999999</v>
      </c>
      <c r="I257" s="249"/>
      <c r="J257" s="245"/>
      <c r="K257" s="245"/>
      <c r="L257" s="250"/>
      <c r="M257" s="251"/>
      <c r="N257" s="252"/>
      <c r="O257" s="252"/>
      <c r="P257" s="252"/>
      <c r="Q257" s="252"/>
      <c r="R257" s="252"/>
      <c r="S257" s="252"/>
      <c r="T257" s="253"/>
      <c r="AT257" s="254" t="s">
        <v>465</v>
      </c>
      <c r="AU257" s="254" t="s">
        <v>93</v>
      </c>
      <c r="AV257" s="14" t="s">
        <v>124</v>
      </c>
      <c r="AW257" s="14" t="s">
        <v>38</v>
      </c>
      <c r="AX257" s="14" t="s">
        <v>91</v>
      </c>
      <c r="AY257" s="254" t="s">
        <v>397</v>
      </c>
    </row>
    <row r="258" spans="1:65" s="2" customFormat="1" ht="16.5" customHeight="1">
      <c r="A258" s="36"/>
      <c r="B258" s="37"/>
      <c r="C258" s="280" t="s">
        <v>165</v>
      </c>
      <c r="D258" s="280" t="s">
        <v>534</v>
      </c>
      <c r="E258" s="281" t="s">
        <v>7716</v>
      </c>
      <c r="F258" s="282" t="s">
        <v>7717</v>
      </c>
      <c r="G258" s="283" t="s">
        <v>502</v>
      </c>
      <c r="H258" s="284">
        <v>166.29400000000001</v>
      </c>
      <c r="I258" s="285"/>
      <c r="J258" s="286">
        <f>ROUND(I258*H258,2)</f>
        <v>0</v>
      </c>
      <c r="K258" s="287"/>
      <c r="L258" s="288"/>
      <c r="M258" s="289" t="s">
        <v>1</v>
      </c>
      <c r="N258" s="290" t="s">
        <v>48</v>
      </c>
      <c r="O258" s="73"/>
      <c r="P258" s="221">
        <f>O258*H258</f>
        <v>0</v>
      </c>
      <c r="Q258" s="221">
        <v>0</v>
      </c>
      <c r="R258" s="221">
        <f>Q258*H258</f>
        <v>0</v>
      </c>
      <c r="S258" s="221">
        <v>0</v>
      </c>
      <c r="T258" s="222">
        <f>S258*H258</f>
        <v>0</v>
      </c>
      <c r="U258" s="36"/>
      <c r="V258" s="36"/>
      <c r="W258" s="36"/>
      <c r="X258" s="36"/>
      <c r="Y258" s="36"/>
      <c r="Z258" s="36"/>
      <c r="AA258" s="36"/>
      <c r="AB258" s="36"/>
      <c r="AC258" s="36"/>
      <c r="AD258" s="36"/>
      <c r="AE258" s="36"/>
      <c r="AR258" s="223" t="s">
        <v>136</v>
      </c>
      <c r="AT258" s="223" t="s">
        <v>534</v>
      </c>
      <c r="AU258" s="223" t="s">
        <v>93</v>
      </c>
      <c r="AY258" s="18" t="s">
        <v>397</v>
      </c>
      <c r="BE258" s="224">
        <f>IF(N258="základní",J258,0)</f>
        <v>0</v>
      </c>
      <c r="BF258" s="224">
        <f>IF(N258="snížená",J258,0)</f>
        <v>0</v>
      </c>
      <c r="BG258" s="224">
        <f>IF(N258="zákl. přenesená",J258,0)</f>
        <v>0</v>
      </c>
      <c r="BH258" s="224">
        <f>IF(N258="sníž. přenesená",J258,0)</f>
        <v>0</v>
      </c>
      <c r="BI258" s="224">
        <f>IF(N258="nulová",J258,0)</f>
        <v>0</v>
      </c>
      <c r="BJ258" s="18" t="s">
        <v>91</v>
      </c>
      <c r="BK258" s="224">
        <f>ROUND(I258*H258,2)</f>
        <v>0</v>
      </c>
      <c r="BL258" s="18" t="s">
        <v>124</v>
      </c>
      <c r="BM258" s="223" t="s">
        <v>215</v>
      </c>
    </row>
    <row r="259" spans="1:65" s="13" customFormat="1">
      <c r="B259" s="233"/>
      <c r="C259" s="234"/>
      <c r="D259" s="225" t="s">
        <v>465</v>
      </c>
      <c r="E259" s="235" t="s">
        <v>1</v>
      </c>
      <c r="F259" s="236" t="s">
        <v>8134</v>
      </c>
      <c r="G259" s="234"/>
      <c r="H259" s="237">
        <v>13.27</v>
      </c>
      <c r="I259" s="238"/>
      <c r="J259" s="234"/>
      <c r="K259" s="234"/>
      <c r="L259" s="239"/>
      <c r="M259" s="240"/>
      <c r="N259" s="241"/>
      <c r="O259" s="241"/>
      <c r="P259" s="241"/>
      <c r="Q259" s="241"/>
      <c r="R259" s="241"/>
      <c r="S259" s="241"/>
      <c r="T259" s="242"/>
      <c r="AT259" s="243" t="s">
        <v>465</v>
      </c>
      <c r="AU259" s="243" t="s">
        <v>93</v>
      </c>
      <c r="AV259" s="13" t="s">
        <v>93</v>
      </c>
      <c r="AW259" s="13" t="s">
        <v>38</v>
      </c>
      <c r="AX259" s="13" t="s">
        <v>83</v>
      </c>
      <c r="AY259" s="243" t="s">
        <v>397</v>
      </c>
    </row>
    <row r="260" spans="1:65" s="13" customFormat="1">
      <c r="B260" s="233"/>
      <c r="C260" s="234"/>
      <c r="D260" s="225" t="s">
        <v>465</v>
      </c>
      <c r="E260" s="235" t="s">
        <v>1</v>
      </c>
      <c r="F260" s="236" t="s">
        <v>8135</v>
      </c>
      <c r="G260" s="234"/>
      <c r="H260" s="237">
        <v>7.8789999999999996</v>
      </c>
      <c r="I260" s="238"/>
      <c r="J260" s="234"/>
      <c r="K260" s="234"/>
      <c r="L260" s="239"/>
      <c r="M260" s="240"/>
      <c r="N260" s="241"/>
      <c r="O260" s="241"/>
      <c r="P260" s="241"/>
      <c r="Q260" s="241"/>
      <c r="R260" s="241"/>
      <c r="S260" s="241"/>
      <c r="T260" s="242"/>
      <c r="AT260" s="243" t="s">
        <v>465</v>
      </c>
      <c r="AU260" s="243" t="s">
        <v>93</v>
      </c>
      <c r="AV260" s="13" t="s">
        <v>93</v>
      </c>
      <c r="AW260" s="13" t="s">
        <v>38</v>
      </c>
      <c r="AX260" s="13" t="s">
        <v>83</v>
      </c>
      <c r="AY260" s="243" t="s">
        <v>397</v>
      </c>
    </row>
    <row r="261" spans="1:65" s="13" customFormat="1">
      <c r="B261" s="233"/>
      <c r="C261" s="234"/>
      <c r="D261" s="225" t="s">
        <v>465</v>
      </c>
      <c r="E261" s="235" t="s">
        <v>1</v>
      </c>
      <c r="F261" s="236" t="s">
        <v>8136</v>
      </c>
      <c r="G261" s="234"/>
      <c r="H261" s="237">
        <v>1.659</v>
      </c>
      <c r="I261" s="238"/>
      <c r="J261" s="234"/>
      <c r="K261" s="234"/>
      <c r="L261" s="239"/>
      <c r="M261" s="240"/>
      <c r="N261" s="241"/>
      <c r="O261" s="241"/>
      <c r="P261" s="241"/>
      <c r="Q261" s="241"/>
      <c r="R261" s="241"/>
      <c r="S261" s="241"/>
      <c r="T261" s="242"/>
      <c r="AT261" s="243" t="s">
        <v>465</v>
      </c>
      <c r="AU261" s="243" t="s">
        <v>93</v>
      </c>
      <c r="AV261" s="13" t="s">
        <v>93</v>
      </c>
      <c r="AW261" s="13" t="s">
        <v>38</v>
      </c>
      <c r="AX261" s="13" t="s">
        <v>83</v>
      </c>
      <c r="AY261" s="243" t="s">
        <v>397</v>
      </c>
    </row>
    <row r="262" spans="1:65" s="13" customFormat="1">
      <c r="B262" s="233"/>
      <c r="C262" s="234"/>
      <c r="D262" s="225" t="s">
        <v>465</v>
      </c>
      <c r="E262" s="235" t="s">
        <v>1</v>
      </c>
      <c r="F262" s="236" t="s">
        <v>8137</v>
      </c>
      <c r="G262" s="234"/>
      <c r="H262" s="237">
        <v>39.811</v>
      </c>
      <c r="I262" s="238"/>
      <c r="J262" s="234"/>
      <c r="K262" s="234"/>
      <c r="L262" s="239"/>
      <c r="M262" s="240"/>
      <c r="N262" s="241"/>
      <c r="O262" s="241"/>
      <c r="P262" s="241"/>
      <c r="Q262" s="241"/>
      <c r="R262" s="241"/>
      <c r="S262" s="241"/>
      <c r="T262" s="242"/>
      <c r="AT262" s="243" t="s">
        <v>465</v>
      </c>
      <c r="AU262" s="243" t="s">
        <v>93</v>
      </c>
      <c r="AV262" s="13" t="s">
        <v>93</v>
      </c>
      <c r="AW262" s="13" t="s">
        <v>38</v>
      </c>
      <c r="AX262" s="13" t="s">
        <v>83</v>
      </c>
      <c r="AY262" s="243" t="s">
        <v>397</v>
      </c>
    </row>
    <row r="263" spans="1:65" s="13" customFormat="1">
      <c r="B263" s="233"/>
      <c r="C263" s="234"/>
      <c r="D263" s="225" t="s">
        <v>465</v>
      </c>
      <c r="E263" s="235" t="s">
        <v>1</v>
      </c>
      <c r="F263" s="236" t="s">
        <v>8138</v>
      </c>
      <c r="G263" s="234"/>
      <c r="H263" s="237">
        <v>37.323</v>
      </c>
      <c r="I263" s="238"/>
      <c r="J263" s="234"/>
      <c r="K263" s="234"/>
      <c r="L263" s="239"/>
      <c r="M263" s="240"/>
      <c r="N263" s="241"/>
      <c r="O263" s="241"/>
      <c r="P263" s="241"/>
      <c r="Q263" s="241"/>
      <c r="R263" s="241"/>
      <c r="S263" s="241"/>
      <c r="T263" s="242"/>
      <c r="AT263" s="243" t="s">
        <v>465</v>
      </c>
      <c r="AU263" s="243" t="s">
        <v>93</v>
      </c>
      <c r="AV263" s="13" t="s">
        <v>93</v>
      </c>
      <c r="AW263" s="13" t="s">
        <v>38</v>
      </c>
      <c r="AX263" s="13" t="s">
        <v>83</v>
      </c>
      <c r="AY263" s="243" t="s">
        <v>397</v>
      </c>
    </row>
    <row r="264" spans="1:65" s="13" customFormat="1">
      <c r="B264" s="233"/>
      <c r="C264" s="234"/>
      <c r="D264" s="225" t="s">
        <v>465</v>
      </c>
      <c r="E264" s="235" t="s">
        <v>1</v>
      </c>
      <c r="F264" s="236" t="s">
        <v>8139</v>
      </c>
      <c r="G264" s="234"/>
      <c r="H264" s="237">
        <v>8.2940000000000005</v>
      </c>
      <c r="I264" s="238"/>
      <c r="J264" s="234"/>
      <c r="K264" s="234"/>
      <c r="L264" s="239"/>
      <c r="M264" s="240"/>
      <c r="N264" s="241"/>
      <c r="O264" s="241"/>
      <c r="P264" s="241"/>
      <c r="Q264" s="241"/>
      <c r="R264" s="241"/>
      <c r="S264" s="241"/>
      <c r="T264" s="242"/>
      <c r="AT264" s="243" t="s">
        <v>465</v>
      </c>
      <c r="AU264" s="243" t="s">
        <v>93</v>
      </c>
      <c r="AV264" s="13" t="s">
        <v>93</v>
      </c>
      <c r="AW264" s="13" t="s">
        <v>38</v>
      </c>
      <c r="AX264" s="13" t="s">
        <v>83</v>
      </c>
      <c r="AY264" s="243" t="s">
        <v>397</v>
      </c>
    </row>
    <row r="265" spans="1:65" s="13" customFormat="1">
      <c r="B265" s="233"/>
      <c r="C265" s="234"/>
      <c r="D265" s="225" t="s">
        <v>465</v>
      </c>
      <c r="E265" s="235" t="s">
        <v>1</v>
      </c>
      <c r="F265" s="236" t="s">
        <v>8140</v>
      </c>
      <c r="G265" s="234"/>
      <c r="H265" s="237">
        <v>58.058</v>
      </c>
      <c r="I265" s="238"/>
      <c r="J265" s="234"/>
      <c r="K265" s="234"/>
      <c r="L265" s="239"/>
      <c r="M265" s="240"/>
      <c r="N265" s="241"/>
      <c r="O265" s="241"/>
      <c r="P265" s="241"/>
      <c r="Q265" s="241"/>
      <c r="R265" s="241"/>
      <c r="S265" s="241"/>
      <c r="T265" s="242"/>
      <c r="AT265" s="243" t="s">
        <v>465</v>
      </c>
      <c r="AU265" s="243" t="s">
        <v>93</v>
      </c>
      <c r="AV265" s="13" t="s">
        <v>93</v>
      </c>
      <c r="AW265" s="13" t="s">
        <v>38</v>
      </c>
      <c r="AX265" s="13" t="s">
        <v>83</v>
      </c>
      <c r="AY265" s="243" t="s">
        <v>397</v>
      </c>
    </row>
    <row r="266" spans="1:65" s="14" customFormat="1">
      <c r="B266" s="244"/>
      <c r="C266" s="245"/>
      <c r="D266" s="225" t="s">
        <v>465</v>
      </c>
      <c r="E266" s="246" t="s">
        <v>1</v>
      </c>
      <c r="F266" s="247" t="s">
        <v>467</v>
      </c>
      <c r="G266" s="245"/>
      <c r="H266" s="248">
        <v>166.29400000000001</v>
      </c>
      <c r="I266" s="249"/>
      <c r="J266" s="245"/>
      <c r="K266" s="245"/>
      <c r="L266" s="250"/>
      <c r="M266" s="251"/>
      <c r="N266" s="252"/>
      <c r="O266" s="252"/>
      <c r="P266" s="252"/>
      <c r="Q266" s="252"/>
      <c r="R266" s="252"/>
      <c r="S266" s="252"/>
      <c r="T266" s="253"/>
      <c r="AT266" s="254" t="s">
        <v>465</v>
      </c>
      <c r="AU266" s="254" t="s">
        <v>93</v>
      </c>
      <c r="AV266" s="14" t="s">
        <v>124</v>
      </c>
      <c r="AW266" s="14" t="s">
        <v>38</v>
      </c>
      <c r="AX266" s="14" t="s">
        <v>91</v>
      </c>
      <c r="AY266" s="254" t="s">
        <v>397</v>
      </c>
    </row>
    <row r="267" spans="1:65" s="2" customFormat="1" ht="16.5" customHeight="1">
      <c r="A267" s="36"/>
      <c r="B267" s="37"/>
      <c r="C267" s="280" t="s">
        <v>168</v>
      </c>
      <c r="D267" s="280" t="s">
        <v>534</v>
      </c>
      <c r="E267" s="281" t="s">
        <v>8141</v>
      </c>
      <c r="F267" s="282" t="s">
        <v>8142</v>
      </c>
      <c r="G267" s="283" t="s">
        <v>502</v>
      </c>
      <c r="H267" s="284">
        <v>129.40100000000001</v>
      </c>
      <c r="I267" s="285"/>
      <c r="J267" s="286">
        <f>ROUND(I267*H267,2)</f>
        <v>0</v>
      </c>
      <c r="K267" s="287"/>
      <c r="L267" s="288"/>
      <c r="M267" s="289" t="s">
        <v>1</v>
      </c>
      <c r="N267" s="290" t="s">
        <v>48</v>
      </c>
      <c r="O267" s="73"/>
      <c r="P267" s="221">
        <f>O267*H267</f>
        <v>0</v>
      </c>
      <c r="Q267" s="221">
        <v>0</v>
      </c>
      <c r="R267" s="221">
        <f>Q267*H267</f>
        <v>0</v>
      </c>
      <c r="S267" s="221">
        <v>0</v>
      </c>
      <c r="T267" s="222">
        <f>S267*H267</f>
        <v>0</v>
      </c>
      <c r="U267" s="36"/>
      <c r="V267" s="36"/>
      <c r="W267" s="36"/>
      <c r="X267" s="36"/>
      <c r="Y267" s="36"/>
      <c r="Z267" s="36"/>
      <c r="AA267" s="36"/>
      <c r="AB267" s="36"/>
      <c r="AC267" s="36"/>
      <c r="AD267" s="36"/>
      <c r="AE267" s="36"/>
      <c r="AR267" s="223" t="s">
        <v>136</v>
      </c>
      <c r="AT267" s="223" t="s">
        <v>534</v>
      </c>
      <c r="AU267" s="223" t="s">
        <v>93</v>
      </c>
      <c r="AY267" s="18" t="s">
        <v>397</v>
      </c>
      <c r="BE267" s="224">
        <f>IF(N267="základní",J267,0)</f>
        <v>0</v>
      </c>
      <c r="BF267" s="224">
        <f>IF(N267="snížená",J267,0)</f>
        <v>0</v>
      </c>
      <c r="BG267" s="224">
        <f>IF(N267="zákl. přenesená",J267,0)</f>
        <v>0</v>
      </c>
      <c r="BH267" s="224">
        <f>IF(N267="sníž. přenesená",J267,0)</f>
        <v>0</v>
      </c>
      <c r="BI267" s="224">
        <f>IF(N267="nulová",J267,0)</f>
        <v>0</v>
      </c>
      <c r="BJ267" s="18" t="s">
        <v>91</v>
      </c>
      <c r="BK267" s="224">
        <f>ROUND(I267*H267,2)</f>
        <v>0</v>
      </c>
      <c r="BL267" s="18" t="s">
        <v>124</v>
      </c>
      <c r="BM267" s="223" t="s">
        <v>661</v>
      </c>
    </row>
    <row r="268" spans="1:65" s="13" customFormat="1">
      <c r="B268" s="233"/>
      <c r="C268" s="234"/>
      <c r="D268" s="225" t="s">
        <v>465</v>
      </c>
      <c r="E268" s="235" t="s">
        <v>1</v>
      </c>
      <c r="F268" s="236" t="s">
        <v>8143</v>
      </c>
      <c r="G268" s="234"/>
      <c r="H268" s="237">
        <v>129.40100000000001</v>
      </c>
      <c r="I268" s="238"/>
      <c r="J268" s="234"/>
      <c r="K268" s="234"/>
      <c r="L268" s="239"/>
      <c r="M268" s="240"/>
      <c r="N268" s="241"/>
      <c r="O268" s="241"/>
      <c r="P268" s="241"/>
      <c r="Q268" s="241"/>
      <c r="R268" s="241"/>
      <c r="S268" s="241"/>
      <c r="T268" s="242"/>
      <c r="AT268" s="243" t="s">
        <v>465</v>
      </c>
      <c r="AU268" s="243" t="s">
        <v>93</v>
      </c>
      <c r="AV268" s="13" t="s">
        <v>93</v>
      </c>
      <c r="AW268" s="13" t="s">
        <v>38</v>
      </c>
      <c r="AX268" s="13" t="s">
        <v>83</v>
      </c>
      <c r="AY268" s="243" t="s">
        <v>397</v>
      </c>
    </row>
    <row r="269" spans="1:65" s="14" customFormat="1">
      <c r="B269" s="244"/>
      <c r="C269" s="245"/>
      <c r="D269" s="225" t="s">
        <v>465</v>
      </c>
      <c r="E269" s="246" t="s">
        <v>1</v>
      </c>
      <c r="F269" s="247" t="s">
        <v>467</v>
      </c>
      <c r="G269" s="245"/>
      <c r="H269" s="248">
        <v>129.40100000000001</v>
      </c>
      <c r="I269" s="249"/>
      <c r="J269" s="245"/>
      <c r="K269" s="245"/>
      <c r="L269" s="250"/>
      <c r="M269" s="251"/>
      <c r="N269" s="252"/>
      <c r="O269" s="252"/>
      <c r="P269" s="252"/>
      <c r="Q269" s="252"/>
      <c r="R269" s="252"/>
      <c r="S269" s="252"/>
      <c r="T269" s="253"/>
      <c r="AT269" s="254" t="s">
        <v>465</v>
      </c>
      <c r="AU269" s="254" t="s">
        <v>93</v>
      </c>
      <c r="AV269" s="14" t="s">
        <v>124</v>
      </c>
      <c r="AW269" s="14" t="s">
        <v>38</v>
      </c>
      <c r="AX269" s="14" t="s">
        <v>91</v>
      </c>
      <c r="AY269" s="254" t="s">
        <v>397</v>
      </c>
    </row>
    <row r="270" spans="1:65" s="12" customFormat="1" ht="22.9" customHeight="1">
      <c r="B270" s="195"/>
      <c r="C270" s="196"/>
      <c r="D270" s="197" t="s">
        <v>82</v>
      </c>
      <c r="E270" s="209" t="s">
        <v>112</v>
      </c>
      <c r="F270" s="209" t="s">
        <v>638</v>
      </c>
      <c r="G270" s="196"/>
      <c r="H270" s="196"/>
      <c r="I270" s="199"/>
      <c r="J270" s="210">
        <f>BK270</f>
        <v>0</v>
      </c>
      <c r="K270" s="196"/>
      <c r="L270" s="201"/>
      <c r="M270" s="202"/>
      <c r="N270" s="203"/>
      <c r="O270" s="203"/>
      <c r="P270" s="204">
        <f>SUM(P271:P300)</f>
        <v>0</v>
      </c>
      <c r="Q270" s="203"/>
      <c r="R270" s="204">
        <f>SUM(R271:R300)</f>
        <v>0</v>
      </c>
      <c r="S270" s="203"/>
      <c r="T270" s="205">
        <f>SUM(T271:T300)</f>
        <v>0</v>
      </c>
      <c r="AR270" s="206" t="s">
        <v>91</v>
      </c>
      <c r="AT270" s="207" t="s">
        <v>82</v>
      </c>
      <c r="AU270" s="207" t="s">
        <v>91</v>
      </c>
      <c r="AY270" s="206" t="s">
        <v>397</v>
      </c>
      <c r="BK270" s="208">
        <f>SUM(BK271:BK300)</f>
        <v>0</v>
      </c>
    </row>
    <row r="271" spans="1:65" s="2" customFormat="1" ht="33" customHeight="1">
      <c r="A271" s="36"/>
      <c r="B271" s="37"/>
      <c r="C271" s="211" t="s">
        <v>171</v>
      </c>
      <c r="D271" s="211" t="s">
        <v>400</v>
      </c>
      <c r="E271" s="212" t="s">
        <v>8144</v>
      </c>
      <c r="F271" s="213" t="s">
        <v>8145</v>
      </c>
      <c r="G271" s="214" t="s">
        <v>656</v>
      </c>
      <c r="H271" s="215">
        <v>1</v>
      </c>
      <c r="I271" s="216"/>
      <c r="J271" s="217">
        <f>ROUND(I271*H271,2)</f>
        <v>0</v>
      </c>
      <c r="K271" s="218"/>
      <c r="L271" s="41"/>
      <c r="M271" s="219" t="s">
        <v>1</v>
      </c>
      <c r="N271" s="220" t="s">
        <v>48</v>
      </c>
      <c r="O271" s="73"/>
      <c r="P271" s="221">
        <f>O271*H271</f>
        <v>0</v>
      </c>
      <c r="Q271" s="221">
        <v>0</v>
      </c>
      <c r="R271" s="221">
        <f>Q271*H271</f>
        <v>0</v>
      </c>
      <c r="S271" s="221">
        <v>0</v>
      </c>
      <c r="T271" s="222">
        <f>S271*H271</f>
        <v>0</v>
      </c>
      <c r="U271" s="36"/>
      <c r="V271" s="36"/>
      <c r="W271" s="36"/>
      <c r="X271" s="36"/>
      <c r="Y271" s="36"/>
      <c r="Z271" s="36"/>
      <c r="AA271" s="36"/>
      <c r="AB271" s="36"/>
      <c r="AC271" s="36"/>
      <c r="AD271" s="36"/>
      <c r="AE271" s="36"/>
      <c r="AR271" s="223" t="s">
        <v>124</v>
      </c>
      <c r="AT271" s="223" t="s">
        <v>400</v>
      </c>
      <c r="AU271" s="223" t="s">
        <v>93</v>
      </c>
      <c r="AY271" s="18" t="s">
        <v>397</v>
      </c>
      <c r="BE271" s="224">
        <f>IF(N271="základní",J271,0)</f>
        <v>0</v>
      </c>
      <c r="BF271" s="224">
        <f>IF(N271="snížená",J271,0)</f>
        <v>0</v>
      </c>
      <c r="BG271" s="224">
        <f>IF(N271="zákl. přenesená",J271,0)</f>
        <v>0</v>
      </c>
      <c r="BH271" s="224">
        <f>IF(N271="sníž. přenesená",J271,0)</f>
        <v>0</v>
      </c>
      <c r="BI271" s="224">
        <f>IF(N271="nulová",J271,0)</f>
        <v>0</v>
      </c>
      <c r="BJ271" s="18" t="s">
        <v>91</v>
      </c>
      <c r="BK271" s="224">
        <f>ROUND(I271*H271,2)</f>
        <v>0</v>
      </c>
      <c r="BL271" s="18" t="s">
        <v>124</v>
      </c>
      <c r="BM271" s="223" t="s">
        <v>664</v>
      </c>
    </row>
    <row r="272" spans="1:65" s="13" customFormat="1">
      <c r="B272" s="233"/>
      <c r="C272" s="234"/>
      <c r="D272" s="225" t="s">
        <v>465</v>
      </c>
      <c r="E272" s="235" t="s">
        <v>1</v>
      </c>
      <c r="F272" s="236" t="s">
        <v>91</v>
      </c>
      <c r="G272" s="234"/>
      <c r="H272" s="237">
        <v>1</v>
      </c>
      <c r="I272" s="238"/>
      <c r="J272" s="234"/>
      <c r="K272" s="234"/>
      <c r="L272" s="239"/>
      <c r="M272" s="240"/>
      <c r="N272" s="241"/>
      <c r="O272" s="241"/>
      <c r="P272" s="241"/>
      <c r="Q272" s="241"/>
      <c r="R272" s="241"/>
      <c r="S272" s="241"/>
      <c r="T272" s="242"/>
      <c r="AT272" s="243" t="s">
        <v>465</v>
      </c>
      <c r="AU272" s="243" t="s">
        <v>93</v>
      </c>
      <c r="AV272" s="13" t="s">
        <v>93</v>
      </c>
      <c r="AW272" s="13" t="s">
        <v>38</v>
      </c>
      <c r="AX272" s="13" t="s">
        <v>83</v>
      </c>
      <c r="AY272" s="243" t="s">
        <v>397</v>
      </c>
    </row>
    <row r="273" spans="1:65" s="14" customFormat="1">
      <c r="B273" s="244"/>
      <c r="C273" s="245"/>
      <c r="D273" s="225" t="s">
        <v>465</v>
      </c>
      <c r="E273" s="246" t="s">
        <v>1</v>
      </c>
      <c r="F273" s="247" t="s">
        <v>467</v>
      </c>
      <c r="G273" s="245"/>
      <c r="H273" s="248">
        <v>1</v>
      </c>
      <c r="I273" s="249"/>
      <c r="J273" s="245"/>
      <c r="K273" s="245"/>
      <c r="L273" s="250"/>
      <c r="M273" s="251"/>
      <c r="N273" s="252"/>
      <c r="O273" s="252"/>
      <c r="P273" s="252"/>
      <c r="Q273" s="252"/>
      <c r="R273" s="252"/>
      <c r="S273" s="252"/>
      <c r="T273" s="253"/>
      <c r="AT273" s="254" t="s">
        <v>465</v>
      </c>
      <c r="AU273" s="254" t="s">
        <v>93</v>
      </c>
      <c r="AV273" s="14" t="s">
        <v>124</v>
      </c>
      <c r="AW273" s="14" t="s">
        <v>38</v>
      </c>
      <c r="AX273" s="14" t="s">
        <v>91</v>
      </c>
      <c r="AY273" s="254" t="s">
        <v>397</v>
      </c>
    </row>
    <row r="274" spans="1:65" s="2" customFormat="1" ht="44.25" customHeight="1">
      <c r="A274" s="36"/>
      <c r="B274" s="37"/>
      <c r="C274" s="280" t="s">
        <v>174</v>
      </c>
      <c r="D274" s="280" t="s">
        <v>534</v>
      </c>
      <c r="E274" s="281" t="s">
        <v>8146</v>
      </c>
      <c r="F274" s="282" t="s">
        <v>8147</v>
      </c>
      <c r="G274" s="283" t="s">
        <v>4128</v>
      </c>
      <c r="H274" s="284">
        <v>1</v>
      </c>
      <c r="I274" s="285"/>
      <c r="J274" s="286">
        <f>ROUND(I274*H274,2)</f>
        <v>0</v>
      </c>
      <c r="K274" s="287"/>
      <c r="L274" s="288"/>
      <c r="M274" s="289" t="s">
        <v>1</v>
      </c>
      <c r="N274" s="290" t="s">
        <v>48</v>
      </c>
      <c r="O274" s="73"/>
      <c r="P274" s="221">
        <f>O274*H274</f>
        <v>0</v>
      </c>
      <c r="Q274" s="221">
        <v>0</v>
      </c>
      <c r="R274" s="221">
        <f>Q274*H274</f>
        <v>0</v>
      </c>
      <c r="S274" s="221">
        <v>0</v>
      </c>
      <c r="T274" s="222">
        <f>S274*H274</f>
        <v>0</v>
      </c>
      <c r="U274" s="36"/>
      <c r="V274" s="36"/>
      <c r="W274" s="36"/>
      <c r="X274" s="36"/>
      <c r="Y274" s="36"/>
      <c r="Z274" s="36"/>
      <c r="AA274" s="36"/>
      <c r="AB274" s="36"/>
      <c r="AC274" s="36"/>
      <c r="AD274" s="36"/>
      <c r="AE274" s="36"/>
      <c r="AR274" s="223" t="s">
        <v>136</v>
      </c>
      <c r="AT274" s="223" t="s">
        <v>534</v>
      </c>
      <c r="AU274" s="223" t="s">
        <v>93</v>
      </c>
      <c r="AY274" s="18" t="s">
        <v>397</v>
      </c>
      <c r="BE274" s="224">
        <f>IF(N274="základní",J274,0)</f>
        <v>0</v>
      </c>
      <c r="BF274" s="224">
        <f>IF(N274="snížená",J274,0)</f>
        <v>0</v>
      </c>
      <c r="BG274" s="224">
        <f>IF(N274="zákl. přenesená",J274,0)</f>
        <v>0</v>
      </c>
      <c r="BH274" s="224">
        <f>IF(N274="sníž. přenesená",J274,0)</f>
        <v>0</v>
      </c>
      <c r="BI274" s="224">
        <f>IF(N274="nulová",J274,0)</f>
        <v>0</v>
      </c>
      <c r="BJ274" s="18" t="s">
        <v>91</v>
      </c>
      <c r="BK274" s="224">
        <f>ROUND(I274*H274,2)</f>
        <v>0</v>
      </c>
      <c r="BL274" s="18" t="s">
        <v>124</v>
      </c>
      <c r="BM274" s="223" t="s">
        <v>667</v>
      </c>
    </row>
    <row r="275" spans="1:65" s="13" customFormat="1">
      <c r="B275" s="233"/>
      <c r="C275" s="234"/>
      <c r="D275" s="225" t="s">
        <v>465</v>
      </c>
      <c r="E275" s="235" t="s">
        <v>1</v>
      </c>
      <c r="F275" s="236" t="s">
        <v>91</v>
      </c>
      <c r="G275" s="234"/>
      <c r="H275" s="237">
        <v>1</v>
      </c>
      <c r="I275" s="238"/>
      <c r="J275" s="234"/>
      <c r="K275" s="234"/>
      <c r="L275" s="239"/>
      <c r="M275" s="240"/>
      <c r="N275" s="241"/>
      <c r="O275" s="241"/>
      <c r="P275" s="241"/>
      <c r="Q275" s="241"/>
      <c r="R275" s="241"/>
      <c r="S275" s="241"/>
      <c r="T275" s="242"/>
      <c r="AT275" s="243" t="s">
        <v>465</v>
      </c>
      <c r="AU275" s="243" t="s">
        <v>93</v>
      </c>
      <c r="AV275" s="13" t="s">
        <v>93</v>
      </c>
      <c r="AW275" s="13" t="s">
        <v>38</v>
      </c>
      <c r="AX275" s="13" t="s">
        <v>83</v>
      </c>
      <c r="AY275" s="243" t="s">
        <v>397</v>
      </c>
    </row>
    <row r="276" spans="1:65" s="14" customFormat="1">
      <c r="B276" s="244"/>
      <c r="C276" s="245"/>
      <c r="D276" s="225" t="s">
        <v>465</v>
      </c>
      <c r="E276" s="246" t="s">
        <v>1</v>
      </c>
      <c r="F276" s="247" t="s">
        <v>467</v>
      </c>
      <c r="G276" s="245"/>
      <c r="H276" s="248">
        <v>1</v>
      </c>
      <c r="I276" s="249"/>
      <c r="J276" s="245"/>
      <c r="K276" s="245"/>
      <c r="L276" s="250"/>
      <c r="M276" s="251"/>
      <c r="N276" s="252"/>
      <c r="O276" s="252"/>
      <c r="P276" s="252"/>
      <c r="Q276" s="252"/>
      <c r="R276" s="252"/>
      <c r="S276" s="252"/>
      <c r="T276" s="253"/>
      <c r="AT276" s="254" t="s">
        <v>465</v>
      </c>
      <c r="AU276" s="254" t="s">
        <v>93</v>
      </c>
      <c r="AV276" s="14" t="s">
        <v>124</v>
      </c>
      <c r="AW276" s="14" t="s">
        <v>38</v>
      </c>
      <c r="AX276" s="14" t="s">
        <v>91</v>
      </c>
      <c r="AY276" s="254" t="s">
        <v>397</v>
      </c>
    </row>
    <row r="277" spans="1:65" s="2" customFormat="1" ht="21.75" customHeight="1">
      <c r="A277" s="36"/>
      <c r="B277" s="37"/>
      <c r="C277" s="280" t="s">
        <v>7</v>
      </c>
      <c r="D277" s="280" t="s">
        <v>534</v>
      </c>
      <c r="E277" s="281" t="s">
        <v>8148</v>
      </c>
      <c r="F277" s="282" t="s">
        <v>8149</v>
      </c>
      <c r="G277" s="283" t="s">
        <v>5397</v>
      </c>
      <c r="H277" s="284">
        <v>1</v>
      </c>
      <c r="I277" s="285"/>
      <c r="J277" s="286">
        <f>ROUND(I277*H277,2)</f>
        <v>0</v>
      </c>
      <c r="K277" s="287"/>
      <c r="L277" s="288"/>
      <c r="M277" s="289" t="s">
        <v>1</v>
      </c>
      <c r="N277" s="290" t="s">
        <v>48</v>
      </c>
      <c r="O277" s="73"/>
      <c r="P277" s="221">
        <f>O277*H277</f>
        <v>0</v>
      </c>
      <c r="Q277" s="221">
        <v>0</v>
      </c>
      <c r="R277" s="221">
        <f>Q277*H277</f>
        <v>0</v>
      </c>
      <c r="S277" s="221">
        <v>0</v>
      </c>
      <c r="T277" s="222">
        <f>S277*H277</f>
        <v>0</v>
      </c>
      <c r="U277" s="36"/>
      <c r="V277" s="36"/>
      <c r="W277" s="36"/>
      <c r="X277" s="36"/>
      <c r="Y277" s="36"/>
      <c r="Z277" s="36"/>
      <c r="AA277" s="36"/>
      <c r="AB277" s="36"/>
      <c r="AC277" s="36"/>
      <c r="AD277" s="36"/>
      <c r="AE277" s="36"/>
      <c r="AR277" s="223" t="s">
        <v>136</v>
      </c>
      <c r="AT277" s="223" t="s">
        <v>534</v>
      </c>
      <c r="AU277" s="223" t="s">
        <v>93</v>
      </c>
      <c r="AY277" s="18" t="s">
        <v>397</v>
      </c>
      <c r="BE277" s="224">
        <f>IF(N277="základní",J277,0)</f>
        <v>0</v>
      </c>
      <c r="BF277" s="224">
        <f>IF(N277="snížená",J277,0)</f>
        <v>0</v>
      </c>
      <c r="BG277" s="224">
        <f>IF(N277="zákl. přenesená",J277,0)</f>
        <v>0</v>
      </c>
      <c r="BH277" s="224">
        <f>IF(N277="sníž. přenesená",J277,0)</f>
        <v>0</v>
      </c>
      <c r="BI277" s="224">
        <f>IF(N277="nulová",J277,0)</f>
        <v>0</v>
      </c>
      <c r="BJ277" s="18" t="s">
        <v>91</v>
      </c>
      <c r="BK277" s="224">
        <f>ROUND(I277*H277,2)</f>
        <v>0</v>
      </c>
      <c r="BL277" s="18" t="s">
        <v>124</v>
      </c>
      <c r="BM277" s="223" t="s">
        <v>670</v>
      </c>
    </row>
    <row r="278" spans="1:65" s="13" customFormat="1">
      <c r="B278" s="233"/>
      <c r="C278" s="234"/>
      <c r="D278" s="225" t="s">
        <v>465</v>
      </c>
      <c r="E278" s="235" t="s">
        <v>1</v>
      </c>
      <c r="F278" s="236" t="s">
        <v>91</v>
      </c>
      <c r="G278" s="234"/>
      <c r="H278" s="237">
        <v>1</v>
      </c>
      <c r="I278" s="238"/>
      <c r="J278" s="234"/>
      <c r="K278" s="234"/>
      <c r="L278" s="239"/>
      <c r="M278" s="240"/>
      <c r="N278" s="241"/>
      <c r="O278" s="241"/>
      <c r="P278" s="241"/>
      <c r="Q278" s="241"/>
      <c r="R278" s="241"/>
      <c r="S278" s="241"/>
      <c r="T278" s="242"/>
      <c r="AT278" s="243" t="s">
        <v>465</v>
      </c>
      <c r="AU278" s="243" t="s">
        <v>93</v>
      </c>
      <c r="AV278" s="13" t="s">
        <v>93</v>
      </c>
      <c r="AW278" s="13" t="s">
        <v>38</v>
      </c>
      <c r="AX278" s="13" t="s">
        <v>83</v>
      </c>
      <c r="AY278" s="243" t="s">
        <v>397</v>
      </c>
    </row>
    <row r="279" spans="1:65" s="14" customFormat="1">
      <c r="B279" s="244"/>
      <c r="C279" s="245"/>
      <c r="D279" s="225" t="s">
        <v>465</v>
      </c>
      <c r="E279" s="246" t="s">
        <v>1</v>
      </c>
      <c r="F279" s="247" t="s">
        <v>467</v>
      </c>
      <c r="G279" s="245"/>
      <c r="H279" s="248">
        <v>1</v>
      </c>
      <c r="I279" s="249"/>
      <c r="J279" s="245"/>
      <c r="K279" s="245"/>
      <c r="L279" s="250"/>
      <c r="M279" s="251"/>
      <c r="N279" s="252"/>
      <c r="O279" s="252"/>
      <c r="P279" s="252"/>
      <c r="Q279" s="252"/>
      <c r="R279" s="252"/>
      <c r="S279" s="252"/>
      <c r="T279" s="253"/>
      <c r="AT279" s="254" t="s">
        <v>465</v>
      </c>
      <c r="AU279" s="254" t="s">
        <v>93</v>
      </c>
      <c r="AV279" s="14" t="s">
        <v>124</v>
      </c>
      <c r="AW279" s="14" t="s">
        <v>38</v>
      </c>
      <c r="AX279" s="14" t="s">
        <v>91</v>
      </c>
      <c r="AY279" s="254" t="s">
        <v>397</v>
      </c>
    </row>
    <row r="280" spans="1:65" s="2" customFormat="1" ht="21.75" customHeight="1">
      <c r="A280" s="36"/>
      <c r="B280" s="37"/>
      <c r="C280" s="211" t="s">
        <v>179</v>
      </c>
      <c r="D280" s="211" t="s">
        <v>400</v>
      </c>
      <c r="E280" s="212" t="s">
        <v>8150</v>
      </c>
      <c r="F280" s="213" t="s">
        <v>8151</v>
      </c>
      <c r="G280" s="214" t="s">
        <v>4128</v>
      </c>
      <c r="H280" s="215">
        <v>1</v>
      </c>
      <c r="I280" s="216"/>
      <c r="J280" s="217">
        <f>ROUND(I280*H280,2)</f>
        <v>0</v>
      </c>
      <c r="K280" s="218"/>
      <c r="L280" s="41"/>
      <c r="M280" s="219" t="s">
        <v>1</v>
      </c>
      <c r="N280" s="220" t="s">
        <v>48</v>
      </c>
      <c r="O280" s="73"/>
      <c r="P280" s="221">
        <f>O280*H280</f>
        <v>0</v>
      </c>
      <c r="Q280" s="221">
        <v>0</v>
      </c>
      <c r="R280" s="221">
        <f>Q280*H280</f>
        <v>0</v>
      </c>
      <c r="S280" s="221">
        <v>0</v>
      </c>
      <c r="T280" s="222">
        <f>S280*H280</f>
        <v>0</v>
      </c>
      <c r="U280" s="36"/>
      <c r="V280" s="36"/>
      <c r="W280" s="36"/>
      <c r="X280" s="36"/>
      <c r="Y280" s="36"/>
      <c r="Z280" s="36"/>
      <c r="AA280" s="36"/>
      <c r="AB280" s="36"/>
      <c r="AC280" s="36"/>
      <c r="AD280" s="36"/>
      <c r="AE280" s="36"/>
      <c r="AR280" s="223" t="s">
        <v>124</v>
      </c>
      <c r="AT280" s="223" t="s">
        <v>400</v>
      </c>
      <c r="AU280" s="223" t="s">
        <v>93</v>
      </c>
      <c r="AY280" s="18" t="s">
        <v>397</v>
      </c>
      <c r="BE280" s="224">
        <f>IF(N280="základní",J280,0)</f>
        <v>0</v>
      </c>
      <c r="BF280" s="224">
        <f>IF(N280="snížená",J280,0)</f>
        <v>0</v>
      </c>
      <c r="BG280" s="224">
        <f>IF(N280="zákl. přenesená",J280,0)</f>
        <v>0</v>
      </c>
      <c r="BH280" s="224">
        <f>IF(N280="sníž. přenesená",J280,0)</f>
        <v>0</v>
      </c>
      <c r="BI280" s="224">
        <f>IF(N280="nulová",J280,0)</f>
        <v>0</v>
      </c>
      <c r="BJ280" s="18" t="s">
        <v>91</v>
      </c>
      <c r="BK280" s="224">
        <f>ROUND(I280*H280,2)</f>
        <v>0</v>
      </c>
      <c r="BL280" s="18" t="s">
        <v>124</v>
      </c>
      <c r="BM280" s="223" t="s">
        <v>673</v>
      </c>
    </row>
    <row r="281" spans="1:65" s="13" customFormat="1">
      <c r="B281" s="233"/>
      <c r="C281" s="234"/>
      <c r="D281" s="225" t="s">
        <v>465</v>
      </c>
      <c r="E281" s="235" t="s">
        <v>1</v>
      </c>
      <c r="F281" s="236" t="s">
        <v>91</v>
      </c>
      <c r="G281" s="234"/>
      <c r="H281" s="237">
        <v>1</v>
      </c>
      <c r="I281" s="238"/>
      <c r="J281" s="234"/>
      <c r="K281" s="234"/>
      <c r="L281" s="239"/>
      <c r="M281" s="240"/>
      <c r="N281" s="241"/>
      <c r="O281" s="241"/>
      <c r="P281" s="241"/>
      <c r="Q281" s="241"/>
      <c r="R281" s="241"/>
      <c r="S281" s="241"/>
      <c r="T281" s="242"/>
      <c r="AT281" s="243" t="s">
        <v>465</v>
      </c>
      <c r="AU281" s="243" t="s">
        <v>93</v>
      </c>
      <c r="AV281" s="13" t="s">
        <v>93</v>
      </c>
      <c r="AW281" s="13" t="s">
        <v>38</v>
      </c>
      <c r="AX281" s="13" t="s">
        <v>83</v>
      </c>
      <c r="AY281" s="243" t="s">
        <v>397</v>
      </c>
    </row>
    <row r="282" spans="1:65" s="14" customFormat="1">
      <c r="B282" s="244"/>
      <c r="C282" s="245"/>
      <c r="D282" s="225" t="s">
        <v>465</v>
      </c>
      <c r="E282" s="246" t="s">
        <v>1</v>
      </c>
      <c r="F282" s="247" t="s">
        <v>467</v>
      </c>
      <c r="G282" s="245"/>
      <c r="H282" s="248">
        <v>1</v>
      </c>
      <c r="I282" s="249"/>
      <c r="J282" s="245"/>
      <c r="K282" s="245"/>
      <c r="L282" s="250"/>
      <c r="M282" s="251"/>
      <c r="N282" s="252"/>
      <c r="O282" s="252"/>
      <c r="P282" s="252"/>
      <c r="Q282" s="252"/>
      <c r="R282" s="252"/>
      <c r="S282" s="252"/>
      <c r="T282" s="253"/>
      <c r="AT282" s="254" t="s">
        <v>465</v>
      </c>
      <c r="AU282" s="254" t="s">
        <v>93</v>
      </c>
      <c r="AV282" s="14" t="s">
        <v>124</v>
      </c>
      <c r="AW282" s="14" t="s">
        <v>38</v>
      </c>
      <c r="AX282" s="14" t="s">
        <v>91</v>
      </c>
      <c r="AY282" s="254" t="s">
        <v>397</v>
      </c>
    </row>
    <row r="283" spans="1:65" s="2" customFormat="1" ht="16.5" customHeight="1">
      <c r="A283" s="36"/>
      <c r="B283" s="37"/>
      <c r="C283" s="280" t="s">
        <v>185</v>
      </c>
      <c r="D283" s="280" t="s">
        <v>534</v>
      </c>
      <c r="E283" s="281" t="s">
        <v>8152</v>
      </c>
      <c r="F283" s="282" t="s">
        <v>8153</v>
      </c>
      <c r="G283" s="283" t="s">
        <v>656</v>
      </c>
      <c r="H283" s="284">
        <v>426</v>
      </c>
      <c r="I283" s="285"/>
      <c r="J283" s="286">
        <f>ROUND(I283*H283,2)</f>
        <v>0</v>
      </c>
      <c r="K283" s="287"/>
      <c r="L283" s="288"/>
      <c r="M283" s="289" t="s">
        <v>1</v>
      </c>
      <c r="N283" s="290" t="s">
        <v>48</v>
      </c>
      <c r="O283" s="73"/>
      <c r="P283" s="221">
        <f>O283*H283</f>
        <v>0</v>
      </c>
      <c r="Q283" s="221">
        <v>0</v>
      </c>
      <c r="R283" s="221">
        <f>Q283*H283</f>
        <v>0</v>
      </c>
      <c r="S283" s="221">
        <v>0</v>
      </c>
      <c r="T283" s="222">
        <f>S283*H283</f>
        <v>0</v>
      </c>
      <c r="U283" s="36"/>
      <c r="V283" s="36"/>
      <c r="W283" s="36"/>
      <c r="X283" s="36"/>
      <c r="Y283" s="36"/>
      <c r="Z283" s="36"/>
      <c r="AA283" s="36"/>
      <c r="AB283" s="36"/>
      <c r="AC283" s="36"/>
      <c r="AD283" s="36"/>
      <c r="AE283" s="36"/>
      <c r="AR283" s="223" t="s">
        <v>136</v>
      </c>
      <c r="AT283" s="223" t="s">
        <v>534</v>
      </c>
      <c r="AU283" s="223" t="s">
        <v>93</v>
      </c>
      <c r="AY283" s="18" t="s">
        <v>397</v>
      </c>
      <c r="BE283" s="224">
        <f>IF(N283="základní",J283,0)</f>
        <v>0</v>
      </c>
      <c r="BF283" s="224">
        <f>IF(N283="snížená",J283,0)</f>
        <v>0</v>
      </c>
      <c r="BG283" s="224">
        <f>IF(N283="zákl. přenesená",J283,0)</f>
        <v>0</v>
      </c>
      <c r="BH283" s="224">
        <f>IF(N283="sníž. přenesená",J283,0)</f>
        <v>0</v>
      </c>
      <c r="BI283" s="224">
        <f>IF(N283="nulová",J283,0)</f>
        <v>0</v>
      </c>
      <c r="BJ283" s="18" t="s">
        <v>91</v>
      </c>
      <c r="BK283" s="224">
        <f>ROUND(I283*H283,2)</f>
        <v>0</v>
      </c>
      <c r="BL283" s="18" t="s">
        <v>124</v>
      </c>
      <c r="BM283" s="223" t="s">
        <v>676</v>
      </c>
    </row>
    <row r="284" spans="1:65" s="13" customFormat="1">
      <c r="B284" s="233"/>
      <c r="C284" s="234"/>
      <c r="D284" s="225" t="s">
        <v>465</v>
      </c>
      <c r="E284" s="235" t="s">
        <v>1</v>
      </c>
      <c r="F284" s="236" t="s">
        <v>1796</v>
      </c>
      <c r="G284" s="234"/>
      <c r="H284" s="237">
        <v>426</v>
      </c>
      <c r="I284" s="238"/>
      <c r="J284" s="234"/>
      <c r="K284" s="234"/>
      <c r="L284" s="239"/>
      <c r="M284" s="240"/>
      <c r="N284" s="241"/>
      <c r="O284" s="241"/>
      <c r="P284" s="241"/>
      <c r="Q284" s="241"/>
      <c r="R284" s="241"/>
      <c r="S284" s="241"/>
      <c r="T284" s="242"/>
      <c r="AT284" s="243" t="s">
        <v>465</v>
      </c>
      <c r="AU284" s="243" t="s">
        <v>93</v>
      </c>
      <c r="AV284" s="13" t="s">
        <v>93</v>
      </c>
      <c r="AW284" s="13" t="s">
        <v>38</v>
      </c>
      <c r="AX284" s="13" t="s">
        <v>83</v>
      </c>
      <c r="AY284" s="243" t="s">
        <v>397</v>
      </c>
    </row>
    <row r="285" spans="1:65" s="14" customFormat="1">
      <c r="B285" s="244"/>
      <c r="C285" s="245"/>
      <c r="D285" s="225" t="s">
        <v>465</v>
      </c>
      <c r="E285" s="246" t="s">
        <v>1</v>
      </c>
      <c r="F285" s="247" t="s">
        <v>467</v>
      </c>
      <c r="G285" s="245"/>
      <c r="H285" s="248">
        <v>426</v>
      </c>
      <c r="I285" s="249"/>
      <c r="J285" s="245"/>
      <c r="K285" s="245"/>
      <c r="L285" s="250"/>
      <c r="M285" s="251"/>
      <c r="N285" s="252"/>
      <c r="O285" s="252"/>
      <c r="P285" s="252"/>
      <c r="Q285" s="252"/>
      <c r="R285" s="252"/>
      <c r="S285" s="252"/>
      <c r="T285" s="253"/>
      <c r="AT285" s="254" t="s">
        <v>465</v>
      </c>
      <c r="AU285" s="254" t="s">
        <v>93</v>
      </c>
      <c r="AV285" s="14" t="s">
        <v>124</v>
      </c>
      <c r="AW285" s="14" t="s">
        <v>38</v>
      </c>
      <c r="AX285" s="14" t="s">
        <v>91</v>
      </c>
      <c r="AY285" s="254" t="s">
        <v>397</v>
      </c>
    </row>
    <row r="286" spans="1:65" s="2" customFormat="1" ht="21.75" customHeight="1">
      <c r="A286" s="36"/>
      <c r="B286" s="37"/>
      <c r="C286" s="280" t="s">
        <v>188</v>
      </c>
      <c r="D286" s="280" t="s">
        <v>534</v>
      </c>
      <c r="E286" s="281" t="s">
        <v>8154</v>
      </c>
      <c r="F286" s="282" t="s">
        <v>8155</v>
      </c>
      <c r="G286" s="283" t="s">
        <v>656</v>
      </c>
      <c r="H286" s="284">
        <v>284</v>
      </c>
      <c r="I286" s="285"/>
      <c r="J286" s="286">
        <f>ROUND(I286*H286,2)</f>
        <v>0</v>
      </c>
      <c r="K286" s="287"/>
      <c r="L286" s="288"/>
      <c r="M286" s="289" t="s">
        <v>1</v>
      </c>
      <c r="N286" s="290" t="s">
        <v>48</v>
      </c>
      <c r="O286" s="73"/>
      <c r="P286" s="221">
        <f>O286*H286</f>
        <v>0</v>
      </c>
      <c r="Q286" s="221">
        <v>0</v>
      </c>
      <c r="R286" s="221">
        <f>Q286*H286</f>
        <v>0</v>
      </c>
      <c r="S286" s="221">
        <v>0</v>
      </c>
      <c r="T286" s="222">
        <f>S286*H286</f>
        <v>0</v>
      </c>
      <c r="U286" s="36"/>
      <c r="V286" s="36"/>
      <c r="W286" s="36"/>
      <c r="X286" s="36"/>
      <c r="Y286" s="36"/>
      <c r="Z286" s="36"/>
      <c r="AA286" s="36"/>
      <c r="AB286" s="36"/>
      <c r="AC286" s="36"/>
      <c r="AD286" s="36"/>
      <c r="AE286" s="36"/>
      <c r="AR286" s="223" t="s">
        <v>136</v>
      </c>
      <c r="AT286" s="223" t="s">
        <v>534</v>
      </c>
      <c r="AU286" s="223" t="s">
        <v>93</v>
      </c>
      <c r="AY286" s="18" t="s">
        <v>397</v>
      </c>
      <c r="BE286" s="224">
        <f>IF(N286="základní",J286,0)</f>
        <v>0</v>
      </c>
      <c r="BF286" s="224">
        <f>IF(N286="snížená",J286,0)</f>
        <v>0</v>
      </c>
      <c r="BG286" s="224">
        <f>IF(N286="zákl. přenesená",J286,0)</f>
        <v>0</v>
      </c>
      <c r="BH286" s="224">
        <f>IF(N286="sníž. přenesená",J286,0)</f>
        <v>0</v>
      </c>
      <c r="BI286" s="224">
        <f>IF(N286="nulová",J286,0)</f>
        <v>0</v>
      </c>
      <c r="BJ286" s="18" t="s">
        <v>91</v>
      </c>
      <c r="BK286" s="224">
        <f>ROUND(I286*H286,2)</f>
        <v>0</v>
      </c>
      <c r="BL286" s="18" t="s">
        <v>124</v>
      </c>
      <c r="BM286" s="223" t="s">
        <v>679</v>
      </c>
    </row>
    <row r="287" spans="1:65" s="13" customFormat="1">
      <c r="B287" s="233"/>
      <c r="C287" s="234"/>
      <c r="D287" s="225" t="s">
        <v>465</v>
      </c>
      <c r="E287" s="235" t="s">
        <v>1</v>
      </c>
      <c r="F287" s="236" t="s">
        <v>1482</v>
      </c>
      <c r="G287" s="234"/>
      <c r="H287" s="237">
        <v>284</v>
      </c>
      <c r="I287" s="238"/>
      <c r="J287" s="234"/>
      <c r="K287" s="234"/>
      <c r="L287" s="239"/>
      <c r="M287" s="240"/>
      <c r="N287" s="241"/>
      <c r="O287" s="241"/>
      <c r="P287" s="241"/>
      <c r="Q287" s="241"/>
      <c r="R287" s="241"/>
      <c r="S287" s="241"/>
      <c r="T287" s="242"/>
      <c r="AT287" s="243" t="s">
        <v>465</v>
      </c>
      <c r="AU287" s="243" t="s">
        <v>93</v>
      </c>
      <c r="AV287" s="13" t="s">
        <v>93</v>
      </c>
      <c r="AW287" s="13" t="s">
        <v>38</v>
      </c>
      <c r="AX287" s="13" t="s">
        <v>83</v>
      </c>
      <c r="AY287" s="243" t="s">
        <v>397</v>
      </c>
    </row>
    <row r="288" spans="1:65" s="14" customFormat="1">
      <c r="B288" s="244"/>
      <c r="C288" s="245"/>
      <c r="D288" s="225" t="s">
        <v>465</v>
      </c>
      <c r="E288" s="246" t="s">
        <v>1</v>
      </c>
      <c r="F288" s="247" t="s">
        <v>467</v>
      </c>
      <c r="G288" s="245"/>
      <c r="H288" s="248">
        <v>284</v>
      </c>
      <c r="I288" s="249"/>
      <c r="J288" s="245"/>
      <c r="K288" s="245"/>
      <c r="L288" s="250"/>
      <c r="M288" s="251"/>
      <c r="N288" s="252"/>
      <c r="O288" s="252"/>
      <c r="P288" s="252"/>
      <c r="Q288" s="252"/>
      <c r="R288" s="252"/>
      <c r="S288" s="252"/>
      <c r="T288" s="253"/>
      <c r="AT288" s="254" t="s">
        <v>465</v>
      </c>
      <c r="AU288" s="254" t="s">
        <v>93</v>
      </c>
      <c r="AV288" s="14" t="s">
        <v>124</v>
      </c>
      <c r="AW288" s="14" t="s">
        <v>38</v>
      </c>
      <c r="AX288" s="14" t="s">
        <v>91</v>
      </c>
      <c r="AY288" s="254" t="s">
        <v>397</v>
      </c>
    </row>
    <row r="289" spans="1:65" s="2" customFormat="1" ht="16.5" customHeight="1">
      <c r="A289" s="36"/>
      <c r="B289" s="37"/>
      <c r="C289" s="280" t="s">
        <v>191</v>
      </c>
      <c r="D289" s="280" t="s">
        <v>534</v>
      </c>
      <c r="E289" s="281" t="s">
        <v>8156</v>
      </c>
      <c r="F289" s="282" t="s">
        <v>8157</v>
      </c>
      <c r="G289" s="283" t="s">
        <v>656</v>
      </c>
      <c r="H289" s="284">
        <v>1548</v>
      </c>
      <c r="I289" s="285"/>
      <c r="J289" s="286">
        <f>ROUND(I289*H289,2)</f>
        <v>0</v>
      </c>
      <c r="K289" s="287"/>
      <c r="L289" s="288"/>
      <c r="M289" s="289" t="s">
        <v>1</v>
      </c>
      <c r="N289" s="290" t="s">
        <v>48</v>
      </c>
      <c r="O289" s="73"/>
      <c r="P289" s="221">
        <f>O289*H289</f>
        <v>0</v>
      </c>
      <c r="Q289" s="221">
        <v>0</v>
      </c>
      <c r="R289" s="221">
        <f>Q289*H289</f>
        <v>0</v>
      </c>
      <c r="S289" s="221">
        <v>0</v>
      </c>
      <c r="T289" s="222">
        <f>S289*H289</f>
        <v>0</v>
      </c>
      <c r="U289" s="36"/>
      <c r="V289" s="36"/>
      <c r="W289" s="36"/>
      <c r="X289" s="36"/>
      <c r="Y289" s="36"/>
      <c r="Z289" s="36"/>
      <c r="AA289" s="36"/>
      <c r="AB289" s="36"/>
      <c r="AC289" s="36"/>
      <c r="AD289" s="36"/>
      <c r="AE289" s="36"/>
      <c r="AR289" s="223" t="s">
        <v>136</v>
      </c>
      <c r="AT289" s="223" t="s">
        <v>534</v>
      </c>
      <c r="AU289" s="223" t="s">
        <v>93</v>
      </c>
      <c r="AY289" s="18" t="s">
        <v>397</v>
      </c>
      <c r="BE289" s="224">
        <f>IF(N289="základní",J289,0)</f>
        <v>0</v>
      </c>
      <c r="BF289" s="224">
        <f>IF(N289="snížená",J289,0)</f>
        <v>0</v>
      </c>
      <c r="BG289" s="224">
        <f>IF(N289="zákl. přenesená",J289,0)</f>
        <v>0</v>
      </c>
      <c r="BH289" s="224">
        <f>IF(N289="sníž. přenesená",J289,0)</f>
        <v>0</v>
      </c>
      <c r="BI289" s="224">
        <f>IF(N289="nulová",J289,0)</f>
        <v>0</v>
      </c>
      <c r="BJ289" s="18" t="s">
        <v>91</v>
      </c>
      <c r="BK289" s="224">
        <f>ROUND(I289*H289,2)</f>
        <v>0</v>
      </c>
      <c r="BL289" s="18" t="s">
        <v>124</v>
      </c>
      <c r="BM289" s="223" t="s">
        <v>682</v>
      </c>
    </row>
    <row r="290" spans="1:65" s="13" customFormat="1">
      <c r="B290" s="233"/>
      <c r="C290" s="234"/>
      <c r="D290" s="225" t="s">
        <v>465</v>
      </c>
      <c r="E290" s="235" t="s">
        <v>1</v>
      </c>
      <c r="F290" s="236" t="s">
        <v>3819</v>
      </c>
      <c r="G290" s="234"/>
      <c r="H290" s="237">
        <v>1548</v>
      </c>
      <c r="I290" s="238"/>
      <c r="J290" s="234"/>
      <c r="K290" s="234"/>
      <c r="L290" s="239"/>
      <c r="M290" s="240"/>
      <c r="N290" s="241"/>
      <c r="O290" s="241"/>
      <c r="P290" s="241"/>
      <c r="Q290" s="241"/>
      <c r="R290" s="241"/>
      <c r="S290" s="241"/>
      <c r="T290" s="242"/>
      <c r="AT290" s="243" t="s">
        <v>465</v>
      </c>
      <c r="AU290" s="243" t="s">
        <v>93</v>
      </c>
      <c r="AV290" s="13" t="s">
        <v>93</v>
      </c>
      <c r="AW290" s="13" t="s">
        <v>38</v>
      </c>
      <c r="AX290" s="13" t="s">
        <v>83</v>
      </c>
      <c r="AY290" s="243" t="s">
        <v>397</v>
      </c>
    </row>
    <row r="291" spans="1:65" s="14" customFormat="1">
      <c r="B291" s="244"/>
      <c r="C291" s="245"/>
      <c r="D291" s="225" t="s">
        <v>465</v>
      </c>
      <c r="E291" s="246" t="s">
        <v>1</v>
      </c>
      <c r="F291" s="247" t="s">
        <v>467</v>
      </c>
      <c r="G291" s="245"/>
      <c r="H291" s="248">
        <v>1548</v>
      </c>
      <c r="I291" s="249"/>
      <c r="J291" s="245"/>
      <c r="K291" s="245"/>
      <c r="L291" s="250"/>
      <c r="M291" s="251"/>
      <c r="N291" s="252"/>
      <c r="O291" s="252"/>
      <c r="P291" s="252"/>
      <c r="Q291" s="252"/>
      <c r="R291" s="252"/>
      <c r="S291" s="252"/>
      <c r="T291" s="253"/>
      <c r="AT291" s="254" t="s">
        <v>465</v>
      </c>
      <c r="AU291" s="254" t="s">
        <v>93</v>
      </c>
      <c r="AV291" s="14" t="s">
        <v>124</v>
      </c>
      <c r="AW291" s="14" t="s">
        <v>38</v>
      </c>
      <c r="AX291" s="14" t="s">
        <v>91</v>
      </c>
      <c r="AY291" s="254" t="s">
        <v>397</v>
      </c>
    </row>
    <row r="292" spans="1:65" s="2" customFormat="1" ht="16.5" customHeight="1">
      <c r="A292" s="36"/>
      <c r="B292" s="37"/>
      <c r="C292" s="280" t="s">
        <v>194</v>
      </c>
      <c r="D292" s="280" t="s">
        <v>534</v>
      </c>
      <c r="E292" s="281" t="s">
        <v>8158</v>
      </c>
      <c r="F292" s="282" t="s">
        <v>8159</v>
      </c>
      <c r="G292" s="283" t="s">
        <v>656</v>
      </c>
      <c r="H292" s="284">
        <v>284</v>
      </c>
      <c r="I292" s="285"/>
      <c r="J292" s="286">
        <f>ROUND(I292*H292,2)</f>
        <v>0</v>
      </c>
      <c r="K292" s="287"/>
      <c r="L292" s="288"/>
      <c r="M292" s="289" t="s">
        <v>1</v>
      </c>
      <c r="N292" s="290" t="s">
        <v>48</v>
      </c>
      <c r="O292" s="73"/>
      <c r="P292" s="221">
        <f>O292*H292</f>
        <v>0</v>
      </c>
      <c r="Q292" s="221">
        <v>0</v>
      </c>
      <c r="R292" s="221">
        <f>Q292*H292</f>
        <v>0</v>
      </c>
      <c r="S292" s="221">
        <v>0</v>
      </c>
      <c r="T292" s="222">
        <f>S292*H292</f>
        <v>0</v>
      </c>
      <c r="U292" s="36"/>
      <c r="V292" s="36"/>
      <c r="W292" s="36"/>
      <c r="X292" s="36"/>
      <c r="Y292" s="36"/>
      <c r="Z292" s="36"/>
      <c r="AA292" s="36"/>
      <c r="AB292" s="36"/>
      <c r="AC292" s="36"/>
      <c r="AD292" s="36"/>
      <c r="AE292" s="36"/>
      <c r="AR292" s="223" t="s">
        <v>136</v>
      </c>
      <c r="AT292" s="223" t="s">
        <v>534</v>
      </c>
      <c r="AU292" s="223" t="s">
        <v>93</v>
      </c>
      <c r="AY292" s="18" t="s">
        <v>397</v>
      </c>
      <c r="BE292" s="224">
        <f>IF(N292="základní",J292,0)</f>
        <v>0</v>
      </c>
      <c r="BF292" s="224">
        <f>IF(N292="snížená",J292,0)</f>
        <v>0</v>
      </c>
      <c r="BG292" s="224">
        <f>IF(N292="zákl. přenesená",J292,0)</f>
        <v>0</v>
      </c>
      <c r="BH292" s="224">
        <f>IF(N292="sníž. přenesená",J292,0)</f>
        <v>0</v>
      </c>
      <c r="BI292" s="224">
        <f>IF(N292="nulová",J292,0)</f>
        <v>0</v>
      </c>
      <c r="BJ292" s="18" t="s">
        <v>91</v>
      </c>
      <c r="BK292" s="224">
        <f>ROUND(I292*H292,2)</f>
        <v>0</v>
      </c>
      <c r="BL292" s="18" t="s">
        <v>124</v>
      </c>
      <c r="BM292" s="223" t="s">
        <v>995</v>
      </c>
    </row>
    <row r="293" spans="1:65" s="13" customFormat="1">
      <c r="B293" s="233"/>
      <c r="C293" s="234"/>
      <c r="D293" s="225" t="s">
        <v>465</v>
      </c>
      <c r="E293" s="235" t="s">
        <v>1</v>
      </c>
      <c r="F293" s="236" t="s">
        <v>1482</v>
      </c>
      <c r="G293" s="234"/>
      <c r="H293" s="237">
        <v>284</v>
      </c>
      <c r="I293" s="238"/>
      <c r="J293" s="234"/>
      <c r="K293" s="234"/>
      <c r="L293" s="239"/>
      <c r="M293" s="240"/>
      <c r="N293" s="241"/>
      <c r="O293" s="241"/>
      <c r="P293" s="241"/>
      <c r="Q293" s="241"/>
      <c r="R293" s="241"/>
      <c r="S293" s="241"/>
      <c r="T293" s="242"/>
      <c r="AT293" s="243" t="s">
        <v>465</v>
      </c>
      <c r="AU293" s="243" t="s">
        <v>93</v>
      </c>
      <c r="AV293" s="13" t="s">
        <v>93</v>
      </c>
      <c r="AW293" s="13" t="s">
        <v>38</v>
      </c>
      <c r="AX293" s="13" t="s">
        <v>83</v>
      </c>
      <c r="AY293" s="243" t="s">
        <v>397</v>
      </c>
    </row>
    <row r="294" spans="1:65" s="14" customFormat="1">
      <c r="B294" s="244"/>
      <c r="C294" s="245"/>
      <c r="D294" s="225" t="s">
        <v>465</v>
      </c>
      <c r="E294" s="246" t="s">
        <v>1</v>
      </c>
      <c r="F294" s="247" t="s">
        <v>467</v>
      </c>
      <c r="G294" s="245"/>
      <c r="H294" s="248">
        <v>284</v>
      </c>
      <c r="I294" s="249"/>
      <c r="J294" s="245"/>
      <c r="K294" s="245"/>
      <c r="L294" s="250"/>
      <c r="M294" s="251"/>
      <c r="N294" s="252"/>
      <c r="O294" s="252"/>
      <c r="P294" s="252"/>
      <c r="Q294" s="252"/>
      <c r="R294" s="252"/>
      <c r="S294" s="252"/>
      <c r="T294" s="253"/>
      <c r="AT294" s="254" t="s">
        <v>465</v>
      </c>
      <c r="AU294" s="254" t="s">
        <v>93</v>
      </c>
      <c r="AV294" s="14" t="s">
        <v>124</v>
      </c>
      <c r="AW294" s="14" t="s">
        <v>38</v>
      </c>
      <c r="AX294" s="14" t="s">
        <v>91</v>
      </c>
      <c r="AY294" s="254" t="s">
        <v>397</v>
      </c>
    </row>
    <row r="295" spans="1:65" s="2" customFormat="1" ht="21.75" customHeight="1">
      <c r="A295" s="36"/>
      <c r="B295" s="37"/>
      <c r="C295" s="280" t="s">
        <v>197</v>
      </c>
      <c r="D295" s="280" t="s">
        <v>534</v>
      </c>
      <c r="E295" s="281" t="s">
        <v>8160</v>
      </c>
      <c r="F295" s="282" t="s">
        <v>8161</v>
      </c>
      <c r="G295" s="283" t="s">
        <v>656</v>
      </c>
      <c r="H295" s="284">
        <v>2</v>
      </c>
      <c r="I295" s="285"/>
      <c r="J295" s="286">
        <f>ROUND(I295*H295,2)</f>
        <v>0</v>
      </c>
      <c r="K295" s="287"/>
      <c r="L295" s="288"/>
      <c r="M295" s="289" t="s">
        <v>1</v>
      </c>
      <c r="N295" s="290" t="s">
        <v>48</v>
      </c>
      <c r="O295" s="73"/>
      <c r="P295" s="221">
        <f>O295*H295</f>
        <v>0</v>
      </c>
      <c r="Q295" s="221">
        <v>0</v>
      </c>
      <c r="R295" s="221">
        <f>Q295*H295</f>
        <v>0</v>
      </c>
      <c r="S295" s="221">
        <v>0</v>
      </c>
      <c r="T295" s="222">
        <f>S295*H295</f>
        <v>0</v>
      </c>
      <c r="U295" s="36"/>
      <c r="V295" s="36"/>
      <c r="W295" s="36"/>
      <c r="X295" s="36"/>
      <c r="Y295" s="36"/>
      <c r="Z295" s="36"/>
      <c r="AA295" s="36"/>
      <c r="AB295" s="36"/>
      <c r="AC295" s="36"/>
      <c r="AD295" s="36"/>
      <c r="AE295" s="36"/>
      <c r="AR295" s="223" t="s">
        <v>136</v>
      </c>
      <c r="AT295" s="223" t="s">
        <v>534</v>
      </c>
      <c r="AU295" s="223" t="s">
        <v>93</v>
      </c>
      <c r="AY295" s="18" t="s">
        <v>397</v>
      </c>
      <c r="BE295" s="224">
        <f>IF(N295="základní",J295,0)</f>
        <v>0</v>
      </c>
      <c r="BF295" s="224">
        <f>IF(N295="snížená",J295,0)</f>
        <v>0</v>
      </c>
      <c r="BG295" s="224">
        <f>IF(N295="zákl. přenesená",J295,0)</f>
        <v>0</v>
      </c>
      <c r="BH295" s="224">
        <f>IF(N295="sníž. přenesená",J295,0)</f>
        <v>0</v>
      </c>
      <c r="BI295" s="224">
        <f>IF(N295="nulová",J295,0)</f>
        <v>0</v>
      </c>
      <c r="BJ295" s="18" t="s">
        <v>91</v>
      </c>
      <c r="BK295" s="224">
        <f>ROUND(I295*H295,2)</f>
        <v>0</v>
      </c>
      <c r="BL295" s="18" t="s">
        <v>124</v>
      </c>
      <c r="BM295" s="223" t="s">
        <v>1026</v>
      </c>
    </row>
    <row r="296" spans="1:65" s="13" customFormat="1">
      <c r="B296" s="233"/>
      <c r="C296" s="234"/>
      <c r="D296" s="225" t="s">
        <v>465</v>
      </c>
      <c r="E296" s="235" t="s">
        <v>1</v>
      </c>
      <c r="F296" s="236" t="s">
        <v>7745</v>
      </c>
      <c r="G296" s="234"/>
      <c r="H296" s="237">
        <v>2</v>
      </c>
      <c r="I296" s="238"/>
      <c r="J296" s="234"/>
      <c r="K296" s="234"/>
      <c r="L296" s="239"/>
      <c r="M296" s="240"/>
      <c r="N296" s="241"/>
      <c r="O296" s="241"/>
      <c r="P296" s="241"/>
      <c r="Q296" s="241"/>
      <c r="R296" s="241"/>
      <c r="S296" s="241"/>
      <c r="T296" s="242"/>
      <c r="AT296" s="243" t="s">
        <v>465</v>
      </c>
      <c r="AU296" s="243" t="s">
        <v>93</v>
      </c>
      <c r="AV296" s="13" t="s">
        <v>93</v>
      </c>
      <c r="AW296" s="13" t="s">
        <v>38</v>
      </c>
      <c r="AX296" s="13" t="s">
        <v>83</v>
      </c>
      <c r="AY296" s="243" t="s">
        <v>397</v>
      </c>
    </row>
    <row r="297" spans="1:65" s="14" customFormat="1">
      <c r="B297" s="244"/>
      <c r="C297" s="245"/>
      <c r="D297" s="225" t="s">
        <v>465</v>
      </c>
      <c r="E297" s="246" t="s">
        <v>1</v>
      </c>
      <c r="F297" s="247" t="s">
        <v>467</v>
      </c>
      <c r="G297" s="245"/>
      <c r="H297" s="248">
        <v>2</v>
      </c>
      <c r="I297" s="249"/>
      <c r="J297" s="245"/>
      <c r="K297" s="245"/>
      <c r="L297" s="250"/>
      <c r="M297" s="251"/>
      <c r="N297" s="252"/>
      <c r="O297" s="252"/>
      <c r="P297" s="252"/>
      <c r="Q297" s="252"/>
      <c r="R297" s="252"/>
      <c r="S297" s="252"/>
      <c r="T297" s="253"/>
      <c r="AT297" s="254" t="s">
        <v>465</v>
      </c>
      <c r="AU297" s="254" t="s">
        <v>93</v>
      </c>
      <c r="AV297" s="14" t="s">
        <v>124</v>
      </c>
      <c r="AW297" s="14" t="s">
        <v>38</v>
      </c>
      <c r="AX297" s="14" t="s">
        <v>91</v>
      </c>
      <c r="AY297" s="254" t="s">
        <v>397</v>
      </c>
    </row>
    <row r="298" spans="1:65" s="2" customFormat="1" ht="21.75" customHeight="1">
      <c r="A298" s="36"/>
      <c r="B298" s="37"/>
      <c r="C298" s="280" t="s">
        <v>200</v>
      </c>
      <c r="D298" s="280" t="s">
        <v>534</v>
      </c>
      <c r="E298" s="281" t="s">
        <v>8162</v>
      </c>
      <c r="F298" s="282" t="s">
        <v>8163</v>
      </c>
      <c r="G298" s="283" t="s">
        <v>546</v>
      </c>
      <c r="H298" s="284">
        <v>540</v>
      </c>
      <c r="I298" s="285"/>
      <c r="J298" s="286">
        <f>ROUND(I298*H298,2)</f>
        <v>0</v>
      </c>
      <c r="K298" s="287"/>
      <c r="L298" s="288"/>
      <c r="M298" s="289" t="s">
        <v>1</v>
      </c>
      <c r="N298" s="290" t="s">
        <v>48</v>
      </c>
      <c r="O298" s="73"/>
      <c r="P298" s="221">
        <f>O298*H298</f>
        <v>0</v>
      </c>
      <c r="Q298" s="221">
        <v>0</v>
      </c>
      <c r="R298" s="221">
        <f>Q298*H298</f>
        <v>0</v>
      </c>
      <c r="S298" s="221">
        <v>0</v>
      </c>
      <c r="T298" s="222">
        <f>S298*H298</f>
        <v>0</v>
      </c>
      <c r="U298" s="36"/>
      <c r="V298" s="36"/>
      <c r="W298" s="36"/>
      <c r="X298" s="36"/>
      <c r="Y298" s="36"/>
      <c r="Z298" s="36"/>
      <c r="AA298" s="36"/>
      <c r="AB298" s="36"/>
      <c r="AC298" s="36"/>
      <c r="AD298" s="36"/>
      <c r="AE298" s="36"/>
      <c r="AR298" s="223" t="s">
        <v>136</v>
      </c>
      <c r="AT298" s="223" t="s">
        <v>534</v>
      </c>
      <c r="AU298" s="223" t="s">
        <v>93</v>
      </c>
      <c r="AY298" s="18" t="s">
        <v>397</v>
      </c>
      <c r="BE298" s="224">
        <f>IF(N298="základní",J298,0)</f>
        <v>0</v>
      </c>
      <c r="BF298" s="224">
        <f>IF(N298="snížená",J298,0)</f>
        <v>0</v>
      </c>
      <c r="BG298" s="224">
        <f>IF(N298="zákl. přenesená",J298,0)</f>
        <v>0</v>
      </c>
      <c r="BH298" s="224">
        <f>IF(N298="sníž. přenesená",J298,0)</f>
        <v>0</v>
      </c>
      <c r="BI298" s="224">
        <f>IF(N298="nulová",J298,0)</f>
        <v>0</v>
      </c>
      <c r="BJ298" s="18" t="s">
        <v>91</v>
      </c>
      <c r="BK298" s="224">
        <f>ROUND(I298*H298,2)</f>
        <v>0</v>
      </c>
      <c r="BL298" s="18" t="s">
        <v>124</v>
      </c>
      <c r="BM298" s="223" t="s">
        <v>1042</v>
      </c>
    </row>
    <row r="299" spans="1:65" s="13" customFormat="1">
      <c r="B299" s="233"/>
      <c r="C299" s="234"/>
      <c r="D299" s="225" t="s">
        <v>465</v>
      </c>
      <c r="E299" s="235" t="s">
        <v>1</v>
      </c>
      <c r="F299" s="236" t="s">
        <v>2014</v>
      </c>
      <c r="G299" s="234"/>
      <c r="H299" s="237">
        <v>540</v>
      </c>
      <c r="I299" s="238"/>
      <c r="J299" s="234"/>
      <c r="K299" s="234"/>
      <c r="L299" s="239"/>
      <c r="M299" s="240"/>
      <c r="N299" s="241"/>
      <c r="O299" s="241"/>
      <c r="P299" s="241"/>
      <c r="Q299" s="241"/>
      <c r="R299" s="241"/>
      <c r="S299" s="241"/>
      <c r="T299" s="242"/>
      <c r="AT299" s="243" t="s">
        <v>465</v>
      </c>
      <c r="AU299" s="243" t="s">
        <v>93</v>
      </c>
      <c r="AV299" s="13" t="s">
        <v>93</v>
      </c>
      <c r="AW299" s="13" t="s">
        <v>38</v>
      </c>
      <c r="AX299" s="13" t="s">
        <v>83</v>
      </c>
      <c r="AY299" s="243" t="s">
        <v>397</v>
      </c>
    </row>
    <row r="300" spans="1:65" s="14" customFormat="1">
      <c r="B300" s="244"/>
      <c r="C300" s="245"/>
      <c r="D300" s="225" t="s">
        <v>465</v>
      </c>
      <c r="E300" s="246" t="s">
        <v>1</v>
      </c>
      <c r="F300" s="247" t="s">
        <v>467</v>
      </c>
      <c r="G300" s="245"/>
      <c r="H300" s="248">
        <v>540</v>
      </c>
      <c r="I300" s="249"/>
      <c r="J300" s="245"/>
      <c r="K300" s="245"/>
      <c r="L300" s="250"/>
      <c r="M300" s="251"/>
      <c r="N300" s="252"/>
      <c r="O300" s="252"/>
      <c r="P300" s="252"/>
      <c r="Q300" s="252"/>
      <c r="R300" s="252"/>
      <c r="S300" s="252"/>
      <c r="T300" s="253"/>
      <c r="AT300" s="254" t="s">
        <v>465</v>
      </c>
      <c r="AU300" s="254" t="s">
        <v>93</v>
      </c>
      <c r="AV300" s="14" t="s">
        <v>124</v>
      </c>
      <c r="AW300" s="14" t="s">
        <v>38</v>
      </c>
      <c r="AX300" s="14" t="s">
        <v>91</v>
      </c>
      <c r="AY300" s="254" t="s">
        <v>397</v>
      </c>
    </row>
    <row r="301" spans="1:65" s="12" customFormat="1" ht="22.9" customHeight="1">
      <c r="B301" s="195"/>
      <c r="C301" s="196"/>
      <c r="D301" s="197" t="s">
        <v>82</v>
      </c>
      <c r="E301" s="209" t="s">
        <v>124</v>
      </c>
      <c r="F301" s="209" t="s">
        <v>817</v>
      </c>
      <c r="G301" s="196"/>
      <c r="H301" s="196"/>
      <c r="I301" s="199"/>
      <c r="J301" s="210">
        <f>BK301</f>
        <v>0</v>
      </c>
      <c r="K301" s="196"/>
      <c r="L301" s="201"/>
      <c r="M301" s="202"/>
      <c r="N301" s="203"/>
      <c r="O301" s="203"/>
      <c r="P301" s="204">
        <f>SUM(P302:P316)</f>
        <v>0</v>
      </c>
      <c r="Q301" s="203"/>
      <c r="R301" s="204">
        <f>SUM(R302:R316)</f>
        <v>0</v>
      </c>
      <c r="S301" s="203"/>
      <c r="T301" s="205">
        <f>SUM(T302:T316)</f>
        <v>0</v>
      </c>
      <c r="AR301" s="206" t="s">
        <v>91</v>
      </c>
      <c r="AT301" s="207" t="s">
        <v>82</v>
      </c>
      <c r="AU301" s="207" t="s">
        <v>91</v>
      </c>
      <c r="AY301" s="206" t="s">
        <v>397</v>
      </c>
      <c r="BK301" s="208">
        <f>SUM(BK302:BK316)</f>
        <v>0</v>
      </c>
    </row>
    <row r="302" spans="1:65" s="2" customFormat="1" ht="21.75" customHeight="1">
      <c r="A302" s="36"/>
      <c r="B302" s="37"/>
      <c r="C302" s="211" t="s">
        <v>203</v>
      </c>
      <c r="D302" s="211" t="s">
        <v>400</v>
      </c>
      <c r="E302" s="212" t="s">
        <v>7722</v>
      </c>
      <c r="F302" s="213" t="s">
        <v>7723</v>
      </c>
      <c r="G302" s="214" t="s">
        <v>464</v>
      </c>
      <c r="H302" s="215">
        <v>22.055</v>
      </c>
      <c r="I302" s="216"/>
      <c r="J302" s="217">
        <f>ROUND(I302*H302,2)</f>
        <v>0</v>
      </c>
      <c r="K302" s="218"/>
      <c r="L302" s="41"/>
      <c r="M302" s="219" t="s">
        <v>1</v>
      </c>
      <c r="N302" s="220" t="s">
        <v>48</v>
      </c>
      <c r="O302" s="73"/>
      <c r="P302" s="221">
        <f>O302*H302</f>
        <v>0</v>
      </c>
      <c r="Q302" s="221">
        <v>0</v>
      </c>
      <c r="R302" s="221">
        <f>Q302*H302</f>
        <v>0</v>
      </c>
      <c r="S302" s="221">
        <v>0</v>
      </c>
      <c r="T302" s="222">
        <f>S302*H302</f>
        <v>0</v>
      </c>
      <c r="U302" s="36"/>
      <c r="V302" s="36"/>
      <c r="W302" s="36"/>
      <c r="X302" s="36"/>
      <c r="Y302" s="36"/>
      <c r="Z302" s="36"/>
      <c r="AA302" s="36"/>
      <c r="AB302" s="36"/>
      <c r="AC302" s="36"/>
      <c r="AD302" s="36"/>
      <c r="AE302" s="36"/>
      <c r="AR302" s="223" t="s">
        <v>124</v>
      </c>
      <c r="AT302" s="223" t="s">
        <v>400</v>
      </c>
      <c r="AU302" s="223" t="s">
        <v>93</v>
      </c>
      <c r="AY302" s="18" t="s">
        <v>397</v>
      </c>
      <c r="BE302" s="224">
        <f>IF(N302="základní",J302,0)</f>
        <v>0</v>
      </c>
      <c r="BF302" s="224">
        <f>IF(N302="snížená",J302,0)</f>
        <v>0</v>
      </c>
      <c r="BG302" s="224">
        <f>IF(N302="zákl. přenesená",J302,0)</f>
        <v>0</v>
      </c>
      <c r="BH302" s="224">
        <f>IF(N302="sníž. přenesená",J302,0)</f>
        <v>0</v>
      </c>
      <c r="BI302" s="224">
        <f>IF(N302="nulová",J302,0)</f>
        <v>0</v>
      </c>
      <c r="BJ302" s="18" t="s">
        <v>91</v>
      </c>
      <c r="BK302" s="224">
        <f>ROUND(I302*H302,2)</f>
        <v>0</v>
      </c>
      <c r="BL302" s="18" t="s">
        <v>124</v>
      </c>
      <c r="BM302" s="223" t="s">
        <v>1057</v>
      </c>
    </row>
    <row r="303" spans="1:65" s="13" customFormat="1">
      <c r="B303" s="233"/>
      <c r="C303" s="234"/>
      <c r="D303" s="225" t="s">
        <v>465</v>
      </c>
      <c r="E303" s="235" t="s">
        <v>1</v>
      </c>
      <c r="F303" s="236" t="s">
        <v>8164</v>
      </c>
      <c r="G303" s="234"/>
      <c r="H303" s="237">
        <v>1.76</v>
      </c>
      <c r="I303" s="238"/>
      <c r="J303" s="234"/>
      <c r="K303" s="234"/>
      <c r="L303" s="239"/>
      <c r="M303" s="240"/>
      <c r="N303" s="241"/>
      <c r="O303" s="241"/>
      <c r="P303" s="241"/>
      <c r="Q303" s="241"/>
      <c r="R303" s="241"/>
      <c r="S303" s="241"/>
      <c r="T303" s="242"/>
      <c r="AT303" s="243" t="s">
        <v>465</v>
      </c>
      <c r="AU303" s="243" t="s">
        <v>93</v>
      </c>
      <c r="AV303" s="13" t="s">
        <v>93</v>
      </c>
      <c r="AW303" s="13" t="s">
        <v>38</v>
      </c>
      <c r="AX303" s="13" t="s">
        <v>83</v>
      </c>
      <c r="AY303" s="243" t="s">
        <v>397</v>
      </c>
    </row>
    <row r="304" spans="1:65" s="13" customFormat="1">
      <c r="B304" s="233"/>
      <c r="C304" s="234"/>
      <c r="D304" s="225" t="s">
        <v>465</v>
      </c>
      <c r="E304" s="235" t="s">
        <v>1</v>
      </c>
      <c r="F304" s="236" t="s">
        <v>8165</v>
      </c>
      <c r="G304" s="234"/>
      <c r="H304" s="237">
        <v>1.0449999999999999</v>
      </c>
      <c r="I304" s="238"/>
      <c r="J304" s="234"/>
      <c r="K304" s="234"/>
      <c r="L304" s="239"/>
      <c r="M304" s="240"/>
      <c r="N304" s="241"/>
      <c r="O304" s="241"/>
      <c r="P304" s="241"/>
      <c r="Q304" s="241"/>
      <c r="R304" s="241"/>
      <c r="S304" s="241"/>
      <c r="T304" s="242"/>
      <c r="AT304" s="243" t="s">
        <v>465</v>
      </c>
      <c r="AU304" s="243" t="s">
        <v>93</v>
      </c>
      <c r="AV304" s="13" t="s">
        <v>93</v>
      </c>
      <c r="AW304" s="13" t="s">
        <v>38</v>
      </c>
      <c r="AX304" s="13" t="s">
        <v>83</v>
      </c>
      <c r="AY304" s="243" t="s">
        <v>397</v>
      </c>
    </row>
    <row r="305" spans="1:65" s="13" customFormat="1">
      <c r="B305" s="233"/>
      <c r="C305" s="234"/>
      <c r="D305" s="225" t="s">
        <v>465</v>
      </c>
      <c r="E305" s="235" t="s">
        <v>1</v>
      </c>
      <c r="F305" s="236" t="s">
        <v>8166</v>
      </c>
      <c r="G305" s="234"/>
      <c r="H305" s="237">
        <v>0.22</v>
      </c>
      <c r="I305" s="238"/>
      <c r="J305" s="234"/>
      <c r="K305" s="234"/>
      <c r="L305" s="239"/>
      <c r="M305" s="240"/>
      <c r="N305" s="241"/>
      <c r="O305" s="241"/>
      <c r="P305" s="241"/>
      <c r="Q305" s="241"/>
      <c r="R305" s="241"/>
      <c r="S305" s="241"/>
      <c r="T305" s="242"/>
      <c r="AT305" s="243" t="s">
        <v>465</v>
      </c>
      <c r="AU305" s="243" t="s">
        <v>93</v>
      </c>
      <c r="AV305" s="13" t="s">
        <v>93</v>
      </c>
      <c r="AW305" s="13" t="s">
        <v>38</v>
      </c>
      <c r="AX305" s="13" t="s">
        <v>83</v>
      </c>
      <c r="AY305" s="243" t="s">
        <v>397</v>
      </c>
    </row>
    <row r="306" spans="1:65" s="13" customFormat="1">
      <c r="B306" s="233"/>
      <c r="C306" s="234"/>
      <c r="D306" s="225" t="s">
        <v>465</v>
      </c>
      <c r="E306" s="235" t="s">
        <v>1</v>
      </c>
      <c r="F306" s="236" t="s">
        <v>8167</v>
      </c>
      <c r="G306" s="234"/>
      <c r="H306" s="237">
        <v>5.28</v>
      </c>
      <c r="I306" s="238"/>
      <c r="J306" s="234"/>
      <c r="K306" s="234"/>
      <c r="L306" s="239"/>
      <c r="M306" s="240"/>
      <c r="N306" s="241"/>
      <c r="O306" s="241"/>
      <c r="P306" s="241"/>
      <c r="Q306" s="241"/>
      <c r="R306" s="241"/>
      <c r="S306" s="241"/>
      <c r="T306" s="242"/>
      <c r="AT306" s="243" t="s">
        <v>465</v>
      </c>
      <c r="AU306" s="243" t="s">
        <v>93</v>
      </c>
      <c r="AV306" s="13" t="s">
        <v>93</v>
      </c>
      <c r="AW306" s="13" t="s">
        <v>38</v>
      </c>
      <c r="AX306" s="13" t="s">
        <v>83</v>
      </c>
      <c r="AY306" s="243" t="s">
        <v>397</v>
      </c>
    </row>
    <row r="307" spans="1:65" s="13" customFormat="1">
      <c r="B307" s="233"/>
      <c r="C307" s="234"/>
      <c r="D307" s="225" t="s">
        <v>465</v>
      </c>
      <c r="E307" s="235" t="s">
        <v>1</v>
      </c>
      <c r="F307" s="236" t="s">
        <v>8168</v>
      </c>
      <c r="G307" s="234"/>
      <c r="H307" s="237">
        <v>4.95</v>
      </c>
      <c r="I307" s="238"/>
      <c r="J307" s="234"/>
      <c r="K307" s="234"/>
      <c r="L307" s="239"/>
      <c r="M307" s="240"/>
      <c r="N307" s="241"/>
      <c r="O307" s="241"/>
      <c r="P307" s="241"/>
      <c r="Q307" s="241"/>
      <c r="R307" s="241"/>
      <c r="S307" s="241"/>
      <c r="T307" s="242"/>
      <c r="AT307" s="243" t="s">
        <v>465</v>
      </c>
      <c r="AU307" s="243" t="s">
        <v>93</v>
      </c>
      <c r="AV307" s="13" t="s">
        <v>93</v>
      </c>
      <c r="AW307" s="13" t="s">
        <v>38</v>
      </c>
      <c r="AX307" s="13" t="s">
        <v>83</v>
      </c>
      <c r="AY307" s="243" t="s">
        <v>397</v>
      </c>
    </row>
    <row r="308" spans="1:65" s="13" customFormat="1">
      <c r="B308" s="233"/>
      <c r="C308" s="234"/>
      <c r="D308" s="225" t="s">
        <v>465</v>
      </c>
      <c r="E308" s="235" t="s">
        <v>1</v>
      </c>
      <c r="F308" s="236" t="s">
        <v>8169</v>
      </c>
      <c r="G308" s="234"/>
      <c r="H308" s="237">
        <v>1.1000000000000001</v>
      </c>
      <c r="I308" s="238"/>
      <c r="J308" s="234"/>
      <c r="K308" s="234"/>
      <c r="L308" s="239"/>
      <c r="M308" s="240"/>
      <c r="N308" s="241"/>
      <c r="O308" s="241"/>
      <c r="P308" s="241"/>
      <c r="Q308" s="241"/>
      <c r="R308" s="241"/>
      <c r="S308" s="241"/>
      <c r="T308" s="242"/>
      <c r="AT308" s="243" t="s">
        <v>465</v>
      </c>
      <c r="AU308" s="243" t="s">
        <v>93</v>
      </c>
      <c r="AV308" s="13" t="s">
        <v>93</v>
      </c>
      <c r="AW308" s="13" t="s">
        <v>38</v>
      </c>
      <c r="AX308" s="13" t="s">
        <v>83</v>
      </c>
      <c r="AY308" s="243" t="s">
        <v>397</v>
      </c>
    </row>
    <row r="309" spans="1:65" s="13" customFormat="1">
      <c r="B309" s="233"/>
      <c r="C309" s="234"/>
      <c r="D309" s="225" t="s">
        <v>465</v>
      </c>
      <c r="E309" s="235" t="s">
        <v>1</v>
      </c>
      <c r="F309" s="236" t="s">
        <v>8170</v>
      </c>
      <c r="G309" s="234"/>
      <c r="H309" s="237">
        <v>7.7</v>
      </c>
      <c r="I309" s="238"/>
      <c r="J309" s="234"/>
      <c r="K309" s="234"/>
      <c r="L309" s="239"/>
      <c r="M309" s="240"/>
      <c r="N309" s="241"/>
      <c r="O309" s="241"/>
      <c r="P309" s="241"/>
      <c r="Q309" s="241"/>
      <c r="R309" s="241"/>
      <c r="S309" s="241"/>
      <c r="T309" s="242"/>
      <c r="AT309" s="243" t="s">
        <v>465</v>
      </c>
      <c r="AU309" s="243" t="s">
        <v>93</v>
      </c>
      <c r="AV309" s="13" t="s">
        <v>93</v>
      </c>
      <c r="AW309" s="13" t="s">
        <v>38</v>
      </c>
      <c r="AX309" s="13" t="s">
        <v>83</v>
      </c>
      <c r="AY309" s="243" t="s">
        <v>397</v>
      </c>
    </row>
    <row r="310" spans="1:65" s="14" customFormat="1">
      <c r="B310" s="244"/>
      <c r="C310" s="245"/>
      <c r="D310" s="225" t="s">
        <v>465</v>
      </c>
      <c r="E310" s="246" t="s">
        <v>1</v>
      </c>
      <c r="F310" s="247" t="s">
        <v>467</v>
      </c>
      <c r="G310" s="245"/>
      <c r="H310" s="248">
        <v>22.055</v>
      </c>
      <c r="I310" s="249"/>
      <c r="J310" s="245"/>
      <c r="K310" s="245"/>
      <c r="L310" s="250"/>
      <c r="M310" s="251"/>
      <c r="N310" s="252"/>
      <c r="O310" s="252"/>
      <c r="P310" s="252"/>
      <c r="Q310" s="252"/>
      <c r="R310" s="252"/>
      <c r="S310" s="252"/>
      <c r="T310" s="253"/>
      <c r="AT310" s="254" t="s">
        <v>465</v>
      </c>
      <c r="AU310" s="254" t="s">
        <v>93</v>
      </c>
      <c r="AV310" s="14" t="s">
        <v>124</v>
      </c>
      <c r="AW310" s="14" t="s">
        <v>38</v>
      </c>
      <c r="AX310" s="14" t="s">
        <v>91</v>
      </c>
      <c r="AY310" s="254" t="s">
        <v>397</v>
      </c>
    </row>
    <row r="311" spans="1:65" s="2" customFormat="1" ht="21.75" customHeight="1">
      <c r="A311" s="36"/>
      <c r="B311" s="37"/>
      <c r="C311" s="211" t="s">
        <v>206</v>
      </c>
      <c r="D311" s="211" t="s">
        <v>400</v>
      </c>
      <c r="E311" s="212" t="s">
        <v>8171</v>
      </c>
      <c r="F311" s="213" t="s">
        <v>8172</v>
      </c>
      <c r="G311" s="214" t="s">
        <v>464</v>
      </c>
      <c r="H311" s="215">
        <v>44</v>
      </c>
      <c r="I311" s="216"/>
      <c r="J311" s="217">
        <f>ROUND(I311*H311,2)</f>
        <v>0</v>
      </c>
      <c r="K311" s="218"/>
      <c r="L311" s="41"/>
      <c r="M311" s="219" t="s">
        <v>1</v>
      </c>
      <c r="N311" s="220" t="s">
        <v>48</v>
      </c>
      <c r="O311" s="73"/>
      <c r="P311" s="221">
        <f>O311*H311</f>
        <v>0</v>
      </c>
      <c r="Q311" s="221">
        <v>0</v>
      </c>
      <c r="R311" s="221">
        <f>Q311*H311</f>
        <v>0</v>
      </c>
      <c r="S311" s="221">
        <v>0</v>
      </c>
      <c r="T311" s="222">
        <f>S311*H311</f>
        <v>0</v>
      </c>
      <c r="U311" s="36"/>
      <c r="V311" s="36"/>
      <c r="W311" s="36"/>
      <c r="X311" s="36"/>
      <c r="Y311" s="36"/>
      <c r="Z311" s="36"/>
      <c r="AA311" s="36"/>
      <c r="AB311" s="36"/>
      <c r="AC311" s="36"/>
      <c r="AD311" s="36"/>
      <c r="AE311" s="36"/>
      <c r="AR311" s="223" t="s">
        <v>124</v>
      </c>
      <c r="AT311" s="223" t="s">
        <v>400</v>
      </c>
      <c r="AU311" s="223" t="s">
        <v>93</v>
      </c>
      <c r="AY311" s="18" t="s">
        <v>397</v>
      </c>
      <c r="BE311" s="224">
        <f>IF(N311="základní",J311,0)</f>
        <v>0</v>
      </c>
      <c r="BF311" s="224">
        <f>IF(N311="snížená",J311,0)</f>
        <v>0</v>
      </c>
      <c r="BG311" s="224">
        <f>IF(N311="zákl. přenesená",J311,0)</f>
        <v>0</v>
      </c>
      <c r="BH311" s="224">
        <f>IF(N311="sníž. přenesená",J311,0)</f>
        <v>0</v>
      </c>
      <c r="BI311" s="224">
        <f>IF(N311="nulová",J311,0)</f>
        <v>0</v>
      </c>
      <c r="BJ311" s="18" t="s">
        <v>91</v>
      </c>
      <c r="BK311" s="224">
        <f>ROUND(I311*H311,2)</f>
        <v>0</v>
      </c>
      <c r="BL311" s="18" t="s">
        <v>124</v>
      </c>
      <c r="BM311" s="223" t="s">
        <v>1066</v>
      </c>
    </row>
    <row r="312" spans="1:65" s="13" customFormat="1">
      <c r="B312" s="233"/>
      <c r="C312" s="234"/>
      <c r="D312" s="225" t="s">
        <v>465</v>
      </c>
      <c r="E312" s="235" t="s">
        <v>1</v>
      </c>
      <c r="F312" s="236" t="s">
        <v>8173</v>
      </c>
      <c r="G312" s="234"/>
      <c r="H312" s="237">
        <v>44</v>
      </c>
      <c r="I312" s="238"/>
      <c r="J312" s="234"/>
      <c r="K312" s="234"/>
      <c r="L312" s="239"/>
      <c r="M312" s="240"/>
      <c r="N312" s="241"/>
      <c r="O312" s="241"/>
      <c r="P312" s="241"/>
      <c r="Q312" s="241"/>
      <c r="R312" s="241"/>
      <c r="S312" s="241"/>
      <c r="T312" s="242"/>
      <c r="AT312" s="243" t="s">
        <v>465</v>
      </c>
      <c r="AU312" s="243" t="s">
        <v>93</v>
      </c>
      <c r="AV312" s="13" t="s">
        <v>93</v>
      </c>
      <c r="AW312" s="13" t="s">
        <v>38</v>
      </c>
      <c r="AX312" s="13" t="s">
        <v>83</v>
      </c>
      <c r="AY312" s="243" t="s">
        <v>397</v>
      </c>
    </row>
    <row r="313" spans="1:65" s="14" customFormat="1">
      <c r="B313" s="244"/>
      <c r="C313" s="245"/>
      <c r="D313" s="225" t="s">
        <v>465</v>
      </c>
      <c r="E313" s="246" t="s">
        <v>1</v>
      </c>
      <c r="F313" s="247" t="s">
        <v>467</v>
      </c>
      <c r="G313" s="245"/>
      <c r="H313" s="248">
        <v>44</v>
      </c>
      <c r="I313" s="249"/>
      <c r="J313" s="245"/>
      <c r="K313" s="245"/>
      <c r="L313" s="250"/>
      <c r="M313" s="251"/>
      <c r="N313" s="252"/>
      <c r="O313" s="252"/>
      <c r="P313" s="252"/>
      <c r="Q313" s="252"/>
      <c r="R313" s="252"/>
      <c r="S313" s="252"/>
      <c r="T313" s="253"/>
      <c r="AT313" s="254" t="s">
        <v>465</v>
      </c>
      <c r="AU313" s="254" t="s">
        <v>93</v>
      </c>
      <c r="AV313" s="14" t="s">
        <v>124</v>
      </c>
      <c r="AW313" s="14" t="s">
        <v>38</v>
      </c>
      <c r="AX313" s="14" t="s">
        <v>91</v>
      </c>
      <c r="AY313" s="254" t="s">
        <v>397</v>
      </c>
    </row>
    <row r="314" spans="1:65" s="2" customFormat="1" ht="33" customHeight="1">
      <c r="A314" s="36"/>
      <c r="B314" s="37"/>
      <c r="C314" s="211" t="s">
        <v>209</v>
      </c>
      <c r="D314" s="211" t="s">
        <v>400</v>
      </c>
      <c r="E314" s="212" t="s">
        <v>8174</v>
      </c>
      <c r="F314" s="213" t="s">
        <v>8175</v>
      </c>
      <c r="G314" s="214" t="s">
        <v>464</v>
      </c>
      <c r="H314" s="215">
        <v>1.8</v>
      </c>
      <c r="I314" s="216"/>
      <c r="J314" s="217">
        <f>ROUND(I314*H314,2)</f>
        <v>0</v>
      </c>
      <c r="K314" s="218"/>
      <c r="L314" s="41"/>
      <c r="M314" s="219" t="s">
        <v>1</v>
      </c>
      <c r="N314" s="220" t="s">
        <v>48</v>
      </c>
      <c r="O314" s="73"/>
      <c r="P314" s="221">
        <f>O314*H314</f>
        <v>0</v>
      </c>
      <c r="Q314" s="221">
        <v>0</v>
      </c>
      <c r="R314" s="221">
        <f>Q314*H314</f>
        <v>0</v>
      </c>
      <c r="S314" s="221">
        <v>0</v>
      </c>
      <c r="T314" s="222">
        <f>S314*H314</f>
        <v>0</v>
      </c>
      <c r="U314" s="36"/>
      <c r="V314" s="36"/>
      <c r="W314" s="36"/>
      <c r="X314" s="36"/>
      <c r="Y314" s="36"/>
      <c r="Z314" s="36"/>
      <c r="AA314" s="36"/>
      <c r="AB314" s="36"/>
      <c r="AC314" s="36"/>
      <c r="AD314" s="36"/>
      <c r="AE314" s="36"/>
      <c r="AR314" s="223" t="s">
        <v>124</v>
      </c>
      <c r="AT314" s="223" t="s">
        <v>400</v>
      </c>
      <c r="AU314" s="223" t="s">
        <v>93</v>
      </c>
      <c r="AY314" s="18" t="s">
        <v>397</v>
      </c>
      <c r="BE314" s="224">
        <f>IF(N314="základní",J314,0)</f>
        <v>0</v>
      </c>
      <c r="BF314" s="224">
        <f>IF(N314="snížená",J314,0)</f>
        <v>0</v>
      </c>
      <c r="BG314" s="224">
        <f>IF(N314="zákl. přenesená",J314,0)</f>
        <v>0</v>
      </c>
      <c r="BH314" s="224">
        <f>IF(N314="sníž. přenesená",J314,0)</f>
        <v>0</v>
      </c>
      <c r="BI314" s="224">
        <f>IF(N314="nulová",J314,0)</f>
        <v>0</v>
      </c>
      <c r="BJ314" s="18" t="s">
        <v>91</v>
      </c>
      <c r="BK314" s="224">
        <f>ROUND(I314*H314,2)</f>
        <v>0</v>
      </c>
      <c r="BL314" s="18" t="s">
        <v>124</v>
      </c>
      <c r="BM314" s="223" t="s">
        <v>1078</v>
      </c>
    </row>
    <row r="315" spans="1:65" s="13" customFormat="1">
      <c r="B315" s="233"/>
      <c r="C315" s="234"/>
      <c r="D315" s="225" t="s">
        <v>465</v>
      </c>
      <c r="E315" s="235" t="s">
        <v>1</v>
      </c>
      <c r="F315" s="236" t="s">
        <v>8176</v>
      </c>
      <c r="G315" s="234"/>
      <c r="H315" s="237">
        <v>1.8</v>
      </c>
      <c r="I315" s="238"/>
      <c r="J315" s="234"/>
      <c r="K315" s="234"/>
      <c r="L315" s="239"/>
      <c r="M315" s="240"/>
      <c r="N315" s="241"/>
      <c r="O315" s="241"/>
      <c r="P315" s="241"/>
      <c r="Q315" s="241"/>
      <c r="R315" s="241"/>
      <c r="S315" s="241"/>
      <c r="T315" s="242"/>
      <c r="AT315" s="243" t="s">
        <v>465</v>
      </c>
      <c r="AU315" s="243" t="s">
        <v>93</v>
      </c>
      <c r="AV315" s="13" t="s">
        <v>93</v>
      </c>
      <c r="AW315" s="13" t="s">
        <v>38</v>
      </c>
      <c r="AX315" s="13" t="s">
        <v>83</v>
      </c>
      <c r="AY315" s="243" t="s">
        <v>397</v>
      </c>
    </row>
    <row r="316" spans="1:65" s="14" customFormat="1">
      <c r="B316" s="244"/>
      <c r="C316" s="245"/>
      <c r="D316" s="225" t="s">
        <v>465</v>
      </c>
      <c r="E316" s="246" t="s">
        <v>1</v>
      </c>
      <c r="F316" s="247" t="s">
        <v>467</v>
      </c>
      <c r="G316" s="245"/>
      <c r="H316" s="248">
        <v>1.8</v>
      </c>
      <c r="I316" s="249"/>
      <c r="J316" s="245"/>
      <c r="K316" s="245"/>
      <c r="L316" s="250"/>
      <c r="M316" s="251"/>
      <c r="N316" s="252"/>
      <c r="O316" s="252"/>
      <c r="P316" s="252"/>
      <c r="Q316" s="252"/>
      <c r="R316" s="252"/>
      <c r="S316" s="252"/>
      <c r="T316" s="253"/>
      <c r="AT316" s="254" t="s">
        <v>465</v>
      </c>
      <c r="AU316" s="254" t="s">
        <v>93</v>
      </c>
      <c r="AV316" s="14" t="s">
        <v>124</v>
      </c>
      <c r="AW316" s="14" t="s">
        <v>38</v>
      </c>
      <c r="AX316" s="14" t="s">
        <v>91</v>
      </c>
      <c r="AY316" s="254" t="s">
        <v>397</v>
      </c>
    </row>
    <row r="317" spans="1:65" s="12" customFormat="1" ht="22.9" customHeight="1">
      <c r="B317" s="195"/>
      <c r="C317" s="196"/>
      <c r="D317" s="197" t="s">
        <v>82</v>
      </c>
      <c r="E317" s="209" t="s">
        <v>136</v>
      </c>
      <c r="F317" s="209" t="s">
        <v>7728</v>
      </c>
      <c r="G317" s="196"/>
      <c r="H317" s="196"/>
      <c r="I317" s="199"/>
      <c r="J317" s="210">
        <f>BK317</f>
        <v>0</v>
      </c>
      <c r="K317" s="196"/>
      <c r="L317" s="201"/>
      <c r="M317" s="202"/>
      <c r="N317" s="203"/>
      <c r="O317" s="203"/>
      <c r="P317" s="204">
        <f>SUM(P318:P506)</f>
        <v>0</v>
      </c>
      <c r="Q317" s="203"/>
      <c r="R317" s="204">
        <f>SUM(R318:R506)</f>
        <v>0</v>
      </c>
      <c r="S317" s="203"/>
      <c r="T317" s="205">
        <f>SUM(T318:T506)</f>
        <v>0</v>
      </c>
      <c r="AR317" s="206" t="s">
        <v>91</v>
      </c>
      <c r="AT317" s="207" t="s">
        <v>82</v>
      </c>
      <c r="AU317" s="207" t="s">
        <v>91</v>
      </c>
      <c r="AY317" s="206" t="s">
        <v>397</v>
      </c>
      <c r="BK317" s="208">
        <f>SUM(BK318:BK506)</f>
        <v>0</v>
      </c>
    </row>
    <row r="318" spans="1:65" s="2" customFormat="1" ht="21.75" customHeight="1">
      <c r="A318" s="36"/>
      <c r="B318" s="37"/>
      <c r="C318" s="211" t="s">
        <v>212</v>
      </c>
      <c r="D318" s="211" t="s">
        <v>400</v>
      </c>
      <c r="E318" s="212" t="s">
        <v>8067</v>
      </c>
      <c r="F318" s="213" t="s">
        <v>8068</v>
      </c>
      <c r="G318" s="214" t="s">
        <v>656</v>
      </c>
      <c r="H318" s="215">
        <v>1</v>
      </c>
      <c r="I318" s="216"/>
      <c r="J318" s="217">
        <f>ROUND(I318*H318,2)</f>
        <v>0</v>
      </c>
      <c r="K318" s="218"/>
      <c r="L318" s="41"/>
      <c r="M318" s="219" t="s">
        <v>1</v>
      </c>
      <c r="N318" s="220" t="s">
        <v>48</v>
      </c>
      <c r="O318" s="73"/>
      <c r="P318" s="221">
        <f>O318*H318</f>
        <v>0</v>
      </c>
      <c r="Q318" s="221">
        <v>0</v>
      </c>
      <c r="R318" s="221">
        <f>Q318*H318</f>
        <v>0</v>
      </c>
      <c r="S318" s="221">
        <v>0</v>
      </c>
      <c r="T318" s="222">
        <f>S318*H318</f>
        <v>0</v>
      </c>
      <c r="U318" s="36"/>
      <c r="V318" s="36"/>
      <c r="W318" s="36"/>
      <c r="X318" s="36"/>
      <c r="Y318" s="36"/>
      <c r="Z318" s="36"/>
      <c r="AA318" s="36"/>
      <c r="AB318" s="36"/>
      <c r="AC318" s="36"/>
      <c r="AD318" s="36"/>
      <c r="AE318" s="36"/>
      <c r="AR318" s="223" t="s">
        <v>124</v>
      </c>
      <c r="AT318" s="223" t="s">
        <v>400</v>
      </c>
      <c r="AU318" s="223" t="s">
        <v>93</v>
      </c>
      <c r="AY318" s="18" t="s">
        <v>397</v>
      </c>
      <c r="BE318" s="224">
        <f>IF(N318="základní",J318,0)</f>
        <v>0</v>
      </c>
      <c r="BF318" s="224">
        <f>IF(N318="snížená",J318,0)</f>
        <v>0</v>
      </c>
      <c r="BG318" s="224">
        <f>IF(N318="zákl. přenesená",J318,0)</f>
        <v>0</v>
      </c>
      <c r="BH318" s="224">
        <f>IF(N318="sníž. přenesená",J318,0)</f>
        <v>0</v>
      </c>
      <c r="BI318" s="224">
        <f>IF(N318="nulová",J318,0)</f>
        <v>0</v>
      </c>
      <c r="BJ318" s="18" t="s">
        <v>91</v>
      </c>
      <c r="BK318" s="224">
        <f>ROUND(I318*H318,2)</f>
        <v>0</v>
      </c>
      <c r="BL318" s="18" t="s">
        <v>124</v>
      </c>
      <c r="BM318" s="223" t="s">
        <v>1088</v>
      </c>
    </row>
    <row r="319" spans="1:65" s="13" customFormat="1">
      <c r="B319" s="233"/>
      <c r="C319" s="234"/>
      <c r="D319" s="225" t="s">
        <v>465</v>
      </c>
      <c r="E319" s="235" t="s">
        <v>1</v>
      </c>
      <c r="F319" s="236" t="s">
        <v>91</v>
      </c>
      <c r="G319" s="234"/>
      <c r="H319" s="237">
        <v>1</v>
      </c>
      <c r="I319" s="238"/>
      <c r="J319" s="234"/>
      <c r="K319" s="234"/>
      <c r="L319" s="239"/>
      <c r="M319" s="240"/>
      <c r="N319" s="241"/>
      <c r="O319" s="241"/>
      <c r="P319" s="241"/>
      <c r="Q319" s="241"/>
      <c r="R319" s="241"/>
      <c r="S319" s="241"/>
      <c r="T319" s="242"/>
      <c r="AT319" s="243" t="s">
        <v>465</v>
      </c>
      <c r="AU319" s="243" t="s">
        <v>93</v>
      </c>
      <c r="AV319" s="13" t="s">
        <v>93</v>
      </c>
      <c r="AW319" s="13" t="s">
        <v>38</v>
      </c>
      <c r="AX319" s="13" t="s">
        <v>83</v>
      </c>
      <c r="AY319" s="243" t="s">
        <v>397</v>
      </c>
    </row>
    <row r="320" spans="1:65" s="14" customFormat="1">
      <c r="B320" s="244"/>
      <c r="C320" s="245"/>
      <c r="D320" s="225" t="s">
        <v>465</v>
      </c>
      <c r="E320" s="246" t="s">
        <v>1</v>
      </c>
      <c r="F320" s="247" t="s">
        <v>467</v>
      </c>
      <c r="G320" s="245"/>
      <c r="H320" s="248">
        <v>1</v>
      </c>
      <c r="I320" s="249"/>
      <c r="J320" s="245"/>
      <c r="K320" s="245"/>
      <c r="L320" s="250"/>
      <c r="M320" s="251"/>
      <c r="N320" s="252"/>
      <c r="O320" s="252"/>
      <c r="P320" s="252"/>
      <c r="Q320" s="252"/>
      <c r="R320" s="252"/>
      <c r="S320" s="252"/>
      <c r="T320" s="253"/>
      <c r="AT320" s="254" t="s">
        <v>465</v>
      </c>
      <c r="AU320" s="254" t="s">
        <v>93</v>
      </c>
      <c r="AV320" s="14" t="s">
        <v>124</v>
      </c>
      <c r="AW320" s="14" t="s">
        <v>38</v>
      </c>
      <c r="AX320" s="14" t="s">
        <v>91</v>
      </c>
      <c r="AY320" s="254" t="s">
        <v>397</v>
      </c>
    </row>
    <row r="321" spans="1:65" s="2" customFormat="1" ht="33" customHeight="1">
      <c r="A321" s="36"/>
      <c r="B321" s="37"/>
      <c r="C321" s="211" t="s">
        <v>182</v>
      </c>
      <c r="D321" s="211" t="s">
        <v>400</v>
      </c>
      <c r="E321" s="212" t="s">
        <v>8177</v>
      </c>
      <c r="F321" s="213" t="s">
        <v>8178</v>
      </c>
      <c r="G321" s="214" t="s">
        <v>461</v>
      </c>
      <c r="H321" s="215">
        <v>16</v>
      </c>
      <c r="I321" s="216"/>
      <c r="J321" s="217">
        <f>ROUND(I321*H321,2)</f>
        <v>0</v>
      </c>
      <c r="K321" s="218"/>
      <c r="L321" s="41"/>
      <c r="M321" s="219" t="s">
        <v>1</v>
      </c>
      <c r="N321" s="220" t="s">
        <v>48</v>
      </c>
      <c r="O321" s="73"/>
      <c r="P321" s="221">
        <f>O321*H321</f>
        <v>0</v>
      </c>
      <c r="Q321" s="221">
        <v>0</v>
      </c>
      <c r="R321" s="221">
        <f>Q321*H321</f>
        <v>0</v>
      </c>
      <c r="S321" s="221">
        <v>0</v>
      </c>
      <c r="T321" s="222">
        <f>S321*H321</f>
        <v>0</v>
      </c>
      <c r="U321" s="36"/>
      <c r="V321" s="36"/>
      <c r="W321" s="36"/>
      <c r="X321" s="36"/>
      <c r="Y321" s="36"/>
      <c r="Z321" s="36"/>
      <c r="AA321" s="36"/>
      <c r="AB321" s="36"/>
      <c r="AC321" s="36"/>
      <c r="AD321" s="36"/>
      <c r="AE321" s="36"/>
      <c r="AR321" s="223" t="s">
        <v>124</v>
      </c>
      <c r="AT321" s="223" t="s">
        <v>400</v>
      </c>
      <c r="AU321" s="223" t="s">
        <v>93</v>
      </c>
      <c r="AY321" s="18" t="s">
        <v>397</v>
      </c>
      <c r="BE321" s="224">
        <f>IF(N321="základní",J321,0)</f>
        <v>0</v>
      </c>
      <c r="BF321" s="224">
        <f>IF(N321="snížená",J321,0)</f>
        <v>0</v>
      </c>
      <c r="BG321" s="224">
        <f>IF(N321="zákl. přenesená",J321,0)</f>
        <v>0</v>
      </c>
      <c r="BH321" s="224">
        <f>IF(N321="sníž. přenesená",J321,0)</f>
        <v>0</v>
      </c>
      <c r="BI321" s="224">
        <f>IF(N321="nulová",J321,0)</f>
        <v>0</v>
      </c>
      <c r="BJ321" s="18" t="s">
        <v>91</v>
      </c>
      <c r="BK321" s="224">
        <f>ROUND(I321*H321,2)</f>
        <v>0</v>
      </c>
      <c r="BL321" s="18" t="s">
        <v>124</v>
      </c>
      <c r="BM321" s="223" t="s">
        <v>1096</v>
      </c>
    </row>
    <row r="322" spans="1:65" s="13" customFormat="1">
      <c r="B322" s="233"/>
      <c r="C322" s="234"/>
      <c r="D322" s="225" t="s">
        <v>465</v>
      </c>
      <c r="E322" s="235" t="s">
        <v>1</v>
      </c>
      <c r="F322" s="236" t="s">
        <v>8179</v>
      </c>
      <c r="G322" s="234"/>
      <c r="H322" s="237">
        <v>16</v>
      </c>
      <c r="I322" s="238"/>
      <c r="J322" s="234"/>
      <c r="K322" s="234"/>
      <c r="L322" s="239"/>
      <c r="M322" s="240"/>
      <c r="N322" s="241"/>
      <c r="O322" s="241"/>
      <c r="P322" s="241"/>
      <c r="Q322" s="241"/>
      <c r="R322" s="241"/>
      <c r="S322" s="241"/>
      <c r="T322" s="242"/>
      <c r="AT322" s="243" t="s">
        <v>465</v>
      </c>
      <c r="AU322" s="243" t="s">
        <v>93</v>
      </c>
      <c r="AV322" s="13" t="s">
        <v>93</v>
      </c>
      <c r="AW322" s="13" t="s">
        <v>38</v>
      </c>
      <c r="AX322" s="13" t="s">
        <v>83</v>
      </c>
      <c r="AY322" s="243" t="s">
        <v>397</v>
      </c>
    </row>
    <row r="323" spans="1:65" s="14" customFormat="1">
      <c r="B323" s="244"/>
      <c r="C323" s="245"/>
      <c r="D323" s="225" t="s">
        <v>465</v>
      </c>
      <c r="E323" s="246" t="s">
        <v>1</v>
      </c>
      <c r="F323" s="247" t="s">
        <v>467</v>
      </c>
      <c r="G323" s="245"/>
      <c r="H323" s="248">
        <v>16</v>
      </c>
      <c r="I323" s="249"/>
      <c r="J323" s="245"/>
      <c r="K323" s="245"/>
      <c r="L323" s="250"/>
      <c r="M323" s="251"/>
      <c r="N323" s="252"/>
      <c r="O323" s="252"/>
      <c r="P323" s="252"/>
      <c r="Q323" s="252"/>
      <c r="R323" s="252"/>
      <c r="S323" s="252"/>
      <c r="T323" s="253"/>
      <c r="AT323" s="254" t="s">
        <v>465</v>
      </c>
      <c r="AU323" s="254" t="s">
        <v>93</v>
      </c>
      <c r="AV323" s="14" t="s">
        <v>124</v>
      </c>
      <c r="AW323" s="14" t="s">
        <v>38</v>
      </c>
      <c r="AX323" s="14" t="s">
        <v>91</v>
      </c>
      <c r="AY323" s="254" t="s">
        <v>397</v>
      </c>
    </row>
    <row r="324" spans="1:65" s="2" customFormat="1" ht="16.5" customHeight="1">
      <c r="A324" s="36"/>
      <c r="B324" s="37"/>
      <c r="C324" s="280" t="s">
        <v>215</v>
      </c>
      <c r="D324" s="280" t="s">
        <v>534</v>
      </c>
      <c r="E324" s="281" t="s">
        <v>8180</v>
      </c>
      <c r="F324" s="282" t="s">
        <v>8181</v>
      </c>
      <c r="G324" s="283" t="s">
        <v>461</v>
      </c>
      <c r="H324" s="284">
        <v>4</v>
      </c>
      <c r="I324" s="285"/>
      <c r="J324" s="286">
        <f>ROUND(I324*H324,2)</f>
        <v>0</v>
      </c>
      <c r="K324" s="287"/>
      <c r="L324" s="288"/>
      <c r="M324" s="289" t="s">
        <v>1</v>
      </c>
      <c r="N324" s="290" t="s">
        <v>48</v>
      </c>
      <c r="O324" s="73"/>
      <c r="P324" s="221">
        <f>O324*H324</f>
        <v>0</v>
      </c>
      <c r="Q324" s="221">
        <v>0</v>
      </c>
      <c r="R324" s="221">
        <f>Q324*H324</f>
        <v>0</v>
      </c>
      <c r="S324" s="221">
        <v>0</v>
      </c>
      <c r="T324" s="222">
        <f>S324*H324</f>
        <v>0</v>
      </c>
      <c r="U324" s="36"/>
      <c r="V324" s="36"/>
      <c r="W324" s="36"/>
      <c r="X324" s="36"/>
      <c r="Y324" s="36"/>
      <c r="Z324" s="36"/>
      <c r="AA324" s="36"/>
      <c r="AB324" s="36"/>
      <c r="AC324" s="36"/>
      <c r="AD324" s="36"/>
      <c r="AE324" s="36"/>
      <c r="AR324" s="223" t="s">
        <v>136</v>
      </c>
      <c r="AT324" s="223" t="s">
        <v>534</v>
      </c>
      <c r="AU324" s="223" t="s">
        <v>93</v>
      </c>
      <c r="AY324" s="18" t="s">
        <v>397</v>
      </c>
      <c r="BE324" s="224">
        <f>IF(N324="základní",J324,0)</f>
        <v>0</v>
      </c>
      <c r="BF324" s="224">
        <f>IF(N324="snížená",J324,0)</f>
        <v>0</v>
      </c>
      <c r="BG324" s="224">
        <f>IF(N324="zákl. přenesená",J324,0)</f>
        <v>0</v>
      </c>
      <c r="BH324" s="224">
        <f>IF(N324="sníž. přenesená",J324,0)</f>
        <v>0</v>
      </c>
      <c r="BI324" s="224">
        <f>IF(N324="nulová",J324,0)</f>
        <v>0</v>
      </c>
      <c r="BJ324" s="18" t="s">
        <v>91</v>
      </c>
      <c r="BK324" s="224">
        <f>ROUND(I324*H324,2)</f>
        <v>0</v>
      </c>
      <c r="BL324" s="18" t="s">
        <v>124</v>
      </c>
      <c r="BM324" s="223" t="s">
        <v>1105</v>
      </c>
    </row>
    <row r="325" spans="1:65" s="13" customFormat="1">
      <c r="B325" s="233"/>
      <c r="C325" s="234"/>
      <c r="D325" s="225" t="s">
        <v>465</v>
      </c>
      <c r="E325" s="235" t="s">
        <v>1</v>
      </c>
      <c r="F325" s="236" t="s">
        <v>7802</v>
      </c>
      <c r="G325" s="234"/>
      <c r="H325" s="237">
        <v>4</v>
      </c>
      <c r="I325" s="238"/>
      <c r="J325" s="234"/>
      <c r="K325" s="234"/>
      <c r="L325" s="239"/>
      <c r="M325" s="240"/>
      <c r="N325" s="241"/>
      <c r="O325" s="241"/>
      <c r="P325" s="241"/>
      <c r="Q325" s="241"/>
      <c r="R325" s="241"/>
      <c r="S325" s="241"/>
      <c r="T325" s="242"/>
      <c r="AT325" s="243" t="s">
        <v>465</v>
      </c>
      <c r="AU325" s="243" t="s">
        <v>93</v>
      </c>
      <c r="AV325" s="13" t="s">
        <v>93</v>
      </c>
      <c r="AW325" s="13" t="s">
        <v>38</v>
      </c>
      <c r="AX325" s="13" t="s">
        <v>83</v>
      </c>
      <c r="AY325" s="243" t="s">
        <v>397</v>
      </c>
    </row>
    <row r="326" spans="1:65" s="14" customFormat="1">
      <c r="B326" s="244"/>
      <c r="C326" s="245"/>
      <c r="D326" s="225" t="s">
        <v>465</v>
      </c>
      <c r="E326" s="246" t="s">
        <v>1</v>
      </c>
      <c r="F326" s="247" t="s">
        <v>467</v>
      </c>
      <c r="G326" s="245"/>
      <c r="H326" s="248">
        <v>4</v>
      </c>
      <c r="I326" s="249"/>
      <c r="J326" s="245"/>
      <c r="K326" s="245"/>
      <c r="L326" s="250"/>
      <c r="M326" s="251"/>
      <c r="N326" s="252"/>
      <c r="O326" s="252"/>
      <c r="P326" s="252"/>
      <c r="Q326" s="252"/>
      <c r="R326" s="252"/>
      <c r="S326" s="252"/>
      <c r="T326" s="253"/>
      <c r="AT326" s="254" t="s">
        <v>465</v>
      </c>
      <c r="AU326" s="254" t="s">
        <v>93</v>
      </c>
      <c r="AV326" s="14" t="s">
        <v>124</v>
      </c>
      <c r="AW326" s="14" t="s">
        <v>38</v>
      </c>
      <c r="AX326" s="14" t="s">
        <v>91</v>
      </c>
      <c r="AY326" s="254" t="s">
        <v>397</v>
      </c>
    </row>
    <row r="327" spans="1:65" s="2" customFormat="1" ht="16.5" customHeight="1">
      <c r="A327" s="36"/>
      <c r="B327" s="37"/>
      <c r="C327" s="280" t="s">
        <v>218</v>
      </c>
      <c r="D327" s="280" t="s">
        <v>534</v>
      </c>
      <c r="E327" s="281" t="s">
        <v>8182</v>
      </c>
      <c r="F327" s="282" t="s">
        <v>8183</v>
      </c>
      <c r="G327" s="283" t="s">
        <v>461</v>
      </c>
      <c r="H327" s="284">
        <v>12</v>
      </c>
      <c r="I327" s="285"/>
      <c r="J327" s="286">
        <f>ROUND(I327*H327,2)</f>
        <v>0</v>
      </c>
      <c r="K327" s="287"/>
      <c r="L327" s="288"/>
      <c r="M327" s="289" t="s">
        <v>1</v>
      </c>
      <c r="N327" s="290" t="s">
        <v>48</v>
      </c>
      <c r="O327" s="73"/>
      <c r="P327" s="221">
        <f>O327*H327</f>
        <v>0</v>
      </c>
      <c r="Q327" s="221">
        <v>0</v>
      </c>
      <c r="R327" s="221">
        <f>Q327*H327</f>
        <v>0</v>
      </c>
      <c r="S327" s="221">
        <v>0</v>
      </c>
      <c r="T327" s="222">
        <f>S327*H327</f>
        <v>0</v>
      </c>
      <c r="U327" s="36"/>
      <c r="V327" s="36"/>
      <c r="W327" s="36"/>
      <c r="X327" s="36"/>
      <c r="Y327" s="36"/>
      <c r="Z327" s="36"/>
      <c r="AA327" s="36"/>
      <c r="AB327" s="36"/>
      <c r="AC327" s="36"/>
      <c r="AD327" s="36"/>
      <c r="AE327" s="36"/>
      <c r="AR327" s="223" t="s">
        <v>136</v>
      </c>
      <c r="AT327" s="223" t="s">
        <v>534</v>
      </c>
      <c r="AU327" s="223" t="s">
        <v>93</v>
      </c>
      <c r="AY327" s="18" t="s">
        <v>397</v>
      </c>
      <c r="BE327" s="224">
        <f>IF(N327="základní",J327,0)</f>
        <v>0</v>
      </c>
      <c r="BF327" s="224">
        <f>IF(N327="snížená",J327,0)</f>
        <v>0</v>
      </c>
      <c r="BG327" s="224">
        <f>IF(N327="zákl. přenesená",J327,0)</f>
        <v>0</v>
      </c>
      <c r="BH327" s="224">
        <f>IF(N327="sníž. přenesená",J327,0)</f>
        <v>0</v>
      </c>
      <c r="BI327" s="224">
        <f>IF(N327="nulová",J327,0)</f>
        <v>0</v>
      </c>
      <c r="BJ327" s="18" t="s">
        <v>91</v>
      </c>
      <c r="BK327" s="224">
        <f>ROUND(I327*H327,2)</f>
        <v>0</v>
      </c>
      <c r="BL327" s="18" t="s">
        <v>124</v>
      </c>
      <c r="BM327" s="223" t="s">
        <v>790</v>
      </c>
    </row>
    <row r="328" spans="1:65" s="13" customFormat="1">
      <c r="B328" s="233"/>
      <c r="C328" s="234"/>
      <c r="D328" s="225" t="s">
        <v>465</v>
      </c>
      <c r="E328" s="235" t="s">
        <v>1</v>
      </c>
      <c r="F328" s="236" t="s">
        <v>8184</v>
      </c>
      <c r="G328" s="234"/>
      <c r="H328" s="237">
        <v>12</v>
      </c>
      <c r="I328" s="238"/>
      <c r="J328" s="234"/>
      <c r="K328" s="234"/>
      <c r="L328" s="239"/>
      <c r="M328" s="240"/>
      <c r="N328" s="241"/>
      <c r="O328" s="241"/>
      <c r="P328" s="241"/>
      <c r="Q328" s="241"/>
      <c r="R328" s="241"/>
      <c r="S328" s="241"/>
      <c r="T328" s="242"/>
      <c r="AT328" s="243" t="s">
        <v>465</v>
      </c>
      <c r="AU328" s="243" t="s">
        <v>93</v>
      </c>
      <c r="AV328" s="13" t="s">
        <v>93</v>
      </c>
      <c r="AW328" s="13" t="s">
        <v>38</v>
      </c>
      <c r="AX328" s="13" t="s">
        <v>83</v>
      </c>
      <c r="AY328" s="243" t="s">
        <v>397</v>
      </c>
    </row>
    <row r="329" spans="1:65" s="14" customFormat="1">
      <c r="B329" s="244"/>
      <c r="C329" s="245"/>
      <c r="D329" s="225" t="s">
        <v>465</v>
      </c>
      <c r="E329" s="246" t="s">
        <v>1</v>
      </c>
      <c r="F329" s="247" t="s">
        <v>467</v>
      </c>
      <c r="G329" s="245"/>
      <c r="H329" s="248">
        <v>12</v>
      </c>
      <c r="I329" s="249"/>
      <c r="J329" s="245"/>
      <c r="K329" s="245"/>
      <c r="L329" s="250"/>
      <c r="M329" s="251"/>
      <c r="N329" s="252"/>
      <c r="O329" s="252"/>
      <c r="P329" s="252"/>
      <c r="Q329" s="252"/>
      <c r="R329" s="252"/>
      <c r="S329" s="252"/>
      <c r="T329" s="253"/>
      <c r="AT329" s="254" t="s">
        <v>465</v>
      </c>
      <c r="AU329" s="254" t="s">
        <v>93</v>
      </c>
      <c r="AV329" s="14" t="s">
        <v>124</v>
      </c>
      <c r="AW329" s="14" t="s">
        <v>38</v>
      </c>
      <c r="AX329" s="14" t="s">
        <v>91</v>
      </c>
      <c r="AY329" s="254" t="s">
        <v>397</v>
      </c>
    </row>
    <row r="330" spans="1:65" s="2" customFormat="1" ht="33" customHeight="1">
      <c r="A330" s="36"/>
      <c r="B330" s="37"/>
      <c r="C330" s="211" t="s">
        <v>661</v>
      </c>
      <c r="D330" s="211" t="s">
        <v>400</v>
      </c>
      <c r="E330" s="212" t="s">
        <v>7729</v>
      </c>
      <c r="F330" s="213" t="s">
        <v>7730</v>
      </c>
      <c r="G330" s="214" t="s">
        <v>461</v>
      </c>
      <c r="H330" s="215">
        <v>9</v>
      </c>
      <c r="I330" s="216"/>
      <c r="J330" s="217">
        <f>ROUND(I330*H330,2)</f>
        <v>0</v>
      </c>
      <c r="K330" s="218"/>
      <c r="L330" s="41"/>
      <c r="M330" s="219" t="s">
        <v>1</v>
      </c>
      <c r="N330" s="220" t="s">
        <v>48</v>
      </c>
      <c r="O330" s="73"/>
      <c r="P330" s="221">
        <f>O330*H330</f>
        <v>0</v>
      </c>
      <c r="Q330" s="221">
        <v>0</v>
      </c>
      <c r="R330" s="221">
        <f>Q330*H330</f>
        <v>0</v>
      </c>
      <c r="S330" s="221">
        <v>0</v>
      </c>
      <c r="T330" s="222">
        <f>S330*H330</f>
        <v>0</v>
      </c>
      <c r="U330" s="36"/>
      <c r="V330" s="36"/>
      <c r="W330" s="36"/>
      <c r="X330" s="36"/>
      <c r="Y330" s="36"/>
      <c r="Z330" s="36"/>
      <c r="AA330" s="36"/>
      <c r="AB330" s="36"/>
      <c r="AC330" s="36"/>
      <c r="AD330" s="36"/>
      <c r="AE330" s="36"/>
      <c r="AR330" s="223" t="s">
        <v>124</v>
      </c>
      <c r="AT330" s="223" t="s">
        <v>400</v>
      </c>
      <c r="AU330" s="223" t="s">
        <v>93</v>
      </c>
      <c r="AY330" s="18" t="s">
        <v>397</v>
      </c>
      <c r="BE330" s="224">
        <f>IF(N330="základní",J330,0)</f>
        <v>0</v>
      </c>
      <c r="BF330" s="224">
        <f>IF(N330="snížená",J330,0)</f>
        <v>0</v>
      </c>
      <c r="BG330" s="224">
        <f>IF(N330="zákl. přenesená",J330,0)</f>
        <v>0</v>
      </c>
      <c r="BH330" s="224">
        <f>IF(N330="sníž. přenesená",J330,0)</f>
        <v>0</v>
      </c>
      <c r="BI330" s="224">
        <f>IF(N330="nulová",J330,0)</f>
        <v>0</v>
      </c>
      <c r="BJ330" s="18" t="s">
        <v>91</v>
      </c>
      <c r="BK330" s="224">
        <f>ROUND(I330*H330,2)</f>
        <v>0</v>
      </c>
      <c r="BL330" s="18" t="s">
        <v>124</v>
      </c>
      <c r="BM330" s="223" t="s">
        <v>793</v>
      </c>
    </row>
    <row r="331" spans="1:65" s="13" customFormat="1">
      <c r="B331" s="233"/>
      <c r="C331" s="234"/>
      <c r="D331" s="225" t="s">
        <v>465</v>
      </c>
      <c r="E331" s="235" t="s">
        <v>1</v>
      </c>
      <c r="F331" s="236" t="s">
        <v>142</v>
      </c>
      <c r="G331" s="234"/>
      <c r="H331" s="237">
        <v>9</v>
      </c>
      <c r="I331" s="238"/>
      <c r="J331" s="234"/>
      <c r="K331" s="234"/>
      <c r="L331" s="239"/>
      <c r="M331" s="240"/>
      <c r="N331" s="241"/>
      <c r="O331" s="241"/>
      <c r="P331" s="241"/>
      <c r="Q331" s="241"/>
      <c r="R331" s="241"/>
      <c r="S331" s="241"/>
      <c r="T331" s="242"/>
      <c r="AT331" s="243" t="s">
        <v>465</v>
      </c>
      <c r="AU331" s="243" t="s">
        <v>93</v>
      </c>
      <c r="AV331" s="13" t="s">
        <v>93</v>
      </c>
      <c r="AW331" s="13" t="s">
        <v>38</v>
      </c>
      <c r="AX331" s="13" t="s">
        <v>83</v>
      </c>
      <c r="AY331" s="243" t="s">
        <v>397</v>
      </c>
    </row>
    <row r="332" spans="1:65" s="14" customFormat="1">
      <c r="B332" s="244"/>
      <c r="C332" s="245"/>
      <c r="D332" s="225" t="s">
        <v>465</v>
      </c>
      <c r="E332" s="246" t="s">
        <v>1</v>
      </c>
      <c r="F332" s="247" t="s">
        <v>467</v>
      </c>
      <c r="G332" s="245"/>
      <c r="H332" s="248">
        <v>9</v>
      </c>
      <c r="I332" s="249"/>
      <c r="J332" s="245"/>
      <c r="K332" s="245"/>
      <c r="L332" s="250"/>
      <c r="M332" s="251"/>
      <c r="N332" s="252"/>
      <c r="O332" s="252"/>
      <c r="P332" s="252"/>
      <c r="Q332" s="252"/>
      <c r="R332" s="252"/>
      <c r="S332" s="252"/>
      <c r="T332" s="253"/>
      <c r="AT332" s="254" t="s">
        <v>465</v>
      </c>
      <c r="AU332" s="254" t="s">
        <v>93</v>
      </c>
      <c r="AV332" s="14" t="s">
        <v>124</v>
      </c>
      <c r="AW332" s="14" t="s">
        <v>38</v>
      </c>
      <c r="AX332" s="14" t="s">
        <v>91</v>
      </c>
      <c r="AY332" s="254" t="s">
        <v>397</v>
      </c>
    </row>
    <row r="333" spans="1:65" s="2" customFormat="1" ht="16.5" customHeight="1">
      <c r="A333" s="36"/>
      <c r="B333" s="37"/>
      <c r="C333" s="280" t="s">
        <v>795</v>
      </c>
      <c r="D333" s="280" t="s">
        <v>534</v>
      </c>
      <c r="E333" s="281" t="s">
        <v>7731</v>
      </c>
      <c r="F333" s="282" t="s">
        <v>7732</v>
      </c>
      <c r="G333" s="283" t="s">
        <v>461</v>
      </c>
      <c r="H333" s="284">
        <v>3</v>
      </c>
      <c r="I333" s="285"/>
      <c r="J333" s="286">
        <f>ROUND(I333*H333,2)</f>
        <v>0</v>
      </c>
      <c r="K333" s="287"/>
      <c r="L333" s="288"/>
      <c r="M333" s="289" t="s">
        <v>1</v>
      </c>
      <c r="N333" s="290" t="s">
        <v>48</v>
      </c>
      <c r="O333" s="73"/>
      <c r="P333" s="221">
        <f>O333*H333</f>
        <v>0</v>
      </c>
      <c r="Q333" s="221">
        <v>0</v>
      </c>
      <c r="R333" s="221">
        <f>Q333*H333</f>
        <v>0</v>
      </c>
      <c r="S333" s="221">
        <v>0</v>
      </c>
      <c r="T333" s="222">
        <f>S333*H333</f>
        <v>0</v>
      </c>
      <c r="U333" s="36"/>
      <c r="V333" s="36"/>
      <c r="W333" s="36"/>
      <c r="X333" s="36"/>
      <c r="Y333" s="36"/>
      <c r="Z333" s="36"/>
      <c r="AA333" s="36"/>
      <c r="AB333" s="36"/>
      <c r="AC333" s="36"/>
      <c r="AD333" s="36"/>
      <c r="AE333" s="36"/>
      <c r="AR333" s="223" t="s">
        <v>136</v>
      </c>
      <c r="AT333" s="223" t="s">
        <v>534</v>
      </c>
      <c r="AU333" s="223" t="s">
        <v>93</v>
      </c>
      <c r="AY333" s="18" t="s">
        <v>397</v>
      </c>
      <c r="BE333" s="224">
        <f>IF(N333="základní",J333,0)</f>
        <v>0</v>
      </c>
      <c r="BF333" s="224">
        <f>IF(N333="snížená",J333,0)</f>
        <v>0</v>
      </c>
      <c r="BG333" s="224">
        <f>IF(N333="zákl. přenesená",J333,0)</f>
        <v>0</v>
      </c>
      <c r="BH333" s="224">
        <f>IF(N333="sníž. přenesená",J333,0)</f>
        <v>0</v>
      </c>
      <c r="BI333" s="224">
        <f>IF(N333="nulová",J333,0)</f>
        <v>0</v>
      </c>
      <c r="BJ333" s="18" t="s">
        <v>91</v>
      </c>
      <c r="BK333" s="224">
        <f>ROUND(I333*H333,2)</f>
        <v>0</v>
      </c>
      <c r="BL333" s="18" t="s">
        <v>124</v>
      </c>
      <c r="BM333" s="223" t="s">
        <v>798</v>
      </c>
    </row>
    <row r="334" spans="1:65" s="13" customFormat="1">
      <c r="B334" s="233"/>
      <c r="C334" s="234"/>
      <c r="D334" s="225" t="s">
        <v>465</v>
      </c>
      <c r="E334" s="235" t="s">
        <v>1</v>
      </c>
      <c r="F334" s="236" t="s">
        <v>7792</v>
      </c>
      <c r="G334" s="234"/>
      <c r="H334" s="237">
        <v>3</v>
      </c>
      <c r="I334" s="238"/>
      <c r="J334" s="234"/>
      <c r="K334" s="234"/>
      <c r="L334" s="239"/>
      <c r="M334" s="240"/>
      <c r="N334" s="241"/>
      <c r="O334" s="241"/>
      <c r="P334" s="241"/>
      <c r="Q334" s="241"/>
      <c r="R334" s="241"/>
      <c r="S334" s="241"/>
      <c r="T334" s="242"/>
      <c r="AT334" s="243" t="s">
        <v>465</v>
      </c>
      <c r="AU334" s="243" t="s">
        <v>93</v>
      </c>
      <c r="AV334" s="13" t="s">
        <v>93</v>
      </c>
      <c r="AW334" s="13" t="s">
        <v>38</v>
      </c>
      <c r="AX334" s="13" t="s">
        <v>83</v>
      </c>
      <c r="AY334" s="243" t="s">
        <v>397</v>
      </c>
    </row>
    <row r="335" spans="1:65" s="14" customFormat="1">
      <c r="B335" s="244"/>
      <c r="C335" s="245"/>
      <c r="D335" s="225" t="s">
        <v>465</v>
      </c>
      <c r="E335" s="246" t="s">
        <v>1</v>
      </c>
      <c r="F335" s="247" t="s">
        <v>467</v>
      </c>
      <c r="G335" s="245"/>
      <c r="H335" s="248">
        <v>3</v>
      </c>
      <c r="I335" s="249"/>
      <c r="J335" s="245"/>
      <c r="K335" s="245"/>
      <c r="L335" s="250"/>
      <c r="M335" s="251"/>
      <c r="N335" s="252"/>
      <c r="O335" s="252"/>
      <c r="P335" s="252"/>
      <c r="Q335" s="252"/>
      <c r="R335" s="252"/>
      <c r="S335" s="252"/>
      <c r="T335" s="253"/>
      <c r="AT335" s="254" t="s">
        <v>465</v>
      </c>
      <c r="AU335" s="254" t="s">
        <v>93</v>
      </c>
      <c r="AV335" s="14" t="s">
        <v>124</v>
      </c>
      <c r="AW335" s="14" t="s">
        <v>38</v>
      </c>
      <c r="AX335" s="14" t="s">
        <v>91</v>
      </c>
      <c r="AY335" s="254" t="s">
        <v>397</v>
      </c>
    </row>
    <row r="336" spans="1:65" s="2" customFormat="1" ht="16.5" customHeight="1">
      <c r="A336" s="36"/>
      <c r="B336" s="37"/>
      <c r="C336" s="280" t="s">
        <v>664</v>
      </c>
      <c r="D336" s="280" t="s">
        <v>534</v>
      </c>
      <c r="E336" s="281" t="s">
        <v>8006</v>
      </c>
      <c r="F336" s="282" t="s">
        <v>8007</v>
      </c>
      <c r="G336" s="283" t="s">
        <v>461</v>
      </c>
      <c r="H336" s="284">
        <v>6</v>
      </c>
      <c r="I336" s="285"/>
      <c r="J336" s="286">
        <f>ROUND(I336*H336,2)</f>
        <v>0</v>
      </c>
      <c r="K336" s="287"/>
      <c r="L336" s="288"/>
      <c r="M336" s="289" t="s">
        <v>1</v>
      </c>
      <c r="N336" s="290" t="s">
        <v>48</v>
      </c>
      <c r="O336" s="73"/>
      <c r="P336" s="221">
        <f>O336*H336</f>
        <v>0</v>
      </c>
      <c r="Q336" s="221">
        <v>0</v>
      </c>
      <c r="R336" s="221">
        <f>Q336*H336</f>
        <v>0</v>
      </c>
      <c r="S336" s="221">
        <v>0</v>
      </c>
      <c r="T336" s="222">
        <f>S336*H336</f>
        <v>0</v>
      </c>
      <c r="U336" s="36"/>
      <c r="V336" s="36"/>
      <c r="W336" s="36"/>
      <c r="X336" s="36"/>
      <c r="Y336" s="36"/>
      <c r="Z336" s="36"/>
      <c r="AA336" s="36"/>
      <c r="AB336" s="36"/>
      <c r="AC336" s="36"/>
      <c r="AD336" s="36"/>
      <c r="AE336" s="36"/>
      <c r="AR336" s="223" t="s">
        <v>136</v>
      </c>
      <c r="AT336" s="223" t="s">
        <v>534</v>
      </c>
      <c r="AU336" s="223" t="s">
        <v>93</v>
      </c>
      <c r="AY336" s="18" t="s">
        <v>397</v>
      </c>
      <c r="BE336" s="224">
        <f>IF(N336="základní",J336,0)</f>
        <v>0</v>
      </c>
      <c r="BF336" s="224">
        <f>IF(N336="snížená",J336,0)</f>
        <v>0</v>
      </c>
      <c r="BG336" s="224">
        <f>IF(N336="zákl. přenesená",J336,0)</f>
        <v>0</v>
      </c>
      <c r="BH336" s="224">
        <f>IF(N336="sníž. přenesená",J336,0)</f>
        <v>0</v>
      </c>
      <c r="BI336" s="224">
        <f>IF(N336="nulová",J336,0)</f>
        <v>0</v>
      </c>
      <c r="BJ336" s="18" t="s">
        <v>91</v>
      </c>
      <c r="BK336" s="224">
        <f>ROUND(I336*H336,2)</f>
        <v>0</v>
      </c>
      <c r="BL336" s="18" t="s">
        <v>124</v>
      </c>
      <c r="BM336" s="223" t="s">
        <v>807</v>
      </c>
    </row>
    <row r="337" spans="1:65" s="13" customFormat="1">
      <c r="B337" s="233"/>
      <c r="C337" s="234"/>
      <c r="D337" s="225" t="s">
        <v>465</v>
      </c>
      <c r="E337" s="235" t="s">
        <v>1</v>
      </c>
      <c r="F337" s="236" t="s">
        <v>7663</v>
      </c>
      <c r="G337" s="234"/>
      <c r="H337" s="237">
        <v>6</v>
      </c>
      <c r="I337" s="238"/>
      <c r="J337" s="234"/>
      <c r="K337" s="234"/>
      <c r="L337" s="239"/>
      <c r="M337" s="240"/>
      <c r="N337" s="241"/>
      <c r="O337" s="241"/>
      <c r="P337" s="241"/>
      <c r="Q337" s="241"/>
      <c r="R337" s="241"/>
      <c r="S337" s="241"/>
      <c r="T337" s="242"/>
      <c r="AT337" s="243" t="s">
        <v>465</v>
      </c>
      <c r="AU337" s="243" t="s">
        <v>93</v>
      </c>
      <c r="AV337" s="13" t="s">
        <v>93</v>
      </c>
      <c r="AW337" s="13" t="s">
        <v>38</v>
      </c>
      <c r="AX337" s="13" t="s">
        <v>83</v>
      </c>
      <c r="AY337" s="243" t="s">
        <v>397</v>
      </c>
    </row>
    <row r="338" spans="1:65" s="14" customFormat="1">
      <c r="B338" s="244"/>
      <c r="C338" s="245"/>
      <c r="D338" s="225" t="s">
        <v>465</v>
      </c>
      <c r="E338" s="246" t="s">
        <v>1</v>
      </c>
      <c r="F338" s="247" t="s">
        <v>467</v>
      </c>
      <c r="G338" s="245"/>
      <c r="H338" s="248">
        <v>6</v>
      </c>
      <c r="I338" s="249"/>
      <c r="J338" s="245"/>
      <c r="K338" s="245"/>
      <c r="L338" s="250"/>
      <c r="M338" s="251"/>
      <c r="N338" s="252"/>
      <c r="O338" s="252"/>
      <c r="P338" s="252"/>
      <c r="Q338" s="252"/>
      <c r="R338" s="252"/>
      <c r="S338" s="252"/>
      <c r="T338" s="253"/>
      <c r="AT338" s="254" t="s">
        <v>465</v>
      </c>
      <c r="AU338" s="254" t="s">
        <v>93</v>
      </c>
      <c r="AV338" s="14" t="s">
        <v>124</v>
      </c>
      <c r="AW338" s="14" t="s">
        <v>38</v>
      </c>
      <c r="AX338" s="14" t="s">
        <v>91</v>
      </c>
      <c r="AY338" s="254" t="s">
        <v>397</v>
      </c>
    </row>
    <row r="339" spans="1:65" s="2" customFormat="1" ht="33" customHeight="1">
      <c r="A339" s="36"/>
      <c r="B339" s="37"/>
      <c r="C339" s="211" t="s">
        <v>809</v>
      </c>
      <c r="D339" s="211" t="s">
        <v>400</v>
      </c>
      <c r="E339" s="212" t="s">
        <v>7733</v>
      </c>
      <c r="F339" s="213" t="s">
        <v>7734</v>
      </c>
      <c r="G339" s="214" t="s">
        <v>461</v>
      </c>
      <c r="H339" s="215">
        <v>21.5</v>
      </c>
      <c r="I339" s="216"/>
      <c r="J339" s="217">
        <f>ROUND(I339*H339,2)</f>
        <v>0</v>
      </c>
      <c r="K339" s="218"/>
      <c r="L339" s="41"/>
      <c r="M339" s="219" t="s">
        <v>1</v>
      </c>
      <c r="N339" s="220" t="s">
        <v>48</v>
      </c>
      <c r="O339" s="73"/>
      <c r="P339" s="221">
        <f>O339*H339</f>
        <v>0</v>
      </c>
      <c r="Q339" s="221">
        <v>0</v>
      </c>
      <c r="R339" s="221">
        <f>Q339*H339</f>
        <v>0</v>
      </c>
      <c r="S339" s="221">
        <v>0</v>
      </c>
      <c r="T339" s="222">
        <f>S339*H339</f>
        <v>0</v>
      </c>
      <c r="U339" s="36"/>
      <c r="V339" s="36"/>
      <c r="W339" s="36"/>
      <c r="X339" s="36"/>
      <c r="Y339" s="36"/>
      <c r="Z339" s="36"/>
      <c r="AA339" s="36"/>
      <c r="AB339" s="36"/>
      <c r="AC339" s="36"/>
      <c r="AD339" s="36"/>
      <c r="AE339" s="36"/>
      <c r="AR339" s="223" t="s">
        <v>124</v>
      </c>
      <c r="AT339" s="223" t="s">
        <v>400</v>
      </c>
      <c r="AU339" s="223" t="s">
        <v>93</v>
      </c>
      <c r="AY339" s="18" t="s">
        <v>397</v>
      </c>
      <c r="BE339" s="224">
        <f>IF(N339="základní",J339,0)</f>
        <v>0</v>
      </c>
      <c r="BF339" s="224">
        <f>IF(N339="snížená",J339,0)</f>
        <v>0</v>
      </c>
      <c r="BG339" s="224">
        <f>IF(N339="zákl. přenesená",J339,0)</f>
        <v>0</v>
      </c>
      <c r="BH339" s="224">
        <f>IF(N339="sníž. přenesená",J339,0)</f>
        <v>0</v>
      </c>
      <c r="BI339" s="224">
        <f>IF(N339="nulová",J339,0)</f>
        <v>0</v>
      </c>
      <c r="BJ339" s="18" t="s">
        <v>91</v>
      </c>
      <c r="BK339" s="224">
        <f>ROUND(I339*H339,2)</f>
        <v>0</v>
      </c>
      <c r="BL339" s="18" t="s">
        <v>124</v>
      </c>
      <c r="BM339" s="223" t="s">
        <v>812</v>
      </c>
    </row>
    <row r="340" spans="1:65" s="13" customFormat="1">
      <c r="B340" s="233"/>
      <c r="C340" s="234"/>
      <c r="D340" s="225" t="s">
        <v>465</v>
      </c>
      <c r="E340" s="235" t="s">
        <v>1</v>
      </c>
      <c r="F340" s="236" t="s">
        <v>8185</v>
      </c>
      <c r="G340" s="234"/>
      <c r="H340" s="237">
        <v>21.5</v>
      </c>
      <c r="I340" s="238"/>
      <c r="J340" s="234"/>
      <c r="K340" s="234"/>
      <c r="L340" s="239"/>
      <c r="M340" s="240"/>
      <c r="N340" s="241"/>
      <c r="O340" s="241"/>
      <c r="P340" s="241"/>
      <c r="Q340" s="241"/>
      <c r="R340" s="241"/>
      <c r="S340" s="241"/>
      <c r="T340" s="242"/>
      <c r="AT340" s="243" t="s">
        <v>465</v>
      </c>
      <c r="AU340" s="243" t="s">
        <v>93</v>
      </c>
      <c r="AV340" s="13" t="s">
        <v>93</v>
      </c>
      <c r="AW340" s="13" t="s">
        <v>38</v>
      </c>
      <c r="AX340" s="13" t="s">
        <v>83</v>
      </c>
      <c r="AY340" s="243" t="s">
        <v>397</v>
      </c>
    </row>
    <row r="341" spans="1:65" s="14" customFormat="1">
      <c r="B341" s="244"/>
      <c r="C341" s="245"/>
      <c r="D341" s="225" t="s">
        <v>465</v>
      </c>
      <c r="E341" s="246" t="s">
        <v>1</v>
      </c>
      <c r="F341" s="247" t="s">
        <v>467</v>
      </c>
      <c r="G341" s="245"/>
      <c r="H341" s="248">
        <v>21.5</v>
      </c>
      <c r="I341" s="249"/>
      <c r="J341" s="245"/>
      <c r="K341" s="245"/>
      <c r="L341" s="250"/>
      <c r="M341" s="251"/>
      <c r="N341" s="252"/>
      <c r="O341" s="252"/>
      <c r="P341" s="252"/>
      <c r="Q341" s="252"/>
      <c r="R341" s="252"/>
      <c r="S341" s="252"/>
      <c r="T341" s="253"/>
      <c r="AT341" s="254" t="s">
        <v>465</v>
      </c>
      <c r="AU341" s="254" t="s">
        <v>93</v>
      </c>
      <c r="AV341" s="14" t="s">
        <v>124</v>
      </c>
      <c r="AW341" s="14" t="s">
        <v>38</v>
      </c>
      <c r="AX341" s="14" t="s">
        <v>91</v>
      </c>
      <c r="AY341" s="254" t="s">
        <v>397</v>
      </c>
    </row>
    <row r="342" spans="1:65" s="2" customFormat="1" ht="16.5" customHeight="1">
      <c r="A342" s="36"/>
      <c r="B342" s="37"/>
      <c r="C342" s="280" t="s">
        <v>667</v>
      </c>
      <c r="D342" s="280" t="s">
        <v>534</v>
      </c>
      <c r="E342" s="281" t="s">
        <v>7736</v>
      </c>
      <c r="F342" s="282" t="s">
        <v>7737</v>
      </c>
      <c r="G342" s="283" t="s">
        <v>461</v>
      </c>
      <c r="H342" s="284">
        <v>20</v>
      </c>
      <c r="I342" s="285"/>
      <c r="J342" s="286">
        <f>ROUND(I342*H342,2)</f>
        <v>0</v>
      </c>
      <c r="K342" s="287"/>
      <c r="L342" s="288"/>
      <c r="M342" s="289" t="s">
        <v>1</v>
      </c>
      <c r="N342" s="290" t="s">
        <v>48</v>
      </c>
      <c r="O342" s="73"/>
      <c r="P342" s="221">
        <f>O342*H342</f>
        <v>0</v>
      </c>
      <c r="Q342" s="221">
        <v>0</v>
      </c>
      <c r="R342" s="221">
        <f>Q342*H342</f>
        <v>0</v>
      </c>
      <c r="S342" s="221">
        <v>0</v>
      </c>
      <c r="T342" s="222">
        <f>S342*H342</f>
        <v>0</v>
      </c>
      <c r="U342" s="36"/>
      <c r="V342" s="36"/>
      <c r="W342" s="36"/>
      <c r="X342" s="36"/>
      <c r="Y342" s="36"/>
      <c r="Z342" s="36"/>
      <c r="AA342" s="36"/>
      <c r="AB342" s="36"/>
      <c r="AC342" s="36"/>
      <c r="AD342" s="36"/>
      <c r="AE342" s="36"/>
      <c r="AR342" s="223" t="s">
        <v>136</v>
      </c>
      <c r="AT342" s="223" t="s">
        <v>534</v>
      </c>
      <c r="AU342" s="223" t="s">
        <v>93</v>
      </c>
      <c r="AY342" s="18" t="s">
        <v>397</v>
      </c>
      <c r="BE342" s="224">
        <f>IF(N342="základní",J342,0)</f>
        <v>0</v>
      </c>
      <c r="BF342" s="224">
        <f>IF(N342="snížená",J342,0)</f>
        <v>0</v>
      </c>
      <c r="BG342" s="224">
        <f>IF(N342="zákl. přenesená",J342,0)</f>
        <v>0</v>
      </c>
      <c r="BH342" s="224">
        <f>IF(N342="sníž. přenesená",J342,0)</f>
        <v>0</v>
      </c>
      <c r="BI342" s="224">
        <f>IF(N342="nulová",J342,0)</f>
        <v>0</v>
      </c>
      <c r="BJ342" s="18" t="s">
        <v>91</v>
      </c>
      <c r="BK342" s="224">
        <f>ROUND(I342*H342,2)</f>
        <v>0</v>
      </c>
      <c r="BL342" s="18" t="s">
        <v>124</v>
      </c>
      <c r="BM342" s="223" t="s">
        <v>815</v>
      </c>
    </row>
    <row r="343" spans="1:65" s="13" customFormat="1">
      <c r="B343" s="233"/>
      <c r="C343" s="234"/>
      <c r="D343" s="225" t="s">
        <v>465</v>
      </c>
      <c r="E343" s="235" t="s">
        <v>1</v>
      </c>
      <c r="F343" s="236" t="s">
        <v>8186</v>
      </c>
      <c r="G343" s="234"/>
      <c r="H343" s="237">
        <v>20</v>
      </c>
      <c r="I343" s="238"/>
      <c r="J343" s="234"/>
      <c r="K343" s="234"/>
      <c r="L343" s="239"/>
      <c r="M343" s="240"/>
      <c r="N343" s="241"/>
      <c r="O343" s="241"/>
      <c r="P343" s="241"/>
      <c r="Q343" s="241"/>
      <c r="R343" s="241"/>
      <c r="S343" s="241"/>
      <c r="T343" s="242"/>
      <c r="AT343" s="243" t="s">
        <v>465</v>
      </c>
      <c r="AU343" s="243" t="s">
        <v>93</v>
      </c>
      <c r="AV343" s="13" t="s">
        <v>93</v>
      </c>
      <c r="AW343" s="13" t="s">
        <v>38</v>
      </c>
      <c r="AX343" s="13" t="s">
        <v>83</v>
      </c>
      <c r="AY343" s="243" t="s">
        <v>397</v>
      </c>
    </row>
    <row r="344" spans="1:65" s="14" customFormat="1">
      <c r="B344" s="244"/>
      <c r="C344" s="245"/>
      <c r="D344" s="225" t="s">
        <v>465</v>
      </c>
      <c r="E344" s="246" t="s">
        <v>1</v>
      </c>
      <c r="F344" s="247" t="s">
        <v>467</v>
      </c>
      <c r="G344" s="245"/>
      <c r="H344" s="248">
        <v>20</v>
      </c>
      <c r="I344" s="249"/>
      <c r="J344" s="245"/>
      <c r="K344" s="245"/>
      <c r="L344" s="250"/>
      <c r="M344" s="251"/>
      <c r="N344" s="252"/>
      <c r="O344" s="252"/>
      <c r="P344" s="252"/>
      <c r="Q344" s="252"/>
      <c r="R344" s="252"/>
      <c r="S344" s="252"/>
      <c r="T344" s="253"/>
      <c r="AT344" s="254" t="s">
        <v>465</v>
      </c>
      <c r="AU344" s="254" t="s">
        <v>93</v>
      </c>
      <c r="AV344" s="14" t="s">
        <v>124</v>
      </c>
      <c r="AW344" s="14" t="s">
        <v>38</v>
      </c>
      <c r="AX344" s="14" t="s">
        <v>91</v>
      </c>
      <c r="AY344" s="254" t="s">
        <v>397</v>
      </c>
    </row>
    <row r="345" spans="1:65" s="2" customFormat="1" ht="16.5" customHeight="1">
      <c r="A345" s="36"/>
      <c r="B345" s="37"/>
      <c r="C345" s="280" t="s">
        <v>818</v>
      </c>
      <c r="D345" s="280" t="s">
        <v>534</v>
      </c>
      <c r="E345" s="281" t="s">
        <v>8010</v>
      </c>
      <c r="F345" s="282" t="s">
        <v>8011</v>
      </c>
      <c r="G345" s="283" t="s">
        <v>461</v>
      </c>
      <c r="H345" s="284">
        <v>1</v>
      </c>
      <c r="I345" s="285"/>
      <c r="J345" s="286">
        <f>ROUND(I345*H345,2)</f>
        <v>0</v>
      </c>
      <c r="K345" s="287"/>
      <c r="L345" s="288"/>
      <c r="M345" s="289" t="s">
        <v>1</v>
      </c>
      <c r="N345" s="290" t="s">
        <v>48</v>
      </c>
      <c r="O345" s="73"/>
      <c r="P345" s="221">
        <f>O345*H345</f>
        <v>0</v>
      </c>
      <c r="Q345" s="221">
        <v>0</v>
      </c>
      <c r="R345" s="221">
        <f>Q345*H345</f>
        <v>0</v>
      </c>
      <c r="S345" s="221">
        <v>0</v>
      </c>
      <c r="T345" s="222">
        <f>S345*H345</f>
        <v>0</v>
      </c>
      <c r="U345" s="36"/>
      <c r="V345" s="36"/>
      <c r="W345" s="36"/>
      <c r="X345" s="36"/>
      <c r="Y345" s="36"/>
      <c r="Z345" s="36"/>
      <c r="AA345" s="36"/>
      <c r="AB345" s="36"/>
      <c r="AC345" s="36"/>
      <c r="AD345" s="36"/>
      <c r="AE345" s="36"/>
      <c r="AR345" s="223" t="s">
        <v>136</v>
      </c>
      <c r="AT345" s="223" t="s">
        <v>534</v>
      </c>
      <c r="AU345" s="223" t="s">
        <v>93</v>
      </c>
      <c r="AY345" s="18" t="s">
        <v>397</v>
      </c>
      <c r="BE345" s="224">
        <f>IF(N345="základní",J345,0)</f>
        <v>0</v>
      </c>
      <c r="BF345" s="224">
        <f>IF(N345="snížená",J345,0)</f>
        <v>0</v>
      </c>
      <c r="BG345" s="224">
        <f>IF(N345="zákl. přenesená",J345,0)</f>
        <v>0</v>
      </c>
      <c r="BH345" s="224">
        <f>IF(N345="sníž. přenesená",J345,0)</f>
        <v>0</v>
      </c>
      <c r="BI345" s="224">
        <f>IF(N345="nulová",J345,0)</f>
        <v>0</v>
      </c>
      <c r="BJ345" s="18" t="s">
        <v>91</v>
      </c>
      <c r="BK345" s="224">
        <f>ROUND(I345*H345,2)</f>
        <v>0</v>
      </c>
      <c r="BL345" s="18" t="s">
        <v>124</v>
      </c>
      <c r="BM345" s="223" t="s">
        <v>821</v>
      </c>
    </row>
    <row r="346" spans="1:65" s="13" customFormat="1">
      <c r="B346" s="233"/>
      <c r="C346" s="234"/>
      <c r="D346" s="225" t="s">
        <v>465</v>
      </c>
      <c r="E346" s="235" t="s">
        <v>1</v>
      </c>
      <c r="F346" s="236" t="s">
        <v>91</v>
      </c>
      <c r="G346" s="234"/>
      <c r="H346" s="237">
        <v>1</v>
      </c>
      <c r="I346" s="238"/>
      <c r="J346" s="234"/>
      <c r="K346" s="234"/>
      <c r="L346" s="239"/>
      <c r="M346" s="240"/>
      <c r="N346" s="241"/>
      <c r="O346" s="241"/>
      <c r="P346" s="241"/>
      <c r="Q346" s="241"/>
      <c r="R346" s="241"/>
      <c r="S346" s="241"/>
      <c r="T346" s="242"/>
      <c r="AT346" s="243" t="s">
        <v>465</v>
      </c>
      <c r="AU346" s="243" t="s">
        <v>93</v>
      </c>
      <c r="AV346" s="13" t="s">
        <v>93</v>
      </c>
      <c r="AW346" s="13" t="s">
        <v>38</v>
      </c>
      <c r="AX346" s="13" t="s">
        <v>83</v>
      </c>
      <c r="AY346" s="243" t="s">
        <v>397</v>
      </c>
    </row>
    <row r="347" spans="1:65" s="14" customFormat="1">
      <c r="B347" s="244"/>
      <c r="C347" s="245"/>
      <c r="D347" s="225" t="s">
        <v>465</v>
      </c>
      <c r="E347" s="246" t="s">
        <v>1</v>
      </c>
      <c r="F347" s="247" t="s">
        <v>467</v>
      </c>
      <c r="G347" s="245"/>
      <c r="H347" s="248">
        <v>1</v>
      </c>
      <c r="I347" s="249"/>
      <c r="J347" s="245"/>
      <c r="K347" s="245"/>
      <c r="L347" s="250"/>
      <c r="M347" s="251"/>
      <c r="N347" s="252"/>
      <c r="O347" s="252"/>
      <c r="P347" s="252"/>
      <c r="Q347" s="252"/>
      <c r="R347" s="252"/>
      <c r="S347" s="252"/>
      <c r="T347" s="253"/>
      <c r="AT347" s="254" t="s">
        <v>465</v>
      </c>
      <c r="AU347" s="254" t="s">
        <v>93</v>
      </c>
      <c r="AV347" s="14" t="s">
        <v>124</v>
      </c>
      <c r="AW347" s="14" t="s">
        <v>38</v>
      </c>
      <c r="AX347" s="14" t="s">
        <v>91</v>
      </c>
      <c r="AY347" s="254" t="s">
        <v>397</v>
      </c>
    </row>
    <row r="348" spans="1:65" s="2" customFormat="1" ht="16.5" customHeight="1">
      <c r="A348" s="36"/>
      <c r="B348" s="37"/>
      <c r="C348" s="280" t="s">
        <v>670</v>
      </c>
      <c r="D348" s="280" t="s">
        <v>534</v>
      </c>
      <c r="E348" s="281" t="s">
        <v>8012</v>
      </c>
      <c r="F348" s="282" t="s">
        <v>8013</v>
      </c>
      <c r="G348" s="283" t="s">
        <v>461</v>
      </c>
      <c r="H348" s="284">
        <v>0.5</v>
      </c>
      <c r="I348" s="285"/>
      <c r="J348" s="286">
        <f>ROUND(I348*H348,2)</f>
        <v>0</v>
      </c>
      <c r="K348" s="287"/>
      <c r="L348" s="288"/>
      <c r="M348" s="289" t="s">
        <v>1</v>
      </c>
      <c r="N348" s="290" t="s">
        <v>48</v>
      </c>
      <c r="O348" s="73"/>
      <c r="P348" s="221">
        <f>O348*H348</f>
        <v>0</v>
      </c>
      <c r="Q348" s="221">
        <v>0</v>
      </c>
      <c r="R348" s="221">
        <f>Q348*H348</f>
        <v>0</v>
      </c>
      <c r="S348" s="221">
        <v>0</v>
      </c>
      <c r="T348" s="222">
        <f>S348*H348</f>
        <v>0</v>
      </c>
      <c r="U348" s="36"/>
      <c r="V348" s="36"/>
      <c r="W348" s="36"/>
      <c r="X348" s="36"/>
      <c r="Y348" s="36"/>
      <c r="Z348" s="36"/>
      <c r="AA348" s="36"/>
      <c r="AB348" s="36"/>
      <c r="AC348" s="36"/>
      <c r="AD348" s="36"/>
      <c r="AE348" s="36"/>
      <c r="AR348" s="223" t="s">
        <v>136</v>
      </c>
      <c r="AT348" s="223" t="s">
        <v>534</v>
      </c>
      <c r="AU348" s="223" t="s">
        <v>93</v>
      </c>
      <c r="AY348" s="18" t="s">
        <v>397</v>
      </c>
      <c r="BE348" s="224">
        <f>IF(N348="základní",J348,0)</f>
        <v>0</v>
      </c>
      <c r="BF348" s="224">
        <f>IF(N348="snížená",J348,0)</f>
        <v>0</v>
      </c>
      <c r="BG348" s="224">
        <f>IF(N348="zákl. přenesená",J348,0)</f>
        <v>0</v>
      </c>
      <c r="BH348" s="224">
        <f>IF(N348="sníž. přenesená",J348,0)</f>
        <v>0</v>
      </c>
      <c r="BI348" s="224">
        <f>IF(N348="nulová",J348,0)</f>
        <v>0</v>
      </c>
      <c r="BJ348" s="18" t="s">
        <v>91</v>
      </c>
      <c r="BK348" s="224">
        <f>ROUND(I348*H348,2)</f>
        <v>0</v>
      </c>
      <c r="BL348" s="18" t="s">
        <v>124</v>
      </c>
      <c r="BM348" s="223" t="s">
        <v>1173</v>
      </c>
    </row>
    <row r="349" spans="1:65" s="13" customFormat="1">
      <c r="B349" s="233"/>
      <c r="C349" s="234"/>
      <c r="D349" s="225" t="s">
        <v>465</v>
      </c>
      <c r="E349" s="235" t="s">
        <v>1</v>
      </c>
      <c r="F349" s="236" t="s">
        <v>8187</v>
      </c>
      <c r="G349" s="234"/>
      <c r="H349" s="237">
        <v>0.5</v>
      </c>
      <c r="I349" s="238"/>
      <c r="J349" s="234"/>
      <c r="K349" s="234"/>
      <c r="L349" s="239"/>
      <c r="M349" s="240"/>
      <c r="N349" s="241"/>
      <c r="O349" s="241"/>
      <c r="P349" s="241"/>
      <c r="Q349" s="241"/>
      <c r="R349" s="241"/>
      <c r="S349" s="241"/>
      <c r="T349" s="242"/>
      <c r="AT349" s="243" t="s">
        <v>465</v>
      </c>
      <c r="AU349" s="243" t="s">
        <v>93</v>
      </c>
      <c r="AV349" s="13" t="s">
        <v>93</v>
      </c>
      <c r="AW349" s="13" t="s">
        <v>38</v>
      </c>
      <c r="AX349" s="13" t="s">
        <v>83</v>
      </c>
      <c r="AY349" s="243" t="s">
        <v>397</v>
      </c>
    </row>
    <row r="350" spans="1:65" s="14" customFormat="1">
      <c r="B350" s="244"/>
      <c r="C350" s="245"/>
      <c r="D350" s="225" t="s">
        <v>465</v>
      </c>
      <c r="E350" s="246" t="s">
        <v>1</v>
      </c>
      <c r="F350" s="247" t="s">
        <v>467</v>
      </c>
      <c r="G350" s="245"/>
      <c r="H350" s="248">
        <v>0.5</v>
      </c>
      <c r="I350" s="249"/>
      <c r="J350" s="245"/>
      <c r="K350" s="245"/>
      <c r="L350" s="250"/>
      <c r="M350" s="251"/>
      <c r="N350" s="252"/>
      <c r="O350" s="252"/>
      <c r="P350" s="252"/>
      <c r="Q350" s="252"/>
      <c r="R350" s="252"/>
      <c r="S350" s="252"/>
      <c r="T350" s="253"/>
      <c r="AT350" s="254" t="s">
        <v>465</v>
      </c>
      <c r="AU350" s="254" t="s">
        <v>93</v>
      </c>
      <c r="AV350" s="14" t="s">
        <v>124</v>
      </c>
      <c r="AW350" s="14" t="s">
        <v>38</v>
      </c>
      <c r="AX350" s="14" t="s">
        <v>91</v>
      </c>
      <c r="AY350" s="254" t="s">
        <v>397</v>
      </c>
    </row>
    <row r="351" spans="1:65" s="2" customFormat="1" ht="33" customHeight="1">
      <c r="A351" s="36"/>
      <c r="B351" s="37"/>
      <c r="C351" s="211" t="s">
        <v>836</v>
      </c>
      <c r="D351" s="211" t="s">
        <v>400</v>
      </c>
      <c r="E351" s="212" t="s">
        <v>7738</v>
      </c>
      <c r="F351" s="213" t="s">
        <v>7739</v>
      </c>
      <c r="G351" s="214" t="s">
        <v>461</v>
      </c>
      <c r="H351" s="215">
        <v>52.5</v>
      </c>
      <c r="I351" s="216"/>
      <c r="J351" s="217">
        <f>ROUND(I351*H351,2)</f>
        <v>0</v>
      </c>
      <c r="K351" s="218"/>
      <c r="L351" s="41"/>
      <c r="M351" s="219" t="s">
        <v>1</v>
      </c>
      <c r="N351" s="220" t="s">
        <v>48</v>
      </c>
      <c r="O351" s="73"/>
      <c r="P351" s="221">
        <f>O351*H351</f>
        <v>0</v>
      </c>
      <c r="Q351" s="221">
        <v>0</v>
      </c>
      <c r="R351" s="221">
        <f>Q351*H351</f>
        <v>0</v>
      </c>
      <c r="S351" s="221">
        <v>0</v>
      </c>
      <c r="T351" s="222">
        <f>S351*H351</f>
        <v>0</v>
      </c>
      <c r="U351" s="36"/>
      <c r="V351" s="36"/>
      <c r="W351" s="36"/>
      <c r="X351" s="36"/>
      <c r="Y351" s="36"/>
      <c r="Z351" s="36"/>
      <c r="AA351" s="36"/>
      <c r="AB351" s="36"/>
      <c r="AC351" s="36"/>
      <c r="AD351" s="36"/>
      <c r="AE351" s="36"/>
      <c r="AR351" s="223" t="s">
        <v>124</v>
      </c>
      <c r="AT351" s="223" t="s">
        <v>400</v>
      </c>
      <c r="AU351" s="223" t="s">
        <v>93</v>
      </c>
      <c r="AY351" s="18" t="s">
        <v>397</v>
      </c>
      <c r="BE351" s="224">
        <f>IF(N351="základní",J351,0)</f>
        <v>0</v>
      </c>
      <c r="BF351" s="224">
        <f>IF(N351="snížená",J351,0)</f>
        <v>0</v>
      </c>
      <c r="BG351" s="224">
        <f>IF(N351="zákl. přenesená",J351,0)</f>
        <v>0</v>
      </c>
      <c r="BH351" s="224">
        <f>IF(N351="sníž. přenesená",J351,0)</f>
        <v>0</v>
      </c>
      <c r="BI351" s="224">
        <f>IF(N351="nulová",J351,0)</f>
        <v>0</v>
      </c>
      <c r="BJ351" s="18" t="s">
        <v>91</v>
      </c>
      <c r="BK351" s="224">
        <f>ROUND(I351*H351,2)</f>
        <v>0</v>
      </c>
      <c r="BL351" s="18" t="s">
        <v>124</v>
      </c>
      <c r="BM351" s="223" t="s">
        <v>1187</v>
      </c>
    </row>
    <row r="352" spans="1:65" s="13" customFormat="1">
      <c r="B352" s="233"/>
      <c r="C352" s="234"/>
      <c r="D352" s="225" t="s">
        <v>465</v>
      </c>
      <c r="E352" s="235" t="s">
        <v>1</v>
      </c>
      <c r="F352" s="236" t="s">
        <v>8188</v>
      </c>
      <c r="G352" s="234"/>
      <c r="H352" s="237">
        <v>52.5</v>
      </c>
      <c r="I352" s="238"/>
      <c r="J352" s="234"/>
      <c r="K352" s="234"/>
      <c r="L352" s="239"/>
      <c r="M352" s="240"/>
      <c r="N352" s="241"/>
      <c r="O352" s="241"/>
      <c r="P352" s="241"/>
      <c r="Q352" s="241"/>
      <c r="R352" s="241"/>
      <c r="S352" s="241"/>
      <c r="T352" s="242"/>
      <c r="AT352" s="243" t="s">
        <v>465</v>
      </c>
      <c r="AU352" s="243" t="s">
        <v>93</v>
      </c>
      <c r="AV352" s="13" t="s">
        <v>93</v>
      </c>
      <c r="AW352" s="13" t="s">
        <v>38</v>
      </c>
      <c r="AX352" s="13" t="s">
        <v>83</v>
      </c>
      <c r="AY352" s="243" t="s">
        <v>397</v>
      </c>
    </row>
    <row r="353" spans="1:65" s="14" customFormat="1">
      <c r="B353" s="244"/>
      <c r="C353" s="245"/>
      <c r="D353" s="225" t="s">
        <v>465</v>
      </c>
      <c r="E353" s="246" t="s">
        <v>1</v>
      </c>
      <c r="F353" s="247" t="s">
        <v>467</v>
      </c>
      <c r="G353" s="245"/>
      <c r="H353" s="248">
        <v>52.5</v>
      </c>
      <c r="I353" s="249"/>
      <c r="J353" s="245"/>
      <c r="K353" s="245"/>
      <c r="L353" s="250"/>
      <c r="M353" s="251"/>
      <c r="N353" s="252"/>
      <c r="O353" s="252"/>
      <c r="P353" s="252"/>
      <c r="Q353" s="252"/>
      <c r="R353" s="252"/>
      <c r="S353" s="252"/>
      <c r="T353" s="253"/>
      <c r="AT353" s="254" t="s">
        <v>465</v>
      </c>
      <c r="AU353" s="254" t="s">
        <v>93</v>
      </c>
      <c r="AV353" s="14" t="s">
        <v>124</v>
      </c>
      <c r="AW353" s="14" t="s">
        <v>38</v>
      </c>
      <c r="AX353" s="14" t="s">
        <v>91</v>
      </c>
      <c r="AY353" s="254" t="s">
        <v>397</v>
      </c>
    </row>
    <row r="354" spans="1:65" s="2" customFormat="1" ht="16.5" customHeight="1">
      <c r="A354" s="36"/>
      <c r="B354" s="37"/>
      <c r="C354" s="280" t="s">
        <v>673</v>
      </c>
      <c r="D354" s="280" t="s">
        <v>534</v>
      </c>
      <c r="E354" s="281" t="s">
        <v>7741</v>
      </c>
      <c r="F354" s="282" t="s">
        <v>7742</v>
      </c>
      <c r="G354" s="283" t="s">
        <v>461</v>
      </c>
      <c r="H354" s="284">
        <v>40</v>
      </c>
      <c r="I354" s="285"/>
      <c r="J354" s="286">
        <f>ROUND(I354*H354,2)</f>
        <v>0</v>
      </c>
      <c r="K354" s="287"/>
      <c r="L354" s="288"/>
      <c r="M354" s="289" t="s">
        <v>1</v>
      </c>
      <c r="N354" s="290" t="s">
        <v>48</v>
      </c>
      <c r="O354" s="73"/>
      <c r="P354" s="221">
        <f>O354*H354</f>
        <v>0</v>
      </c>
      <c r="Q354" s="221">
        <v>0</v>
      </c>
      <c r="R354" s="221">
        <f>Q354*H354</f>
        <v>0</v>
      </c>
      <c r="S354" s="221">
        <v>0</v>
      </c>
      <c r="T354" s="222">
        <f>S354*H354</f>
        <v>0</v>
      </c>
      <c r="U354" s="36"/>
      <c r="V354" s="36"/>
      <c r="W354" s="36"/>
      <c r="X354" s="36"/>
      <c r="Y354" s="36"/>
      <c r="Z354" s="36"/>
      <c r="AA354" s="36"/>
      <c r="AB354" s="36"/>
      <c r="AC354" s="36"/>
      <c r="AD354" s="36"/>
      <c r="AE354" s="36"/>
      <c r="AR354" s="223" t="s">
        <v>136</v>
      </c>
      <c r="AT354" s="223" t="s">
        <v>534</v>
      </c>
      <c r="AU354" s="223" t="s">
        <v>93</v>
      </c>
      <c r="AY354" s="18" t="s">
        <v>397</v>
      </c>
      <c r="BE354" s="224">
        <f>IF(N354="základní",J354,0)</f>
        <v>0</v>
      </c>
      <c r="BF354" s="224">
        <f>IF(N354="snížená",J354,0)</f>
        <v>0</v>
      </c>
      <c r="BG354" s="224">
        <f>IF(N354="zákl. přenesená",J354,0)</f>
        <v>0</v>
      </c>
      <c r="BH354" s="224">
        <f>IF(N354="sníž. přenesená",J354,0)</f>
        <v>0</v>
      </c>
      <c r="BI354" s="224">
        <f>IF(N354="nulová",J354,0)</f>
        <v>0</v>
      </c>
      <c r="BJ354" s="18" t="s">
        <v>91</v>
      </c>
      <c r="BK354" s="224">
        <f>ROUND(I354*H354,2)</f>
        <v>0</v>
      </c>
      <c r="BL354" s="18" t="s">
        <v>124</v>
      </c>
      <c r="BM354" s="223" t="s">
        <v>1197</v>
      </c>
    </row>
    <row r="355" spans="1:65" s="13" customFormat="1">
      <c r="B355" s="233"/>
      <c r="C355" s="234"/>
      <c r="D355" s="225" t="s">
        <v>465</v>
      </c>
      <c r="E355" s="235" t="s">
        <v>1</v>
      </c>
      <c r="F355" s="236" t="s">
        <v>8189</v>
      </c>
      <c r="G355" s="234"/>
      <c r="H355" s="237">
        <v>40</v>
      </c>
      <c r="I355" s="238"/>
      <c r="J355" s="234"/>
      <c r="K355" s="234"/>
      <c r="L355" s="239"/>
      <c r="M355" s="240"/>
      <c r="N355" s="241"/>
      <c r="O355" s="241"/>
      <c r="P355" s="241"/>
      <c r="Q355" s="241"/>
      <c r="R355" s="241"/>
      <c r="S355" s="241"/>
      <c r="T355" s="242"/>
      <c r="AT355" s="243" t="s">
        <v>465</v>
      </c>
      <c r="AU355" s="243" t="s">
        <v>93</v>
      </c>
      <c r="AV355" s="13" t="s">
        <v>93</v>
      </c>
      <c r="AW355" s="13" t="s">
        <v>38</v>
      </c>
      <c r="AX355" s="13" t="s">
        <v>83</v>
      </c>
      <c r="AY355" s="243" t="s">
        <v>397</v>
      </c>
    </row>
    <row r="356" spans="1:65" s="14" customFormat="1">
      <c r="B356" s="244"/>
      <c r="C356" s="245"/>
      <c r="D356" s="225" t="s">
        <v>465</v>
      </c>
      <c r="E356" s="246" t="s">
        <v>1</v>
      </c>
      <c r="F356" s="247" t="s">
        <v>467</v>
      </c>
      <c r="G356" s="245"/>
      <c r="H356" s="248">
        <v>40</v>
      </c>
      <c r="I356" s="249"/>
      <c r="J356" s="245"/>
      <c r="K356" s="245"/>
      <c r="L356" s="250"/>
      <c r="M356" s="251"/>
      <c r="N356" s="252"/>
      <c r="O356" s="252"/>
      <c r="P356" s="252"/>
      <c r="Q356" s="252"/>
      <c r="R356" s="252"/>
      <c r="S356" s="252"/>
      <c r="T356" s="253"/>
      <c r="AT356" s="254" t="s">
        <v>465</v>
      </c>
      <c r="AU356" s="254" t="s">
        <v>93</v>
      </c>
      <c r="AV356" s="14" t="s">
        <v>124</v>
      </c>
      <c r="AW356" s="14" t="s">
        <v>38</v>
      </c>
      <c r="AX356" s="14" t="s">
        <v>91</v>
      </c>
      <c r="AY356" s="254" t="s">
        <v>397</v>
      </c>
    </row>
    <row r="357" spans="1:65" s="2" customFormat="1" ht="16.5" customHeight="1">
      <c r="A357" s="36"/>
      <c r="B357" s="37"/>
      <c r="C357" s="280" t="s">
        <v>849</v>
      </c>
      <c r="D357" s="280" t="s">
        <v>534</v>
      </c>
      <c r="E357" s="281" t="s">
        <v>8017</v>
      </c>
      <c r="F357" s="282" t="s">
        <v>8018</v>
      </c>
      <c r="G357" s="283" t="s">
        <v>461</v>
      </c>
      <c r="H357" s="284">
        <v>10</v>
      </c>
      <c r="I357" s="285"/>
      <c r="J357" s="286">
        <f>ROUND(I357*H357,2)</f>
        <v>0</v>
      </c>
      <c r="K357" s="287"/>
      <c r="L357" s="288"/>
      <c r="M357" s="289" t="s">
        <v>1</v>
      </c>
      <c r="N357" s="290" t="s">
        <v>48</v>
      </c>
      <c r="O357" s="73"/>
      <c r="P357" s="221">
        <f>O357*H357</f>
        <v>0</v>
      </c>
      <c r="Q357" s="221">
        <v>0</v>
      </c>
      <c r="R357" s="221">
        <f>Q357*H357</f>
        <v>0</v>
      </c>
      <c r="S357" s="221">
        <v>0</v>
      </c>
      <c r="T357" s="222">
        <f>S357*H357</f>
        <v>0</v>
      </c>
      <c r="U357" s="36"/>
      <c r="V357" s="36"/>
      <c r="W357" s="36"/>
      <c r="X357" s="36"/>
      <c r="Y357" s="36"/>
      <c r="Z357" s="36"/>
      <c r="AA357" s="36"/>
      <c r="AB357" s="36"/>
      <c r="AC357" s="36"/>
      <c r="AD357" s="36"/>
      <c r="AE357" s="36"/>
      <c r="AR357" s="223" t="s">
        <v>136</v>
      </c>
      <c r="AT357" s="223" t="s">
        <v>534</v>
      </c>
      <c r="AU357" s="223" t="s">
        <v>93</v>
      </c>
      <c r="AY357" s="18" t="s">
        <v>397</v>
      </c>
      <c r="BE357" s="224">
        <f>IF(N357="základní",J357,0)</f>
        <v>0</v>
      </c>
      <c r="BF357" s="224">
        <f>IF(N357="snížená",J357,0)</f>
        <v>0</v>
      </c>
      <c r="BG357" s="224">
        <f>IF(N357="zákl. přenesená",J357,0)</f>
        <v>0</v>
      </c>
      <c r="BH357" s="224">
        <f>IF(N357="sníž. přenesená",J357,0)</f>
        <v>0</v>
      </c>
      <c r="BI357" s="224">
        <f>IF(N357="nulová",J357,0)</f>
        <v>0</v>
      </c>
      <c r="BJ357" s="18" t="s">
        <v>91</v>
      </c>
      <c r="BK357" s="224">
        <f>ROUND(I357*H357,2)</f>
        <v>0</v>
      </c>
      <c r="BL357" s="18" t="s">
        <v>124</v>
      </c>
      <c r="BM357" s="223" t="s">
        <v>1205</v>
      </c>
    </row>
    <row r="358" spans="1:65" s="13" customFormat="1">
      <c r="B358" s="233"/>
      <c r="C358" s="234"/>
      <c r="D358" s="225" t="s">
        <v>465</v>
      </c>
      <c r="E358" s="235" t="s">
        <v>1</v>
      </c>
      <c r="F358" s="236" t="s">
        <v>8190</v>
      </c>
      <c r="G358" s="234"/>
      <c r="H358" s="237">
        <v>10</v>
      </c>
      <c r="I358" s="238"/>
      <c r="J358" s="234"/>
      <c r="K358" s="234"/>
      <c r="L358" s="239"/>
      <c r="M358" s="240"/>
      <c r="N358" s="241"/>
      <c r="O358" s="241"/>
      <c r="P358" s="241"/>
      <c r="Q358" s="241"/>
      <c r="R358" s="241"/>
      <c r="S358" s="241"/>
      <c r="T358" s="242"/>
      <c r="AT358" s="243" t="s">
        <v>465</v>
      </c>
      <c r="AU358" s="243" t="s">
        <v>93</v>
      </c>
      <c r="AV358" s="13" t="s">
        <v>93</v>
      </c>
      <c r="AW358" s="13" t="s">
        <v>38</v>
      </c>
      <c r="AX358" s="13" t="s">
        <v>83</v>
      </c>
      <c r="AY358" s="243" t="s">
        <v>397</v>
      </c>
    </row>
    <row r="359" spans="1:65" s="14" customFormat="1">
      <c r="B359" s="244"/>
      <c r="C359" s="245"/>
      <c r="D359" s="225" t="s">
        <v>465</v>
      </c>
      <c r="E359" s="246" t="s">
        <v>1</v>
      </c>
      <c r="F359" s="247" t="s">
        <v>467</v>
      </c>
      <c r="G359" s="245"/>
      <c r="H359" s="248">
        <v>10</v>
      </c>
      <c r="I359" s="249"/>
      <c r="J359" s="245"/>
      <c r="K359" s="245"/>
      <c r="L359" s="250"/>
      <c r="M359" s="251"/>
      <c r="N359" s="252"/>
      <c r="O359" s="252"/>
      <c r="P359" s="252"/>
      <c r="Q359" s="252"/>
      <c r="R359" s="252"/>
      <c r="S359" s="252"/>
      <c r="T359" s="253"/>
      <c r="AT359" s="254" t="s">
        <v>465</v>
      </c>
      <c r="AU359" s="254" t="s">
        <v>93</v>
      </c>
      <c r="AV359" s="14" t="s">
        <v>124</v>
      </c>
      <c r="AW359" s="14" t="s">
        <v>38</v>
      </c>
      <c r="AX359" s="14" t="s">
        <v>91</v>
      </c>
      <c r="AY359" s="254" t="s">
        <v>397</v>
      </c>
    </row>
    <row r="360" spans="1:65" s="2" customFormat="1" ht="16.5" customHeight="1">
      <c r="A360" s="36"/>
      <c r="B360" s="37"/>
      <c r="C360" s="280" t="s">
        <v>676</v>
      </c>
      <c r="D360" s="280" t="s">
        <v>534</v>
      </c>
      <c r="E360" s="281" t="s">
        <v>8020</v>
      </c>
      <c r="F360" s="282" t="s">
        <v>8021</v>
      </c>
      <c r="G360" s="283" t="s">
        <v>461</v>
      </c>
      <c r="H360" s="284">
        <v>2</v>
      </c>
      <c r="I360" s="285"/>
      <c r="J360" s="286">
        <f>ROUND(I360*H360,2)</f>
        <v>0</v>
      </c>
      <c r="K360" s="287"/>
      <c r="L360" s="288"/>
      <c r="M360" s="289" t="s">
        <v>1</v>
      </c>
      <c r="N360" s="290" t="s">
        <v>48</v>
      </c>
      <c r="O360" s="73"/>
      <c r="P360" s="221">
        <f>O360*H360</f>
        <v>0</v>
      </c>
      <c r="Q360" s="221">
        <v>0</v>
      </c>
      <c r="R360" s="221">
        <f>Q360*H360</f>
        <v>0</v>
      </c>
      <c r="S360" s="221">
        <v>0</v>
      </c>
      <c r="T360" s="222">
        <f>S360*H360</f>
        <v>0</v>
      </c>
      <c r="U360" s="36"/>
      <c r="V360" s="36"/>
      <c r="W360" s="36"/>
      <c r="X360" s="36"/>
      <c r="Y360" s="36"/>
      <c r="Z360" s="36"/>
      <c r="AA360" s="36"/>
      <c r="AB360" s="36"/>
      <c r="AC360" s="36"/>
      <c r="AD360" s="36"/>
      <c r="AE360" s="36"/>
      <c r="AR360" s="223" t="s">
        <v>136</v>
      </c>
      <c r="AT360" s="223" t="s">
        <v>534</v>
      </c>
      <c r="AU360" s="223" t="s">
        <v>93</v>
      </c>
      <c r="AY360" s="18" t="s">
        <v>397</v>
      </c>
      <c r="BE360" s="224">
        <f>IF(N360="základní",J360,0)</f>
        <v>0</v>
      </c>
      <c r="BF360" s="224">
        <f>IF(N360="snížená",J360,0)</f>
        <v>0</v>
      </c>
      <c r="BG360" s="224">
        <f>IF(N360="zákl. přenesená",J360,0)</f>
        <v>0</v>
      </c>
      <c r="BH360" s="224">
        <f>IF(N360="sníž. přenesená",J360,0)</f>
        <v>0</v>
      </c>
      <c r="BI360" s="224">
        <f>IF(N360="nulová",J360,0)</f>
        <v>0</v>
      </c>
      <c r="BJ360" s="18" t="s">
        <v>91</v>
      </c>
      <c r="BK360" s="224">
        <f>ROUND(I360*H360,2)</f>
        <v>0</v>
      </c>
      <c r="BL360" s="18" t="s">
        <v>124</v>
      </c>
      <c r="BM360" s="223" t="s">
        <v>1216</v>
      </c>
    </row>
    <row r="361" spans="1:65" s="13" customFormat="1">
      <c r="B361" s="233"/>
      <c r="C361" s="234"/>
      <c r="D361" s="225" t="s">
        <v>465</v>
      </c>
      <c r="E361" s="235" t="s">
        <v>1</v>
      </c>
      <c r="F361" s="236" t="s">
        <v>7745</v>
      </c>
      <c r="G361" s="234"/>
      <c r="H361" s="237">
        <v>2</v>
      </c>
      <c r="I361" s="238"/>
      <c r="J361" s="234"/>
      <c r="K361" s="234"/>
      <c r="L361" s="239"/>
      <c r="M361" s="240"/>
      <c r="N361" s="241"/>
      <c r="O361" s="241"/>
      <c r="P361" s="241"/>
      <c r="Q361" s="241"/>
      <c r="R361" s="241"/>
      <c r="S361" s="241"/>
      <c r="T361" s="242"/>
      <c r="AT361" s="243" t="s">
        <v>465</v>
      </c>
      <c r="AU361" s="243" t="s">
        <v>93</v>
      </c>
      <c r="AV361" s="13" t="s">
        <v>93</v>
      </c>
      <c r="AW361" s="13" t="s">
        <v>38</v>
      </c>
      <c r="AX361" s="13" t="s">
        <v>83</v>
      </c>
      <c r="AY361" s="243" t="s">
        <v>397</v>
      </c>
    </row>
    <row r="362" spans="1:65" s="14" customFormat="1">
      <c r="B362" s="244"/>
      <c r="C362" s="245"/>
      <c r="D362" s="225" t="s">
        <v>465</v>
      </c>
      <c r="E362" s="246" t="s">
        <v>1</v>
      </c>
      <c r="F362" s="247" t="s">
        <v>467</v>
      </c>
      <c r="G362" s="245"/>
      <c r="H362" s="248">
        <v>2</v>
      </c>
      <c r="I362" s="249"/>
      <c r="J362" s="245"/>
      <c r="K362" s="245"/>
      <c r="L362" s="250"/>
      <c r="M362" s="251"/>
      <c r="N362" s="252"/>
      <c r="O362" s="252"/>
      <c r="P362" s="252"/>
      <c r="Q362" s="252"/>
      <c r="R362" s="252"/>
      <c r="S362" s="252"/>
      <c r="T362" s="253"/>
      <c r="AT362" s="254" t="s">
        <v>465</v>
      </c>
      <c r="AU362" s="254" t="s">
        <v>93</v>
      </c>
      <c r="AV362" s="14" t="s">
        <v>124</v>
      </c>
      <c r="AW362" s="14" t="s">
        <v>38</v>
      </c>
      <c r="AX362" s="14" t="s">
        <v>91</v>
      </c>
      <c r="AY362" s="254" t="s">
        <v>397</v>
      </c>
    </row>
    <row r="363" spans="1:65" s="2" customFormat="1" ht="16.5" customHeight="1">
      <c r="A363" s="36"/>
      <c r="B363" s="37"/>
      <c r="C363" s="280" t="s">
        <v>859</v>
      </c>
      <c r="D363" s="280" t="s">
        <v>534</v>
      </c>
      <c r="E363" s="281" t="s">
        <v>8023</v>
      </c>
      <c r="F363" s="282" t="s">
        <v>8024</v>
      </c>
      <c r="G363" s="283" t="s">
        <v>461</v>
      </c>
      <c r="H363" s="284">
        <v>0.5</v>
      </c>
      <c r="I363" s="285"/>
      <c r="J363" s="286">
        <f>ROUND(I363*H363,2)</f>
        <v>0</v>
      </c>
      <c r="K363" s="287"/>
      <c r="L363" s="288"/>
      <c r="M363" s="289" t="s">
        <v>1</v>
      </c>
      <c r="N363" s="290" t="s">
        <v>48</v>
      </c>
      <c r="O363" s="73"/>
      <c r="P363" s="221">
        <f>O363*H363</f>
        <v>0</v>
      </c>
      <c r="Q363" s="221">
        <v>0</v>
      </c>
      <c r="R363" s="221">
        <f>Q363*H363</f>
        <v>0</v>
      </c>
      <c r="S363" s="221">
        <v>0</v>
      </c>
      <c r="T363" s="222">
        <f>S363*H363</f>
        <v>0</v>
      </c>
      <c r="U363" s="36"/>
      <c r="V363" s="36"/>
      <c r="W363" s="36"/>
      <c r="X363" s="36"/>
      <c r="Y363" s="36"/>
      <c r="Z363" s="36"/>
      <c r="AA363" s="36"/>
      <c r="AB363" s="36"/>
      <c r="AC363" s="36"/>
      <c r="AD363" s="36"/>
      <c r="AE363" s="36"/>
      <c r="AR363" s="223" t="s">
        <v>136</v>
      </c>
      <c r="AT363" s="223" t="s">
        <v>534</v>
      </c>
      <c r="AU363" s="223" t="s">
        <v>93</v>
      </c>
      <c r="AY363" s="18" t="s">
        <v>397</v>
      </c>
      <c r="BE363" s="224">
        <f>IF(N363="základní",J363,0)</f>
        <v>0</v>
      </c>
      <c r="BF363" s="224">
        <f>IF(N363="snížená",J363,0)</f>
        <v>0</v>
      </c>
      <c r="BG363" s="224">
        <f>IF(N363="zákl. přenesená",J363,0)</f>
        <v>0</v>
      </c>
      <c r="BH363" s="224">
        <f>IF(N363="sníž. přenesená",J363,0)</f>
        <v>0</v>
      </c>
      <c r="BI363" s="224">
        <f>IF(N363="nulová",J363,0)</f>
        <v>0</v>
      </c>
      <c r="BJ363" s="18" t="s">
        <v>91</v>
      </c>
      <c r="BK363" s="224">
        <f>ROUND(I363*H363,2)</f>
        <v>0</v>
      </c>
      <c r="BL363" s="18" t="s">
        <v>124</v>
      </c>
      <c r="BM363" s="223" t="s">
        <v>1233</v>
      </c>
    </row>
    <row r="364" spans="1:65" s="13" customFormat="1">
      <c r="B364" s="233"/>
      <c r="C364" s="234"/>
      <c r="D364" s="225" t="s">
        <v>465</v>
      </c>
      <c r="E364" s="235" t="s">
        <v>1</v>
      </c>
      <c r="F364" s="236" t="s">
        <v>8187</v>
      </c>
      <c r="G364" s="234"/>
      <c r="H364" s="237">
        <v>0.5</v>
      </c>
      <c r="I364" s="238"/>
      <c r="J364" s="234"/>
      <c r="K364" s="234"/>
      <c r="L364" s="239"/>
      <c r="M364" s="240"/>
      <c r="N364" s="241"/>
      <c r="O364" s="241"/>
      <c r="P364" s="241"/>
      <c r="Q364" s="241"/>
      <c r="R364" s="241"/>
      <c r="S364" s="241"/>
      <c r="T364" s="242"/>
      <c r="AT364" s="243" t="s">
        <v>465</v>
      </c>
      <c r="AU364" s="243" t="s">
        <v>93</v>
      </c>
      <c r="AV364" s="13" t="s">
        <v>93</v>
      </c>
      <c r="AW364" s="13" t="s">
        <v>38</v>
      </c>
      <c r="AX364" s="13" t="s">
        <v>83</v>
      </c>
      <c r="AY364" s="243" t="s">
        <v>397</v>
      </c>
    </row>
    <row r="365" spans="1:65" s="14" customFormat="1">
      <c r="B365" s="244"/>
      <c r="C365" s="245"/>
      <c r="D365" s="225" t="s">
        <v>465</v>
      </c>
      <c r="E365" s="246" t="s">
        <v>1</v>
      </c>
      <c r="F365" s="247" t="s">
        <v>467</v>
      </c>
      <c r="G365" s="245"/>
      <c r="H365" s="248">
        <v>0.5</v>
      </c>
      <c r="I365" s="249"/>
      <c r="J365" s="245"/>
      <c r="K365" s="245"/>
      <c r="L365" s="250"/>
      <c r="M365" s="251"/>
      <c r="N365" s="252"/>
      <c r="O365" s="252"/>
      <c r="P365" s="252"/>
      <c r="Q365" s="252"/>
      <c r="R365" s="252"/>
      <c r="S365" s="252"/>
      <c r="T365" s="253"/>
      <c r="AT365" s="254" t="s">
        <v>465</v>
      </c>
      <c r="AU365" s="254" t="s">
        <v>93</v>
      </c>
      <c r="AV365" s="14" t="s">
        <v>124</v>
      </c>
      <c r="AW365" s="14" t="s">
        <v>38</v>
      </c>
      <c r="AX365" s="14" t="s">
        <v>91</v>
      </c>
      <c r="AY365" s="254" t="s">
        <v>397</v>
      </c>
    </row>
    <row r="366" spans="1:65" s="2" customFormat="1" ht="33" customHeight="1">
      <c r="A366" s="36"/>
      <c r="B366" s="37"/>
      <c r="C366" s="211" t="s">
        <v>679</v>
      </c>
      <c r="D366" s="211" t="s">
        <v>400</v>
      </c>
      <c r="E366" s="212" t="s">
        <v>8191</v>
      </c>
      <c r="F366" s="213" t="s">
        <v>8192</v>
      </c>
      <c r="G366" s="214" t="s">
        <v>461</v>
      </c>
      <c r="H366" s="215">
        <v>102</v>
      </c>
      <c r="I366" s="216"/>
      <c r="J366" s="217">
        <f>ROUND(I366*H366,2)</f>
        <v>0</v>
      </c>
      <c r="K366" s="218"/>
      <c r="L366" s="41"/>
      <c r="M366" s="219" t="s">
        <v>1</v>
      </c>
      <c r="N366" s="220" t="s">
        <v>48</v>
      </c>
      <c r="O366" s="73"/>
      <c r="P366" s="221">
        <f>O366*H366</f>
        <v>0</v>
      </c>
      <c r="Q366" s="221">
        <v>0</v>
      </c>
      <c r="R366" s="221">
        <f>Q366*H366</f>
        <v>0</v>
      </c>
      <c r="S366" s="221">
        <v>0</v>
      </c>
      <c r="T366" s="222">
        <f>S366*H366</f>
        <v>0</v>
      </c>
      <c r="U366" s="36"/>
      <c r="V366" s="36"/>
      <c r="W366" s="36"/>
      <c r="X366" s="36"/>
      <c r="Y366" s="36"/>
      <c r="Z366" s="36"/>
      <c r="AA366" s="36"/>
      <c r="AB366" s="36"/>
      <c r="AC366" s="36"/>
      <c r="AD366" s="36"/>
      <c r="AE366" s="36"/>
      <c r="AR366" s="223" t="s">
        <v>124</v>
      </c>
      <c r="AT366" s="223" t="s">
        <v>400</v>
      </c>
      <c r="AU366" s="223" t="s">
        <v>93</v>
      </c>
      <c r="AY366" s="18" t="s">
        <v>397</v>
      </c>
      <c r="BE366" s="224">
        <f>IF(N366="základní",J366,0)</f>
        <v>0</v>
      </c>
      <c r="BF366" s="224">
        <f>IF(N366="snížená",J366,0)</f>
        <v>0</v>
      </c>
      <c r="BG366" s="224">
        <f>IF(N366="zákl. přenesená",J366,0)</f>
        <v>0</v>
      </c>
      <c r="BH366" s="224">
        <f>IF(N366="sníž. přenesená",J366,0)</f>
        <v>0</v>
      </c>
      <c r="BI366" s="224">
        <f>IF(N366="nulová",J366,0)</f>
        <v>0</v>
      </c>
      <c r="BJ366" s="18" t="s">
        <v>91</v>
      </c>
      <c r="BK366" s="224">
        <f>ROUND(I366*H366,2)</f>
        <v>0</v>
      </c>
      <c r="BL366" s="18" t="s">
        <v>124</v>
      </c>
      <c r="BM366" s="223" t="s">
        <v>1241</v>
      </c>
    </row>
    <row r="367" spans="1:65" s="13" customFormat="1">
      <c r="B367" s="233"/>
      <c r="C367" s="234"/>
      <c r="D367" s="225" t="s">
        <v>465</v>
      </c>
      <c r="E367" s="235" t="s">
        <v>1</v>
      </c>
      <c r="F367" s="236" t="s">
        <v>8193</v>
      </c>
      <c r="G367" s="234"/>
      <c r="H367" s="237">
        <v>102</v>
      </c>
      <c r="I367" s="238"/>
      <c r="J367" s="234"/>
      <c r="K367" s="234"/>
      <c r="L367" s="239"/>
      <c r="M367" s="240"/>
      <c r="N367" s="241"/>
      <c r="O367" s="241"/>
      <c r="P367" s="241"/>
      <c r="Q367" s="241"/>
      <c r="R367" s="241"/>
      <c r="S367" s="241"/>
      <c r="T367" s="242"/>
      <c r="AT367" s="243" t="s">
        <v>465</v>
      </c>
      <c r="AU367" s="243" t="s">
        <v>93</v>
      </c>
      <c r="AV367" s="13" t="s">
        <v>93</v>
      </c>
      <c r="AW367" s="13" t="s">
        <v>38</v>
      </c>
      <c r="AX367" s="13" t="s">
        <v>83</v>
      </c>
      <c r="AY367" s="243" t="s">
        <v>397</v>
      </c>
    </row>
    <row r="368" spans="1:65" s="14" customFormat="1">
      <c r="B368" s="244"/>
      <c r="C368" s="245"/>
      <c r="D368" s="225" t="s">
        <v>465</v>
      </c>
      <c r="E368" s="246" t="s">
        <v>1</v>
      </c>
      <c r="F368" s="247" t="s">
        <v>467</v>
      </c>
      <c r="G368" s="245"/>
      <c r="H368" s="248">
        <v>102</v>
      </c>
      <c r="I368" s="249"/>
      <c r="J368" s="245"/>
      <c r="K368" s="245"/>
      <c r="L368" s="250"/>
      <c r="M368" s="251"/>
      <c r="N368" s="252"/>
      <c r="O368" s="252"/>
      <c r="P368" s="252"/>
      <c r="Q368" s="252"/>
      <c r="R368" s="252"/>
      <c r="S368" s="252"/>
      <c r="T368" s="253"/>
      <c r="AT368" s="254" t="s">
        <v>465</v>
      </c>
      <c r="AU368" s="254" t="s">
        <v>93</v>
      </c>
      <c r="AV368" s="14" t="s">
        <v>124</v>
      </c>
      <c r="AW368" s="14" t="s">
        <v>38</v>
      </c>
      <c r="AX368" s="14" t="s">
        <v>91</v>
      </c>
      <c r="AY368" s="254" t="s">
        <v>397</v>
      </c>
    </row>
    <row r="369" spans="1:65" s="2" customFormat="1" ht="16.5" customHeight="1">
      <c r="A369" s="36"/>
      <c r="B369" s="37"/>
      <c r="C369" s="280" t="s">
        <v>926</v>
      </c>
      <c r="D369" s="280" t="s">
        <v>534</v>
      </c>
      <c r="E369" s="281" t="s">
        <v>8194</v>
      </c>
      <c r="F369" s="282" t="s">
        <v>8195</v>
      </c>
      <c r="G369" s="283" t="s">
        <v>461</v>
      </c>
      <c r="H369" s="284">
        <v>4</v>
      </c>
      <c r="I369" s="285"/>
      <c r="J369" s="286">
        <f>ROUND(I369*H369,2)</f>
        <v>0</v>
      </c>
      <c r="K369" s="287"/>
      <c r="L369" s="288"/>
      <c r="M369" s="289" t="s">
        <v>1</v>
      </c>
      <c r="N369" s="290" t="s">
        <v>48</v>
      </c>
      <c r="O369" s="73"/>
      <c r="P369" s="221">
        <f>O369*H369</f>
        <v>0</v>
      </c>
      <c r="Q369" s="221">
        <v>0</v>
      </c>
      <c r="R369" s="221">
        <f>Q369*H369</f>
        <v>0</v>
      </c>
      <c r="S369" s="221">
        <v>0</v>
      </c>
      <c r="T369" s="222">
        <f>S369*H369</f>
        <v>0</v>
      </c>
      <c r="U369" s="36"/>
      <c r="V369" s="36"/>
      <c r="W369" s="36"/>
      <c r="X369" s="36"/>
      <c r="Y369" s="36"/>
      <c r="Z369" s="36"/>
      <c r="AA369" s="36"/>
      <c r="AB369" s="36"/>
      <c r="AC369" s="36"/>
      <c r="AD369" s="36"/>
      <c r="AE369" s="36"/>
      <c r="AR369" s="223" t="s">
        <v>136</v>
      </c>
      <c r="AT369" s="223" t="s">
        <v>534</v>
      </c>
      <c r="AU369" s="223" t="s">
        <v>93</v>
      </c>
      <c r="AY369" s="18" t="s">
        <v>397</v>
      </c>
      <c r="BE369" s="224">
        <f>IF(N369="základní",J369,0)</f>
        <v>0</v>
      </c>
      <c r="BF369" s="224">
        <f>IF(N369="snížená",J369,0)</f>
        <v>0</v>
      </c>
      <c r="BG369" s="224">
        <f>IF(N369="zákl. přenesená",J369,0)</f>
        <v>0</v>
      </c>
      <c r="BH369" s="224">
        <f>IF(N369="sníž. přenesená",J369,0)</f>
        <v>0</v>
      </c>
      <c r="BI369" s="224">
        <f>IF(N369="nulová",J369,0)</f>
        <v>0</v>
      </c>
      <c r="BJ369" s="18" t="s">
        <v>91</v>
      </c>
      <c r="BK369" s="224">
        <f>ROUND(I369*H369,2)</f>
        <v>0</v>
      </c>
      <c r="BL369" s="18" t="s">
        <v>124</v>
      </c>
      <c r="BM369" s="223" t="s">
        <v>1261</v>
      </c>
    </row>
    <row r="370" spans="1:65" s="13" customFormat="1">
      <c r="B370" s="233"/>
      <c r="C370" s="234"/>
      <c r="D370" s="225" t="s">
        <v>465</v>
      </c>
      <c r="E370" s="235" t="s">
        <v>1</v>
      </c>
      <c r="F370" s="236" t="s">
        <v>8196</v>
      </c>
      <c r="G370" s="234"/>
      <c r="H370" s="237">
        <v>4</v>
      </c>
      <c r="I370" s="238"/>
      <c r="J370" s="234"/>
      <c r="K370" s="234"/>
      <c r="L370" s="239"/>
      <c r="M370" s="240"/>
      <c r="N370" s="241"/>
      <c r="O370" s="241"/>
      <c r="P370" s="241"/>
      <c r="Q370" s="241"/>
      <c r="R370" s="241"/>
      <c r="S370" s="241"/>
      <c r="T370" s="242"/>
      <c r="AT370" s="243" t="s">
        <v>465</v>
      </c>
      <c r="AU370" s="243" t="s">
        <v>93</v>
      </c>
      <c r="AV370" s="13" t="s">
        <v>93</v>
      </c>
      <c r="AW370" s="13" t="s">
        <v>38</v>
      </c>
      <c r="AX370" s="13" t="s">
        <v>83</v>
      </c>
      <c r="AY370" s="243" t="s">
        <v>397</v>
      </c>
    </row>
    <row r="371" spans="1:65" s="14" customFormat="1">
      <c r="B371" s="244"/>
      <c r="C371" s="245"/>
      <c r="D371" s="225" t="s">
        <v>465</v>
      </c>
      <c r="E371" s="246" t="s">
        <v>1</v>
      </c>
      <c r="F371" s="247" t="s">
        <v>467</v>
      </c>
      <c r="G371" s="245"/>
      <c r="H371" s="248">
        <v>4</v>
      </c>
      <c r="I371" s="249"/>
      <c r="J371" s="245"/>
      <c r="K371" s="245"/>
      <c r="L371" s="250"/>
      <c r="M371" s="251"/>
      <c r="N371" s="252"/>
      <c r="O371" s="252"/>
      <c r="P371" s="252"/>
      <c r="Q371" s="252"/>
      <c r="R371" s="252"/>
      <c r="S371" s="252"/>
      <c r="T371" s="253"/>
      <c r="AT371" s="254" t="s">
        <v>465</v>
      </c>
      <c r="AU371" s="254" t="s">
        <v>93</v>
      </c>
      <c r="AV371" s="14" t="s">
        <v>124</v>
      </c>
      <c r="AW371" s="14" t="s">
        <v>38</v>
      </c>
      <c r="AX371" s="14" t="s">
        <v>91</v>
      </c>
      <c r="AY371" s="254" t="s">
        <v>397</v>
      </c>
    </row>
    <row r="372" spans="1:65" s="2" customFormat="1" ht="16.5" customHeight="1">
      <c r="A372" s="36"/>
      <c r="B372" s="37"/>
      <c r="C372" s="280" t="s">
        <v>682</v>
      </c>
      <c r="D372" s="280" t="s">
        <v>534</v>
      </c>
      <c r="E372" s="281" t="s">
        <v>8197</v>
      </c>
      <c r="F372" s="282" t="s">
        <v>8198</v>
      </c>
      <c r="G372" s="283" t="s">
        <v>461</v>
      </c>
      <c r="H372" s="284">
        <v>8</v>
      </c>
      <c r="I372" s="285"/>
      <c r="J372" s="286">
        <f>ROUND(I372*H372,2)</f>
        <v>0</v>
      </c>
      <c r="K372" s="287"/>
      <c r="L372" s="288"/>
      <c r="M372" s="289" t="s">
        <v>1</v>
      </c>
      <c r="N372" s="290" t="s">
        <v>48</v>
      </c>
      <c r="O372" s="73"/>
      <c r="P372" s="221">
        <f>O372*H372</f>
        <v>0</v>
      </c>
      <c r="Q372" s="221">
        <v>0</v>
      </c>
      <c r="R372" s="221">
        <f>Q372*H372</f>
        <v>0</v>
      </c>
      <c r="S372" s="221">
        <v>0</v>
      </c>
      <c r="T372" s="222">
        <f>S372*H372</f>
        <v>0</v>
      </c>
      <c r="U372" s="36"/>
      <c r="V372" s="36"/>
      <c r="W372" s="36"/>
      <c r="X372" s="36"/>
      <c r="Y372" s="36"/>
      <c r="Z372" s="36"/>
      <c r="AA372" s="36"/>
      <c r="AB372" s="36"/>
      <c r="AC372" s="36"/>
      <c r="AD372" s="36"/>
      <c r="AE372" s="36"/>
      <c r="AR372" s="223" t="s">
        <v>136</v>
      </c>
      <c r="AT372" s="223" t="s">
        <v>534</v>
      </c>
      <c r="AU372" s="223" t="s">
        <v>93</v>
      </c>
      <c r="AY372" s="18" t="s">
        <v>397</v>
      </c>
      <c r="BE372" s="224">
        <f>IF(N372="základní",J372,0)</f>
        <v>0</v>
      </c>
      <c r="BF372" s="224">
        <f>IF(N372="snížená",J372,0)</f>
        <v>0</v>
      </c>
      <c r="BG372" s="224">
        <f>IF(N372="zákl. přenesená",J372,0)</f>
        <v>0</v>
      </c>
      <c r="BH372" s="224">
        <f>IF(N372="sníž. přenesená",J372,0)</f>
        <v>0</v>
      </c>
      <c r="BI372" s="224">
        <f>IF(N372="nulová",J372,0)</f>
        <v>0</v>
      </c>
      <c r="BJ372" s="18" t="s">
        <v>91</v>
      </c>
      <c r="BK372" s="224">
        <f>ROUND(I372*H372,2)</f>
        <v>0</v>
      </c>
      <c r="BL372" s="18" t="s">
        <v>124</v>
      </c>
      <c r="BM372" s="223" t="s">
        <v>1280</v>
      </c>
    </row>
    <row r="373" spans="1:65" s="13" customFormat="1">
      <c r="B373" s="233"/>
      <c r="C373" s="234"/>
      <c r="D373" s="225" t="s">
        <v>465</v>
      </c>
      <c r="E373" s="235" t="s">
        <v>1</v>
      </c>
      <c r="F373" s="236" t="s">
        <v>8199</v>
      </c>
      <c r="G373" s="234"/>
      <c r="H373" s="237">
        <v>8</v>
      </c>
      <c r="I373" s="238"/>
      <c r="J373" s="234"/>
      <c r="K373" s="234"/>
      <c r="L373" s="239"/>
      <c r="M373" s="240"/>
      <c r="N373" s="241"/>
      <c r="O373" s="241"/>
      <c r="P373" s="241"/>
      <c r="Q373" s="241"/>
      <c r="R373" s="241"/>
      <c r="S373" s="241"/>
      <c r="T373" s="242"/>
      <c r="AT373" s="243" t="s">
        <v>465</v>
      </c>
      <c r="AU373" s="243" t="s">
        <v>93</v>
      </c>
      <c r="AV373" s="13" t="s">
        <v>93</v>
      </c>
      <c r="AW373" s="13" t="s">
        <v>38</v>
      </c>
      <c r="AX373" s="13" t="s">
        <v>83</v>
      </c>
      <c r="AY373" s="243" t="s">
        <v>397</v>
      </c>
    </row>
    <row r="374" spans="1:65" s="14" customFormat="1">
      <c r="B374" s="244"/>
      <c r="C374" s="245"/>
      <c r="D374" s="225" t="s">
        <v>465</v>
      </c>
      <c r="E374" s="246" t="s">
        <v>1</v>
      </c>
      <c r="F374" s="247" t="s">
        <v>467</v>
      </c>
      <c r="G374" s="245"/>
      <c r="H374" s="248">
        <v>8</v>
      </c>
      <c r="I374" s="249"/>
      <c r="J374" s="245"/>
      <c r="K374" s="245"/>
      <c r="L374" s="250"/>
      <c r="M374" s="251"/>
      <c r="N374" s="252"/>
      <c r="O374" s="252"/>
      <c r="P374" s="252"/>
      <c r="Q374" s="252"/>
      <c r="R374" s="252"/>
      <c r="S374" s="252"/>
      <c r="T374" s="253"/>
      <c r="AT374" s="254" t="s">
        <v>465</v>
      </c>
      <c r="AU374" s="254" t="s">
        <v>93</v>
      </c>
      <c r="AV374" s="14" t="s">
        <v>124</v>
      </c>
      <c r="AW374" s="14" t="s">
        <v>38</v>
      </c>
      <c r="AX374" s="14" t="s">
        <v>91</v>
      </c>
      <c r="AY374" s="254" t="s">
        <v>397</v>
      </c>
    </row>
    <row r="375" spans="1:65" s="2" customFormat="1" ht="16.5" customHeight="1">
      <c r="A375" s="36"/>
      <c r="B375" s="37"/>
      <c r="C375" s="280" t="s">
        <v>987</v>
      </c>
      <c r="D375" s="280" t="s">
        <v>534</v>
      </c>
      <c r="E375" s="281" t="s">
        <v>8200</v>
      </c>
      <c r="F375" s="282" t="s">
        <v>8201</v>
      </c>
      <c r="G375" s="283" t="s">
        <v>461</v>
      </c>
      <c r="H375" s="284">
        <v>90</v>
      </c>
      <c r="I375" s="285"/>
      <c r="J375" s="286">
        <f>ROUND(I375*H375,2)</f>
        <v>0</v>
      </c>
      <c r="K375" s="287"/>
      <c r="L375" s="288"/>
      <c r="M375" s="289" t="s">
        <v>1</v>
      </c>
      <c r="N375" s="290" t="s">
        <v>48</v>
      </c>
      <c r="O375" s="73"/>
      <c r="P375" s="221">
        <f>O375*H375</f>
        <v>0</v>
      </c>
      <c r="Q375" s="221">
        <v>0</v>
      </c>
      <c r="R375" s="221">
        <f>Q375*H375</f>
        <v>0</v>
      </c>
      <c r="S375" s="221">
        <v>0</v>
      </c>
      <c r="T375" s="222">
        <f>S375*H375</f>
        <v>0</v>
      </c>
      <c r="U375" s="36"/>
      <c r="V375" s="36"/>
      <c r="W375" s="36"/>
      <c r="X375" s="36"/>
      <c r="Y375" s="36"/>
      <c r="Z375" s="36"/>
      <c r="AA375" s="36"/>
      <c r="AB375" s="36"/>
      <c r="AC375" s="36"/>
      <c r="AD375" s="36"/>
      <c r="AE375" s="36"/>
      <c r="AR375" s="223" t="s">
        <v>136</v>
      </c>
      <c r="AT375" s="223" t="s">
        <v>534</v>
      </c>
      <c r="AU375" s="223" t="s">
        <v>93</v>
      </c>
      <c r="AY375" s="18" t="s">
        <v>397</v>
      </c>
      <c r="BE375" s="224">
        <f>IF(N375="základní",J375,0)</f>
        <v>0</v>
      </c>
      <c r="BF375" s="224">
        <f>IF(N375="snížená",J375,0)</f>
        <v>0</v>
      </c>
      <c r="BG375" s="224">
        <f>IF(N375="zákl. přenesená",J375,0)</f>
        <v>0</v>
      </c>
      <c r="BH375" s="224">
        <f>IF(N375="sníž. přenesená",J375,0)</f>
        <v>0</v>
      </c>
      <c r="BI375" s="224">
        <f>IF(N375="nulová",J375,0)</f>
        <v>0</v>
      </c>
      <c r="BJ375" s="18" t="s">
        <v>91</v>
      </c>
      <c r="BK375" s="224">
        <f>ROUND(I375*H375,2)</f>
        <v>0</v>
      </c>
      <c r="BL375" s="18" t="s">
        <v>124</v>
      </c>
      <c r="BM375" s="223" t="s">
        <v>1296</v>
      </c>
    </row>
    <row r="376" spans="1:65" s="13" customFormat="1">
      <c r="B376" s="233"/>
      <c r="C376" s="234"/>
      <c r="D376" s="225" t="s">
        <v>465</v>
      </c>
      <c r="E376" s="235" t="s">
        <v>1</v>
      </c>
      <c r="F376" s="236" t="s">
        <v>8202</v>
      </c>
      <c r="G376" s="234"/>
      <c r="H376" s="237">
        <v>90</v>
      </c>
      <c r="I376" s="238"/>
      <c r="J376" s="234"/>
      <c r="K376" s="234"/>
      <c r="L376" s="239"/>
      <c r="M376" s="240"/>
      <c r="N376" s="241"/>
      <c r="O376" s="241"/>
      <c r="P376" s="241"/>
      <c r="Q376" s="241"/>
      <c r="R376" s="241"/>
      <c r="S376" s="241"/>
      <c r="T376" s="242"/>
      <c r="AT376" s="243" t="s">
        <v>465</v>
      </c>
      <c r="AU376" s="243" t="s">
        <v>93</v>
      </c>
      <c r="AV376" s="13" t="s">
        <v>93</v>
      </c>
      <c r="AW376" s="13" t="s">
        <v>38</v>
      </c>
      <c r="AX376" s="13" t="s">
        <v>83</v>
      </c>
      <c r="AY376" s="243" t="s">
        <v>397</v>
      </c>
    </row>
    <row r="377" spans="1:65" s="14" customFormat="1">
      <c r="B377" s="244"/>
      <c r="C377" s="245"/>
      <c r="D377" s="225" t="s">
        <v>465</v>
      </c>
      <c r="E377" s="246" t="s">
        <v>1</v>
      </c>
      <c r="F377" s="247" t="s">
        <v>467</v>
      </c>
      <c r="G377" s="245"/>
      <c r="H377" s="248">
        <v>90</v>
      </c>
      <c r="I377" s="249"/>
      <c r="J377" s="245"/>
      <c r="K377" s="245"/>
      <c r="L377" s="250"/>
      <c r="M377" s="251"/>
      <c r="N377" s="252"/>
      <c r="O377" s="252"/>
      <c r="P377" s="252"/>
      <c r="Q377" s="252"/>
      <c r="R377" s="252"/>
      <c r="S377" s="252"/>
      <c r="T377" s="253"/>
      <c r="AT377" s="254" t="s">
        <v>465</v>
      </c>
      <c r="AU377" s="254" t="s">
        <v>93</v>
      </c>
      <c r="AV377" s="14" t="s">
        <v>124</v>
      </c>
      <c r="AW377" s="14" t="s">
        <v>38</v>
      </c>
      <c r="AX377" s="14" t="s">
        <v>91</v>
      </c>
      <c r="AY377" s="254" t="s">
        <v>397</v>
      </c>
    </row>
    <row r="378" spans="1:65" s="2" customFormat="1" ht="33" customHeight="1">
      <c r="A378" s="36"/>
      <c r="B378" s="37"/>
      <c r="C378" s="211" t="s">
        <v>995</v>
      </c>
      <c r="D378" s="211" t="s">
        <v>400</v>
      </c>
      <c r="E378" s="212" t="s">
        <v>8203</v>
      </c>
      <c r="F378" s="213" t="s">
        <v>8204</v>
      </c>
      <c r="G378" s="214" t="s">
        <v>461</v>
      </c>
      <c r="H378" s="215">
        <v>16</v>
      </c>
      <c r="I378" s="216"/>
      <c r="J378" s="217">
        <f>ROUND(I378*H378,2)</f>
        <v>0</v>
      </c>
      <c r="K378" s="218"/>
      <c r="L378" s="41"/>
      <c r="M378" s="219" t="s">
        <v>1</v>
      </c>
      <c r="N378" s="220" t="s">
        <v>48</v>
      </c>
      <c r="O378" s="73"/>
      <c r="P378" s="221">
        <f>O378*H378</f>
        <v>0</v>
      </c>
      <c r="Q378" s="221">
        <v>0</v>
      </c>
      <c r="R378" s="221">
        <f>Q378*H378</f>
        <v>0</v>
      </c>
      <c r="S378" s="221">
        <v>0</v>
      </c>
      <c r="T378" s="222">
        <f>S378*H378</f>
        <v>0</v>
      </c>
      <c r="U378" s="36"/>
      <c r="V378" s="36"/>
      <c r="W378" s="36"/>
      <c r="X378" s="36"/>
      <c r="Y378" s="36"/>
      <c r="Z378" s="36"/>
      <c r="AA378" s="36"/>
      <c r="AB378" s="36"/>
      <c r="AC378" s="36"/>
      <c r="AD378" s="36"/>
      <c r="AE378" s="36"/>
      <c r="AR378" s="223" t="s">
        <v>124</v>
      </c>
      <c r="AT378" s="223" t="s">
        <v>400</v>
      </c>
      <c r="AU378" s="223" t="s">
        <v>93</v>
      </c>
      <c r="AY378" s="18" t="s">
        <v>397</v>
      </c>
      <c r="BE378" s="224">
        <f>IF(N378="základní",J378,0)</f>
        <v>0</v>
      </c>
      <c r="BF378" s="224">
        <f>IF(N378="snížená",J378,0)</f>
        <v>0</v>
      </c>
      <c r="BG378" s="224">
        <f>IF(N378="zákl. přenesená",J378,0)</f>
        <v>0</v>
      </c>
      <c r="BH378" s="224">
        <f>IF(N378="sníž. přenesená",J378,0)</f>
        <v>0</v>
      </c>
      <c r="BI378" s="224">
        <f>IF(N378="nulová",J378,0)</f>
        <v>0</v>
      </c>
      <c r="BJ378" s="18" t="s">
        <v>91</v>
      </c>
      <c r="BK378" s="224">
        <f>ROUND(I378*H378,2)</f>
        <v>0</v>
      </c>
      <c r="BL378" s="18" t="s">
        <v>124</v>
      </c>
      <c r="BM378" s="223" t="s">
        <v>1311</v>
      </c>
    </row>
    <row r="379" spans="1:65" s="13" customFormat="1">
      <c r="B379" s="233"/>
      <c r="C379" s="234"/>
      <c r="D379" s="225" t="s">
        <v>465</v>
      </c>
      <c r="E379" s="235" t="s">
        <v>1</v>
      </c>
      <c r="F379" s="236" t="s">
        <v>8205</v>
      </c>
      <c r="G379" s="234"/>
      <c r="H379" s="237">
        <v>16</v>
      </c>
      <c r="I379" s="238"/>
      <c r="J379" s="234"/>
      <c r="K379" s="234"/>
      <c r="L379" s="239"/>
      <c r="M379" s="240"/>
      <c r="N379" s="241"/>
      <c r="O379" s="241"/>
      <c r="P379" s="241"/>
      <c r="Q379" s="241"/>
      <c r="R379" s="241"/>
      <c r="S379" s="241"/>
      <c r="T379" s="242"/>
      <c r="AT379" s="243" t="s">
        <v>465</v>
      </c>
      <c r="AU379" s="243" t="s">
        <v>93</v>
      </c>
      <c r="AV379" s="13" t="s">
        <v>93</v>
      </c>
      <c r="AW379" s="13" t="s">
        <v>38</v>
      </c>
      <c r="AX379" s="13" t="s">
        <v>83</v>
      </c>
      <c r="AY379" s="243" t="s">
        <v>397</v>
      </c>
    </row>
    <row r="380" spans="1:65" s="14" customFormat="1">
      <c r="B380" s="244"/>
      <c r="C380" s="245"/>
      <c r="D380" s="225" t="s">
        <v>465</v>
      </c>
      <c r="E380" s="246" t="s">
        <v>1</v>
      </c>
      <c r="F380" s="247" t="s">
        <v>467</v>
      </c>
      <c r="G380" s="245"/>
      <c r="H380" s="248">
        <v>16</v>
      </c>
      <c r="I380" s="249"/>
      <c r="J380" s="245"/>
      <c r="K380" s="245"/>
      <c r="L380" s="250"/>
      <c r="M380" s="251"/>
      <c r="N380" s="252"/>
      <c r="O380" s="252"/>
      <c r="P380" s="252"/>
      <c r="Q380" s="252"/>
      <c r="R380" s="252"/>
      <c r="S380" s="252"/>
      <c r="T380" s="253"/>
      <c r="AT380" s="254" t="s">
        <v>465</v>
      </c>
      <c r="AU380" s="254" t="s">
        <v>93</v>
      </c>
      <c r="AV380" s="14" t="s">
        <v>124</v>
      </c>
      <c r="AW380" s="14" t="s">
        <v>38</v>
      </c>
      <c r="AX380" s="14" t="s">
        <v>91</v>
      </c>
      <c r="AY380" s="254" t="s">
        <v>397</v>
      </c>
    </row>
    <row r="381" spans="1:65" s="2" customFormat="1" ht="16.5" customHeight="1">
      <c r="A381" s="36"/>
      <c r="B381" s="37"/>
      <c r="C381" s="280" t="s">
        <v>1021</v>
      </c>
      <c r="D381" s="280" t="s">
        <v>534</v>
      </c>
      <c r="E381" s="281" t="s">
        <v>8206</v>
      </c>
      <c r="F381" s="282" t="s">
        <v>8207</v>
      </c>
      <c r="G381" s="283" t="s">
        <v>461</v>
      </c>
      <c r="H381" s="284">
        <v>3</v>
      </c>
      <c r="I381" s="285"/>
      <c r="J381" s="286">
        <f>ROUND(I381*H381,2)</f>
        <v>0</v>
      </c>
      <c r="K381" s="287"/>
      <c r="L381" s="288"/>
      <c r="M381" s="289" t="s">
        <v>1</v>
      </c>
      <c r="N381" s="290" t="s">
        <v>48</v>
      </c>
      <c r="O381" s="73"/>
      <c r="P381" s="221">
        <f>O381*H381</f>
        <v>0</v>
      </c>
      <c r="Q381" s="221">
        <v>0</v>
      </c>
      <c r="R381" s="221">
        <f>Q381*H381</f>
        <v>0</v>
      </c>
      <c r="S381" s="221">
        <v>0</v>
      </c>
      <c r="T381" s="222">
        <f>S381*H381</f>
        <v>0</v>
      </c>
      <c r="U381" s="36"/>
      <c r="V381" s="36"/>
      <c r="W381" s="36"/>
      <c r="X381" s="36"/>
      <c r="Y381" s="36"/>
      <c r="Z381" s="36"/>
      <c r="AA381" s="36"/>
      <c r="AB381" s="36"/>
      <c r="AC381" s="36"/>
      <c r="AD381" s="36"/>
      <c r="AE381" s="36"/>
      <c r="AR381" s="223" t="s">
        <v>136</v>
      </c>
      <c r="AT381" s="223" t="s">
        <v>534</v>
      </c>
      <c r="AU381" s="223" t="s">
        <v>93</v>
      </c>
      <c r="AY381" s="18" t="s">
        <v>397</v>
      </c>
      <c r="BE381" s="224">
        <f>IF(N381="základní",J381,0)</f>
        <v>0</v>
      </c>
      <c r="BF381" s="224">
        <f>IF(N381="snížená",J381,0)</f>
        <v>0</v>
      </c>
      <c r="BG381" s="224">
        <f>IF(N381="zákl. přenesená",J381,0)</f>
        <v>0</v>
      </c>
      <c r="BH381" s="224">
        <f>IF(N381="sníž. přenesená",J381,0)</f>
        <v>0</v>
      </c>
      <c r="BI381" s="224">
        <f>IF(N381="nulová",J381,0)</f>
        <v>0</v>
      </c>
      <c r="BJ381" s="18" t="s">
        <v>91</v>
      </c>
      <c r="BK381" s="224">
        <f>ROUND(I381*H381,2)</f>
        <v>0</v>
      </c>
      <c r="BL381" s="18" t="s">
        <v>124</v>
      </c>
      <c r="BM381" s="223" t="s">
        <v>1024</v>
      </c>
    </row>
    <row r="382" spans="1:65" s="13" customFormat="1">
      <c r="B382" s="233"/>
      <c r="C382" s="234"/>
      <c r="D382" s="225" t="s">
        <v>465</v>
      </c>
      <c r="E382" s="235" t="s">
        <v>1</v>
      </c>
      <c r="F382" s="236" t="s">
        <v>8208</v>
      </c>
      <c r="G382" s="234"/>
      <c r="H382" s="237">
        <v>3</v>
      </c>
      <c r="I382" s="238"/>
      <c r="J382" s="234"/>
      <c r="K382" s="234"/>
      <c r="L382" s="239"/>
      <c r="M382" s="240"/>
      <c r="N382" s="241"/>
      <c r="O382" s="241"/>
      <c r="P382" s="241"/>
      <c r="Q382" s="241"/>
      <c r="R382" s="241"/>
      <c r="S382" s="241"/>
      <c r="T382" s="242"/>
      <c r="AT382" s="243" t="s">
        <v>465</v>
      </c>
      <c r="AU382" s="243" t="s">
        <v>93</v>
      </c>
      <c r="AV382" s="13" t="s">
        <v>93</v>
      </c>
      <c r="AW382" s="13" t="s">
        <v>38</v>
      </c>
      <c r="AX382" s="13" t="s">
        <v>83</v>
      </c>
      <c r="AY382" s="243" t="s">
        <v>397</v>
      </c>
    </row>
    <row r="383" spans="1:65" s="14" customFormat="1">
      <c r="B383" s="244"/>
      <c r="C383" s="245"/>
      <c r="D383" s="225" t="s">
        <v>465</v>
      </c>
      <c r="E383" s="246" t="s">
        <v>1</v>
      </c>
      <c r="F383" s="247" t="s">
        <v>467</v>
      </c>
      <c r="G383" s="245"/>
      <c r="H383" s="248">
        <v>3</v>
      </c>
      <c r="I383" s="249"/>
      <c r="J383" s="245"/>
      <c r="K383" s="245"/>
      <c r="L383" s="250"/>
      <c r="M383" s="251"/>
      <c r="N383" s="252"/>
      <c r="O383" s="252"/>
      <c r="P383" s="252"/>
      <c r="Q383" s="252"/>
      <c r="R383" s="252"/>
      <c r="S383" s="252"/>
      <c r="T383" s="253"/>
      <c r="AT383" s="254" t="s">
        <v>465</v>
      </c>
      <c r="AU383" s="254" t="s">
        <v>93</v>
      </c>
      <c r="AV383" s="14" t="s">
        <v>124</v>
      </c>
      <c r="AW383" s="14" t="s">
        <v>38</v>
      </c>
      <c r="AX383" s="14" t="s">
        <v>91</v>
      </c>
      <c r="AY383" s="254" t="s">
        <v>397</v>
      </c>
    </row>
    <row r="384" spans="1:65" s="2" customFormat="1" ht="16.5" customHeight="1">
      <c r="A384" s="36"/>
      <c r="B384" s="37"/>
      <c r="C384" s="280" t="s">
        <v>1026</v>
      </c>
      <c r="D384" s="280" t="s">
        <v>534</v>
      </c>
      <c r="E384" s="281" t="s">
        <v>8209</v>
      </c>
      <c r="F384" s="282" t="s">
        <v>8210</v>
      </c>
      <c r="G384" s="283" t="s">
        <v>461</v>
      </c>
      <c r="H384" s="284">
        <v>8</v>
      </c>
      <c r="I384" s="285"/>
      <c r="J384" s="286">
        <f>ROUND(I384*H384,2)</f>
        <v>0</v>
      </c>
      <c r="K384" s="287"/>
      <c r="L384" s="288"/>
      <c r="M384" s="289" t="s">
        <v>1</v>
      </c>
      <c r="N384" s="290" t="s">
        <v>48</v>
      </c>
      <c r="O384" s="73"/>
      <c r="P384" s="221">
        <f>O384*H384</f>
        <v>0</v>
      </c>
      <c r="Q384" s="221">
        <v>0</v>
      </c>
      <c r="R384" s="221">
        <f>Q384*H384</f>
        <v>0</v>
      </c>
      <c r="S384" s="221">
        <v>0</v>
      </c>
      <c r="T384" s="222">
        <f>S384*H384</f>
        <v>0</v>
      </c>
      <c r="U384" s="36"/>
      <c r="V384" s="36"/>
      <c r="W384" s="36"/>
      <c r="X384" s="36"/>
      <c r="Y384" s="36"/>
      <c r="Z384" s="36"/>
      <c r="AA384" s="36"/>
      <c r="AB384" s="36"/>
      <c r="AC384" s="36"/>
      <c r="AD384" s="36"/>
      <c r="AE384" s="36"/>
      <c r="AR384" s="223" t="s">
        <v>136</v>
      </c>
      <c r="AT384" s="223" t="s">
        <v>534</v>
      </c>
      <c r="AU384" s="223" t="s">
        <v>93</v>
      </c>
      <c r="AY384" s="18" t="s">
        <v>397</v>
      </c>
      <c r="BE384" s="224">
        <f>IF(N384="základní",J384,0)</f>
        <v>0</v>
      </c>
      <c r="BF384" s="224">
        <f>IF(N384="snížená",J384,0)</f>
        <v>0</v>
      </c>
      <c r="BG384" s="224">
        <f>IF(N384="zákl. přenesená",J384,0)</f>
        <v>0</v>
      </c>
      <c r="BH384" s="224">
        <f>IF(N384="sníž. přenesená",J384,0)</f>
        <v>0</v>
      </c>
      <c r="BI384" s="224">
        <f>IF(N384="nulová",J384,0)</f>
        <v>0</v>
      </c>
      <c r="BJ384" s="18" t="s">
        <v>91</v>
      </c>
      <c r="BK384" s="224">
        <f>ROUND(I384*H384,2)</f>
        <v>0</v>
      </c>
      <c r="BL384" s="18" t="s">
        <v>124</v>
      </c>
      <c r="BM384" s="223" t="s">
        <v>1326</v>
      </c>
    </row>
    <row r="385" spans="1:65" s="13" customFormat="1">
      <c r="B385" s="233"/>
      <c r="C385" s="234"/>
      <c r="D385" s="225" t="s">
        <v>465</v>
      </c>
      <c r="E385" s="235" t="s">
        <v>1</v>
      </c>
      <c r="F385" s="236" t="s">
        <v>8211</v>
      </c>
      <c r="G385" s="234"/>
      <c r="H385" s="237">
        <v>8</v>
      </c>
      <c r="I385" s="238"/>
      <c r="J385" s="234"/>
      <c r="K385" s="234"/>
      <c r="L385" s="239"/>
      <c r="M385" s="240"/>
      <c r="N385" s="241"/>
      <c r="O385" s="241"/>
      <c r="P385" s="241"/>
      <c r="Q385" s="241"/>
      <c r="R385" s="241"/>
      <c r="S385" s="241"/>
      <c r="T385" s="242"/>
      <c r="AT385" s="243" t="s">
        <v>465</v>
      </c>
      <c r="AU385" s="243" t="s">
        <v>93</v>
      </c>
      <c r="AV385" s="13" t="s">
        <v>93</v>
      </c>
      <c r="AW385" s="13" t="s">
        <v>38</v>
      </c>
      <c r="AX385" s="13" t="s">
        <v>83</v>
      </c>
      <c r="AY385" s="243" t="s">
        <v>397</v>
      </c>
    </row>
    <row r="386" spans="1:65" s="14" customFormat="1">
      <c r="B386" s="244"/>
      <c r="C386" s="245"/>
      <c r="D386" s="225" t="s">
        <v>465</v>
      </c>
      <c r="E386" s="246" t="s">
        <v>1</v>
      </c>
      <c r="F386" s="247" t="s">
        <v>467</v>
      </c>
      <c r="G386" s="245"/>
      <c r="H386" s="248">
        <v>8</v>
      </c>
      <c r="I386" s="249"/>
      <c r="J386" s="245"/>
      <c r="K386" s="245"/>
      <c r="L386" s="250"/>
      <c r="M386" s="251"/>
      <c r="N386" s="252"/>
      <c r="O386" s="252"/>
      <c r="P386" s="252"/>
      <c r="Q386" s="252"/>
      <c r="R386" s="252"/>
      <c r="S386" s="252"/>
      <c r="T386" s="253"/>
      <c r="AT386" s="254" t="s">
        <v>465</v>
      </c>
      <c r="AU386" s="254" t="s">
        <v>93</v>
      </c>
      <c r="AV386" s="14" t="s">
        <v>124</v>
      </c>
      <c r="AW386" s="14" t="s">
        <v>38</v>
      </c>
      <c r="AX386" s="14" t="s">
        <v>91</v>
      </c>
      <c r="AY386" s="254" t="s">
        <v>397</v>
      </c>
    </row>
    <row r="387" spans="1:65" s="2" customFormat="1" ht="16.5" customHeight="1">
      <c r="A387" s="36"/>
      <c r="B387" s="37"/>
      <c r="C387" s="280" t="s">
        <v>1033</v>
      </c>
      <c r="D387" s="280" t="s">
        <v>534</v>
      </c>
      <c r="E387" s="281" t="s">
        <v>8212</v>
      </c>
      <c r="F387" s="282" t="s">
        <v>8213</v>
      </c>
      <c r="G387" s="283" t="s">
        <v>461</v>
      </c>
      <c r="H387" s="284">
        <v>5</v>
      </c>
      <c r="I387" s="285"/>
      <c r="J387" s="286">
        <f>ROUND(I387*H387,2)</f>
        <v>0</v>
      </c>
      <c r="K387" s="287"/>
      <c r="L387" s="288"/>
      <c r="M387" s="289" t="s">
        <v>1</v>
      </c>
      <c r="N387" s="290" t="s">
        <v>48</v>
      </c>
      <c r="O387" s="73"/>
      <c r="P387" s="221">
        <f>O387*H387</f>
        <v>0</v>
      </c>
      <c r="Q387" s="221">
        <v>0</v>
      </c>
      <c r="R387" s="221">
        <f>Q387*H387</f>
        <v>0</v>
      </c>
      <c r="S387" s="221">
        <v>0</v>
      </c>
      <c r="T387" s="222">
        <f>S387*H387</f>
        <v>0</v>
      </c>
      <c r="U387" s="36"/>
      <c r="V387" s="36"/>
      <c r="W387" s="36"/>
      <c r="X387" s="36"/>
      <c r="Y387" s="36"/>
      <c r="Z387" s="36"/>
      <c r="AA387" s="36"/>
      <c r="AB387" s="36"/>
      <c r="AC387" s="36"/>
      <c r="AD387" s="36"/>
      <c r="AE387" s="36"/>
      <c r="AR387" s="223" t="s">
        <v>136</v>
      </c>
      <c r="AT387" s="223" t="s">
        <v>534</v>
      </c>
      <c r="AU387" s="223" t="s">
        <v>93</v>
      </c>
      <c r="AY387" s="18" t="s">
        <v>397</v>
      </c>
      <c r="BE387" s="224">
        <f>IF(N387="základní",J387,0)</f>
        <v>0</v>
      </c>
      <c r="BF387" s="224">
        <f>IF(N387="snížená",J387,0)</f>
        <v>0</v>
      </c>
      <c r="BG387" s="224">
        <f>IF(N387="zákl. přenesená",J387,0)</f>
        <v>0</v>
      </c>
      <c r="BH387" s="224">
        <f>IF(N387="sníž. přenesená",J387,0)</f>
        <v>0</v>
      </c>
      <c r="BI387" s="224">
        <f>IF(N387="nulová",J387,0)</f>
        <v>0</v>
      </c>
      <c r="BJ387" s="18" t="s">
        <v>91</v>
      </c>
      <c r="BK387" s="224">
        <f>ROUND(I387*H387,2)</f>
        <v>0</v>
      </c>
      <c r="BL387" s="18" t="s">
        <v>124</v>
      </c>
      <c r="BM387" s="223" t="s">
        <v>1036</v>
      </c>
    </row>
    <row r="388" spans="1:65" s="13" customFormat="1">
      <c r="B388" s="233"/>
      <c r="C388" s="234"/>
      <c r="D388" s="225" t="s">
        <v>465</v>
      </c>
      <c r="E388" s="235" t="s">
        <v>1</v>
      </c>
      <c r="F388" s="236" t="s">
        <v>130</v>
      </c>
      <c r="G388" s="234"/>
      <c r="H388" s="237">
        <v>5</v>
      </c>
      <c r="I388" s="238"/>
      <c r="J388" s="234"/>
      <c r="K388" s="234"/>
      <c r="L388" s="239"/>
      <c r="M388" s="240"/>
      <c r="N388" s="241"/>
      <c r="O388" s="241"/>
      <c r="P388" s="241"/>
      <c r="Q388" s="241"/>
      <c r="R388" s="241"/>
      <c r="S388" s="241"/>
      <c r="T388" s="242"/>
      <c r="AT388" s="243" t="s">
        <v>465</v>
      </c>
      <c r="AU388" s="243" t="s">
        <v>93</v>
      </c>
      <c r="AV388" s="13" t="s">
        <v>93</v>
      </c>
      <c r="AW388" s="13" t="s">
        <v>38</v>
      </c>
      <c r="AX388" s="13" t="s">
        <v>83</v>
      </c>
      <c r="AY388" s="243" t="s">
        <v>397</v>
      </c>
    </row>
    <row r="389" spans="1:65" s="14" customFormat="1">
      <c r="B389" s="244"/>
      <c r="C389" s="245"/>
      <c r="D389" s="225" t="s">
        <v>465</v>
      </c>
      <c r="E389" s="246" t="s">
        <v>1</v>
      </c>
      <c r="F389" s="247" t="s">
        <v>467</v>
      </c>
      <c r="G389" s="245"/>
      <c r="H389" s="248">
        <v>5</v>
      </c>
      <c r="I389" s="249"/>
      <c r="J389" s="245"/>
      <c r="K389" s="245"/>
      <c r="L389" s="250"/>
      <c r="M389" s="251"/>
      <c r="N389" s="252"/>
      <c r="O389" s="252"/>
      <c r="P389" s="252"/>
      <c r="Q389" s="252"/>
      <c r="R389" s="252"/>
      <c r="S389" s="252"/>
      <c r="T389" s="253"/>
      <c r="AT389" s="254" t="s">
        <v>465</v>
      </c>
      <c r="AU389" s="254" t="s">
        <v>93</v>
      </c>
      <c r="AV389" s="14" t="s">
        <v>124</v>
      </c>
      <c r="AW389" s="14" t="s">
        <v>38</v>
      </c>
      <c r="AX389" s="14" t="s">
        <v>91</v>
      </c>
      <c r="AY389" s="254" t="s">
        <v>397</v>
      </c>
    </row>
    <row r="390" spans="1:65" s="2" customFormat="1" ht="33" customHeight="1">
      <c r="A390" s="36"/>
      <c r="B390" s="37"/>
      <c r="C390" s="211" t="s">
        <v>1042</v>
      </c>
      <c r="D390" s="211" t="s">
        <v>400</v>
      </c>
      <c r="E390" s="212" t="s">
        <v>8214</v>
      </c>
      <c r="F390" s="213" t="s">
        <v>8215</v>
      </c>
      <c r="G390" s="214" t="s">
        <v>656</v>
      </c>
      <c r="H390" s="215">
        <v>4</v>
      </c>
      <c r="I390" s="216"/>
      <c r="J390" s="217">
        <f>ROUND(I390*H390,2)</f>
        <v>0</v>
      </c>
      <c r="K390" s="218"/>
      <c r="L390" s="41"/>
      <c r="M390" s="219" t="s">
        <v>1</v>
      </c>
      <c r="N390" s="220" t="s">
        <v>48</v>
      </c>
      <c r="O390" s="73"/>
      <c r="P390" s="221">
        <f>O390*H390</f>
        <v>0</v>
      </c>
      <c r="Q390" s="221">
        <v>0</v>
      </c>
      <c r="R390" s="221">
        <f>Q390*H390</f>
        <v>0</v>
      </c>
      <c r="S390" s="221">
        <v>0</v>
      </c>
      <c r="T390" s="222">
        <f>S390*H390</f>
        <v>0</v>
      </c>
      <c r="U390" s="36"/>
      <c r="V390" s="36"/>
      <c r="W390" s="36"/>
      <c r="X390" s="36"/>
      <c r="Y390" s="36"/>
      <c r="Z390" s="36"/>
      <c r="AA390" s="36"/>
      <c r="AB390" s="36"/>
      <c r="AC390" s="36"/>
      <c r="AD390" s="36"/>
      <c r="AE390" s="36"/>
      <c r="AR390" s="223" t="s">
        <v>124</v>
      </c>
      <c r="AT390" s="223" t="s">
        <v>400</v>
      </c>
      <c r="AU390" s="223" t="s">
        <v>93</v>
      </c>
      <c r="AY390" s="18" t="s">
        <v>397</v>
      </c>
      <c r="BE390" s="224">
        <f>IF(N390="základní",J390,0)</f>
        <v>0</v>
      </c>
      <c r="BF390" s="224">
        <f>IF(N390="snížená",J390,0)</f>
        <v>0</v>
      </c>
      <c r="BG390" s="224">
        <f>IF(N390="zákl. přenesená",J390,0)</f>
        <v>0</v>
      </c>
      <c r="BH390" s="224">
        <f>IF(N390="sníž. přenesená",J390,0)</f>
        <v>0</v>
      </c>
      <c r="BI390" s="224">
        <f>IF(N390="nulová",J390,0)</f>
        <v>0</v>
      </c>
      <c r="BJ390" s="18" t="s">
        <v>91</v>
      </c>
      <c r="BK390" s="224">
        <f>ROUND(I390*H390,2)</f>
        <v>0</v>
      </c>
      <c r="BL390" s="18" t="s">
        <v>124</v>
      </c>
      <c r="BM390" s="223" t="s">
        <v>1345</v>
      </c>
    </row>
    <row r="391" spans="1:65" s="13" customFormat="1">
      <c r="B391" s="233"/>
      <c r="C391" s="234"/>
      <c r="D391" s="225" t="s">
        <v>465</v>
      </c>
      <c r="E391" s="235" t="s">
        <v>1</v>
      </c>
      <c r="F391" s="236" t="s">
        <v>7802</v>
      </c>
      <c r="G391" s="234"/>
      <c r="H391" s="237">
        <v>4</v>
      </c>
      <c r="I391" s="238"/>
      <c r="J391" s="234"/>
      <c r="K391" s="234"/>
      <c r="L391" s="239"/>
      <c r="M391" s="240"/>
      <c r="N391" s="241"/>
      <c r="O391" s="241"/>
      <c r="P391" s="241"/>
      <c r="Q391" s="241"/>
      <c r="R391" s="241"/>
      <c r="S391" s="241"/>
      <c r="T391" s="242"/>
      <c r="AT391" s="243" t="s">
        <v>465</v>
      </c>
      <c r="AU391" s="243" t="s">
        <v>93</v>
      </c>
      <c r="AV391" s="13" t="s">
        <v>93</v>
      </c>
      <c r="AW391" s="13" t="s">
        <v>38</v>
      </c>
      <c r="AX391" s="13" t="s">
        <v>83</v>
      </c>
      <c r="AY391" s="243" t="s">
        <v>397</v>
      </c>
    </row>
    <row r="392" spans="1:65" s="14" customFormat="1">
      <c r="B392" s="244"/>
      <c r="C392" s="245"/>
      <c r="D392" s="225" t="s">
        <v>465</v>
      </c>
      <c r="E392" s="246" t="s">
        <v>1</v>
      </c>
      <c r="F392" s="247" t="s">
        <v>467</v>
      </c>
      <c r="G392" s="245"/>
      <c r="H392" s="248">
        <v>4</v>
      </c>
      <c r="I392" s="249"/>
      <c r="J392" s="245"/>
      <c r="K392" s="245"/>
      <c r="L392" s="250"/>
      <c r="M392" s="251"/>
      <c r="N392" s="252"/>
      <c r="O392" s="252"/>
      <c r="P392" s="252"/>
      <c r="Q392" s="252"/>
      <c r="R392" s="252"/>
      <c r="S392" s="252"/>
      <c r="T392" s="253"/>
      <c r="AT392" s="254" t="s">
        <v>465</v>
      </c>
      <c r="AU392" s="254" t="s">
        <v>93</v>
      </c>
      <c r="AV392" s="14" t="s">
        <v>124</v>
      </c>
      <c r="AW392" s="14" t="s">
        <v>38</v>
      </c>
      <c r="AX392" s="14" t="s">
        <v>91</v>
      </c>
      <c r="AY392" s="254" t="s">
        <v>397</v>
      </c>
    </row>
    <row r="393" spans="1:65" s="2" customFormat="1" ht="16.5" customHeight="1">
      <c r="A393" s="36"/>
      <c r="B393" s="37"/>
      <c r="C393" s="280" t="s">
        <v>1048</v>
      </c>
      <c r="D393" s="280" t="s">
        <v>534</v>
      </c>
      <c r="E393" s="281" t="s">
        <v>8216</v>
      </c>
      <c r="F393" s="282" t="s">
        <v>8217</v>
      </c>
      <c r="G393" s="283" t="s">
        <v>656</v>
      </c>
      <c r="H393" s="284">
        <v>4</v>
      </c>
      <c r="I393" s="285"/>
      <c r="J393" s="286">
        <f>ROUND(I393*H393,2)</f>
        <v>0</v>
      </c>
      <c r="K393" s="287"/>
      <c r="L393" s="288"/>
      <c r="M393" s="289" t="s">
        <v>1</v>
      </c>
      <c r="N393" s="290" t="s">
        <v>48</v>
      </c>
      <c r="O393" s="73"/>
      <c r="P393" s="221">
        <f>O393*H393</f>
        <v>0</v>
      </c>
      <c r="Q393" s="221">
        <v>0</v>
      </c>
      <c r="R393" s="221">
        <f>Q393*H393</f>
        <v>0</v>
      </c>
      <c r="S393" s="221">
        <v>0</v>
      </c>
      <c r="T393" s="222">
        <f>S393*H393</f>
        <v>0</v>
      </c>
      <c r="U393" s="36"/>
      <c r="V393" s="36"/>
      <c r="W393" s="36"/>
      <c r="X393" s="36"/>
      <c r="Y393" s="36"/>
      <c r="Z393" s="36"/>
      <c r="AA393" s="36"/>
      <c r="AB393" s="36"/>
      <c r="AC393" s="36"/>
      <c r="AD393" s="36"/>
      <c r="AE393" s="36"/>
      <c r="AR393" s="223" t="s">
        <v>136</v>
      </c>
      <c r="AT393" s="223" t="s">
        <v>534</v>
      </c>
      <c r="AU393" s="223" t="s">
        <v>93</v>
      </c>
      <c r="AY393" s="18" t="s">
        <v>397</v>
      </c>
      <c r="BE393" s="224">
        <f>IF(N393="základní",J393,0)</f>
        <v>0</v>
      </c>
      <c r="BF393" s="224">
        <f>IF(N393="snížená",J393,0)</f>
        <v>0</v>
      </c>
      <c r="BG393" s="224">
        <f>IF(N393="zákl. přenesená",J393,0)</f>
        <v>0</v>
      </c>
      <c r="BH393" s="224">
        <f>IF(N393="sníž. přenesená",J393,0)</f>
        <v>0</v>
      </c>
      <c r="BI393" s="224">
        <f>IF(N393="nulová",J393,0)</f>
        <v>0</v>
      </c>
      <c r="BJ393" s="18" t="s">
        <v>91</v>
      </c>
      <c r="BK393" s="224">
        <f>ROUND(I393*H393,2)</f>
        <v>0</v>
      </c>
      <c r="BL393" s="18" t="s">
        <v>124</v>
      </c>
      <c r="BM393" s="223" t="s">
        <v>1051</v>
      </c>
    </row>
    <row r="394" spans="1:65" s="13" customFormat="1">
      <c r="B394" s="233"/>
      <c r="C394" s="234"/>
      <c r="D394" s="225" t="s">
        <v>465</v>
      </c>
      <c r="E394" s="235" t="s">
        <v>1</v>
      </c>
      <c r="F394" s="236" t="s">
        <v>7802</v>
      </c>
      <c r="G394" s="234"/>
      <c r="H394" s="237">
        <v>4</v>
      </c>
      <c r="I394" s="238"/>
      <c r="J394" s="234"/>
      <c r="K394" s="234"/>
      <c r="L394" s="239"/>
      <c r="M394" s="240"/>
      <c r="N394" s="241"/>
      <c r="O394" s="241"/>
      <c r="P394" s="241"/>
      <c r="Q394" s="241"/>
      <c r="R394" s="241"/>
      <c r="S394" s="241"/>
      <c r="T394" s="242"/>
      <c r="AT394" s="243" t="s">
        <v>465</v>
      </c>
      <c r="AU394" s="243" t="s">
        <v>93</v>
      </c>
      <c r="AV394" s="13" t="s">
        <v>93</v>
      </c>
      <c r="AW394" s="13" t="s">
        <v>38</v>
      </c>
      <c r="AX394" s="13" t="s">
        <v>83</v>
      </c>
      <c r="AY394" s="243" t="s">
        <v>397</v>
      </c>
    </row>
    <row r="395" spans="1:65" s="14" customFormat="1">
      <c r="B395" s="244"/>
      <c r="C395" s="245"/>
      <c r="D395" s="225" t="s">
        <v>465</v>
      </c>
      <c r="E395" s="246" t="s">
        <v>1</v>
      </c>
      <c r="F395" s="247" t="s">
        <v>467</v>
      </c>
      <c r="G395" s="245"/>
      <c r="H395" s="248">
        <v>4</v>
      </c>
      <c r="I395" s="249"/>
      <c r="J395" s="245"/>
      <c r="K395" s="245"/>
      <c r="L395" s="250"/>
      <c r="M395" s="251"/>
      <c r="N395" s="252"/>
      <c r="O395" s="252"/>
      <c r="P395" s="252"/>
      <c r="Q395" s="252"/>
      <c r="R395" s="252"/>
      <c r="S395" s="252"/>
      <c r="T395" s="253"/>
      <c r="AT395" s="254" t="s">
        <v>465</v>
      </c>
      <c r="AU395" s="254" t="s">
        <v>93</v>
      </c>
      <c r="AV395" s="14" t="s">
        <v>124</v>
      </c>
      <c r="AW395" s="14" t="s">
        <v>38</v>
      </c>
      <c r="AX395" s="14" t="s">
        <v>91</v>
      </c>
      <c r="AY395" s="254" t="s">
        <v>397</v>
      </c>
    </row>
    <row r="396" spans="1:65" s="2" customFormat="1" ht="33" customHeight="1">
      <c r="A396" s="36"/>
      <c r="B396" s="37"/>
      <c r="C396" s="211" t="s">
        <v>1057</v>
      </c>
      <c r="D396" s="211" t="s">
        <v>400</v>
      </c>
      <c r="E396" s="212" t="s">
        <v>8218</v>
      </c>
      <c r="F396" s="213" t="s">
        <v>8219</v>
      </c>
      <c r="G396" s="214" t="s">
        <v>656</v>
      </c>
      <c r="H396" s="215">
        <v>1</v>
      </c>
      <c r="I396" s="216"/>
      <c r="J396" s="217">
        <f>ROUND(I396*H396,2)</f>
        <v>0</v>
      </c>
      <c r="K396" s="218"/>
      <c r="L396" s="41"/>
      <c r="M396" s="219" t="s">
        <v>1</v>
      </c>
      <c r="N396" s="220" t="s">
        <v>48</v>
      </c>
      <c r="O396" s="73"/>
      <c r="P396" s="221">
        <f>O396*H396</f>
        <v>0</v>
      </c>
      <c r="Q396" s="221">
        <v>0</v>
      </c>
      <c r="R396" s="221">
        <f>Q396*H396</f>
        <v>0</v>
      </c>
      <c r="S396" s="221">
        <v>0</v>
      </c>
      <c r="T396" s="222">
        <f>S396*H396</f>
        <v>0</v>
      </c>
      <c r="U396" s="36"/>
      <c r="V396" s="36"/>
      <c r="W396" s="36"/>
      <c r="X396" s="36"/>
      <c r="Y396" s="36"/>
      <c r="Z396" s="36"/>
      <c r="AA396" s="36"/>
      <c r="AB396" s="36"/>
      <c r="AC396" s="36"/>
      <c r="AD396" s="36"/>
      <c r="AE396" s="36"/>
      <c r="AR396" s="223" t="s">
        <v>124</v>
      </c>
      <c r="AT396" s="223" t="s">
        <v>400</v>
      </c>
      <c r="AU396" s="223" t="s">
        <v>93</v>
      </c>
      <c r="AY396" s="18" t="s">
        <v>397</v>
      </c>
      <c r="BE396" s="224">
        <f>IF(N396="základní",J396,0)</f>
        <v>0</v>
      </c>
      <c r="BF396" s="224">
        <f>IF(N396="snížená",J396,0)</f>
        <v>0</v>
      </c>
      <c r="BG396" s="224">
        <f>IF(N396="zákl. přenesená",J396,0)</f>
        <v>0</v>
      </c>
      <c r="BH396" s="224">
        <f>IF(N396="sníž. přenesená",J396,0)</f>
        <v>0</v>
      </c>
      <c r="BI396" s="224">
        <f>IF(N396="nulová",J396,0)</f>
        <v>0</v>
      </c>
      <c r="BJ396" s="18" t="s">
        <v>91</v>
      </c>
      <c r="BK396" s="224">
        <f>ROUND(I396*H396,2)</f>
        <v>0</v>
      </c>
      <c r="BL396" s="18" t="s">
        <v>124</v>
      </c>
      <c r="BM396" s="223" t="s">
        <v>1060</v>
      </c>
    </row>
    <row r="397" spans="1:65" s="13" customFormat="1">
      <c r="B397" s="233"/>
      <c r="C397" s="234"/>
      <c r="D397" s="225" t="s">
        <v>465</v>
      </c>
      <c r="E397" s="235" t="s">
        <v>1</v>
      </c>
      <c r="F397" s="236" t="s">
        <v>91</v>
      </c>
      <c r="G397" s="234"/>
      <c r="H397" s="237">
        <v>1</v>
      </c>
      <c r="I397" s="238"/>
      <c r="J397" s="234"/>
      <c r="K397" s="234"/>
      <c r="L397" s="239"/>
      <c r="M397" s="240"/>
      <c r="N397" s="241"/>
      <c r="O397" s="241"/>
      <c r="P397" s="241"/>
      <c r="Q397" s="241"/>
      <c r="R397" s="241"/>
      <c r="S397" s="241"/>
      <c r="T397" s="242"/>
      <c r="AT397" s="243" t="s">
        <v>465</v>
      </c>
      <c r="AU397" s="243" t="s">
        <v>93</v>
      </c>
      <c r="AV397" s="13" t="s">
        <v>93</v>
      </c>
      <c r="AW397" s="13" t="s">
        <v>38</v>
      </c>
      <c r="AX397" s="13" t="s">
        <v>83</v>
      </c>
      <c r="AY397" s="243" t="s">
        <v>397</v>
      </c>
    </row>
    <row r="398" spans="1:65" s="14" customFormat="1">
      <c r="B398" s="244"/>
      <c r="C398" s="245"/>
      <c r="D398" s="225" t="s">
        <v>465</v>
      </c>
      <c r="E398" s="246" t="s">
        <v>1</v>
      </c>
      <c r="F398" s="247" t="s">
        <v>467</v>
      </c>
      <c r="G398" s="245"/>
      <c r="H398" s="248">
        <v>1</v>
      </c>
      <c r="I398" s="249"/>
      <c r="J398" s="245"/>
      <c r="K398" s="245"/>
      <c r="L398" s="250"/>
      <c r="M398" s="251"/>
      <c r="N398" s="252"/>
      <c r="O398" s="252"/>
      <c r="P398" s="252"/>
      <c r="Q398" s="252"/>
      <c r="R398" s="252"/>
      <c r="S398" s="252"/>
      <c r="T398" s="253"/>
      <c r="AT398" s="254" t="s">
        <v>465</v>
      </c>
      <c r="AU398" s="254" t="s">
        <v>93</v>
      </c>
      <c r="AV398" s="14" t="s">
        <v>124</v>
      </c>
      <c r="AW398" s="14" t="s">
        <v>38</v>
      </c>
      <c r="AX398" s="14" t="s">
        <v>91</v>
      </c>
      <c r="AY398" s="254" t="s">
        <v>397</v>
      </c>
    </row>
    <row r="399" spans="1:65" s="2" customFormat="1" ht="21.75" customHeight="1">
      <c r="A399" s="36"/>
      <c r="B399" s="37"/>
      <c r="C399" s="280" t="s">
        <v>1061</v>
      </c>
      <c r="D399" s="280" t="s">
        <v>534</v>
      </c>
      <c r="E399" s="281" t="s">
        <v>8220</v>
      </c>
      <c r="F399" s="282" t="s">
        <v>8221</v>
      </c>
      <c r="G399" s="283" t="s">
        <v>656</v>
      </c>
      <c r="H399" s="284">
        <v>1</v>
      </c>
      <c r="I399" s="285"/>
      <c r="J399" s="286">
        <f>ROUND(I399*H399,2)</f>
        <v>0</v>
      </c>
      <c r="K399" s="287"/>
      <c r="L399" s="288"/>
      <c r="M399" s="289" t="s">
        <v>1</v>
      </c>
      <c r="N399" s="290" t="s">
        <v>48</v>
      </c>
      <c r="O399" s="73"/>
      <c r="P399" s="221">
        <f>O399*H399</f>
        <v>0</v>
      </c>
      <c r="Q399" s="221">
        <v>0</v>
      </c>
      <c r="R399" s="221">
        <f>Q399*H399</f>
        <v>0</v>
      </c>
      <c r="S399" s="221">
        <v>0</v>
      </c>
      <c r="T399" s="222">
        <f>S399*H399</f>
        <v>0</v>
      </c>
      <c r="U399" s="36"/>
      <c r="V399" s="36"/>
      <c r="W399" s="36"/>
      <c r="X399" s="36"/>
      <c r="Y399" s="36"/>
      <c r="Z399" s="36"/>
      <c r="AA399" s="36"/>
      <c r="AB399" s="36"/>
      <c r="AC399" s="36"/>
      <c r="AD399" s="36"/>
      <c r="AE399" s="36"/>
      <c r="AR399" s="223" t="s">
        <v>136</v>
      </c>
      <c r="AT399" s="223" t="s">
        <v>534</v>
      </c>
      <c r="AU399" s="223" t="s">
        <v>93</v>
      </c>
      <c r="AY399" s="18" t="s">
        <v>397</v>
      </c>
      <c r="BE399" s="224">
        <f>IF(N399="základní",J399,0)</f>
        <v>0</v>
      </c>
      <c r="BF399" s="224">
        <f>IF(N399="snížená",J399,0)</f>
        <v>0</v>
      </c>
      <c r="BG399" s="224">
        <f>IF(N399="zákl. přenesená",J399,0)</f>
        <v>0</v>
      </c>
      <c r="BH399" s="224">
        <f>IF(N399="sníž. přenesená",J399,0)</f>
        <v>0</v>
      </c>
      <c r="BI399" s="224">
        <f>IF(N399="nulová",J399,0)</f>
        <v>0</v>
      </c>
      <c r="BJ399" s="18" t="s">
        <v>91</v>
      </c>
      <c r="BK399" s="224">
        <f>ROUND(I399*H399,2)</f>
        <v>0</v>
      </c>
      <c r="BL399" s="18" t="s">
        <v>124</v>
      </c>
      <c r="BM399" s="223" t="s">
        <v>1064</v>
      </c>
    </row>
    <row r="400" spans="1:65" s="13" customFormat="1">
      <c r="B400" s="233"/>
      <c r="C400" s="234"/>
      <c r="D400" s="225" t="s">
        <v>465</v>
      </c>
      <c r="E400" s="235" t="s">
        <v>1</v>
      </c>
      <c r="F400" s="236" t="s">
        <v>91</v>
      </c>
      <c r="G400" s="234"/>
      <c r="H400" s="237">
        <v>1</v>
      </c>
      <c r="I400" s="238"/>
      <c r="J400" s="234"/>
      <c r="K400" s="234"/>
      <c r="L400" s="239"/>
      <c r="M400" s="240"/>
      <c r="N400" s="241"/>
      <c r="O400" s="241"/>
      <c r="P400" s="241"/>
      <c r="Q400" s="241"/>
      <c r="R400" s="241"/>
      <c r="S400" s="241"/>
      <c r="T400" s="242"/>
      <c r="AT400" s="243" t="s">
        <v>465</v>
      </c>
      <c r="AU400" s="243" t="s">
        <v>93</v>
      </c>
      <c r="AV400" s="13" t="s">
        <v>93</v>
      </c>
      <c r="AW400" s="13" t="s">
        <v>38</v>
      </c>
      <c r="AX400" s="13" t="s">
        <v>83</v>
      </c>
      <c r="AY400" s="243" t="s">
        <v>397</v>
      </c>
    </row>
    <row r="401" spans="1:65" s="14" customFormat="1">
      <c r="B401" s="244"/>
      <c r="C401" s="245"/>
      <c r="D401" s="225" t="s">
        <v>465</v>
      </c>
      <c r="E401" s="246" t="s">
        <v>1</v>
      </c>
      <c r="F401" s="247" t="s">
        <v>467</v>
      </c>
      <c r="G401" s="245"/>
      <c r="H401" s="248">
        <v>1</v>
      </c>
      <c r="I401" s="249"/>
      <c r="J401" s="245"/>
      <c r="K401" s="245"/>
      <c r="L401" s="250"/>
      <c r="M401" s="251"/>
      <c r="N401" s="252"/>
      <c r="O401" s="252"/>
      <c r="P401" s="252"/>
      <c r="Q401" s="252"/>
      <c r="R401" s="252"/>
      <c r="S401" s="252"/>
      <c r="T401" s="253"/>
      <c r="AT401" s="254" t="s">
        <v>465</v>
      </c>
      <c r="AU401" s="254" t="s">
        <v>93</v>
      </c>
      <c r="AV401" s="14" t="s">
        <v>124</v>
      </c>
      <c r="AW401" s="14" t="s">
        <v>38</v>
      </c>
      <c r="AX401" s="14" t="s">
        <v>91</v>
      </c>
      <c r="AY401" s="254" t="s">
        <v>397</v>
      </c>
    </row>
    <row r="402" spans="1:65" s="2" customFormat="1" ht="33" customHeight="1">
      <c r="A402" s="36"/>
      <c r="B402" s="37"/>
      <c r="C402" s="211" t="s">
        <v>1066</v>
      </c>
      <c r="D402" s="211" t="s">
        <v>400</v>
      </c>
      <c r="E402" s="212" t="s">
        <v>8222</v>
      </c>
      <c r="F402" s="213" t="s">
        <v>8223</v>
      </c>
      <c r="G402" s="214" t="s">
        <v>656</v>
      </c>
      <c r="H402" s="215">
        <v>4</v>
      </c>
      <c r="I402" s="216"/>
      <c r="J402" s="217">
        <f>ROUND(I402*H402,2)</f>
        <v>0</v>
      </c>
      <c r="K402" s="218"/>
      <c r="L402" s="41"/>
      <c r="M402" s="219" t="s">
        <v>1</v>
      </c>
      <c r="N402" s="220" t="s">
        <v>48</v>
      </c>
      <c r="O402" s="73"/>
      <c r="P402" s="221">
        <f>O402*H402</f>
        <v>0</v>
      </c>
      <c r="Q402" s="221">
        <v>0</v>
      </c>
      <c r="R402" s="221">
        <f>Q402*H402</f>
        <v>0</v>
      </c>
      <c r="S402" s="221">
        <v>0</v>
      </c>
      <c r="T402" s="222">
        <f>S402*H402</f>
        <v>0</v>
      </c>
      <c r="U402" s="36"/>
      <c r="V402" s="36"/>
      <c r="W402" s="36"/>
      <c r="X402" s="36"/>
      <c r="Y402" s="36"/>
      <c r="Z402" s="36"/>
      <c r="AA402" s="36"/>
      <c r="AB402" s="36"/>
      <c r="AC402" s="36"/>
      <c r="AD402" s="36"/>
      <c r="AE402" s="36"/>
      <c r="AR402" s="223" t="s">
        <v>124</v>
      </c>
      <c r="AT402" s="223" t="s">
        <v>400</v>
      </c>
      <c r="AU402" s="223" t="s">
        <v>93</v>
      </c>
      <c r="AY402" s="18" t="s">
        <v>397</v>
      </c>
      <c r="BE402" s="224">
        <f>IF(N402="základní",J402,0)</f>
        <v>0</v>
      </c>
      <c r="BF402" s="224">
        <f>IF(N402="snížená",J402,0)</f>
        <v>0</v>
      </c>
      <c r="BG402" s="224">
        <f>IF(N402="zákl. přenesená",J402,0)</f>
        <v>0</v>
      </c>
      <c r="BH402" s="224">
        <f>IF(N402="sníž. přenesená",J402,0)</f>
        <v>0</v>
      </c>
      <c r="BI402" s="224">
        <f>IF(N402="nulová",J402,0)</f>
        <v>0</v>
      </c>
      <c r="BJ402" s="18" t="s">
        <v>91</v>
      </c>
      <c r="BK402" s="224">
        <f>ROUND(I402*H402,2)</f>
        <v>0</v>
      </c>
      <c r="BL402" s="18" t="s">
        <v>124</v>
      </c>
      <c r="BM402" s="223" t="s">
        <v>1069</v>
      </c>
    </row>
    <row r="403" spans="1:65" s="13" customFormat="1">
      <c r="B403" s="233"/>
      <c r="C403" s="234"/>
      <c r="D403" s="225" t="s">
        <v>465</v>
      </c>
      <c r="E403" s="235" t="s">
        <v>1</v>
      </c>
      <c r="F403" s="236" t="s">
        <v>124</v>
      </c>
      <c r="G403" s="234"/>
      <c r="H403" s="237">
        <v>4</v>
      </c>
      <c r="I403" s="238"/>
      <c r="J403" s="234"/>
      <c r="K403" s="234"/>
      <c r="L403" s="239"/>
      <c r="M403" s="240"/>
      <c r="N403" s="241"/>
      <c r="O403" s="241"/>
      <c r="P403" s="241"/>
      <c r="Q403" s="241"/>
      <c r="R403" s="241"/>
      <c r="S403" s="241"/>
      <c r="T403" s="242"/>
      <c r="AT403" s="243" t="s">
        <v>465</v>
      </c>
      <c r="AU403" s="243" t="s">
        <v>93</v>
      </c>
      <c r="AV403" s="13" t="s">
        <v>93</v>
      </c>
      <c r="AW403" s="13" t="s">
        <v>38</v>
      </c>
      <c r="AX403" s="13" t="s">
        <v>83</v>
      </c>
      <c r="AY403" s="243" t="s">
        <v>397</v>
      </c>
    </row>
    <row r="404" spans="1:65" s="14" customFormat="1">
      <c r="B404" s="244"/>
      <c r="C404" s="245"/>
      <c r="D404" s="225" t="s">
        <v>465</v>
      </c>
      <c r="E404" s="246" t="s">
        <v>1</v>
      </c>
      <c r="F404" s="247" t="s">
        <v>467</v>
      </c>
      <c r="G404" s="245"/>
      <c r="H404" s="248">
        <v>4</v>
      </c>
      <c r="I404" s="249"/>
      <c r="J404" s="245"/>
      <c r="K404" s="245"/>
      <c r="L404" s="250"/>
      <c r="M404" s="251"/>
      <c r="N404" s="252"/>
      <c r="O404" s="252"/>
      <c r="P404" s="252"/>
      <c r="Q404" s="252"/>
      <c r="R404" s="252"/>
      <c r="S404" s="252"/>
      <c r="T404" s="253"/>
      <c r="AT404" s="254" t="s">
        <v>465</v>
      </c>
      <c r="AU404" s="254" t="s">
        <v>93</v>
      </c>
      <c r="AV404" s="14" t="s">
        <v>124</v>
      </c>
      <c r="AW404" s="14" t="s">
        <v>38</v>
      </c>
      <c r="AX404" s="14" t="s">
        <v>91</v>
      </c>
      <c r="AY404" s="254" t="s">
        <v>397</v>
      </c>
    </row>
    <row r="405" spans="1:65" s="2" customFormat="1" ht="21.75" customHeight="1">
      <c r="A405" s="36"/>
      <c r="B405" s="37"/>
      <c r="C405" s="280" t="s">
        <v>1070</v>
      </c>
      <c r="D405" s="280" t="s">
        <v>534</v>
      </c>
      <c r="E405" s="281" t="s">
        <v>8224</v>
      </c>
      <c r="F405" s="282" t="s">
        <v>8225</v>
      </c>
      <c r="G405" s="283" t="s">
        <v>656</v>
      </c>
      <c r="H405" s="284">
        <v>3</v>
      </c>
      <c r="I405" s="285"/>
      <c r="J405" s="286">
        <f>ROUND(I405*H405,2)</f>
        <v>0</v>
      </c>
      <c r="K405" s="287"/>
      <c r="L405" s="288"/>
      <c r="M405" s="289" t="s">
        <v>1</v>
      </c>
      <c r="N405" s="290" t="s">
        <v>48</v>
      </c>
      <c r="O405" s="73"/>
      <c r="P405" s="221">
        <f>O405*H405</f>
        <v>0</v>
      </c>
      <c r="Q405" s="221">
        <v>0</v>
      </c>
      <c r="R405" s="221">
        <f>Q405*H405</f>
        <v>0</v>
      </c>
      <c r="S405" s="221">
        <v>0</v>
      </c>
      <c r="T405" s="222">
        <f>S405*H405</f>
        <v>0</v>
      </c>
      <c r="U405" s="36"/>
      <c r="V405" s="36"/>
      <c r="W405" s="36"/>
      <c r="X405" s="36"/>
      <c r="Y405" s="36"/>
      <c r="Z405" s="36"/>
      <c r="AA405" s="36"/>
      <c r="AB405" s="36"/>
      <c r="AC405" s="36"/>
      <c r="AD405" s="36"/>
      <c r="AE405" s="36"/>
      <c r="AR405" s="223" t="s">
        <v>136</v>
      </c>
      <c r="AT405" s="223" t="s">
        <v>534</v>
      </c>
      <c r="AU405" s="223" t="s">
        <v>93</v>
      </c>
      <c r="AY405" s="18" t="s">
        <v>397</v>
      </c>
      <c r="BE405" s="224">
        <f>IF(N405="základní",J405,0)</f>
        <v>0</v>
      </c>
      <c r="BF405" s="224">
        <f>IF(N405="snížená",J405,0)</f>
        <v>0</v>
      </c>
      <c r="BG405" s="224">
        <f>IF(N405="zákl. přenesená",J405,0)</f>
        <v>0</v>
      </c>
      <c r="BH405" s="224">
        <f>IF(N405="sníž. přenesená",J405,0)</f>
        <v>0</v>
      </c>
      <c r="BI405" s="224">
        <f>IF(N405="nulová",J405,0)</f>
        <v>0</v>
      </c>
      <c r="BJ405" s="18" t="s">
        <v>91</v>
      </c>
      <c r="BK405" s="224">
        <f>ROUND(I405*H405,2)</f>
        <v>0</v>
      </c>
      <c r="BL405" s="18" t="s">
        <v>124</v>
      </c>
      <c r="BM405" s="223" t="s">
        <v>1073</v>
      </c>
    </row>
    <row r="406" spans="1:65" s="13" customFormat="1">
      <c r="B406" s="233"/>
      <c r="C406" s="234"/>
      <c r="D406" s="225" t="s">
        <v>465</v>
      </c>
      <c r="E406" s="235" t="s">
        <v>1</v>
      </c>
      <c r="F406" s="236" t="s">
        <v>7792</v>
      </c>
      <c r="G406" s="234"/>
      <c r="H406" s="237">
        <v>3</v>
      </c>
      <c r="I406" s="238"/>
      <c r="J406" s="234"/>
      <c r="K406" s="234"/>
      <c r="L406" s="239"/>
      <c r="M406" s="240"/>
      <c r="N406" s="241"/>
      <c r="O406" s="241"/>
      <c r="P406" s="241"/>
      <c r="Q406" s="241"/>
      <c r="R406" s="241"/>
      <c r="S406" s="241"/>
      <c r="T406" s="242"/>
      <c r="AT406" s="243" t="s">
        <v>465</v>
      </c>
      <c r="AU406" s="243" t="s">
        <v>93</v>
      </c>
      <c r="AV406" s="13" t="s">
        <v>93</v>
      </c>
      <c r="AW406" s="13" t="s">
        <v>38</v>
      </c>
      <c r="AX406" s="13" t="s">
        <v>83</v>
      </c>
      <c r="AY406" s="243" t="s">
        <v>397</v>
      </c>
    </row>
    <row r="407" spans="1:65" s="14" customFormat="1">
      <c r="B407" s="244"/>
      <c r="C407" s="245"/>
      <c r="D407" s="225" t="s">
        <v>465</v>
      </c>
      <c r="E407" s="246" t="s">
        <v>1</v>
      </c>
      <c r="F407" s="247" t="s">
        <v>467</v>
      </c>
      <c r="G407" s="245"/>
      <c r="H407" s="248">
        <v>3</v>
      </c>
      <c r="I407" s="249"/>
      <c r="J407" s="245"/>
      <c r="K407" s="245"/>
      <c r="L407" s="250"/>
      <c r="M407" s="251"/>
      <c r="N407" s="252"/>
      <c r="O407" s="252"/>
      <c r="P407" s="252"/>
      <c r="Q407" s="252"/>
      <c r="R407" s="252"/>
      <c r="S407" s="252"/>
      <c r="T407" s="253"/>
      <c r="AT407" s="254" t="s">
        <v>465</v>
      </c>
      <c r="AU407" s="254" t="s">
        <v>93</v>
      </c>
      <c r="AV407" s="14" t="s">
        <v>124</v>
      </c>
      <c r="AW407" s="14" t="s">
        <v>38</v>
      </c>
      <c r="AX407" s="14" t="s">
        <v>91</v>
      </c>
      <c r="AY407" s="254" t="s">
        <v>397</v>
      </c>
    </row>
    <row r="408" spans="1:65" s="2" customFormat="1" ht="21.75" customHeight="1">
      <c r="A408" s="36"/>
      <c r="B408" s="37"/>
      <c r="C408" s="280" t="s">
        <v>1078</v>
      </c>
      <c r="D408" s="280" t="s">
        <v>534</v>
      </c>
      <c r="E408" s="281" t="s">
        <v>8226</v>
      </c>
      <c r="F408" s="282" t="s">
        <v>8227</v>
      </c>
      <c r="G408" s="283" t="s">
        <v>656</v>
      </c>
      <c r="H408" s="284">
        <v>1</v>
      </c>
      <c r="I408" s="285"/>
      <c r="J408" s="286">
        <f>ROUND(I408*H408,2)</f>
        <v>0</v>
      </c>
      <c r="K408" s="287"/>
      <c r="L408" s="288"/>
      <c r="M408" s="289" t="s">
        <v>1</v>
      </c>
      <c r="N408" s="290" t="s">
        <v>48</v>
      </c>
      <c r="O408" s="73"/>
      <c r="P408" s="221">
        <f>O408*H408</f>
        <v>0</v>
      </c>
      <c r="Q408" s="221">
        <v>0</v>
      </c>
      <c r="R408" s="221">
        <f>Q408*H408</f>
        <v>0</v>
      </c>
      <c r="S408" s="221">
        <v>0</v>
      </c>
      <c r="T408" s="222">
        <f>S408*H408</f>
        <v>0</v>
      </c>
      <c r="U408" s="36"/>
      <c r="V408" s="36"/>
      <c r="W408" s="36"/>
      <c r="X408" s="36"/>
      <c r="Y408" s="36"/>
      <c r="Z408" s="36"/>
      <c r="AA408" s="36"/>
      <c r="AB408" s="36"/>
      <c r="AC408" s="36"/>
      <c r="AD408" s="36"/>
      <c r="AE408" s="36"/>
      <c r="AR408" s="223" t="s">
        <v>136</v>
      </c>
      <c r="AT408" s="223" t="s">
        <v>534</v>
      </c>
      <c r="AU408" s="223" t="s">
        <v>93</v>
      </c>
      <c r="AY408" s="18" t="s">
        <v>397</v>
      </c>
      <c r="BE408" s="224">
        <f>IF(N408="základní",J408,0)</f>
        <v>0</v>
      </c>
      <c r="BF408" s="224">
        <f>IF(N408="snížená",J408,0)</f>
        <v>0</v>
      </c>
      <c r="BG408" s="224">
        <f>IF(N408="zákl. přenesená",J408,0)</f>
        <v>0</v>
      </c>
      <c r="BH408" s="224">
        <f>IF(N408="sníž. přenesená",J408,0)</f>
        <v>0</v>
      </c>
      <c r="BI408" s="224">
        <f>IF(N408="nulová",J408,0)</f>
        <v>0</v>
      </c>
      <c r="BJ408" s="18" t="s">
        <v>91</v>
      </c>
      <c r="BK408" s="224">
        <f>ROUND(I408*H408,2)</f>
        <v>0</v>
      </c>
      <c r="BL408" s="18" t="s">
        <v>124</v>
      </c>
      <c r="BM408" s="223" t="s">
        <v>1081</v>
      </c>
    </row>
    <row r="409" spans="1:65" s="13" customFormat="1">
      <c r="B409" s="233"/>
      <c r="C409" s="234"/>
      <c r="D409" s="225" t="s">
        <v>465</v>
      </c>
      <c r="E409" s="235" t="s">
        <v>1</v>
      </c>
      <c r="F409" s="236" t="s">
        <v>91</v>
      </c>
      <c r="G409" s="234"/>
      <c r="H409" s="237">
        <v>1</v>
      </c>
      <c r="I409" s="238"/>
      <c r="J409" s="234"/>
      <c r="K409" s="234"/>
      <c r="L409" s="239"/>
      <c r="M409" s="240"/>
      <c r="N409" s="241"/>
      <c r="O409" s="241"/>
      <c r="P409" s="241"/>
      <c r="Q409" s="241"/>
      <c r="R409" s="241"/>
      <c r="S409" s="241"/>
      <c r="T409" s="242"/>
      <c r="AT409" s="243" t="s">
        <v>465</v>
      </c>
      <c r="AU409" s="243" t="s">
        <v>93</v>
      </c>
      <c r="AV409" s="13" t="s">
        <v>93</v>
      </c>
      <c r="AW409" s="13" t="s">
        <v>38</v>
      </c>
      <c r="AX409" s="13" t="s">
        <v>83</v>
      </c>
      <c r="AY409" s="243" t="s">
        <v>397</v>
      </c>
    </row>
    <row r="410" spans="1:65" s="14" customFormat="1">
      <c r="B410" s="244"/>
      <c r="C410" s="245"/>
      <c r="D410" s="225" t="s">
        <v>465</v>
      </c>
      <c r="E410" s="246" t="s">
        <v>1</v>
      </c>
      <c r="F410" s="247" t="s">
        <v>467</v>
      </c>
      <c r="G410" s="245"/>
      <c r="H410" s="248">
        <v>1</v>
      </c>
      <c r="I410" s="249"/>
      <c r="J410" s="245"/>
      <c r="K410" s="245"/>
      <c r="L410" s="250"/>
      <c r="M410" s="251"/>
      <c r="N410" s="252"/>
      <c r="O410" s="252"/>
      <c r="P410" s="252"/>
      <c r="Q410" s="252"/>
      <c r="R410" s="252"/>
      <c r="S410" s="252"/>
      <c r="T410" s="253"/>
      <c r="AT410" s="254" t="s">
        <v>465</v>
      </c>
      <c r="AU410" s="254" t="s">
        <v>93</v>
      </c>
      <c r="AV410" s="14" t="s">
        <v>124</v>
      </c>
      <c r="AW410" s="14" t="s">
        <v>38</v>
      </c>
      <c r="AX410" s="14" t="s">
        <v>91</v>
      </c>
      <c r="AY410" s="254" t="s">
        <v>397</v>
      </c>
    </row>
    <row r="411" spans="1:65" s="2" customFormat="1" ht="21.75" customHeight="1">
      <c r="A411" s="36"/>
      <c r="B411" s="37"/>
      <c r="C411" s="211" t="s">
        <v>1084</v>
      </c>
      <c r="D411" s="211" t="s">
        <v>400</v>
      </c>
      <c r="E411" s="212" t="s">
        <v>8228</v>
      </c>
      <c r="F411" s="213" t="s">
        <v>8229</v>
      </c>
      <c r="G411" s="214" t="s">
        <v>656</v>
      </c>
      <c r="H411" s="215">
        <v>1</v>
      </c>
      <c r="I411" s="216"/>
      <c r="J411" s="217">
        <f>ROUND(I411*H411,2)</f>
        <v>0</v>
      </c>
      <c r="K411" s="218"/>
      <c r="L411" s="41"/>
      <c r="M411" s="219" t="s">
        <v>1</v>
      </c>
      <c r="N411" s="220" t="s">
        <v>48</v>
      </c>
      <c r="O411" s="73"/>
      <c r="P411" s="221">
        <f>O411*H411</f>
        <v>0</v>
      </c>
      <c r="Q411" s="221">
        <v>0</v>
      </c>
      <c r="R411" s="221">
        <f>Q411*H411</f>
        <v>0</v>
      </c>
      <c r="S411" s="221">
        <v>0</v>
      </c>
      <c r="T411" s="222">
        <f>S411*H411</f>
        <v>0</v>
      </c>
      <c r="U411" s="36"/>
      <c r="V411" s="36"/>
      <c r="W411" s="36"/>
      <c r="X411" s="36"/>
      <c r="Y411" s="36"/>
      <c r="Z411" s="36"/>
      <c r="AA411" s="36"/>
      <c r="AB411" s="36"/>
      <c r="AC411" s="36"/>
      <c r="AD411" s="36"/>
      <c r="AE411" s="36"/>
      <c r="AR411" s="223" t="s">
        <v>124</v>
      </c>
      <c r="AT411" s="223" t="s">
        <v>400</v>
      </c>
      <c r="AU411" s="223" t="s">
        <v>93</v>
      </c>
      <c r="AY411" s="18" t="s">
        <v>397</v>
      </c>
      <c r="BE411" s="224">
        <f>IF(N411="základní",J411,0)</f>
        <v>0</v>
      </c>
      <c r="BF411" s="224">
        <f>IF(N411="snížená",J411,0)</f>
        <v>0</v>
      </c>
      <c r="BG411" s="224">
        <f>IF(N411="zákl. přenesená",J411,0)</f>
        <v>0</v>
      </c>
      <c r="BH411" s="224">
        <f>IF(N411="sníž. přenesená",J411,0)</f>
        <v>0</v>
      </c>
      <c r="BI411" s="224">
        <f>IF(N411="nulová",J411,0)</f>
        <v>0</v>
      </c>
      <c r="BJ411" s="18" t="s">
        <v>91</v>
      </c>
      <c r="BK411" s="224">
        <f>ROUND(I411*H411,2)</f>
        <v>0</v>
      </c>
      <c r="BL411" s="18" t="s">
        <v>124</v>
      </c>
      <c r="BM411" s="223" t="s">
        <v>1087</v>
      </c>
    </row>
    <row r="412" spans="1:65" s="13" customFormat="1">
      <c r="B412" s="233"/>
      <c r="C412" s="234"/>
      <c r="D412" s="225" t="s">
        <v>465</v>
      </c>
      <c r="E412" s="235" t="s">
        <v>1</v>
      </c>
      <c r="F412" s="236" t="s">
        <v>91</v>
      </c>
      <c r="G412" s="234"/>
      <c r="H412" s="237">
        <v>1</v>
      </c>
      <c r="I412" s="238"/>
      <c r="J412" s="234"/>
      <c r="K412" s="234"/>
      <c r="L412" s="239"/>
      <c r="M412" s="240"/>
      <c r="N412" s="241"/>
      <c r="O412" s="241"/>
      <c r="P412" s="241"/>
      <c r="Q412" s="241"/>
      <c r="R412" s="241"/>
      <c r="S412" s="241"/>
      <c r="T412" s="242"/>
      <c r="AT412" s="243" t="s">
        <v>465</v>
      </c>
      <c r="AU412" s="243" t="s">
        <v>93</v>
      </c>
      <c r="AV412" s="13" t="s">
        <v>93</v>
      </c>
      <c r="AW412" s="13" t="s">
        <v>38</v>
      </c>
      <c r="AX412" s="13" t="s">
        <v>83</v>
      </c>
      <c r="AY412" s="243" t="s">
        <v>397</v>
      </c>
    </row>
    <row r="413" spans="1:65" s="14" customFormat="1">
      <c r="B413" s="244"/>
      <c r="C413" s="245"/>
      <c r="D413" s="225" t="s">
        <v>465</v>
      </c>
      <c r="E413" s="246" t="s">
        <v>1</v>
      </c>
      <c r="F413" s="247" t="s">
        <v>467</v>
      </c>
      <c r="G413" s="245"/>
      <c r="H413" s="248">
        <v>1</v>
      </c>
      <c r="I413" s="249"/>
      <c r="J413" s="245"/>
      <c r="K413" s="245"/>
      <c r="L413" s="250"/>
      <c r="M413" s="251"/>
      <c r="N413" s="252"/>
      <c r="O413" s="252"/>
      <c r="P413" s="252"/>
      <c r="Q413" s="252"/>
      <c r="R413" s="252"/>
      <c r="S413" s="252"/>
      <c r="T413" s="253"/>
      <c r="AT413" s="254" t="s">
        <v>465</v>
      </c>
      <c r="AU413" s="254" t="s">
        <v>93</v>
      </c>
      <c r="AV413" s="14" t="s">
        <v>124</v>
      </c>
      <c r="AW413" s="14" t="s">
        <v>38</v>
      </c>
      <c r="AX413" s="14" t="s">
        <v>91</v>
      </c>
      <c r="AY413" s="254" t="s">
        <v>397</v>
      </c>
    </row>
    <row r="414" spans="1:65" s="2" customFormat="1" ht="16.5" customHeight="1">
      <c r="A414" s="36"/>
      <c r="B414" s="37"/>
      <c r="C414" s="211" t="s">
        <v>1088</v>
      </c>
      <c r="D414" s="211" t="s">
        <v>400</v>
      </c>
      <c r="E414" s="212" t="s">
        <v>7761</v>
      </c>
      <c r="F414" s="213" t="s">
        <v>7762</v>
      </c>
      <c r="G414" s="214" t="s">
        <v>461</v>
      </c>
      <c r="H414" s="215">
        <v>25</v>
      </c>
      <c r="I414" s="216"/>
      <c r="J414" s="217">
        <f>ROUND(I414*H414,2)</f>
        <v>0</v>
      </c>
      <c r="K414" s="218"/>
      <c r="L414" s="41"/>
      <c r="M414" s="219" t="s">
        <v>1</v>
      </c>
      <c r="N414" s="220" t="s">
        <v>48</v>
      </c>
      <c r="O414" s="73"/>
      <c r="P414" s="221">
        <f>O414*H414</f>
        <v>0</v>
      </c>
      <c r="Q414" s="221">
        <v>0</v>
      </c>
      <c r="R414" s="221">
        <f>Q414*H414</f>
        <v>0</v>
      </c>
      <c r="S414" s="221">
        <v>0</v>
      </c>
      <c r="T414" s="222">
        <f>S414*H414</f>
        <v>0</v>
      </c>
      <c r="U414" s="36"/>
      <c r="V414" s="36"/>
      <c r="W414" s="36"/>
      <c r="X414" s="36"/>
      <c r="Y414" s="36"/>
      <c r="Z414" s="36"/>
      <c r="AA414" s="36"/>
      <c r="AB414" s="36"/>
      <c r="AC414" s="36"/>
      <c r="AD414" s="36"/>
      <c r="AE414" s="36"/>
      <c r="AR414" s="223" t="s">
        <v>124</v>
      </c>
      <c r="AT414" s="223" t="s">
        <v>400</v>
      </c>
      <c r="AU414" s="223" t="s">
        <v>93</v>
      </c>
      <c r="AY414" s="18" t="s">
        <v>397</v>
      </c>
      <c r="BE414" s="224">
        <f>IF(N414="základní",J414,0)</f>
        <v>0</v>
      </c>
      <c r="BF414" s="224">
        <f>IF(N414="snížená",J414,0)</f>
        <v>0</v>
      </c>
      <c r="BG414" s="224">
        <f>IF(N414="zákl. přenesená",J414,0)</f>
        <v>0</v>
      </c>
      <c r="BH414" s="224">
        <f>IF(N414="sníž. přenesená",J414,0)</f>
        <v>0</v>
      </c>
      <c r="BI414" s="224">
        <f>IF(N414="nulová",J414,0)</f>
        <v>0</v>
      </c>
      <c r="BJ414" s="18" t="s">
        <v>91</v>
      </c>
      <c r="BK414" s="224">
        <f>ROUND(I414*H414,2)</f>
        <v>0</v>
      </c>
      <c r="BL414" s="18" t="s">
        <v>124</v>
      </c>
      <c r="BM414" s="223" t="s">
        <v>1091</v>
      </c>
    </row>
    <row r="415" spans="1:65" s="13" customFormat="1">
      <c r="B415" s="233"/>
      <c r="C415" s="234"/>
      <c r="D415" s="225" t="s">
        <v>465</v>
      </c>
      <c r="E415" s="235" t="s">
        <v>1</v>
      </c>
      <c r="F415" s="236" t="s">
        <v>8230</v>
      </c>
      <c r="G415" s="234"/>
      <c r="H415" s="237">
        <v>25</v>
      </c>
      <c r="I415" s="238"/>
      <c r="J415" s="234"/>
      <c r="K415" s="234"/>
      <c r="L415" s="239"/>
      <c r="M415" s="240"/>
      <c r="N415" s="241"/>
      <c r="O415" s="241"/>
      <c r="P415" s="241"/>
      <c r="Q415" s="241"/>
      <c r="R415" s="241"/>
      <c r="S415" s="241"/>
      <c r="T415" s="242"/>
      <c r="AT415" s="243" t="s">
        <v>465</v>
      </c>
      <c r="AU415" s="243" t="s">
        <v>93</v>
      </c>
      <c r="AV415" s="13" t="s">
        <v>93</v>
      </c>
      <c r="AW415" s="13" t="s">
        <v>38</v>
      </c>
      <c r="AX415" s="13" t="s">
        <v>83</v>
      </c>
      <c r="AY415" s="243" t="s">
        <v>397</v>
      </c>
    </row>
    <row r="416" spans="1:65" s="14" customFormat="1">
      <c r="B416" s="244"/>
      <c r="C416" s="245"/>
      <c r="D416" s="225" t="s">
        <v>465</v>
      </c>
      <c r="E416" s="246" t="s">
        <v>1</v>
      </c>
      <c r="F416" s="247" t="s">
        <v>467</v>
      </c>
      <c r="G416" s="245"/>
      <c r="H416" s="248">
        <v>25</v>
      </c>
      <c r="I416" s="249"/>
      <c r="J416" s="245"/>
      <c r="K416" s="245"/>
      <c r="L416" s="250"/>
      <c r="M416" s="251"/>
      <c r="N416" s="252"/>
      <c r="O416" s="252"/>
      <c r="P416" s="252"/>
      <c r="Q416" s="252"/>
      <c r="R416" s="252"/>
      <c r="S416" s="252"/>
      <c r="T416" s="253"/>
      <c r="AT416" s="254" t="s">
        <v>465</v>
      </c>
      <c r="AU416" s="254" t="s">
        <v>93</v>
      </c>
      <c r="AV416" s="14" t="s">
        <v>124</v>
      </c>
      <c r="AW416" s="14" t="s">
        <v>38</v>
      </c>
      <c r="AX416" s="14" t="s">
        <v>91</v>
      </c>
      <c r="AY416" s="254" t="s">
        <v>397</v>
      </c>
    </row>
    <row r="417" spans="1:65" s="2" customFormat="1" ht="21.75" customHeight="1">
      <c r="A417" s="36"/>
      <c r="B417" s="37"/>
      <c r="C417" s="211" t="s">
        <v>1092</v>
      </c>
      <c r="D417" s="211" t="s">
        <v>400</v>
      </c>
      <c r="E417" s="212" t="s">
        <v>7763</v>
      </c>
      <c r="F417" s="213" t="s">
        <v>7764</v>
      </c>
      <c r="G417" s="214" t="s">
        <v>461</v>
      </c>
      <c r="H417" s="215">
        <v>25</v>
      </c>
      <c r="I417" s="216"/>
      <c r="J417" s="217">
        <f>ROUND(I417*H417,2)</f>
        <v>0</v>
      </c>
      <c r="K417" s="218"/>
      <c r="L417" s="41"/>
      <c r="M417" s="219" t="s">
        <v>1</v>
      </c>
      <c r="N417" s="220" t="s">
        <v>48</v>
      </c>
      <c r="O417" s="73"/>
      <c r="P417" s="221">
        <f>O417*H417</f>
        <v>0</v>
      </c>
      <c r="Q417" s="221">
        <v>0</v>
      </c>
      <c r="R417" s="221">
        <f>Q417*H417</f>
        <v>0</v>
      </c>
      <c r="S417" s="221">
        <v>0</v>
      </c>
      <c r="T417" s="222">
        <f>S417*H417</f>
        <v>0</v>
      </c>
      <c r="U417" s="36"/>
      <c r="V417" s="36"/>
      <c r="W417" s="36"/>
      <c r="X417" s="36"/>
      <c r="Y417" s="36"/>
      <c r="Z417" s="36"/>
      <c r="AA417" s="36"/>
      <c r="AB417" s="36"/>
      <c r="AC417" s="36"/>
      <c r="AD417" s="36"/>
      <c r="AE417" s="36"/>
      <c r="AR417" s="223" t="s">
        <v>124</v>
      </c>
      <c r="AT417" s="223" t="s">
        <v>400</v>
      </c>
      <c r="AU417" s="223" t="s">
        <v>93</v>
      </c>
      <c r="AY417" s="18" t="s">
        <v>397</v>
      </c>
      <c r="BE417" s="224">
        <f>IF(N417="základní",J417,0)</f>
        <v>0</v>
      </c>
      <c r="BF417" s="224">
        <f>IF(N417="snížená",J417,0)</f>
        <v>0</v>
      </c>
      <c r="BG417" s="224">
        <f>IF(N417="zákl. přenesená",J417,0)</f>
        <v>0</v>
      </c>
      <c r="BH417" s="224">
        <f>IF(N417="sníž. přenesená",J417,0)</f>
        <v>0</v>
      </c>
      <c r="BI417" s="224">
        <f>IF(N417="nulová",J417,0)</f>
        <v>0</v>
      </c>
      <c r="BJ417" s="18" t="s">
        <v>91</v>
      </c>
      <c r="BK417" s="224">
        <f>ROUND(I417*H417,2)</f>
        <v>0</v>
      </c>
      <c r="BL417" s="18" t="s">
        <v>124</v>
      </c>
      <c r="BM417" s="223" t="s">
        <v>1095</v>
      </c>
    </row>
    <row r="418" spans="1:65" s="13" customFormat="1">
      <c r="B418" s="233"/>
      <c r="C418" s="234"/>
      <c r="D418" s="225" t="s">
        <v>465</v>
      </c>
      <c r="E418" s="235" t="s">
        <v>1</v>
      </c>
      <c r="F418" s="236" t="s">
        <v>8230</v>
      </c>
      <c r="G418" s="234"/>
      <c r="H418" s="237">
        <v>25</v>
      </c>
      <c r="I418" s="238"/>
      <c r="J418" s="234"/>
      <c r="K418" s="234"/>
      <c r="L418" s="239"/>
      <c r="M418" s="240"/>
      <c r="N418" s="241"/>
      <c r="O418" s="241"/>
      <c r="P418" s="241"/>
      <c r="Q418" s="241"/>
      <c r="R418" s="241"/>
      <c r="S418" s="241"/>
      <c r="T418" s="242"/>
      <c r="AT418" s="243" t="s">
        <v>465</v>
      </c>
      <c r="AU418" s="243" t="s">
        <v>93</v>
      </c>
      <c r="AV418" s="13" t="s">
        <v>93</v>
      </c>
      <c r="AW418" s="13" t="s">
        <v>38</v>
      </c>
      <c r="AX418" s="13" t="s">
        <v>83</v>
      </c>
      <c r="AY418" s="243" t="s">
        <v>397</v>
      </c>
    </row>
    <row r="419" spans="1:65" s="14" customFormat="1">
      <c r="B419" s="244"/>
      <c r="C419" s="245"/>
      <c r="D419" s="225" t="s">
        <v>465</v>
      </c>
      <c r="E419" s="246" t="s">
        <v>1</v>
      </c>
      <c r="F419" s="247" t="s">
        <v>467</v>
      </c>
      <c r="G419" s="245"/>
      <c r="H419" s="248">
        <v>25</v>
      </c>
      <c r="I419" s="249"/>
      <c r="J419" s="245"/>
      <c r="K419" s="245"/>
      <c r="L419" s="250"/>
      <c r="M419" s="251"/>
      <c r="N419" s="252"/>
      <c r="O419" s="252"/>
      <c r="P419" s="252"/>
      <c r="Q419" s="252"/>
      <c r="R419" s="252"/>
      <c r="S419" s="252"/>
      <c r="T419" s="253"/>
      <c r="AT419" s="254" t="s">
        <v>465</v>
      </c>
      <c r="AU419" s="254" t="s">
        <v>93</v>
      </c>
      <c r="AV419" s="14" t="s">
        <v>124</v>
      </c>
      <c r="AW419" s="14" t="s">
        <v>38</v>
      </c>
      <c r="AX419" s="14" t="s">
        <v>91</v>
      </c>
      <c r="AY419" s="254" t="s">
        <v>397</v>
      </c>
    </row>
    <row r="420" spans="1:65" s="2" customFormat="1" ht="16.5" customHeight="1">
      <c r="A420" s="36"/>
      <c r="B420" s="37"/>
      <c r="C420" s="211" t="s">
        <v>1096</v>
      </c>
      <c r="D420" s="211" t="s">
        <v>400</v>
      </c>
      <c r="E420" s="212" t="s">
        <v>7765</v>
      </c>
      <c r="F420" s="213" t="s">
        <v>7766</v>
      </c>
      <c r="G420" s="214" t="s">
        <v>461</v>
      </c>
      <c r="H420" s="215">
        <v>74</v>
      </c>
      <c r="I420" s="216"/>
      <c r="J420" s="217">
        <f>ROUND(I420*H420,2)</f>
        <v>0</v>
      </c>
      <c r="K420" s="218"/>
      <c r="L420" s="41"/>
      <c r="M420" s="219" t="s">
        <v>1</v>
      </c>
      <c r="N420" s="220" t="s">
        <v>48</v>
      </c>
      <c r="O420" s="73"/>
      <c r="P420" s="221">
        <f>O420*H420</f>
        <v>0</v>
      </c>
      <c r="Q420" s="221">
        <v>0</v>
      </c>
      <c r="R420" s="221">
        <f>Q420*H420</f>
        <v>0</v>
      </c>
      <c r="S420" s="221">
        <v>0</v>
      </c>
      <c r="T420" s="222">
        <f>S420*H420</f>
        <v>0</v>
      </c>
      <c r="U420" s="36"/>
      <c r="V420" s="36"/>
      <c r="W420" s="36"/>
      <c r="X420" s="36"/>
      <c r="Y420" s="36"/>
      <c r="Z420" s="36"/>
      <c r="AA420" s="36"/>
      <c r="AB420" s="36"/>
      <c r="AC420" s="36"/>
      <c r="AD420" s="36"/>
      <c r="AE420" s="36"/>
      <c r="AR420" s="223" t="s">
        <v>124</v>
      </c>
      <c r="AT420" s="223" t="s">
        <v>400</v>
      </c>
      <c r="AU420" s="223" t="s">
        <v>93</v>
      </c>
      <c r="AY420" s="18" t="s">
        <v>397</v>
      </c>
      <c r="BE420" s="224">
        <f>IF(N420="základní",J420,0)</f>
        <v>0</v>
      </c>
      <c r="BF420" s="224">
        <f>IF(N420="snížená",J420,0)</f>
        <v>0</v>
      </c>
      <c r="BG420" s="224">
        <f>IF(N420="zákl. přenesená",J420,0)</f>
        <v>0</v>
      </c>
      <c r="BH420" s="224">
        <f>IF(N420="sníž. přenesená",J420,0)</f>
        <v>0</v>
      </c>
      <c r="BI420" s="224">
        <f>IF(N420="nulová",J420,0)</f>
        <v>0</v>
      </c>
      <c r="BJ420" s="18" t="s">
        <v>91</v>
      </c>
      <c r="BK420" s="224">
        <f>ROUND(I420*H420,2)</f>
        <v>0</v>
      </c>
      <c r="BL420" s="18" t="s">
        <v>124</v>
      </c>
      <c r="BM420" s="223" t="s">
        <v>1099</v>
      </c>
    </row>
    <row r="421" spans="1:65" s="13" customFormat="1">
      <c r="B421" s="233"/>
      <c r="C421" s="234"/>
      <c r="D421" s="225" t="s">
        <v>465</v>
      </c>
      <c r="E421" s="235" t="s">
        <v>1</v>
      </c>
      <c r="F421" s="236" t="s">
        <v>8231</v>
      </c>
      <c r="G421" s="234"/>
      <c r="H421" s="237">
        <v>74</v>
      </c>
      <c r="I421" s="238"/>
      <c r="J421" s="234"/>
      <c r="K421" s="234"/>
      <c r="L421" s="239"/>
      <c r="M421" s="240"/>
      <c r="N421" s="241"/>
      <c r="O421" s="241"/>
      <c r="P421" s="241"/>
      <c r="Q421" s="241"/>
      <c r="R421" s="241"/>
      <c r="S421" s="241"/>
      <c r="T421" s="242"/>
      <c r="AT421" s="243" t="s">
        <v>465</v>
      </c>
      <c r="AU421" s="243" t="s">
        <v>93</v>
      </c>
      <c r="AV421" s="13" t="s">
        <v>93</v>
      </c>
      <c r="AW421" s="13" t="s">
        <v>38</v>
      </c>
      <c r="AX421" s="13" t="s">
        <v>83</v>
      </c>
      <c r="AY421" s="243" t="s">
        <v>397</v>
      </c>
    </row>
    <row r="422" spans="1:65" s="14" customFormat="1">
      <c r="B422" s="244"/>
      <c r="C422" s="245"/>
      <c r="D422" s="225" t="s">
        <v>465</v>
      </c>
      <c r="E422" s="246" t="s">
        <v>1</v>
      </c>
      <c r="F422" s="247" t="s">
        <v>467</v>
      </c>
      <c r="G422" s="245"/>
      <c r="H422" s="248">
        <v>74</v>
      </c>
      <c r="I422" s="249"/>
      <c r="J422" s="245"/>
      <c r="K422" s="245"/>
      <c r="L422" s="250"/>
      <c r="M422" s="251"/>
      <c r="N422" s="252"/>
      <c r="O422" s="252"/>
      <c r="P422" s="252"/>
      <c r="Q422" s="252"/>
      <c r="R422" s="252"/>
      <c r="S422" s="252"/>
      <c r="T422" s="253"/>
      <c r="AT422" s="254" t="s">
        <v>465</v>
      </c>
      <c r="AU422" s="254" t="s">
        <v>93</v>
      </c>
      <c r="AV422" s="14" t="s">
        <v>124</v>
      </c>
      <c r="AW422" s="14" t="s">
        <v>38</v>
      </c>
      <c r="AX422" s="14" t="s">
        <v>91</v>
      </c>
      <c r="AY422" s="254" t="s">
        <v>397</v>
      </c>
    </row>
    <row r="423" spans="1:65" s="2" customFormat="1" ht="21.75" customHeight="1">
      <c r="A423" s="36"/>
      <c r="B423" s="37"/>
      <c r="C423" s="211" t="s">
        <v>1100</v>
      </c>
      <c r="D423" s="211" t="s">
        <v>400</v>
      </c>
      <c r="E423" s="212" t="s">
        <v>7768</v>
      </c>
      <c r="F423" s="213" t="s">
        <v>7769</v>
      </c>
      <c r="G423" s="214" t="s">
        <v>461</v>
      </c>
      <c r="H423" s="215">
        <v>74</v>
      </c>
      <c r="I423" s="216"/>
      <c r="J423" s="217">
        <f>ROUND(I423*H423,2)</f>
        <v>0</v>
      </c>
      <c r="K423" s="218"/>
      <c r="L423" s="41"/>
      <c r="M423" s="219" t="s">
        <v>1</v>
      </c>
      <c r="N423" s="220" t="s">
        <v>48</v>
      </c>
      <c r="O423" s="73"/>
      <c r="P423" s="221">
        <f>O423*H423</f>
        <v>0</v>
      </c>
      <c r="Q423" s="221">
        <v>0</v>
      </c>
      <c r="R423" s="221">
        <f>Q423*H423</f>
        <v>0</v>
      </c>
      <c r="S423" s="221">
        <v>0</v>
      </c>
      <c r="T423" s="222">
        <f>S423*H423</f>
        <v>0</v>
      </c>
      <c r="U423" s="36"/>
      <c r="V423" s="36"/>
      <c r="W423" s="36"/>
      <c r="X423" s="36"/>
      <c r="Y423" s="36"/>
      <c r="Z423" s="36"/>
      <c r="AA423" s="36"/>
      <c r="AB423" s="36"/>
      <c r="AC423" s="36"/>
      <c r="AD423" s="36"/>
      <c r="AE423" s="36"/>
      <c r="AR423" s="223" t="s">
        <v>124</v>
      </c>
      <c r="AT423" s="223" t="s">
        <v>400</v>
      </c>
      <c r="AU423" s="223" t="s">
        <v>93</v>
      </c>
      <c r="AY423" s="18" t="s">
        <v>397</v>
      </c>
      <c r="BE423" s="224">
        <f>IF(N423="základní",J423,0)</f>
        <v>0</v>
      </c>
      <c r="BF423" s="224">
        <f>IF(N423="snížená",J423,0)</f>
        <v>0</v>
      </c>
      <c r="BG423" s="224">
        <f>IF(N423="zákl. přenesená",J423,0)</f>
        <v>0</v>
      </c>
      <c r="BH423" s="224">
        <f>IF(N423="sníž. přenesená",J423,0)</f>
        <v>0</v>
      </c>
      <c r="BI423" s="224">
        <f>IF(N423="nulová",J423,0)</f>
        <v>0</v>
      </c>
      <c r="BJ423" s="18" t="s">
        <v>91</v>
      </c>
      <c r="BK423" s="224">
        <f>ROUND(I423*H423,2)</f>
        <v>0</v>
      </c>
      <c r="BL423" s="18" t="s">
        <v>124</v>
      </c>
      <c r="BM423" s="223" t="s">
        <v>1103</v>
      </c>
    </row>
    <row r="424" spans="1:65" s="13" customFormat="1">
      <c r="B424" s="233"/>
      <c r="C424" s="234"/>
      <c r="D424" s="225" t="s">
        <v>465</v>
      </c>
      <c r="E424" s="235" t="s">
        <v>1</v>
      </c>
      <c r="F424" s="236" t="s">
        <v>8231</v>
      </c>
      <c r="G424" s="234"/>
      <c r="H424" s="237">
        <v>74</v>
      </c>
      <c r="I424" s="238"/>
      <c r="J424" s="234"/>
      <c r="K424" s="234"/>
      <c r="L424" s="239"/>
      <c r="M424" s="240"/>
      <c r="N424" s="241"/>
      <c r="O424" s="241"/>
      <c r="P424" s="241"/>
      <c r="Q424" s="241"/>
      <c r="R424" s="241"/>
      <c r="S424" s="241"/>
      <c r="T424" s="242"/>
      <c r="AT424" s="243" t="s">
        <v>465</v>
      </c>
      <c r="AU424" s="243" t="s">
        <v>93</v>
      </c>
      <c r="AV424" s="13" t="s">
        <v>93</v>
      </c>
      <c r="AW424" s="13" t="s">
        <v>38</v>
      </c>
      <c r="AX424" s="13" t="s">
        <v>83</v>
      </c>
      <c r="AY424" s="243" t="s">
        <v>397</v>
      </c>
    </row>
    <row r="425" spans="1:65" s="14" customFormat="1">
      <c r="B425" s="244"/>
      <c r="C425" s="245"/>
      <c r="D425" s="225" t="s">
        <v>465</v>
      </c>
      <c r="E425" s="246" t="s">
        <v>1</v>
      </c>
      <c r="F425" s="247" t="s">
        <v>467</v>
      </c>
      <c r="G425" s="245"/>
      <c r="H425" s="248">
        <v>74</v>
      </c>
      <c r="I425" s="249"/>
      <c r="J425" s="245"/>
      <c r="K425" s="245"/>
      <c r="L425" s="250"/>
      <c r="M425" s="251"/>
      <c r="N425" s="252"/>
      <c r="O425" s="252"/>
      <c r="P425" s="252"/>
      <c r="Q425" s="252"/>
      <c r="R425" s="252"/>
      <c r="S425" s="252"/>
      <c r="T425" s="253"/>
      <c r="AT425" s="254" t="s">
        <v>465</v>
      </c>
      <c r="AU425" s="254" t="s">
        <v>93</v>
      </c>
      <c r="AV425" s="14" t="s">
        <v>124</v>
      </c>
      <c r="AW425" s="14" t="s">
        <v>38</v>
      </c>
      <c r="AX425" s="14" t="s">
        <v>91</v>
      </c>
      <c r="AY425" s="254" t="s">
        <v>397</v>
      </c>
    </row>
    <row r="426" spans="1:65" s="2" customFormat="1" ht="21.75" customHeight="1">
      <c r="A426" s="36"/>
      <c r="B426" s="37"/>
      <c r="C426" s="211" t="s">
        <v>1105</v>
      </c>
      <c r="D426" s="211" t="s">
        <v>400</v>
      </c>
      <c r="E426" s="212" t="s">
        <v>7770</v>
      </c>
      <c r="F426" s="213" t="s">
        <v>7771</v>
      </c>
      <c r="G426" s="214" t="s">
        <v>656</v>
      </c>
      <c r="H426" s="215">
        <v>2</v>
      </c>
      <c r="I426" s="216"/>
      <c r="J426" s="217">
        <f>ROUND(I426*H426,2)</f>
        <v>0</v>
      </c>
      <c r="K426" s="218"/>
      <c r="L426" s="41"/>
      <c r="M426" s="219" t="s">
        <v>1</v>
      </c>
      <c r="N426" s="220" t="s">
        <v>48</v>
      </c>
      <c r="O426" s="73"/>
      <c r="P426" s="221">
        <f>O426*H426</f>
        <v>0</v>
      </c>
      <c r="Q426" s="221">
        <v>0</v>
      </c>
      <c r="R426" s="221">
        <f>Q426*H426</f>
        <v>0</v>
      </c>
      <c r="S426" s="221">
        <v>0</v>
      </c>
      <c r="T426" s="222">
        <f>S426*H426</f>
        <v>0</v>
      </c>
      <c r="U426" s="36"/>
      <c r="V426" s="36"/>
      <c r="W426" s="36"/>
      <c r="X426" s="36"/>
      <c r="Y426" s="36"/>
      <c r="Z426" s="36"/>
      <c r="AA426" s="36"/>
      <c r="AB426" s="36"/>
      <c r="AC426" s="36"/>
      <c r="AD426" s="36"/>
      <c r="AE426" s="36"/>
      <c r="AR426" s="223" t="s">
        <v>124</v>
      </c>
      <c r="AT426" s="223" t="s">
        <v>400</v>
      </c>
      <c r="AU426" s="223" t="s">
        <v>93</v>
      </c>
      <c r="AY426" s="18" t="s">
        <v>397</v>
      </c>
      <c r="BE426" s="224">
        <f>IF(N426="základní",J426,0)</f>
        <v>0</v>
      </c>
      <c r="BF426" s="224">
        <f>IF(N426="snížená",J426,0)</f>
        <v>0</v>
      </c>
      <c r="BG426" s="224">
        <f>IF(N426="zákl. přenesená",J426,0)</f>
        <v>0</v>
      </c>
      <c r="BH426" s="224">
        <f>IF(N426="sníž. přenesená",J426,0)</f>
        <v>0</v>
      </c>
      <c r="BI426" s="224">
        <f>IF(N426="nulová",J426,0)</f>
        <v>0</v>
      </c>
      <c r="BJ426" s="18" t="s">
        <v>91</v>
      </c>
      <c r="BK426" s="224">
        <f>ROUND(I426*H426,2)</f>
        <v>0</v>
      </c>
      <c r="BL426" s="18" t="s">
        <v>124</v>
      </c>
      <c r="BM426" s="223" t="s">
        <v>1108</v>
      </c>
    </row>
    <row r="427" spans="1:65" s="13" customFormat="1">
      <c r="B427" s="233"/>
      <c r="C427" s="234"/>
      <c r="D427" s="225" t="s">
        <v>465</v>
      </c>
      <c r="E427" s="235" t="s">
        <v>1</v>
      </c>
      <c r="F427" s="236" t="s">
        <v>7745</v>
      </c>
      <c r="G427" s="234"/>
      <c r="H427" s="237">
        <v>2</v>
      </c>
      <c r="I427" s="238"/>
      <c r="J427" s="234"/>
      <c r="K427" s="234"/>
      <c r="L427" s="239"/>
      <c r="M427" s="240"/>
      <c r="N427" s="241"/>
      <c r="O427" s="241"/>
      <c r="P427" s="241"/>
      <c r="Q427" s="241"/>
      <c r="R427" s="241"/>
      <c r="S427" s="241"/>
      <c r="T427" s="242"/>
      <c r="AT427" s="243" t="s">
        <v>465</v>
      </c>
      <c r="AU427" s="243" t="s">
        <v>93</v>
      </c>
      <c r="AV427" s="13" t="s">
        <v>93</v>
      </c>
      <c r="AW427" s="13" t="s">
        <v>38</v>
      </c>
      <c r="AX427" s="13" t="s">
        <v>83</v>
      </c>
      <c r="AY427" s="243" t="s">
        <v>397</v>
      </c>
    </row>
    <row r="428" spans="1:65" s="14" customFormat="1">
      <c r="B428" s="244"/>
      <c r="C428" s="245"/>
      <c r="D428" s="225" t="s">
        <v>465</v>
      </c>
      <c r="E428" s="246" t="s">
        <v>1</v>
      </c>
      <c r="F428" s="247" t="s">
        <v>467</v>
      </c>
      <c r="G428" s="245"/>
      <c r="H428" s="248">
        <v>2</v>
      </c>
      <c r="I428" s="249"/>
      <c r="J428" s="245"/>
      <c r="K428" s="245"/>
      <c r="L428" s="250"/>
      <c r="M428" s="251"/>
      <c r="N428" s="252"/>
      <c r="O428" s="252"/>
      <c r="P428" s="252"/>
      <c r="Q428" s="252"/>
      <c r="R428" s="252"/>
      <c r="S428" s="252"/>
      <c r="T428" s="253"/>
      <c r="AT428" s="254" t="s">
        <v>465</v>
      </c>
      <c r="AU428" s="254" t="s">
        <v>93</v>
      </c>
      <c r="AV428" s="14" t="s">
        <v>124</v>
      </c>
      <c r="AW428" s="14" t="s">
        <v>38</v>
      </c>
      <c r="AX428" s="14" t="s">
        <v>91</v>
      </c>
      <c r="AY428" s="254" t="s">
        <v>397</v>
      </c>
    </row>
    <row r="429" spans="1:65" s="2" customFormat="1" ht="21.75" customHeight="1">
      <c r="A429" s="36"/>
      <c r="B429" s="37"/>
      <c r="C429" s="211" t="s">
        <v>1109</v>
      </c>
      <c r="D429" s="211" t="s">
        <v>400</v>
      </c>
      <c r="E429" s="212" t="s">
        <v>8232</v>
      </c>
      <c r="F429" s="213" t="s">
        <v>8233</v>
      </c>
      <c r="G429" s="214" t="s">
        <v>461</v>
      </c>
      <c r="H429" s="215">
        <v>118</v>
      </c>
      <c r="I429" s="216"/>
      <c r="J429" s="217">
        <f>ROUND(I429*H429,2)</f>
        <v>0</v>
      </c>
      <c r="K429" s="218"/>
      <c r="L429" s="41"/>
      <c r="M429" s="219" t="s">
        <v>1</v>
      </c>
      <c r="N429" s="220" t="s">
        <v>48</v>
      </c>
      <c r="O429" s="73"/>
      <c r="P429" s="221">
        <f>O429*H429</f>
        <v>0</v>
      </c>
      <c r="Q429" s="221">
        <v>0</v>
      </c>
      <c r="R429" s="221">
        <f>Q429*H429</f>
        <v>0</v>
      </c>
      <c r="S429" s="221">
        <v>0</v>
      </c>
      <c r="T429" s="222">
        <f>S429*H429</f>
        <v>0</v>
      </c>
      <c r="U429" s="36"/>
      <c r="V429" s="36"/>
      <c r="W429" s="36"/>
      <c r="X429" s="36"/>
      <c r="Y429" s="36"/>
      <c r="Z429" s="36"/>
      <c r="AA429" s="36"/>
      <c r="AB429" s="36"/>
      <c r="AC429" s="36"/>
      <c r="AD429" s="36"/>
      <c r="AE429" s="36"/>
      <c r="AR429" s="223" t="s">
        <v>124</v>
      </c>
      <c r="AT429" s="223" t="s">
        <v>400</v>
      </c>
      <c r="AU429" s="223" t="s">
        <v>93</v>
      </c>
      <c r="AY429" s="18" t="s">
        <v>397</v>
      </c>
      <c r="BE429" s="224">
        <f>IF(N429="základní",J429,0)</f>
        <v>0</v>
      </c>
      <c r="BF429" s="224">
        <f>IF(N429="snížená",J429,0)</f>
        <v>0</v>
      </c>
      <c r="BG429" s="224">
        <f>IF(N429="zákl. přenesená",J429,0)</f>
        <v>0</v>
      </c>
      <c r="BH429" s="224">
        <f>IF(N429="sníž. přenesená",J429,0)</f>
        <v>0</v>
      </c>
      <c r="BI429" s="224">
        <f>IF(N429="nulová",J429,0)</f>
        <v>0</v>
      </c>
      <c r="BJ429" s="18" t="s">
        <v>91</v>
      </c>
      <c r="BK429" s="224">
        <f>ROUND(I429*H429,2)</f>
        <v>0</v>
      </c>
      <c r="BL429" s="18" t="s">
        <v>124</v>
      </c>
      <c r="BM429" s="223" t="s">
        <v>1112</v>
      </c>
    </row>
    <row r="430" spans="1:65" s="13" customFormat="1">
      <c r="B430" s="233"/>
      <c r="C430" s="234"/>
      <c r="D430" s="225" t="s">
        <v>465</v>
      </c>
      <c r="E430" s="235" t="s">
        <v>1</v>
      </c>
      <c r="F430" s="236" t="s">
        <v>8234</v>
      </c>
      <c r="G430" s="234"/>
      <c r="H430" s="237">
        <v>118</v>
      </c>
      <c r="I430" s="238"/>
      <c r="J430" s="234"/>
      <c r="K430" s="234"/>
      <c r="L430" s="239"/>
      <c r="M430" s="240"/>
      <c r="N430" s="241"/>
      <c r="O430" s="241"/>
      <c r="P430" s="241"/>
      <c r="Q430" s="241"/>
      <c r="R430" s="241"/>
      <c r="S430" s="241"/>
      <c r="T430" s="242"/>
      <c r="AT430" s="243" t="s">
        <v>465</v>
      </c>
      <c r="AU430" s="243" t="s">
        <v>93</v>
      </c>
      <c r="AV430" s="13" t="s">
        <v>93</v>
      </c>
      <c r="AW430" s="13" t="s">
        <v>38</v>
      </c>
      <c r="AX430" s="13" t="s">
        <v>83</v>
      </c>
      <c r="AY430" s="243" t="s">
        <v>397</v>
      </c>
    </row>
    <row r="431" spans="1:65" s="14" customFormat="1">
      <c r="B431" s="244"/>
      <c r="C431" s="245"/>
      <c r="D431" s="225" t="s">
        <v>465</v>
      </c>
      <c r="E431" s="246" t="s">
        <v>1</v>
      </c>
      <c r="F431" s="247" t="s">
        <v>467</v>
      </c>
      <c r="G431" s="245"/>
      <c r="H431" s="248">
        <v>118</v>
      </c>
      <c r="I431" s="249"/>
      <c r="J431" s="245"/>
      <c r="K431" s="245"/>
      <c r="L431" s="250"/>
      <c r="M431" s="251"/>
      <c r="N431" s="252"/>
      <c r="O431" s="252"/>
      <c r="P431" s="252"/>
      <c r="Q431" s="252"/>
      <c r="R431" s="252"/>
      <c r="S431" s="252"/>
      <c r="T431" s="253"/>
      <c r="AT431" s="254" t="s">
        <v>465</v>
      </c>
      <c r="AU431" s="254" t="s">
        <v>93</v>
      </c>
      <c r="AV431" s="14" t="s">
        <v>124</v>
      </c>
      <c r="AW431" s="14" t="s">
        <v>38</v>
      </c>
      <c r="AX431" s="14" t="s">
        <v>91</v>
      </c>
      <c r="AY431" s="254" t="s">
        <v>397</v>
      </c>
    </row>
    <row r="432" spans="1:65" s="2" customFormat="1" ht="21.75" customHeight="1">
      <c r="A432" s="36"/>
      <c r="B432" s="37"/>
      <c r="C432" s="211" t="s">
        <v>790</v>
      </c>
      <c r="D432" s="211" t="s">
        <v>400</v>
      </c>
      <c r="E432" s="212" t="s">
        <v>8235</v>
      </c>
      <c r="F432" s="213" t="s">
        <v>8236</v>
      </c>
      <c r="G432" s="214" t="s">
        <v>461</v>
      </c>
      <c r="H432" s="215">
        <v>118</v>
      </c>
      <c r="I432" s="216"/>
      <c r="J432" s="217">
        <f>ROUND(I432*H432,2)</f>
        <v>0</v>
      </c>
      <c r="K432" s="218"/>
      <c r="L432" s="41"/>
      <c r="M432" s="219" t="s">
        <v>1</v>
      </c>
      <c r="N432" s="220" t="s">
        <v>48</v>
      </c>
      <c r="O432" s="73"/>
      <c r="P432" s="221">
        <f>O432*H432</f>
        <v>0</v>
      </c>
      <c r="Q432" s="221">
        <v>0</v>
      </c>
      <c r="R432" s="221">
        <f>Q432*H432</f>
        <v>0</v>
      </c>
      <c r="S432" s="221">
        <v>0</v>
      </c>
      <c r="T432" s="222">
        <f>S432*H432</f>
        <v>0</v>
      </c>
      <c r="U432" s="36"/>
      <c r="V432" s="36"/>
      <c r="W432" s="36"/>
      <c r="X432" s="36"/>
      <c r="Y432" s="36"/>
      <c r="Z432" s="36"/>
      <c r="AA432" s="36"/>
      <c r="AB432" s="36"/>
      <c r="AC432" s="36"/>
      <c r="AD432" s="36"/>
      <c r="AE432" s="36"/>
      <c r="AR432" s="223" t="s">
        <v>124</v>
      </c>
      <c r="AT432" s="223" t="s">
        <v>400</v>
      </c>
      <c r="AU432" s="223" t="s">
        <v>93</v>
      </c>
      <c r="AY432" s="18" t="s">
        <v>397</v>
      </c>
      <c r="BE432" s="224">
        <f>IF(N432="základní",J432,0)</f>
        <v>0</v>
      </c>
      <c r="BF432" s="224">
        <f>IF(N432="snížená",J432,0)</f>
        <v>0</v>
      </c>
      <c r="BG432" s="224">
        <f>IF(N432="zákl. přenesená",J432,0)</f>
        <v>0</v>
      </c>
      <c r="BH432" s="224">
        <f>IF(N432="sníž. přenesená",J432,0)</f>
        <v>0</v>
      </c>
      <c r="BI432" s="224">
        <f>IF(N432="nulová",J432,0)</f>
        <v>0</v>
      </c>
      <c r="BJ432" s="18" t="s">
        <v>91</v>
      </c>
      <c r="BK432" s="224">
        <f>ROUND(I432*H432,2)</f>
        <v>0</v>
      </c>
      <c r="BL432" s="18" t="s">
        <v>124</v>
      </c>
      <c r="BM432" s="223" t="s">
        <v>1115</v>
      </c>
    </row>
    <row r="433" spans="1:65" s="13" customFormat="1">
      <c r="B433" s="233"/>
      <c r="C433" s="234"/>
      <c r="D433" s="225" t="s">
        <v>465</v>
      </c>
      <c r="E433" s="235" t="s">
        <v>1</v>
      </c>
      <c r="F433" s="236" t="s">
        <v>8234</v>
      </c>
      <c r="G433" s="234"/>
      <c r="H433" s="237">
        <v>118</v>
      </c>
      <c r="I433" s="238"/>
      <c r="J433" s="234"/>
      <c r="K433" s="234"/>
      <c r="L433" s="239"/>
      <c r="M433" s="240"/>
      <c r="N433" s="241"/>
      <c r="O433" s="241"/>
      <c r="P433" s="241"/>
      <c r="Q433" s="241"/>
      <c r="R433" s="241"/>
      <c r="S433" s="241"/>
      <c r="T433" s="242"/>
      <c r="AT433" s="243" t="s">
        <v>465</v>
      </c>
      <c r="AU433" s="243" t="s">
        <v>93</v>
      </c>
      <c r="AV433" s="13" t="s">
        <v>93</v>
      </c>
      <c r="AW433" s="13" t="s">
        <v>38</v>
      </c>
      <c r="AX433" s="13" t="s">
        <v>83</v>
      </c>
      <c r="AY433" s="243" t="s">
        <v>397</v>
      </c>
    </row>
    <row r="434" spans="1:65" s="14" customFormat="1">
      <c r="B434" s="244"/>
      <c r="C434" s="245"/>
      <c r="D434" s="225" t="s">
        <v>465</v>
      </c>
      <c r="E434" s="246" t="s">
        <v>1</v>
      </c>
      <c r="F434" s="247" t="s">
        <v>467</v>
      </c>
      <c r="G434" s="245"/>
      <c r="H434" s="248">
        <v>118</v>
      </c>
      <c r="I434" s="249"/>
      <c r="J434" s="245"/>
      <c r="K434" s="245"/>
      <c r="L434" s="250"/>
      <c r="M434" s="251"/>
      <c r="N434" s="252"/>
      <c r="O434" s="252"/>
      <c r="P434" s="252"/>
      <c r="Q434" s="252"/>
      <c r="R434" s="252"/>
      <c r="S434" s="252"/>
      <c r="T434" s="253"/>
      <c r="AT434" s="254" t="s">
        <v>465</v>
      </c>
      <c r="AU434" s="254" t="s">
        <v>93</v>
      </c>
      <c r="AV434" s="14" t="s">
        <v>124</v>
      </c>
      <c r="AW434" s="14" t="s">
        <v>38</v>
      </c>
      <c r="AX434" s="14" t="s">
        <v>91</v>
      </c>
      <c r="AY434" s="254" t="s">
        <v>397</v>
      </c>
    </row>
    <row r="435" spans="1:65" s="2" customFormat="1" ht="33" customHeight="1">
      <c r="A435" s="36"/>
      <c r="B435" s="37"/>
      <c r="C435" s="211" t="s">
        <v>1116</v>
      </c>
      <c r="D435" s="211" t="s">
        <v>400</v>
      </c>
      <c r="E435" s="212" t="s">
        <v>8237</v>
      </c>
      <c r="F435" s="213" t="s">
        <v>8238</v>
      </c>
      <c r="G435" s="214" t="s">
        <v>656</v>
      </c>
      <c r="H435" s="215">
        <v>4</v>
      </c>
      <c r="I435" s="216"/>
      <c r="J435" s="217">
        <f>ROUND(I435*H435,2)</f>
        <v>0</v>
      </c>
      <c r="K435" s="218"/>
      <c r="L435" s="41"/>
      <c r="M435" s="219" t="s">
        <v>1</v>
      </c>
      <c r="N435" s="220" t="s">
        <v>48</v>
      </c>
      <c r="O435" s="73"/>
      <c r="P435" s="221">
        <f>O435*H435</f>
        <v>0</v>
      </c>
      <c r="Q435" s="221">
        <v>0</v>
      </c>
      <c r="R435" s="221">
        <f>Q435*H435</f>
        <v>0</v>
      </c>
      <c r="S435" s="221">
        <v>0</v>
      </c>
      <c r="T435" s="222">
        <f>S435*H435</f>
        <v>0</v>
      </c>
      <c r="U435" s="36"/>
      <c r="V435" s="36"/>
      <c r="W435" s="36"/>
      <c r="X435" s="36"/>
      <c r="Y435" s="36"/>
      <c r="Z435" s="36"/>
      <c r="AA435" s="36"/>
      <c r="AB435" s="36"/>
      <c r="AC435" s="36"/>
      <c r="AD435" s="36"/>
      <c r="AE435" s="36"/>
      <c r="AR435" s="223" t="s">
        <v>124</v>
      </c>
      <c r="AT435" s="223" t="s">
        <v>400</v>
      </c>
      <c r="AU435" s="223" t="s">
        <v>93</v>
      </c>
      <c r="AY435" s="18" t="s">
        <v>397</v>
      </c>
      <c r="BE435" s="224">
        <f>IF(N435="základní",J435,0)</f>
        <v>0</v>
      </c>
      <c r="BF435" s="224">
        <f>IF(N435="snížená",J435,0)</f>
        <v>0</v>
      </c>
      <c r="BG435" s="224">
        <f>IF(N435="zákl. přenesená",J435,0)</f>
        <v>0</v>
      </c>
      <c r="BH435" s="224">
        <f>IF(N435="sníž. přenesená",J435,0)</f>
        <v>0</v>
      </c>
      <c r="BI435" s="224">
        <f>IF(N435="nulová",J435,0)</f>
        <v>0</v>
      </c>
      <c r="BJ435" s="18" t="s">
        <v>91</v>
      </c>
      <c r="BK435" s="224">
        <f>ROUND(I435*H435,2)</f>
        <v>0</v>
      </c>
      <c r="BL435" s="18" t="s">
        <v>124</v>
      </c>
      <c r="BM435" s="223" t="s">
        <v>1479</v>
      </c>
    </row>
    <row r="436" spans="1:65" s="13" customFormat="1">
      <c r="B436" s="233"/>
      <c r="C436" s="234"/>
      <c r="D436" s="225" t="s">
        <v>465</v>
      </c>
      <c r="E436" s="235" t="s">
        <v>1</v>
      </c>
      <c r="F436" s="236" t="s">
        <v>7802</v>
      </c>
      <c r="G436" s="234"/>
      <c r="H436" s="237">
        <v>4</v>
      </c>
      <c r="I436" s="238"/>
      <c r="J436" s="234"/>
      <c r="K436" s="234"/>
      <c r="L436" s="239"/>
      <c r="M436" s="240"/>
      <c r="N436" s="241"/>
      <c r="O436" s="241"/>
      <c r="P436" s="241"/>
      <c r="Q436" s="241"/>
      <c r="R436" s="241"/>
      <c r="S436" s="241"/>
      <c r="T436" s="242"/>
      <c r="AT436" s="243" t="s">
        <v>465</v>
      </c>
      <c r="AU436" s="243" t="s">
        <v>93</v>
      </c>
      <c r="AV436" s="13" t="s">
        <v>93</v>
      </c>
      <c r="AW436" s="13" t="s">
        <v>38</v>
      </c>
      <c r="AX436" s="13" t="s">
        <v>83</v>
      </c>
      <c r="AY436" s="243" t="s">
        <v>397</v>
      </c>
    </row>
    <row r="437" spans="1:65" s="14" customFormat="1">
      <c r="B437" s="244"/>
      <c r="C437" s="245"/>
      <c r="D437" s="225" t="s">
        <v>465</v>
      </c>
      <c r="E437" s="246" t="s">
        <v>1</v>
      </c>
      <c r="F437" s="247" t="s">
        <v>467</v>
      </c>
      <c r="G437" s="245"/>
      <c r="H437" s="248">
        <v>4</v>
      </c>
      <c r="I437" s="249"/>
      <c r="J437" s="245"/>
      <c r="K437" s="245"/>
      <c r="L437" s="250"/>
      <c r="M437" s="251"/>
      <c r="N437" s="252"/>
      <c r="O437" s="252"/>
      <c r="P437" s="252"/>
      <c r="Q437" s="252"/>
      <c r="R437" s="252"/>
      <c r="S437" s="252"/>
      <c r="T437" s="253"/>
      <c r="AT437" s="254" t="s">
        <v>465</v>
      </c>
      <c r="AU437" s="254" t="s">
        <v>93</v>
      </c>
      <c r="AV437" s="14" t="s">
        <v>124</v>
      </c>
      <c r="AW437" s="14" t="s">
        <v>38</v>
      </c>
      <c r="AX437" s="14" t="s">
        <v>91</v>
      </c>
      <c r="AY437" s="254" t="s">
        <v>397</v>
      </c>
    </row>
    <row r="438" spans="1:65" s="2" customFormat="1" ht="21.75" customHeight="1">
      <c r="A438" s="36"/>
      <c r="B438" s="37"/>
      <c r="C438" s="280" t="s">
        <v>793</v>
      </c>
      <c r="D438" s="280" t="s">
        <v>534</v>
      </c>
      <c r="E438" s="281" t="s">
        <v>8239</v>
      </c>
      <c r="F438" s="282" t="s">
        <v>8240</v>
      </c>
      <c r="G438" s="283" t="s">
        <v>656</v>
      </c>
      <c r="H438" s="284">
        <v>2</v>
      </c>
      <c r="I438" s="285"/>
      <c r="J438" s="286">
        <f>ROUND(I438*H438,2)</f>
        <v>0</v>
      </c>
      <c r="K438" s="287"/>
      <c r="L438" s="288"/>
      <c r="M438" s="289" t="s">
        <v>1</v>
      </c>
      <c r="N438" s="290" t="s">
        <v>48</v>
      </c>
      <c r="O438" s="73"/>
      <c r="P438" s="221">
        <f>O438*H438</f>
        <v>0</v>
      </c>
      <c r="Q438" s="221">
        <v>0</v>
      </c>
      <c r="R438" s="221">
        <f>Q438*H438</f>
        <v>0</v>
      </c>
      <c r="S438" s="221">
        <v>0</v>
      </c>
      <c r="T438" s="222">
        <f>S438*H438</f>
        <v>0</v>
      </c>
      <c r="U438" s="36"/>
      <c r="V438" s="36"/>
      <c r="W438" s="36"/>
      <c r="X438" s="36"/>
      <c r="Y438" s="36"/>
      <c r="Z438" s="36"/>
      <c r="AA438" s="36"/>
      <c r="AB438" s="36"/>
      <c r="AC438" s="36"/>
      <c r="AD438" s="36"/>
      <c r="AE438" s="36"/>
      <c r="AR438" s="223" t="s">
        <v>136</v>
      </c>
      <c r="AT438" s="223" t="s">
        <v>534</v>
      </c>
      <c r="AU438" s="223" t="s">
        <v>93</v>
      </c>
      <c r="AY438" s="18" t="s">
        <v>397</v>
      </c>
      <c r="BE438" s="224">
        <f>IF(N438="základní",J438,0)</f>
        <v>0</v>
      </c>
      <c r="BF438" s="224">
        <f>IF(N438="snížená",J438,0)</f>
        <v>0</v>
      </c>
      <c r="BG438" s="224">
        <f>IF(N438="zákl. přenesená",J438,0)</f>
        <v>0</v>
      </c>
      <c r="BH438" s="224">
        <f>IF(N438="sníž. přenesená",J438,0)</f>
        <v>0</v>
      </c>
      <c r="BI438" s="224">
        <f>IF(N438="nulová",J438,0)</f>
        <v>0</v>
      </c>
      <c r="BJ438" s="18" t="s">
        <v>91</v>
      </c>
      <c r="BK438" s="224">
        <f>ROUND(I438*H438,2)</f>
        <v>0</v>
      </c>
      <c r="BL438" s="18" t="s">
        <v>124</v>
      </c>
      <c r="BM438" s="223" t="s">
        <v>1496</v>
      </c>
    </row>
    <row r="439" spans="1:65" s="13" customFormat="1">
      <c r="B439" s="233"/>
      <c r="C439" s="234"/>
      <c r="D439" s="225" t="s">
        <v>465</v>
      </c>
      <c r="E439" s="235" t="s">
        <v>1</v>
      </c>
      <c r="F439" s="236" t="s">
        <v>7745</v>
      </c>
      <c r="G439" s="234"/>
      <c r="H439" s="237">
        <v>2</v>
      </c>
      <c r="I439" s="238"/>
      <c r="J439" s="234"/>
      <c r="K439" s="234"/>
      <c r="L439" s="239"/>
      <c r="M439" s="240"/>
      <c r="N439" s="241"/>
      <c r="O439" s="241"/>
      <c r="P439" s="241"/>
      <c r="Q439" s="241"/>
      <c r="R439" s="241"/>
      <c r="S439" s="241"/>
      <c r="T439" s="242"/>
      <c r="AT439" s="243" t="s">
        <v>465</v>
      </c>
      <c r="AU439" s="243" t="s">
        <v>93</v>
      </c>
      <c r="AV439" s="13" t="s">
        <v>93</v>
      </c>
      <c r="AW439" s="13" t="s">
        <v>38</v>
      </c>
      <c r="AX439" s="13" t="s">
        <v>83</v>
      </c>
      <c r="AY439" s="243" t="s">
        <v>397</v>
      </c>
    </row>
    <row r="440" spans="1:65" s="14" customFormat="1">
      <c r="B440" s="244"/>
      <c r="C440" s="245"/>
      <c r="D440" s="225" t="s">
        <v>465</v>
      </c>
      <c r="E440" s="246" t="s">
        <v>1</v>
      </c>
      <c r="F440" s="247" t="s">
        <v>467</v>
      </c>
      <c r="G440" s="245"/>
      <c r="H440" s="248">
        <v>2</v>
      </c>
      <c r="I440" s="249"/>
      <c r="J440" s="245"/>
      <c r="K440" s="245"/>
      <c r="L440" s="250"/>
      <c r="M440" s="251"/>
      <c r="N440" s="252"/>
      <c r="O440" s="252"/>
      <c r="P440" s="252"/>
      <c r="Q440" s="252"/>
      <c r="R440" s="252"/>
      <c r="S440" s="252"/>
      <c r="T440" s="253"/>
      <c r="AT440" s="254" t="s">
        <v>465</v>
      </c>
      <c r="AU440" s="254" t="s">
        <v>93</v>
      </c>
      <c r="AV440" s="14" t="s">
        <v>124</v>
      </c>
      <c r="AW440" s="14" t="s">
        <v>38</v>
      </c>
      <c r="AX440" s="14" t="s">
        <v>91</v>
      </c>
      <c r="AY440" s="254" t="s">
        <v>397</v>
      </c>
    </row>
    <row r="441" spans="1:65" s="2" customFormat="1" ht="21.75" customHeight="1">
      <c r="A441" s="36"/>
      <c r="B441" s="37"/>
      <c r="C441" s="280" t="s">
        <v>1125</v>
      </c>
      <c r="D441" s="280" t="s">
        <v>534</v>
      </c>
      <c r="E441" s="281" t="s">
        <v>8241</v>
      </c>
      <c r="F441" s="282" t="s">
        <v>8242</v>
      </c>
      <c r="G441" s="283" t="s">
        <v>656</v>
      </c>
      <c r="H441" s="284">
        <v>2</v>
      </c>
      <c r="I441" s="285"/>
      <c r="J441" s="286">
        <f>ROUND(I441*H441,2)</f>
        <v>0</v>
      </c>
      <c r="K441" s="287"/>
      <c r="L441" s="288"/>
      <c r="M441" s="289" t="s">
        <v>1</v>
      </c>
      <c r="N441" s="290" t="s">
        <v>48</v>
      </c>
      <c r="O441" s="73"/>
      <c r="P441" s="221">
        <f>O441*H441</f>
        <v>0</v>
      </c>
      <c r="Q441" s="221">
        <v>0</v>
      </c>
      <c r="R441" s="221">
        <f>Q441*H441</f>
        <v>0</v>
      </c>
      <c r="S441" s="221">
        <v>0</v>
      </c>
      <c r="T441" s="222">
        <f>S441*H441</f>
        <v>0</v>
      </c>
      <c r="U441" s="36"/>
      <c r="V441" s="36"/>
      <c r="W441" s="36"/>
      <c r="X441" s="36"/>
      <c r="Y441" s="36"/>
      <c r="Z441" s="36"/>
      <c r="AA441" s="36"/>
      <c r="AB441" s="36"/>
      <c r="AC441" s="36"/>
      <c r="AD441" s="36"/>
      <c r="AE441" s="36"/>
      <c r="AR441" s="223" t="s">
        <v>136</v>
      </c>
      <c r="AT441" s="223" t="s">
        <v>534</v>
      </c>
      <c r="AU441" s="223" t="s">
        <v>93</v>
      </c>
      <c r="AY441" s="18" t="s">
        <v>397</v>
      </c>
      <c r="BE441" s="224">
        <f>IF(N441="základní",J441,0)</f>
        <v>0</v>
      </c>
      <c r="BF441" s="224">
        <f>IF(N441="snížená",J441,0)</f>
        <v>0</v>
      </c>
      <c r="BG441" s="224">
        <f>IF(N441="zákl. přenesená",J441,0)</f>
        <v>0</v>
      </c>
      <c r="BH441" s="224">
        <f>IF(N441="sníž. přenesená",J441,0)</f>
        <v>0</v>
      </c>
      <c r="BI441" s="224">
        <f>IF(N441="nulová",J441,0)</f>
        <v>0</v>
      </c>
      <c r="BJ441" s="18" t="s">
        <v>91</v>
      </c>
      <c r="BK441" s="224">
        <f>ROUND(I441*H441,2)</f>
        <v>0</v>
      </c>
      <c r="BL441" s="18" t="s">
        <v>124</v>
      </c>
      <c r="BM441" s="223" t="s">
        <v>1128</v>
      </c>
    </row>
    <row r="442" spans="1:65" s="13" customFormat="1">
      <c r="B442" s="233"/>
      <c r="C442" s="234"/>
      <c r="D442" s="225" t="s">
        <v>465</v>
      </c>
      <c r="E442" s="235" t="s">
        <v>1</v>
      </c>
      <c r="F442" s="236" t="s">
        <v>7745</v>
      </c>
      <c r="G442" s="234"/>
      <c r="H442" s="237">
        <v>2</v>
      </c>
      <c r="I442" s="238"/>
      <c r="J442" s="234"/>
      <c r="K442" s="234"/>
      <c r="L442" s="239"/>
      <c r="M442" s="240"/>
      <c r="N442" s="241"/>
      <c r="O442" s="241"/>
      <c r="P442" s="241"/>
      <c r="Q442" s="241"/>
      <c r="R442" s="241"/>
      <c r="S442" s="241"/>
      <c r="T442" s="242"/>
      <c r="AT442" s="243" t="s">
        <v>465</v>
      </c>
      <c r="AU442" s="243" t="s">
        <v>93</v>
      </c>
      <c r="AV442" s="13" t="s">
        <v>93</v>
      </c>
      <c r="AW442" s="13" t="s">
        <v>38</v>
      </c>
      <c r="AX442" s="13" t="s">
        <v>83</v>
      </c>
      <c r="AY442" s="243" t="s">
        <v>397</v>
      </c>
    </row>
    <row r="443" spans="1:65" s="14" customFormat="1">
      <c r="B443" s="244"/>
      <c r="C443" s="245"/>
      <c r="D443" s="225" t="s">
        <v>465</v>
      </c>
      <c r="E443" s="246" t="s">
        <v>1</v>
      </c>
      <c r="F443" s="247" t="s">
        <v>467</v>
      </c>
      <c r="G443" s="245"/>
      <c r="H443" s="248">
        <v>2</v>
      </c>
      <c r="I443" s="249"/>
      <c r="J443" s="245"/>
      <c r="K443" s="245"/>
      <c r="L443" s="250"/>
      <c r="M443" s="251"/>
      <c r="N443" s="252"/>
      <c r="O443" s="252"/>
      <c r="P443" s="252"/>
      <c r="Q443" s="252"/>
      <c r="R443" s="252"/>
      <c r="S443" s="252"/>
      <c r="T443" s="253"/>
      <c r="AT443" s="254" t="s">
        <v>465</v>
      </c>
      <c r="AU443" s="254" t="s">
        <v>93</v>
      </c>
      <c r="AV443" s="14" t="s">
        <v>124</v>
      </c>
      <c r="AW443" s="14" t="s">
        <v>38</v>
      </c>
      <c r="AX443" s="14" t="s">
        <v>91</v>
      </c>
      <c r="AY443" s="254" t="s">
        <v>397</v>
      </c>
    </row>
    <row r="444" spans="1:65" s="2" customFormat="1" ht="21.75" customHeight="1">
      <c r="A444" s="36"/>
      <c r="B444" s="37"/>
      <c r="C444" s="280" t="s">
        <v>798</v>
      </c>
      <c r="D444" s="280" t="s">
        <v>534</v>
      </c>
      <c r="E444" s="281" t="s">
        <v>7778</v>
      </c>
      <c r="F444" s="282" t="s">
        <v>7779</v>
      </c>
      <c r="G444" s="283" t="s">
        <v>656</v>
      </c>
      <c r="H444" s="284">
        <v>6</v>
      </c>
      <c r="I444" s="285"/>
      <c r="J444" s="286">
        <f>ROUND(I444*H444,2)</f>
        <v>0</v>
      </c>
      <c r="K444" s="287"/>
      <c r="L444" s="288"/>
      <c r="M444" s="289" t="s">
        <v>1</v>
      </c>
      <c r="N444" s="290" t="s">
        <v>48</v>
      </c>
      <c r="O444" s="73"/>
      <c r="P444" s="221">
        <f>O444*H444</f>
        <v>0</v>
      </c>
      <c r="Q444" s="221">
        <v>0</v>
      </c>
      <c r="R444" s="221">
        <f>Q444*H444</f>
        <v>0</v>
      </c>
      <c r="S444" s="221">
        <v>0</v>
      </c>
      <c r="T444" s="222">
        <f>S444*H444</f>
        <v>0</v>
      </c>
      <c r="U444" s="36"/>
      <c r="V444" s="36"/>
      <c r="W444" s="36"/>
      <c r="X444" s="36"/>
      <c r="Y444" s="36"/>
      <c r="Z444" s="36"/>
      <c r="AA444" s="36"/>
      <c r="AB444" s="36"/>
      <c r="AC444" s="36"/>
      <c r="AD444" s="36"/>
      <c r="AE444" s="36"/>
      <c r="AR444" s="223" t="s">
        <v>136</v>
      </c>
      <c r="AT444" s="223" t="s">
        <v>534</v>
      </c>
      <c r="AU444" s="223" t="s">
        <v>93</v>
      </c>
      <c r="AY444" s="18" t="s">
        <v>397</v>
      </c>
      <c r="BE444" s="224">
        <f>IF(N444="základní",J444,0)</f>
        <v>0</v>
      </c>
      <c r="BF444" s="224">
        <f>IF(N444="snížená",J444,0)</f>
        <v>0</v>
      </c>
      <c r="BG444" s="224">
        <f>IF(N444="zákl. přenesená",J444,0)</f>
        <v>0</v>
      </c>
      <c r="BH444" s="224">
        <f>IF(N444="sníž. přenesená",J444,0)</f>
        <v>0</v>
      </c>
      <c r="BI444" s="224">
        <f>IF(N444="nulová",J444,0)</f>
        <v>0</v>
      </c>
      <c r="BJ444" s="18" t="s">
        <v>91</v>
      </c>
      <c r="BK444" s="224">
        <f>ROUND(I444*H444,2)</f>
        <v>0</v>
      </c>
      <c r="BL444" s="18" t="s">
        <v>124</v>
      </c>
      <c r="BM444" s="223" t="s">
        <v>1133</v>
      </c>
    </row>
    <row r="445" spans="1:65" s="13" customFormat="1">
      <c r="B445" s="233"/>
      <c r="C445" s="234"/>
      <c r="D445" s="225" t="s">
        <v>465</v>
      </c>
      <c r="E445" s="235" t="s">
        <v>1</v>
      </c>
      <c r="F445" s="236" t="s">
        <v>8243</v>
      </c>
      <c r="G445" s="234"/>
      <c r="H445" s="237">
        <v>6</v>
      </c>
      <c r="I445" s="238"/>
      <c r="J445" s="234"/>
      <c r="K445" s="234"/>
      <c r="L445" s="239"/>
      <c r="M445" s="240"/>
      <c r="N445" s="241"/>
      <c r="O445" s="241"/>
      <c r="P445" s="241"/>
      <c r="Q445" s="241"/>
      <c r="R445" s="241"/>
      <c r="S445" s="241"/>
      <c r="T445" s="242"/>
      <c r="AT445" s="243" t="s">
        <v>465</v>
      </c>
      <c r="AU445" s="243" t="s">
        <v>93</v>
      </c>
      <c r="AV445" s="13" t="s">
        <v>93</v>
      </c>
      <c r="AW445" s="13" t="s">
        <v>38</v>
      </c>
      <c r="AX445" s="13" t="s">
        <v>83</v>
      </c>
      <c r="AY445" s="243" t="s">
        <v>397</v>
      </c>
    </row>
    <row r="446" spans="1:65" s="14" customFormat="1">
      <c r="B446" s="244"/>
      <c r="C446" s="245"/>
      <c r="D446" s="225" t="s">
        <v>465</v>
      </c>
      <c r="E446" s="246" t="s">
        <v>1</v>
      </c>
      <c r="F446" s="247" t="s">
        <v>467</v>
      </c>
      <c r="G446" s="245"/>
      <c r="H446" s="248">
        <v>6</v>
      </c>
      <c r="I446" s="249"/>
      <c r="J446" s="245"/>
      <c r="K446" s="245"/>
      <c r="L446" s="250"/>
      <c r="M446" s="251"/>
      <c r="N446" s="252"/>
      <c r="O446" s="252"/>
      <c r="P446" s="252"/>
      <c r="Q446" s="252"/>
      <c r="R446" s="252"/>
      <c r="S446" s="252"/>
      <c r="T446" s="253"/>
      <c r="AT446" s="254" t="s">
        <v>465</v>
      </c>
      <c r="AU446" s="254" t="s">
        <v>93</v>
      </c>
      <c r="AV446" s="14" t="s">
        <v>124</v>
      </c>
      <c r="AW446" s="14" t="s">
        <v>38</v>
      </c>
      <c r="AX446" s="14" t="s">
        <v>91</v>
      </c>
      <c r="AY446" s="254" t="s">
        <v>397</v>
      </c>
    </row>
    <row r="447" spans="1:65" s="2" customFormat="1" ht="21.75" customHeight="1">
      <c r="A447" s="36"/>
      <c r="B447" s="37"/>
      <c r="C447" s="280" t="s">
        <v>1135</v>
      </c>
      <c r="D447" s="280" t="s">
        <v>534</v>
      </c>
      <c r="E447" s="281" t="s">
        <v>7871</v>
      </c>
      <c r="F447" s="282" t="s">
        <v>7872</v>
      </c>
      <c r="G447" s="283" t="s">
        <v>656</v>
      </c>
      <c r="H447" s="284">
        <v>1</v>
      </c>
      <c r="I447" s="285"/>
      <c r="J447" s="286">
        <f>ROUND(I447*H447,2)</f>
        <v>0</v>
      </c>
      <c r="K447" s="287"/>
      <c r="L447" s="288"/>
      <c r="M447" s="289" t="s">
        <v>1</v>
      </c>
      <c r="N447" s="290" t="s">
        <v>48</v>
      </c>
      <c r="O447" s="73"/>
      <c r="P447" s="221">
        <f>O447*H447</f>
        <v>0</v>
      </c>
      <c r="Q447" s="221">
        <v>0</v>
      </c>
      <c r="R447" s="221">
        <f>Q447*H447</f>
        <v>0</v>
      </c>
      <c r="S447" s="221">
        <v>0</v>
      </c>
      <c r="T447" s="222">
        <f>S447*H447</f>
        <v>0</v>
      </c>
      <c r="U447" s="36"/>
      <c r="V447" s="36"/>
      <c r="W447" s="36"/>
      <c r="X447" s="36"/>
      <c r="Y447" s="36"/>
      <c r="Z447" s="36"/>
      <c r="AA447" s="36"/>
      <c r="AB447" s="36"/>
      <c r="AC447" s="36"/>
      <c r="AD447" s="36"/>
      <c r="AE447" s="36"/>
      <c r="AR447" s="223" t="s">
        <v>136</v>
      </c>
      <c r="AT447" s="223" t="s">
        <v>534</v>
      </c>
      <c r="AU447" s="223" t="s">
        <v>93</v>
      </c>
      <c r="AY447" s="18" t="s">
        <v>397</v>
      </c>
      <c r="BE447" s="224">
        <f>IF(N447="základní",J447,0)</f>
        <v>0</v>
      </c>
      <c r="BF447" s="224">
        <f>IF(N447="snížená",J447,0)</f>
        <v>0</v>
      </c>
      <c r="BG447" s="224">
        <f>IF(N447="zákl. přenesená",J447,0)</f>
        <v>0</v>
      </c>
      <c r="BH447" s="224">
        <f>IF(N447="sníž. přenesená",J447,0)</f>
        <v>0</v>
      </c>
      <c r="BI447" s="224">
        <f>IF(N447="nulová",J447,0)</f>
        <v>0</v>
      </c>
      <c r="BJ447" s="18" t="s">
        <v>91</v>
      </c>
      <c r="BK447" s="224">
        <f>ROUND(I447*H447,2)</f>
        <v>0</v>
      </c>
      <c r="BL447" s="18" t="s">
        <v>124</v>
      </c>
      <c r="BM447" s="223" t="s">
        <v>1138</v>
      </c>
    </row>
    <row r="448" spans="1:65" s="13" customFormat="1">
      <c r="B448" s="233"/>
      <c r="C448" s="234"/>
      <c r="D448" s="225" t="s">
        <v>465</v>
      </c>
      <c r="E448" s="235" t="s">
        <v>1</v>
      </c>
      <c r="F448" s="236" t="s">
        <v>91</v>
      </c>
      <c r="G448" s="234"/>
      <c r="H448" s="237">
        <v>1</v>
      </c>
      <c r="I448" s="238"/>
      <c r="J448" s="234"/>
      <c r="K448" s="234"/>
      <c r="L448" s="239"/>
      <c r="M448" s="240"/>
      <c r="N448" s="241"/>
      <c r="O448" s="241"/>
      <c r="P448" s="241"/>
      <c r="Q448" s="241"/>
      <c r="R448" s="241"/>
      <c r="S448" s="241"/>
      <c r="T448" s="242"/>
      <c r="AT448" s="243" t="s">
        <v>465</v>
      </c>
      <c r="AU448" s="243" t="s">
        <v>93</v>
      </c>
      <c r="AV448" s="13" t="s">
        <v>93</v>
      </c>
      <c r="AW448" s="13" t="s">
        <v>38</v>
      </c>
      <c r="AX448" s="13" t="s">
        <v>83</v>
      </c>
      <c r="AY448" s="243" t="s">
        <v>397</v>
      </c>
    </row>
    <row r="449" spans="1:65" s="14" customFormat="1">
      <c r="B449" s="244"/>
      <c r="C449" s="245"/>
      <c r="D449" s="225" t="s">
        <v>465</v>
      </c>
      <c r="E449" s="246" t="s">
        <v>1</v>
      </c>
      <c r="F449" s="247" t="s">
        <v>467</v>
      </c>
      <c r="G449" s="245"/>
      <c r="H449" s="248">
        <v>1</v>
      </c>
      <c r="I449" s="249"/>
      <c r="J449" s="245"/>
      <c r="K449" s="245"/>
      <c r="L449" s="250"/>
      <c r="M449" s="251"/>
      <c r="N449" s="252"/>
      <c r="O449" s="252"/>
      <c r="P449" s="252"/>
      <c r="Q449" s="252"/>
      <c r="R449" s="252"/>
      <c r="S449" s="252"/>
      <c r="T449" s="253"/>
      <c r="AT449" s="254" t="s">
        <v>465</v>
      </c>
      <c r="AU449" s="254" t="s">
        <v>93</v>
      </c>
      <c r="AV449" s="14" t="s">
        <v>124</v>
      </c>
      <c r="AW449" s="14" t="s">
        <v>38</v>
      </c>
      <c r="AX449" s="14" t="s">
        <v>91</v>
      </c>
      <c r="AY449" s="254" t="s">
        <v>397</v>
      </c>
    </row>
    <row r="450" spans="1:65" s="2" customFormat="1" ht="21.75" customHeight="1">
      <c r="A450" s="36"/>
      <c r="B450" s="37"/>
      <c r="C450" s="280" t="s">
        <v>807</v>
      </c>
      <c r="D450" s="280" t="s">
        <v>534</v>
      </c>
      <c r="E450" s="281" t="s">
        <v>7869</v>
      </c>
      <c r="F450" s="282" t="s">
        <v>7870</v>
      </c>
      <c r="G450" s="283" t="s">
        <v>656</v>
      </c>
      <c r="H450" s="284">
        <v>2</v>
      </c>
      <c r="I450" s="285"/>
      <c r="J450" s="286">
        <f>ROUND(I450*H450,2)</f>
        <v>0</v>
      </c>
      <c r="K450" s="287"/>
      <c r="L450" s="288"/>
      <c r="M450" s="289" t="s">
        <v>1</v>
      </c>
      <c r="N450" s="290" t="s">
        <v>48</v>
      </c>
      <c r="O450" s="73"/>
      <c r="P450" s="221">
        <f>O450*H450</f>
        <v>0</v>
      </c>
      <c r="Q450" s="221">
        <v>0</v>
      </c>
      <c r="R450" s="221">
        <f>Q450*H450</f>
        <v>0</v>
      </c>
      <c r="S450" s="221">
        <v>0</v>
      </c>
      <c r="T450" s="222">
        <f>S450*H450</f>
        <v>0</v>
      </c>
      <c r="U450" s="36"/>
      <c r="V450" s="36"/>
      <c r="W450" s="36"/>
      <c r="X450" s="36"/>
      <c r="Y450" s="36"/>
      <c r="Z450" s="36"/>
      <c r="AA450" s="36"/>
      <c r="AB450" s="36"/>
      <c r="AC450" s="36"/>
      <c r="AD450" s="36"/>
      <c r="AE450" s="36"/>
      <c r="AR450" s="223" t="s">
        <v>136</v>
      </c>
      <c r="AT450" s="223" t="s">
        <v>534</v>
      </c>
      <c r="AU450" s="223" t="s">
        <v>93</v>
      </c>
      <c r="AY450" s="18" t="s">
        <v>397</v>
      </c>
      <c r="BE450" s="224">
        <f>IF(N450="základní",J450,0)</f>
        <v>0</v>
      </c>
      <c r="BF450" s="224">
        <f>IF(N450="snížená",J450,0)</f>
        <v>0</v>
      </c>
      <c r="BG450" s="224">
        <f>IF(N450="zákl. přenesená",J450,0)</f>
        <v>0</v>
      </c>
      <c r="BH450" s="224">
        <f>IF(N450="sníž. přenesená",J450,0)</f>
        <v>0</v>
      </c>
      <c r="BI450" s="224">
        <f>IF(N450="nulová",J450,0)</f>
        <v>0</v>
      </c>
      <c r="BJ450" s="18" t="s">
        <v>91</v>
      </c>
      <c r="BK450" s="224">
        <f>ROUND(I450*H450,2)</f>
        <v>0</v>
      </c>
      <c r="BL450" s="18" t="s">
        <v>124</v>
      </c>
      <c r="BM450" s="223" t="s">
        <v>1142</v>
      </c>
    </row>
    <row r="451" spans="1:65" s="13" customFormat="1">
      <c r="B451" s="233"/>
      <c r="C451" s="234"/>
      <c r="D451" s="225" t="s">
        <v>465</v>
      </c>
      <c r="E451" s="235" t="s">
        <v>1</v>
      </c>
      <c r="F451" s="236" t="s">
        <v>7745</v>
      </c>
      <c r="G451" s="234"/>
      <c r="H451" s="237">
        <v>2</v>
      </c>
      <c r="I451" s="238"/>
      <c r="J451" s="234"/>
      <c r="K451" s="234"/>
      <c r="L451" s="239"/>
      <c r="M451" s="240"/>
      <c r="N451" s="241"/>
      <c r="O451" s="241"/>
      <c r="P451" s="241"/>
      <c r="Q451" s="241"/>
      <c r="R451" s="241"/>
      <c r="S451" s="241"/>
      <c r="T451" s="242"/>
      <c r="AT451" s="243" t="s">
        <v>465</v>
      </c>
      <c r="AU451" s="243" t="s">
        <v>93</v>
      </c>
      <c r="AV451" s="13" t="s">
        <v>93</v>
      </c>
      <c r="AW451" s="13" t="s">
        <v>38</v>
      </c>
      <c r="AX451" s="13" t="s">
        <v>83</v>
      </c>
      <c r="AY451" s="243" t="s">
        <v>397</v>
      </c>
    </row>
    <row r="452" spans="1:65" s="14" customFormat="1">
      <c r="B452" s="244"/>
      <c r="C452" s="245"/>
      <c r="D452" s="225" t="s">
        <v>465</v>
      </c>
      <c r="E452" s="246" t="s">
        <v>1</v>
      </c>
      <c r="F452" s="247" t="s">
        <v>467</v>
      </c>
      <c r="G452" s="245"/>
      <c r="H452" s="248">
        <v>2</v>
      </c>
      <c r="I452" s="249"/>
      <c r="J452" s="245"/>
      <c r="K452" s="245"/>
      <c r="L452" s="250"/>
      <c r="M452" s="251"/>
      <c r="N452" s="252"/>
      <c r="O452" s="252"/>
      <c r="P452" s="252"/>
      <c r="Q452" s="252"/>
      <c r="R452" s="252"/>
      <c r="S452" s="252"/>
      <c r="T452" s="253"/>
      <c r="AT452" s="254" t="s">
        <v>465</v>
      </c>
      <c r="AU452" s="254" t="s">
        <v>93</v>
      </c>
      <c r="AV452" s="14" t="s">
        <v>124</v>
      </c>
      <c r="AW452" s="14" t="s">
        <v>38</v>
      </c>
      <c r="AX452" s="14" t="s">
        <v>91</v>
      </c>
      <c r="AY452" s="254" t="s">
        <v>397</v>
      </c>
    </row>
    <row r="453" spans="1:65" s="2" customFormat="1" ht="21.75" customHeight="1">
      <c r="A453" s="36"/>
      <c r="B453" s="37"/>
      <c r="C453" s="280" t="s">
        <v>1143</v>
      </c>
      <c r="D453" s="280" t="s">
        <v>534</v>
      </c>
      <c r="E453" s="281" t="s">
        <v>7776</v>
      </c>
      <c r="F453" s="282" t="s">
        <v>7777</v>
      </c>
      <c r="G453" s="283" t="s">
        <v>656</v>
      </c>
      <c r="H453" s="284">
        <v>2</v>
      </c>
      <c r="I453" s="285"/>
      <c r="J453" s="286">
        <f>ROUND(I453*H453,2)</f>
        <v>0</v>
      </c>
      <c r="K453" s="287"/>
      <c r="L453" s="288"/>
      <c r="M453" s="289" t="s">
        <v>1</v>
      </c>
      <c r="N453" s="290" t="s">
        <v>48</v>
      </c>
      <c r="O453" s="73"/>
      <c r="P453" s="221">
        <f>O453*H453</f>
        <v>0</v>
      </c>
      <c r="Q453" s="221">
        <v>0</v>
      </c>
      <c r="R453" s="221">
        <f>Q453*H453</f>
        <v>0</v>
      </c>
      <c r="S453" s="221">
        <v>0</v>
      </c>
      <c r="T453" s="222">
        <f>S453*H453</f>
        <v>0</v>
      </c>
      <c r="U453" s="36"/>
      <c r="V453" s="36"/>
      <c r="W453" s="36"/>
      <c r="X453" s="36"/>
      <c r="Y453" s="36"/>
      <c r="Z453" s="36"/>
      <c r="AA453" s="36"/>
      <c r="AB453" s="36"/>
      <c r="AC453" s="36"/>
      <c r="AD453" s="36"/>
      <c r="AE453" s="36"/>
      <c r="AR453" s="223" t="s">
        <v>136</v>
      </c>
      <c r="AT453" s="223" t="s">
        <v>534</v>
      </c>
      <c r="AU453" s="223" t="s">
        <v>93</v>
      </c>
      <c r="AY453" s="18" t="s">
        <v>397</v>
      </c>
      <c r="BE453" s="224">
        <f>IF(N453="základní",J453,0)</f>
        <v>0</v>
      </c>
      <c r="BF453" s="224">
        <f>IF(N453="snížená",J453,0)</f>
        <v>0</v>
      </c>
      <c r="BG453" s="224">
        <f>IF(N453="zákl. přenesená",J453,0)</f>
        <v>0</v>
      </c>
      <c r="BH453" s="224">
        <f>IF(N453="sníž. přenesená",J453,0)</f>
        <v>0</v>
      </c>
      <c r="BI453" s="224">
        <f>IF(N453="nulová",J453,0)</f>
        <v>0</v>
      </c>
      <c r="BJ453" s="18" t="s">
        <v>91</v>
      </c>
      <c r="BK453" s="224">
        <f>ROUND(I453*H453,2)</f>
        <v>0</v>
      </c>
      <c r="BL453" s="18" t="s">
        <v>124</v>
      </c>
      <c r="BM453" s="223" t="s">
        <v>1146</v>
      </c>
    </row>
    <row r="454" spans="1:65" s="13" customFormat="1">
      <c r="B454" s="233"/>
      <c r="C454" s="234"/>
      <c r="D454" s="225" t="s">
        <v>465</v>
      </c>
      <c r="E454" s="235" t="s">
        <v>1</v>
      </c>
      <c r="F454" s="236" t="s">
        <v>7745</v>
      </c>
      <c r="G454" s="234"/>
      <c r="H454" s="237">
        <v>2</v>
      </c>
      <c r="I454" s="238"/>
      <c r="J454" s="234"/>
      <c r="K454" s="234"/>
      <c r="L454" s="239"/>
      <c r="M454" s="240"/>
      <c r="N454" s="241"/>
      <c r="O454" s="241"/>
      <c r="P454" s="241"/>
      <c r="Q454" s="241"/>
      <c r="R454" s="241"/>
      <c r="S454" s="241"/>
      <c r="T454" s="242"/>
      <c r="AT454" s="243" t="s">
        <v>465</v>
      </c>
      <c r="AU454" s="243" t="s">
        <v>93</v>
      </c>
      <c r="AV454" s="13" t="s">
        <v>93</v>
      </c>
      <c r="AW454" s="13" t="s">
        <v>38</v>
      </c>
      <c r="AX454" s="13" t="s">
        <v>83</v>
      </c>
      <c r="AY454" s="243" t="s">
        <v>397</v>
      </c>
    </row>
    <row r="455" spans="1:65" s="14" customFormat="1">
      <c r="B455" s="244"/>
      <c r="C455" s="245"/>
      <c r="D455" s="225" t="s">
        <v>465</v>
      </c>
      <c r="E455" s="246" t="s">
        <v>1</v>
      </c>
      <c r="F455" s="247" t="s">
        <v>467</v>
      </c>
      <c r="G455" s="245"/>
      <c r="H455" s="248">
        <v>2</v>
      </c>
      <c r="I455" s="249"/>
      <c r="J455" s="245"/>
      <c r="K455" s="245"/>
      <c r="L455" s="250"/>
      <c r="M455" s="251"/>
      <c r="N455" s="252"/>
      <c r="O455" s="252"/>
      <c r="P455" s="252"/>
      <c r="Q455" s="252"/>
      <c r="R455" s="252"/>
      <c r="S455" s="252"/>
      <c r="T455" s="253"/>
      <c r="AT455" s="254" t="s">
        <v>465</v>
      </c>
      <c r="AU455" s="254" t="s">
        <v>93</v>
      </c>
      <c r="AV455" s="14" t="s">
        <v>124</v>
      </c>
      <c r="AW455" s="14" t="s">
        <v>38</v>
      </c>
      <c r="AX455" s="14" t="s">
        <v>91</v>
      </c>
      <c r="AY455" s="254" t="s">
        <v>397</v>
      </c>
    </row>
    <row r="456" spans="1:65" s="2" customFormat="1" ht="21.75" customHeight="1">
      <c r="A456" s="36"/>
      <c r="B456" s="37"/>
      <c r="C456" s="280" t="s">
        <v>812</v>
      </c>
      <c r="D456" s="280" t="s">
        <v>534</v>
      </c>
      <c r="E456" s="281" t="s">
        <v>8044</v>
      </c>
      <c r="F456" s="282" t="s">
        <v>8045</v>
      </c>
      <c r="G456" s="283" t="s">
        <v>656</v>
      </c>
      <c r="H456" s="284">
        <v>2</v>
      </c>
      <c r="I456" s="285"/>
      <c r="J456" s="286">
        <f>ROUND(I456*H456,2)</f>
        <v>0</v>
      </c>
      <c r="K456" s="287"/>
      <c r="L456" s="288"/>
      <c r="M456" s="289" t="s">
        <v>1</v>
      </c>
      <c r="N456" s="290" t="s">
        <v>48</v>
      </c>
      <c r="O456" s="73"/>
      <c r="P456" s="221">
        <f>O456*H456</f>
        <v>0</v>
      </c>
      <c r="Q456" s="221">
        <v>0</v>
      </c>
      <c r="R456" s="221">
        <f>Q456*H456</f>
        <v>0</v>
      </c>
      <c r="S456" s="221">
        <v>0</v>
      </c>
      <c r="T456" s="222">
        <f>S456*H456</f>
        <v>0</v>
      </c>
      <c r="U456" s="36"/>
      <c r="V456" s="36"/>
      <c r="W456" s="36"/>
      <c r="X456" s="36"/>
      <c r="Y456" s="36"/>
      <c r="Z456" s="36"/>
      <c r="AA456" s="36"/>
      <c r="AB456" s="36"/>
      <c r="AC456" s="36"/>
      <c r="AD456" s="36"/>
      <c r="AE456" s="36"/>
      <c r="AR456" s="223" t="s">
        <v>136</v>
      </c>
      <c r="AT456" s="223" t="s">
        <v>534</v>
      </c>
      <c r="AU456" s="223" t="s">
        <v>93</v>
      </c>
      <c r="AY456" s="18" t="s">
        <v>397</v>
      </c>
      <c r="BE456" s="224">
        <f>IF(N456="základní",J456,0)</f>
        <v>0</v>
      </c>
      <c r="BF456" s="224">
        <f>IF(N456="snížená",J456,0)</f>
        <v>0</v>
      </c>
      <c r="BG456" s="224">
        <f>IF(N456="zákl. přenesená",J456,0)</f>
        <v>0</v>
      </c>
      <c r="BH456" s="224">
        <f>IF(N456="sníž. přenesená",J456,0)</f>
        <v>0</v>
      </c>
      <c r="BI456" s="224">
        <f>IF(N456="nulová",J456,0)</f>
        <v>0</v>
      </c>
      <c r="BJ456" s="18" t="s">
        <v>91</v>
      </c>
      <c r="BK456" s="224">
        <f>ROUND(I456*H456,2)</f>
        <v>0</v>
      </c>
      <c r="BL456" s="18" t="s">
        <v>124</v>
      </c>
      <c r="BM456" s="223" t="s">
        <v>1150</v>
      </c>
    </row>
    <row r="457" spans="1:65" s="13" customFormat="1">
      <c r="B457" s="233"/>
      <c r="C457" s="234"/>
      <c r="D457" s="225" t="s">
        <v>465</v>
      </c>
      <c r="E457" s="235" t="s">
        <v>1</v>
      </c>
      <c r="F457" s="236" t="s">
        <v>7745</v>
      </c>
      <c r="G457" s="234"/>
      <c r="H457" s="237">
        <v>2</v>
      </c>
      <c r="I457" s="238"/>
      <c r="J457" s="234"/>
      <c r="K457" s="234"/>
      <c r="L457" s="239"/>
      <c r="M457" s="240"/>
      <c r="N457" s="241"/>
      <c r="O457" s="241"/>
      <c r="P457" s="241"/>
      <c r="Q457" s="241"/>
      <c r="R457" s="241"/>
      <c r="S457" s="241"/>
      <c r="T457" s="242"/>
      <c r="AT457" s="243" t="s">
        <v>465</v>
      </c>
      <c r="AU457" s="243" t="s">
        <v>93</v>
      </c>
      <c r="AV457" s="13" t="s">
        <v>93</v>
      </c>
      <c r="AW457" s="13" t="s">
        <v>38</v>
      </c>
      <c r="AX457" s="13" t="s">
        <v>83</v>
      </c>
      <c r="AY457" s="243" t="s">
        <v>397</v>
      </c>
    </row>
    <row r="458" spans="1:65" s="14" customFormat="1">
      <c r="B458" s="244"/>
      <c r="C458" s="245"/>
      <c r="D458" s="225" t="s">
        <v>465</v>
      </c>
      <c r="E458" s="246" t="s">
        <v>1</v>
      </c>
      <c r="F458" s="247" t="s">
        <v>467</v>
      </c>
      <c r="G458" s="245"/>
      <c r="H458" s="248">
        <v>2</v>
      </c>
      <c r="I458" s="249"/>
      <c r="J458" s="245"/>
      <c r="K458" s="245"/>
      <c r="L458" s="250"/>
      <c r="M458" s="251"/>
      <c r="N458" s="252"/>
      <c r="O458" s="252"/>
      <c r="P458" s="252"/>
      <c r="Q458" s="252"/>
      <c r="R458" s="252"/>
      <c r="S458" s="252"/>
      <c r="T458" s="253"/>
      <c r="AT458" s="254" t="s">
        <v>465</v>
      </c>
      <c r="AU458" s="254" t="s">
        <v>93</v>
      </c>
      <c r="AV458" s="14" t="s">
        <v>124</v>
      </c>
      <c r="AW458" s="14" t="s">
        <v>38</v>
      </c>
      <c r="AX458" s="14" t="s">
        <v>91</v>
      </c>
      <c r="AY458" s="254" t="s">
        <v>397</v>
      </c>
    </row>
    <row r="459" spans="1:65" s="2" customFormat="1" ht="33" customHeight="1">
      <c r="A459" s="36"/>
      <c r="B459" s="37"/>
      <c r="C459" s="211" t="s">
        <v>1152</v>
      </c>
      <c r="D459" s="211" t="s">
        <v>400</v>
      </c>
      <c r="E459" s="212" t="s">
        <v>8244</v>
      </c>
      <c r="F459" s="213" t="s">
        <v>8245</v>
      </c>
      <c r="G459" s="214" t="s">
        <v>656</v>
      </c>
      <c r="H459" s="215">
        <v>1</v>
      </c>
      <c r="I459" s="216"/>
      <c r="J459" s="217">
        <f>ROUND(I459*H459,2)</f>
        <v>0</v>
      </c>
      <c r="K459" s="218"/>
      <c r="L459" s="41"/>
      <c r="M459" s="219" t="s">
        <v>1</v>
      </c>
      <c r="N459" s="220" t="s">
        <v>48</v>
      </c>
      <c r="O459" s="73"/>
      <c r="P459" s="221">
        <f>O459*H459</f>
        <v>0</v>
      </c>
      <c r="Q459" s="221">
        <v>0</v>
      </c>
      <c r="R459" s="221">
        <f>Q459*H459</f>
        <v>0</v>
      </c>
      <c r="S459" s="221">
        <v>0</v>
      </c>
      <c r="T459" s="222">
        <f>S459*H459</f>
        <v>0</v>
      </c>
      <c r="U459" s="36"/>
      <c r="V459" s="36"/>
      <c r="W459" s="36"/>
      <c r="X459" s="36"/>
      <c r="Y459" s="36"/>
      <c r="Z459" s="36"/>
      <c r="AA459" s="36"/>
      <c r="AB459" s="36"/>
      <c r="AC459" s="36"/>
      <c r="AD459" s="36"/>
      <c r="AE459" s="36"/>
      <c r="AR459" s="223" t="s">
        <v>124</v>
      </c>
      <c r="AT459" s="223" t="s">
        <v>400</v>
      </c>
      <c r="AU459" s="223" t="s">
        <v>93</v>
      </c>
      <c r="AY459" s="18" t="s">
        <v>397</v>
      </c>
      <c r="BE459" s="224">
        <f>IF(N459="základní",J459,0)</f>
        <v>0</v>
      </c>
      <c r="BF459" s="224">
        <f>IF(N459="snížená",J459,0)</f>
        <v>0</v>
      </c>
      <c r="BG459" s="224">
        <f>IF(N459="zákl. přenesená",J459,0)</f>
        <v>0</v>
      </c>
      <c r="BH459" s="224">
        <f>IF(N459="sníž. přenesená",J459,0)</f>
        <v>0</v>
      </c>
      <c r="BI459" s="224">
        <f>IF(N459="nulová",J459,0)</f>
        <v>0</v>
      </c>
      <c r="BJ459" s="18" t="s">
        <v>91</v>
      </c>
      <c r="BK459" s="224">
        <f>ROUND(I459*H459,2)</f>
        <v>0</v>
      </c>
      <c r="BL459" s="18" t="s">
        <v>124</v>
      </c>
      <c r="BM459" s="223" t="s">
        <v>1155</v>
      </c>
    </row>
    <row r="460" spans="1:65" s="13" customFormat="1">
      <c r="B460" s="233"/>
      <c r="C460" s="234"/>
      <c r="D460" s="225" t="s">
        <v>465</v>
      </c>
      <c r="E460" s="235" t="s">
        <v>1</v>
      </c>
      <c r="F460" s="236" t="s">
        <v>91</v>
      </c>
      <c r="G460" s="234"/>
      <c r="H460" s="237">
        <v>1</v>
      </c>
      <c r="I460" s="238"/>
      <c r="J460" s="234"/>
      <c r="K460" s="234"/>
      <c r="L460" s="239"/>
      <c r="M460" s="240"/>
      <c r="N460" s="241"/>
      <c r="O460" s="241"/>
      <c r="P460" s="241"/>
      <c r="Q460" s="241"/>
      <c r="R460" s="241"/>
      <c r="S460" s="241"/>
      <c r="T460" s="242"/>
      <c r="AT460" s="243" t="s">
        <v>465</v>
      </c>
      <c r="AU460" s="243" t="s">
        <v>93</v>
      </c>
      <c r="AV460" s="13" t="s">
        <v>93</v>
      </c>
      <c r="AW460" s="13" t="s">
        <v>38</v>
      </c>
      <c r="AX460" s="13" t="s">
        <v>83</v>
      </c>
      <c r="AY460" s="243" t="s">
        <v>397</v>
      </c>
    </row>
    <row r="461" spans="1:65" s="14" customFormat="1">
      <c r="B461" s="244"/>
      <c r="C461" s="245"/>
      <c r="D461" s="225" t="s">
        <v>465</v>
      </c>
      <c r="E461" s="246" t="s">
        <v>1</v>
      </c>
      <c r="F461" s="247" t="s">
        <v>467</v>
      </c>
      <c r="G461" s="245"/>
      <c r="H461" s="248">
        <v>1</v>
      </c>
      <c r="I461" s="249"/>
      <c r="J461" s="245"/>
      <c r="K461" s="245"/>
      <c r="L461" s="250"/>
      <c r="M461" s="251"/>
      <c r="N461" s="252"/>
      <c r="O461" s="252"/>
      <c r="P461" s="252"/>
      <c r="Q461" s="252"/>
      <c r="R461" s="252"/>
      <c r="S461" s="252"/>
      <c r="T461" s="253"/>
      <c r="AT461" s="254" t="s">
        <v>465</v>
      </c>
      <c r="AU461" s="254" t="s">
        <v>93</v>
      </c>
      <c r="AV461" s="14" t="s">
        <v>124</v>
      </c>
      <c r="AW461" s="14" t="s">
        <v>38</v>
      </c>
      <c r="AX461" s="14" t="s">
        <v>91</v>
      </c>
      <c r="AY461" s="254" t="s">
        <v>397</v>
      </c>
    </row>
    <row r="462" spans="1:65" s="2" customFormat="1" ht="33" customHeight="1">
      <c r="A462" s="36"/>
      <c r="B462" s="37"/>
      <c r="C462" s="211" t="s">
        <v>815</v>
      </c>
      <c r="D462" s="211" t="s">
        <v>400</v>
      </c>
      <c r="E462" s="212" t="s">
        <v>7786</v>
      </c>
      <c r="F462" s="213" t="s">
        <v>7787</v>
      </c>
      <c r="G462" s="214" t="s">
        <v>656</v>
      </c>
      <c r="H462" s="215">
        <v>1</v>
      </c>
      <c r="I462" s="216"/>
      <c r="J462" s="217">
        <f>ROUND(I462*H462,2)</f>
        <v>0</v>
      </c>
      <c r="K462" s="218"/>
      <c r="L462" s="41"/>
      <c r="M462" s="219" t="s">
        <v>1</v>
      </c>
      <c r="N462" s="220" t="s">
        <v>48</v>
      </c>
      <c r="O462" s="73"/>
      <c r="P462" s="221">
        <f>O462*H462</f>
        <v>0</v>
      </c>
      <c r="Q462" s="221">
        <v>0</v>
      </c>
      <c r="R462" s="221">
        <f>Q462*H462</f>
        <v>0</v>
      </c>
      <c r="S462" s="221">
        <v>0</v>
      </c>
      <c r="T462" s="222">
        <f>S462*H462</f>
        <v>0</v>
      </c>
      <c r="U462" s="36"/>
      <c r="V462" s="36"/>
      <c r="W462" s="36"/>
      <c r="X462" s="36"/>
      <c r="Y462" s="36"/>
      <c r="Z462" s="36"/>
      <c r="AA462" s="36"/>
      <c r="AB462" s="36"/>
      <c r="AC462" s="36"/>
      <c r="AD462" s="36"/>
      <c r="AE462" s="36"/>
      <c r="AR462" s="223" t="s">
        <v>124</v>
      </c>
      <c r="AT462" s="223" t="s">
        <v>400</v>
      </c>
      <c r="AU462" s="223" t="s">
        <v>93</v>
      </c>
      <c r="AY462" s="18" t="s">
        <v>397</v>
      </c>
      <c r="BE462" s="224">
        <f>IF(N462="základní",J462,0)</f>
        <v>0</v>
      </c>
      <c r="BF462" s="224">
        <f>IF(N462="snížená",J462,0)</f>
        <v>0</v>
      </c>
      <c r="BG462" s="224">
        <f>IF(N462="zákl. přenesená",J462,0)</f>
        <v>0</v>
      </c>
      <c r="BH462" s="224">
        <f>IF(N462="sníž. přenesená",J462,0)</f>
        <v>0</v>
      </c>
      <c r="BI462" s="224">
        <f>IF(N462="nulová",J462,0)</f>
        <v>0</v>
      </c>
      <c r="BJ462" s="18" t="s">
        <v>91</v>
      </c>
      <c r="BK462" s="224">
        <f>ROUND(I462*H462,2)</f>
        <v>0</v>
      </c>
      <c r="BL462" s="18" t="s">
        <v>124</v>
      </c>
      <c r="BM462" s="223" t="s">
        <v>1159</v>
      </c>
    </row>
    <row r="463" spans="1:65" s="13" customFormat="1">
      <c r="B463" s="233"/>
      <c r="C463" s="234"/>
      <c r="D463" s="225" t="s">
        <v>465</v>
      </c>
      <c r="E463" s="235" t="s">
        <v>1</v>
      </c>
      <c r="F463" s="236" t="s">
        <v>91</v>
      </c>
      <c r="G463" s="234"/>
      <c r="H463" s="237">
        <v>1</v>
      </c>
      <c r="I463" s="238"/>
      <c r="J463" s="234"/>
      <c r="K463" s="234"/>
      <c r="L463" s="239"/>
      <c r="M463" s="240"/>
      <c r="N463" s="241"/>
      <c r="O463" s="241"/>
      <c r="P463" s="241"/>
      <c r="Q463" s="241"/>
      <c r="R463" s="241"/>
      <c r="S463" s="241"/>
      <c r="T463" s="242"/>
      <c r="AT463" s="243" t="s">
        <v>465</v>
      </c>
      <c r="AU463" s="243" t="s">
        <v>93</v>
      </c>
      <c r="AV463" s="13" t="s">
        <v>93</v>
      </c>
      <c r="AW463" s="13" t="s">
        <v>38</v>
      </c>
      <c r="AX463" s="13" t="s">
        <v>83</v>
      </c>
      <c r="AY463" s="243" t="s">
        <v>397</v>
      </c>
    </row>
    <row r="464" spans="1:65" s="14" customFormat="1">
      <c r="B464" s="244"/>
      <c r="C464" s="245"/>
      <c r="D464" s="225" t="s">
        <v>465</v>
      </c>
      <c r="E464" s="246" t="s">
        <v>1</v>
      </c>
      <c r="F464" s="247" t="s">
        <v>467</v>
      </c>
      <c r="G464" s="245"/>
      <c r="H464" s="248">
        <v>1</v>
      </c>
      <c r="I464" s="249"/>
      <c r="J464" s="245"/>
      <c r="K464" s="245"/>
      <c r="L464" s="250"/>
      <c r="M464" s="251"/>
      <c r="N464" s="252"/>
      <c r="O464" s="252"/>
      <c r="P464" s="252"/>
      <c r="Q464" s="252"/>
      <c r="R464" s="252"/>
      <c r="S464" s="252"/>
      <c r="T464" s="253"/>
      <c r="AT464" s="254" t="s">
        <v>465</v>
      </c>
      <c r="AU464" s="254" t="s">
        <v>93</v>
      </c>
      <c r="AV464" s="14" t="s">
        <v>124</v>
      </c>
      <c r="AW464" s="14" t="s">
        <v>38</v>
      </c>
      <c r="AX464" s="14" t="s">
        <v>91</v>
      </c>
      <c r="AY464" s="254" t="s">
        <v>397</v>
      </c>
    </row>
    <row r="465" spans="1:65" s="2" customFormat="1" ht="33" customHeight="1">
      <c r="A465" s="36"/>
      <c r="B465" s="37"/>
      <c r="C465" s="211" t="s">
        <v>1161</v>
      </c>
      <c r="D465" s="211" t="s">
        <v>400</v>
      </c>
      <c r="E465" s="212" t="s">
        <v>7788</v>
      </c>
      <c r="F465" s="213" t="s">
        <v>7789</v>
      </c>
      <c r="G465" s="214" t="s">
        <v>656</v>
      </c>
      <c r="H465" s="215">
        <v>1</v>
      </c>
      <c r="I465" s="216"/>
      <c r="J465" s="217">
        <f>ROUND(I465*H465,2)</f>
        <v>0</v>
      </c>
      <c r="K465" s="218"/>
      <c r="L465" s="41"/>
      <c r="M465" s="219" t="s">
        <v>1</v>
      </c>
      <c r="N465" s="220" t="s">
        <v>48</v>
      </c>
      <c r="O465" s="73"/>
      <c r="P465" s="221">
        <f>O465*H465</f>
        <v>0</v>
      </c>
      <c r="Q465" s="221">
        <v>0</v>
      </c>
      <c r="R465" s="221">
        <f>Q465*H465</f>
        <v>0</v>
      </c>
      <c r="S465" s="221">
        <v>0</v>
      </c>
      <c r="T465" s="222">
        <f>S465*H465</f>
        <v>0</v>
      </c>
      <c r="U465" s="36"/>
      <c r="V465" s="36"/>
      <c r="W465" s="36"/>
      <c r="X465" s="36"/>
      <c r="Y465" s="36"/>
      <c r="Z465" s="36"/>
      <c r="AA465" s="36"/>
      <c r="AB465" s="36"/>
      <c r="AC465" s="36"/>
      <c r="AD465" s="36"/>
      <c r="AE465" s="36"/>
      <c r="AR465" s="223" t="s">
        <v>124</v>
      </c>
      <c r="AT465" s="223" t="s">
        <v>400</v>
      </c>
      <c r="AU465" s="223" t="s">
        <v>93</v>
      </c>
      <c r="AY465" s="18" t="s">
        <v>397</v>
      </c>
      <c r="BE465" s="224">
        <f>IF(N465="základní",J465,0)</f>
        <v>0</v>
      </c>
      <c r="BF465" s="224">
        <f>IF(N465="snížená",J465,0)</f>
        <v>0</v>
      </c>
      <c r="BG465" s="224">
        <f>IF(N465="zákl. přenesená",J465,0)</f>
        <v>0</v>
      </c>
      <c r="BH465" s="224">
        <f>IF(N465="sníž. přenesená",J465,0)</f>
        <v>0</v>
      </c>
      <c r="BI465" s="224">
        <f>IF(N465="nulová",J465,0)</f>
        <v>0</v>
      </c>
      <c r="BJ465" s="18" t="s">
        <v>91</v>
      </c>
      <c r="BK465" s="224">
        <f>ROUND(I465*H465,2)</f>
        <v>0</v>
      </c>
      <c r="BL465" s="18" t="s">
        <v>124</v>
      </c>
      <c r="BM465" s="223" t="s">
        <v>1162</v>
      </c>
    </row>
    <row r="466" spans="1:65" s="13" customFormat="1">
      <c r="B466" s="233"/>
      <c r="C466" s="234"/>
      <c r="D466" s="225" t="s">
        <v>465</v>
      </c>
      <c r="E466" s="235" t="s">
        <v>1</v>
      </c>
      <c r="F466" s="236" t="s">
        <v>91</v>
      </c>
      <c r="G466" s="234"/>
      <c r="H466" s="237">
        <v>1</v>
      </c>
      <c r="I466" s="238"/>
      <c r="J466" s="234"/>
      <c r="K466" s="234"/>
      <c r="L466" s="239"/>
      <c r="M466" s="240"/>
      <c r="N466" s="241"/>
      <c r="O466" s="241"/>
      <c r="P466" s="241"/>
      <c r="Q466" s="241"/>
      <c r="R466" s="241"/>
      <c r="S466" s="241"/>
      <c r="T466" s="242"/>
      <c r="AT466" s="243" t="s">
        <v>465</v>
      </c>
      <c r="AU466" s="243" t="s">
        <v>93</v>
      </c>
      <c r="AV466" s="13" t="s">
        <v>93</v>
      </c>
      <c r="AW466" s="13" t="s">
        <v>38</v>
      </c>
      <c r="AX466" s="13" t="s">
        <v>83</v>
      </c>
      <c r="AY466" s="243" t="s">
        <v>397</v>
      </c>
    </row>
    <row r="467" spans="1:65" s="14" customFormat="1">
      <c r="B467" s="244"/>
      <c r="C467" s="245"/>
      <c r="D467" s="225" t="s">
        <v>465</v>
      </c>
      <c r="E467" s="246" t="s">
        <v>1</v>
      </c>
      <c r="F467" s="247" t="s">
        <v>467</v>
      </c>
      <c r="G467" s="245"/>
      <c r="H467" s="248">
        <v>1</v>
      </c>
      <c r="I467" s="249"/>
      <c r="J467" s="245"/>
      <c r="K467" s="245"/>
      <c r="L467" s="250"/>
      <c r="M467" s="251"/>
      <c r="N467" s="252"/>
      <c r="O467" s="252"/>
      <c r="P467" s="252"/>
      <c r="Q467" s="252"/>
      <c r="R467" s="252"/>
      <c r="S467" s="252"/>
      <c r="T467" s="253"/>
      <c r="AT467" s="254" t="s">
        <v>465</v>
      </c>
      <c r="AU467" s="254" t="s">
        <v>93</v>
      </c>
      <c r="AV467" s="14" t="s">
        <v>124</v>
      </c>
      <c r="AW467" s="14" t="s">
        <v>38</v>
      </c>
      <c r="AX467" s="14" t="s">
        <v>91</v>
      </c>
      <c r="AY467" s="254" t="s">
        <v>397</v>
      </c>
    </row>
    <row r="468" spans="1:65" s="2" customFormat="1" ht="33" customHeight="1">
      <c r="A468" s="36"/>
      <c r="B468" s="37"/>
      <c r="C468" s="211" t="s">
        <v>821</v>
      </c>
      <c r="D468" s="211" t="s">
        <v>400</v>
      </c>
      <c r="E468" s="212" t="s">
        <v>8246</v>
      </c>
      <c r="F468" s="213" t="s">
        <v>8247</v>
      </c>
      <c r="G468" s="214" t="s">
        <v>656</v>
      </c>
      <c r="H468" s="215">
        <v>2</v>
      </c>
      <c r="I468" s="216"/>
      <c r="J468" s="217">
        <f>ROUND(I468*H468,2)</f>
        <v>0</v>
      </c>
      <c r="K468" s="218"/>
      <c r="L468" s="41"/>
      <c r="M468" s="219" t="s">
        <v>1</v>
      </c>
      <c r="N468" s="220" t="s">
        <v>48</v>
      </c>
      <c r="O468" s="73"/>
      <c r="P468" s="221">
        <f>O468*H468</f>
        <v>0</v>
      </c>
      <c r="Q468" s="221">
        <v>0</v>
      </c>
      <c r="R468" s="221">
        <f>Q468*H468</f>
        <v>0</v>
      </c>
      <c r="S468" s="221">
        <v>0</v>
      </c>
      <c r="T468" s="222">
        <f>S468*H468</f>
        <v>0</v>
      </c>
      <c r="U468" s="36"/>
      <c r="V468" s="36"/>
      <c r="W468" s="36"/>
      <c r="X468" s="36"/>
      <c r="Y468" s="36"/>
      <c r="Z468" s="36"/>
      <c r="AA468" s="36"/>
      <c r="AB468" s="36"/>
      <c r="AC468" s="36"/>
      <c r="AD468" s="36"/>
      <c r="AE468" s="36"/>
      <c r="AR468" s="223" t="s">
        <v>124</v>
      </c>
      <c r="AT468" s="223" t="s">
        <v>400</v>
      </c>
      <c r="AU468" s="223" t="s">
        <v>93</v>
      </c>
      <c r="AY468" s="18" t="s">
        <v>397</v>
      </c>
      <c r="BE468" s="224">
        <f>IF(N468="základní",J468,0)</f>
        <v>0</v>
      </c>
      <c r="BF468" s="224">
        <f>IF(N468="snížená",J468,0)</f>
        <v>0</v>
      </c>
      <c r="BG468" s="224">
        <f>IF(N468="zákl. přenesená",J468,0)</f>
        <v>0</v>
      </c>
      <c r="BH468" s="224">
        <f>IF(N468="sníž. přenesená",J468,0)</f>
        <v>0</v>
      </c>
      <c r="BI468" s="224">
        <f>IF(N468="nulová",J468,0)</f>
        <v>0</v>
      </c>
      <c r="BJ468" s="18" t="s">
        <v>91</v>
      </c>
      <c r="BK468" s="224">
        <f>ROUND(I468*H468,2)</f>
        <v>0</v>
      </c>
      <c r="BL468" s="18" t="s">
        <v>124</v>
      </c>
      <c r="BM468" s="223" t="s">
        <v>1166</v>
      </c>
    </row>
    <row r="469" spans="1:65" s="13" customFormat="1">
      <c r="B469" s="233"/>
      <c r="C469" s="234"/>
      <c r="D469" s="225" t="s">
        <v>465</v>
      </c>
      <c r="E469" s="235" t="s">
        <v>1</v>
      </c>
      <c r="F469" s="236" t="s">
        <v>7745</v>
      </c>
      <c r="G469" s="234"/>
      <c r="H469" s="237">
        <v>2</v>
      </c>
      <c r="I469" s="238"/>
      <c r="J469" s="234"/>
      <c r="K469" s="234"/>
      <c r="L469" s="239"/>
      <c r="M469" s="240"/>
      <c r="N469" s="241"/>
      <c r="O469" s="241"/>
      <c r="P469" s="241"/>
      <c r="Q469" s="241"/>
      <c r="R469" s="241"/>
      <c r="S469" s="241"/>
      <c r="T469" s="242"/>
      <c r="AT469" s="243" t="s">
        <v>465</v>
      </c>
      <c r="AU469" s="243" t="s">
        <v>93</v>
      </c>
      <c r="AV469" s="13" t="s">
        <v>93</v>
      </c>
      <c r="AW469" s="13" t="s">
        <v>38</v>
      </c>
      <c r="AX469" s="13" t="s">
        <v>83</v>
      </c>
      <c r="AY469" s="243" t="s">
        <v>397</v>
      </c>
    </row>
    <row r="470" spans="1:65" s="14" customFormat="1">
      <c r="B470" s="244"/>
      <c r="C470" s="245"/>
      <c r="D470" s="225" t="s">
        <v>465</v>
      </c>
      <c r="E470" s="246" t="s">
        <v>1</v>
      </c>
      <c r="F470" s="247" t="s">
        <v>467</v>
      </c>
      <c r="G470" s="245"/>
      <c r="H470" s="248">
        <v>2</v>
      </c>
      <c r="I470" s="249"/>
      <c r="J470" s="245"/>
      <c r="K470" s="245"/>
      <c r="L470" s="250"/>
      <c r="M470" s="251"/>
      <c r="N470" s="252"/>
      <c r="O470" s="252"/>
      <c r="P470" s="252"/>
      <c r="Q470" s="252"/>
      <c r="R470" s="252"/>
      <c r="S470" s="252"/>
      <c r="T470" s="253"/>
      <c r="AT470" s="254" t="s">
        <v>465</v>
      </c>
      <c r="AU470" s="254" t="s">
        <v>93</v>
      </c>
      <c r="AV470" s="14" t="s">
        <v>124</v>
      </c>
      <c r="AW470" s="14" t="s">
        <v>38</v>
      </c>
      <c r="AX470" s="14" t="s">
        <v>91</v>
      </c>
      <c r="AY470" s="254" t="s">
        <v>397</v>
      </c>
    </row>
    <row r="471" spans="1:65" s="2" customFormat="1" ht="33" customHeight="1">
      <c r="A471" s="36"/>
      <c r="B471" s="37"/>
      <c r="C471" s="211" t="s">
        <v>1168</v>
      </c>
      <c r="D471" s="211" t="s">
        <v>400</v>
      </c>
      <c r="E471" s="212" t="s">
        <v>8248</v>
      </c>
      <c r="F471" s="213" t="s">
        <v>8249</v>
      </c>
      <c r="G471" s="214" t="s">
        <v>656</v>
      </c>
      <c r="H471" s="215">
        <v>1</v>
      </c>
      <c r="I471" s="216"/>
      <c r="J471" s="217">
        <f>ROUND(I471*H471,2)</f>
        <v>0</v>
      </c>
      <c r="K471" s="218"/>
      <c r="L471" s="41"/>
      <c r="M471" s="219" t="s">
        <v>1</v>
      </c>
      <c r="N471" s="220" t="s">
        <v>48</v>
      </c>
      <c r="O471" s="73"/>
      <c r="P471" s="221">
        <f>O471*H471</f>
        <v>0</v>
      </c>
      <c r="Q471" s="221">
        <v>0</v>
      </c>
      <c r="R471" s="221">
        <f>Q471*H471</f>
        <v>0</v>
      </c>
      <c r="S471" s="221">
        <v>0</v>
      </c>
      <c r="T471" s="222">
        <f>S471*H471</f>
        <v>0</v>
      </c>
      <c r="U471" s="36"/>
      <c r="V471" s="36"/>
      <c r="W471" s="36"/>
      <c r="X471" s="36"/>
      <c r="Y471" s="36"/>
      <c r="Z471" s="36"/>
      <c r="AA471" s="36"/>
      <c r="AB471" s="36"/>
      <c r="AC471" s="36"/>
      <c r="AD471" s="36"/>
      <c r="AE471" s="36"/>
      <c r="AR471" s="223" t="s">
        <v>124</v>
      </c>
      <c r="AT471" s="223" t="s">
        <v>400</v>
      </c>
      <c r="AU471" s="223" t="s">
        <v>93</v>
      </c>
      <c r="AY471" s="18" t="s">
        <v>397</v>
      </c>
      <c r="BE471" s="224">
        <f>IF(N471="základní",J471,0)</f>
        <v>0</v>
      </c>
      <c r="BF471" s="224">
        <f>IF(N471="snížená",J471,0)</f>
        <v>0</v>
      </c>
      <c r="BG471" s="224">
        <f>IF(N471="zákl. přenesená",J471,0)</f>
        <v>0</v>
      </c>
      <c r="BH471" s="224">
        <f>IF(N471="sníž. přenesená",J471,0)</f>
        <v>0</v>
      </c>
      <c r="BI471" s="224">
        <f>IF(N471="nulová",J471,0)</f>
        <v>0</v>
      </c>
      <c r="BJ471" s="18" t="s">
        <v>91</v>
      </c>
      <c r="BK471" s="224">
        <f>ROUND(I471*H471,2)</f>
        <v>0</v>
      </c>
      <c r="BL471" s="18" t="s">
        <v>124</v>
      </c>
      <c r="BM471" s="223" t="s">
        <v>1171</v>
      </c>
    </row>
    <row r="472" spans="1:65" s="13" customFormat="1">
      <c r="B472" s="233"/>
      <c r="C472" s="234"/>
      <c r="D472" s="225" t="s">
        <v>465</v>
      </c>
      <c r="E472" s="235" t="s">
        <v>1</v>
      </c>
      <c r="F472" s="236" t="s">
        <v>91</v>
      </c>
      <c r="G472" s="234"/>
      <c r="H472" s="237">
        <v>1</v>
      </c>
      <c r="I472" s="238"/>
      <c r="J472" s="234"/>
      <c r="K472" s="234"/>
      <c r="L472" s="239"/>
      <c r="M472" s="240"/>
      <c r="N472" s="241"/>
      <c r="O472" s="241"/>
      <c r="P472" s="241"/>
      <c r="Q472" s="241"/>
      <c r="R472" s="241"/>
      <c r="S472" s="241"/>
      <c r="T472" s="242"/>
      <c r="AT472" s="243" t="s">
        <v>465</v>
      </c>
      <c r="AU472" s="243" t="s">
        <v>93</v>
      </c>
      <c r="AV472" s="13" t="s">
        <v>93</v>
      </c>
      <c r="AW472" s="13" t="s">
        <v>38</v>
      </c>
      <c r="AX472" s="13" t="s">
        <v>83</v>
      </c>
      <c r="AY472" s="243" t="s">
        <v>397</v>
      </c>
    </row>
    <row r="473" spans="1:65" s="14" customFormat="1">
      <c r="B473" s="244"/>
      <c r="C473" s="245"/>
      <c r="D473" s="225" t="s">
        <v>465</v>
      </c>
      <c r="E473" s="246" t="s">
        <v>1</v>
      </c>
      <c r="F473" s="247" t="s">
        <v>467</v>
      </c>
      <c r="G473" s="245"/>
      <c r="H473" s="248">
        <v>1</v>
      </c>
      <c r="I473" s="249"/>
      <c r="J473" s="245"/>
      <c r="K473" s="245"/>
      <c r="L473" s="250"/>
      <c r="M473" s="251"/>
      <c r="N473" s="252"/>
      <c r="O473" s="252"/>
      <c r="P473" s="252"/>
      <c r="Q473" s="252"/>
      <c r="R473" s="252"/>
      <c r="S473" s="252"/>
      <c r="T473" s="253"/>
      <c r="AT473" s="254" t="s">
        <v>465</v>
      </c>
      <c r="AU473" s="254" t="s">
        <v>93</v>
      </c>
      <c r="AV473" s="14" t="s">
        <v>124</v>
      </c>
      <c r="AW473" s="14" t="s">
        <v>38</v>
      </c>
      <c r="AX473" s="14" t="s">
        <v>91</v>
      </c>
      <c r="AY473" s="254" t="s">
        <v>397</v>
      </c>
    </row>
    <row r="474" spans="1:65" s="2" customFormat="1" ht="33" customHeight="1">
      <c r="A474" s="36"/>
      <c r="B474" s="37"/>
      <c r="C474" s="211" t="s">
        <v>1173</v>
      </c>
      <c r="D474" s="211" t="s">
        <v>400</v>
      </c>
      <c r="E474" s="212" t="s">
        <v>8046</v>
      </c>
      <c r="F474" s="213" t="s">
        <v>8047</v>
      </c>
      <c r="G474" s="214" t="s">
        <v>656</v>
      </c>
      <c r="H474" s="215">
        <v>2</v>
      </c>
      <c r="I474" s="216"/>
      <c r="J474" s="217">
        <f>ROUND(I474*H474,2)</f>
        <v>0</v>
      </c>
      <c r="K474" s="218"/>
      <c r="L474" s="41"/>
      <c r="M474" s="219" t="s">
        <v>1</v>
      </c>
      <c r="N474" s="220" t="s">
        <v>48</v>
      </c>
      <c r="O474" s="73"/>
      <c r="P474" s="221">
        <f>O474*H474</f>
        <v>0</v>
      </c>
      <c r="Q474" s="221">
        <v>0</v>
      </c>
      <c r="R474" s="221">
        <f>Q474*H474</f>
        <v>0</v>
      </c>
      <c r="S474" s="221">
        <v>0</v>
      </c>
      <c r="T474" s="222">
        <f>S474*H474</f>
        <v>0</v>
      </c>
      <c r="U474" s="36"/>
      <c r="V474" s="36"/>
      <c r="W474" s="36"/>
      <c r="X474" s="36"/>
      <c r="Y474" s="36"/>
      <c r="Z474" s="36"/>
      <c r="AA474" s="36"/>
      <c r="AB474" s="36"/>
      <c r="AC474" s="36"/>
      <c r="AD474" s="36"/>
      <c r="AE474" s="36"/>
      <c r="AR474" s="223" t="s">
        <v>124</v>
      </c>
      <c r="AT474" s="223" t="s">
        <v>400</v>
      </c>
      <c r="AU474" s="223" t="s">
        <v>93</v>
      </c>
      <c r="AY474" s="18" t="s">
        <v>397</v>
      </c>
      <c r="BE474" s="224">
        <f>IF(N474="základní",J474,0)</f>
        <v>0</v>
      </c>
      <c r="BF474" s="224">
        <f>IF(N474="snížená",J474,0)</f>
        <v>0</v>
      </c>
      <c r="BG474" s="224">
        <f>IF(N474="zákl. přenesená",J474,0)</f>
        <v>0</v>
      </c>
      <c r="BH474" s="224">
        <f>IF(N474="sníž. přenesená",J474,0)</f>
        <v>0</v>
      </c>
      <c r="BI474" s="224">
        <f>IF(N474="nulová",J474,0)</f>
        <v>0</v>
      </c>
      <c r="BJ474" s="18" t="s">
        <v>91</v>
      </c>
      <c r="BK474" s="224">
        <f>ROUND(I474*H474,2)</f>
        <v>0</v>
      </c>
      <c r="BL474" s="18" t="s">
        <v>124</v>
      </c>
      <c r="BM474" s="223" t="s">
        <v>1176</v>
      </c>
    </row>
    <row r="475" spans="1:65" s="13" customFormat="1">
      <c r="B475" s="233"/>
      <c r="C475" s="234"/>
      <c r="D475" s="225" t="s">
        <v>465</v>
      </c>
      <c r="E475" s="235" t="s">
        <v>1</v>
      </c>
      <c r="F475" s="236" t="s">
        <v>7745</v>
      </c>
      <c r="G475" s="234"/>
      <c r="H475" s="237">
        <v>2</v>
      </c>
      <c r="I475" s="238"/>
      <c r="J475" s="234"/>
      <c r="K475" s="234"/>
      <c r="L475" s="239"/>
      <c r="M475" s="240"/>
      <c r="N475" s="241"/>
      <c r="O475" s="241"/>
      <c r="P475" s="241"/>
      <c r="Q475" s="241"/>
      <c r="R475" s="241"/>
      <c r="S475" s="241"/>
      <c r="T475" s="242"/>
      <c r="AT475" s="243" t="s">
        <v>465</v>
      </c>
      <c r="AU475" s="243" t="s">
        <v>93</v>
      </c>
      <c r="AV475" s="13" t="s">
        <v>93</v>
      </c>
      <c r="AW475" s="13" t="s">
        <v>38</v>
      </c>
      <c r="AX475" s="13" t="s">
        <v>83</v>
      </c>
      <c r="AY475" s="243" t="s">
        <v>397</v>
      </c>
    </row>
    <row r="476" spans="1:65" s="14" customFormat="1">
      <c r="B476" s="244"/>
      <c r="C476" s="245"/>
      <c r="D476" s="225" t="s">
        <v>465</v>
      </c>
      <c r="E476" s="246" t="s">
        <v>1</v>
      </c>
      <c r="F476" s="247" t="s">
        <v>467</v>
      </c>
      <c r="G476" s="245"/>
      <c r="H476" s="248">
        <v>2</v>
      </c>
      <c r="I476" s="249"/>
      <c r="J476" s="245"/>
      <c r="K476" s="245"/>
      <c r="L476" s="250"/>
      <c r="M476" s="251"/>
      <c r="N476" s="252"/>
      <c r="O476" s="252"/>
      <c r="P476" s="252"/>
      <c r="Q476" s="252"/>
      <c r="R476" s="252"/>
      <c r="S476" s="252"/>
      <c r="T476" s="253"/>
      <c r="AT476" s="254" t="s">
        <v>465</v>
      </c>
      <c r="AU476" s="254" t="s">
        <v>93</v>
      </c>
      <c r="AV476" s="14" t="s">
        <v>124</v>
      </c>
      <c r="AW476" s="14" t="s">
        <v>38</v>
      </c>
      <c r="AX476" s="14" t="s">
        <v>91</v>
      </c>
      <c r="AY476" s="254" t="s">
        <v>397</v>
      </c>
    </row>
    <row r="477" spans="1:65" s="2" customFormat="1" ht="33" customHeight="1">
      <c r="A477" s="36"/>
      <c r="B477" s="37"/>
      <c r="C477" s="211" t="s">
        <v>1178</v>
      </c>
      <c r="D477" s="211" t="s">
        <v>400</v>
      </c>
      <c r="E477" s="212" t="s">
        <v>7790</v>
      </c>
      <c r="F477" s="213" t="s">
        <v>7791</v>
      </c>
      <c r="G477" s="214" t="s">
        <v>656</v>
      </c>
      <c r="H477" s="215">
        <v>4</v>
      </c>
      <c r="I477" s="216"/>
      <c r="J477" s="217">
        <f>ROUND(I477*H477,2)</f>
        <v>0</v>
      </c>
      <c r="K477" s="218"/>
      <c r="L477" s="41"/>
      <c r="M477" s="219" t="s">
        <v>1</v>
      </c>
      <c r="N477" s="220" t="s">
        <v>48</v>
      </c>
      <c r="O477" s="73"/>
      <c r="P477" s="221">
        <f>O477*H477</f>
        <v>0</v>
      </c>
      <c r="Q477" s="221">
        <v>0</v>
      </c>
      <c r="R477" s="221">
        <f>Q477*H477</f>
        <v>0</v>
      </c>
      <c r="S477" s="221">
        <v>0</v>
      </c>
      <c r="T477" s="222">
        <f>S477*H477</f>
        <v>0</v>
      </c>
      <c r="U477" s="36"/>
      <c r="V477" s="36"/>
      <c r="W477" s="36"/>
      <c r="X477" s="36"/>
      <c r="Y477" s="36"/>
      <c r="Z477" s="36"/>
      <c r="AA477" s="36"/>
      <c r="AB477" s="36"/>
      <c r="AC477" s="36"/>
      <c r="AD477" s="36"/>
      <c r="AE477" s="36"/>
      <c r="AR477" s="223" t="s">
        <v>124</v>
      </c>
      <c r="AT477" s="223" t="s">
        <v>400</v>
      </c>
      <c r="AU477" s="223" t="s">
        <v>93</v>
      </c>
      <c r="AY477" s="18" t="s">
        <v>397</v>
      </c>
      <c r="BE477" s="224">
        <f>IF(N477="základní",J477,0)</f>
        <v>0</v>
      </c>
      <c r="BF477" s="224">
        <f>IF(N477="snížená",J477,0)</f>
        <v>0</v>
      </c>
      <c r="BG477" s="224">
        <f>IF(N477="zákl. přenesená",J477,0)</f>
        <v>0</v>
      </c>
      <c r="BH477" s="224">
        <f>IF(N477="sníž. přenesená",J477,0)</f>
        <v>0</v>
      </c>
      <c r="BI477" s="224">
        <f>IF(N477="nulová",J477,0)</f>
        <v>0</v>
      </c>
      <c r="BJ477" s="18" t="s">
        <v>91</v>
      </c>
      <c r="BK477" s="224">
        <f>ROUND(I477*H477,2)</f>
        <v>0</v>
      </c>
      <c r="BL477" s="18" t="s">
        <v>124</v>
      </c>
      <c r="BM477" s="223" t="s">
        <v>1181</v>
      </c>
    </row>
    <row r="478" spans="1:65" s="13" customFormat="1">
      <c r="B478" s="233"/>
      <c r="C478" s="234"/>
      <c r="D478" s="225" t="s">
        <v>465</v>
      </c>
      <c r="E478" s="235" t="s">
        <v>1</v>
      </c>
      <c r="F478" s="236" t="s">
        <v>7802</v>
      </c>
      <c r="G478" s="234"/>
      <c r="H478" s="237">
        <v>4</v>
      </c>
      <c r="I478" s="238"/>
      <c r="J478" s="234"/>
      <c r="K478" s="234"/>
      <c r="L478" s="239"/>
      <c r="M478" s="240"/>
      <c r="N478" s="241"/>
      <c r="O478" s="241"/>
      <c r="P478" s="241"/>
      <c r="Q478" s="241"/>
      <c r="R478" s="241"/>
      <c r="S478" s="241"/>
      <c r="T478" s="242"/>
      <c r="AT478" s="243" t="s">
        <v>465</v>
      </c>
      <c r="AU478" s="243" t="s">
        <v>93</v>
      </c>
      <c r="AV478" s="13" t="s">
        <v>93</v>
      </c>
      <c r="AW478" s="13" t="s">
        <v>38</v>
      </c>
      <c r="AX478" s="13" t="s">
        <v>83</v>
      </c>
      <c r="AY478" s="243" t="s">
        <v>397</v>
      </c>
    </row>
    <row r="479" spans="1:65" s="14" customFormat="1">
      <c r="B479" s="244"/>
      <c r="C479" s="245"/>
      <c r="D479" s="225" t="s">
        <v>465</v>
      </c>
      <c r="E479" s="246" t="s">
        <v>1</v>
      </c>
      <c r="F479" s="247" t="s">
        <v>467</v>
      </c>
      <c r="G479" s="245"/>
      <c r="H479" s="248">
        <v>4</v>
      </c>
      <c r="I479" s="249"/>
      <c r="J479" s="245"/>
      <c r="K479" s="245"/>
      <c r="L479" s="250"/>
      <c r="M479" s="251"/>
      <c r="N479" s="252"/>
      <c r="O479" s="252"/>
      <c r="P479" s="252"/>
      <c r="Q479" s="252"/>
      <c r="R479" s="252"/>
      <c r="S479" s="252"/>
      <c r="T479" s="253"/>
      <c r="AT479" s="254" t="s">
        <v>465</v>
      </c>
      <c r="AU479" s="254" t="s">
        <v>93</v>
      </c>
      <c r="AV479" s="14" t="s">
        <v>124</v>
      </c>
      <c r="AW479" s="14" t="s">
        <v>38</v>
      </c>
      <c r="AX479" s="14" t="s">
        <v>91</v>
      </c>
      <c r="AY479" s="254" t="s">
        <v>397</v>
      </c>
    </row>
    <row r="480" spans="1:65" s="2" customFormat="1" ht="33" customHeight="1">
      <c r="A480" s="36"/>
      <c r="B480" s="37"/>
      <c r="C480" s="211" t="s">
        <v>1187</v>
      </c>
      <c r="D480" s="211" t="s">
        <v>400</v>
      </c>
      <c r="E480" s="212" t="s">
        <v>7795</v>
      </c>
      <c r="F480" s="213" t="s">
        <v>7796</v>
      </c>
      <c r="G480" s="214" t="s">
        <v>656</v>
      </c>
      <c r="H480" s="215">
        <v>6</v>
      </c>
      <c r="I480" s="216"/>
      <c r="J480" s="217">
        <f>ROUND(I480*H480,2)</f>
        <v>0</v>
      </c>
      <c r="K480" s="218"/>
      <c r="L480" s="41"/>
      <c r="M480" s="219" t="s">
        <v>1</v>
      </c>
      <c r="N480" s="220" t="s">
        <v>48</v>
      </c>
      <c r="O480" s="73"/>
      <c r="P480" s="221">
        <f>O480*H480</f>
        <v>0</v>
      </c>
      <c r="Q480" s="221">
        <v>0</v>
      </c>
      <c r="R480" s="221">
        <f>Q480*H480</f>
        <v>0</v>
      </c>
      <c r="S480" s="221">
        <v>0</v>
      </c>
      <c r="T480" s="222">
        <f>S480*H480</f>
        <v>0</v>
      </c>
      <c r="U480" s="36"/>
      <c r="V480" s="36"/>
      <c r="W480" s="36"/>
      <c r="X480" s="36"/>
      <c r="Y480" s="36"/>
      <c r="Z480" s="36"/>
      <c r="AA480" s="36"/>
      <c r="AB480" s="36"/>
      <c r="AC480" s="36"/>
      <c r="AD480" s="36"/>
      <c r="AE480" s="36"/>
      <c r="AR480" s="223" t="s">
        <v>124</v>
      </c>
      <c r="AT480" s="223" t="s">
        <v>400</v>
      </c>
      <c r="AU480" s="223" t="s">
        <v>93</v>
      </c>
      <c r="AY480" s="18" t="s">
        <v>397</v>
      </c>
      <c r="BE480" s="224">
        <f>IF(N480="základní",J480,0)</f>
        <v>0</v>
      </c>
      <c r="BF480" s="224">
        <f>IF(N480="snížená",J480,0)</f>
        <v>0</v>
      </c>
      <c r="BG480" s="224">
        <f>IF(N480="zákl. přenesená",J480,0)</f>
        <v>0</v>
      </c>
      <c r="BH480" s="224">
        <f>IF(N480="sníž. přenesená",J480,0)</f>
        <v>0</v>
      </c>
      <c r="BI480" s="224">
        <f>IF(N480="nulová",J480,0)</f>
        <v>0</v>
      </c>
      <c r="BJ480" s="18" t="s">
        <v>91</v>
      </c>
      <c r="BK480" s="224">
        <f>ROUND(I480*H480,2)</f>
        <v>0</v>
      </c>
      <c r="BL480" s="18" t="s">
        <v>124</v>
      </c>
      <c r="BM480" s="223" t="s">
        <v>1190</v>
      </c>
    </row>
    <row r="481" spans="1:65" s="13" customFormat="1">
      <c r="B481" s="233"/>
      <c r="C481" s="234"/>
      <c r="D481" s="225" t="s">
        <v>465</v>
      </c>
      <c r="E481" s="235" t="s">
        <v>1</v>
      </c>
      <c r="F481" s="236" t="s">
        <v>8250</v>
      </c>
      <c r="G481" s="234"/>
      <c r="H481" s="237">
        <v>6</v>
      </c>
      <c r="I481" s="238"/>
      <c r="J481" s="234"/>
      <c r="K481" s="234"/>
      <c r="L481" s="239"/>
      <c r="M481" s="240"/>
      <c r="N481" s="241"/>
      <c r="O481" s="241"/>
      <c r="P481" s="241"/>
      <c r="Q481" s="241"/>
      <c r="R481" s="241"/>
      <c r="S481" s="241"/>
      <c r="T481" s="242"/>
      <c r="AT481" s="243" t="s">
        <v>465</v>
      </c>
      <c r="AU481" s="243" t="s">
        <v>93</v>
      </c>
      <c r="AV481" s="13" t="s">
        <v>93</v>
      </c>
      <c r="AW481" s="13" t="s">
        <v>38</v>
      </c>
      <c r="AX481" s="13" t="s">
        <v>83</v>
      </c>
      <c r="AY481" s="243" t="s">
        <v>397</v>
      </c>
    </row>
    <row r="482" spans="1:65" s="14" customFormat="1">
      <c r="B482" s="244"/>
      <c r="C482" s="245"/>
      <c r="D482" s="225" t="s">
        <v>465</v>
      </c>
      <c r="E482" s="246" t="s">
        <v>1</v>
      </c>
      <c r="F482" s="247" t="s">
        <v>467</v>
      </c>
      <c r="G482" s="245"/>
      <c r="H482" s="248">
        <v>6</v>
      </c>
      <c r="I482" s="249"/>
      <c r="J482" s="245"/>
      <c r="K482" s="245"/>
      <c r="L482" s="250"/>
      <c r="M482" s="251"/>
      <c r="N482" s="252"/>
      <c r="O482" s="252"/>
      <c r="P482" s="252"/>
      <c r="Q482" s="252"/>
      <c r="R482" s="252"/>
      <c r="S482" s="252"/>
      <c r="T482" s="253"/>
      <c r="AT482" s="254" t="s">
        <v>465</v>
      </c>
      <c r="AU482" s="254" t="s">
        <v>93</v>
      </c>
      <c r="AV482" s="14" t="s">
        <v>124</v>
      </c>
      <c r="AW482" s="14" t="s">
        <v>38</v>
      </c>
      <c r="AX482" s="14" t="s">
        <v>91</v>
      </c>
      <c r="AY482" s="254" t="s">
        <v>397</v>
      </c>
    </row>
    <row r="483" spans="1:65" s="2" customFormat="1" ht="33" customHeight="1">
      <c r="A483" s="36"/>
      <c r="B483" s="37"/>
      <c r="C483" s="211" t="s">
        <v>1192</v>
      </c>
      <c r="D483" s="211" t="s">
        <v>400</v>
      </c>
      <c r="E483" s="212" t="s">
        <v>7798</v>
      </c>
      <c r="F483" s="213" t="s">
        <v>7799</v>
      </c>
      <c r="G483" s="214" t="s">
        <v>656</v>
      </c>
      <c r="H483" s="215">
        <v>1</v>
      </c>
      <c r="I483" s="216"/>
      <c r="J483" s="217">
        <f>ROUND(I483*H483,2)</f>
        <v>0</v>
      </c>
      <c r="K483" s="218"/>
      <c r="L483" s="41"/>
      <c r="M483" s="219" t="s">
        <v>1</v>
      </c>
      <c r="N483" s="220" t="s">
        <v>48</v>
      </c>
      <c r="O483" s="73"/>
      <c r="P483" s="221">
        <f>O483*H483</f>
        <v>0</v>
      </c>
      <c r="Q483" s="221">
        <v>0</v>
      </c>
      <c r="R483" s="221">
        <f>Q483*H483</f>
        <v>0</v>
      </c>
      <c r="S483" s="221">
        <v>0</v>
      </c>
      <c r="T483" s="222">
        <f>S483*H483</f>
        <v>0</v>
      </c>
      <c r="U483" s="36"/>
      <c r="V483" s="36"/>
      <c r="W483" s="36"/>
      <c r="X483" s="36"/>
      <c r="Y483" s="36"/>
      <c r="Z483" s="36"/>
      <c r="AA483" s="36"/>
      <c r="AB483" s="36"/>
      <c r="AC483" s="36"/>
      <c r="AD483" s="36"/>
      <c r="AE483" s="36"/>
      <c r="AR483" s="223" t="s">
        <v>124</v>
      </c>
      <c r="AT483" s="223" t="s">
        <v>400</v>
      </c>
      <c r="AU483" s="223" t="s">
        <v>93</v>
      </c>
      <c r="AY483" s="18" t="s">
        <v>397</v>
      </c>
      <c r="BE483" s="224">
        <f>IF(N483="základní",J483,0)</f>
        <v>0</v>
      </c>
      <c r="BF483" s="224">
        <f>IF(N483="snížená",J483,0)</f>
        <v>0</v>
      </c>
      <c r="BG483" s="224">
        <f>IF(N483="zákl. přenesená",J483,0)</f>
        <v>0</v>
      </c>
      <c r="BH483" s="224">
        <f>IF(N483="sníž. přenesená",J483,0)</f>
        <v>0</v>
      </c>
      <c r="BI483" s="224">
        <f>IF(N483="nulová",J483,0)</f>
        <v>0</v>
      </c>
      <c r="BJ483" s="18" t="s">
        <v>91</v>
      </c>
      <c r="BK483" s="224">
        <f>ROUND(I483*H483,2)</f>
        <v>0</v>
      </c>
      <c r="BL483" s="18" t="s">
        <v>124</v>
      </c>
      <c r="BM483" s="223" t="s">
        <v>1195</v>
      </c>
    </row>
    <row r="484" spans="1:65" s="13" customFormat="1">
      <c r="B484" s="233"/>
      <c r="C484" s="234"/>
      <c r="D484" s="225" t="s">
        <v>465</v>
      </c>
      <c r="E484" s="235" t="s">
        <v>1</v>
      </c>
      <c r="F484" s="236" t="s">
        <v>91</v>
      </c>
      <c r="G484" s="234"/>
      <c r="H484" s="237">
        <v>1</v>
      </c>
      <c r="I484" s="238"/>
      <c r="J484" s="234"/>
      <c r="K484" s="234"/>
      <c r="L484" s="239"/>
      <c r="M484" s="240"/>
      <c r="N484" s="241"/>
      <c r="O484" s="241"/>
      <c r="P484" s="241"/>
      <c r="Q484" s="241"/>
      <c r="R484" s="241"/>
      <c r="S484" s="241"/>
      <c r="T484" s="242"/>
      <c r="AT484" s="243" t="s">
        <v>465</v>
      </c>
      <c r="AU484" s="243" t="s">
        <v>93</v>
      </c>
      <c r="AV484" s="13" t="s">
        <v>93</v>
      </c>
      <c r="AW484" s="13" t="s">
        <v>38</v>
      </c>
      <c r="AX484" s="13" t="s">
        <v>83</v>
      </c>
      <c r="AY484" s="243" t="s">
        <v>397</v>
      </c>
    </row>
    <row r="485" spans="1:65" s="14" customFormat="1">
      <c r="B485" s="244"/>
      <c r="C485" s="245"/>
      <c r="D485" s="225" t="s">
        <v>465</v>
      </c>
      <c r="E485" s="246" t="s">
        <v>1</v>
      </c>
      <c r="F485" s="247" t="s">
        <v>467</v>
      </c>
      <c r="G485" s="245"/>
      <c r="H485" s="248">
        <v>1</v>
      </c>
      <c r="I485" s="249"/>
      <c r="J485" s="245"/>
      <c r="K485" s="245"/>
      <c r="L485" s="250"/>
      <c r="M485" s="251"/>
      <c r="N485" s="252"/>
      <c r="O485" s="252"/>
      <c r="P485" s="252"/>
      <c r="Q485" s="252"/>
      <c r="R485" s="252"/>
      <c r="S485" s="252"/>
      <c r="T485" s="253"/>
      <c r="AT485" s="254" t="s">
        <v>465</v>
      </c>
      <c r="AU485" s="254" t="s">
        <v>93</v>
      </c>
      <c r="AV485" s="14" t="s">
        <v>124</v>
      </c>
      <c r="AW485" s="14" t="s">
        <v>38</v>
      </c>
      <c r="AX485" s="14" t="s">
        <v>91</v>
      </c>
      <c r="AY485" s="254" t="s">
        <v>397</v>
      </c>
    </row>
    <row r="486" spans="1:65" s="2" customFormat="1" ht="33" customHeight="1">
      <c r="A486" s="36"/>
      <c r="B486" s="37"/>
      <c r="C486" s="211" t="s">
        <v>1197</v>
      </c>
      <c r="D486" s="211" t="s">
        <v>400</v>
      </c>
      <c r="E486" s="212" t="s">
        <v>7800</v>
      </c>
      <c r="F486" s="213" t="s">
        <v>7801</v>
      </c>
      <c r="G486" s="214" t="s">
        <v>656</v>
      </c>
      <c r="H486" s="215">
        <v>5</v>
      </c>
      <c r="I486" s="216"/>
      <c r="J486" s="217">
        <f>ROUND(I486*H486,2)</f>
        <v>0</v>
      </c>
      <c r="K486" s="218"/>
      <c r="L486" s="41"/>
      <c r="M486" s="219" t="s">
        <v>1</v>
      </c>
      <c r="N486" s="220" t="s">
        <v>48</v>
      </c>
      <c r="O486" s="73"/>
      <c r="P486" s="221">
        <f>O486*H486</f>
        <v>0</v>
      </c>
      <c r="Q486" s="221">
        <v>0</v>
      </c>
      <c r="R486" s="221">
        <f>Q486*H486</f>
        <v>0</v>
      </c>
      <c r="S486" s="221">
        <v>0</v>
      </c>
      <c r="T486" s="222">
        <f>S486*H486</f>
        <v>0</v>
      </c>
      <c r="U486" s="36"/>
      <c r="V486" s="36"/>
      <c r="W486" s="36"/>
      <c r="X486" s="36"/>
      <c r="Y486" s="36"/>
      <c r="Z486" s="36"/>
      <c r="AA486" s="36"/>
      <c r="AB486" s="36"/>
      <c r="AC486" s="36"/>
      <c r="AD486" s="36"/>
      <c r="AE486" s="36"/>
      <c r="AR486" s="223" t="s">
        <v>124</v>
      </c>
      <c r="AT486" s="223" t="s">
        <v>400</v>
      </c>
      <c r="AU486" s="223" t="s">
        <v>93</v>
      </c>
      <c r="AY486" s="18" t="s">
        <v>397</v>
      </c>
      <c r="BE486" s="224">
        <f>IF(N486="základní",J486,0)</f>
        <v>0</v>
      </c>
      <c r="BF486" s="224">
        <f>IF(N486="snížená",J486,0)</f>
        <v>0</v>
      </c>
      <c r="BG486" s="224">
        <f>IF(N486="zákl. přenesená",J486,0)</f>
        <v>0</v>
      </c>
      <c r="BH486" s="224">
        <f>IF(N486="sníž. přenesená",J486,0)</f>
        <v>0</v>
      </c>
      <c r="BI486" s="224">
        <f>IF(N486="nulová",J486,0)</f>
        <v>0</v>
      </c>
      <c r="BJ486" s="18" t="s">
        <v>91</v>
      </c>
      <c r="BK486" s="224">
        <f>ROUND(I486*H486,2)</f>
        <v>0</v>
      </c>
      <c r="BL486" s="18" t="s">
        <v>124</v>
      </c>
      <c r="BM486" s="223" t="s">
        <v>1200</v>
      </c>
    </row>
    <row r="487" spans="1:65" s="13" customFormat="1">
      <c r="B487" s="233"/>
      <c r="C487" s="234"/>
      <c r="D487" s="225" t="s">
        <v>465</v>
      </c>
      <c r="E487" s="235" t="s">
        <v>1</v>
      </c>
      <c r="F487" s="236" t="s">
        <v>7797</v>
      </c>
      <c r="G487" s="234"/>
      <c r="H487" s="237">
        <v>5</v>
      </c>
      <c r="I487" s="238"/>
      <c r="J487" s="234"/>
      <c r="K487" s="234"/>
      <c r="L487" s="239"/>
      <c r="M487" s="240"/>
      <c r="N487" s="241"/>
      <c r="O487" s="241"/>
      <c r="P487" s="241"/>
      <c r="Q487" s="241"/>
      <c r="R487" s="241"/>
      <c r="S487" s="241"/>
      <c r="T487" s="242"/>
      <c r="AT487" s="243" t="s">
        <v>465</v>
      </c>
      <c r="AU487" s="243" t="s">
        <v>93</v>
      </c>
      <c r="AV487" s="13" t="s">
        <v>93</v>
      </c>
      <c r="AW487" s="13" t="s">
        <v>38</v>
      </c>
      <c r="AX487" s="13" t="s">
        <v>83</v>
      </c>
      <c r="AY487" s="243" t="s">
        <v>397</v>
      </c>
    </row>
    <row r="488" spans="1:65" s="14" customFormat="1">
      <c r="B488" s="244"/>
      <c r="C488" s="245"/>
      <c r="D488" s="225" t="s">
        <v>465</v>
      </c>
      <c r="E488" s="246" t="s">
        <v>1</v>
      </c>
      <c r="F488" s="247" t="s">
        <v>467</v>
      </c>
      <c r="G488" s="245"/>
      <c r="H488" s="248">
        <v>5</v>
      </c>
      <c r="I488" s="249"/>
      <c r="J488" s="245"/>
      <c r="K488" s="245"/>
      <c r="L488" s="250"/>
      <c r="M488" s="251"/>
      <c r="N488" s="252"/>
      <c r="O488" s="252"/>
      <c r="P488" s="252"/>
      <c r="Q488" s="252"/>
      <c r="R488" s="252"/>
      <c r="S488" s="252"/>
      <c r="T488" s="253"/>
      <c r="AT488" s="254" t="s">
        <v>465</v>
      </c>
      <c r="AU488" s="254" t="s">
        <v>93</v>
      </c>
      <c r="AV488" s="14" t="s">
        <v>124</v>
      </c>
      <c r="AW488" s="14" t="s">
        <v>38</v>
      </c>
      <c r="AX488" s="14" t="s">
        <v>91</v>
      </c>
      <c r="AY488" s="254" t="s">
        <v>397</v>
      </c>
    </row>
    <row r="489" spans="1:65" s="2" customFormat="1" ht="21.75" customHeight="1">
      <c r="A489" s="36"/>
      <c r="B489" s="37"/>
      <c r="C489" s="211" t="s">
        <v>1201</v>
      </c>
      <c r="D489" s="211" t="s">
        <v>400</v>
      </c>
      <c r="E489" s="212" t="s">
        <v>7803</v>
      </c>
      <c r="F489" s="213" t="s">
        <v>7804</v>
      </c>
      <c r="G489" s="214" t="s">
        <v>656</v>
      </c>
      <c r="H489" s="215">
        <v>5</v>
      </c>
      <c r="I489" s="216"/>
      <c r="J489" s="217">
        <f>ROUND(I489*H489,2)</f>
        <v>0</v>
      </c>
      <c r="K489" s="218"/>
      <c r="L489" s="41"/>
      <c r="M489" s="219" t="s">
        <v>1</v>
      </c>
      <c r="N489" s="220" t="s">
        <v>48</v>
      </c>
      <c r="O489" s="73"/>
      <c r="P489" s="221">
        <f>O489*H489</f>
        <v>0</v>
      </c>
      <c r="Q489" s="221">
        <v>0</v>
      </c>
      <c r="R489" s="221">
        <f>Q489*H489</f>
        <v>0</v>
      </c>
      <c r="S489" s="221">
        <v>0</v>
      </c>
      <c r="T489" s="222">
        <f>S489*H489</f>
        <v>0</v>
      </c>
      <c r="U489" s="36"/>
      <c r="V489" s="36"/>
      <c r="W489" s="36"/>
      <c r="X489" s="36"/>
      <c r="Y489" s="36"/>
      <c r="Z489" s="36"/>
      <c r="AA489" s="36"/>
      <c r="AB489" s="36"/>
      <c r="AC489" s="36"/>
      <c r="AD489" s="36"/>
      <c r="AE489" s="36"/>
      <c r="AR489" s="223" t="s">
        <v>124</v>
      </c>
      <c r="AT489" s="223" t="s">
        <v>400</v>
      </c>
      <c r="AU489" s="223" t="s">
        <v>93</v>
      </c>
      <c r="AY489" s="18" t="s">
        <v>397</v>
      </c>
      <c r="BE489" s="224">
        <f>IF(N489="základní",J489,0)</f>
        <v>0</v>
      </c>
      <c r="BF489" s="224">
        <f>IF(N489="snížená",J489,0)</f>
        <v>0</v>
      </c>
      <c r="BG489" s="224">
        <f>IF(N489="zákl. přenesená",J489,0)</f>
        <v>0</v>
      </c>
      <c r="BH489" s="224">
        <f>IF(N489="sníž. přenesená",J489,0)</f>
        <v>0</v>
      </c>
      <c r="BI489" s="224">
        <f>IF(N489="nulová",J489,0)</f>
        <v>0</v>
      </c>
      <c r="BJ489" s="18" t="s">
        <v>91</v>
      </c>
      <c r="BK489" s="224">
        <f>ROUND(I489*H489,2)</f>
        <v>0</v>
      </c>
      <c r="BL489" s="18" t="s">
        <v>124</v>
      </c>
      <c r="BM489" s="223" t="s">
        <v>1204</v>
      </c>
    </row>
    <row r="490" spans="1:65" s="13" customFormat="1">
      <c r="B490" s="233"/>
      <c r="C490" s="234"/>
      <c r="D490" s="225" t="s">
        <v>465</v>
      </c>
      <c r="E490" s="235" t="s">
        <v>1</v>
      </c>
      <c r="F490" s="236" t="s">
        <v>7797</v>
      </c>
      <c r="G490" s="234"/>
      <c r="H490" s="237">
        <v>5</v>
      </c>
      <c r="I490" s="238"/>
      <c r="J490" s="234"/>
      <c r="K490" s="234"/>
      <c r="L490" s="239"/>
      <c r="M490" s="240"/>
      <c r="N490" s="241"/>
      <c r="O490" s="241"/>
      <c r="P490" s="241"/>
      <c r="Q490" s="241"/>
      <c r="R490" s="241"/>
      <c r="S490" s="241"/>
      <c r="T490" s="242"/>
      <c r="AT490" s="243" t="s">
        <v>465</v>
      </c>
      <c r="AU490" s="243" t="s">
        <v>93</v>
      </c>
      <c r="AV490" s="13" t="s">
        <v>93</v>
      </c>
      <c r="AW490" s="13" t="s">
        <v>38</v>
      </c>
      <c r="AX490" s="13" t="s">
        <v>83</v>
      </c>
      <c r="AY490" s="243" t="s">
        <v>397</v>
      </c>
    </row>
    <row r="491" spans="1:65" s="14" customFormat="1">
      <c r="B491" s="244"/>
      <c r="C491" s="245"/>
      <c r="D491" s="225" t="s">
        <v>465</v>
      </c>
      <c r="E491" s="246" t="s">
        <v>1</v>
      </c>
      <c r="F491" s="247" t="s">
        <v>467</v>
      </c>
      <c r="G491" s="245"/>
      <c r="H491" s="248">
        <v>5</v>
      </c>
      <c r="I491" s="249"/>
      <c r="J491" s="245"/>
      <c r="K491" s="245"/>
      <c r="L491" s="250"/>
      <c r="M491" s="251"/>
      <c r="N491" s="252"/>
      <c r="O491" s="252"/>
      <c r="P491" s="252"/>
      <c r="Q491" s="252"/>
      <c r="R491" s="252"/>
      <c r="S491" s="252"/>
      <c r="T491" s="253"/>
      <c r="AT491" s="254" t="s">
        <v>465</v>
      </c>
      <c r="AU491" s="254" t="s">
        <v>93</v>
      </c>
      <c r="AV491" s="14" t="s">
        <v>124</v>
      </c>
      <c r="AW491" s="14" t="s">
        <v>38</v>
      </c>
      <c r="AX491" s="14" t="s">
        <v>91</v>
      </c>
      <c r="AY491" s="254" t="s">
        <v>397</v>
      </c>
    </row>
    <row r="492" spans="1:65" s="2" customFormat="1" ht="21.75" customHeight="1">
      <c r="A492" s="36"/>
      <c r="B492" s="37"/>
      <c r="C492" s="280" t="s">
        <v>1205</v>
      </c>
      <c r="D492" s="280" t="s">
        <v>534</v>
      </c>
      <c r="E492" s="281" t="s">
        <v>7805</v>
      </c>
      <c r="F492" s="282" t="s">
        <v>7806</v>
      </c>
      <c r="G492" s="283" t="s">
        <v>656</v>
      </c>
      <c r="H492" s="284">
        <v>4</v>
      </c>
      <c r="I492" s="285"/>
      <c r="J492" s="286">
        <f>ROUND(I492*H492,2)</f>
        <v>0</v>
      </c>
      <c r="K492" s="287"/>
      <c r="L492" s="288"/>
      <c r="M492" s="289" t="s">
        <v>1</v>
      </c>
      <c r="N492" s="290" t="s">
        <v>48</v>
      </c>
      <c r="O492" s="73"/>
      <c r="P492" s="221">
        <f>O492*H492</f>
        <v>0</v>
      </c>
      <c r="Q492" s="221">
        <v>0</v>
      </c>
      <c r="R492" s="221">
        <f>Q492*H492</f>
        <v>0</v>
      </c>
      <c r="S492" s="221">
        <v>0</v>
      </c>
      <c r="T492" s="222">
        <f>S492*H492</f>
        <v>0</v>
      </c>
      <c r="U492" s="36"/>
      <c r="V492" s="36"/>
      <c r="W492" s="36"/>
      <c r="X492" s="36"/>
      <c r="Y492" s="36"/>
      <c r="Z492" s="36"/>
      <c r="AA492" s="36"/>
      <c r="AB492" s="36"/>
      <c r="AC492" s="36"/>
      <c r="AD492" s="36"/>
      <c r="AE492" s="36"/>
      <c r="AR492" s="223" t="s">
        <v>136</v>
      </c>
      <c r="AT492" s="223" t="s">
        <v>534</v>
      </c>
      <c r="AU492" s="223" t="s">
        <v>93</v>
      </c>
      <c r="AY492" s="18" t="s">
        <v>397</v>
      </c>
      <c r="BE492" s="224">
        <f>IF(N492="základní",J492,0)</f>
        <v>0</v>
      </c>
      <c r="BF492" s="224">
        <f>IF(N492="snížená",J492,0)</f>
        <v>0</v>
      </c>
      <c r="BG492" s="224">
        <f>IF(N492="zákl. přenesená",J492,0)</f>
        <v>0</v>
      </c>
      <c r="BH492" s="224">
        <f>IF(N492="sníž. přenesená",J492,0)</f>
        <v>0</v>
      </c>
      <c r="BI492" s="224">
        <f>IF(N492="nulová",J492,0)</f>
        <v>0</v>
      </c>
      <c r="BJ492" s="18" t="s">
        <v>91</v>
      </c>
      <c r="BK492" s="224">
        <f>ROUND(I492*H492,2)</f>
        <v>0</v>
      </c>
      <c r="BL492" s="18" t="s">
        <v>124</v>
      </c>
      <c r="BM492" s="223" t="s">
        <v>1208</v>
      </c>
    </row>
    <row r="493" spans="1:65" s="13" customFormat="1">
      <c r="B493" s="233"/>
      <c r="C493" s="234"/>
      <c r="D493" s="225" t="s">
        <v>465</v>
      </c>
      <c r="E493" s="235" t="s">
        <v>1</v>
      </c>
      <c r="F493" s="236" t="s">
        <v>7802</v>
      </c>
      <c r="G493" s="234"/>
      <c r="H493" s="237">
        <v>4</v>
      </c>
      <c r="I493" s="238"/>
      <c r="J493" s="234"/>
      <c r="K493" s="234"/>
      <c r="L493" s="239"/>
      <c r="M493" s="240"/>
      <c r="N493" s="241"/>
      <c r="O493" s="241"/>
      <c r="P493" s="241"/>
      <c r="Q493" s="241"/>
      <c r="R493" s="241"/>
      <c r="S493" s="241"/>
      <c r="T493" s="242"/>
      <c r="AT493" s="243" t="s">
        <v>465</v>
      </c>
      <c r="AU493" s="243" t="s">
        <v>93</v>
      </c>
      <c r="AV493" s="13" t="s">
        <v>93</v>
      </c>
      <c r="AW493" s="13" t="s">
        <v>38</v>
      </c>
      <c r="AX493" s="13" t="s">
        <v>83</v>
      </c>
      <c r="AY493" s="243" t="s">
        <v>397</v>
      </c>
    </row>
    <row r="494" spans="1:65" s="14" customFormat="1">
      <c r="B494" s="244"/>
      <c r="C494" s="245"/>
      <c r="D494" s="225" t="s">
        <v>465</v>
      </c>
      <c r="E494" s="246" t="s">
        <v>1</v>
      </c>
      <c r="F494" s="247" t="s">
        <v>467</v>
      </c>
      <c r="G494" s="245"/>
      <c r="H494" s="248">
        <v>4</v>
      </c>
      <c r="I494" s="249"/>
      <c r="J494" s="245"/>
      <c r="K494" s="245"/>
      <c r="L494" s="250"/>
      <c r="M494" s="251"/>
      <c r="N494" s="252"/>
      <c r="O494" s="252"/>
      <c r="P494" s="252"/>
      <c r="Q494" s="252"/>
      <c r="R494" s="252"/>
      <c r="S494" s="252"/>
      <c r="T494" s="253"/>
      <c r="AT494" s="254" t="s">
        <v>465</v>
      </c>
      <c r="AU494" s="254" t="s">
        <v>93</v>
      </c>
      <c r="AV494" s="14" t="s">
        <v>124</v>
      </c>
      <c r="AW494" s="14" t="s">
        <v>38</v>
      </c>
      <c r="AX494" s="14" t="s">
        <v>91</v>
      </c>
      <c r="AY494" s="254" t="s">
        <v>397</v>
      </c>
    </row>
    <row r="495" spans="1:65" s="2" customFormat="1" ht="21.75" customHeight="1">
      <c r="A495" s="36"/>
      <c r="B495" s="37"/>
      <c r="C495" s="280" t="s">
        <v>1209</v>
      </c>
      <c r="D495" s="280" t="s">
        <v>534</v>
      </c>
      <c r="E495" s="281" t="s">
        <v>8251</v>
      </c>
      <c r="F495" s="282" t="s">
        <v>8252</v>
      </c>
      <c r="G495" s="283" t="s">
        <v>656</v>
      </c>
      <c r="H495" s="284">
        <v>1</v>
      </c>
      <c r="I495" s="285"/>
      <c r="J495" s="286">
        <f>ROUND(I495*H495,2)</f>
        <v>0</v>
      </c>
      <c r="K495" s="287"/>
      <c r="L495" s="288"/>
      <c r="M495" s="289" t="s">
        <v>1</v>
      </c>
      <c r="N495" s="290" t="s">
        <v>48</v>
      </c>
      <c r="O495" s="73"/>
      <c r="P495" s="221">
        <f>O495*H495</f>
        <v>0</v>
      </c>
      <c r="Q495" s="221">
        <v>0</v>
      </c>
      <c r="R495" s="221">
        <f>Q495*H495</f>
        <v>0</v>
      </c>
      <c r="S495" s="221">
        <v>0</v>
      </c>
      <c r="T495" s="222">
        <f>S495*H495</f>
        <v>0</v>
      </c>
      <c r="U495" s="36"/>
      <c r="V495" s="36"/>
      <c r="W495" s="36"/>
      <c r="X495" s="36"/>
      <c r="Y495" s="36"/>
      <c r="Z495" s="36"/>
      <c r="AA495" s="36"/>
      <c r="AB495" s="36"/>
      <c r="AC495" s="36"/>
      <c r="AD495" s="36"/>
      <c r="AE495" s="36"/>
      <c r="AR495" s="223" t="s">
        <v>136</v>
      </c>
      <c r="AT495" s="223" t="s">
        <v>534</v>
      </c>
      <c r="AU495" s="223" t="s">
        <v>93</v>
      </c>
      <c r="AY495" s="18" t="s">
        <v>397</v>
      </c>
      <c r="BE495" s="224">
        <f>IF(N495="základní",J495,0)</f>
        <v>0</v>
      </c>
      <c r="BF495" s="224">
        <f>IF(N495="snížená",J495,0)</f>
        <v>0</v>
      </c>
      <c r="BG495" s="224">
        <f>IF(N495="zákl. přenesená",J495,0)</f>
        <v>0</v>
      </c>
      <c r="BH495" s="224">
        <f>IF(N495="sníž. přenesená",J495,0)</f>
        <v>0</v>
      </c>
      <c r="BI495" s="224">
        <f>IF(N495="nulová",J495,0)</f>
        <v>0</v>
      </c>
      <c r="BJ495" s="18" t="s">
        <v>91</v>
      </c>
      <c r="BK495" s="224">
        <f>ROUND(I495*H495,2)</f>
        <v>0</v>
      </c>
      <c r="BL495" s="18" t="s">
        <v>124</v>
      </c>
      <c r="BM495" s="223" t="s">
        <v>1212</v>
      </c>
    </row>
    <row r="496" spans="1:65" s="13" customFormat="1">
      <c r="B496" s="233"/>
      <c r="C496" s="234"/>
      <c r="D496" s="225" t="s">
        <v>465</v>
      </c>
      <c r="E496" s="235" t="s">
        <v>1</v>
      </c>
      <c r="F496" s="236" t="s">
        <v>91</v>
      </c>
      <c r="G496" s="234"/>
      <c r="H496" s="237">
        <v>1</v>
      </c>
      <c r="I496" s="238"/>
      <c r="J496" s="234"/>
      <c r="K496" s="234"/>
      <c r="L496" s="239"/>
      <c r="M496" s="240"/>
      <c r="N496" s="241"/>
      <c r="O496" s="241"/>
      <c r="P496" s="241"/>
      <c r="Q496" s="241"/>
      <c r="R496" s="241"/>
      <c r="S496" s="241"/>
      <c r="T496" s="242"/>
      <c r="AT496" s="243" t="s">
        <v>465</v>
      </c>
      <c r="AU496" s="243" t="s">
        <v>93</v>
      </c>
      <c r="AV496" s="13" t="s">
        <v>93</v>
      </c>
      <c r="AW496" s="13" t="s">
        <v>38</v>
      </c>
      <c r="AX496" s="13" t="s">
        <v>83</v>
      </c>
      <c r="AY496" s="243" t="s">
        <v>397</v>
      </c>
    </row>
    <row r="497" spans="1:65" s="14" customFormat="1">
      <c r="B497" s="244"/>
      <c r="C497" s="245"/>
      <c r="D497" s="225" t="s">
        <v>465</v>
      </c>
      <c r="E497" s="246" t="s">
        <v>1</v>
      </c>
      <c r="F497" s="247" t="s">
        <v>467</v>
      </c>
      <c r="G497" s="245"/>
      <c r="H497" s="248">
        <v>1</v>
      </c>
      <c r="I497" s="249"/>
      <c r="J497" s="245"/>
      <c r="K497" s="245"/>
      <c r="L497" s="250"/>
      <c r="M497" s="251"/>
      <c r="N497" s="252"/>
      <c r="O497" s="252"/>
      <c r="P497" s="252"/>
      <c r="Q497" s="252"/>
      <c r="R497" s="252"/>
      <c r="S497" s="252"/>
      <c r="T497" s="253"/>
      <c r="AT497" s="254" t="s">
        <v>465</v>
      </c>
      <c r="AU497" s="254" t="s">
        <v>93</v>
      </c>
      <c r="AV497" s="14" t="s">
        <v>124</v>
      </c>
      <c r="AW497" s="14" t="s">
        <v>38</v>
      </c>
      <c r="AX497" s="14" t="s">
        <v>91</v>
      </c>
      <c r="AY497" s="254" t="s">
        <v>397</v>
      </c>
    </row>
    <row r="498" spans="1:65" s="2" customFormat="1" ht="21.75" customHeight="1">
      <c r="A498" s="36"/>
      <c r="B498" s="37"/>
      <c r="C498" s="211" t="s">
        <v>1216</v>
      </c>
      <c r="D498" s="211" t="s">
        <v>400</v>
      </c>
      <c r="E498" s="212" t="s">
        <v>7807</v>
      </c>
      <c r="F498" s="213" t="s">
        <v>7808</v>
      </c>
      <c r="G498" s="214" t="s">
        <v>656</v>
      </c>
      <c r="H498" s="215">
        <v>5</v>
      </c>
      <c r="I498" s="216"/>
      <c r="J498" s="217">
        <f>ROUND(I498*H498,2)</f>
        <v>0</v>
      </c>
      <c r="K498" s="218"/>
      <c r="L498" s="41"/>
      <c r="M498" s="219" t="s">
        <v>1</v>
      </c>
      <c r="N498" s="220" t="s">
        <v>48</v>
      </c>
      <c r="O498" s="73"/>
      <c r="P498" s="221">
        <f>O498*H498</f>
        <v>0</v>
      </c>
      <c r="Q498" s="221">
        <v>0</v>
      </c>
      <c r="R498" s="221">
        <f>Q498*H498</f>
        <v>0</v>
      </c>
      <c r="S498" s="221">
        <v>0</v>
      </c>
      <c r="T498" s="222">
        <f>S498*H498</f>
        <v>0</v>
      </c>
      <c r="U498" s="36"/>
      <c r="V498" s="36"/>
      <c r="W498" s="36"/>
      <c r="X498" s="36"/>
      <c r="Y498" s="36"/>
      <c r="Z498" s="36"/>
      <c r="AA498" s="36"/>
      <c r="AB498" s="36"/>
      <c r="AC498" s="36"/>
      <c r="AD498" s="36"/>
      <c r="AE498" s="36"/>
      <c r="AR498" s="223" t="s">
        <v>124</v>
      </c>
      <c r="AT498" s="223" t="s">
        <v>400</v>
      </c>
      <c r="AU498" s="223" t="s">
        <v>93</v>
      </c>
      <c r="AY498" s="18" t="s">
        <v>397</v>
      </c>
      <c r="BE498" s="224">
        <f>IF(N498="základní",J498,0)</f>
        <v>0</v>
      </c>
      <c r="BF498" s="224">
        <f>IF(N498="snížená",J498,0)</f>
        <v>0</v>
      </c>
      <c r="BG498" s="224">
        <f>IF(N498="zákl. přenesená",J498,0)</f>
        <v>0</v>
      </c>
      <c r="BH498" s="224">
        <f>IF(N498="sníž. přenesená",J498,0)</f>
        <v>0</v>
      </c>
      <c r="BI498" s="224">
        <f>IF(N498="nulová",J498,0)</f>
        <v>0</v>
      </c>
      <c r="BJ498" s="18" t="s">
        <v>91</v>
      </c>
      <c r="BK498" s="224">
        <f>ROUND(I498*H498,2)</f>
        <v>0</v>
      </c>
      <c r="BL498" s="18" t="s">
        <v>124</v>
      </c>
      <c r="BM498" s="223" t="s">
        <v>1219</v>
      </c>
    </row>
    <row r="499" spans="1:65" s="13" customFormat="1">
      <c r="B499" s="233"/>
      <c r="C499" s="234"/>
      <c r="D499" s="225" t="s">
        <v>465</v>
      </c>
      <c r="E499" s="235" t="s">
        <v>1</v>
      </c>
      <c r="F499" s="236" t="s">
        <v>7797</v>
      </c>
      <c r="G499" s="234"/>
      <c r="H499" s="237">
        <v>5</v>
      </c>
      <c r="I499" s="238"/>
      <c r="J499" s="234"/>
      <c r="K499" s="234"/>
      <c r="L499" s="239"/>
      <c r="M499" s="240"/>
      <c r="N499" s="241"/>
      <c r="O499" s="241"/>
      <c r="P499" s="241"/>
      <c r="Q499" s="241"/>
      <c r="R499" s="241"/>
      <c r="S499" s="241"/>
      <c r="T499" s="242"/>
      <c r="AT499" s="243" t="s">
        <v>465</v>
      </c>
      <c r="AU499" s="243" t="s">
        <v>93</v>
      </c>
      <c r="AV499" s="13" t="s">
        <v>93</v>
      </c>
      <c r="AW499" s="13" t="s">
        <v>38</v>
      </c>
      <c r="AX499" s="13" t="s">
        <v>83</v>
      </c>
      <c r="AY499" s="243" t="s">
        <v>397</v>
      </c>
    </row>
    <row r="500" spans="1:65" s="14" customFormat="1">
      <c r="B500" s="244"/>
      <c r="C500" s="245"/>
      <c r="D500" s="225" t="s">
        <v>465</v>
      </c>
      <c r="E500" s="246" t="s">
        <v>1</v>
      </c>
      <c r="F500" s="247" t="s">
        <v>467</v>
      </c>
      <c r="G500" s="245"/>
      <c r="H500" s="248">
        <v>5</v>
      </c>
      <c r="I500" s="249"/>
      <c r="J500" s="245"/>
      <c r="K500" s="245"/>
      <c r="L500" s="250"/>
      <c r="M500" s="251"/>
      <c r="N500" s="252"/>
      <c r="O500" s="252"/>
      <c r="P500" s="252"/>
      <c r="Q500" s="252"/>
      <c r="R500" s="252"/>
      <c r="S500" s="252"/>
      <c r="T500" s="253"/>
      <c r="AT500" s="254" t="s">
        <v>465</v>
      </c>
      <c r="AU500" s="254" t="s">
        <v>93</v>
      </c>
      <c r="AV500" s="14" t="s">
        <v>124</v>
      </c>
      <c r="AW500" s="14" t="s">
        <v>38</v>
      </c>
      <c r="AX500" s="14" t="s">
        <v>91</v>
      </c>
      <c r="AY500" s="254" t="s">
        <v>397</v>
      </c>
    </row>
    <row r="501" spans="1:65" s="2" customFormat="1" ht="21.75" customHeight="1">
      <c r="A501" s="36"/>
      <c r="B501" s="37"/>
      <c r="C501" s="211" t="s">
        <v>1228</v>
      </c>
      <c r="D501" s="211" t="s">
        <v>400</v>
      </c>
      <c r="E501" s="212" t="s">
        <v>7809</v>
      </c>
      <c r="F501" s="213" t="s">
        <v>7810</v>
      </c>
      <c r="G501" s="214" t="s">
        <v>656</v>
      </c>
      <c r="H501" s="215">
        <v>6</v>
      </c>
      <c r="I501" s="216"/>
      <c r="J501" s="217">
        <f>ROUND(I501*H501,2)</f>
        <v>0</v>
      </c>
      <c r="K501" s="218"/>
      <c r="L501" s="41"/>
      <c r="M501" s="219" t="s">
        <v>1</v>
      </c>
      <c r="N501" s="220" t="s">
        <v>48</v>
      </c>
      <c r="O501" s="73"/>
      <c r="P501" s="221">
        <f>O501*H501</f>
        <v>0</v>
      </c>
      <c r="Q501" s="221">
        <v>0</v>
      </c>
      <c r="R501" s="221">
        <f>Q501*H501</f>
        <v>0</v>
      </c>
      <c r="S501" s="221">
        <v>0</v>
      </c>
      <c r="T501" s="222">
        <f>S501*H501</f>
        <v>0</v>
      </c>
      <c r="U501" s="36"/>
      <c r="V501" s="36"/>
      <c r="W501" s="36"/>
      <c r="X501" s="36"/>
      <c r="Y501" s="36"/>
      <c r="Z501" s="36"/>
      <c r="AA501" s="36"/>
      <c r="AB501" s="36"/>
      <c r="AC501" s="36"/>
      <c r="AD501" s="36"/>
      <c r="AE501" s="36"/>
      <c r="AR501" s="223" t="s">
        <v>124</v>
      </c>
      <c r="AT501" s="223" t="s">
        <v>400</v>
      </c>
      <c r="AU501" s="223" t="s">
        <v>93</v>
      </c>
      <c r="AY501" s="18" t="s">
        <v>397</v>
      </c>
      <c r="BE501" s="224">
        <f>IF(N501="základní",J501,0)</f>
        <v>0</v>
      </c>
      <c r="BF501" s="224">
        <f>IF(N501="snížená",J501,0)</f>
        <v>0</v>
      </c>
      <c r="BG501" s="224">
        <f>IF(N501="zákl. přenesená",J501,0)</f>
        <v>0</v>
      </c>
      <c r="BH501" s="224">
        <f>IF(N501="sníž. přenesená",J501,0)</f>
        <v>0</v>
      </c>
      <c r="BI501" s="224">
        <f>IF(N501="nulová",J501,0)</f>
        <v>0</v>
      </c>
      <c r="BJ501" s="18" t="s">
        <v>91</v>
      </c>
      <c r="BK501" s="224">
        <f>ROUND(I501*H501,2)</f>
        <v>0</v>
      </c>
      <c r="BL501" s="18" t="s">
        <v>124</v>
      </c>
      <c r="BM501" s="223" t="s">
        <v>1231</v>
      </c>
    </row>
    <row r="502" spans="1:65" s="13" customFormat="1">
      <c r="B502" s="233"/>
      <c r="C502" s="234"/>
      <c r="D502" s="225" t="s">
        <v>465</v>
      </c>
      <c r="E502" s="235" t="s">
        <v>1</v>
      </c>
      <c r="F502" s="236" t="s">
        <v>8250</v>
      </c>
      <c r="G502" s="234"/>
      <c r="H502" s="237">
        <v>6</v>
      </c>
      <c r="I502" s="238"/>
      <c r="J502" s="234"/>
      <c r="K502" s="234"/>
      <c r="L502" s="239"/>
      <c r="M502" s="240"/>
      <c r="N502" s="241"/>
      <c r="O502" s="241"/>
      <c r="P502" s="241"/>
      <c r="Q502" s="241"/>
      <c r="R502" s="241"/>
      <c r="S502" s="241"/>
      <c r="T502" s="242"/>
      <c r="AT502" s="243" t="s">
        <v>465</v>
      </c>
      <c r="AU502" s="243" t="s">
        <v>93</v>
      </c>
      <c r="AV502" s="13" t="s">
        <v>93</v>
      </c>
      <c r="AW502" s="13" t="s">
        <v>38</v>
      </c>
      <c r="AX502" s="13" t="s">
        <v>83</v>
      </c>
      <c r="AY502" s="243" t="s">
        <v>397</v>
      </c>
    </row>
    <row r="503" spans="1:65" s="14" customFormat="1">
      <c r="B503" s="244"/>
      <c r="C503" s="245"/>
      <c r="D503" s="225" t="s">
        <v>465</v>
      </c>
      <c r="E503" s="246" t="s">
        <v>1</v>
      </c>
      <c r="F503" s="247" t="s">
        <v>467</v>
      </c>
      <c r="G503" s="245"/>
      <c r="H503" s="248">
        <v>6</v>
      </c>
      <c r="I503" s="249"/>
      <c r="J503" s="245"/>
      <c r="K503" s="245"/>
      <c r="L503" s="250"/>
      <c r="M503" s="251"/>
      <c r="N503" s="252"/>
      <c r="O503" s="252"/>
      <c r="P503" s="252"/>
      <c r="Q503" s="252"/>
      <c r="R503" s="252"/>
      <c r="S503" s="252"/>
      <c r="T503" s="253"/>
      <c r="AT503" s="254" t="s">
        <v>465</v>
      </c>
      <c r="AU503" s="254" t="s">
        <v>93</v>
      </c>
      <c r="AV503" s="14" t="s">
        <v>124</v>
      </c>
      <c r="AW503" s="14" t="s">
        <v>38</v>
      </c>
      <c r="AX503" s="14" t="s">
        <v>91</v>
      </c>
      <c r="AY503" s="254" t="s">
        <v>397</v>
      </c>
    </row>
    <row r="504" spans="1:65" s="2" customFormat="1" ht="16.5" customHeight="1">
      <c r="A504" s="36"/>
      <c r="B504" s="37"/>
      <c r="C504" s="211" t="s">
        <v>1233</v>
      </c>
      <c r="D504" s="211" t="s">
        <v>400</v>
      </c>
      <c r="E504" s="212" t="s">
        <v>7811</v>
      </c>
      <c r="F504" s="213" t="s">
        <v>7812</v>
      </c>
      <c r="G504" s="214" t="s">
        <v>461</v>
      </c>
      <c r="H504" s="215">
        <v>217</v>
      </c>
      <c r="I504" s="216"/>
      <c r="J504" s="217">
        <f>ROUND(I504*H504,2)</f>
        <v>0</v>
      </c>
      <c r="K504" s="218"/>
      <c r="L504" s="41"/>
      <c r="M504" s="219" t="s">
        <v>1</v>
      </c>
      <c r="N504" s="220" t="s">
        <v>48</v>
      </c>
      <c r="O504" s="73"/>
      <c r="P504" s="221">
        <f>O504*H504</f>
        <v>0</v>
      </c>
      <c r="Q504" s="221">
        <v>0</v>
      </c>
      <c r="R504" s="221">
        <f>Q504*H504</f>
        <v>0</v>
      </c>
      <c r="S504" s="221">
        <v>0</v>
      </c>
      <c r="T504" s="222">
        <f>S504*H504</f>
        <v>0</v>
      </c>
      <c r="U504" s="36"/>
      <c r="V504" s="36"/>
      <c r="W504" s="36"/>
      <c r="X504" s="36"/>
      <c r="Y504" s="36"/>
      <c r="Z504" s="36"/>
      <c r="AA504" s="36"/>
      <c r="AB504" s="36"/>
      <c r="AC504" s="36"/>
      <c r="AD504" s="36"/>
      <c r="AE504" s="36"/>
      <c r="AR504" s="223" t="s">
        <v>124</v>
      </c>
      <c r="AT504" s="223" t="s">
        <v>400</v>
      </c>
      <c r="AU504" s="223" t="s">
        <v>93</v>
      </c>
      <c r="AY504" s="18" t="s">
        <v>397</v>
      </c>
      <c r="BE504" s="224">
        <f>IF(N504="základní",J504,0)</f>
        <v>0</v>
      </c>
      <c r="BF504" s="224">
        <f>IF(N504="snížená",J504,0)</f>
        <v>0</v>
      </c>
      <c r="BG504" s="224">
        <f>IF(N504="zákl. přenesená",J504,0)</f>
        <v>0</v>
      </c>
      <c r="BH504" s="224">
        <f>IF(N504="sníž. přenesená",J504,0)</f>
        <v>0</v>
      </c>
      <c r="BI504" s="224">
        <f>IF(N504="nulová",J504,0)</f>
        <v>0</v>
      </c>
      <c r="BJ504" s="18" t="s">
        <v>91</v>
      </c>
      <c r="BK504" s="224">
        <f>ROUND(I504*H504,2)</f>
        <v>0</v>
      </c>
      <c r="BL504" s="18" t="s">
        <v>124</v>
      </c>
      <c r="BM504" s="223" t="s">
        <v>1236</v>
      </c>
    </row>
    <row r="505" spans="1:65" s="13" customFormat="1">
      <c r="B505" s="233"/>
      <c r="C505" s="234"/>
      <c r="D505" s="225" t="s">
        <v>465</v>
      </c>
      <c r="E505" s="235" t="s">
        <v>1</v>
      </c>
      <c r="F505" s="236" t="s">
        <v>8253</v>
      </c>
      <c r="G505" s="234"/>
      <c r="H505" s="237">
        <v>217</v>
      </c>
      <c r="I505" s="238"/>
      <c r="J505" s="234"/>
      <c r="K505" s="234"/>
      <c r="L505" s="239"/>
      <c r="M505" s="240"/>
      <c r="N505" s="241"/>
      <c r="O505" s="241"/>
      <c r="P505" s="241"/>
      <c r="Q505" s="241"/>
      <c r="R505" s="241"/>
      <c r="S505" s="241"/>
      <c r="T505" s="242"/>
      <c r="AT505" s="243" t="s">
        <v>465</v>
      </c>
      <c r="AU505" s="243" t="s">
        <v>93</v>
      </c>
      <c r="AV505" s="13" t="s">
        <v>93</v>
      </c>
      <c r="AW505" s="13" t="s">
        <v>38</v>
      </c>
      <c r="AX505" s="13" t="s">
        <v>83</v>
      </c>
      <c r="AY505" s="243" t="s">
        <v>397</v>
      </c>
    </row>
    <row r="506" spans="1:65" s="14" customFormat="1">
      <c r="B506" s="244"/>
      <c r="C506" s="245"/>
      <c r="D506" s="225" t="s">
        <v>465</v>
      </c>
      <c r="E506" s="246" t="s">
        <v>1</v>
      </c>
      <c r="F506" s="247" t="s">
        <v>467</v>
      </c>
      <c r="G506" s="245"/>
      <c r="H506" s="248">
        <v>217</v>
      </c>
      <c r="I506" s="249"/>
      <c r="J506" s="245"/>
      <c r="K506" s="245"/>
      <c r="L506" s="250"/>
      <c r="M506" s="251"/>
      <c r="N506" s="252"/>
      <c r="O506" s="252"/>
      <c r="P506" s="252"/>
      <c r="Q506" s="252"/>
      <c r="R506" s="252"/>
      <c r="S506" s="252"/>
      <c r="T506" s="253"/>
      <c r="AT506" s="254" t="s">
        <v>465</v>
      </c>
      <c r="AU506" s="254" t="s">
        <v>93</v>
      </c>
      <c r="AV506" s="14" t="s">
        <v>124</v>
      </c>
      <c r="AW506" s="14" t="s">
        <v>38</v>
      </c>
      <c r="AX506" s="14" t="s">
        <v>91</v>
      </c>
      <c r="AY506" s="254" t="s">
        <v>397</v>
      </c>
    </row>
    <row r="507" spans="1:65" s="12" customFormat="1" ht="22.9" customHeight="1">
      <c r="B507" s="195"/>
      <c r="C507" s="196"/>
      <c r="D507" s="197" t="s">
        <v>82</v>
      </c>
      <c r="E507" s="209" t="s">
        <v>1353</v>
      </c>
      <c r="F507" s="209" t="s">
        <v>1354</v>
      </c>
      <c r="G507" s="196"/>
      <c r="H507" s="196"/>
      <c r="I507" s="199"/>
      <c r="J507" s="210">
        <f>BK507</f>
        <v>0</v>
      </c>
      <c r="K507" s="196"/>
      <c r="L507" s="201"/>
      <c r="M507" s="202"/>
      <c r="N507" s="203"/>
      <c r="O507" s="203"/>
      <c r="P507" s="204">
        <f>SUM(P508:P510)</f>
        <v>0</v>
      </c>
      <c r="Q507" s="203"/>
      <c r="R507" s="204">
        <f>SUM(R508:R510)</f>
        <v>0</v>
      </c>
      <c r="S507" s="203"/>
      <c r="T507" s="205">
        <f>SUM(T508:T510)</f>
        <v>0</v>
      </c>
      <c r="AR507" s="206" t="s">
        <v>91</v>
      </c>
      <c r="AT507" s="207" t="s">
        <v>82</v>
      </c>
      <c r="AU507" s="207" t="s">
        <v>91</v>
      </c>
      <c r="AY507" s="206" t="s">
        <v>397</v>
      </c>
      <c r="BK507" s="208">
        <f>SUM(BK508:BK510)</f>
        <v>0</v>
      </c>
    </row>
    <row r="508" spans="1:65" s="2" customFormat="1" ht="44.25" customHeight="1">
      <c r="A508" s="36"/>
      <c r="B508" s="37"/>
      <c r="C508" s="211" t="s">
        <v>1237</v>
      </c>
      <c r="D508" s="211" t="s">
        <v>400</v>
      </c>
      <c r="E508" s="212" t="s">
        <v>7814</v>
      </c>
      <c r="F508" s="213" t="s">
        <v>7815</v>
      </c>
      <c r="G508" s="214" t="s">
        <v>502</v>
      </c>
      <c r="H508" s="215">
        <v>30.434000000000001</v>
      </c>
      <c r="I508" s="216"/>
      <c r="J508" s="217">
        <f>ROUND(I508*H508,2)</f>
        <v>0</v>
      </c>
      <c r="K508" s="218"/>
      <c r="L508" s="41"/>
      <c r="M508" s="219" t="s">
        <v>1</v>
      </c>
      <c r="N508" s="220" t="s">
        <v>48</v>
      </c>
      <c r="O508" s="73"/>
      <c r="P508" s="221">
        <f>O508*H508</f>
        <v>0</v>
      </c>
      <c r="Q508" s="221">
        <v>0</v>
      </c>
      <c r="R508" s="221">
        <f>Q508*H508</f>
        <v>0</v>
      </c>
      <c r="S508" s="221">
        <v>0</v>
      </c>
      <c r="T508" s="222">
        <f>S508*H508</f>
        <v>0</v>
      </c>
      <c r="U508" s="36"/>
      <c r="V508" s="36"/>
      <c r="W508" s="36"/>
      <c r="X508" s="36"/>
      <c r="Y508" s="36"/>
      <c r="Z508" s="36"/>
      <c r="AA508" s="36"/>
      <c r="AB508" s="36"/>
      <c r="AC508" s="36"/>
      <c r="AD508" s="36"/>
      <c r="AE508" s="36"/>
      <c r="AR508" s="223" t="s">
        <v>124</v>
      </c>
      <c r="AT508" s="223" t="s">
        <v>400</v>
      </c>
      <c r="AU508" s="223" t="s">
        <v>93</v>
      </c>
      <c r="AY508" s="18" t="s">
        <v>397</v>
      </c>
      <c r="BE508" s="224">
        <f>IF(N508="základní",J508,0)</f>
        <v>0</v>
      </c>
      <c r="BF508" s="224">
        <f>IF(N508="snížená",J508,0)</f>
        <v>0</v>
      </c>
      <c r="BG508" s="224">
        <f>IF(N508="zákl. přenesená",J508,0)</f>
        <v>0</v>
      </c>
      <c r="BH508" s="224">
        <f>IF(N508="sníž. přenesená",J508,0)</f>
        <v>0</v>
      </c>
      <c r="BI508" s="224">
        <f>IF(N508="nulová",J508,0)</f>
        <v>0</v>
      </c>
      <c r="BJ508" s="18" t="s">
        <v>91</v>
      </c>
      <c r="BK508" s="224">
        <f>ROUND(I508*H508,2)</f>
        <v>0</v>
      </c>
      <c r="BL508" s="18" t="s">
        <v>124</v>
      </c>
      <c r="BM508" s="223" t="s">
        <v>1240</v>
      </c>
    </row>
    <row r="509" spans="1:65" s="13" customFormat="1" ht="22.5">
      <c r="B509" s="233"/>
      <c r="C509" s="234"/>
      <c r="D509" s="225" t="s">
        <v>465</v>
      </c>
      <c r="E509" s="235" t="s">
        <v>1</v>
      </c>
      <c r="F509" s="236" t="s">
        <v>8254</v>
      </c>
      <c r="G509" s="234"/>
      <c r="H509" s="237">
        <v>30.434000000000001</v>
      </c>
      <c r="I509" s="238"/>
      <c r="J509" s="234"/>
      <c r="K509" s="234"/>
      <c r="L509" s="239"/>
      <c r="M509" s="240"/>
      <c r="N509" s="241"/>
      <c r="O509" s="241"/>
      <c r="P509" s="241"/>
      <c r="Q509" s="241"/>
      <c r="R509" s="241"/>
      <c r="S509" s="241"/>
      <c r="T509" s="242"/>
      <c r="AT509" s="243" t="s">
        <v>465</v>
      </c>
      <c r="AU509" s="243" t="s">
        <v>93</v>
      </c>
      <c r="AV509" s="13" t="s">
        <v>93</v>
      </c>
      <c r="AW509" s="13" t="s">
        <v>38</v>
      </c>
      <c r="AX509" s="13" t="s">
        <v>83</v>
      </c>
      <c r="AY509" s="243" t="s">
        <v>397</v>
      </c>
    </row>
    <row r="510" spans="1:65" s="14" customFormat="1">
      <c r="B510" s="244"/>
      <c r="C510" s="245"/>
      <c r="D510" s="225" t="s">
        <v>465</v>
      </c>
      <c r="E510" s="246" t="s">
        <v>1</v>
      </c>
      <c r="F510" s="247" t="s">
        <v>467</v>
      </c>
      <c r="G510" s="245"/>
      <c r="H510" s="248">
        <v>30.434000000000001</v>
      </c>
      <c r="I510" s="249"/>
      <c r="J510" s="245"/>
      <c r="K510" s="245"/>
      <c r="L510" s="250"/>
      <c r="M510" s="294"/>
      <c r="N510" s="295"/>
      <c r="O510" s="295"/>
      <c r="P510" s="295"/>
      <c r="Q510" s="295"/>
      <c r="R510" s="295"/>
      <c r="S510" s="295"/>
      <c r="T510" s="296"/>
      <c r="AT510" s="254" t="s">
        <v>465</v>
      </c>
      <c r="AU510" s="254" t="s">
        <v>93</v>
      </c>
      <c r="AV510" s="14" t="s">
        <v>124</v>
      </c>
      <c r="AW510" s="14" t="s">
        <v>38</v>
      </c>
      <c r="AX510" s="14" t="s">
        <v>91</v>
      </c>
      <c r="AY510" s="254" t="s">
        <v>397</v>
      </c>
    </row>
    <row r="511" spans="1:65" s="2" customFormat="1" ht="6.95" customHeight="1">
      <c r="A511" s="36"/>
      <c r="B511" s="56"/>
      <c r="C511" s="57"/>
      <c r="D511" s="57"/>
      <c r="E511" s="57"/>
      <c r="F511" s="57"/>
      <c r="G511" s="57"/>
      <c r="H511" s="57"/>
      <c r="I511" s="160"/>
      <c r="J511" s="57"/>
      <c r="K511" s="57"/>
      <c r="L511" s="41"/>
      <c r="M511" s="36"/>
      <c r="O511" s="36"/>
      <c r="P511" s="36"/>
      <c r="Q511" s="36"/>
      <c r="R511" s="36"/>
      <c r="S511" s="36"/>
      <c r="T511" s="36"/>
      <c r="U511" s="36"/>
      <c r="V511" s="36"/>
      <c r="W511" s="36"/>
      <c r="X511" s="36"/>
      <c r="Y511" s="36"/>
      <c r="Z511" s="36"/>
      <c r="AA511" s="36"/>
      <c r="AB511" s="36"/>
      <c r="AC511" s="36"/>
      <c r="AD511" s="36"/>
      <c r="AE511" s="36"/>
    </row>
  </sheetData>
  <sheetProtection algorithmName="SHA-512" hashValue="d5+5RisMuJuW/42htTRP2nd+cBJtJip1pPMtII4XKD9/gHbHsrat082prDOUYCvv3zPoT1j8MWdPgN1yicqEOA==" saltValue="hlOsfFfKepQJCbQwYxAX3zg2aUA5gtKyDrhX0EBUseKzfoo+7EOp4cLFEdoeNKV6mV5p3O8hPCf8KmvLbstKCQ==" spinCount="100000" sheet="1" objects="1" scenarios="1" formatColumns="0" formatRows="0" autoFilter="0"/>
  <autoFilter ref="C125:K510" xr:uid="{00000000-0009-0000-0000-00003B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2:BM40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286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8255</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ROUND(J128,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ROUND((SUM(BE128:BE401)),  2)</f>
        <v>0</v>
      </c>
      <c r="G35" s="36"/>
      <c r="H35" s="36"/>
      <c r="I35" s="139">
        <v>0.21</v>
      </c>
      <c r="J35" s="138">
        <f>ROUND(((SUM(BE128:BE401))*I35),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ROUND((SUM(BF128:BF401)),  2)</f>
        <v>0</v>
      </c>
      <c r="G36" s="36"/>
      <c r="H36" s="36"/>
      <c r="I36" s="139">
        <v>0.15</v>
      </c>
      <c r="J36" s="138">
        <f>ROUND(((SUM(BF128:BF401))*I36),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ROUND((SUM(BG128:BG401)),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ROUND((SUM(BH128:BH401)),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ROUND((SUM(BI128:BI401)),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SO306 - Přípojka dešťové kanalizace</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J128</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J129</f>
        <v>0</v>
      </c>
      <c r="K99" s="170"/>
      <c r="L99" s="175"/>
    </row>
    <row r="100" spans="1:47" s="10" customFormat="1" ht="19.899999999999999" customHeight="1">
      <c r="B100" s="176"/>
      <c r="C100" s="106"/>
      <c r="D100" s="177" t="s">
        <v>453</v>
      </c>
      <c r="E100" s="178"/>
      <c r="F100" s="178"/>
      <c r="G100" s="178"/>
      <c r="H100" s="178"/>
      <c r="I100" s="179"/>
      <c r="J100" s="180">
        <f>J130</f>
        <v>0</v>
      </c>
      <c r="K100" s="106"/>
      <c r="L100" s="181"/>
    </row>
    <row r="101" spans="1:47" s="10" customFormat="1" ht="19.899999999999999" customHeight="1">
      <c r="B101" s="176"/>
      <c r="C101" s="106"/>
      <c r="D101" s="177" t="s">
        <v>560</v>
      </c>
      <c r="E101" s="178"/>
      <c r="F101" s="178"/>
      <c r="G101" s="178"/>
      <c r="H101" s="178"/>
      <c r="I101" s="179"/>
      <c r="J101" s="180">
        <f>J224</f>
        <v>0</v>
      </c>
      <c r="K101" s="106"/>
      <c r="L101" s="181"/>
    </row>
    <row r="102" spans="1:47" s="10" customFormat="1" ht="19.899999999999999" customHeight="1">
      <c r="B102" s="176"/>
      <c r="C102" s="106"/>
      <c r="D102" s="177" t="s">
        <v>7591</v>
      </c>
      <c r="E102" s="178"/>
      <c r="F102" s="178"/>
      <c r="G102" s="178"/>
      <c r="H102" s="178"/>
      <c r="I102" s="179"/>
      <c r="J102" s="180">
        <f>J229</f>
        <v>0</v>
      </c>
      <c r="K102" s="106"/>
      <c r="L102" s="181"/>
    </row>
    <row r="103" spans="1:47" s="10" customFormat="1" ht="19.899999999999999" customHeight="1">
      <c r="B103" s="176"/>
      <c r="C103" s="106"/>
      <c r="D103" s="177" t="s">
        <v>7660</v>
      </c>
      <c r="E103" s="178"/>
      <c r="F103" s="178"/>
      <c r="G103" s="178"/>
      <c r="H103" s="178"/>
      <c r="I103" s="179"/>
      <c r="J103" s="180">
        <f>J248</f>
        <v>0</v>
      </c>
      <c r="K103" s="106"/>
      <c r="L103" s="181"/>
    </row>
    <row r="104" spans="1:47" s="10" customFormat="1" ht="19.899999999999999" customHeight="1">
      <c r="B104" s="176"/>
      <c r="C104" s="106"/>
      <c r="D104" s="177" t="s">
        <v>454</v>
      </c>
      <c r="E104" s="178"/>
      <c r="F104" s="178"/>
      <c r="G104" s="178"/>
      <c r="H104" s="178"/>
      <c r="I104" s="179"/>
      <c r="J104" s="180">
        <f>J351</f>
        <v>0</v>
      </c>
      <c r="K104" s="106"/>
      <c r="L104" s="181"/>
    </row>
    <row r="105" spans="1:47" s="10" customFormat="1" ht="19.899999999999999" customHeight="1">
      <c r="B105" s="176"/>
      <c r="C105" s="106"/>
      <c r="D105" s="177" t="s">
        <v>455</v>
      </c>
      <c r="E105" s="178"/>
      <c r="F105" s="178"/>
      <c r="G105" s="178"/>
      <c r="H105" s="178"/>
      <c r="I105" s="179"/>
      <c r="J105" s="180">
        <f>J376</f>
        <v>0</v>
      </c>
      <c r="K105" s="106"/>
      <c r="L105" s="181"/>
    </row>
    <row r="106" spans="1:47" s="10" customFormat="1" ht="19.899999999999999" customHeight="1">
      <c r="B106" s="176"/>
      <c r="C106" s="106"/>
      <c r="D106" s="177" t="s">
        <v>562</v>
      </c>
      <c r="E106" s="178"/>
      <c r="F106" s="178"/>
      <c r="G106" s="178"/>
      <c r="H106" s="178"/>
      <c r="I106" s="179"/>
      <c r="J106" s="180">
        <f>J395</f>
        <v>0</v>
      </c>
      <c r="K106" s="106"/>
      <c r="L106" s="181"/>
    </row>
    <row r="107" spans="1:47" s="2" customFormat="1" ht="21.7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6.95" customHeight="1">
      <c r="A108" s="36"/>
      <c r="B108" s="56"/>
      <c r="C108" s="57"/>
      <c r="D108" s="57"/>
      <c r="E108" s="57"/>
      <c r="F108" s="57"/>
      <c r="G108" s="57"/>
      <c r="H108" s="57"/>
      <c r="I108" s="160"/>
      <c r="J108" s="57"/>
      <c r="K108" s="57"/>
      <c r="L108" s="53"/>
      <c r="S108" s="36"/>
      <c r="T108" s="36"/>
      <c r="U108" s="36"/>
      <c r="V108" s="36"/>
      <c r="W108" s="36"/>
      <c r="X108" s="36"/>
      <c r="Y108" s="36"/>
      <c r="Z108" s="36"/>
      <c r="AA108" s="36"/>
      <c r="AB108" s="36"/>
      <c r="AC108" s="36"/>
      <c r="AD108" s="36"/>
      <c r="AE108" s="36"/>
    </row>
    <row r="112" spans="1:47" s="2" customFormat="1" ht="6.95" customHeight="1">
      <c r="A112" s="36"/>
      <c r="B112" s="58"/>
      <c r="C112" s="59"/>
      <c r="D112" s="59"/>
      <c r="E112" s="59"/>
      <c r="F112" s="59"/>
      <c r="G112" s="59"/>
      <c r="H112" s="59"/>
      <c r="I112" s="163"/>
      <c r="J112" s="59"/>
      <c r="K112" s="59"/>
      <c r="L112" s="53"/>
      <c r="S112" s="36"/>
      <c r="T112" s="36"/>
      <c r="U112" s="36"/>
      <c r="V112" s="36"/>
      <c r="W112" s="36"/>
      <c r="X112" s="36"/>
      <c r="Y112" s="36"/>
      <c r="Z112" s="36"/>
      <c r="AA112" s="36"/>
      <c r="AB112" s="36"/>
      <c r="AC112" s="36"/>
      <c r="AD112" s="36"/>
      <c r="AE112" s="36"/>
    </row>
    <row r="113" spans="1:63" s="2" customFormat="1" ht="24.95" customHeight="1">
      <c r="A113" s="36"/>
      <c r="B113" s="37"/>
      <c r="C113" s="24" t="s">
        <v>383</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3" s="2" customFormat="1" ht="12" customHeight="1">
      <c r="A115" s="36"/>
      <c r="B115" s="37"/>
      <c r="C115" s="30" t="s">
        <v>16</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3" s="2" customFormat="1" ht="23.25" customHeight="1">
      <c r="A116" s="36"/>
      <c r="B116" s="37"/>
      <c r="C116" s="38"/>
      <c r="D116" s="38"/>
      <c r="E116" s="344" t="str">
        <f>E7</f>
        <v>NNP Moravská Třebová, výstavba nového objektu nemocnice a výjezdové základny ZZS PAK</v>
      </c>
      <c r="F116" s="345"/>
      <c r="G116" s="345"/>
      <c r="H116" s="345"/>
      <c r="I116" s="124"/>
      <c r="J116" s="38"/>
      <c r="K116" s="38"/>
      <c r="L116" s="53"/>
      <c r="S116" s="36"/>
      <c r="T116" s="36"/>
      <c r="U116" s="36"/>
      <c r="V116" s="36"/>
      <c r="W116" s="36"/>
      <c r="X116" s="36"/>
      <c r="Y116" s="36"/>
      <c r="Z116" s="36"/>
      <c r="AA116" s="36"/>
      <c r="AB116" s="36"/>
      <c r="AC116" s="36"/>
      <c r="AD116" s="36"/>
      <c r="AE116" s="36"/>
    </row>
    <row r="117" spans="1:63" s="1" customFormat="1" ht="12" customHeight="1">
      <c r="B117" s="22"/>
      <c r="C117" s="30" t="s">
        <v>368</v>
      </c>
      <c r="D117" s="23"/>
      <c r="E117" s="23"/>
      <c r="F117" s="23"/>
      <c r="G117" s="23"/>
      <c r="H117" s="23"/>
      <c r="I117" s="117"/>
      <c r="J117" s="23"/>
      <c r="K117" s="23"/>
      <c r="L117" s="21"/>
    </row>
    <row r="118" spans="1:63" s="2" customFormat="1" ht="16.5" customHeight="1">
      <c r="A118" s="36"/>
      <c r="B118" s="37"/>
      <c r="C118" s="38"/>
      <c r="D118" s="38"/>
      <c r="E118" s="344" t="s">
        <v>7658</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12" customHeight="1">
      <c r="A119" s="36"/>
      <c r="B119" s="37"/>
      <c r="C119" s="30" t="s">
        <v>556</v>
      </c>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6.5" customHeight="1">
      <c r="A120" s="36"/>
      <c r="B120" s="37"/>
      <c r="C120" s="38"/>
      <c r="D120" s="38"/>
      <c r="E120" s="323" t="str">
        <f>E11</f>
        <v>SO306 - Přípojka dešťové kanalizace</v>
      </c>
      <c r="F120" s="343"/>
      <c r="G120" s="343"/>
      <c r="H120" s="343"/>
      <c r="I120" s="124"/>
      <c r="J120" s="38"/>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12" customHeight="1">
      <c r="A122" s="36"/>
      <c r="B122" s="37"/>
      <c r="C122" s="30" t="s">
        <v>22</v>
      </c>
      <c r="D122" s="38"/>
      <c r="E122" s="38"/>
      <c r="F122" s="28" t="str">
        <f>F14</f>
        <v>Moravská Třebová</v>
      </c>
      <c r="G122" s="38"/>
      <c r="H122" s="38"/>
      <c r="I122" s="125" t="s">
        <v>24</v>
      </c>
      <c r="J122" s="68" t="str">
        <f>IF(J14="","",J14)</f>
        <v>18. 5. 2020</v>
      </c>
      <c r="K122" s="38"/>
      <c r="L122" s="53"/>
      <c r="S122" s="36"/>
      <c r="T122" s="36"/>
      <c r="U122" s="36"/>
      <c r="V122" s="36"/>
      <c r="W122" s="36"/>
      <c r="X122" s="36"/>
      <c r="Y122" s="36"/>
      <c r="Z122" s="36"/>
      <c r="AA122" s="36"/>
      <c r="AB122" s="36"/>
      <c r="AC122" s="36"/>
      <c r="AD122" s="36"/>
      <c r="AE122" s="36"/>
    </row>
    <row r="123" spans="1:63" s="2" customFormat="1" ht="6.9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3" s="2" customFormat="1" ht="25.7" customHeight="1">
      <c r="A124" s="36"/>
      <c r="B124" s="37"/>
      <c r="C124" s="30" t="s">
        <v>30</v>
      </c>
      <c r="D124" s="38"/>
      <c r="E124" s="38"/>
      <c r="F124" s="28" t="str">
        <f>E17</f>
        <v>Pardubický kraj</v>
      </c>
      <c r="G124" s="38"/>
      <c r="H124" s="38"/>
      <c r="I124" s="125" t="s">
        <v>36</v>
      </c>
      <c r="J124" s="34" t="str">
        <f>E23</f>
        <v>SIEBERT + TALAŠ, spol. s r.o.</v>
      </c>
      <c r="K124" s="38"/>
      <c r="L124" s="53"/>
      <c r="S124" s="36"/>
      <c r="T124" s="36"/>
      <c r="U124" s="36"/>
      <c r="V124" s="36"/>
      <c r="W124" s="36"/>
      <c r="X124" s="36"/>
      <c r="Y124" s="36"/>
      <c r="Z124" s="36"/>
      <c r="AA124" s="36"/>
      <c r="AB124" s="36"/>
      <c r="AC124" s="36"/>
      <c r="AD124" s="36"/>
      <c r="AE124" s="36"/>
    </row>
    <row r="125" spans="1:63" s="2" customFormat="1" ht="15.2" customHeight="1">
      <c r="A125" s="36"/>
      <c r="B125" s="37"/>
      <c r="C125" s="30" t="s">
        <v>34</v>
      </c>
      <c r="D125" s="38"/>
      <c r="E125" s="38"/>
      <c r="F125" s="28" t="str">
        <f>IF(E20="","",E20)</f>
        <v>Vyplň údaj</v>
      </c>
      <c r="G125" s="38"/>
      <c r="H125" s="38"/>
      <c r="I125" s="125" t="s">
        <v>39</v>
      </c>
      <c r="J125" s="34" t="str">
        <f>E26</f>
        <v xml:space="preserve"> </v>
      </c>
      <c r="K125" s="38"/>
      <c r="L125" s="53"/>
      <c r="S125" s="36"/>
      <c r="T125" s="36"/>
      <c r="U125" s="36"/>
      <c r="V125" s="36"/>
      <c r="W125" s="36"/>
      <c r="X125" s="36"/>
      <c r="Y125" s="36"/>
      <c r="Z125" s="36"/>
      <c r="AA125" s="36"/>
      <c r="AB125" s="36"/>
      <c r="AC125" s="36"/>
      <c r="AD125" s="36"/>
      <c r="AE125" s="36"/>
    </row>
    <row r="126" spans="1:63" s="2" customFormat="1" ht="10.35" customHeight="1">
      <c r="A126" s="36"/>
      <c r="B126" s="37"/>
      <c r="C126" s="38"/>
      <c r="D126" s="38"/>
      <c r="E126" s="38"/>
      <c r="F126" s="38"/>
      <c r="G126" s="38"/>
      <c r="H126" s="38"/>
      <c r="I126" s="124"/>
      <c r="J126" s="38"/>
      <c r="K126" s="38"/>
      <c r="L126" s="53"/>
      <c r="S126" s="36"/>
      <c r="T126" s="36"/>
      <c r="U126" s="36"/>
      <c r="V126" s="36"/>
      <c r="W126" s="36"/>
      <c r="X126" s="36"/>
      <c r="Y126" s="36"/>
      <c r="Z126" s="36"/>
      <c r="AA126" s="36"/>
      <c r="AB126" s="36"/>
      <c r="AC126" s="36"/>
      <c r="AD126" s="36"/>
      <c r="AE126" s="36"/>
    </row>
    <row r="127" spans="1:63" s="11" customFormat="1" ht="29.25" customHeight="1">
      <c r="A127" s="182"/>
      <c r="B127" s="183"/>
      <c r="C127" s="184" t="s">
        <v>384</v>
      </c>
      <c r="D127" s="185" t="s">
        <v>68</v>
      </c>
      <c r="E127" s="185" t="s">
        <v>64</v>
      </c>
      <c r="F127" s="185" t="s">
        <v>65</v>
      </c>
      <c r="G127" s="185" t="s">
        <v>385</v>
      </c>
      <c r="H127" s="185" t="s">
        <v>386</v>
      </c>
      <c r="I127" s="186" t="s">
        <v>387</v>
      </c>
      <c r="J127" s="187" t="s">
        <v>372</v>
      </c>
      <c r="K127" s="188" t="s">
        <v>388</v>
      </c>
      <c r="L127" s="189"/>
      <c r="M127" s="77" t="s">
        <v>1</v>
      </c>
      <c r="N127" s="78" t="s">
        <v>47</v>
      </c>
      <c r="O127" s="78" t="s">
        <v>389</v>
      </c>
      <c r="P127" s="78" t="s">
        <v>390</v>
      </c>
      <c r="Q127" s="78" t="s">
        <v>391</v>
      </c>
      <c r="R127" s="78" t="s">
        <v>392</v>
      </c>
      <c r="S127" s="78" t="s">
        <v>393</v>
      </c>
      <c r="T127" s="79" t="s">
        <v>394</v>
      </c>
      <c r="U127" s="182"/>
      <c r="V127" s="182"/>
      <c r="W127" s="182"/>
      <c r="X127" s="182"/>
      <c r="Y127" s="182"/>
      <c r="Z127" s="182"/>
      <c r="AA127" s="182"/>
      <c r="AB127" s="182"/>
      <c r="AC127" s="182"/>
      <c r="AD127" s="182"/>
      <c r="AE127" s="182"/>
    </row>
    <row r="128" spans="1:63" s="2" customFormat="1" ht="22.9" customHeight="1">
      <c r="A128" s="36"/>
      <c r="B128" s="37"/>
      <c r="C128" s="84" t="s">
        <v>395</v>
      </c>
      <c r="D128" s="38"/>
      <c r="E128" s="38"/>
      <c r="F128" s="38"/>
      <c r="G128" s="38"/>
      <c r="H128" s="38"/>
      <c r="I128" s="124"/>
      <c r="J128" s="190">
        <f>BK128</f>
        <v>0</v>
      </c>
      <c r="K128" s="38"/>
      <c r="L128" s="41"/>
      <c r="M128" s="80"/>
      <c r="N128" s="191"/>
      <c r="O128" s="81"/>
      <c r="P128" s="192">
        <f>P129</f>
        <v>0</v>
      </c>
      <c r="Q128" s="81"/>
      <c r="R128" s="192">
        <f>R129</f>
        <v>0</v>
      </c>
      <c r="S128" s="81"/>
      <c r="T128" s="193">
        <f>T129</f>
        <v>0</v>
      </c>
      <c r="U128" s="36"/>
      <c r="V128" s="36"/>
      <c r="W128" s="36"/>
      <c r="X128" s="36"/>
      <c r="Y128" s="36"/>
      <c r="Z128" s="36"/>
      <c r="AA128" s="36"/>
      <c r="AB128" s="36"/>
      <c r="AC128" s="36"/>
      <c r="AD128" s="36"/>
      <c r="AE128" s="36"/>
      <c r="AT128" s="18" t="s">
        <v>82</v>
      </c>
      <c r="AU128" s="18" t="s">
        <v>374</v>
      </c>
      <c r="BK128" s="194">
        <f>BK129</f>
        <v>0</v>
      </c>
    </row>
    <row r="129" spans="1:65" s="12" customFormat="1" ht="25.9" customHeight="1">
      <c r="B129" s="195"/>
      <c r="C129" s="196"/>
      <c r="D129" s="197" t="s">
        <v>82</v>
      </c>
      <c r="E129" s="198" t="s">
        <v>456</v>
      </c>
      <c r="F129" s="198" t="s">
        <v>457</v>
      </c>
      <c r="G129" s="196"/>
      <c r="H129" s="196"/>
      <c r="I129" s="199"/>
      <c r="J129" s="200">
        <f>BK129</f>
        <v>0</v>
      </c>
      <c r="K129" s="196"/>
      <c r="L129" s="201"/>
      <c r="M129" s="202"/>
      <c r="N129" s="203"/>
      <c r="O129" s="203"/>
      <c r="P129" s="204">
        <f>P130+P224+P229+P248+P351+P376+P395</f>
        <v>0</v>
      </c>
      <c r="Q129" s="203"/>
      <c r="R129" s="204">
        <f>R130+R224+R229+R248+R351+R376+R395</f>
        <v>0</v>
      </c>
      <c r="S129" s="203"/>
      <c r="T129" s="205">
        <f>T130+T224+T229+T248+T351+T376+T395</f>
        <v>0</v>
      </c>
      <c r="AR129" s="206" t="s">
        <v>91</v>
      </c>
      <c r="AT129" s="207" t="s">
        <v>82</v>
      </c>
      <c r="AU129" s="207" t="s">
        <v>83</v>
      </c>
      <c r="AY129" s="206" t="s">
        <v>397</v>
      </c>
      <c r="BK129" s="208">
        <f>BK130+BK224+BK229+BK248+BK351+BK376+BK395</f>
        <v>0</v>
      </c>
    </row>
    <row r="130" spans="1:65" s="12" customFormat="1" ht="22.9" customHeight="1">
      <c r="B130" s="195"/>
      <c r="C130" s="196"/>
      <c r="D130" s="197" t="s">
        <v>82</v>
      </c>
      <c r="E130" s="209" t="s">
        <v>91</v>
      </c>
      <c r="F130" s="209" t="s">
        <v>458</v>
      </c>
      <c r="G130" s="196"/>
      <c r="H130" s="196"/>
      <c r="I130" s="199"/>
      <c r="J130" s="210">
        <f>BK130</f>
        <v>0</v>
      </c>
      <c r="K130" s="196"/>
      <c r="L130" s="201"/>
      <c r="M130" s="202"/>
      <c r="N130" s="203"/>
      <c r="O130" s="203"/>
      <c r="P130" s="204">
        <f>SUM(P131:P223)</f>
        <v>0</v>
      </c>
      <c r="Q130" s="203"/>
      <c r="R130" s="204">
        <f>SUM(R131:R223)</f>
        <v>0</v>
      </c>
      <c r="S130" s="203"/>
      <c r="T130" s="205">
        <f>SUM(T131:T223)</f>
        <v>0</v>
      </c>
      <c r="AR130" s="206" t="s">
        <v>91</v>
      </c>
      <c r="AT130" s="207" t="s">
        <v>82</v>
      </c>
      <c r="AU130" s="207" t="s">
        <v>91</v>
      </c>
      <c r="AY130" s="206" t="s">
        <v>397</v>
      </c>
      <c r="BK130" s="208">
        <f>SUM(BK131:BK223)</f>
        <v>0</v>
      </c>
    </row>
    <row r="131" spans="1:65" s="2" customFormat="1" ht="55.5" customHeight="1">
      <c r="A131" s="36"/>
      <c r="B131" s="37"/>
      <c r="C131" s="211" t="s">
        <v>91</v>
      </c>
      <c r="D131" s="211" t="s">
        <v>400</v>
      </c>
      <c r="E131" s="212" t="s">
        <v>7818</v>
      </c>
      <c r="F131" s="213" t="s">
        <v>7819</v>
      </c>
      <c r="G131" s="214" t="s">
        <v>546</v>
      </c>
      <c r="H131" s="215">
        <v>6</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93</v>
      </c>
    </row>
    <row r="132" spans="1:65" s="13" customFormat="1">
      <c r="B132" s="233"/>
      <c r="C132" s="234"/>
      <c r="D132" s="225" t="s">
        <v>465</v>
      </c>
      <c r="E132" s="235" t="s">
        <v>1</v>
      </c>
      <c r="F132" s="236" t="s">
        <v>8256</v>
      </c>
      <c r="G132" s="234"/>
      <c r="H132" s="237">
        <v>6</v>
      </c>
      <c r="I132" s="238"/>
      <c r="J132" s="234"/>
      <c r="K132" s="234"/>
      <c r="L132" s="239"/>
      <c r="M132" s="240"/>
      <c r="N132" s="241"/>
      <c r="O132" s="241"/>
      <c r="P132" s="241"/>
      <c r="Q132" s="241"/>
      <c r="R132" s="241"/>
      <c r="S132" s="241"/>
      <c r="T132" s="242"/>
      <c r="AT132" s="243" t="s">
        <v>465</v>
      </c>
      <c r="AU132" s="243" t="s">
        <v>93</v>
      </c>
      <c r="AV132" s="13" t="s">
        <v>93</v>
      </c>
      <c r="AW132" s="13" t="s">
        <v>38</v>
      </c>
      <c r="AX132" s="13" t="s">
        <v>83</v>
      </c>
      <c r="AY132" s="243" t="s">
        <v>397</v>
      </c>
    </row>
    <row r="133" spans="1:65" s="14" customFormat="1">
      <c r="B133" s="244"/>
      <c r="C133" s="245"/>
      <c r="D133" s="225" t="s">
        <v>465</v>
      </c>
      <c r="E133" s="246" t="s">
        <v>1</v>
      </c>
      <c r="F133" s="247" t="s">
        <v>467</v>
      </c>
      <c r="G133" s="245"/>
      <c r="H133" s="248">
        <v>6</v>
      </c>
      <c r="I133" s="249"/>
      <c r="J133" s="245"/>
      <c r="K133" s="245"/>
      <c r="L133" s="250"/>
      <c r="M133" s="251"/>
      <c r="N133" s="252"/>
      <c r="O133" s="252"/>
      <c r="P133" s="252"/>
      <c r="Q133" s="252"/>
      <c r="R133" s="252"/>
      <c r="S133" s="252"/>
      <c r="T133" s="253"/>
      <c r="AT133" s="254" t="s">
        <v>465</v>
      </c>
      <c r="AU133" s="254" t="s">
        <v>93</v>
      </c>
      <c r="AV133" s="14" t="s">
        <v>124</v>
      </c>
      <c r="AW133" s="14" t="s">
        <v>38</v>
      </c>
      <c r="AX133" s="14" t="s">
        <v>91</v>
      </c>
      <c r="AY133" s="254" t="s">
        <v>397</v>
      </c>
    </row>
    <row r="134" spans="1:65" s="2" customFormat="1" ht="55.5" customHeight="1">
      <c r="A134" s="36"/>
      <c r="B134" s="37"/>
      <c r="C134" s="211" t="s">
        <v>93</v>
      </c>
      <c r="D134" s="211" t="s">
        <v>400</v>
      </c>
      <c r="E134" s="212" t="s">
        <v>7821</v>
      </c>
      <c r="F134" s="213" t="s">
        <v>7822</v>
      </c>
      <c r="G134" s="214" t="s">
        <v>546</v>
      </c>
      <c r="H134" s="215">
        <v>6</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124</v>
      </c>
    </row>
    <row r="135" spans="1:65" s="13" customFormat="1">
      <c r="B135" s="233"/>
      <c r="C135" s="234"/>
      <c r="D135" s="225" t="s">
        <v>465</v>
      </c>
      <c r="E135" s="235" t="s">
        <v>1</v>
      </c>
      <c r="F135" s="236" t="s">
        <v>8257</v>
      </c>
      <c r="G135" s="234"/>
      <c r="H135" s="237">
        <v>6</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6</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55.5" customHeight="1">
      <c r="A137" s="36"/>
      <c r="B137" s="37"/>
      <c r="C137" s="211" t="s">
        <v>112</v>
      </c>
      <c r="D137" s="211" t="s">
        <v>400</v>
      </c>
      <c r="E137" s="212" t="s">
        <v>7823</v>
      </c>
      <c r="F137" s="213" t="s">
        <v>7824</v>
      </c>
      <c r="G137" s="214" t="s">
        <v>546</v>
      </c>
      <c r="H137" s="215">
        <v>40.799999999999997</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133</v>
      </c>
    </row>
    <row r="138" spans="1:65" s="13" customFormat="1">
      <c r="B138" s="233"/>
      <c r="C138" s="234"/>
      <c r="D138" s="225" t="s">
        <v>465</v>
      </c>
      <c r="E138" s="235" t="s">
        <v>1</v>
      </c>
      <c r="F138" s="236" t="s">
        <v>8258</v>
      </c>
      <c r="G138" s="234"/>
      <c r="H138" s="237">
        <v>40.799999999999997</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40.799999999999997</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66.75" customHeight="1">
      <c r="A140" s="36"/>
      <c r="B140" s="37"/>
      <c r="C140" s="211" t="s">
        <v>124</v>
      </c>
      <c r="D140" s="211" t="s">
        <v>400</v>
      </c>
      <c r="E140" s="212" t="s">
        <v>7826</v>
      </c>
      <c r="F140" s="213" t="s">
        <v>7827</v>
      </c>
      <c r="G140" s="214" t="s">
        <v>546</v>
      </c>
      <c r="H140" s="215">
        <v>6</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136</v>
      </c>
    </row>
    <row r="141" spans="1:65" s="13" customFormat="1">
      <c r="B141" s="233"/>
      <c r="C141" s="234"/>
      <c r="D141" s="225" t="s">
        <v>465</v>
      </c>
      <c r="E141" s="235" t="s">
        <v>1</v>
      </c>
      <c r="F141" s="236" t="s">
        <v>8257</v>
      </c>
      <c r="G141" s="234"/>
      <c r="H141" s="237">
        <v>6</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4" customFormat="1">
      <c r="B142" s="244"/>
      <c r="C142" s="245"/>
      <c r="D142" s="225" t="s">
        <v>465</v>
      </c>
      <c r="E142" s="246" t="s">
        <v>1</v>
      </c>
      <c r="F142" s="247" t="s">
        <v>467</v>
      </c>
      <c r="G142" s="245"/>
      <c r="H142" s="248">
        <v>6</v>
      </c>
      <c r="I142" s="249"/>
      <c r="J142" s="245"/>
      <c r="K142" s="245"/>
      <c r="L142" s="250"/>
      <c r="M142" s="251"/>
      <c r="N142" s="252"/>
      <c r="O142" s="252"/>
      <c r="P142" s="252"/>
      <c r="Q142" s="252"/>
      <c r="R142" s="252"/>
      <c r="S142" s="252"/>
      <c r="T142" s="253"/>
      <c r="AT142" s="254" t="s">
        <v>465</v>
      </c>
      <c r="AU142" s="254" t="s">
        <v>93</v>
      </c>
      <c r="AV142" s="14" t="s">
        <v>124</v>
      </c>
      <c r="AW142" s="14" t="s">
        <v>38</v>
      </c>
      <c r="AX142" s="14" t="s">
        <v>91</v>
      </c>
      <c r="AY142" s="254" t="s">
        <v>397</v>
      </c>
    </row>
    <row r="143" spans="1:65" s="2" customFormat="1" ht="66.75" customHeight="1">
      <c r="A143" s="36"/>
      <c r="B143" s="37"/>
      <c r="C143" s="211" t="s">
        <v>130</v>
      </c>
      <c r="D143" s="211" t="s">
        <v>400</v>
      </c>
      <c r="E143" s="212" t="s">
        <v>7828</v>
      </c>
      <c r="F143" s="213" t="s">
        <v>7829</v>
      </c>
      <c r="G143" s="214" t="s">
        <v>546</v>
      </c>
      <c r="H143" s="215">
        <v>40.799999999999997</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145</v>
      </c>
    </row>
    <row r="144" spans="1:65" s="13" customFormat="1">
      <c r="B144" s="233"/>
      <c r="C144" s="234"/>
      <c r="D144" s="225" t="s">
        <v>465</v>
      </c>
      <c r="E144" s="235" t="s">
        <v>1</v>
      </c>
      <c r="F144" s="236" t="s">
        <v>8258</v>
      </c>
      <c r="G144" s="234"/>
      <c r="H144" s="237">
        <v>40.799999999999997</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40.799999999999997</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55.5" customHeight="1">
      <c r="A146" s="36"/>
      <c r="B146" s="37"/>
      <c r="C146" s="211" t="s">
        <v>133</v>
      </c>
      <c r="D146" s="211" t="s">
        <v>400</v>
      </c>
      <c r="E146" s="212" t="s">
        <v>7830</v>
      </c>
      <c r="F146" s="213" t="s">
        <v>7831</v>
      </c>
      <c r="G146" s="214" t="s">
        <v>546</v>
      </c>
      <c r="H146" s="215">
        <v>40.799999999999997</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151</v>
      </c>
    </row>
    <row r="147" spans="1:65" s="13" customFormat="1">
      <c r="B147" s="233"/>
      <c r="C147" s="234"/>
      <c r="D147" s="225" t="s">
        <v>465</v>
      </c>
      <c r="E147" s="235" t="s">
        <v>1</v>
      </c>
      <c r="F147" s="236" t="s">
        <v>8259</v>
      </c>
      <c r="G147" s="234"/>
      <c r="H147" s="237">
        <v>40.799999999999997</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4" customFormat="1">
      <c r="B148" s="244"/>
      <c r="C148" s="245"/>
      <c r="D148" s="225" t="s">
        <v>465</v>
      </c>
      <c r="E148" s="246" t="s">
        <v>1</v>
      </c>
      <c r="F148" s="247" t="s">
        <v>467</v>
      </c>
      <c r="G148" s="245"/>
      <c r="H148" s="248">
        <v>40.799999999999997</v>
      </c>
      <c r="I148" s="249"/>
      <c r="J148" s="245"/>
      <c r="K148" s="245"/>
      <c r="L148" s="250"/>
      <c r="M148" s="251"/>
      <c r="N148" s="252"/>
      <c r="O148" s="252"/>
      <c r="P148" s="252"/>
      <c r="Q148" s="252"/>
      <c r="R148" s="252"/>
      <c r="S148" s="252"/>
      <c r="T148" s="253"/>
      <c r="AT148" s="254" t="s">
        <v>465</v>
      </c>
      <c r="AU148" s="254" t="s">
        <v>93</v>
      </c>
      <c r="AV148" s="14" t="s">
        <v>124</v>
      </c>
      <c r="AW148" s="14" t="s">
        <v>38</v>
      </c>
      <c r="AX148" s="14" t="s">
        <v>91</v>
      </c>
      <c r="AY148" s="254" t="s">
        <v>397</v>
      </c>
    </row>
    <row r="149" spans="1:65" s="2" customFormat="1" ht="33" customHeight="1">
      <c r="A149" s="36"/>
      <c r="B149" s="37"/>
      <c r="C149" s="211" t="s">
        <v>139</v>
      </c>
      <c r="D149" s="211" t="s">
        <v>400</v>
      </c>
      <c r="E149" s="212" t="s">
        <v>7832</v>
      </c>
      <c r="F149" s="213" t="s">
        <v>7833</v>
      </c>
      <c r="G149" s="214" t="s">
        <v>461</v>
      </c>
      <c r="H149" s="215">
        <v>6</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157</v>
      </c>
    </row>
    <row r="150" spans="1:65" s="13" customFormat="1">
      <c r="B150" s="233"/>
      <c r="C150" s="234"/>
      <c r="D150" s="225" t="s">
        <v>465</v>
      </c>
      <c r="E150" s="235" t="s">
        <v>1</v>
      </c>
      <c r="F150" s="236" t="s">
        <v>7663</v>
      </c>
      <c r="G150" s="234"/>
      <c r="H150" s="237">
        <v>6</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6</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33" customHeight="1">
      <c r="A152" s="36"/>
      <c r="B152" s="37"/>
      <c r="C152" s="211" t="s">
        <v>136</v>
      </c>
      <c r="D152" s="211" t="s">
        <v>400</v>
      </c>
      <c r="E152" s="212" t="s">
        <v>7834</v>
      </c>
      <c r="F152" s="213" t="s">
        <v>7835</v>
      </c>
      <c r="G152" s="214" t="s">
        <v>461</v>
      </c>
      <c r="H152" s="215">
        <v>6</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162</v>
      </c>
    </row>
    <row r="153" spans="1:65" s="13" customFormat="1">
      <c r="B153" s="233"/>
      <c r="C153" s="234"/>
      <c r="D153" s="225" t="s">
        <v>465</v>
      </c>
      <c r="E153" s="235" t="s">
        <v>1</v>
      </c>
      <c r="F153" s="236" t="s">
        <v>7663</v>
      </c>
      <c r="G153" s="234"/>
      <c r="H153" s="237">
        <v>6</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4" customFormat="1">
      <c r="B154" s="244"/>
      <c r="C154" s="245"/>
      <c r="D154" s="225" t="s">
        <v>465</v>
      </c>
      <c r="E154" s="246" t="s">
        <v>1</v>
      </c>
      <c r="F154" s="247" t="s">
        <v>467</v>
      </c>
      <c r="G154" s="245"/>
      <c r="H154" s="248">
        <v>6</v>
      </c>
      <c r="I154" s="249"/>
      <c r="J154" s="245"/>
      <c r="K154" s="245"/>
      <c r="L154" s="250"/>
      <c r="M154" s="251"/>
      <c r="N154" s="252"/>
      <c r="O154" s="252"/>
      <c r="P154" s="252"/>
      <c r="Q154" s="252"/>
      <c r="R154" s="252"/>
      <c r="S154" s="252"/>
      <c r="T154" s="253"/>
      <c r="AT154" s="254" t="s">
        <v>465</v>
      </c>
      <c r="AU154" s="254" t="s">
        <v>93</v>
      </c>
      <c r="AV154" s="14" t="s">
        <v>124</v>
      </c>
      <c r="AW154" s="14" t="s">
        <v>38</v>
      </c>
      <c r="AX154" s="14" t="s">
        <v>91</v>
      </c>
      <c r="AY154" s="254" t="s">
        <v>397</v>
      </c>
    </row>
    <row r="155" spans="1:65" s="2" customFormat="1" ht="55.5" customHeight="1">
      <c r="A155" s="36"/>
      <c r="B155" s="37"/>
      <c r="C155" s="211" t="s">
        <v>142</v>
      </c>
      <c r="D155" s="211" t="s">
        <v>400</v>
      </c>
      <c r="E155" s="212" t="s">
        <v>7661</v>
      </c>
      <c r="F155" s="213" t="s">
        <v>7662</v>
      </c>
      <c r="G155" s="214" t="s">
        <v>461</v>
      </c>
      <c r="H155" s="215">
        <v>4</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168</v>
      </c>
    </row>
    <row r="156" spans="1:65" s="13" customFormat="1">
      <c r="B156" s="233"/>
      <c r="C156" s="234"/>
      <c r="D156" s="225" t="s">
        <v>465</v>
      </c>
      <c r="E156" s="235" t="s">
        <v>1</v>
      </c>
      <c r="F156" s="236" t="s">
        <v>4575</v>
      </c>
      <c r="G156" s="234"/>
      <c r="H156" s="237">
        <v>4</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4</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55.5" customHeight="1">
      <c r="A158" s="36"/>
      <c r="B158" s="37"/>
      <c r="C158" s="211" t="s">
        <v>145</v>
      </c>
      <c r="D158" s="211" t="s">
        <v>400</v>
      </c>
      <c r="E158" s="212" t="s">
        <v>7664</v>
      </c>
      <c r="F158" s="213" t="s">
        <v>7662</v>
      </c>
      <c r="G158" s="214" t="s">
        <v>461</v>
      </c>
      <c r="H158" s="215">
        <v>2</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174</v>
      </c>
    </row>
    <row r="159" spans="1:65" s="13" customFormat="1">
      <c r="B159" s="233"/>
      <c r="C159" s="234"/>
      <c r="D159" s="225" t="s">
        <v>465</v>
      </c>
      <c r="E159" s="235" t="s">
        <v>1</v>
      </c>
      <c r="F159" s="236" t="s">
        <v>93</v>
      </c>
      <c r="G159" s="234"/>
      <c r="H159" s="237">
        <v>2</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2</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55.5" customHeight="1">
      <c r="A161" s="36"/>
      <c r="B161" s="37"/>
      <c r="C161" s="211" t="s">
        <v>148</v>
      </c>
      <c r="D161" s="211" t="s">
        <v>400</v>
      </c>
      <c r="E161" s="212" t="s">
        <v>7836</v>
      </c>
      <c r="F161" s="213" t="s">
        <v>7662</v>
      </c>
      <c r="G161" s="214" t="s">
        <v>461</v>
      </c>
      <c r="H161" s="215">
        <v>4</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179</v>
      </c>
    </row>
    <row r="162" spans="1:65" s="13" customFormat="1">
      <c r="B162" s="233"/>
      <c r="C162" s="234"/>
      <c r="D162" s="225" t="s">
        <v>465</v>
      </c>
      <c r="E162" s="235" t="s">
        <v>1</v>
      </c>
      <c r="F162" s="236" t="s">
        <v>4575</v>
      </c>
      <c r="G162" s="234"/>
      <c r="H162" s="237">
        <v>4</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4</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55.5" customHeight="1">
      <c r="A164" s="36"/>
      <c r="B164" s="37"/>
      <c r="C164" s="211" t="s">
        <v>151</v>
      </c>
      <c r="D164" s="211" t="s">
        <v>400</v>
      </c>
      <c r="E164" s="212" t="s">
        <v>7666</v>
      </c>
      <c r="F164" s="213" t="s">
        <v>7662</v>
      </c>
      <c r="G164" s="214" t="s">
        <v>461</v>
      </c>
      <c r="H164" s="215">
        <v>8</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188</v>
      </c>
    </row>
    <row r="165" spans="1:65" s="13" customFormat="1">
      <c r="B165" s="233"/>
      <c r="C165" s="234"/>
      <c r="D165" s="225" t="s">
        <v>465</v>
      </c>
      <c r="E165" s="235" t="s">
        <v>1</v>
      </c>
      <c r="F165" s="236" t="s">
        <v>7665</v>
      </c>
      <c r="G165" s="234"/>
      <c r="H165" s="237">
        <v>8</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4" customFormat="1">
      <c r="B166" s="244"/>
      <c r="C166" s="245"/>
      <c r="D166" s="225" t="s">
        <v>465</v>
      </c>
      <c r="E166" s="246" t="s">
        <v>1</v>
      </c>
      <c r="F166" s="247" t="s">
        <v>467</v>
      </c>
      <c r="G166" s="245"/>
      <c r="H166" s="248">
        <v>8</v>
      </c>
      <c r="I166" s="249"/>
      <c r="J166" s="245"/>
      <c r="K166" s="245"/>
      <c r="L166" s="250"/>
      <c r="M166" s="251"/>
      <c r="N166" s="252"/>
      <c r="O166" s="252"/>
      <c r="P166" s="252"/>
      <c r="Q166" s="252"/>
      <c r="R166" s="252"/>
      <c r="S166" s="252"/>
      <c r="T166" s="253"/>
      <c r="AT166" s="254" t="s">
        <v>465</v>
      </c>
      <c r="AU166" s="254" t="s">
        <v>93</v>
      </c>
      <c r="AV166" s="14" t="s">
        <v>124</v>
      </c>
      <c r="AW166" s="14" t="s">
        <v>38</v>
      </c>
      <c r="AX166" s="14" t="s">
        <v>91</v>
      </c>
      <c r="AY166" s="254" t="s">
        <v>397</v>
      </c>
    </row>
    <row r="167" spans="1:65" s="2" customFormat="1" ht="21.75" customHeight="1">
      <c r="A167" s="36"/>
      <c r="B167" s="37"/>
      <c r="C167" s="211" t="s">
        <v>154</v>
      </c>
      <c r="D167" s="211" t="s">
        <v>400</v>
      </c>
      <c r="E167" s="212" t="s">
        <v>7837</v>
      </c>
      <c r="F167" s="213" t="s">
        <v>7838</v>
      </c>
      <c r="G167" s="214" t="s">
        <v>546</v>
      </c>
      <c r="H167" s="215">
        <v>15.4</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194</v>
      </c>
    </row>
    <row r="168" spans="1:65" s="13" customFormat="1">
      <c r="B168" s="233"/>
      <c r="C168" s="234"/>
      <c r="D168" s="225" t="s">
        <v>465</v>
      </c>
      <c r="E168" s="235" t="s">
        <v>1</v>
      </c>
      <c r="F168" s="236" t="s">
        <v>8260</v>
      </c>
      <c r="G168" s="234"/>
      <c r="H168" s="237">
        <v>15.4</v>
      </c>
      <c r="I168" s="238"/>
      <c r="J168" s="234"/>
      <c r="K168" s="234"/>
      <c r="L168" s="239"/>
      <c r="M168" s="240"/>
      <c r="N168" s="241"/>
      <c r="O168" s="241"/>
      <c r="P168" s="241"/>
      <c r="Q168" s="241"/>
      <c r="R168" s="241"/>
      <c r="S168" s="241"/>
      <c r="T168" s="242"/>
      <c r="AT168" s="243" t="s">
        <v>465</v>
      </c>
      <c r="AU168" s="243" t="s">
        <v>93</v>
      </c>
      <c r="AV168" s="13" t="s">
        <v>93</v>
      </c>
      <c r="AW168" s="13" t="s">
        <v>38</v>
      </c>
      <c r="AX168" s="13" t="s">
        <v>83</v>
      </c>
      <c r="AY168" s="243" t="s">
        <v>397</v>
      </c>
    </row>
    <row r="169" spans="1:65" s="14" customFormat="1">
      <c r="B169" s="244"/>
      <c r="C169" s="245"/>
      <c r="D169" s="225" t="s">
        <v>465</v>
      </c>
      <c r="E169" s="246" t="s">
        <v>1</v>
      </c>
      <c r="F169" s="247" t="s">
        <v>467</v>
      </c>
      <c r="G169" s="245"/>
      <c r="H169" s="248">
        <v>15.4</v>
      </c>
      <c r="I169" s="249"/>
      <c r="J169" s="245"/>
      <c r="K169" s="245"/>
      <c r="L169" s="250"/>
      <c r="M169" s="251"/>
      <c r="N169" s="252"/>
      <c r="O169" s="252"/>
      <c r="P169" s="252"/>
      <c r="Q169" s="252"/>
      <c r="R169" s="252"/>
      <c r="S169" s="252"/>
      <c r="T169" s="253"/>
      <c r="AT169" s="254" t="s">
        <v>465</v>
      </c>
      <c r="AU169" s="254" t="s">
        <v>93</v>
      </c>
      <c r="AV169" s="14" t="s">
        <v>124</v>
      </c>
      <c r="AW169" s="14" t="s">
        <v>38</v>
      </c>
      <c r="AX169" s="14" t="s">
        <v>91</v>
      </c>
      <c r="AY169" s="254" t="s">
        <v>397</v>
      </c>
    </row>
    <row r="170" spans="1:65" s="2" customFormat="1" ht="33" customHeight="1">
      <c r="A170" s="36"/>
      <c r="B170" s="37"/>
      <c r="C170" s="211" t="s">
        <v>157</v>
      </c>
      <c r="D170" s="211" t="s">
        <v>400</v>
      </c>
      <c r="E170" s="212" t="s">
        <v>7668</v>
      </c>
      <c r="F170" s="213" t="s">
        <v>7669</v>
      </c>
      <c r="G170" s="214" t="s">
        <v>464</v>
      </c>
      <c r="H170" s="215">
        <v>17.82</v>
      </c>
      <c r="I170" s="216"/>
      <c r="J170" s="217">
        <f>ROUND(I170*H170,2)</f>
        <v>0</v>
      </c>
      <c r="K170" s="218"/>
      <c r="L170" s="41"/>
      <c r="M170" s="219" t="s">
        <v>1</v>
      </c>
      <c r="N170" s="220" t="s">
        <v>48</v>
      </c>
      <c r="O170" s="73"/>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124</v>
      </c>
      <c r="AT170" s="223" t="s">
        <v>400</v>
      </c>
      <c r="AU170" s="223" t="s">
        <v>93</v>
      </c>
      <c r="AY170" s="18" t="s">
        <v>397</v>
      </c>
      <c r="BE170" s="224">
        <f>IF(N170="základní",J170,0)</f>
        <v>0</v>
      </c>
      <c r="BF170" s="224">
        <f>IF(N170="snížená",J170,0)</f>
        <v>0</v>
      </c>
      <c r="BG170" s="224">
        <f>IF(N170="zákl. přenesená",J170,0)</f>
        <v>0</v>
      </c>
      <c r="BH170" s="224">
        <f>IF(N170="sníž. přenesená",J170,0)</f>
        <v>0</v>
      </c>
      <c r="BI170" s="224">
        <f>IF(N170="nulová",J170,0)</f>
        <v>0</v>
      </c>
      <c r="BJ170" s="18" t="s">
        <v>91</v>
      </c>
      <c r="BK170" s="224">
        <f>ROUND(I170*H170,2)</f>
        <v>0</v>
      </c>
      <c r="BL170" s="18" t="s">
        <v>124</v>
      </c>
      <c r="BM170" s="223" t="s">
        <v>200</v>
      </c>
    </row>
    <row r="171" spans="1:65" s="13" customFormat="1">
      <c r="B171" s="233"/>
      <c r="C171" s="234"/>
      <c r="D171" s="225" t="s">
        <v>465</v>
      </c>
      <c r="E171" s="235" t="s">
        <v>1</v>
      </c>
      <c r="F171" s="236" t="s">
        <v>8261</v>
      </c>
      <c r="G171" s="234"/>
      <c r="H171" s="237">
        <v>17.82</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4" customFormat="1">
      <c r="B172" s="244"/>
      <c r="C172" s="245"/>
      <c r="D172" s="225" t="s">
        <v>465</v>
      </c>
      <c r="E172" s="246" t="s">
        <v>1</v>
      </c>
      <c r="F172" s="247" t="s">
        <v>467</v>
      </c>
      <c r="G172" s="245"/>
      <c r="H172" s="248">
        <v>17.82</v>
      </c>
      <c r="I172" s="249"/>
      <c r="J172" s="245"/>
      <c r="K172" s="245"/>
      <c r="L172" s="250"/>
      <c r="M172" s="251"/>
      <c r="N172" s="252"/>
      <c r="O172" s="252"/>
      <c r="P172" s="252"/>
      <c r="Q172" s="252"/>
      <c r="R172" s="252"/>
      <c r="S172" s="252"/>
      <c r="T172" s="253"/>
      <c r="AT172" s="254" t="s">
        <v>465</v>
      </c>
      <c r="AU172" s="254" t="s">
        <v>93</v>
      </c>
      <c r="AV172" s="14" t="s">
        <v>124</v>
      </c>
      <c r="AW172" s="14" t="s">
        <v>38</v>
      </c>
      <c r="AX172" s="14" t="s">
        <v>91</v>
      </c>
      <c r="AY172" s="254" t="s">
        <v>397</v>
      </c>
    </row>
    <row r="173" spans="1:65" s="2" customFormat="1" ht="44.25" customHeight="1">
      <c r="A173" s="36"/>
      <c r="B173" s="37"/>
      <c r="C173" s="211" t="s">
        <v>8</v>
      </c>
      <c r="D173" s="211" t="s">
        <v>400</v>
      </c>
      <c r="E173" s="212" t="s">
        <v>8262</v>
      </c>
      <c r="F173" s="213" t="s">
        <v>8263</v>
      </c>
      <c r="G173" s="214" t="s">
        <v>464</v>
      </c>
      <c r="H173" s="215">
        <v>97.35</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206</v>
      </c>
    </row>
    <row r="174" spans="1:65" s="13" customFormat="1">
      <c r="B174" s="233"/>
      <c r="C174" s="234"/>
      <c r="D174" s="225" t="s">
        <v>465</v>
      </c>
      <c r="E174" s="235" t="s">
        <v>1</v>
      </c>
      <c r="F174" s="236" t="s">
        <v>8264</v>
      </c>
      <c r="G174" s="234"/>
      <c r="H174" s="237">
        <v>39.6</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3" customFormat="1">
      <c r="B175" s="233"/>
      <c r="C175" s="234"/>
      <c r="D175" s="225" t="s">
        <v>465</v>
      </c>
      <c r="E175" s="235" t="s">
        <v>1</v>
      </c>
      <c r="F175" s="236" t="s">
        <v>8265</v>
      </c>
      <c r="G175" s="234"/>
      <c r="H175" s="237">
        <v>57.75</v>
      </c>
      <c r="I175" s="238"/>
      <c r="J175" s="234"/>
      <c r="K175" s="234"/>
      <c r="L175" s="239"/>
      <c r="M175" s="240"/>
      <c r="N175" s="241"/>
      <c r="O175" s="241"/>
      <c r="P175" s="241"/>
      <c r="Q175" s="241"/>
      <c r="R175" s="241"/>
      <c r="S175" s="241"/>
      <c r="T175" s="242"/>
      <c r="AT175" s="243" t="s">
        <v>465</v>
      </c>
      <c r="AU175" s="243" t="s">
        <v>93</v>
      </c>
      <c r="AV175" s="13" t="s">
        <v>93</v>
      </c>
      <c r="AW175" s="13" t="s">
        <v>38</v>
      </c>
      <c r="AX175" s="13" t="s">
        <v>83</v>
      </c>
      <c r="AY175" s="243" t="s">
        <v>397</v>
      </c>
    </row>
    <row r="176" spans="1:65" s="14" customFormat="1">
      <c r="B176" s="244"/>
      <c r="C176" s="245"/>
      <c r="D176" s="225" t="s">
        <v>465</v>
      </c>
      <c r="E176" s="246" t="s">
        <v>1</v>
      </c>
      <c r="F176" s="247" t="s">
        <v>467</v>
      </c>
      <c r="G176" s="245"/>
      <c r="H176" s="248">
        <v>97.35</v>
      </c>
      <c r="I176" s="249"/>
      <c r="J176" s="245"/>
      <c r="K176" s="245"/>
      <c r="L176" s="250"/>
      <c r="M176" s="251"/>
      <c r="N176" s="252"/>
      <c r="O176" s="252"/>
      <c r="P176" s="252"/>
      <c r="Q176" s="252"/>
      <c r="R176" s="252"/>
      <c r="S176" s="252"/>
      <c r="T176" s="253"/>
      <c r="AT176" s="254" t="s">
        <v>465</v>
      </c>
      <c r="AU176" s="254" t="s">
        <v>93</v>
      </c>
      <c r="AV176" s="14" t="s">
        <v>124</v>
      </c>
      <c r="AW176" s="14" t="s">
        <v>38</v>
      </c>
      <c r="AX176" s="14" t="s">
        <v>91</v>
      </c>
      <c r="AY176" s="254" t="s">
        <v>397</v>
      </c>
    </row>
    <row r="177" spans="1:65" s="2" customFormat="1" ht="33" customHeight="1">
      <c r="A177" s="36"/>
      <c r="B177" s="37"/>
      <c r="C177" s="211" t="s">
        <v>162</v>
      </c>
      <c r="D177" s="211" t="s">
        <v>400</v>
      </c>
      <c r="E177" s="212" t="s">
        <v>7677</v>
      </c>
      <c r="F177" s="213" t="s">
        <v>7678</v>
      </c>
      <c r="G177" s="214" t="s">
        <v>546</v>
      </c>
      <c r="H177" s="215">
        <v>177</v>
      </c>
      <c r="I177" s="216"/>
      <c r="J177" s="217">
        <f>ROUND(I177*H177,2)</f>
        <v>0</v>
      </c>
      <c r="K177" s="218"/>
      <c r="L177" s="41"/>
      <c r="M177" s="219" t="s">
        <v>1</v>
      </c>
      <c r="N177" s="22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124</v>
      </c>
      <c r="AT177" s="223" t="s">
        <v>400</v>
      </c>
      <c r="AU177" s="223" t="s">
        <v>93</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124</v>
      </c>
      <c r="BM177" s="223" t="s">
        <v>212</v>
      </c>
    </row>
    <row r="178" spans="1:65" s="13" customFormat="1">
      <c r="B178" s="233"/>
      <c r="C178" s="234"/>
      <c r="D178" s="225" t="s">
        <v>465</v>
      </c>
      <c r="E178" s="235" t="s">
        <v>1</v>
      </c>
      <c r="F178" s="236" t="s">
        <v>8266</v>
      </c>
      <c r="G178" s="234"/>
      <c r="H178" s="237">
        <v>72</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3" customFormat="1">
      <c r="B179" s="233"/>
      <c r="C179" s="234"/>
      <c r="D179" s="225" t="s">
        <v>465</v>
      </c>
      <c r="E179" s="235" t="s">
        <v>1</v>
      </c>
      <c r="F179" s="236" t="s">
        <v>8267</v>
      </c>
      <c r="G179" s="234"/>
      <c r="H179" s="237">
        <v>105</v>
      </c>
      <c r="I179" s="238"/>
      <c r="J179" s="234"/>
      <c r="K179" s="234"/>
      <c r="L179" s="239"/>
      <c r="M179" s="240"/>
      <c r="N179" s="241"/>
      <c r="O179" s="241"/>
      <c r="P179" s="241"/>
      <c r="Q179" s="241"/>
      <c r="R179" s="241"/>
      <c r="S179" s="241"/>
      <c r="T179" s="242"/>
      <c r="AT179" s="243" t="s">
        <v>465</v>
      </c>
      <c r="AU179" s="243" t="s">
        <v>93</v>
      </c>
      <c r="AV179" s="13" t="s">
        <v>93</v>
      </c>
      <c r="AW179" s="13" t="s">
        <v>38</v>
      </c>
      <c r="AX179" s="13" t="s">
        <v>83</v>
      </c>
      <c r="AY179" s="243" t="s">
        <v>397</v>
      </c>
    </row>
    <row r="180" spans="1:65" s="14" customFormat="1">
      <c r="B180" s="244"/>
      <c r="C180" s="245"/>
      <c r="D180" s="225" t="s">
        <v>465</v>
      </c>
      <c r="E180" s="246" t="s">
        <v>1</v>
      </c>
      <c r="F180" s="247" t="s">
        <v>467</v>
      </c>
      <c r="G180" s="245"/>
      <c r="H180" s="248">
        <v>177</v>
      </c>
      <c r="I180" s="249"/>
      <c r="J180" s="245"/>
      <c r="K180" s="245"/>
      <c r="L180" s="250"/>
      <c r="M180" s="251"/>
      <c r="N180" s="252"/>
      <c r="O180" s="252"/>
      <c r="P180" s="252"/>
      <c r="Q180" s="252"/>
      <c r="R180" s="252"/>
      <c r="S180" s="252"/>
      <c r="T180" s="253"/>
      <c r="AT180" s="254" t="s">
        <v>465</v>
      </c>
      <c r="AU180" s="254" t="s">
        <v>93</v>
      </c>
      <c r="AV180" s="14" t="s">
        <v>124</v>
      </c>
      <c r="AW180" s="14" t="s">
        <v>38</v>
      </c>
      <c r="AX180" s="14" t="s">
        <v>91</v>
      </c>
      <c r="AY180" s="254" t="s">
        <v>397</v>
      </c>
    </row>
    <row r="181" spans="1:65" s="2" customFormat="1" ht="33" customHeight="1">
      <c r="A181" s="36"/>
      <c r="B181" s="37"/>
      <c r="C181" s="211" t="s">
        <v>165</v>
      </c>
      <c r="D181" s="211" t="s">
        <v>400</v>
      </c>
      <c r="E181" s="212" t="s">
        <v>7683</v>
      </c>
      <c r="F181" s="213" t="s">
        <v>7684</v>
      </c>
      <c r="G181" s="214" t="s">
        <v>546</v>
      </c>
      <c r="H181" s="215">
        <v>97.35</v>
      </c>
      <c r="I181" s="216"/>
      <c r="J181" s="217">
        <f>ROUND(I181*H181,2)</f>
        <v>0</v>
      </c>
      <c r="K181" s="218"/>
      <c r="L181" s="41"/>
      <c r="M181" s="219" t="s">
        <v>1</v>
      </c>
      <c r="N181" s="22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124</v>
      </c>
      <c r="AT181" s="223" t="s">
        <v>400</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215</v>
      </c>
    </row>
    <row r="182" spans="1:65" s="13" customFormat="1">
      <c r="B182" s="233"/>
      <c r="C182" s="234"/>
      <c r="D182" s="225" t="s">
        <v>465</v>
      </c>
      <c r="E182" s="235" t="s">
        <v>1</v>
      </c>
      <c r="F182" s="236" t="s">
        <v>8264</v>
      </c>
      <c r="G182" s="234"/>
      <c r="H182" s="237">
        <v>39.6</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3" customFormat="1">
      <c r="B183" s="233"/>
      <c r="C183" s="234"/>
      <c r="D183" s="225" t="s">
        <v>465</v>
      </c>
      <c r="E183" s="235" t="s">
        <v>1</v>
      </c>
      <c r="F183" s="236" t="s">
        <v>8265</v>
      </c>
      <c r="G183" s="234"/>
      <c r="H183" s="237">
        <v>57.75</v>
      </c>
      <c r="I183" s="238"/>
      <c r="J183" s="234"/>
      <c r="K183" s="234"/>
      <c r="L183" s="239"/>
      <c r="M183" s="240"/>
      <c r="N183" s="241"/>
      <c r="O183" s="241"/>
      <c r="P183" s="241"/>
      <c r="Q183" s="241"/>
      <c r="R183" s="241"/>
      <c r="S183" s="241"/>
      <c r="T183" s="242"/>
      <c r="AT183" s="243" t="s">
        <v>465</v>
      </c>
      <c r="AU183" s="243" t="s">
        <v>93</v>
      </c>
      <c r="AV183" s="13" t="s">
        <v>93</v>
      </c>
      <c r="AW183" s="13" t="s">
        <v>38</v>
      </c>
      <c r="AX183" s="13" t="s">
        <v>83</v>
      </c>
      <c r="AY183" s="243" t="s">
        <v>397</v>
      </c>
    </row>
    <row r="184" spans="1:65" s="14" customFormat="1">
      <c r="B184" s="244"/>
      <c r="C184" s="245"/>
      <c r="D184" s="225" t="s">
        <v>465</v>
      </c>
      <c r="E184" s="246" t="s">
        <v>1</v>
      </c>
      <c r="F184" s="247" t="s">
        <v>467</v>
      </c>
      <c r="G184" s="245"/>
      <c r="H184" s="248">
        <v>97.35</v>
      </c>
      <c r="I184" s="249"/>
      <c r="J184" s="245"/>
      <c r="K184" s="245"/>
      <c r="L184" s="250"/>
      <c r="M184" s="251"/>
      <c r="N184" s="252"/>
      <c r="O184" s="252"/>
      <c r="P184" s="252"/>
      <c r="Q184" s="252"/>
      <c r="R184" s="252"/>
      <c r="S184" s="252"/>
      <c r="T184" s="253"/>
      <c r="AT184" s="254" t="s">
        <v>465</v>
      </c>
      <c r="AU184" s="254" t="s">
        <v>93</v>
      </c>
      <c r="AV184" s="14" t="s">
        <v>124</v>
      </c>
      <c r="AW184" s="14" t="s">
        <v>38</v>
      </c>
      <c r="AX184" s="14" t="s">
        <v>91</v>
      </c>
      <c r="AY184" s="254" t="s">
        <v>397</v>
      </c>
    </row>
    <row r="185" spans="1:65" s="2" customFormat="1" ht="55.5" customHeight="1">
      <c r="A185" s="36"/>
      <c r="B185" s="37"/>
      <c r="C185" s="211" t="s">
        <v>168</v>
      </c>
      <c r="D185" s="211" t="s">
        <v>400</v>
      </c>
      <c r="E185" s="212" t="s">
        <v>7556</v>
      </c>
      <c r="F185" s="213" t="s">
        <v>7685</v>
      </c>
      <c r="G185" s="214" t="s">
        <v>464</v>
      </c>
      <c r="H185" s="215">
        <v>67.099999999999994</v>
      </c>
      <c r="I185" s="216"/>
      <c r="J185" s="217">
        <f>ROUND(I185*H185,2)</f>
        <v>0</v>
      </c>
      <c r="K185" s="218"/>
      <c r="L185" s="41"/>
      <c r="M185" s="219" t="s">
        <v>1</v>
      </c>
      <c r="N185" s="220" t="s">
        <v>48</v>
      </c>
      <c r="O185" s="73"/>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124</v>
      </c>
      <c r="AT185" s="223" t="s">
        <v>400</v>
      </c>
      <c r="AU185" s="223" t="s">
        <v>93</v>
      </c>
      <c r="AY185" s="18" t="s">
        <v>397</v>
      </c>
      <c r="BE185" s="224">
        <f>IF(N185="základní",J185,0)</f>
        <v>0</v>
      </c>
      <c r="BF185" s="224">
        <f>IF(N185="snížená",J185,0)</f>
        <v>0</v>
      </c>
      <c r="BG185" s="224">
        <f>IF(N185="zákl. přenesená",J185,0)</f>
        <v>0</v>
      </c>
      <c r="BH185" s="224">
        <f>IF(N185="sníž. přenesená",J185,0)</f>
        <v>0</v>
      </c>
      <c r="BI185" s="224">
        <f>IF(N185="nulová",J185,0)</f>
        <v>0</v>
      </c>
      <c r="BJ185" s="18" t="s">
        <v>91</v>
      </c>
      <c r="BK185" s="224">
        <f>ROUND(I185*H185,2)</f>
        <v>0</v>
      </c>
      <c r="BL185" s="18" t="s">
        <v>124</v>
      </c>
      <c r="BM185" s="223" t="s">
        <v>661</v>
      </c>
    </row>
    <row r="186" spans="1:65" s="13" customFormat="1">
      <c r="B186" s="233"/>
      <c r="C186" s="234"/>
      <c r="D186" s="225" t="s">
        <v>465</v>
      </c>
      <c r="E186" s="235" t="s">
        <v>1</v>
      </c>
      <c r="F186" s="236" t="s">
        <v>8268</v>
      </c>
      <c r="G186" s="234"/>
      <c r="H186" s="237">
        <v>28.6</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3" customFormat="1">
      <c r="B187" s="233"/>
      <c r="C187" s="234"/>
      <c r="D187" s="225" t="s">
        <v>465</v>
      </c>
      <c r="E187" s="235" t="s">
        <v>1</v>
      </c>
      <c r="F187" s="236" t="s">
        <v>8269</v>
      </c>
      <c r="G187" s="234"/>
      <c r="H187" s="237">
        <v>38.5</v>
      </c>
      <c r="I187" s="238"/>
      <c r="J187" s="234"/>
      <c r="K187" s="234"/>
      <c r="L187" s="239"/>
      <c r="M187" s="240"/>
      <c r="N187" s="241"/>
      <c r="O187" s="241"/>
      <c r="P187" s="241"/>
      <c r="Q187" s="241"/>
      <c r="R187" s="241"/>
      <c r="S187" s="241"/>
      <c r="T187" s="242"/>
      <c r="AT187" s="243" t="s">
        <v>465</v>
      </c>
      <c r="AU187" s="243" t="s">
        <v>93</v>
      </c>
      <c r="AV187" s="13" t="s">
        <v>93</v>
      </c>
      <c r="AW187" s="13" t="s">
        <v>38</v>
      </c>
      <c r="AX187" s="13" t="s">
        <v>83</v>
      </c>
      <c r="AY187" s="243" t="s">
        <v>397</v>
      </c>
    </row>
    <row r="188" spans="1:65" s="14" customFormat="1">
      <c r="B188" s="244"/>
      <c r="C188" s="245"/>
      <c r="D188" s="225" t="s">
        <v>465</v>
      </c>
      <c r="E188" s="246" t="s">
        <v>1</v>
      </c>
      <c r="F188" s="247" t="s">
        <v>467</v>
      </c>
      <c r="G188" s="245"/>
      <c r="H188" s="248">
        <v>67.099999999999994</v>
      </c>
      <c r="I188" s="249"/>
      <c r="J188" s="245"/>
      <c r="K188" s="245"/>
      <c r="L188" s="250"/>
      <c r="M188" s="251"/>
      <c r="N188" s="252"/>
      <c r="O188" s="252"/>
      <c r="P188" s="252"/>
      <c r="Q188" s="252"/>
      <c r="R188" s="252"/>
      <c r="S188" s="252"/>
      <c r="T188" s="253"/>
      <c r="AT188" s="254" t="s">
        <v>465</v>
      </c>
      <c r="AU188" s="254" t="s">
        <v>93</v>
      </c>
      <c r="AV188" s="14" t="s">
        <v>124</v>
      </c>
      <c r="AW188" s="14" t="s">
        <v>38</v>
      </c>
      <c r="AX188" s="14" t="s">
        <v>91</v>
      </c>
      <c r="AY188" s="254" t="s">
        <v>397</v>
      </c>
    </row>
    <row r="189" spans="1:65" s="2" customFormat="1" ht="55.5" customHeight="1">
      <c r="A189" s="36"/>
      <c r="B189" s="37"/>
      <c r="C189" s="211" t="s">
        <v>171</v>
      </c>
      <c r="D189" s="211" t="s">
        <v>400</v>
      </c>
      <c r="E189" s="212" t="s">
        <v>7560</v>
      </c>
      <c r="F189" s="213" t="s">
        <v>7690</v>
      </c>
      <c r="G189" s="214" t="s">
        <v>464</v>
      </c>
      <c r="H189" s="215">
        <v>30.25</v>
      </c>
      <c r="I189" s="216"/>
      <c r="J189" s="217">
        <f>ROUND(I189*H189,2)</f>
        <v>0</v>
      </c>
      <c r="K189" s="218"/>
      <c r="L189" s="41"/>
      <c r="M189" s="219" t="s">
        <v>1</v>
      </c>
      <c r="N189" s="220" t="s">
        <v>48</v>
      </c>
      <c r="O189" s="73"/>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124</v>
      </c>
      <c r="AT189" s="223" t="s">
        <v>400</v>
      </c>
      <c r="AU189" s="223" t="s">
        <v>93</v>
      </c>
      <c r="AY189" s="18" t="s">
        <v>397</v>
      </c>
      <c r="BE189" s="224">
        <f>IF(N189="základní",J189,0)</f>
        <v>0</v>
      </c>
      <c r="BF189" s="224">
        <f>IF(N189="snížená",J189,0)</f>
        <v>0</v>
      </c>
      <c r="BG189" s="224">
        <f>IF(N189="zákl. přenesená",J189,0)</f>
        <v>0</v>
      </c>
      <c r="BH189" s="224">
        <f>IF(N189="sníž. přenesená",J189,0)</f>
        <v>0</v>
      </c>
      <c r="BI189" s="224">
        <f>IF(N189="nulová",J189,0)</f>
        <v>0</v>
      </c>
      <c r="BJ189" s="18" t="s">
        <v>91</v>
      </c>
      <c r="BK189" s="224">
        <f>ROUND(I189*H189,2)</f>
        <v>0</v>
      </c>
      <c r="BL189" s="18" t="s">
        <v>124</v>
      </c>
      <c r="BM189" s="223" t="s">
        <v>664</v>
      </c>
    </row>
    <row r="190" spans="1:65" s="13" customFormat="1">
      <c r="B190" s="233"/>
      <c r="C190" s="234"/>
      <c r="D190" s="225" t="s">
        <v>465</v>
      </c>
      <c r="E190" s="235" t="s">
        <v>1</v>
      </c>
      <c r="F190" s="236" t="s">
        <v>8270</v>
      </c>
      <c r="G190" s="234"/>
      <c r="H190" s="237">
        <v>11</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3" customFormat="1">
      <c r="B191" s="233"/>
      <c r="C191" s="234"/>
      <c r="D191" s="225" t="s">
        <v>465</v>
      </c>
      <c r="E191" s="235" t="s">
        <v>1</v>
      </c>
      <c r="F191" s="236" t="s">
        <v>7692</v>
      </c>
      <c r="G191" s="234"/>
      <c r="H191" s="237">
        <v>19.25</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4" customFormat="1">
      <c r="B192" s="244"/>
      <c r="C192" s="245"/>
      <c r="D192" s="225" t="s">
        <v>465</v>
      </c>
      <c r="E192" s="246" t="s">
        <v>1</v>
      </c>
      <c r="F192" s="247" t="s">
        <v>467</v>
      </c>
      <c r="G192" s="245"/>
      <c r="H192" s="248">
        <v>30.25</v>
      </c>
      <c r="I192" s="249"/>
      <c r="J192" s="245"/>
      <c r="K192" s="245"/>
      <c r="L192" s="250"/>
      <c r="M192" s="251"/>
      <c r="N192" s="252"/>
      <c r="O192" s="252"/>
      <c r="P192" s="252"/>
      <c r="Q192" s="252"/>
      <c r="R192" s="252"/>
      <c r="S192" s="252"/>
      <c r="T192" s="253"/>
      <c r="AT192" s="254" t="s">
        <v>465</v>
      </c>
      <c r="AU192" s="254" t="s">
        <v>93</v>
      </c>
      <c r="AV192" s="14" t="s">
        <v>124</v>
      </c>
      <c r="AW192" s="14" t="s">
        <v>38</v>
      </c>
      <c r="AX192" s="14" t="s">
        <v>91</v>
      </c>
      <c r="AY192" s="254" t="s">
        <v>397</v>
      </c>
    </row>
    <row r="193" spans="1:65" s="2" customFormat="1" ht="55.5" customHeight="1">
      <c r="A193" s="36"/>
      <c r="B193" s="37"/>
      <c r="C193" s="211" t="s">
        <v>174</v>
      </c>
      <c r="D193" s="211" t="s">
        <v>400</v>
      </c>
      <c r="E193" s="212" t="s">
        <v>7565</v>
      </c>
      <c r="F193" s="213" t="s">
        <v>7695</v>
      </c>
      <c r="G193" s="214" t="s">
        <v>464</v>
      </c>
      <c r="H193" s="215">
        <v>181.5</v>
      </c>
      <c r="I193" s="216"/>
      <c r="J193" s="217">
        <f>ROUND(I193*H193,2)</f>
        <v>0</v>
      </c>
      <c r="K193" s="218"/>
      <c r="L193" s="41"/>
      <c r="M193" s="219" t="s">
        <v>1</v>
      </c>
      <c r="N193" s="220" t="s">
        <v>48</v>
      </c>
      <c r="O193" s="73"/>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124</v>
      </c>
      <c r="AT193" s="223" t="s">
        <v>400</v>
      </c>
      <c r="AU193" s="223" t="s">
        <v>93</v>
      </c>
      <c r="AY193" s="18" t="s">
        <v>397</v>
      </c>
      <c r="BE193" s="224">
        <f>IF(N193="základní",J193,0)</f>
        <v>0</v>
      </c>
      <c r="BF193" s="224">
        <f>IF(N193="snížená",J193,0)</f>
        <v>0</v>
      </c>
      <c r="BG193" s="224">
        <f>IF(N193="zákl. přenesená",J193,0)</f>
        <v>0</v>
      </c>
      <c r="BH193" s="224">
        <f>IF(N193="sníž. přenesená",J193,0)</f>
        <v>0</v>
      </c>
      <c r="BI193" s="224">
        <f>IF(N193="nulová",J193,0)</f>
        <v>0</v>
      </c>
      <c r="BJ193" s="18" t="s">
        <v>91</v>
      </c>
      <c r="BK193" s="224">
        <f>ROUND(I193*H193,2)</f>
        <v>0</v>
      </c>
      <c r="BL193" s="18" t="s">
        <v>124</v>
      </c>
      <c r="BM193" s="223" t="s">
        <v>667</v>
      </c>
    </row>
    <row r="194" spans="1:65" s="13" customFormat="1">
      <c r="B194" s="233"/>
      <c r="C194" s="234"/>
      <c r="D194" s="225" t="s">
        <v>465</v>
      </c>
      <c r="E194" s="235" t="s">
        <v>1</v>
      </c>
      <c r="F194" s="236" t="s">
        <v>8271</v>
      </c>
      <c r="G194" s="234"/>
      <c r="H194" s="237">
        <v>66</v>
      </c>
      <c r="I194" s="238"/>
      <c r="J194" s="234"/>
      <c r="K194" s="234"/>
      <c r="L194" s="239"/>
      <c r="M194" s="240"/>
      <c r="N194" s="241"/>
      <c r="O194" s="241"/>
      <c r="P194" s="241"/>
      <c r="Q194" s="241"/>
      <c r="R194" s="241"/>
      <c r="S194" s="241"/>
      <c r="T194" s="242"/>
      <c r="AT194" s="243" t="s">
        <v>465</v>
      </c>
      <c r="AU194" s="243" t="s">
        <v>93</v>
      </c>
      <c r="AV194" s="13" t="s">
        <v>93</v>
      </c>
      <c r="AW194" s="13" t="s">
        <v>38</v>
      </c>
      <c r="AX194" s="13" t="s">
        <v>83</v>
      </c>
      <c r="AY194" s="243" t="s">
        <v>397</v>
      </c>
    </row>
    <row r="195" spans="1:65" s="13" customFormat="1">
      <c r="B195" s="233"/>
      <c r="C195" s="234"/>
      <c r="D195" s="225" t="s">
        <v>465</v>
      </c>
      <c r="E195" s="235" t="s">
        <v>1</v>
      </c>
      <c r="F195" s="236" t="s">
        <v>7697</v>
      </c>
      <c r="G195" s="234"/>
      <c r="H195" s="237">
        <v>115.5</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181.5</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33" customHeight="1">
      <c r="A197" s="36"/>
      <c r="B197" s="37"/>
      <c r="C197" s="211" t="s">
        <v>7</v>
      </c>
      <c r="D197" s="211" t="s">
        <v>400</v>
      </c>
      <c r="E197" s="212" t="s">
        <v>7700</v>
      </c>
      <c r="F197" s="213" t="s">
        <v>7701</v>
      </c>
      <c r="G197" s="214" t="s">
        <v>464</v>
      </c>
      <c r="H197" s="215">
        <v>67.099999999999994</v>
      </c>
      <c r="I197" s="216"/>
      <c r="J197" s="217">
        <f>ROUND(I197*H197,2)</f>
        <v>0</v>
      </c>
      <c r="K197" s="218"/>
      <c r="L197" s="41"/>
      <c r="M197" s="219" t="s">
        <v>1</v>
      </c>
      <c r="N197" s="22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124</v>
      </c>
      <c r="AT197" s="223" t="s">
        <v>400</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670</v>
      </c>
    </row>
    <row r="198" spans="1:65" s="13" customFormat="1">
      <c r="B198" s="233"/>
      <c r="C198" s="234"/>
      <c r="D198" s="225" t="s">
        <v>465</v>
      </c>
      <c r="E198" s="235" t="s">
        <v>1</v>
      </c>
      <c r="F198" s="236" t="s">
        <v>8268</v>
      </c>
      <c r="G198" s="234"/>
      <c r="H198" s="237">
        <v>28.6</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3" customFormat="1">
      <c r="B199" s="233"/>
      <c r="C199" s="234"/>
      <c r="D199" s="225" t="s">
        <v>465</v>
      </c>
      <c r="E199" s="235" t="s">
        <v>1</v>
      </c>
      <c r="F199" s="236" t="s">
        <v>8269</v>
      </c>
      <c r="G199" s="234"/>
      <c r="H199" s="237">
        <v>38.5</v>
      </c>
      <c r="I199" s="238"/>
      <c r="J199" s="234"/>
      <c r="K199" s="234"/>
      <c r="L199" s="239"/>
      <c r="M199" s="240"/>
      <c r="N199" s="241"/>
      <c r="O199" s="241"/>
      <c r="P199" s="241"/>
      <c r="Q199" s="241"/>
      <c r="R199" s="241"/>
      <c r="S199" s="241"/>
      <c r="T199" s="242"/>
      <c r="AT199" s="243" t="s">
        <v>465</v>
      </c>
      <c r="AU199" s="243" t="s">
        <v>93</v>
      </c>
      <c r="AV199" s="13" t="s">
        <v>93</v>
      </c>
      <c r="AW199" s="13" t="s">
        <v>38</v>
      </c>
      <c r="AX199" s="13" t="s">
        <v>83</v>
      </c>
      <c r="AY199" s="243" t="s">
        <v>397</v>
      </c>
    </row>
    <row r="200" spans="1:65" s="14" customFormat="1">
      <c r="B200" s="244"/>
      <c r="C200" s="245"/>
      <c r="D200" s="225" t="s">
        <v>465</v>
      </c>
      <c r="E200" s="246" t="s">
        <v>1</v>
      </c>
      <c r="F200" s="247" t="s">
        <v>467</v>
      </c>
      <c r="G200" s="245"/>
      <c r="H200" s="248">
        <v>67.099999999999994</v>
      </c>
      <c r="I200" s="249"/>
      <c r="J200" s="245"/>
      <c r="K200" s="245"/>
      <c r="L200" s="250"/>
      <c r="M200" s="251"/>
      <c r="N200" s="252"/>
      <c r="O200" s="252"/>
      <c r="P200" s="252"/>
      <c r="Q200" s="252"/>
      <c r="R200" s="252"/>
      <c r="S200" s="252"/>
      <c r="T200" s="253"/>
      <c r="AT200" s="254" t="s">
        <v>465</v>
      </c>
      <c r="AU200" s="254" t="s">
        <v>93</v>
      </c>
      <c r="AV200" s="14" t="s">
        <v>124</v>
      </c>
      <c r="AW200" s="14" t="s">
        <v>38</v>
      </c>
      <c r="AX200" s="14" t="s">
        <v>91</v>
      </c>
      <c r="AY200" s="254" t="s">
        <v>397</v>
      </c>
    </row>
    <row r="201" spans="1:65" s="2" customFormat="1" ht="33" customHeight="1">
      <c r="A201" s="36"/>
      <c r="B201" s="37"/>
      <c r="C201" s="211" t="s">
        <v>179</v>
      </c>
      <c r="D201" s="211" t="s">
        <v>400</v>
      </c>
      <c r="E201" s="212" t="s">
        <v>7702</v>
      </c>
      <c r="F201" s="213" t="s">
        <v>7703</v>
      </c>
      <c r="G201" s="214" t="s">
        <v>502</v>
      </c>
      <c r="H201" s="215">
        <v>50.366</v>
      </c>
      <c r="I201" s="216"/>
      <c r="J201" s="217">
        <f>ROUND(I201*H201,2)</f>
        <v>0</v>
      </c>
      <c r="K201" s="218"/>
      <c r="L201" s="41"/>
      <c r="M201" s="219" t="s">
        <v>1</v>
      </c>
      <c r="N201" s="220" t="s">
        <v>48</v>
      </c>
      <c r="O201" s="73"/>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124</v>
      </c>
      <c r="AT201" s="223" t="s">
        <v>400</v>
      </c>
      <c r="AU201" s="223" t="s">
        <v>93</v>
      </c>
      <c r="AY201" s="18" t="s">
        <v>397</v>
      </c>
      <c r="BE201" s="224">
        <f>IF(N201="základní",J201,0)</f>
        <v>0</v>
      </c>
      <c r="BF201" s="224">
        <f>IF(N201="snížená",J201,0)</f>
        <v>0</v>
      </c>
      <c r="BG201" s="224">
        <f>IF(N201="zákl. přenesená",J201,0)</f>
        <v>0</v>
      </c>
      <c r="BH201" s="224">
        <f>IF(N201="sníž. přenesená",J201,0)</f>
        <v>0</v>
      </c>
      <c r="BI201" s="224">
        <f>IF(N201="nulová",J201,0)</f>
        <v>0</v>
      </c>
      <c r="BJ201" s="18" t="s">
        <v>91</v>
      </c>
      <c r="BK201" s="224">
        <f>ROUND(I201*H201,2)</f>
        <v>0</v>
      </c>
      <c r="BL201" s="18" t="s">
        <v>124</v>
      </c>
      <c r="BM201" s="223" t="s">
        <v>673</v>
      </c>
    </row>
    <row r="202" spans="1:65" s="13" customFormat="1">
      <c r="B202" s="233"/>
      <c r="C202" s="234"/>
      <c r="D202" s="225" t="s">
        <v>465</v>
      </c>
      <c r="E202" s="235" t="s">
        <v>1</v>
      </c>
      <c r="F202" s="236" t="s">
        <v>8272</v>
      </c>
      <c r="G202" s="234"/>
      <c r="H202" s="237">
        <v>18.315000000000001</v>
      </c>
      <c r="I202" s="238"/>
      <c r="J202" s="234"/>
      <c r="K202" s="234"/>
      <c r="L202" s="239"/>
      <c r="M202" s="240"/>
      <c r="N202" s="241"/>
      <c r="O202" s="241"/>
      <c r="P202" s="241"/>
      <c r="Q202" s="241"/>
      <c r="R202" s="241"/>
      <c r="S202" s="241"/>
      <c r="T202" s="242"/>
      <c r="AT202" s="243" t="s">
        <v>465</v>
      </c>
      <c r="AU202" s="243" t="s">
        <v>93</v>
      </c>
      <c r="AV202" s="13" t="s">
        <v>93</v>
      </c>
      <c r="AW202" s="13" t="s">
        <v>38</v>
      </c>
      <c r="AX202" s="13" t="s">
        <v>83</v>
      </c>
      <c r="AY202" s="243" t="s">
        <v>397</v>
      </c>
    </row>
    <row r="203" spans="1:65" s="13" customFormat="1">
      <c r="B203" s="233"/>
      <c r="C203" s="234"/>
      <c r="D203" s="225" t="s">
        <v>465</v>
      </c>
      <c r="E203" s="235" t="s">
        <v>1</v>
      </c>
      <c r="F203" s="236" t="s">
        <v>7705</v>
      </c>
      <c r="G203" s="234"/>
      <c r="H203" s="237">
        <v>32.051000000000002</v>
      </c>
      <c r="I203" s="238"/>
      <c r="J203" s="234"/>
      <c r="K203" s="234"/>
      <c r="L203" s="239"/>
      <c r="M203" s="240"/>
      <c r="N203" s="241"/>
      <c r="O203" s="241"/>
      <c r="P203" s="241"/>
      <c r="Q203" s="241"/>
      <c r="R203" s="241"/>
      <c r="S203" s="241"/>
      <c r="T203" s="242"/>
      <c r="AT203" s="243" t="s">
        <v>465</v>
      </c>
      <c r="AU203" s="243" t="s">
        <v>93</v>
      </c>
      <c r="AV203" s="13" t="s">
        <v>93</v>
      </c>
      <c r="AW203" s="13" t="s">
        <v>38</v>
      </c>
      <c r="AX203" s="13" t="s">
        <v>83</v>
      </c>
      <c r="AY203" s="243" t="s">
        <v>397</v>
      </c>
    </row>
    <row r="204" spans="1:65" s="14" customFormat="1">
      <c r="B204" s="244"/>
      <c r="C204" s="245"/>
      <c r="D204" s="225" t="s">
        <v>465</v>
      </c>
      <c r="E204" s="246" t="s">
        <v>1</v>
      </c>
      <c r="F204" s="247" t="s">
        <v>467</v>
      </c>
      <c r="G204" s="245"/>
      <c r="H204" s="248">
        <v>50.366</v>
      </c>
      <c r="I204" s="249"/>
      <c r="J204" s="245"/>
      <c r="K204" s="245"/>
      <c r="L204" s="250"/>
      <c r="M204" s="251"/>
      <c r="N204" s="252"/>
      <c r="O204" s="252"/>
      <c r="P204" s="252"/>
      <c r="Q204" s="252"/>
      <c r="R204" s="252"/>
      <c r="S204" s="252"/>
      <c r="T204" s="253"/>
      <c r="AT204" s="254" t="s">
        <v>465</v>
      </c>
      <c r="AU204" s="254" t="s">
        <v>93</v>
      </c>
      <c r="AV204" s="14" t="s">
        <v>124</v>
      </c>
      <c r="AW204" s="14" t="s">
        <v>38</v>
      </c>
      <c r="AX204" s="14" t="s">
        <v>91</v>
      </c>
      <c r="AY204" s="254" t="s">
        <v>397</v>
      </c>
    </row>
    <row r="205" spans="1:65" s="2" customFormat="1" ht="33" customHeight="1">
      <c r="A205" s="36"/>
      <c r="B205" s="37"/>
      <c r="C205" s="211" t="s">
        <v>185</v>
      </c>
      <c r="D205" s="211" t="s">
        <v>400</v>
      </c>
      <c r="E205" s="212" t="s">
        <v>542</v>
      </c>
      <c r="F205" s="213" t="s">
        <v>7708</v>
      </c>
      <c r="G205" s="214" t="s">
        <v>464</v>
      </c>
      <c r="H205" s="215">
        <v>30.25</v>
      </c>
      <c r="I205" s="216"/>
      <c r="J205" s="217">
        <f>ROUND(I205*H205,2)</f>
        <v>0</v>
      </c>
      <c r="K205" s="218"/>
      <c r="L205" s="41"/>
      <c r="M205" s="219" t="s">
        <v>1</v>
      </c>
      <c r="N205" s="220" t="s">
        <v>48</v>
      </c>
      <c r="O205" s="73"/>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124</v>
      </c>
      <c r="AT205" s="223" t="s">
        <v>400</v>
      </c>
      <c r="AU205" s="223" t="s">
        <v>93</v>
      </c>
      <c r="AY205" s="18" t="s">
        <v>397</v>
      </c>
      <c r="BE205" s="224">
        <f>IF(N205="základní",J205,0)</f>
        <v>0</v>
      </c>
      <c r="BF205" s="224">
        <f>IF(N205="snížená",J205,0)</f>
        <v>0</v>
      </c>
      <c r="BG205" s="224">
        <f>IF(N205="zákl. přenesená",J205,0)</f>
        <v>0</v>
      </c>
      <c r="BH205" s="224">
        <f>IF(N205="sníž. přenesená",J205,0)</f>
        <v>0</v>
      </c>
      <c r="BI205" s="224">
        <f>IF(N205="nulová",J205,0)</f>
        <v>0</v>
      </c>
      <c r="BJ205" s="18" t="s">
        <v>91</v>
      </c>
      <c r="BK205" s="224">
        <f>ROUND(I205*H205,2)</f>
        <v>0</v>
      </c>
      <c r="BL205" s="18" t="s">
        <v>124</v>
      </c>
      <c r="BM205" s="223" t="s">
        <v>676</v>
      </c>
    </row>
    <row r="206" spans="1:65" s="13" customFormat="1">
      <c r="B206" s="233"/>
      <c r="C206" s="234"/>
      <c r="D206" s="225" t="s">
        <v>465</v>
      </c>
      <c r="E206" s="235" t="s">
        <v>1</v>
      </c>
      <c r="F206" s="236" t="s">
        <v>8270</v>
      </c>
      <c r="G206" s="234"/>
      <c r="H206" s="237">
        <v>11</v>
      </c>
      <c r="I206" s="238"/>
      <c r="J206" s="234"/>
      <c r="K206" s="234"/>
      <c r="L206" s="239"/>
      <c r="M206" s="240"/>
      <c r="N206" s="241"/>
      <c r="O206" s="241"/>
      <c r="P206" s="241"/>
      <c r="Q206" s="241"/>
      <c r="R206" s="241"/>
      <c r="S206" s="241"/>
      <c r="T206" s="242"/>
      <c r="AT206" s="243" t="s">
        <v>465</v>
      </c>
      <c r="AU206" s="243" t="s">
        <v>93</v>
      </c>
      <c r="AV206" s="13" t="s">
        <v>93</v>
      </c>
      <c r="AW206" s="13" t="s">
        <v>38</v>
      </c>
      <c r="AX206" s="13" t="s">
        <v>83</v>
      </c>
      <c r="AY206" s="243" t="s">
        <v>397</v>
      </c>
    </row>
    <row r="207" spans="1:65" s="13" customFormat="1">
      <c r="B207" s="233"/>
      <c r="C207" s="234"/>
      <c r="D207" s="225" t="s">
        <v>465</v>
      </c>
      <c r="E207" s="235" t="s">
        <v>1</v>
      </c>
      <c r="F207" s="236" t="s">
        <v>7692</v>
      </c>
      <c r="G207" s="234"/>
      <c r="H207" s="237">
        <v>19.25</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30.25</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33" customHeight="1">
      <c r="A209" s="36"/>
      <c r="B209" s="37"/>
      <c r="C209" s="211" t="s">
        <v>188</v>
      </c>
      <c r="D209" s="211" t="s">
        <v>400</v>
      </c>
      <c r="E209" s="212" t="s">
        <v>586</v>
      </c>
      <c r="F209" s="213" t="s">
        <v>7709</v>
      </c>
      <c r="G209" s="214" t="s">
        <v>464</v>
      </c>
      <c r="H209" s="215">
        <v>67.099999999999994</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124</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679</v>
      </c>
    </row>
    <row r="210" spans="1:65" s="13" customFormat="1">
      <c r="B210" s="233"/>
      <c r="C210" s="234"/>
      <c r="D210" s="225" t="s">
        <v>465</v>
      </c>
      <c r="E210" s="235" t="s">
        <v>1</v>
      </c>
      <c r="F210" s="236" t="s">
        <v>8268</v>
      </c>
      <c r="G210" s="234"/>
      <c r="H210" s="237">
        <v>28.6</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3" customFormat="1">
      <c r="B211" s="233"/>
      <c r="C211" s="234"/>
      <c r="D211" s="225" t="s">
        <v>465</v>
      </c>
      <c r="E211" s="235" t="s">
        <v>1</v>
      </c>
      <c r="F211" s="236" t="s">
        <v>8269</v>
      </c>
      <c r="G211" s="234"/>
      <c r="H211" s="237">
        <v>38.5</v>
      </c>
      <c r="I211" s="238"/>
      <c r="J211" s="234"/>
      <c r="K211" s="234"/>
      <c r="L211" s="239"/>
      <c r="M211" s="240"/>
      <c r="N211" s="241"/>
      <c r="O211" s="241"/>
      <c r="P211" s="241"/>
      <c r="Q211" s="241"/>
      <c r="R211" s="241"/>
      <c r="S211" s="241"/>
      <c r="T211" s="242"/>
      <c r="AT211" s="243" t="s">
        <v>465</v>
      </c>
      <c r="AU211" s="243" t="s">
        <v>93</v>
      </c>
      <c r="AV211" s="13" t="s">
        <v>93</v>
      </c>
      <c r="AW211" s="13" t="s">
        <v>38</v>
      </c>
      <c r="AX211" s="13" t="s">
        <v>83</v>
      </c>
      <c r="AY211" s="243" t="s">
        <v>397</v>
      </c>
    </row>
    <row r="212" spans="1:65" s="14" customFormat="1">
      <c r="B212" s="244"/>
      <c r="C212" s="245"/>
      <c r="D212" s="225" t="s">
        <v>465</v>
      </c>
      <c r="E212" s="246" t="s">
        <v>1</v>
      </c>
      <c r="F212" s="247" t="s">
        <v>467</v>
      </c>
      <c r="G212" s="245"/>
      <c r="H212" s="248">
        <v>67.099999999999994</v>
      </c>
      <c r="I212" s="249"/>
      <c r="J212" s="245"/>
      <c r="K212" s="245"/>
      <c r="L212" s="250"/>
      <c r="M212" s="251"/>
      <c r="N212" s="252"/>
      <c r="O212" s="252"/>
      <c r="P212" s="252"/>
      <c r="Q212" s="252"/>
      <c r="R212" s="252"/>
      <c r="S212" s="252"/>
      <c r="T212" s="253"/>
      <c r="AT212" s="254" t="s">
        <v>465</v>
      </c>
      <c r="AU212" s="254" t="s">
        <v>93</v>
      </c>
      <c r="AV212" s="14" t="s">
        <v>124</v>
      </c>
      <c r="AW212" s="14" t="s">
        <v>38</v>
      </c>
      <c r="AX212" s="14" t="s">
        <v>91</v>
      </c>
      <c r="AY212" s="254" t="s">
        <v>397</v>
      </c>
    </row>
    <row r="213" spans="1:65" s="2" customFormat="1" ht="55.5" customHeight="1">
      <c r="A213" s="36"/>
      <c r="B213" s="37"/>
      <c r="C213" s="211" t="s">
        <v>191</v>
      </c>
      <c r="D213" s="211" t="s">
        <v>400</v>
      </c>
      <c r="E213" s="212" t="s">
        <v>7710</v>
      </c>
      <c r="F213" s="213" t="s">
        <v>7711</v>
      </c>
      <c r="G213" s="214" t="s">
        <v>464</v>
      </c>
      <c r="H213" s="215">
        <v>24.2</v>
      </c>
      <c r="I213" s="216"/>
      <c r="J213" s="217">
        <f>ROUND(I213*H213,2)</f>
        <v>0</v>
      </c>
      <c r="K213" s="218"/>
      <c r="L213" s="41"/>
      <c r="M213" s="219" t="s">
        <v>1</v>
      </c>
      <c r="N213" s="22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124</v>
      </c>
      <c r="AT213" s="223" t="s">
        <v>400</v>
      </c>
      <c r="AU213" s="223" t="s">
        <v>93</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124</v>
      </c>
      <c r="BM213" s="223" t="s">
        <v>682</v>
      </c>
    </row>
    <row r="214" spans="1:65" s="13" customFormat="1">
      <c r="B214" s="233"/>
      <c r="C214" s="234"/>
      <c r="D214" s="225" t="s">
        <v>465</v>
      </c>
      <c r="E214" s="235" t="s">
        <v>1</v>
      </c>
      <c r="F214" s="236" t="s">
        <v>8273</v>
      </c>
      <c r="G214" s="234"/>
      <c r="H214" s="237">
        <v>8.8000000000000007</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3" customFormat="1">
      <c r="B215" s="233"/>
      <c r="C215" s="234"/>
      <c r="D215" s="225" t="s">
        <v>465</v>
      </c>
      <c r="E215" s="235" t="s">
        <v>1</v>
      </c>
      <c r="F215" s="236" t="s">
        <v>7713</v>
      </c>
      <c r="G215" s="234"/>
      <c r="H215" s="237">
        <v>15.4</v>
      </c>
      <c r="I215" s="238"/>
      <c r="J215" s="234"/>
      <c r="K215" s="234"/>
      <c r="L215" s="239"/>
      <c r="M215" s="240"/>
      <c r="N215" s="241"/>
      <c r="O215" s="241"/>
      <c r="P215" s="241"/>
      <c r="Q215" s="241"/>
      <c r="R215" s="241"/>
      <c r="S215" s="241"/>
      <c r="T215" s="242"/>
      <c r="AT215" s="243" t="s">
        <v>465</v>
      </c>
      <c r="AU215" s="243" t="s">
        <v>93</v>
      </c>
      <c r="AV215" s="13" t="s">
        <v>93</v>
      </c>
      <c r="AW215" s="13" t="s">
        <v>38</v>
      </c>
      <c r="AX215" s="13" t="s">
        <v>83</v>
      </c>
      <c r="AY215" s="243" t="s">
        <v>397</v>
      </c>
    </row>
    <row r="216" spans="1:65" s="14" customFormat="1">
      <c r="B216" s="244"/>
      <c r="C216" s="245"/>
      <c r="D216" s="225" t="s">
        <v>465</v>
      </c>
      <c r="E216" s="246" t="s">
        <v>1</v>
      </c>
      <c r="F216" s="247" t="s">
        <v>467</v>
      </c>
      <c r="G216" s="245"/>
      <c r="H216" s="248">
        <v>24.200000000000003</v>
      </c>
      <c r="I216" s="249"/>
      <c r="J216" s="245"/>
      <c r="K216" s="245"/>
      <c r="L216" s="250"/>
      <c r="M216" s="251"/>
      <c r="N216" s="252"/>
      <c r="O216" s="252"/>
      <c r="P216" s="252"/>
      <c r="Q216" s="252"/>
      <c r="R216" s="252"/>
      <c r="S216" s="252"/>
      <c r="T216" s="253"/>
      <c r="AT216" s="254" t="s">
        <v>465</v>
      </c>
      <c r="AU216" s="254" t="s">
        <v>93</v>
      </c>
      <c r="AV216" s="14" t="s">
        <v>124</v>
      </c>
      <c r="AW216" s="14" t="s">
        <v>38</v>
      </c>
      <c r="AX216" s="14" t="s">
        <v>91</v>
      </c>
      <c r="AY216" s="254" t="s">
        <v>397</v>
      </c>
    </row>
    <row r="217" spans="1:65" s="2" customFormat="1" ht="16.5" customHeight="1">
      <c r="A217" s="36"/>
      <c r="B217" s="37"/>
      <c r="C217" s="280" t="s">
        <v>194</v>
      </c>
      <c r="D217" s="280" t="s">
        <v>534</v>
      </c>
      <c r="E217" s="281" t="s">
        <v>7716</v>
      </c>
      <c r="F217" s="282" t="s">
        <v>7717</v>
      </c>
      <c r="G217" s="283" t="s">
        <v>502</v>
      </c>
      <c r="H217" s="284">
        <v>45.616999999999997</v>
      </c>
      <c r="I217" s="285"/>
      <c r="J217" s="286">
        <f>ROUND(I217*H217,2)</f>
        <v>0</v>
      </c>
      <c r="K217" s="287"/>
      <c r="L217" s="288"/>
      <c r="M217" s="289" t="s">
        <v>1</v>
      </c>
      <c r="N217" s="290" t="s">
        <v>48</v>
      </c>
      <c r="O217" s="73"/>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136</v>
      </c>
      <c r="AT217" s="223" t="s">
        <v>534</v>
      </c>
      <c r="AU217" s="223" t="s">
        <v>93</v>
      </c>
      <c r="AY217" s="18" t="s">
        <v>397</v>
      </c>
      <c r="BE217" s="224">
        <f>IF(N217="základní",J217,0)</f>
        <v>0</v>
      </c>
      <c r="BF217" s="224">
        <f>IF(N217="snížená",J217,0)</f>
        <v>0</v>
      </c>
      <c r="BG217" s="224">
        <f>IF(N217="zákl. přenesená",J217,0)</f>
        <v>0</v>
      </c>
      <c r="BH217" s="224">
        <f>IF(N217="sníž. přenesená",J217,0)</f>
        <v>0</v>
      </c>
      <c r="BI217" s="224">
        <f>IF(N217="nulová",J217,0)</f>
        <v>0</v>
      </c>
      <c r="BJ217" s="18" t="s">
        <v>91</v>
      </c>
      <c r="BK217" s="224">
        <f>ROUND(I217*H217,2)</f>
        <v>0</v>
      </c>
      <c r="BL217" s="18" t="s">
        <v>124</v>
      </c>
      <c r="BM217" s="223" t="s">
        <v>995</v>
      </c>
    </row>
    <row r="218" spans="1:65" s="13" customFormat="1">
      <c r="B218" s="233"/>
      <c r="C218" s="234"/>
      <c r="D218" s="225" t="s">
        <v>465</v>
      </c>
      <c r="E218" s="235" t="s">
        <v>1</v>
      </c>
      <c r="F218" s="236" t="s">
        <v>8274</v>
      </c>
      <c r="G218" s="234"/>
      <c r="H218" s="237">
        <v>16.588000000000001</v>
      </c>
      <c r="I218" s="238"/>
      <c r="J218" s="234"/>
      <c r="K218" s="234"/>
      <c r="L218" s="239"/>
      <c r="M218" s="240"/>
      <c r="N218" s="241"/>
      <c r="O218" s="241"/>
      <c r="P218" s="241"/>
      <c r="Q218" s="241"/>
      <c r="R218" s="241"/>
      <c r="S218" s="241"/>
      <c r="T218" s="242"/>
      <c r="AT218" s="243" t="s">
        <v>465</v>
      </c>
      <c r="AU218" s="243" t="s">
        <v>93</v>
      </c>
      <c r="AV218" s="13" t="s">
        <v>93</v>
      </c>
      <c r="AW218" s="13" t="s">
        <v>38</v>
      </c>
      <c r="AX218" s="13" t="s">
        <v>83</v>
      </c>
      <c r="AY218" s="243" t="s">
        <v>397</v>
      </c>
    </row>
    <row r="219" spans="1:65" s="13" customFormat="1">
      <c r="B219" s="233"/>
      <c r="C219" s="234"/>
      <c r="D219" s="225" t="s">
        <v>465</v>
      </c>
      <c r="E219" s="235" t="s">
        <v>1</v>
      </c>
      <c r="F219" s="236" t="s">
        <v>7719</v>
      </c>
      <c r="G219" s="234"/>
      <c r="H219" s="237">
        <v>29.029</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4" customFormat="1">
      <c r="B220" s="244"/>
      <c r="C220" s="245"/>
      <c r="D220" s="225" t="s">
        <v>465</v>
      </c>
      <c r="E220" s="246" t="s">
        <v>1</v>
      </c>
      <c r="F220" s="247" t="s">
        <v>467</v>
      </c>
      <c r="G220" s="245"/>
      <c r="H220" s="248">
        <v>45.617000000000004</v>
      </c>
      <c r="I220" s="249"/>
      <c r="J220" s="245"/>
      <c r="K220" s="245"/>
      <c r="L220" s="250"/>
      <c r="M220" s="251"/>
      <c r="N220" s="252"/>
      <c r="O220" s="252"/>
      <c r="P220" s="252"/>
      <c r="Q220" s="252"/>
      <c r="R220" s="252"/>
      <c r="S220" s="252"/>
      <c r="T220" s="253"/>
      <c r="AT220" s="254" t="s">
        <v>465</v>
      </c>
      <c r="AU220" s="254" t="s">
        <v>93</v>
      </c>
      <c r="AV220" s="14" t="s">
        <v>124</v>
      </c>
      <c r="AW220" s="14" t="s">
        <v>38</v>
      </c>
      <c r="AX220" s="14" t="s">
        <v>91</v>
      </c>
      <c r="AY220" s="254" t="s">
        <v>397</v>
      </c>
    </row>
    <row r="221" spans="1:65" s="2" customFormat="1" ht="33" customHeight="1">
      <c r="A221" s="36"/>
      <c r="B221" s="37"/>
      <c r="C221" s="211" t="s">
        <v>197</v>
      </c>
      <c r="D221" s="211" t="s">
        <v>400</v>
      </c>
      <c r="E221" s="212" t="s">
        <v>7851</v>
      </c>
      <c r="F221" s="213" t="s">
        <v>7852</v>
      </c>
      <c r="G221" s="214" t="s">
        <v>546</v>
      </c>
      <c r="H221" s="215">
        <v>15.4</v>
      </c>
      <c r="I221" s="216"/>
      <c r="J221" s="217">
        <f>ROUND(I221*H221,2)</f>
        <v>0</v>
      </c>
      <c r="K221" s="218"/>
      <c r="L221" s="41"/>
      <c r="M221" s="219" t="s">
        <v>1</v>
      </c>
      <c r="N221" s="220" t="s">
        <v>48</v>
      </c>
      <c r="O221" s="73"/>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124</v>
      </c>
      <c r="AT221" s="223" t="s">
        <v>400</v>
      </c>
      <c r="AU221" s="223" t="s">
        <v>93</v>
      </c>
      <c r="AY221" s="18" t="s">
        <v>397</v>
      </c>
      <c r="BE221" s="224">
        <f>IF(N221="základní",J221,0)</f>
        <v>0</v>
      </c>
      <c r="BF221" s="224">
        <f>IF(N221="snížená",J221,0)</f>
        <v>0</v>
      </c>
      <c r="BG221" s="224">
        <f>IF(N221="zákl. přenesená",J221,0)</f>
        <v>0</v>
      </c>
      <c r="BH221" s="224">
        <f>IF(N221="sníž. přenesená",J221,0)</f>
        <v>0</v>
      </c>
      <c r="BI221" s="224">
        <f>IF(N221="nulová",J221,0)</f>
        <v>0</v>
      </c>
      <c r="BJ221" s="18" t="s">
        <v>91</v>
      </c>
      <c r="BK221" s="224">
        <f>ROUND(I221*H221,2)</f>
        <v>0</v>
      </c>
      <c r="BL221" s="18" t="s">
        <v>124</v>
      </c>
      <c r="BM221" s="223" t="s">
        <v>1026</v>
      </c>
    </row>
    <row r="222" spans="1:65" s="13" customFormat="1">
      <c r="B222" s="233"/>
      <c r="C222" s="234"/>
      <c r="D222" s="225" t="s">
        <v>465</v>
      </c>
      <c r="E222" s="235" t="s">
        <v>1</v>
      </c>
      <c r="F222" s="236" t="s">
        <v>8275</v>
      </c>
      <c r="G222" s="234"/>
      <c r="H222" s="237">
        <v>15.4</v>
      </c>
      <c r="I222" s="238"/>
      <c r="J222" s="234"/>
      <c r="K222" s="234"/>
      <c r="L222" s="239"/>
      <c r="M222" s="240"/>
      <c r="N222" s="241"/>
      <c r="O222" s="241"/>
      <c r="P222" s="241"/>
      <c r="Q222" s="241"/>
      <c r="R222" s="241"/>
      <c r="S222" s="241"/>
      <c r="T222" s="242"/>
      <c r="AT222" s="243" t="s">
        <v>465</v>
      </c>
      <c r="AU222" s="243" t="s">
        <v>93</v>
      </c>
      <c r="AV222" s="13" t="s">
        <v>93</v>
      </c>
      <c r="AW222" s="13" t="s">
        <v>38</v>
      </c>
      <c r="AX222" s="13" t="s">
        <v>83</v>
      </c>
      <c r="AY222" s="243" t="s">
        <v>397</v>
      </c>
    </row>
    <row r="223" spans="1:65" s="14" customFormat="1">
      <c r="B223" s="244"/>
      <c r="C223" s="245"/>
      <c r="D223" s="225" t="s">
        <v>465</v>
      </c>
      <c r="E223" s="246" t="s">
        <v>1</v>
      </c>
      <c r="F223" s="247" t="s">
        <v>467</v>
      </c>
      <c r="G223" s="245"/>
      <c r="H223" s="248">
        <v>15.4</v>
      </c>
      <c r="I223" s="249"/>
      <c r="J223" s="245"/>
      <c r="K223" s="245"/>
      <c r="L223" s="250"/>
      <c r="M223" s="251"/>
      <c r="N223" s="252"/>
      <c r="O223" s="252"/>
      <c r="P223" s="252"/>
      <c r="Q223" s="252"/>
      <c r="R223" s="252"/>
      <c r="S223" s="252"/>
      <c r="T223" s="253"/>
      <c r="AT223" s="254" t="s">
        <v>465</v>
      </c>
      <c r="AU223" s="254" t="s">
        <v>93</v>
      </c>
      <c r="AV223" s="14" t="s">
        <v>124</v>
      </c>
      <c r="AW223" s="14" t="s">
        <v>38</v>
      </c>
      <c r="AX223" s="14" t="s">
        <v>91</v>
      </c>
      <c r="AY223" s="254" t="s">
        <v>397</v>
      </c>
    </row>
    <row r="224" spans="1:65" s="12" customFormat="1" ht="22.9" customHeight="1">
      <c r="B224" s="195"/>
      <c r="C224" s="196"/>
      <c r="D224" s="197" t="s">
        <v>82</v>
      </c>
      <c r="E224" s="209" t="s">
        <v>124</v>
      </c>
      <c r="F224" s="209" t="s">
        <v>817</v>
      </c>
      <c r="G224" s="196"/>
      <c r="H224" s="196"/>
      <c r="I224" s="199"/>
      <c r="J224" s="210">
        <f>BK224</f>
        <v>0</v>
      </c>
      <c r="K224" s="196"/>
      <c r="L224" s="201"/>
      <c r="M224" s="202"/>
      <c r="N224" s="203"/>
      <c r="O224" s="203"/>
      <c r="P224" s="204">
        <f>SUM(P225:P228)</f>
        <v>0</v>
      </c>
      <c r="Q224" s="203"/>
      <c r="R224" s="204">
        <f>SUM(R225:R228)</f>
        <v>0</v>
      </c>
      <c r="S224" s="203"/>
      <c r="T224" s="205">
        <f>SUM(T225:T228)</f>
        <v>0</v>
      </c>
      <c r="AR224" s="206" t="s">
        <v>91</v>
      </c>
      <c r="AT224" s="207" t="s">
        <v>82</v>
      </c>
      <c r="AU224" s="207" t="s">
        <v>91</v>
      </c>
      <c r="AY224" s="206" t="s">
        <v>397</v>
      </c>
      <c r="BK224" s="208">
        <f>SUM(BK225:BK228)</f>
        <v>0</v>
      </c>
    </row>
    <row r="225" spans="1:65" s="2" customFormat="1" ht="21.75" customHeight="1">
      <c r="A225" s="36"/>
      <c r="B225" s="37"/>
      <c r="C225" s="211" t="s">
        <v>200</v>
      </c>
      <c r="D225" s="211" t="s">
        <v>400</v>
      </c>
      <c r="E225" s="212" t="s">
        <v>7722</v>
      </c>
      <c r="F225" s="213" t="s">
        <v>7723</v>
      </c>
      <c r="G225" s="214" t="s">
        <v>464</v>
      </c>
      <c r="H225" s="215">
        <v>6.05</v>
      </c>
      <c r="I225" s="216"/>
      <c r="J225" s="217">
        <f>ROUND(I225*H225,2)</f>
        <v>0</v>
      </c>
      <c r="K225" s="218"/>
      <c r="L225" s="41"/>
      <c r="M225" s="219" t="s">
        <v>1</v>
      </c>
      <c r="N225" s="220" t="s">
        <v>48</v>
      </c>
      <c r="O225" s="73"/>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124</v>
      </c>
      <c r="AT225" s="223" t="s">
        <v>400</v>
      </c>
      <c r="AU225" s="223" t="s">
        <v>93</v>
      </c>
      <c r="AY225" s="18" t="s">
        <v>397</v>
      </c>
      <c r="BE225" s="224">
        <f>IF(N225="základní",J225,0)</f>
        <v>0</v>
      </c>
      <c r="BF225" s="224">
        <f>IF(N225="snížená",J225,0)</f>
        <v>0</v>
      </c>
      <c r="BG225" s="224">
        <f>IF(N225="zákl. přenesená",J225,0)</f>
        <v>0</v>
      </c>
      <c r="BH225" s="224">
        <f>IF(N225="sníž. přenesená",J225,0)</f>
        <v>0</v>
      </c>
      <c r="BI225" s="224">
        <f>IF(N225="nulová",J225,0)</f>
        <v>0</v>
      </c>
      <c r="BJ225" s="18" t="s">
        <v>91</v>
      </c>
      <c r="BK225" s="224">
        <f>ROUND(I225*H225,2)</f>
        <v>0</v>
      </c>
      <c r="BL225" s="18" t="s">
        <v>124</v>
      </c>
      <c r="BM225" s="223" t="s">
        <v>1042</v>
      </c>
    </row>
    <row r="226" spans="1:65" s="13" customFormat="1">
      <c r="B226" s="233"/>
      <c r="C226" s="234"/>
      <c r="D226" s="225" t="s">
        <v>465</v>
      </c>
      <c r="E226" s="235" t="s">
        <v>1</v>
      </c>
      <c r="F226" s="236" t="s">
        <v>8276</v>
      </c>
      <c r="G226" s="234"/>
      <c r="H226" s="237">
        <v>2.2000000000000002</v>
      </c>
      <c r="I226" s="238"/>
      <c r="J226" s="234"/>
      <c r="K226" s="234"/>
      <c r="L226" s="239"/>
      <c r="M226" s="240"/>
      <c r="N226" s="241"/>
      <c r="O226" s="241"/>
      <c r="P226" s="241"/>
      <c r="Q226" s="241"/>
      <c r="R226" s="241"/>
      <c r="S226" s="241"/>
      <c r="T226" s="242"/>
      <c r="AT226" s="243" t="s">
        <v>465</v>
      </c>
      <c r="AU226" s="243" t="s">
        <v>93</v>
      </c>
      <c r="AV226" s="13" t="s">
        <v>93</v>
      </c>
      <c r="AW226" s="13" t="s">
        <v>38</v>
      </c>
      <c r="AX226" s="13" t="s">
        <v>83</v>
      </c>
      <c r="AY226" s="243" t="s">
        <v>397</v>
      </c>
    </row>
    <row r="227" spans="1:65" s="13" customFormat="1">
      <c r="B227" s="233"/>
      <c r="C227" s="234"/>
      <c r="D227" s="225" t="s">
        <v>465</v>
      </c>
      <c r="E227" s="235" t="s">
        <v>1</v>
      </c>
      <c r="F227" s="236" t="s">
        <v>7725</v>
      </c>
      <c r="G227" s="234"/>
      <c r="H227" s="237">
        <v>3.85</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6.0500000000000007</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12" customFormat="1" ht="22.9" customHeight="1">
      <c r="B229" s="195"/>
      <c r="C229" s="196"/>
      <c r="D229" s="197" t="s">
        <v>82</v>
      </c>
      <c r="E229" s="209" t="s">
        <v>130</v>
      </c>
      <c r="F229" s="209" t="s">
        <v>7602</v>
      </c>
      <c r="G229" s="196"/>
      <c r="H229" s="196"/>
      <c r="I229" s="199"/>
      <c r="J229" s="210">
        <f>BK229</f>
        <v>0</v>
      </c>
      <c r="K229" s="196"/>
      <c r="L229" s="201"/>
      <c r="M229" s="202"/>
      <c r="N229" s="203"/>
      <c r="O229" s="203"/>
      <c r="P229" s="204">
        <f>SUM(P230:P247)</f>
        <v>0</v>
      </c>
      <c r="Q229" s="203"/>
      <c r="R229" s="204">
        <f>SUM(R230:R247)</f>
        <v>0</v>
      </c>
      <c r="S229" s="203"/>
      <c r="T229" s="205">
        <f>SUM(T230:T247)</f>
        <v>0</v>
      </c>
      <c r="AR229" s="206" t="s">
        <v>91</v>
      </c>
      <c r="AT229" s="207" t="s">
        <v>82</v>
      </c>
      <c r="AU229" s="207" t="s">
        <v>91</v>
      </c>
      <c r="AY229" s="206" t="s">
        <v>397</v>
      </c>
      <c r="BK229" s="208">
        <f>SUM(BK230:BK247)</f>
        <v>0</v>
      </c>
    </row>
    <row r="230" spans="1:65" s="2" customFormat="1" ht="33" customHeight="1">
      <c r="A230" s="36"/>
      <c r="B230" s="37"/>
      <c r="C230" s="211" t="s">
        <v>203</v>
      </c>
      <c r="D230" s="211" t="s">
        <v>400</v>
      </c>
      <c r="E230" s="212" t="s">
        <v>7854</v>
      </c>
      <c r="F230" s="213" t="s">
        <v>7855</v>
      </c>
      <c r="G230" s="214" t="s">
        <v>546</v>
      </c>
      <c r="H230" s="215">
        <v>40.799999999999997</v>
      </c>
      <c r="I230" s="216"/>
      <c r="J230" s="217">
        <f>ROUND(I230*H230,2)</f>
        <v>0</v>
      </c>
      <c r="K230" s="218"/>
      <c r="L230" s="41"/>
      <c r="M230" s="219" t="s">
        <v>1</v>
      </c>
      <c r="N230" s="220" t="s">
        <v>48</v>
      </c>
      <c r="O230" s="73"/>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124</v>
      </c>
      <c r="AT230" s="223" t="s">
        <v>400</v>
      </c>
      <c r="AU230" s="223" t="s">
        <v>93</v>
      </c>
      <c r="AY230" s="18" t="s">
        <v>397</v>
      </c>
      <c r="BE230" s="224">
        <f>IF(N230="základní",J230,0)</f>
        <v>0</v>
      </c>
      <c r="BF230" s="224">
        <f>IF(N230="snížená",J230,0)</f>
        <v>0</v>
      </c>
      <c r="BG230" s="224">
        <f>IF(N230="zákl. přenesená",J230,0)</f>
        <v>0</v>
      </c>
      <c r="BH230" s="224">
        <f>IF(N230="sníž. přenesená",J230,0)</f>
        <v>0</v>
      </c>
      <c r="BI230" s="224">
        <f>IF(N230="nulová",J230,0)</f>
        <v>0</v>
      </c>
      <c r="BJ230" s="18" t="s">
        <v>91</v>
      </c>
      <c r="BK230" s="224">
        <f>ROUND(I230*H230,2)</f>
        <v>0</v>
      </c>
      <c r="BL230" s="18" t="s">
        <v>124</v>
      </c>
      <c r="BM230" s="223" t="s">
        <v>1057</v>
      </c>
    </row>
    <row r="231" spans="1:65" s="13" customFormat="1">
      <c r="B231" s="233"/>
      <c r="C231" s="234"/>
      <c r="D231" s="225" t="s">
        <v>465</v>
      </c>
      <c r="E231" s="235" t="s">
        <v>1</v>
      </c>
      <c r="F231" s="236" t="s">
        <v>8258</v>
      </c>
      <c r="G231" s="234"/>
      <c r="H231" s="237">
        <v>40.799999999999997</v>
      </c>
      <c r="I231" s="238"/>
      <c r="J231" s="234"/>
      <c r="K231" s="234"/>
      <c r="L231" s="239"/>
      <c r="M231" s="240"/>
      <c r="N231" s="241"/>
      <c r="O231" s="241"/>
      <c r="P231" s="241"/>
      <c r="Q231" s="241"/>
      <c r="R231" s="241"/>
      <c r="S231" s="241"/>
      <c r="T231" s="242"/>
      <c r="AT231" s="243" t="s">
        <v>465</v>
      </c>
      <c r="AU231" s="243" t="s">
        <v>93</v>
      </c>
      <c r="AV231" s="13" t="s">
        <v>93</v>
      </c>
      <c r="AW231" s="13" t="s">
        <v>38</v>
      </c>
      <c r="AX231" s="13" t="s">
        <v>83</v>
      </c>
      <c r="AY231" s="243" t="s">
        <v>397</v>
      </c>
    </row>
    <row r="232" spans="1:65" s="14" customFormat="1">
      <c r="B232" s="244"/>
      <c r="C232" s="245"/>
      <c r="D232" s="225" t="s">
        <v>465</v>
      </c>
      <c r="E232" s="246" t="s">
        <v>1</v>
      </c>
      <c r="F232" s="247" t="s">
        <v>467</v>
      </c>
      <c r="G232" s="245"/>
      <c r="H232" s="248">
        <v>40.799999999999997</v>
      </c>
      <c r="I232" s="249"/>
      <c r="J232" s="245"/>
      <c r="K232" s="245"/>
      <c r="L232" s="250"/>
      <c r="M232" s="251"/>
      <c r="N232" s="252"/>
      <c r="O232" s="252"/>
      <c r="P232" s="252"/>
      <c r="Q232" s="252"/>
      <c r="R232" s="252"/>
      <c r="S232" s="252"/>
      <c r="T232" s="253"/>
      <c r="AT232" s="254" t="s">
        <v>465</v>
      </c>
      <c r="AU232" s="254" t="s">
        <v>93</v>
      </c>
      <c r="AV232" s="14" t="s">
        <v>124</v>
      </c>
      <c r="AW232" s="14" t="s">
        <v>38</v>
      </c>
      <c r="AX232" s="14" t="s">
        <v>91</v>
      </c>
      <c r="AY232" s="254" t="s">
        <v>397</v>
      </c>
    </row>
    <row r="233" spans="1:65" s="2" customFormat="1" ht="33" customHeight="1">
      <c r="A233" s="36"/>
      <c r="B233" s="37"/>
      <c r="C233" s="211" t="s">
        <v>206</v>
      </c>
      <c r="D233" s="211" t="s">
        <v>400</v>
      </c>
      <c r="E233" s="212" t="s">
        <v>7856</v>
      </c>
      <c r="F233" s="213" t="s">
        <v>7857</v>
      </c>
      <c r="G233" s="214" t="s">
        <v>546</v>
      </c>
      <c r="H233" s="215">
        <v>40.799999999999997</v>
      </c>
      <c r="I233" s="216"/>
      <c r="J233" s="217">
        <f>ROUND(I233*H233,2)</f>
        <v>0</v>
      </c>
      <c r="K233" s="218"/>
      <c r="L233" s="41"/>
      <c r="M233" s="219" t="s">
        <v>1</v>
      </c>
      <c r="N233" s="220" t="s">
        <v>48</v>
      </c>
      <c r="O233" s="73"/>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124</v>
      </c>
      <c r="AT233" s="223" t="s">
        <v>400</v>
      </c>
      <c r="AU233" s="223" t="s">
        <v>93</v>
      </c>
      <c r="AY233" s="18" t="s">
        <v>397</v>
      </c>
      <c r="BE233" s="224">
        <f>IF(N233="základní",J233,0)</f>
        <v>0</v>
      </c>
      <c r="BF233" s="224">
        <f>IF(N233="snížená",J233,0)</f>
        <v>0</v>
      </c>
      <c r="BG233" s="224">
        <f>IF(N233="zákl. přenesená",J233,0)</f>
        <v>0</v>
      </c>
      <c r="BH233" s="224">
        <f>IF(N233="sníž. přenesená",J233,0)</f>
        <v>0</v>
      </c>
      <c r="BI233" s="224">
        <f>IF(N233="nulová",J233,0)</f>
        <v>0</v>
      </c>
      <c r="BJ233" s="18" t="s">
        <v>91</v>
      </c>
      <c r="BK233" s="224">
        <f>ROUND(I233*H233,2)</f>
        <v>0</v>
      </c>
      <c r="BL233" s="18" t="s">
        <v>124</v>
      </c>
      <c r="BM233" s="223" t="s">
        <v>1066</v>
      </c>
    </row>
    <row r="234" spans="1:65" s="13" customFormat="1">
      <c r="B234" s="233"/>
      <c r="C234" s="234"/>
      <c r="D234" s="225" t="s">
        <v>465</v>
      </c>
      <c r="E234" s="235" t="s">
        <v>1</v>
      </c>
      <c r="F234" s="236" t="s">
        <v>8258</v>
      </c>
      <c r="G234" s="234"/>
      <c r="H234" s="237">
        <v>40.799999999999997</v>
      </c>
      <c r="I234" s="238"/>
      <c r="J234" s="234"/>
      <c r="K234" s="234"/>
      <c r="L234" s="239"/>
      <c r="M234" s="240"/>
      <c r="N234" s="241"/>
      <c r="O234" s="241"/>
      <c r="P234" s="241"/>
      <c r="Q234" s="241"/>
      <c r="R234" s="241"/>
      <c r="S234" s="241"/>
      <c r="T234" s="242"/>
      <c r="AT234" s="243" t="s">
        <v>465</v>
      </c>
      <c r="AU234" s="243" t="s">
        <v>93</v>
      </c>
      <c r="AV234" s="13" t="s">
        <v>93</v>
      </c>
      <c r="AW234" s="13" t="s">
        <v>38</v>
      </c>
      <c r="AX234" s="13" t="s">
        <v>83</v>
      </c>
      <c r="AY234" s="243" t="s">
        <v>397</v>
      </c>
    </row>
    <row r="235" spans="1:65" s="14" customFormat="1">
      <c r="B235" s="244"/>
      <c r="C235" s="245"/>
      <c r="D235" s="225" t="s">
        <v>465</v>
      </c>
      <c r="E235" s="246" t="s">
        <v>1</v>
      </c>
      <c r="F235" s="247" t="s">
        <v>467</v>
      </c>
      <c r="G235" s="245"/>
      <c r="H235" s="248">
        <v>40.799999999999997</v>
      </c>
      <c r="I235" s="249"/>
      <c r="J235" s="245"/>
      <c r="K235" s="245"/>
      <c r="L235" s="250"/>
      <c r="M235" s="251"/>
      <c r="N235" s="252"/>
      <c r="O235" s="252"/>
      <c r="P235" s="252"/>
      <c r="Q235" s="252"/>
      <c r="R235" s="252"/>
      <c r="S235" s="252"/>
      <c r="T235" s="253"/>
      <c r="AT235" s="254" t="s">
        <v>465</v>
      </c>
      <c r="AU235" s="254" t="s">
        <v>93</v>
      </c>
      <c r="AV235" s="14" t="s">
        <v>124</v>
      </c>
      <c r="AW235" s="14" t="s">
        <v>38</v>
      </c>
      <c r="AX235" s="14" t="s">
        <v>91</v>
      </c>
      <c r="AY235" s="254" t="s">
        <v>397</v>
      </c>
    </row>
    <row r="236" spans="1:65" s="2" customFormat="1" ht="44.25" customHeight="1">
      <c r="A236" s="36"/>
      <c r="B236" s="37"/>
      <c r="C236" s="211" t="s">
        <v>209</v>
      </c>
      <c r="D236" s="211" t="s">
        <v>400</v>
      </c>
      <c r="E236" s="212" t="s">
        <v>7858</v>
      </c>
      <c r="F236" s="213" t="s">
        <v>7859</v>
      </c>
      <c r="G236" s="214" t="s">
        <v>546</v>
      </c>
      <c r="H236" s="215">
        <v>40.799999999999997</v>
      </c>
      <c r="I236" s="216"/>
      <c r="J236" s="217">
        <f>ROUND(I236*H236,2)</f>
        <v>0</v>
      </c>
      <c r="K236" s="218"/>
      <c r="L236" s="41"/>
      <c r="M236" s="219" t="s">
        <v>1</v>
      </c>
      <c r="N236" s="220" t="s">
        <v>48</v>
      </c>
      <c r="O236" s="73"/>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124</v>
      </c>
      <c r="AT236" s="223" t="s">
        <v>400</v>
      </c>
      <c r="AU236" s="223" t="s">
        <v>93</v>
      </c>
      <c r="AY236" s="18" t="s">
        <v>397</v>
      </c>
      <c r="BE236" s="224">
        <f>IF(N236="základní",J236,0)</f>
        <v>0</v>
      </c>
      <c r="BF236" s="224">
        <f>IF(N236="snížená",J236,0)</f>
        <v>0</v>
      </c>
      <c r="BG236" s="224">
        <f>IF(N236="zákl. přenesená",J236,0)</f>
        <v>0</v>
      </c>
      <c r="BH236" s="224">
        <f>IF(N236="sníž. přenesená",J236,0)</f>
        <v>0</v>
      </c>
      <c r="BI236" s="224">
        <f>IF(N236="nulová",J236,0)</f>
        <v>0</v>
      </c>
      <c r="BJ236" s="18" t="s">
        <v>91</v>
      </c>
      <c r="BK236" s="224">
        <f>ROUND(I236*H236,2)</f>
        <v>0</v>
      </c>
      <c r="BL236" s="18" t="s">
        <v>124</v>
      </c>
      <c r="BM236" s="223" t="s">
        <v>1078</v>
      </c>
    </row>
    <row r="237" spans="1:65" s="13" customFormat="1">
      <c r="B237" s="233"/>
      <c r="C237" s="234"/>
      <c r="D237" s="225" t="s">
        <v>465</v>
      </c>
      <c r="E237" s="235" t="s">
        <v>1</v>
      </c>
      <c r="F237" s="236" t="s">
        <v>8258</v>
      </c>
      <c r="G237" s="234"/>
      <c r="H237" s="237">
        <v>40.799999999999997</v>
      </c>
      <c r="I237" s="238"/>
      <c r="J237" s="234"/>
      <c r="K237" s="234"/>
      <c r="L237" s="239"/>
      <c r="M237" s="240"/>
      <c r="N237" s="241"/>
      <c r="O237" s="241"/>
      <c r="P237" s="241"/>
      <c r="Q237" s="241"/>
      <c r="R237" s="241"/>
      <c r="S237" s="241"/>
      <c r="T237" s="242"/>
      <c r="AT237" s="243" t="s">
        <v>465</v>
      </c>
      <c r="AU237" s="243" t="s">
        <v>93</v>
      </c>
      <c r="AV237" s="13" t="s">
        <v>93</v>
      </c>
      <c r="AW237" s="13" t="s">
        <v>38</v>
      </c>
      <c r="AX237" s="13" t="s">
        <v>83</v>
      </c>
      <c r="AY237" s="243" t="s">
        <v>397</v>
      </c>
    </row>
    <row r="238" spans="1:65" s="14" customFormat="1">
      <c r="B238" s="244"/>
      <c r="C238" s="245"/>
      <c r="D238" s="225" t="s">
        <v>465</v>
      </c>
      <c r="E238" s="246" t="s">
        <v>1</v>
      </c>
      <c r="F238" s="247" t="s">
        <v>467</v>
      </c>
      <c r="G238" s="245"/>
      <c r="H238" s="248">
        <v>40.799999999999997</v>
      </c>
      <c r="I238" s="249"/>
      <c r="J238" s="245"/>
      <c r="K238" s="245"/>
      <c r="L238" s="250"/>
      <c r="M238" s="251"/>
      <c r="N238" s="252"/>
      <c r="O238" s="252"/>
      <c r="P238" s="252"/>
      <c r="Q238" s="252"/>
      <c r="R238" s="252"/>
      <c r="S238" s="252"/>
      <c r="T238" s="253"/>
      <c r="AT238" s="254" t="s">
        <v>465</v>
      </c>
      <c r="AU238" s="254" t="s">
        <v>93</v>
      </c>
      <c r="AV238" s="14" t="s">
        <v>124</v>
      </c>
      <c r="AW238" s="14" t="s">
        <v>38</v>
      </c>
      <c r="AX238" s="14" t="s">
        <v>91</v>
      </c>
      <c r="AY238" s="254" t="s">
        <v>397</v>
      </c>
    </row>
    <row r="239" spans="1:65" s="2" customFormat="1" ht="33" customHeight="1">
      <c r="A239" s="36"/>
      <c r="B239" s="37"/>
      <c r="C239" s="211" t="s">
        <v>212</v>
      </c>
      <c r="D239" s="211" t="s">
        <v>400</v>
      </c>
      <c r="E239" s="212" t="s">
        <v>7860</v>
      </c>
      <c r="F239" s="213" t="s">
        <v>7861</v>
      </c>
      <c r="G239" s="214" t="s">
        <v>546</v>
      </c>
      <c r="H239" s="215">
        <v>40.799999999999997</v>
      </c>
      <c r="I239" s="216"/>
      <c r="J239" s="217">
        <f>ROUND(I239*H239,2)</f>
        <v>0</v>
      </c>
      <c r="K239" s="218"/>
      <c r="L239" s="41"/>
      <c r="M239" s="219" t="s">
        <v>1</v>
      </c>
      <c r="N239" s="220" t="s">
        <v>48</v>
      </c>
      <c r="O239" s="73"/>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124</v>
      </c>
      <c r="AT239" s="223" t="s">
        <v>400</v>
      </c>
      <c r="AU239" s="223" t="s">
        <v>93</v>
      </c>
      <c r="AY239" s="18" t="s">
        <v>397</v>
      </c>
      <c r="BE239" s="224">
        <f>IF(N239="základní",J239,0)</f>
        <v>0</v>
      </c>
      <c r="BF239" s="224">
        <f>IF(N239="snížená",J239,0)</f>
        <v>0</v>
      </c>
      <c r="BG239" s="224">
        <f>IF(N239="zákl. přenesená",J239,0)</f>
        <v>0</v>
      </c>
      <c r="BH239" s="224">
        <f>IF(N239="sníž. přenesená",J239,0)</f>
        <v>0</v>
      </c>
      <c r="BI239" s="224">
        <f>IF(N239="nulová",J239,0)</f>
        <v>0</v>
      </c>
      <c r="BJ239" s="18" t="s">
        <v>91</v>
      </c>
      <c r="BK239" s="224">
        <f>ROUND(I239*H239,2)</f>
        <v>0</v>
      </c>
      <c r="BL239" s="18" t="s">
        <v>124</v>
      </c>
      <c r="BM239" s="223" t="s">
        <v>1088</v>
      </c>
    </row>
    <row r="240" spans="1:65" s="13" customFormat="1">
      <c r="B240" s="233"/>
      <c r="C240" s="234"/>
      <c r="D240" s="225" t="s">
        <v>465</v>
      </c>
      <c r="E240" s="235" t="s">
        <v>1</v>
      </c>
      <c r="F240" s="236" t="s">
        <v>8258</v>
      </c>
      <c r="G240" s="234"/>
      <c r="H240" s="237">
        <v>40.799999999999997</v>
      </c>
      <c r="I240" s="238"/>
      <c r="J240" s="234"/>
      <c r="K240" s="234"/>
      <c r="L240" s="239"/>
      <c r="M240" s="240"/>
      <c r="N240" s="241"/>
      <c r="O240" s="241"/>
      <c r="P240" s="241"/>
      <c r="Q240" s="241"/>
      <c r="R240" s="241"/>
      <c r="S240" s="241"/>
      <c r="T240" s="242"/>
      <c r="AT240" s="243" t="s">
        <v>465</v>
      </c>
      <c r="AU240" s="243" t="s">
        <v>93</v>
      </c>
      <c r="AV240" s="13" t="s">
        <v>93</v>
      </c>
      <c r="AW240" s="13" t="s">
        <v>38</v>
      </c>
      <c r="AX240" s="13" t="s">
        <v>83</v>
      </c>
      <c r="AY240" s="243" t="s">
        <v>397</v>
      </c>
    </row>
    <row r="241" spans="1:65" s="14" customFormat="1">
      <c r="B241" s="244"/>
      <c r="C241" s="245"/>
      <c r="D241" s="225" t="s">
        <v>465</v>
      </c>
      <c r="E241" s="246" t="s">
        <v>1</v>
      </c>
      <c r="F241" s="247" t="s">
        <v>467</v>
      </c>
      <c r="G241" s="245"/>
      <c r="H241" s="248">
        <v>40.799999999999997</v>
      </c>
      <c r="I241" s="249"/>
      <c r="J241" s="245"/>
      <c r="K241" s="245"/>
      <c r="L241" s="250"/>
      <c r="M241" s="251"/>
      <c r="N241" s="252"/>
      <c r="O241" s="252"/>
      <c r="P241" s="252"/>
      <c r="Q241" s="252"/>
      <c r="R241" s="252"/>
      <c r="S241" s="252"/>
      <c r="T241" s="253"/>
      <c r="AT241" s="254" t="s">
        <v>465</v>
      </c>
      <c r="AU241" s="254" t="s">
        <v>93</v>
      </c>
      <c r="AV241" s="14" t="s">
        <v>124</v>
      </c>
      <c r="AW241" s="14" t="s">
        <v>38</v>
      </c>
      <c r="AX241" s="14" t="s">
        <v>91</v>
      </c>
      <c r="AY241" s="254" t="s">
        <v>397</v>
      </c>
    </row>
    <row r="242" spans="1:65" s="2" customFormat="1" ht="33" customHeight="1">
      <c r="A242" s="36"/>
      <c r="B242" s="37"/>
      <c r="C242" s="211" t="s">
        <v>182</v>
      </c>
      <c r="D242" s="211" t="s">
        <v>400</v>
      </c>
      <c r="E242" s="212" t="s">
        <v>7862</v>
      </c>
      <c r="F242" s="213" t="s">
        <v>7863</v>
      </c>
      <c r="G242" s="214" t="s">
        <v>546</v>
      </c>
      <c r="H242" s="215">
        <v>40.799999999999997</v>
      </c>
      <c r="I242" s="216"/>
      <c r="J242" s="217">
        <f>ROUND(I242*H242,2)</f>
        <v>0</v>
      </c>
      <c r="K242" s="218"/>
      <c r="L242" s="41"/>
      <c r="M242" s="219" t="s">
        <v>1</v>
      </c>
      <c r="N242" s="220" t="s">
        <v>48</v>
      </c>
      <c r="O242" s="73"/>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124</v>
      </c>
      <c r="AT242" s="223" t="s">
        <v>400</v>
      </c>
      <c r="AU242" s="223" t="s">
        <v>93</v>
      </c>
      <c r="AY242" s="18" t="s">
        <v>397</v>
      </c>
      <c r="BE242" s="224">
        <f>IF(N242="základní",J242,0)</f>
        <v>0</v>
      </c>
      <c r="BF242" s="224">
        <f>IF(N242="snížená",J242,0)</f>
        <v>0</v>
      </c>
      <c r="BG242" s="224">
        <f>IF(N242="zákl. přenesená",J242,0)</f>
        <v>0</v>
      </c>
      <c r="BH242" s="224">
        <f>IF(N242="sníž. přenesená",J242,0)</f>
        <v>0</v>
      </c>
      <c r="BI242" s="224">
        <f>IF(N242="nulová",J242,0)</f>
        <v>0</v>
      </c>
      <c r="BJ242" s="18" t="s">
        <v>91</v>
      </c>
      <c r="BK242" s="224">
        <f>ROUND(I242*H242,2)</f>
        <v>0</v>
      </c>
      <c r="BL242" s="18" t="s">
        <v>124</v>
      </c>
      <c r="BM242" s="223" t="s">
        <v>1096</v>
      </c>
    </row>
    <row r="243" spans="1:65" s="13" customFormat="1">
      <c r="B243" s="233"/>
      <c r="C243" s="234"/>
      <c r="D243" s="225" t="s">
        <v>465</v>
      </c>
      <c r="E243" s="235" t="s">
        <v>1</v>
      </c>
      <c r="F243" s="236" t="s">
        <v>8258</v>
      </c>
      <c r="G243" s="234"/>
      <c r="H243" s="237">
        <v>40.799999999999997</v>
      </c>
      <c r="I243" s="238"/>
      <c r="J243" s="234"/>
      <c r="K243" s="234"/>
      <c r="L243" s="239"/>
      <c r="M243" s="240"/>
      <c r="N243" s="241"/>
      <c r="O243" s="241"/>
      <c r="P243" s="241"/>
      <c r="Q243" s="241"/>
      <c r="R243" s="241"/>
      <c r="S243" s="241"/>
      <c r="T243" s="242"/>
      <c r="AT243" s="243" t="s">
        <v>465</v>
      </c>
      <c r="AU243" s="243" t="s">
        <v>93</v>
      </c>
      <c r="AV243" s="13" t="s">
        <v>93</v>
      </c>
      <c r="AW243" s="13" t="s">
        <v>38</v>
      </c>
      <c r="AX243" s="13" t="s">
        <v>83</v>
      </c>
      <c r="AY243" s="243" t="s">
        <v>397</v>
      </c>
    </row>
    <row r="244" spans="1:65" s="14" customFormat="1">
      <c r="B244" s="244"/>
      <c r="C244" s="245"/>
      <c r="D244" s="225" t="s">
        <v>465</v>
      </c>
      <c r="E244" s="246" t="s">
        <v>1</v>
      </c>
      <c r="F244" s="247" t="s">
        <v>467</v>
      </c>
      <c r="G244" s="245"/>
      <c r="H244" s="248">
        <v>40.799999999999997</v>
      </c>
      <c r="I244" s="249"/>
      <c r="J244" s="245"/>
      <c r="K244" s="245"/>
      <c r="L244" s="250"/>
      <c r="M244" s="251"/>
      <c r="N244" s="252"/>
      <c r="O244" s="252"/>
      <c r="P244" s="252"/>
      <c r="Q244" s="252"/>
      <c r="R244" s="252"/>
      <c r="S244" s="252"/>
      <c r="T244" s="253"/>
      <c r="AT244" s="254" t="s">
        <v>465</v>
      </c>
      <c r="AU244" s="254" t="s">
        <v>93</v>
      </c>
      <c r="AV244" s="14" t="s">
        <v>124</v>
      </c>
      <c r="AW244" s="14" t="s">
        <v>38</v>
      </c>
      <c r="AX244" s="14" t="s">
        <v>91</v>
      </c>
      <c r="AY244" s="254" t="s">
        <v>397</v>
      </c>
    </row>
    <row r="245" spans="1:65" s="2" customFormat="1" ht="66.75" customHeight="1">
      <c r="A245" s="36"/>
      <c r="B245" s="37"/>
      <c r="C245" s="211" t="s">
        <v>215</v>
      </c>
      <c r="D245" s="211" t="s">
        <v>400</v>
      </c>
      <c r="E245" s="212" t="s">
        <v>7610</v>
      </c>
      <c r="F245" s="213" t="s">
        <v>7864</v>
      </c>
      <c r="G245" s="214" t="s">
        <v>546</v>
      </c>
      <c r="H245" s="215">
        <v>6</v>
      </c>
      <c r="I245" s="216"/>
      <c r="J245" s="217">
        <f>ROUND(I245*H245,2)</f>
        <v>0</v>
      </c>
      <c r="K245" s="218"/>
      <c r="L245" s="41"/>
      <c r="M245" s="219" t="s">
        <v>1</v>
      </c>
      <c r="N245" s="220" t="s">
        <v>48</v>
      </c>
      <c r="O245" s="73"/>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124</v>
      </c>
      <c r="AT245" s="223" t="s">
        <v>400</v>
      </c>
      <c r="AU245" s="223" t="s">
        <v>93</v>
      </c>
      <c r="AY245" s="18" t="s">
        <v>397</v>
      </c>
      <c r="BE245" s="224">
        <f>IF(N245="základní",J245,0)</f>
        <v>0</v>
      </c>
      <c r="BF245" s="224">
        <f>IF(N245="snížená",J245,0)</f>
        <v>0</v>
      </c>
      <c r="BG245" s="224">
        <f>IF(N245="zákl. přenesená",J245,0)</f>
        <v>0</v>
      </c>
      <c r="BH245" s="224">
        <f>IF(N245="sníž. přenesená",J245,0)</f>
        <v>0</v>
      </c>
      <c r="BI245" s="224">
        <f>IF(N245="nulová",J245,0)</f>
        <v>0</v>
      </c>
      <c r="BJ245" s="18" t="s">
        <v>91</v>
      </c>
      <c r="BK245" s="224">
        <f>ROUND(I245*H245,2)</f>
        <v>0</v>
      </c>
      <c r="BL245" s="18" t="s">
        <v>124</v>
      </c>
      <c r="BM245" s="223" t="s">
        <v>1105</v>
      </c>
    </row>
    <row r="246" spans="1:65" s="13" customFormat="1">
      <c r="B246" s="233"/>
      <c r="C246" s="234"/>
      <c r="D246" s="225" t="s">
        <v>465</v>
      </c>
      <c r="E246" s="235" t="s">
        <v>1</v>
      </c>
      <c r="F246" s="236" t="s">
        <v>8257</v>
      </c>
      <c r="G246" s="234"/>
      <c r="H246" s="237">
        <v>6</v>
      </c>
      <c r="I246" s="238"/>
      <c r="J246" s="234"/>
      <c r="K246" s="234"/>
      <c r="L246" s="239"/>
      <c r="M246" s="240"/>
      <c r="N246" s="241"/>
      <c r="O246" s="241"/>
      <c r="P246" s="241"/>
      <c r="Q246" s="241"/>
      <c r="R246" s="241"/>
      <c r="S246" s="241"/>
      <c r="T246" s="242"/>
      <c r="AT246" s="243" t="s">
        <v>465</v>
      </c>
      <c r="AU246" s="243" t="s">
        <v>93</v>
      </c>
      <c r="AV246" s="13" t="s">
        <v>93</v>
      </c>
      <c r="AW246" s="13" t="s">
        <v>38</v>
      </c>
      <c r="AX246" s="13" t="s">
        <v>83</v>
      </c>
      <c r="AY246" s="243" t="s">
        <v>397</v>
      </c>
    </row>
    <row r="247" spans="1:65" s="14" customFormat="1">
      <c r="B247" s="244"/>
      <c r="C247" s="245"/>
      <c r="D247" s="225" t="s">
        <v>465</v>
      </c>
      <c r="E247" s="246" t="s">
        <v>1</v>
      </c>
      <c r="F247" s="247" t="s">
        <v>467</v>
      </c>
      <c r="G247" s="245"/>
      <c r="H247" s="248">
        <v>6</v>
      </c>
      <c r="I247" s="249"/>
      <c r="J247" s="245"/>
      <c r="K247" s="245"/>
      <c r="L247" s="250"/>
      <c r="M247" s="251"/>
      <c r="N247" s="252"/>
      <c r="O247" s="252"/>
      <c r="P247" s="252"/>
      <c r="Q247" s="252"/>
      <c r="R247" s="252"/>
      <c r="S247" s="252"/>
      <c r="T247" s="253"/>
      <c r="AT247" s="254" t="s">
        <v>465</v>
      </c>
      <c r="AU247" s="254" t="s">
        <v>93</v>
      </c>
      <c r="AV247" s="14" t="s">
        <v>124</v>
      </c>
      <c r="AW247" s="14" t="s">
        <v>38</v>
      </c>
      <c r="AX247" s="14" t="s">
        <v>91</v>
      </c>
      <c r="AY247" s="254" t="s">
        <v>397</v>
      </c>
    </row>
    <row r="248" spans="1:65" s="12" customFormat="1" ht="22.9" customHeight="1">
      <c r="B248" s="195"/>
      <c r="C248" s="196"/>
      <c r="D248" s="197" t="s">
        <v>82</v>
      </c>
      <c r="E248" s="209" t="s">
        <v>136</v>
      </c>
      <c r="F248" s="209" t="s">
        <v>7728</v>
      </c>
      <c r="G248" s="196"/>
      <c r="H248" s="196"/>
      <c r="I248" s="199"/>
      <c r="J248" s="210">
        <f>BK248</f>
        <v>0</v>
      </c>
      <c r="K248" s="196"/>
      <c r="L248" s="201"/>
      <c r="M248" s="202"/>
      <c r="N248" s="203"/>
      <c r="O248" s="203"/>
      <c r="P248" s="204">
        <f>SUM(P249:P350)</f>
        <v>0</v>
      </c>
      <c r="Q248" s="203"/>
      <c r="R248" s="204">
        <f>SUM(R249:R350)</f>
        <v>0</v>
      </c>
      <c r="S248" s="203"/>
      <c r="T248" s="205">
        <f>SUM(T249:T350)</f>
        <v>0</v>
      </c>
      <c r="AR248" s="206" t="s">
        <v>91</v>
      </c>
      <c r="AT248" s="207" t="s">
        <v>82</v>
      </c>
      <c r="AU248" s="207" t="s">
        <v>91</v>
      </c>
      <c r="AY248" s="206" t="s">
        <v>397</v>
      </c>
      <c r="BK248" s="208">
        <f>SUM(BK249:BK350)</f>
        <v>0</v>
      </c>
    </row>
    <row r="249" spans="1:65" s="2" customFormat="1" ht="21.75" customHeight="1">
      <c r="A249" s="36"/>
      <c r="B249" s="37"/>
      <c r="C249" s="211" t="s">
        <v>218</v>
      </c>
      <c r="D249" s="211" t="s">
        <v>400</v>
      </c>
      <c r="E249" s="212" t="s">
        <v>7865</v>
      </c>
      <c r="F249" s="213" t="s">
        <v>7866</v>
      </c>
      <c r="G249" s="214" t="s">
        <v>461</v>
      </c>
      <c r="H249" s="215">
        <v>54</v>
      </c>
      <c r="I249" s="216"/>
      <c r="J249" s="217">
        <f>ROUND(I249*H249,2)</f>
        <v>0</v>
      </c>
      <c r="K249" s="218"/>
      <c r="L249" s="41"/>
      <c r="M249" s="219" t="s">
        <v>1</v>
      </c>
      <c r="N249" s="220" t="s">
        <v>48</v>
      </c>
      <c r="O249" s="73"/>
      <c r="P249" s="221">
        <f>O249*H249</f>
        <v>0</v>
      </c>
      <c r="Q249" s="221">
        <v>0</v>
      </c>
      <c r="R249" s="221">
        <f>Q249*H249</f>
        <v>0</v>
      </c>
      <c r="S249" s="221">
        <v>0</v>
      </c>
      <c r="T249" s="222">
        <f>S249*H249</f>
        <v>0</v>
      </c>
      <c r="U249" s="36"/>
      <c r="V249" s="36"/>
      <c r="W249" s="36"/>
      <c r="X249" s="36"/>
      <c r="Y249" s="36"/>
      <c r="Z249" s="36"/>
      <c r="AA249" s="36"/>
      <c r="AB249" s="36"/>
      <c r="AC249" s="36"/>
      <c r="AD249" s="36"/>
      <c r="AE249" s="36"/>
      <c r="AR249" s="223" t="s">
        <v>124</v>
      </c>
      <c r="AT249" s="223" t="s">
        <v>400</v>
      </c>
      <c r="AU249" s="223" t="s">
        <v>93</v>
      </c>
      <c r="AY249" s="18" t="s">
        <v>397</v>
      </c>
      <c r="BE249" s="224">
        <f>IF(N249="základní",J249,0)</f>
        <v>0</v>
      </c>
      <c r="BF249" s="224">
        <f>IF(N249="snížená",J249,0)</f>
        <v>0</v>
      </c>
      <c r="BG249" s="224">
        <f>IF(N249="zákl. přenesená",J249,0)</f>
        <v>0</v>
      </c>
      <c r="BH249" s="224">
        <f>IF(N249="sníž. přenesená",J249,0)</f>
        <v>0</v>
      </c>
      <c r="BI249" s="224">
        <f>IF(N249="nulová",J249,0)</f>
        <v>0</v>
      </c>
      <c r="BJ249" s="18" t="s">
        <v>91</v>
      </c>
      <c r="BK249" s="224">
        <f>ROUND(I249*H249,2)</f>
        <v>0</v>
      </c>
      <c r="BL249" s="18" t="s">
        <v>124</v>
      </c>
      <c r="BM249" s="223" t="s">
        <v>790</v>
      </c>
    </row>
    <row r="250" spans="1:65" s="13" customFormat="1">
      <c r="B250" s="233"/>
      <c r="C250" s="234"/>
      <c r="D250" s="225" t="s">
        <v>465</v>
      </c>
      <c r="E250" s="235" t="s">
        <v>1</v>
      </c>
      <c r="F250" s="236" t="s">
        <v>8277</v>
      </c>
      <c r="G250" s="234"/>
      <c r="H250" s="237">
        <v>54</v>
      </c>
      <c r="I250" s="238"/>
      <c r="J250" s="234"/>
      <c r="K250" s="234"/>
      <c r="L250" s="239"/>
      <c r="M250" s="240"/>
      <c r="N250" s="241"/>
      <c r="O250" s="241"/>
      <c r="P250" s="241"/>
      <c r="Q250" s="241"/>
      <c r="R250" s="241"/>
      <c r="S250" s="241"/>
      <c r="T250" s="242"/>
      <c r="AT250" s="243" t="s">
        <v>465</v>
      </c>
      <c r="AU250" s="243" t="s">
        <v>93</v>
      </c>
      <c r="AV250" s="13" t="s">
        <v>93</v>
      </c>
      <c r="AW250" s="13" t="s">
        <v>38</v>
      </c>
      <c r="AX250" s="13" t="s">
        <v>83</v>
      </c>
      <c r="AY250" s="243" t="s">
        <v>397</v>
      </c>
    </row>
    <row r="251" spans="1:65" s="14" customFormat="1">
      <c r="B251" s="244"/>
      <c r="C251" s="245"/>
      <c r="D251" s="225" t="s">
        <v>465</v>
      </c>
      <c r="E251" s="246" t="s">
        <v>1</v>
      </c>
      <c r="F251" s="247" t="s">
        <v>467</v>
      </c>
      <c r="G251" s="245"/>
      <c r="H251" s="248">
        <v>54</v>
      </c>
      <c r="I251" s="249"/>
      <c r="J251" s="245"/>
      <c r="K251" s="245"/>
      <c r="L251" s="250"/>
      <c r="M251" s="251"/>
      <c r="N251" s="252"/>
      <c r="O251" s="252"/>
      <c r="P251" s="252"/>
      <c r="Q251" s="252"/>
      <c r="R251" s="252"/>
      <c r="S251" s="252"/>
      <c r="T251" s="253"/>
      <c r="AT251" s="254" t="s">
        <v>465</v>
      </c>
      <c r="AU251" s="254" t="s">
        <v>93</v>
      </c>
      <c r="AV251" s="14" t="s">
        <v>124</v>
      </c>
      <c r="AW251" s="14" t="s">
        <v>38</v>
      </c>
      <c r="AX251" s="14" t="s">
        <v>91</v>
      </c>
      <c r="AY251" s="254" t="s">
        <v>397</v>
      </c>
    </row>
    <row r="252" spans="1:65" s="2" customFormat="1" ht="21.75" customHeight="1">
      <c r="A252" s="36"/>
      <c r="B252" s="37"/>
      <c r="C252" s="280" t="s">
        <v>661</v>
      </c>
      <c r="D252" s="280" t="s">
        <v>534</v>
      </c>
      <c r="E252" s="281" t="s">
        <v>7867</v>
      </c>
      <c r="F252" s="282" t="s">
        <v>7868</v>
      </c>
      <c r="G252" s="283" t="s">
        <v>461</v>
      </c>
      <c r="H252" s="284">
        <v>54</v>
      </c>
      <c r="I252" s="285"/>
      <c r="J252" s="286">
        <f>ROUND(I252*H252,2)</f>
        <v>0</v>
      </c>
      <c r="K252" s="287"/>
      <c r="L252" s="288"/>
      <c r="M252" s="289" t="s">
        <v>1</v>
      </c>
      <c r="N252" s="290" t="s">
        <v>48</v>
      </c>
      <c r="O252" s="73"/>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136</v>
      </c>
      <c r="AT252" s="223" t="s">
        <v>534</v>
      </c>
      <c r="AU252" s="223" t="s">
        <v>93</v>
      </c>
      <c r="AY252" s="18" t="s">
        <v>397</v>
      </c>
      <c r="BE252" s="224">
        <f>IF(N252="základní",J252,0)</f>
        <v>0</v>
      </c>
      <c r="BF252" s="224">
        <f>IF(N252="snížená",J252,0)</f>
        <v>0</v>
      </c>
      <c r="BG252" s="224">
        <f>IF(N252="zákl. přenesená",J252,0)</f>
        <v>0</v>
      </c>
      <c r="BH252" s="224">
        <f>IF(N252="sníž. přenesená",J252,0)</f>
        <v>0</v>
      </c>
      <c r="BI252" s="224">
        <f>IF(N252="nulová",J252,0)</f>
        <v>0</v>
      </c>
      <c r="BJ252" s="18" t="s">
        <v>91</v>
      </c>
      <c r="BK252" s="224">
        <f>ROUND(I252*H252,2)</f>
        <v>0</v>
      </c>
      <c r="BL252" s="18" t="s">
        <v>124</v>
      </c>
      <c r="BM252" s="223" t="s">
        <v>793</v>
      </c>
    </row>
    <row r="253" spans="1:65" s="13" customFormat="1">
      <c r="B253" s="233"/>
      <c r="C253" s="234"/>
      <c r="D253" s="225" t="s">
        <v>465</v>
      </c>
      <c r="E253" s="235" t="s">
        <v>1</v>
      </c>
      <c r="F253" s="236" t="s">
        <v>8277</v>
      </c>
      <c r="G253" s="234"/>
      <c r="H253" s="237">
        <v>54</v>
      </c>
      <c r="I253" s="238"/>
      <c r="J253" s="234"/>
      <c r="K253" s="234"/>
      <c r="L253" s="239"/>
      <c r="M253" s="240"/>
      <c r="N253" s="241"/>
      <c r="O253" s="241"/>
      <c r="P253" s="241"/>
      <c r="Q253" s="241"/>
      <c r="R253" s="241"/>
      <c r="S253" s="241"/>
      <c r="T253" s="242"/>
      <c r="AT253" s="243" t="s">
        <v>465</v>
      </c>
      <c r="AU253" s="243" t="s">
        <v>93</v>
      </c>
      <c r="AV253" s="13" t="s">
        <v>93</v>
      </c>
      <c r="AW253" s="13" t="s">
        <v>38</v>
      </c>
      <c r="AX253" s="13" t="s">
        <v>83</v>
      </c>
      <c r="AY253" s="243" t="s">
        <v>397</v>
      </c>
    </row>
    <row r="254" spans="1:65" s="14" customFormat="1">
      <c r="B254" s="244"/>
      <c r="C254" s="245"/>
      <c r="D254" s="225" t="s">
        <v>465</v>
      </c>
      <c r="E254" s="246" t="s">
        <v>1</v>
      </c>
      <c r="F254" s="247" t="s">
        <v>467</v>
      </c>
      <c r="G254" s="245"/>
      <c r="H254" s="248">
        <v>54</v>
      </c>
      <c r="I254" s="249"/>
      <c r="J254" s="245"/>
      <c r="K254" s="245"/>
      <c r="L254" s="250"/>
      <c r="M254" s="251"/>
      <c r="N254" s="252"/>
      <c r="O254" s="252"/>
      <c r="P254" s="252"/>
      <c r="Q254" s="252"/>
      <c r="R254" s="252"/>
      <c r="S254" s="252"/>
      <c r="T254" s="253"/>
      <c r="AT254" s="254" t="s">
        <v>465</v>
      </c>
      <c r="AU254" s="254" t="s">
        <v>93</v>
      </c>
      <c r="AV254" s="14" t="s">
        <v>124</v>
      </c>
      <c r="AW254" s="14" t="s">
        <v>38</v>
      </c>
      <c r="AX254" s="14" t="s">
        <v>91</v>
      </c>
      <c r="AY254" s="254" t="s">
        <v>397</v>
      </c>
    </row>
    <row r="255" spans="1:65" s="2" customFormat="1" ht="33" customHeight="1">
      <c r="A255" s="36"/>
      <c r="B255" s="37"/>
      <c r="C255" s="211" t="s">
        <v>795</v>
      </c>
      <c r="D255" s="211" t="s">
        <v>400</v>
      </c>
      <c r="E255" s="212" t="s">
        <v>8278</v>
      </c>
      <c r="F255" s="213" t="s">
        <v>8279</v>
      </c>
      <c r="G255" s="214" t="s">
        <v>656</v>
      </c>
      <c r="H255" s="215">
        <v>2</v>
      </c>
      <c r="I255" s="216"/>
      <c r="J255" s="217">
        <f>ROUND(I255*H255,2)</f>
        <v>0</v>
      </c>
      <c r="K255" s="218"/>
      <c r="L255" s="41"/>
      <c r="M255" s="219" t="s">
        <v>1</v>
      </c>
      <c r="N255" s="220" t="s">
        <v>48</v>
      </c>
      <c r="O255" s="73"/>
      <c r="P255" s="221">
        <f>O255*H255</f>
        <v>0</v>
      </c>
      <c r="Q255" s="221">
        <v>0</v>
      </c>
      <c r="R255" s="221">
        <f>Q255*H255</f>
        <v>0</v>
      </c>
      <c r="S255" s="221">
        <v>0</v>
      </c>
      <c r="T255" s="222">
        <f>S255*H255</f>
        <v>0</v>
      </c>
      <c r="U255" s="36"/>
      <c r="V255" s="36"/>
      <c r="W255" s="36"/>
      <c r="X255" s="36"/>
      <c r="Y255" s="36"/>
      <c r="Z255" s="36"/>
      <c r="AA255" s="36"/>
      <c r="AB255" s="36"/>
      <c r="AC255" s="36"/>
      <c r="AD255" s="36"/>
      <c r="AE255" s="36"/>
      <c r="AR255" s="223" t="s">
        <v>124</v>
      </c>
      <c r="AT255" s="223" t="s">
        <v>400</v>
      </c>
      <c r="AU255" s="223" t="s">
        <v>93</v>
      </c>
      <c r="AY255" s="18" t="s">
        <v>397</v>
      </c>
      <c r="BE255" s="224">
        <f>IF(N255="základní",J255,0)</f>
        <v>0</v>
      </c>
      <c r="BF255" s="224">
        <f>IF(N255="snížená",J255,0)</f>
        <v>0</v>
      </c>
      <c r="BG255" s="224">
        <f>IF(N255="zákl. přenesená",J255,0)</f>
        <v>0</v>
      </c>
      <c r="BH255" s="224">
        <f>IF(N255="sníž. přenesená",J255,0)</f>
        <v>0</v>
      </c>
      <c r="BI255" s="224">
        <f>IF(N255="nulová",J255,0)</f>
        <v>0</v>
      </c>
      <c r="BJ255" s="18" t="s">
        <v>91</v>
      </c>
      <c r="BK255" s="224">
        <f>ROUND(I255*H255,2)</f>
        <v>0</v>
      </c>
      <c r="BL255" s="18" t="s">
        <v>124</v>
      </c>
      <c r="BM255" s="223" t="s">
        <v>798</v>
      </c>
    </row>
    <row r="256" spans="1:65" s="13" customFormat="1">
      <c r="B256" s="233"/>
      <c r="C256" s="234"/>
      <c r="D256" s="225" t="s">
        <v>465</v>
      </c>
      <c r="E256" s="235" t="s">
        <v>1</v>
      </c>
      <c r="F256" s="236" t="s">
        <v>7745</v>
      </c>
      <c r="G256" s="234"/>
      <c r="H256" s="237">
        <v>2</v>
      </c>
      <c r="I256" s="238"/>
      <c r="J256" s="234"/>
      <c r="K256" s="234"/>
      <c r="L256" s="239"/>
      <c r="M256" s="240"/>
      <c r="N256" s="241"/>
      <c r="O256" s="241"/>
      <c r="P256" s="241"/>
      <c r="Q256" s="241"/>
      <c r="R256" s="241"/>
      <c r="S256" s="241"/>
      <c r="T256" s="242"/>
      <c r="AT256" s="243" t="s">
        <v>465</v>
      </c>
      <c r="AU256" s="243" t="s">
        <v>93</v>
      </c>
      <c r="AV256" s="13" t="s">
        <v>93</v>
      </c>
      <c r="AW256" s="13" t="s">
        <v>38</v>
      </c>
      <c r="AX256" s="13" t="s">
        <v>83</v>
      </c>
      <c r="AY256" s="243" t="s">
        <v>397</v>
      </c>
    </row>
    <row r="257" spans="1:65" s="14" customFormat="1">
      <c r="B257" s="244"/>
      <c r="C257" s="245"/>
      <c r="D257" s="225" t="s">
        <v>465</v>
      </c>
      <c r="E257" s="246" t="s">
        <v>1</v>
      </c>
      <c r="F257" s="247" t="s">
        <v>467</v>
      </c>
      <c r="G257" s="245"/>
      <c r="H257" s="248">
        <v>2</v>
      </c>
      <c r="I257" s="249"/>
      <c r="J257" s="245"/>
      <c r="K257" s="245"/>
      <c r="L257" s="250"/>
      <c r="M257" s="251"/>
      <c r="N257" s="252"/>
      <c r="O257" s="252"/>
      <c r="P257" s="252"/>
      <c r="Q257" s="252"/>
      <c r="R257" s="252"/>
      <c r="S257" s="252"/>
      <c r="T257" s="253"/>
      <c r="AT257" s="254" t="s">
        <v>465</v>
      </c>
      <c r="AU257" s="254" t="s">
        <v>93</v>
      </c>
      <c r="AV257" s="14" t="s">
        <v>124</v>
      </c>
      <c r="AW257" s="14" t="s">
        <v>38</v>
      </c>
      <c r="AX257" s="14" t="s">
        <v>91</v>
      </c>
      <c r="AY257" s="254" t="s">
        <v>397</v>
      </c>
    </row>
    <row r="258" spans="1:65" s="2" customFormat="1" ht="16.5" customHeight="1">
      <c r="A258" s="36"/>
      <c r="B258" s="37"/>
      <c r="C258" s="280" t="s">
        <v>664</v>
      </c>
      <c r="D258" s="280" t="s">
        <v>534</v>
      </c>
      <c r="E258" s="281" t="s">
        <v>8280</v>
      </c>
      <c r="F258" s="282" t="s">
        <v>8281</v>
      </c>
      <c r="G258" s="283" t="s">
        <v>656</v>
      </c>
      <c r="H258" s="284">
        <v>2</v>
      </c>
      <c r="I258" s="285"/>
      <c r="J258" s="286">
        <f>ROUND(I258*H258,2)</f>
        <v>0</v>
      </c>
      <c r="K258" s="287"/>
      <c r="L258" s="288"/>
      <c r="M258" s="289" t="s">
        <v>1</v>
      </c>
      <c r="N258" s="290" t="s">
        <v>48</v>
      </c>
      <c r="O258" s="73"/>
      <c r="P258" s="221">
        <f>O258*H258</f>
        <v>0</v>
      </c>
      <c r="Q258" s="221">
        <v>0</v>
      </c>
      <c r="R258" s="221">
        <f>Q258*H258</f>
        <v>0</v>
      </c>
      <c r="S258" s="221">
        <v>0</v>
      </c>
      <c r="T258" s="222">
        <f>S258*H258</f>
        <v>0</v>
      </c>
      <c r="U258" s="36"/>
      <c r="V258" s="36"/>
      <c r="W258" s="36"/>
      <c r="X258" s="36"/>
      <c r="Y258" s="36"/>
      <c r="Z258" s="36"/>
      <c r="AA258" s="36"/>
      <c r="AB258" s="36"/>
      <c r="AC258" s="36"/>
      <c r="AD258" s="36"/>
      <c r="AE258" s="36"/>
      <c r="AR258" s="223" t="s">
        <v>136</v>
      </c>
      <c r="AT258" s="223" t="s">
        <v>534</v>
      </c>
      <c r="AU258" s="223" t="s">
        <v>93</v>
      </c>
      <c r="AY258" s="18" t="s">
        <v>397</v>
      </c>
      <c r="BE258" s="224">
        <f>IF(N258="základní",J258,0)</f>
        <v>0</v>
      </c>
      <c r="BF258" s="224">
        <f>IF(N258="snížená",J258,0)</f>
        <v>0</v>
      </c>
      <c r="BG258" s="224">
        <f>IF(N258="zákl. přenesená",J258,0)</f>
        <v>0</v>
      </c>
      <c r="BH258" s="224">
        <f>IF(N258="sníž. přenesená",J258,0)</f>
        <v>0</v>
      </c>
      <c r="BI258" s="224">
        <f>IF(N258="nulová",J258,0)</f>
        <v>0</v>
      </c>
      <c r="BJ258" s="18" t="s">
        <v>91</v>
      </c>
      <c r="BK258" s="224">
        <f>ROUND(I258*H258,2)</f>
        <v>0</v>
      </c>
      <c r="BL258" s="18" t="s">
        <v>124</v>
      </c>
      <c r="BM258" s="223" t="s">
        <v>807</v>
      </c>
    </row>
    <row r="259" spans="1:65" s="13" customFormat="1">
      <c r="B259" s="233"/>
      <c r="C259" s="234"/>
      <c r="D259" s="225" t="s">
        <v>465</v>
      </c>
      <c r="E259" s="235" t="s">
        <v>1</v>
      </c>
      <c r="F259" s="236" t="s">
        <v>7745</v>
      </c>
      <c r="G259" s="234"/>
      <c r="H259" s="237">
        <v>2</v>
      </c>
      <c r="I259" s="238"/>
      <c r="J259" s="234"/>
      <c r="K259" s="234"/>
      <c r="L259" s="239"/>
      <c r="M259" s="240"/>
      <c r="N259" s="241"/>
      <c r="O259" s="241"/>
      <c r="P259" s="241"/>
      <c r="Q259" s="241"/>
      <c r="R259" s="241"/>
      <c r="S259" s="241"/>
      <c r="T259" s="242"/>
      <c r="AT259" s="243" t="s">
        <v>465</v>
      </c>
      <c r="AU259" s="243" t="s">
        <v>93</v>
      </c>
      <c r="AV259" s="13" t="s">
        <v>93</v>
      </c>
      <c r="AW259" s="13" t="s">
        <v>38</v>
      </c>
      <c r="AX259" s="13" t="s">
        <v>83</v>
      </c>
      <c r="AY259" s="243" t="s">
        <v>397</v>
      </c>
    </row>
    <row r="260" spans="1:65" s="14" customFormat="1">
      <c r="B260" s="244"/>
      <c r="C260" s="245"/>
      <c r="D260" s="225" t="s">
        <v>465</v>
      </c>
      <c r="E260" s="246" t="s">
        <v>1</v>
      </c>
      <c r="F260" s="247" t="s">
        <v>467</v>
      </c>
      <c r="G260" s="245"/>
      <c r="H260" s="248">
        <v>2</v>
      </c>
      <c r="I260" s="249"/>
      <c r="J260" s="245"/>
      <c r="K260" s="245"/>
      <c r="L260" s="250"/>
      <c r="M260" s="251"/>
      <c r="N260" s="252"/>
      <c r="O260" s="252"/>
      <c r="P260" s="252"/>
      <c r="Q260" s="252"/>
      <c r="R260" s="252"/>
      <c r="S260" s="252"/>
      <c r="T260" s="253"/>
      <c r="AT260" s="254" t="s">
        <v>465</v>
      </c>
      <c r="AU260" s="254" t="s">
        <v>93</v>
      </c>
      <c r="AV260" s="14" t="s">
        <v>124</v>
      </c>
      <c r="AW260" s="14" t="s">
        <v>38</v>
      </c>
      <c r="AX260" s="14" t="s">
        <v>91</v>
      </c>
      <c r="AY260" s="254" t="s">
        <v>397</v>
      </c>
    </row>
    <row r="261" spans="1:65" s="2" customFormat="1" ht="33" customHeight="1">
      <c r="A261" s="36"/>
      <c r="B261" s="37"/>
      <c r="C261" s="211" t="s">
        <v>809</v>
      </c>
      <c r="D261" s="211" t="s">
        <v>400</v>
      </c>
      <c r="E261" s="212" t="s">
        <v>8282</v>
      </c>
      <c r="F261" s="213" t="s">
        <v>8283</v>
      </c>
      <c r="G261" s="214" t="s">
        <v>656</v>
      </c>
      <c r="H261" s="215">
        <v>2</v>
      </c>
      <c r="I261" s="216"/>
      <c r="J261" s="217">
        <f>ROUND(I261*H261,2)</f>
        <v>0</v>
      </c>
      <c r="K261" s="218"/>
      <c r="L261" s="41"/>
      <c r="M261" s="219" t="s">
        <v>1</v>
      </c>
      <c r="N261" s="220" t="s">
        <v>48</v>
      </c>
      <c r="O261" s="73"/>
      <c r="P261" s="221">
        <f>O261*H261</f>
        <v>0</v>
      </c>
      <c r="Q261" s="221">
        <v>0</v>
      </c>
      <c r="R261" s="221">
        <f>Q261*H261</f>
        <v>0</v>
      </c>
      <c r="S261" s="221">
        <v>0</v>
      </c>
      <c r="T261" s="222">
        <f>S261*H261</f>
        <v>0</v>
      </c>
      <c r="U261" s="36"/>
      <c r="V261" s="36"/>
      <c r="W261" s="36"/>
      <c r="X261" s="36"/>
      <c r="Y261" s="36"/>
      <c r="Z261" s="36"/>
      <c r="AA261" s="36"/>
      <c r="AB261" s="36"/>
      <c r="AC261" s="36"/>
      <c r="AD261" s="36"/>
      <c r="AE261" s="36"/>
      <c r="AR261" s="223" t="s">
        <v>124</v>
      </c>
      <c r="AT261" s="223" t="s">
        <v>400</v>
      </c>
      <c r="AU261" s="223" t="s">
        <v>93</v>
      </c>
      <c r="AY261" s="18" t="s">
        <v>397</v>
      </c>
      <c r="BE261" s="224">
        <f>IF(N261="základní",J261,0)</f>
        <v>0</v>
      </c>
      <c r="BF261" s="224">
        <f>IF(N261="snížená",J261,0)</f>
        <v>0</v>
      </c>
      <c r="BG261" s="224">
        <f>IF(N261="zákl. přenesená",J261,0)</f>
        <v>0</v>
      </c>
      <c r="BH261" s="224">
        <f>IF(N261="sníž. přenesená",J261,0)</f>
        <v>0</v>
      </c>
      <c r="BI261" s="224">
        <f>IF(N261="nulová",J261,0)</f>
        <v>0</v>
      </c>
      <c r="BJ261" s="18" t="s">
        <v>91</v>
      </c>
      <c r="BK261" s="224">
        <f>ROUND(I261*H261,2)</f>
        <v>0</v>
      </c>
      <c r="BL261" s="18" t="s">
        <v>124</v>
      </c>
      <c r="BM261" s="223" t="s">
        <v>812</v>
      </c>
    </row>
    <row r="262" spans="1:65" s="13" customFormat="1">
      <c r="B262" s="233"/>
      <c r="C262" s="234"/>
      <c r="D262" s="225" t="s">
        <v>465</v>
      </c>
      <c r="E262" s="235" t="s">
        <v>1</v>
      </c>
      <c r="F262" s="236" t="s">
        <v>7745</v>
      </c>
      <c r="G262" s="234"/>
      <c r="H262" s="237">
        <v>2</v>
      </c>
      <c r="I262" s="238"/>
      <c r="J262" s="234"/>
      <c r="K262" s="234"/>
      <c r="L262" s="239"/>
      <c r="M262" s="240"/>
      <c r="N262" s="241"/>
      <c r="O262" s="241"/>
      <c r="P262" s="241"/>
      <c r="Q262" s="241"/>
      <c r="R262" s="241"/>
      <c r="S262" s="241"/>
      <c r="T262" s="242"/>
      <c r="AT262" s="243" t="s">
        <v>465</v>
      </c>
      <c r="AU262" s="243" t="s">
        <v>93</v>
      </c>
      <c r="AV262" s="13" t="s">
        <v>93</v>
      </c>
      <c r="AW262" s="13" t="s">
        <v>38</v>
      </c>
      <c r="AX262" s="13" t="s">
        <v>83</v>
      </c>
      <c r="AY262" s="243" t="s">
        <v>397</v>
      </c>
    </row>
    <row r="263" spans="1:65" s="14" customFormat="1">
      <c r="B263" s="244"/>
      <c r="C263" s="245"/>
      <c r="D263" s="225" t="s">
        <v>465</v>
      </c>
      <c r="E263" s="246" t="s">
        <v>1</v>
      </c>
      <c r="F263" s="247" t="s">
        <v>467</v>
      </c>
      <c r="G263" s="245"/>
      <c r="H263" s="248">
        <v>2</v>
      </c>
      <c r="I263" s="249"/>
      <c r="J263" s="245"/>
      <c r="K263" s="245"/>
      <c r="L263" s="250"/>
      <c r="M263" s="251"/>
      <c r="N263" s="252"/>
      <c r="O263" s="252"/>
      <c r="P263" s="252"/>
      <c r="Q263" s="252"/>
      <c r="R263" s="252"/>
      <c r="S263" s="252"/>
      <c r="T263" s="253"/>
      <c r="AT263" s="254" t="s">
        <v>465</v>
      </c>
      <c r="AU263" s="254" t="s">
        <v>93</v>
      </c>
      <c r="AV263" s="14" t="s">
        <v>124</v>
      </c>
      <c r="AW263" s="14" t="s">
        <v>38</v>
      </c>
      <c r="AX263" s="14" t="s">
        <v>91</v>
      </c>
      <c r="AY263" s="254" t="s">
        <v>397</v>
      </c>
    </row>
    <row r="264" spans="1:65" s="2" customFormat="1" ht="16.5" customHeight="1">
      <c r="A264" s="36"/>
      <c r="B264" s="37"/>
      <c r="C264" s="280" t="s">
        <v>667</v>
      </c>
      <c r="D264" s="280" t="s">
        <v>534</v>
      </c>
      <c r="E264" s="281" t="s">
        <v>8284</v>
      </c>
      <c r="F264" s="282" t="s">
        <v>8285</v>
      </c>
      <c r="G264" s="283" t="s">
        <v>656</v>
      </c>
      <c r="H264" s="284">
        <v>2</v>
      </c>
      <c r="I264" s="285"/>
      <c r="J264" s="286">
        <f>ROUND(I264*H264,2)</f>
        <v>0</v>
      </c>
      <c r="K264" s="287"/>
      <c r="L264" s="288"/>
      <c r="M264" s="289" t="s">
        <v>1</v>
      </c>
      <c r="N264" s="290" t="s">
        <v>48</v>
      </c>
      <c r="O264" s="73"/>
      <c r="P264" s="221">
        <f>O264*H264</f>
        <v>0</v>
      </c>
      <c r="Q264" s="221">
        <v>0</v>
      </c>
      <c r="R264" s="221">
        <f>Q264*H264</f>
        <v>0</v>
      </c>
      <c r="S264" s="221">
        <v>0</v>
      </c>
      <c r="T264" s="222">
        <f>S264*H264</f>
        <v>0</v>
      </c>
      <c r="U264" s="36"/>
      <c r="V264" s="36"/>
      <c r="W264" s="36"/>
      <c r="X264" s="36"/>
      <c r="Y264" s="36"/>
      <c r="Z264" s="36"/>
      <c r="AA264" s="36"/>
      <c r="AB264" s="36"/>
      <c r="AC264" s="36"/>
      <c r="AD264" s="36"/>
      <c r="AE264" s="36"/>
      <c r="AR264" s="223" t="s">
        <v>136</v>
      </c>
      <c r="AT264" s="223" t="s">
        <v>534</v>
      </c>
      <c r="AU264" s="223" t="s">
        <v>93</v>
      </c>
      <c r="AY264" s="18" t="s">
        <v>397</v>
      </c>
      <c r="BE264" s="224">
        <f>IF(N264="základní",J264,0)</f>
        <v>0</v>
      </c>
      <c r="BF264" s="224">
        <f>IF(N264="snížená",J264,0)</f>
        <v>0</v>
      </c>
      <c r="BG264" s="224">
        <f>IF(N264="zákl. přenesená",J264,0)</f>
        <v>0</v>
      </c>
      <c r="BH264" s="224">
        <f>IF(N264="sníž. přenesená",J264,0)</f>
        <v>0</v>
      </c>
      <c r="BI264" s="224">
        <f>IF(N264="nulová",J264,0)</f>
        <v>0</v>
      </c>
      <c r="BJ264" s="18" t="s">
        <v>91</v>
      </c>
      <c r="BK264" s="224">
        <f>ROUND(I264*H264,2)</f>
        <v>0</v>
      </c>
      <c r="BL264" s="18" t="s">
        <v>124</v>
      </c>
      <c r="BM264" s="223" t="s">
        <v>815</v>
      </c>
    </row>
    <row r="265" spans="1:65" s="13" customFormat="1">
      <c r="B265" s="233"/>
      <c r="C265" s="234"/>
      <c r="D265" s="225" t="s">
        <v>465</v>
      </c>
      <c r="E265" s="235" t="s">
        <v>1</v>
      </c>
      <c r="F265" s="236" t="s">
        <v>7745</v>
      </c>
      <c r="G265" s="234"/>
      <c r="H265" s="237">
        <v>2</v>
      </c>
      <c r="I265" s="238"/>
      <c r="J265" s="234"/>
      <c r="K265" s="234"/>
      <c r="L265" s="239"/>
      <c r="M265" s="240"/>
      <c r="N265" s="241"/>
      <c r="O265" s="241"/>
      <c r="P265" s="241"/>
      <c r="Q265" s="241"/>
      <c r="R265" s="241"/>
      <c r="S265" s="241"/>
      <c r="T265" s="242"/>
      <c r="AT265" s="243" t="s">
        <v>465</v>
      </c>
      <c r="AU265" s="243" t="s">
        <v>93</v>
      </c>
      <c r="AV265" s="13" t="s">
        <v>93</v>
      </c>
      <c r="AW265" s="13" t="s">
        <v>38</v>
      </c>
      <c r="AX265" s="13" t="s">
        <v>83</v>
      </c>
      <c r="AY265" s="243" t="s">
        <v>397</v>
      </c>
    </row>
    <row r="266" spans="1:65" s="14" customFormat="1">
      <c r="B266" s="244"/>
      <c r="C266" s="245"/>
      <c r="D266" s="225" t="s">
        <v>465</v>
      </c>
      <c r="E266" s="246" t="s">
        <v>1</v>
      </c>
      <c r="F266" s="247" t="s">
        <v>467</v>
      </c>
      <c r="G266" s="245"/>
      <c r="H266" s="248">
        <v>2</v>
      </c>
      <c r="I266" s="249"/>
      <c r="J266" s="245"/>
      <c r="K266" s="245"/>
      <c r="L266" s="250"/>
      <c r="M266" s="251"/>
      <c r="N266" s="252"/>
      <c r="O266" s="252"/>
      <c r="P266" s="252"/>
      <c r="Q266" s="252"/>
      <c r="R266" s="252"/>
      <c r="S266" s="252"/>
      <c r="T266" s="253"/>
      <c r="AT266" s="254" t="s">
        <v>465</v>
      </c>
      <c r="AU266" s="254" t="s">
        <v>93</v>
      </c>
      <c r="AV266" s="14" t="s">
        <v>124</v>
      </c>
      <c r="AW266" s="14" t="s">
        <v>38</v>
      </c>
      <c r="AX266" s="14" t="s">
        <v>91</v>
      </c>
      <c r="AY266" s="254" t="s">
        <v>397</v>
      </c>
    </row>
    <row r="267" spans="1:65" s="2" customFormat="1" ht="33" customHeight="1">
      <c r="A267" s="36"/>
      <c r="B267" s="37"/>
      <c r="C267" s="211" t="s">
        <v>818</v>
      </c>
      <c r="D267" s="211" t="s">
        <v>400</v>
      </c>
      <c r="E267" s="212" t="s">
        <v>8286</v>
      </c>
      <c r="F267" s="213" t="s">
        <v>8287</v>
      </c>
      <c r="G267" s="214" t="s">
        <v>656</v>
      </c>
      <c r="H267" s="215">
        <v>3</v>
      </c>
      <c r="I267" s="216"/>
      <c r="J267" s="217">
        <f>ROUND(I267*H267,2)</f>
        <v>0</v>
      </c>
      <c r="K267" s="218"/>
      <c r="L267" s="41"/>
      <c r="M267" s="219" t="s">
        <v>1</v>
      </c>
      <c r="N267" s="220" t="s">
        <v>48</v>
      </c>
      <c r="O267" s="73"/>
      <c r="P267" s="221">
        <f>O267*H267</f>
        <v>0</v>
      </c>
      <c r="Q267" s="221">
        <v>0</v>
      </c>
      <c r="R267" s="221">
        <f>Q267*H267</f>
        <v>0</v>
      </c>
      <c r="S267" s="221">
        <v>0</v>
      </c>
      <c r="T267" s="222">
        <f>S267*H267</f>
        <v>0</v>
      </c>
      <c r="U267" s="36"/>
      <c r="V267" s="36"/>
      <c r="W267" s="36"/>
      <c r="X267" s="36"/>
      <c r="Y267" s="36"/>
      <c r="Z267" s="36"/>
      <c r="AA267" s="36"/>
      <c r="AB267" s="36"/>
      <c r="AC267" s="36"/>
      <c r="AD267" s="36"/>
      <c r="AE267" s="36"/>
      <c r="AR267" s="223" t="s">
        <v>124</v>
      </c>
      <c r="AT267" s="223" t="s">
        <v>400</v>
      </c>
      <c r="AU267" s="223" t="s">
        <v>93</v>
      </c>
      <c r="AY267" s="18" t="s">
        <v>397</v>
      </c>
      <c r="BE267" s="224">
        <f>IF(N267="základní",J267,0)</f>
        <v>0</v>
      </c>
      <c r="BF267" s="224">
        <f>IF(N267="snížená",J267,0)</f>
        <v>0</v>
      </c>
      <c r="BG267" s="224">
        <f>IF(N267="zákl. přenesená",J267,0)</f>
        <v>0</v>
      </c>
      <c r="BH267" s="224">
        <f>IF(N267="sníž. přenesená",J267,0)</f>
        <v>0</v>
      </c>
      <c r="BI267" s="224">
        <f>IF(N267="nulová",J267,0)</f>
        <v>0</v>
      </c>
      <c r="BJ267" s="18" t="s">
        <v>91</v>
      </c>
      <c r="BK267" s="224">
        <f>ROUND(I267*H267,2)</f>
        <v>0</v>
      </c>
      <c r="BL267" s="18" t="s">
        <v>124</v>
      </c>
      <c r="BM267" s="223" t="s">
        <v>821</v>
      </c>
    </row>
    <row r="268" spans="1:65" s="13" customFormat="1">
      <c r="B268" s="233"/>
      <c r="C268" s="234"/>
      <c r="D268" s="225" t="s">
        <v>465</v>
      </c>
      <c r="E268" s="235" t="s">
        <v>1</v>
      </c>
      <c r="F268" s="236" t="s">
        <v>7792</v>
      </c>
      <c r="G268" s="234"/>
      <c r="H268" s="237">
        <v>3</v>
      </c>
      <c r="I268" s="238"/>
      <c r="J268" s="234"/>
      <c r="K268" s="234"/>
      <c r="L268" s="239"/>
      <c r="M268" s="240"/>
      <c r="N268" s="241"/>
      <c r="O268" s="241"/>
      <c r="P268" s="241"/>
      <c r="Q268" s="241"/>
      <c r="R268" s="241"/>
      <c r="S268" s="241"/>
      <c r="T268" s="242"/>
      <c r="AT268" s="243" t="s">
        <v>465</v>
      </c>
      <c r="AU268" s="243" t="s">
        <v>93</v>
      </c>
      <c r="AV268" s="13" t="s">
        <v>93</v>
      </c>
      <c r="AW268" s="13" t="s">
        <v>38</v>
      </c>
      <c r="AX268" s="13" t="s">
        <v>83</v>
      </c>
      <c r="AY268" s="243" t="s">
        <v>397</v>
      </c>
    </row>
    <row r="269" spans="1:65" s="14" customFormat="1">
      <c r="B269" s="244"/>
      <c r="C269" s="245"/>
      <c r="D269" s="225" t="s">
        <v>465</v>
      </c>
      <c r="E269" s="246" t="s">
        <v>1</v>
      </c>
      <c r="F269" s="247" t="s">
        <v>467</v>
      </c>
      <c r="G269" s="245"/>
      <c r="H269" s="248">
        <v>3</v>
      </c>
      <c r="I269" s="249"/>
      <c r="J269" s="245"/>
      <c r="K269" s="245"/>
      <c r="L269" s="250"/>
      <c r="M269" s="251"/>
      <c r="N269" s="252"/>
      <c r="O269" s="252"/>
      <c r="P269" s="252"/>
      <c r="Q269" s="252"/>
      <c r="R269" s="252"/>
      <c r="S269" s="252"/>
      <c r="T269" s="253"/>
      <c r="AT269" s="254" t="s">
        <v>465</v>
      </c>
      <c r="AU269" s="254" t="s">
        <v>93</v>
      </c>
      <c r="AV269" s="14" t="s">
        <v>124</v>
      </c>
      <c r="AW269" s="14" t="s">
        <v>38</v>
      </c>
      <c r="AX269" s="14" t="s">
        <v>91</v>
      </c>
      <c r="AY269" s="254" t="s">
        <v>397</v>
      </c>
    </row>
    <row r="270" spans="1:65" s="2" customFormat="1" ht="16.5" customHeight="1">
      <c r="A270" s="36"/>
      <c r="B270" s="37"/>
      <c r="C270" s="280" t="s">
        <v>670</v>
      </c>
      <c r="D270" s="280" t="s">
        <v>534</v>
      </c>
      <c r="E270" s="281" t="s">
        <v>8288</v>
      </c>
      <c r="F270" s="282" t="s">
        <v>8289</v>
      </c>
      <c r="G270" s="283" t="s">
        <v>656</v>
      </c>
      <c r="H270" s="284">
        <v>3</v>
      </c>
      <c r="I270" s="285"/>
      <c r="J270" s="286">
        <f>ROUND(I270*H270,2)</f>
        <v>0</v>
      </c>
      <c r="K270" s="287"/>
      <c r="L270" s="288"/>
      <c r="M270" s="289" t="s">
        <v>1</v>
      </c>
      <c r="N270" s="290" t="s">
        <v>48</v>
      </c>
      <c r="O270" s="73"/>
      <c r="P270" s="221">
        <f>O270*H270</f>
        <v>0</v>
      </c>
      <c r="Q270" s="221">
        <v>0</v>
      </c>
      <c r="R270" s="221">
        <f>Q270*H270</f>
        <v>0</v>
      </c>
      <c r="S270" s="221">
        <v>0</v>
      </c>
      <c r="T270" s="222">
        <f>S270*H270</f>
        <v>0</v>
      </c>
      <c r="U270" s="36"/>
      <c r="V270" s="36"/>
      <c r="W270" s="36"/>
      <c r="X270" s="36"/>
      <c r="Y270" s="36"/>
      <c r="Z270" s="36"/>
      <c r="AA270" s="36"/>
      <c r="AB270" s="36"/>
      <c r="AC270" s="36"/>
      <c r="AD270" s="36"/>
      <c r="AE270" s="36"/>
      <c r="AR270" s="223" t="s">
        <v>136</v>
      </c>
      <c r="AT270" s="223" t="s">
        <v>534</v>
      </c>
      <c r="AU270" s="223" t="s">
        <v>93</v>
      </c>
      <c r="AY270" s="18" t="s">
        <v>397</v>
      </c>
      <c r="BE270" s="224">
        <f>IF(N270="základní",J270,0)</f>
        <v>0</v>
      </c>
      <c r="BF270" s="224">
        <f>IF(N270="snížená",J270,0)</f>
        <v>0</v>
      </c>
      <c r="BG270" s="224">
        <f>IF(N270="zákl. přenesená",J270,0)</f>
        <v>0</v>
      </c>
      <c r="BH270" s="224">
        <f>IF(N270="sníž. přenesená",J270,0)</f>
        <v>0</v>
      </c>
      <c r="BI270" s="224">
        <f>IF(N270="nulová",J270,0)</f>
        <v>0</v>
      </c>
      <c r="BJ270" s="18" t="s">
        <v>91</v>
      </c>
      <c r="BK270" s="224">
        <f>ROUND(I270*H270,2)</f>
        <v>0</v>
      </c>
      <c r="BL270" s="18" t="s">
        <v>124</v>
      </c>
      <c r="BM270" s="223" t="s">
        <v>1173</v>
      </c>
    </row>
    <row r="271" spans="1:65" s="13" customFormat="1">
      <c r="B271" s="233"/>
      <c r="C271" s="234"/>
      <c r="D271" s="225" t="s">
        <v>465</v>
      </c>
      <c r="E271" s="235" t="s">
        <v>1</v>
      </c>
      <c r="F271" s="236" t="s">
        <v>7792</v>
      </c>
      <c r="G271" s="234"/>
      <c r="H271" s="237">
        <v>3</v>
      </c>
      <c r="I271" s="238"/>
      <c r="J271" s="234"/>
      <c r="K271" s="234"/>
      <c r="L271" s="239"/>
      <c r="M271" s="240"/>
      <c r="N271" s="241"/>
      <c r="O271" s="241"/>
      <c r="P271" s="241"/>
      <c r="Q271" s="241"/>
      <c r="R271" s="241"/>
      <c r="S271" s="241"/>
      <c r="T271" s="242"/>
      <c r="AT271" s="243" t="s">
        <v>465</v>
      </c>
      <c r="AU271" s="243" t="s">
        <v>93</v>
      </c>
      <c r="AV271" s="13" t="s">
        <v>93</v>
      </c>
      <c r="AW271" s="13" t="s">
        <v>38</v>
      </c>
      <c r="AX271" s="13" t="s">
        <v>83</v>
      </c>
      <c r="AY271" s="243" t="s">
        <v>397</v>
      </c>
    </row>
    <row r="272" spans="1:65" s="14" customFormat="1">
      <c r="B272" s="244"/>
      <c r="C272" s="245"/>
      <c r="D272" s="225" t="s">
        <v>465</v>
      </c>
      <c r="E272" s="246" t="s">
        <v>1</v>
      </c>
      <c r="F272" s="247" t="s">
        <v>467</v>
      </c>
      <c r="G272" s="245"/>
      <c r="H272" s="248">
        <v>3</v>
      </c>
      <c r="I272" s="249"/>
      <c r="J272" s="245"/>
      <c r="K272" s="245"/>
      <c r="L272" s="250"/>
      <c r="M272" s="251"/>
      <c r="N272" s="252"/>
      <c r="O272" s="252"/>
      <c r="P272" s="252"/>
      <c r="Q272" s="252"/>
      <c r="R272" s="252"/>
      <c r="S272" s="252"/>
      <c r="T272" s="253"/>
      <c r="AT272" s="254" t="s">
        <v>465</v>
      </c>
      <c r="AU272" s="254" t="s">
        <v>93</v>
      </c>
      <c r="AV272" s="14" t="s">
        <v>124</v>
      </c>
      <c r="AW272" s="14" t="s">
        <v>38</v>
      </c>
      <c r="AX272" s="14" t="s">
        <v>91</v>
      </c>
      <c r="AY272" s="254" t="s">
        <v>397</v>
      </c>
    </row>
    <row r="273" spans="1:65" s="2" customFormat="1" ht="16.5" customHeight="1">
      <c r="A273" s="36"/>
      <c r="B273" s="37"/>
      <c r="C273" s="211" t="s">
        <v>836</v>
      </c>
      <c r="D273" s="211" t="s">
        <v>400</v>
      </c>
      <c r="E273" s="212" t="s">
        <v>7765</v>
      </c>
      <c r="F273" s="213" t="s">
        <v>7766</v>
      </c>
      <c r="G273" s="214" t="s">
        <v>461</v>
      </c>
      <c r="H273" s="215">
        <v>54</v>
      </c>
      <c r="I273" s="216"/>
      <c r="J273" s="217">
        <f>ROUND(I273*H273,2)</f>
        <v>0</v>
      </c>
      <c r="K273" s="218"/>
      <c r="L273" s="41"/>
      <c r="M273" s="219" t="s">
        <v>1</v>
      </c>
      <c r="N273" s="220" t="s">
        <v>48</v>
      </c>
      <c r="O273" s="73"/>
      <c r="P273" s="221">
        <f>O273*H273</f>
        <v>0</v>
      </c>
      <c r="Q273" s="221">
        <v>0</v>
      </c>
      <c r="R273" s="221">
        <f>Q273*H273</f>
        <v>0</v>
      </c>
      <c r="S273" s="221">
        <v>0</v>
      </c>
      <c r="T273" s="222">
        <f>S273*H273</f>
        <v>0</v>
      </c>
      <c r="U273" s="36"/>
      <c r="V273" s="36"/>
      <c r="W273" s="36"/>
      <c r="X273" s="36"/>
      <c r="Y273" s="36"/>
      <c r="Z273" s="36"/>
      <c r="AA273" s="36"/>
      <c r="AB273" s="36"/>
      <c r="AC273" s="36"/>
      <c r="AD273" s="36"/>
      <c r="AE273" s="36"/>
      <c r="AR273" s="223" t="s">
        <v>124</v>
      </c>
      <c r="AT273" s="223" t="s">
        <v>400</v>
      </c>
      <c r="AU273" s="223" t="s">
        <v>93</v>
      </c>
      <c r="AY273" s="18" t="s">
        <v>397</v>
      </c>
      <c r="BE273" s="224">
        <f>IF(N273="základní",J273,0)</f>
        <v>0</v>
      </c>
      <c r="BF273" s="224">
        <f>IF(N273="snížená",J273,0)</f>
        <v>0</v>
      </c>
      <c r="BG273" s="224">
        <f>IF(N273="zákl. přenesená",J273,0)</f>
        <v>0</v>
      </c>
      <c r="BH273" s="224">
        <f>IF(N273="sníž. přenesená",J273,0)</f>
        <v>0</v>
      </c>
      <c r="BI273" s="224">
        <f>IF(N273="nulová",J273,0)</f>
        <v>0</v>
      </c>
      <c r="BJ273" s="18" t="s">
        <v>91</v>
      </c>
      <c r="BK273" s="224">
        <f>ROUND(I273*H273,2)</f>
        <v>0</v>
      </c>
      <c r="BL273" s="18" t="s">
        <v>124</v>
      </c>
      <c r="BM273" s="223" t="s">
        <v>1187</v>
      </c>
    </row>
    <row r="274" spans="1:65" s="13" customFormat="1">
      <c r="B274" s="233"/>
      <c r="C274" s="234"/>
      <c r="D274" s="225" t="s">
        <v>465</v>
      </c>
      <c r="E274" s="235" t="s">
        <v>1</v>
      </c>
      <c r="F274" s="236" t="s">
        <v>8277</v>
      </c>
      <c r="G274" s="234"/>
      <c r="H274" s="237">
        <v>54</v>
      </c>
      <c r="I274" s="238"/>
      <c r="J274" s="234"/>
      <c r="K274" s="234"/>
      <c r="L274" s="239"/>
      <c r="M274" s="240"/>
      <c r="N274" s="241"/>
      <c r="O274" s="241"/>
      <c r="P274" s="241"/>
      <c r="Q274" s="241"/>
      <c r="R274" s="241"/>
      <c r="S274" s="241"/>
      <c r="T274" s="242"/>
      <c r="AT274" s="243" t="s">
        <v>465</v>
      </c>
      <c r="AU274" s="243" t="s">
        <v>93</v>
      </c>
      <c r="AV274" s="13" t="s">
        <v>93</v>
      </c>
      <c r="AW274" s="13" t="s">
        <v>38</v>
      </c>
      <c r="AX274" s="13" t="s">
        <v>83</v>
      </c>
      <c r="AY274" s="243" t="s">
        <v>397</v>
      </c>
    </row>
    <row r="275" spans="1:65" s="14" customFormat="1">
      <c r="B275" s="244"/>
      <c r="C275" s="245"/>
      <c r="D275" s="225" t="s">
        <v>465</v>
      </c>
      <c r="E275" s="246" t="s">
        <v>1</v>
      </c>
      <c r="F275" s="247" t="s">
        <v>467</v>
      </c>
      <c r="G275" s="245"/>
      <c r="H275" s="248">
        <v>54</v>
      </c>
      <c r="I275" s="249"/>
      <c r="J275" s="245"/>
      <c r="K275" s="245"/>
      <c r="L275" s="250"/>
      <c r="M275" s="251"/>
      <c r="N275" s="252"/>
      <c r="O275" s="252"/>
      <c r="P275" s="252"/>
      <c r="Q275" s="252"/>
      <c r="R275" s="252"/>
      <c r="S275" s="252"/>
      <c r="T275" s="253"/>
      <c r="AT275" s="254" t="s">
        <v>465</v>
      </c>
      <c r="AU275" s="254" t="s">
        <v>93</v>
      </c>
      <c r="AV275" s="14" t="s">
        <v>124</v>
      </c>
      <c r="AW275" s="14" t="s">
        <v>38</v>
      </c>
      <c r="AX275" s="14" t="s">
        <v>91</v>
      </c>
      <c r="AY275" s="254" t="s">
        <v>397</v>
      </c>
    </row>
    <row r="276" spans="1:65" s="2" customFormat="1" ht="21.75" customHeight="1">
      <c r="A276" s="36"/>
      <c r="B276" s="37"/>
      <c r="C276" s="211" t="s">
        <v>673</v>
      </c>
      <c r="D276" s="211" t="s">
        <v>400</v>
      </c>
      <c r="E276" s="212" t="s">
        <v>7768</v>
      </c>
      <c r="F276" s="213" t="s">
        <v>7769</v>
      </c>
      <c r="G276" s="214" t="s">
        <v>461</v>
      </c>
      <c r="H276" s="215">
        <v>54</v>
      </c>
      <c r="I276" s="216"/>
      <c r="J276" s="217">
        <f>ROUND(I276*H276,2)</f>
        <v>0</v>
      </c>
      <c r="K276" s="218"/>
      <c r="L276" s="41"/>
      <c r="M276" s="219" t="s">
        <v>1</v>
      </c>
      <c r="N276" s="220" t="s">
        <v>48</v>
      </c>
      <c r="O276" s="73"/>
      <c r="P276" s="221">
        <f>O276*H276</f>
        <v>0</v>
      </c>
      <c r="Q276" s="221">
        <v>0</v>
      </c>
      <c r="R276" s="221">
        <f>Q276*H276</f>
        <v>0</v>
      </c>
      <c r="S276" s="221">
        <v>0</v>
      </c>
      <c r="T276" s="222">
        <f>S276*H276</f>
        <v>0</v>
      </c>
      <c r="U276" s="36"/>
      <c r="V276" s="36"/>
      <c r="W276" s="36"/>
      <c r="X276" s="36"/>
      <c r="Y276" s="36"/>
      <c r="Z276" s="36"/>
      <c r="AA276" s="36"/>
      <c r="AB276" s="36"/>
      <c r="AC276" s="36"/>
      <c r="AD276" s="36"/>
      <c r="AE276" s="36"/>
      <c r="AR276" s="223" t="s">
        <v>124</v>
      </c>
      <c r="AT276" s="223" t="s">
        <v>400</v>
      </c>
      <c r="AU276" s="223" t="s">
        <v>93</v>
      </c>
      <c r="AY276" s="18" t="s">
        <v>397</v>
      </c>
      <c r="BE276" s="224">
        <f>IF(N276="základní",J276,0)</f>
        <v>0</v>
      </c>
      <c r="BF276" s="224">
        <f>IF(N276="snížená",J276,0)</f>
        <v>0</v>
      </c>
      <c r="BG276" s="224">
        <f>IF(N276="zákl. přenesená",J276,0)</f>
        <v>0</v>
      </c>
      <c r="BH276" s="224">
        <f>IF(N276="sníž. přenesená",J276,0)</f>
        <v>0</v>
      </c>
      <c r="BI276" s="224">
        <f>IF(N276="nulová",J276,0)</f>
        <v>0</v>
      </c>
      <c r="BJ276" s="18" t="s">
        <v>91</v>
      </c>
      <c r="BK276" s="224">
        <f>ROUND(I276*H276,2)</f>
        <v>0</v>
      </c>
      <c r="BL276" s="18" t="s">
        <v>124</v>
      </c>
      <c r="BM276" s="223" t="s">
        <v>1197</v>
      </c>
    </row>
    <row r="277" spans="1:65" s="13" customFormat="1">
      <c r="B277" s="233"/>
      <c r="C277" s="234"/>
      <c r="D277" s="225" t="s">
        <v>465</v>
      </c>
      <c r="E277" s="235" t="s">
        <v>1</v>
      </c>
      <c r="F277" s="236" t="s">
        <v>8277</v>
      </c>
      <c r="G277" s="234"/>
      <c r="H277" s="237">
        <v>54</v>
      </c>
      <c r="I277" s="238"/>
      <c r="J277" s="234"/>
      <c r="K277" s="234"/>
      <c r="L277" s="239"/>
      <c r="M277" s="240"/>
      <c r="N277" s="241"/>
      <c r="O277" s="241"/>
      <c r="P277" s="241"/>
      <c r="Q277" s="241"/>
      <c r="R277" s="241"/>
      <c r="S277" s="241"/>
      <c r="T277" s="242"/>
      <c r="AT277" s="243" t="s">
        <v>465</v>
      </c>
      <c r="AU277" s="243" t="s">
        <v>93</v>
      </c>
      <c r="AV277" s="13" t="s">
        <v>93</v>
      </c>
      <c r="AW277" s="13" t="s">
        <v>38</v>
      </c>
      <c r="AX277" s="13" t="s">
        <v>83</v>
      </c>
      <c r="AY277" s="243" t="s">
        <v>397</v>
      </c>
    </row>
    <row r="278" spans="1:65" s="14" customFormat="1">
      <c r="B278" s="244"/>
      <c r="C278" s="245"/>
      <c r="D278" s="225" t="s">
        <v>465</v>
      </c>
      <c r="E278" s="246" t="s">
        <v>1</v>
      </c>
      <c r="F278" s="247" t="s">
        <v>467</v>
      </c>
      <c r="G278" s="245"/>
      <c r="H278" s="248">
        <v>54</v>
      </c>
      <c r="I278" s="249"/>
      <c r="J278" s="245"/>
      <c r="K278" s="245"/>
      <c r="L278" s="250"/>
      <c r="M278" s="251"/>
      <c r="N278" s="252"/>
      <c r="O278" s="252"/>
      <c r="P278" s="252"/>
      <c r="Q278" s="252"/>
      <c r="R278" s="252"/>
      <c r="S278" s="252"/>
      <c r="T278" s="253"/>
      <c r="AT278" s="254" t="s">
        <v>465</v>
      </c>
      <c r="AU278" s="254" t="s">
        <v>93</v>
      </c>
      <c r="AV278" s="14" t="s">
        <v>124</v>
      </c>
      <c r="AW278" s="14" t="s">
        <v>38</v>
      </c>
      <c r="AX278" s="14" t="s">
        <v>91</v>
      </c>
      <c r="AY278" s="254" t="s">
        <v>397</v>
      </c>
    </row>
    <row r="279" spans="1:65" s="2" customFormat="1" ht="21.75" customHeight="1">
      <c r="A279" s="36"/>
      <c r="B279" s="37"/>
      <c r="C279" s="211" t="s">
        <v>849</v>
      </c>
      <c r="D279" s="211" t="s">
        <v>400</v>
      </c>
      <c r="E279" s="212" t="s">
        <v>7770</v>
      </c>
      <c r="F279" s="213" t="s">
        <v>7771</v>
      </c>
      <c r="G279" s="214" t="s">
        <v>656</v>
      </c>
      <c r="H279" s="215">
        <v>1</v>
      </c>
      <c r="I279" s="216"/>
      <c r="J279" s="217">
        <f>ROUND(I279*H279,2)</f>
        <v>0</v>
      </c>
      <c r="K279" s="218"/>
      <c r="L279" s="41"/>
      <c r="M279" s="219" t="s">
        <v>1</v>
      </c>
      <c r="N279" s="220" t="s">
        <v>48</v>
      </c>
      <c r="O279" s="73"/>
      <c r="P279" s="221">
        <f>O279*H279</f>
        <v>0</v>
      </c>
      <c r="Q279" s="221">
        <v>0</v>
      </c>
      <c r="R279" s="221">
        <f>Q279*H279</f>
        <v>0</v>
      </c>
      <c r="S279" s="221">
        <v>0</v>
      </c>
      <c r="T279" s="222">
        <f>S279*H279</f>
        <v>0</v>
      </c>
      <c r="U279" s="36"/>
      <c r="V279" s="36"/>
      <c r="W279" s="36"/>
      <c r="X279" s="36"/>
      <c r="Y279" s="36"/>
      <c r="Z279" s="36"/>
      <c r="AA279" s="36"/>
      <c r="AB279" s="36"/>
      <c r="AC279" s="36"/>
      <c r="AD279" s="36"/>
      <c r="AE279" s="36"/>
      <c r="AR279" s="223" t="s">
        <v>124</v>
      </c>
      <c r="AT279" s="223" t="s">
        <v>400</v>
      </c>
      <c r="AU279" s="223" t="s">
        <v>93</v>
      </c>
      <c r="AY279" s="18" t="s">
        <v>397</v>
      </c>
      <c r="BE279" s="224">
        <f>IF(N279="základní",J279,0)</f>
        <v>0</v>
      </c>
      <c r="BF279" s="224">
        <f>IF(N279="snížená",J279,0)</f>
        <v>0</v>
      </c>
      <c r="BG279" s="224">
        <f>IF(N279="zákl. přenesená",J279,0)</f>
        <v>0</v>
      </c>
      <c r="BH279" s="224">
        <f>IF(N279="sníž. přenesená",J279,0)</f>
        <v>0</v>
      </c>
      <c r="BI279" s="224">
        <f>IF(N279="nulová",J279,0)</f>
        <v>0</v>
      </c>
      <c r="BJ279" s="18" t="s">
        <v>91</v>
      </c>
      <c r="BK279" s="224">
        <f>ROUND(I279*H279,2)</f>
        <v>0</v>
      </c>
      <c r="BL279" s="18" t="s">
        <v>124</v>
      </c>
      <c r="BM279" s="223" t="s">
        <v>1205</v>
      </c>
    </row>
    <row r="280" spans="1:65" s="13" customFormat="1">
      <c r="B280" s="233"/>
      <c r="C280" s="234"/>
      <c r="D280" s="225" t="s">
        <v>465</v>
      </c>
      <c r="E280" s="235" t="s">
        <v>1</v>
      </c>
      <c r="F280" s="236" t="s">
        <v>91</v>
      </c>
      <c r="G280" s="234"/>
      <c r="H280" s="237">
        <v>1</v>
      </c>
      <c r="I280" s="238"/>
      <c r="J280" s="234"/>
      <c r="K280" s="234"/>
      <c r="L280" s="239"/>
      <c r="M280" s="240"/>
      <c r="N280" s="241"/>
      <c r="O280" s="241"/>
      <c r="P280" s="241"/>
      <c r="Q280" s="241"/>
      <c r="R280" s="241"/>
      <c r="S280" s="241"/>
      <c r="T280" s="242"/>
      <c r="AT280" s="243" t="s">
        <v>465</v>
      </c>
      <c r="AU280" s="243" t="s">
        <v>93</v>
      </c>
      <c r="AV280" s="13" t="s">
        <v>93</v>
      </c>
      <c r="AW280" s="13" t="s">
        <v>38</v>
      </c>
      <c r="AX280" s="13" t="s">
        <v>83</v>
      </c>
      <c r="AY280" s="243" t="s">
        <v>397</v>
      </c>
    </row>
    <row r="281" spans="1:65" s="14" customFormat="1">
      <c r="B281" s="244"/>
      <c r="C281" s="245"/>
      <c r="D281" s="225" t="s">
        <v>465</v>
      </c>
      <c r="E281" s="246" t="s">
        <v>1</v>
      </c>
      <c r="F281" s="247" t="s">
        <v>467</v>
      </c>
      <c r="G281" s="245"/>
      <c r="H281" s="248">
        <v>1</v>
      </c>
      <c r="I281" s="249"/>
      <c r="J281" s="245"/>
      <c r="K281" s="245"/>
      <c r="L281" s="250"/>
      <c r="M281" s="251"/>
      <c r="N281" s="252"/>
      <c r="O281" s="252"/>
      <c r="P281" s="252"/>
      <c r="Q281" s="252"/>
      <c r="R281" s="252"/>
      <c r="S281" s="252"/>
      <c r="T281" s="253"/>
      <c r="AT281" s="254" t="s">
        <v>465</v>
      </c>
      <c r="AU281" s="254" t="s">
        <v>93</v>
      </c>
      <c r="AV281" s="14" t="s">
        <v>124</v>
      </c>
      <c r="AW281" s="14" t="s">
        <v>38</v>
      </c>
      <c r="AX281" s="14" t="s">
        <v>91</v>
      </c>
      <c r="AY281" s="254" t="s">
        <v>397</v>
      </c>
    </row>
    <row r="282" spans="1:65" s="2" customFormat="1" ht="33" customHeight="1">
      <c r="A282" s="36"/>
      <c r="B282" s="37"/>
      <c r="C282" s="211" t="s">
        <v>676</v>
      </c>
      <c r="D282" s="211" t="s">
        <v>400</v>
      </c>
      <c r="E282" s="212" t="s">
        <v>8290</v>
      </c>
      <c r="F282" s="213" t="s">
        <v>8291</v>
      </c>
      <c r="G282" s="214" t="s">
        <v>656</v>
      </c>
      <c r="H282" s="215">
        <v>1</v>
      </c>
      <c r="I282" s="216"/>
      <c r="J282" s="217">
        <f>ROUND(I282*H282,2)</f>
        <v>0</v>
      </c>
      <c r="K282" s="218"/>
      <c r="L282" s="41"/>
      <c r="M282" s="219" t="s">
        <v>1</v>
      </c>
      <c r="N282" s="220" t="s">
        <v>48</v>
      </c>
      <c r="O282" s="73"/>
      <c r="P282" s="221">
        <f>O282*H282</f>
        <v>0</v>
      </c>
      <c r="Q282" s="221">
        <v>0</v>
      </c>
      <c r="R282" s="221">
        <f>Q282*H282</f>
        <v>0</v>
      </c>
      <c r="S282" s="221">
        <v>0</v>
      </c>
      <c r="T282" s="222">
        <f>S282*H282</f>
        <v>0</v>
      </c>
      <c r="U282" s="36"/>
      <c r="V282" s="36"/>
      <c r="W282" s="36"/>
      <c r="X282" s="36"/>
      <c r="Y282" s="36"/>
      <c r="Z282" s="36"/>
      <c r="AA282" s="36"/>
      <c r="AB282" s="36"/>
      <c r="AC282" s="36"/>
      <c r="AD282" s="36"/>
      <c r="AE282" s="36"/>
      <c r="AR282" s="223" t="s">
        <v>124</v>
      </c>
      <c r="AT282" s="223" t="s">
        <v>400</v>
      </c>
      <c r="AU282" s="223" t="s">
        <v>93</v>
      </c>
      <c r="AY282" s="18" t="s">
        <v>397</v>
      </c>
      <c r="BE282" s="224">
        <f>IF(N282="základní",J282,0)</f>
        <v>0</v>
      </c>
      <c r="BF282" s="224">
        <f>IF(N282="snížená",J282,0)</f>
        <v>0</v>
      </c>
      <c r="BG282" s="224">
        <f>IF(N282="zákl. přenesená",J282,0)</f>
        <v>0</v>
      </c>
      <c r="BH282" s="224">
        <f>IF(N282="sníž. přenesená",J282,0)</f>
        <v>0</v>
      </c>
      <c r="BI282" s="224">
        <f>IF(N282="nulová",J282,0)</f>
        <v>0</v>
      </c>
      <c r="BJ282" s="18" t="s">
        <v>91</v>
      </c>
      <c r="BK282" s="224">
        <f>ROUND(I282*H282,2)</f>
        <v>0</v>
      </c>
      <c r="BL282" s="18" t="s">
        <v>124</v>
      </c>
      <c r="BM282" s="223" t="s">
        <v>1216</v>
      </c>
    </row>
    <row r="283" spans="1:65" s="13" customFormat="1">
      <c r="B283" s="233"/>
      <c r="C283" s="234"/>
      <c r="D283" s="225" t="s">
        <v>465</v>
      </c>
      <c r="E283" s="235" t="s">
        <v>1</v>
      </c>
      <c r="F283" s="236" t="s">
        <v>91</v>
      </c>
      <c r="G283" s="234"/>
      <c r="H283" s="237">
        <v>1</v>
      </c>
      <c r="I283" s="238"/>
      <c r="J283" s="234"/>
      <c r="K283" s="234"/>
      <c r="L283" s="239"/>
      <c r="M283" s="240"/>
      <c r="N283" s="241"/>
      <c r="O283" s="241"/>
      <c r="P283" s="241"/>
      <c r="Q283" s="241"/>
      <c r="R283" s="241"/>
      <c r="S283" s="241"/>
      <c r="T283" s="242"/>
      <c r="AT283" s="243" t="s">
        <v>465</v>
      </c>
      <c r="AU283" s="243" t="s">
        <v>93</v>
      </c>
      <c r="AV283" s="13" t="s">
        <v>93</v>
      </c>
      <c r="AW283" s="13" t="s">
        <v>38</v>
      </c>
      <c r="AX283" s="13" t="s">
        <v>83</v>
      </c>
      <c r="AY283" s="243" t="s">
        <v>397</v>
      </c>
    </row>
    <row r="284" spans="1:65" s="14" customFormat="1">
      <c r="B284" s="244"/>
      <c r="C284" s="245"/>
      <c r="D284" s="225" t="s">
        <v>465</v>
      </c>
      <c r="E284" s="246" t="s">
        <v>1</v>
      </c>
      <c r="F284" s="247" t="s">
        <v>467</v>
      </c>
      <c r="G284" s="245"/>
      <c r="H284" s="248">
        <v>1</v>
      </c>
      <c r="I284" s="249"/>
      <c r="J284" s="245"/>
      <c r="K284" s="245"/>
      <c r="L284" s="250"/>
      <c r="M284" s="251"/>
      <c r="N284" s="252"/>
      <c r="O284" s="252"/>
      <c r="P284" s="252"/>
      <c r="Q284" s="252"/>
      <c r="R284" s="252"/>
      <c r="S284" s="252"/>
      <c r="T284" s="253"/>
      <c r="AT284" s="254" t="s">
        <v>465</v>
      </c>
      <c r="AU284" s="254" t="s">
        <v>93</v>
      </c>
      <c r="AV284" s="14" t="s">
        <v>124</v>
      </c>
      <c r="AW284" s="14" t="s">
        <v>38</v>
      </c>
      <c r="AX284" s="14" t="s">
        <v>91</v>
      </c>
      <c r="AY284" s="254" t="s">
        <v>397</v>
      </c>
    </row>
    <row r="285" spans="1:65" s="2" customFormat="1" ht="21.75" customHeight="1">
      <c r="A285" s="36"/>
      <c r="B285" s="37"/>
      <c r="C285" s="280" t="s">
        <v>859</v>
      </c>
      <c r="D285" s="280" t="s">
        <v>534</v>
      </c>
      <c r="E285" s="281" t="s">
        <v>8292</v>
      </c>
      <c r="F285" s="282" t="s">
        <v>8293</v>
      </c>
      <c r="G285" s="283" t="s">
        <v>656</v>
      </c>
      <c r="H285" s="284">
        <v>1</v>
      </c>
      <c r="I285" s="285"/>
      <c r="J285" s="286">
        <f>ROUND(I285*H285,2)</f>
        <v>0</v>
      </c>
      <c r="K285" s="287"/>
      <c r="L285" s="288"/>
      <c r="M285" s="289" t="s">
        <v>1</v>
      </c>
      <c r="N285" s="290" t="s">
        <v>48</v>
      </c>
      <c r="O285" s="73"/>
      <c r="P285" s="221">
        <f>O285*H285</f>
        <v>0</v>
      </c>
      <c r="Q285" s="221">
        <v>0</v>
      </c>
      <c r="R285" s="221">
        <f>Q285*H285</f>
        <v>0</v>
      </c>
      <c r="S285" s="221">
        <v>0</v>
      </c>
      <c r="T285" s="222">
        <f>S285*H285</f>
        <v>0</v>
      </c>
      <c r="U285" s="36"/>
      <c r="V285" s="36"/>
      <c r="W285" s="36"/>
      <c r="X285" s="36"/>
      <c r="Y285" s="36"/>
      <c r="Z285" s="36"/>
      <c r="AA285" s="36"/>
      <c r="AB285" s="36"/>
      <c r="AC285" s="36"/>
      <c r="AD285" s="36"/>
      <c r="AE285" s="36"/>
      <c r="AR285" s="223" t="s">
        <v>136</v>
      </c>
      <c r="AT285" s="223" t="s">
        <v>534</v>
      </c>
      <c r="AU285" s="223" t="s">
        <v>93</v>
      </c>
      <c r="AY285" s="18" t="s">
        <v>397</v>
      </c>
      <c r="BE285" s="224">
        <f>IF(N285="základní",J285,0)</f>
        <v>0</v>
      </c>
      <c r="BF285" s="224">
        <f>IF(N285="snížená",J285,0)</f>
        <v>0</v>
      </c>
      <c r="BG285" s="224">
        <f>IF(N285="zákl. přenesená",J285,0)</f>
        <v>0</v>
      </c>
      <c r="BH285" s="224">
        <f>IF(N285="sníž. přenesená",J285,0)</f>
        <v>0</v>
      </c>
      <c r="BI285" s="224">
        <f>IF(N285="nulová",J285,0)</f>
        <v>0</v>
      </c>
      <c r="BJ285" s="18" t="s">
        <v>91</v>
      </c>
      <c r="BK285" s="224">
        <f>ROUND(I285*H285,2)</f>
        <v>0</v>
      </c>
      <c r="BL285" s="18" t="s">
        <v>124</v>
      </c>
      <c r="BM285" s="223" t="s">
        <v>1233</v>
      </c>
    </row>
    <row r="286" spans="1:65" s="13" customFormat="1">
      <c r="B286" s="233"/>
      <c r="C286" s="234"/>
      <c r="D286" s="225" t="s">
        <v>465</v>
      </c>
      <c r="E286" s="235" t="s">
        <v>1</v>
      </c>
      <c r="F286" s="236" t="s">
        <v>91</v>
      </c>
      <c r="G286" s="234"/>
      <c r="H286" s="237">
        <v>1</v>
      </c>
      <c r="I286" s="238"/>
      <c r="J286" s="234"/>
      <c r="K286" s="234"/>
      <c r="L286" s="239"/>
      <c r="M286" s="240"/>
      <c r="N286" s="241"/>
      <c r="O286" s="241"/>
      <c r="P286" s="241"/>
      <c r="Q286" s="241"/>
      <c r="R286" s="241"/>
      <c r="S286" s="241"/>
      <c r="T286" s="242"/>
      <c r="AT286" s="243" t="s">
        <v>465</v>
      </c>
      <c r="AU286" s="243" t="s">
        <v>93</v>
      </c>
      <c r="AV286" s="13" t="s">
        <v>93</v>
      </c>
      <c r="AW286" s="13" t="s">
        <v>38</v>
      </c>
      <c r="AX286" s="13" t="s">
        <v>83</v>
      </c>
      <c r="AY286" s="243" t="s">
        <v>397</v>
      </c>
    </row>
    <row r="287" spans="1:65" s="14" customFormat="1">
      <c r="B287" s="244"/>
      <c r="C287" s="245"/>
      <c r="D287" s="225" t="s">
        <v>465</v>
      </c>
      <c r="E287" s="246" t="s">
        <v>1</v>
      </c>
      <c r="F287" s="247" t="s">
        <v>467</v>
      </c>
      <c r="G287" s="245"/>
      <c r="H287" s="248">
        <v>1</v>
      </c>
      <c r="I287" s="249"/>
      <c r="J287" s="245"/>
      <c r="K287" s="245"/>
      <c r="L287" s="250"/>
      <c r="M287" s="251"/>
      <c r="N287" s="252"/>
      <c r="O287" s="252"/>
      <c r="P287" s="252"/>
      <c r="Q287" s="252"/>
      <c r="R287" s="252"/>
      <c r="S287" s="252"/>
      <c r="T287" s="253"/>
      <c r="AT287" s="254" t="s">
        <v>465</v>
      </c>
      <c r="AU287" s="254" t="s">
        <v>93</v>
      </c>
      <c r="AV287" s="14" t="s">
        <v>124</v>
      </c>
      <c r="AW287" s="14" t="s">
        <v>38</v>
      </c>
      <c r="AX287" s="14" t="s">
        <v>91</v>
      </c>
      <c r="AY287" s="254" t="s">
        <v>397</v>
      </c>
    </row>
    <row r="288" spans="1:65" s="2" customFormat="1" ht="21.75" customHeight="1">
      <c r="A288" s="36"/>
      <c r="B288" s="37"/>
      <c r="C288" s="280" t="s">
        <v>679</v>
      </c>
      <c r="D288" s="280" t="s">
        <v>534</v>
      </c>
      <c r="E288" s="281" t="s">
        <v>7776</v>
      </c>
      <c r="F288" s="282" t="s">
        <v>7777</v>
      </c>
      <c r="G288" s="283" t="s">
        <v>656</v>
      </c>
      <c r="H288" s="284">
        <v>1</v>
      </c>
      <c r="I288" s="285"/>
      <c r="J288" s="286">
        <f>ROUND(I288*H288,2)</f>
        <v>0</v>
      </c>
      <c r="K288" s="287"/>
      <c r="L288" s="288"/>
      <c r="M288" s="289" t="s">
        <v>1</v>
      </c>
      <c r="N288" s="290" t="s">
        <v>48</v>
      </c>
      <c r="O288" s="73"/>
      <c r="P288" s="221">
        <f>O288*H288</f>
        <v>0</v>
      </c>
      <c r="Q288" s="221">
        <v>0</v>
      </c>
      <c r="R288" s="221">
        <f>Q288*H288</f>
        <v>0</v>
      </c>
      <c r="S288" s="221">
        <v>0</v>
      </c>
      <c r="T288" s="222">
        <f>S288*H288</f>
        <v>0</v>
      </c>
      <c r="U288" s="36"/>
      <c r="V288" s="36"/>
      <c r="W288" s="36"/>
      <c r="X288" s="36"/>
      <c r="Y288" s="36"/>
      <c r="Z288" s="36"/>
      <c r="AA288" s="36"/>
      <c r="AB288" s="36"/>
      <c r="AC288" s="36"/>
      <c r="AD288" s="36"/>
      <c r="AE288" s="36"/>
      <c r="AR288" s="223" t="s">
        <v>136</v>
      </c>
      <c r="AT288" s="223" t="s">
        <v>534</v>
      </c>
      <c r="AU288" s="223" t="s">
        <v>93</v>
      </c>
      <c r="AY288" s="18" t="s">
        <v>397</v>
      </c>
      <c r="BE288" s="224">
        <f>IF(N288="základní",J288,0)</f>
        <v>0</v>
      </c>
      <c r="BF288" s="224">
        <f>IF(N288="snížená",J288,0)</f>
        <v>0</v>
      </c>
      <c r="BG288" s="224">
        <f>IF(N288="zákl. přenesená",J288,0)</f>
        <v>0</v>
      </c>
      <c r="BH288" s="224">
        <f>IF(N288="sníž. přenesená",J288,0)</f>
        <v>0</v>
      </c>
      <c r="BI288" s="224">
        <f>IF(N288="nulová",J288,0)</f>
        <v>0</v>
      </c>
      <c r="BJ288" s="18" t="s">
        <v>91</v>
      </c>
      <c r="BK288" s="224">
        <f>ROUND(I288*H288,2)</f>
        <v>0</v>
      </c>
      <c r="BL288" s="18" t="s">
        <v>124</v>
      </c>
      <c r="BM288" s="223" t="s">
        <v>1241</v>
      </c>
    </row>
    <row r="289" spans="1:65" s="13" customFormat="1">
      <c r="B289" s="233"/>
      <c r="C289" s="234"/>
      <c r="D289" s="225" t="s">
        <v>465</v>
      </c>
      <c r="E289" s="235" t="s">
        <v>1</v>
      </c>
      <c r="F289" s="236" t="s">
        <v>91</v>
      </c>
      <c r="G289" s="234"/>
      <c r="H289" s="237">
        <v>1</v>
      </c>
      <c r="I289" s="238"/>
      <c r="J289" s="234"/>
      <c r="K289" s="234"/>
      <c r="L289" s="239"/>
      <c r="M289" s="240"/>
      <c r="N289" s="241"/>
      <c r="O289" s="241"/>
      <c r="P289" s="241"/>
      <c r="Q289" s="241"/>
      <c r="R289" s="241"/>
      <c r="S289" s="241"/>
      <c r="T289" s="242"/>
      <c r="AT289" s="243" t="s">
        <v>465</v>
      </c>
      <c r="AU289" s="243" t="s">
        <v>93</v>
      </c>
      <c r="AV289" s="13" t="s">
        <v>93</v>
      </c>
      <c r="AW289" s="13" t="s">
        <v>38</v>
      </c>
      <c r="AX289" s="13" t="s">
        <v>83</v>
      </c>
      <c r="AY289" s="243" t="s">
        <v>397</v>
      </c>
    </row>
    <row r="290" spans="1:65" s="14" customFormat="1">
      <c r="B290" s="244"/>
      <c r="C290" s="245"/>
      <c r="D290" s="225" t="s">
        <v>465</v>
      </c>
      <c r="E290" s="246" t="s">
        <v>1</v>
      </c>
      <c r="F290" s="247" t="s">
        <v>467</v>
      </c>
      <c r="G290" s="245"/>
      <c r="H290" s="248">
        <v>1</v>
      </c>
      <c r="I290" s="249"/>
      <c r="J290" s="245"/>
      <c r="K290" s="245"/>
      <c r="L290" s="250"/>
      <c r="M290" s="251"/>
      <c r="N290" s="252"/>
      <c r="O290" s="252"/>
      <c r="P290" s="252"/>
      <c r="Q290" s="252"/>
      <c r="R290" s="252"/>
      <c r="S290" s="252"/>
      <c r="T290" s="253"/>
      <c r="AT290" s="254" t="s">
        <v>465</v>
      </c>
      <c r="AU290" s="254" t="s">
        <v>93</v>
      </c>
      <c r="AV290" s="14" t="s">
        <v>124</v>
      </c>
      <c r="AW290" s="14" t="s">
        <v>38</v>
      </c>
      <c r="AX290" s="14" t="s">
        <v>91</v>
      </c>
      <c r="AY290" s="254" t="s">
        <v>397</v>
      </c>
    </row>
    <row r="291" spans="1:65" s="2" customFormat="1" ht="21.75" customHeight="1">
      <c r="A291" s="36"/>
      <c r="B291" s="37"/>
      <c r="C291" s="280" t="s">
        <v>926</v>
      </c>
      <c r="D291" s="280" t="s">
        <v>534</v>
      </c>
      <c r="E291" s="281" t="s">
        <v>8294</v>
      </c>
      <c r="F291" s="282" t="s">
        <v>8295</v>
      </c>
      <c r="G291" s="283" t="s">
        <v>656</v>
      </c>
      <c r="H291" s="284">
        <v>1</v>
      </c>
      <c r="I291" s="285"/>
      <c r="J291" s="286">
        <f>ROUND(I291*H291,2)</f>
        <v>0</v>
      </c>
      <c r="K291" s="287"/>
      <c r="L291" s="288"/>
      <c r="M291" s="289" t="s">
        <v>1</v>
      </c>
      <c r="N291" s="290" t="s">
        <v>48</v>
      </c>
      <c r="O291" s="73"/>
      <c r="P291" s="221">
        <f>O291*H291</f>
        <v>0</v>
      </c>
      <c r="Q291" s="221">
        <v>0</v>
      </c>
      <c r="R291" s="221">
        <f>Q291*H291</f>
        <v>0</v>
      </c>
      <c r="S291" s="221">
        <v>0</v>
      </c>
      <c r="T291" s="222">
        <f>S291*H291</f>
        <v>0</v>
      </c>
      <c r="U291" s="36"/>
      <c r="V291" s="36"/>
      <c r="W291" s="36"/>
      <c r="X291" s="36"/>
      <c r="Y291" s="36"/>
      <c r="Z291" s="36"/>
      <c r="AA291" s="36"/>
      <c r="AB291" s="36"/>
      <c r="AC291" s="36"/>
      <c r="AD291" s="36"/>
      <c r="AE291" s="36"/>
      <c r="AR291" s="223" t="s">
        <v>136</v>
      </c>
      <c r="AT291" s="223" t="s">
        <v>534</v>
      </c>
      <c r="AU291" s="223" t="s">
        <v>93</v>
      </c>
      <c r="AY291" s="18" t="s">
        <v>397</v>
      </c>
      <c r="BE291" s="224">
        <f>IF(N291="základní",J291,0)</f>
        <v>0</v>
      </c>
      <c r="BF291" s="224">
        <f>IF(N291="snížená",J291,0)</f>
        <v>0</v>
      </c>
      <c r="BG291" s="224">
        <f>IF(N291="zákl. přenesená",J291,0)</f>
        <v>0</v>
      </c>
      <c r="BH291" s="224">
        <f>IF(N291="sníž. přenesená",J291,0)</f>
        <v>0</v>
      </c>
      <c r="BI291" s="224">
        <f>IF(N291="nulová",J291,0)</f>
        <v>0</v>
      </c>
      <c r="BJ291" s="18" t="s">
        <v>91</v>
      </c>
      <c r="BK291" s="224">
        <f>ROUND(I291*H291,2)</f>
        <v>0</v>
      </c>
      <c r="BL291" s="18" t="s">
        <v>124</v>
      </c>
      <c r="BM291" s="223" t="s">
        <v>1261</v>
      </c>
    </row>
    <row r="292" spans="1:65" s="13" customFormat="1">
      <c r="B292" s="233"/>
      <c r="C292" s="234"/>
      <c r="D292" s="225" t="s">
        <v>465</v>
      </c>
      <c r="E292" s="235" t="s">
        <v>1</v>
      </c>
      <c r="F292" s="236" t="s">
        <v>91</v>
      </c>
      <c r="G292" s="234"/>
      <c r="H292" s="237">
        <v>1</v>
      </c>
      <c r="I292" s="238"/>
      <c r="J292" s="234"/>
      <c r="K292" s="234"/>
      <c r="L292" s="239"/>
      <c r="M292" s="240"/>
      <c r="N292" s="241"/>
      <c r="O292" s="241"/>
      <c r="P292" s="241"/>
      <c r="Q292" s="241"/>
      <c r="R292" s="241"/>
      <c r="S292" s="241"/>
      <c r="T292" s="242"/>
      <c r="AT292" s="243" t="s">
        <v>465</v>
      </c>
      <c r="AU292" s="243" t="s">
        <v>93</v>
      </c>
      <c r="AV292" s="13" t="s">
        <v>93</v>
      </c>
      <c r="AW292" s="13" t="s">
        <v>38</v>
      </c>
      <c r="AX292" s="13" t="s">
        <v>83</v>
      </c>
      <c r="AY292" s="243" t="s">
        <v>397</v>
      </c>
    </row>
    <row r="293" spans="1:65" s="14" customFormat="1">
      <c r="B293" s="244"/>
      <c r="C293" s="245"/>
      <c r="D293" s="225" t="s">
        <v>465</v>
      </c>
      <c r="E293" s="246" t="s">
        <v>1</v>
      </c>
      <c r="F293" s="247" t="s">
        <v>467</v>
      </c>
      <c r="G293" s="245"/>
      <c r="H293" s="248">
        <v>1</v>
      </c>
      <c r="I293" s="249"/>
      <c r="J293" s="245"/>
      <c r="K293" s="245"/>
      <c r="L293" s="250"/>
      <c r="M293" s="251"/>
      <c r="N293" s="252"/>
      <c r="O293" s="252"/>
      <c r="P293" s="252"/>
      <c r="Q293" s="252"/>
      <c r="R293" s="252"/>
      <c r="S293" s="252"/>
      <c r="T293" s="253"/>
      <c r="AT293" s="254" t="s">
        <v>465</v>
      </c>
      <c r="AU293" s="254" t="s">
        <v>93</v>
      </c>
      <c r="AV293" s="14" t="s">
        <v>124</v>
      </c>
      <c r="AW293" s="14" t="s">
        <v>38</v>
      </c>
      <c r="AX293" s="14" t="s">
        <v>91</v>
      </c>
      <c r="AY293" s="254" t="s">
        <v>397</v>
      </c>
    </row>
    <row r="294" spans="1:65" s="2" customFormat="1" ht="16.5" customHeight="1">
      <c r="A294" s="36"/>
      <c r="B294" s="37"/>
      <c r="C294" s="280" t="s">
        <v>682</v>
      </c>
      <c r="D294" s="280" t="s">
        <v>534</v>
      </c>
      <c r="E294" s="281" t="s">
        <v>7780</v>
      </c>
      <c r="F294" s="282" t="s">
        <v>7781</v>
      </c>
      <c r="G294" s="283" t="s">
        <v>656</v>
      </c>
      <c r="H294" s="284">
        <v>1</v>
      </c>
      <c r="I294" s="285"/>
      <c r="J294" s="286">
        <f>ROUND(I294*H294,2)</f>
        <v>0</v>
      </c>
      <c r="K294" s="287"/>
      <c r="L294" s="288"/>
      <c r="M294" s="289" t="s">
        <v>1</v>
      </c>
      <c r="N294" s="290" t="s">
        <v>48</v>
      </c>
      <c r="O294" s="73"/>
      <c r="P294" s="221">
        <f>O294*H294</f>
        <v>0</v>
      </c>
      <c r="Q294" s="221">
        <v>0</v>
      </c>
      <c r="R294" s="221">
        <f>Q294*H294</f>
        <v>0</v>
      </c>
      <c r="S294" s="221">
        <v>0</v>
      </c>
      <c r="T294" s="222">
        <f>S294*H294</f>
        <v>0</v>
      </c>
      <c r="U294" s="36"/>
      <c r="V294" s="36"/>
      <c r="W294" s="36"/>
      <c r="X294" s="36"/>
      <c r="Y294" s="36"/>
      <c r="Z294" s="36"/>
      <c r="AA294" s="36"/>
      <c r="AB294" s="36"/>
      <c r="AC294" s="36"/>
      <c r="AD294" s="36"/>
      <c r="AE294" s="36"/>
      <c r="AR294" s="223" t="s">
        <v>136</v>
      </c>
      <c r="AT294" s="223" t="s">
        <v>534</v>
      </c>
      <c r="AU294" s="223" t="s">
        <v>93</v>
      </c>
      <c r="AY294" s="18" t="s">
        <v>397</v>
      </c>
      <c r="BE294" s="224">
        <f>IF(N294="základní",J294,0)</f>
        <v>0</v>
      </c>
      <c r="BF294" s="224">
        <f>IF(N294="snížená",J294,0)</f>
        <v>0</v>
      </c>
      <c r="BG294" s="224">
        <f>IF(N294="zákl. přenesená",J294,0)</f>
        <v>0</v>
      </c>
      <c r="BH294" s="224">
        <f>IF(N294="sníž. přenesená",J294,0)</f>
        <v>0</v>
      </c>
      <c r="BI294" s="224">
        <f>IF(N294="nulová",J294,0)</f>
        <v>0</v>
      </c>
      <c r="BJ294" s="18" t="s">
        <v>91</v>
      </c>
      <c r="BK294" s="224">
        <f>ROUND(I294*H294,2)</f>
        <v>0</v>
      </c>
      <c r="BL294" s="18" t="s">
        <v>124</v>
      </c>
      <c r="BM294" s="223" t="s">
        <v>1280</v>
      </c>
    </row>
    <row r="295" spans="1:65" s="13" customFormat="1">
      <c r="B295" s="233"/>
      <c r="C295" s="234"/>
      <c r="D295" s="225" t="s">
        <v>465</v>
      </c>
      <c r="E295" s="235" t="s">
        <v>1</v>
      </c>
      <c r="F295" s="236" t="s">
        <v>91</v>
      </c>
      <c r="G295" s="234"/>
      <c r="H295" s="237">
        <v>1</v>
      </c>
      <c r="I295" s="238"/>
      <c r="J295" s="234"/>
      <c r="K295" s="234"/>
      <c r="L295" s="239"/>
      <c r="M295" s="240"/>
      <c r="N295" s="241"/>
      <c r="O295" s="241"/>
      <c r="P295" s="241"/>
      <c r="Q295" s="241"/>
      <c r="R295" s="241"/>
      <c r="S295" s="241"/>
      <c r="T295" s="242"/>
      <c r="AT295" s="243" t="s">
        <v>465</v>
      </c>
      <c r="AU295" s="243" t="s">
        <v>93</v>
      </c>
      <c r="AV295" s="13" t="s">
        <v>93</v>
      </c>
      <c r="AW295" s="13" t="s">
        <v>38</v>
      </c>
      <c r="AX295" s="13" t="s">
        <v>83</v>
      </c>
      <c r="AY295" s="243" t="s">
        <v>397</v>
      </c>
    </row>
    <row r="296" spans="1:65" s="14" customFormat="1">
      <c r="B296" s="244"/>
      <c r="C296" s="245"/>
      <c r="D296" s="225" t="s">
        <v>465</v>
      </c>
      <c r="E296" s="246" t="s">
        <v>1</v>
      </c>
      <c r="F296" s="247" t="s">
        <v>467</v>
      </c>
      <c r="G296" s="245"/>
      <c r="H296" s="248">
        <v>1</v>
      </c>
      <c r="I296" s="249"/>
      <c r="J296" s="245"/>
      <c r="K296" s="245"/>
      <c r="L296" s="250"/>
      <c r="M296" s="251"/>
      <c r="N296" s="252"/>
      <c r="O296" s="252"/>
      <c r="P296" s="252"/>
      <c r="Q296" s="252"/>
      <c r="R296" s="252"/>
      <c r="S296" s="252"/>
      <c r="T296" s="253"/>
      <c r="AT296" s="254" t="s">
        <v>465</v>
      </c>
      <c r="AU296" s="254" t="s">
        <v>93</v>
      </c>
      <c r="AV296" s="14" t="s">
        <v>124</v>
      </c>
      <c r="AW296" s="14" t="s">
        <v>38</v>
      </c>
      <c r="AX296" s="14" t="s">
        <v>91</v>
      </c>
      <c r="AY296" s="254" t="s">
        <v>397</v>
      </c>
    </row>
    <row r="297" spans="1:65" s="2" customFormat="1" ht="33" customHeight="1">
      <c r="A297" s="36"/>
      <c r="B297" s="37"/>
      <c r="C297" s="211" t="s">
        <v>987</v>
      </c>
      <c r="D297" s="211" t="s">
        <v>400</v>
      </c>
      <c r="E297" s="212" t="s">
        <v>8296</v>
      </c>
      <c r="F297" s="213" t="s">
        <v>8297</v>
      </c>
      <c r="G297" s="214" t="s">
        <v>656</v>
      </c>
      <c r="H297" s="215">
        <v>1</v>
      </c>
      <c r="I297" s="216"/>
      <c r="J297" s="217">
        <f>ROUND(I297*H297,2)</f>
        <v>0</v>
      </c>
      <c r="K297" s="218"/>
      <c r="L297" s="41"/>
      <c r="M297" s="219" t="s">
        <v>1</v>
      </c>
      <c r="N297" s="220" t="s">
        <v>48</v>
      </c>
      <c r="O297" s="73"/>
      <c r="P297" s="221">
        <f>O297*H297</f>
        <v>0</v>
      </c>
      <c r="Q297" s="221">
        <v>0</v>
      </c>
      <c r="R297" s="221">
        <f>Q297*H297</f>
        <v>0</v>
      </c>
      <c r="S297" s="221">
        <v>0</v>
      </c>
      <c r="T297" s="222">
        <f>S297*H297</f>
        <v>0</v>
      </c>
      <c r="U297" s="36"/>
      <c r="V297" s="36"/>
      <c r="W297" s="36"/>
      <c r="X297" s="36"/>
      <c r="Y297" s="36"/>
      <c r="Z297" s="36"/>
      <c r="AA297" s="36"/>
      <c r="AB297" s="36"/>
      <c r="AC297" s="36"/>
      <c r="AD297" s="36"/>
      <c r="AE297" s="36"/>
      <c r="AR297" s="223" t="s">
        <v>124</v>
      </c>
      <c r="AT297" s="223" t="s">
        <v>400</v>
      </c>
      <c r="AU297" s="223" t="s">
        <v>93</v>
      </c>
      <c r="AY297" s="18" t="s">
        <v>397</v>
      </c>
      <c r="BE297" s="224">
        <f>IF(N297="základní",J297,0)</f>
        <v>0</v>
      </c>
      <c r="BF297" s="224">
        <f>IF(N297="snížená",J297,0)</f>
        <v>0</v>
      </c>
      <c r="BG297" s="224">
        <f>IF(N297="zákl. přenesená",J297,0)</f>
        <v>0</v>
      </c>
      <c r="BH297" s="224">
        <f>IF(N297="sníž. přenesená",J297,0)</f>
        <v>0</v>
      </c>
      <c r="BI297" s="224">
        <f>IF(N297="nulová",J297,0)</f>
        <v>0</v>
      </c>
      <c r="BJ297" s="18" t="s">
        <v>91</v>
      </c>
      <c r="BK297" s="224">
        <f>ROUND(I297*H297,2)</f>
        <v>0</v>
      </c>
      <c r="BL297" s="18" t="s">
        <v>124</v>
      </c>
      <c r="BM297" s="223" t="s">
        <v>1296</v>
      </c>
    </row>
    <row r="298" spans="1:65" s="13" customFormat="1">
      <c r="B298" s="233"/>
      <c r="C298" s="234"/>
      <c r="D298" s="225" t="s">
        <v>465</v>
      </c>
      <c r="E298" s="235" t="s">
        <v>1</v>
      </c>
      <c r="F298" s="236" t="s">
        <v>91</v>
      </c>
      <c r="G298" s="234"/>
      <c r="H298" s="237">
        <v>1</v>
      </c>
      <c r="I298" s="238"/>
      <c r="J298" s="234"/>
      <c r="K298" s="234"/>
      <c r="L298" s="239"/>
      <c r="M298" s="240"/>
      <c r="N298" s="241"/>
      <c r="O298" s="241"/>
      <c r="P298" s="241"/>
      <c r="Q298" s="241"/>
      <c r="R298" s="241"/>
      <c r="S298" s="241"/>
      <c r="T298" s="242"/>
      <c r="AT298" s="243" t="s">
        <v>465</v>
      </c>
      <c r="AU298" s="243" t="s">
        <v>93</v>
      </c>
      <c r="AV298" s="13" t="s">
        <v>93</v>
      </c>
      <c r="AW298" s="13" t="s">
        <v>38</v>
      </c>
      <c r="AX298" s="13" t="s">
        <v>83</v>
      </c>
      <c r="AY298" s="243" t="s">
        <v>397</v>
      </c>
    </row>
    <row r="299" spans="1:65" s="14" customFormat="1">
      <c r="B299" s="244"/>
      <c r="C299" s="245"/>
      <c r="D299" s="225" t="s">
        <v>465</v>
      </c>
      <c r="E299" s="246" t="s">
        <v>1</v>
      </c>
      <c r="F299" s="247" t="s">
        <v>467</v>
      </c>
      <c r="G299" s="245"/>
      <c r="H299" s="248">
        <v>1</v>
      </c>
      <c r="I299" s="249"/>
      <c r="J299" s="245"/>
      <c r="K299" s="245"/>
      <c r="L299" s="250"/>
      <c r="M299" s="251"/>
      <c r="N299" s="252"/>
      <c r="O299" s="252"/>
      <c r="P299" s="252"/>
      <c r="Q299" s="252"/>
      <c r="R299" s="252"/>
      <c r="S299" s="252"/>
      <c r="T299" s="253"/>
      <c r="AT299" s="254" t="s">
        <v>465</v>
      </c>
      <c r="AU299" s="254" t="s">
        <v>93</v>
      </c>
      <c r="AV299" s="14" t="s">
        <v>124</v>
      </c>
      <c r="AW299" s="14" t="s">
        <v>38</v>
      </c>
      <c r="AX299" s="14" t="s">
        <v>91</v>
      </c>
      <c r="AY299" s="254" t="s">
        <v>397</v>
      </c>
    </row>
    <row r="300" spans="1:65" s="2" customFormat="1" ht="33" customHeight="1">
      <c r="A300" s="36"/>
      <c r="B300" s="37"/>
      <c r="C300" s="211" t="s">
        <v>995</v>
      </c>
      <c r="D300" s="211" t="s">
        <v>400</v>
      </c>
      <c r="E300" s="212" t="s">
        <v>7790</v>
      </c>
      <c r="F300" s="213" t="s">
        <v>7791</v>
      </c>
      <c r="G300" s="214" t="s">
        <v>656</v>
      </c>
      <c r="H300" s="215">
        <v>1</v>
      </c>
      <c r="I300" s="216"/>
      <c r="J300" s="217">
        <f>ROUND(I300*H300,2)</f>
        <v>0</v>
      </c>
      <c r="K300" s="218"/>
      <c r="L300" s="41"/>
      <c r="M300" s="219" t="s">
        <v>1</v>
      </c>
      <c r="N300" s="220" t="s">
        <v>48</v>
      </c>
      <c r="O300" s="73"/>
      <c r="P300" s="221">
        <f>O300*H300</f>
        <v>0</v>
      </c>
      <c r="Q300" s="221">
        <v>0</v>
      </c>
      <c r="R300" s="221">
        <f>Q300*H300</f>
        <v>0</v>
      </c>
      <c r="S300" s="221">
        <v>0</v>
      </c>
      <c r="T300" s="222">
        <f>S300*H300</f>
        <v>0</v>
      </c>
      <c r="U300" s="36"/>
      <c r="V300" s="36"/>
      <c r="W300" s="36"/>
      <c r="X300" s="36"/>
      <c r="Y300" s="36"/>
      <c r="Z300" s="36"/>
      <c r="AA300" s="36"/>
      <c r="AB300" s="36"/>
      <c r="AC300" s="36"/>
      <c r="AD300" s="36"/>
      <c r="AE300" s="36"/>
      <c r="AR300" s="223" t="s">
        <v>124</v>
      </c>
      <c r="AT300" s="223" t="s">
        <v>400</v>
      </c>
      <c r="AU300" s="223" t="s">
        <v>93</v>
      </c>
      <c r="AY300" s="18" t="s">
        <v>397</v>
      </c>
      <c r="BE300" s="224">
        <f>IF(N300="základní",J300,0)</f>
        <v>0</v>
      </c>
      <c r="BF300" s="224">
        <f>IF(N300="snížená",J300,0)</f>
        <v>0</v>
      </c>
      <c r="BG300" s="224">
        <f>IF(N300="zákl. přenesená",J300,0)</f>
        <v>0</v>
      </c>
      <c r="BH300" s="224">
        <f>IF(N300="sníž. přenesená",J300,0)</f>
        <v>0</v>
      </c>
      <c r="BI300" s="224">
        <f>IF(N300="nulová",J300,0)</f>
        <v>0</v>
      </c>
      <c r="BJ300" s="18" t="s">
        <v>91</v>
      </c>
      <c r="BK300" s="224">
        <f>ROUND(I300*H300,2)</f>
        <v>0</v>
      </c>
      <c r="BL300" s="18" t="s">
        <v>124</v>
      </c>
      <c r="BM300" s="223" t="s">
        <v>1311</v>
      </c>
    </row>
    <row r="301" spans="1:65" s="13" customFormat="1">
      <c r="B301" s="233"/>
      <c r="C301" s="234"/>
      <c r="D301" s="225" t="s">
        <v>465</v>
      </c>
      <c r="E301" s="235" t="s">
        <v>1</v>
      </c>
      <c r="F301" s="236" t="s">
        <v>91</v>
      </c>
      <c r="G301" s="234"/>
      <c r="H301" s="237">
        <v>1</v>
      </c>
      <c r="I301" s="238"/>
      <c r="J301" s="234"/>
      <c r="K301" s="234"/>
      <c r="L301" s="239"/>
      <c r="M301" s="240"/>
      <c r="N301" s="241"/>
      <c r="O301" s="241"/>
      <c r="P301" s="241"/>
      <c r="Q301" s="241"/>
      <c r="R301" s="241"/>
      <c r="S301" s="241"/>
      <c r="T301" s="242"/>
      <c r="AT301" s="243" t="s">
        <v>465</v>
      </c>
      <c r="AU301" s="243" t="s">
        <v>93</v>
      </c>
      <c r="AV301" s="13" t="s">
        <v>93</v>
      </c>
      <c r="AW301" s="13" t="s">
        <v>38</v>
      </c>
      <c r="AX301" s="13" t="s">
        <v>83</v>
      </c>
      <c r="AY301" s="243" t="s">
        <v>397</v>
      </c>
    </row>
    <row r="302" spans="1:65" s="14" customFormat="1">
      <c r="B302" s="244"/>
      <c r="C302" s="245"/>
      <c r="D302" s="225" t="s">
        <v>465</v>
      </c>
      <c r="E302" s="246" t="s">
        <v>1</v>
      </c>
      <c r="F302" s="247" t="s">
        <v>467</v>
      </c>
      <c r="G302" s="245"/>
      <c r="H302" s="248">
        <v>1</v>
      </c>
      <c r="I302" s="249"/>
      <c r="J302" s="245"/>
      <c r="K302" s="245"/>
      <c r="L302" s="250"/>
      <c r="M302" s="251"/>
      <c r="N302" s="252"/>
      <c r="O302" s="252"/>
      <c r="P302" s="252"/>
      <c r="Q302" s="252"/>
      <c r="R302" s="252"/>
      <c r="S302" s="252"/>
      <c r="T302" s="253"/>
      <c r="AT302" s="254" t="s">
        <v>465</v>
      </c>
      <c r="AU302" s="254" t="s">
        <v>93</v>
      </c>
      <c r="AV302" s="14" t="s">
        <v>124</v>
      </c>
      <c r="AW302" s="14" t="s">
        <v>38</v>
      </c>
      <c r="AX302" s="14" t="s">
        <v>91</v>
      </c>
      <c r="AY302" s="254" t="s">
        <v>397</v>
      </c>
    </row>
    <row r="303" spans="1:65" s="2" customFormat="1" ht="33" customHeight="1">
      <c r="A303" s="36"/>
      <c r="B303" s="37"/>
      <c r="C303" s="211" t="s">
        <v>1021</v>
      </c>
      <c r="D303" s="211" t="s">
        <v>400</v>
      </c>
      <c r="E303" s="212" t="s">
        <v>7795</v>
      </c>
      <c r="F303" s="213" t="s">
        <v>7796</v>
      </c>
      <c r="G303" s="214" t="s">
        <v>656</v>
      </c>
      <c r="H303" s="215">
        <v>1</v>
      </c>
      <c r="I303" s="216"/>
      <c r="J303" s="217">
        <f>ROUND(I303*H303,2)</f>
        <v>0</v>
      </c>
      <c r="K303" s="218"/>
      <c r="L303" s="41"/>
      <c r="M303" s="219" t="s">
        <v>1</v>
      </c>
      <c r="N303" s="220" t="s">
        <v>48</v>
      </c>
      <c r="O303" s="73"/>
      <c r="P303" s="221">
        <f>O303*H303</f>
        <v>0</v>
      </c>
      <c r="Q303" s="221">
        <v>0</v>
      </c>
      <c r="R303" s="221">
        <f>Q303*H303</f>
        <v>0</v>
      </c>
      <c r="S303" s="221">
        <v>0</v>
      </c>
      <c r="T303" s="222">
        <f>S303*H303</f>
        <v>0</v>
      </c>
      <c r="U303" s="36"/>
      <c r="V303" s="36"/>
      <c r="W303" s="36"/>
      <c r="X303" s="36"/>
      <c r="Y303" s="36"/>
      <c r="Z303" s="36"/>
      <c r="AA303" s="36"/>
      <c r="AB303" s="36"/>
      <c r="AC303" s="36"/>
      <c r="AD303" s="36"/>
      <c r="AE303" s="36"/>
      <c r="AR303" s="223" t="s">
        <v>124</v>
      </c>
      <c r="AT303" s="223" t="s">
        <v>400</v>
      </c>
      <c r="AU303" s="223" t="s">
        <v>93</v>
      </c>
      <c r="AY303" s="18" t="s">
        <v>397</v>
      </c>
      <c r="BE303" s="224">
        <f>IF(N303="základní",J303,0)</f>
        <v>0</v>
      </c>
      <c r="BF303" s="224">
        <f>IF(N303="snížená",J303,0)</f>
        <v>0</v>
      </c>
      <c r="BG303" s="224">
        <f>IF(N303="zákl. přenesená",J303,0)</f>
        <v>0</v>
      </c>
      <c r="BH303" s="224">
        <f>IF(N303="sníž. přenesená",J303,0)</f>
        <v>0</v>
      </c>
      <c r="BI303" s="224">
        <f>IF(N303="nulová",J303,0)</f>
        <v>0</v>
      </c>
      <c r="BJ303" s="18" t="s">
        <v>91</v>
      </c>
      <c r="BK303" s="224">
        <f>ROUND(I303*H303,2)</f>
        <v>0</v>
      </c>
      <c r="BL303" s="18" t="s">
        <v>124</v>
      </c>
      <c r="BM303" s="223" t="s">
        <v>1024</v>
      </c>
    </row>
    <row r="304" spans="1:65" s="13" customFormat="1">
      <c r="B304" s="233"/>
      <c r="C304" s="234"/>
      <c r="D304" s="225" t="s">
        <v>465</v>
      </c>
      <c r="E304" s="235" t="s">
        <v>1</v>
      </c>
      <c r="F304" s="236" t="s">
        <v>91</v>
      </c>
      <c r="G304" s="234"/>
      <c r="H304" s="237">
        <v>1</v>
      </c>
      <c r="I304" s="238"/>
      <c r="J304" s="234"/>
      <c r="K304" s="234"/>
      <c r="L304" s="239"/>
      <c r="M304" s="240"/>
      <c r="N304" s="241"/>
      <c r="O304" s="241"/>
      <c r="P304" s="241"/>
      <c r="Q304" s="241"/>
      <c r="R304" s="241"/>
      <c r="S304" s="241"/>
      <c r="T304" s="242"/>
      <c r="AT304" s="243" t="s">
        <v>465</v>
      </c>
      <c r="AU304" s="243" t="s">
        <v>93</v>
      </c>
      <c r="AV304" s="13" t="s">
        <v>93</v>
      </c>
      <c r="AW304" s="13" t="s">
        <v>38</v>
      </c>
      <c r="AX304" s="13" t="s">
        <v>83</v>
      </c>
      <c r="AY304" s="243" t="s">
        <v>397</v>
      </c>
    </row>
    <row r="305" spans="1:65" s="14" customFormat="1">
      <c r="B305" s="244"/>
      <c r="C305" s="245"/>
      <c r="D305" s="225" t="s">
        <v>465</v>
      </c>
      <c r="E305" s="246" t="s">
        <v>1</v>
      </c>
      <c r="F305" s="247" t="s">
        <v>467</v>
      </c>
      <c r="G305" s="245"/>
      <c r="H305" s="248">
        <v>1</v>
      </c>
      <c r="I305" s="249"/>
      <c r="J305" s="245"/>
      <c r="K305" s="245"/>
      <c r="L305" s="250"/>
      <c r="M305" s="251"/>
      <c r="N305" s="252"/>
      <c r="O305" s="252"/>
      <c r="P305" s="252"/>
      <c r="Q305" s="252"/>
      <c r="R305" s="252"/>
      <c r="S305" s="252"/>
      <c r="T305" s="253"/>
      <c r="AT305" s="254" t="s">
        <v>465</v>
      </c>
      <c r="AU305" s="254" t="s">
        <v>93</v>
      </c>
      <c r="AV305" s="14" t="s">
        <v>124</v>
      </c>
      <c r="AW305" s="14" t="s">
        <v>38</v>
      </c>
      <c r="AX305" s="14" t="s">
        <v>91</v>
      </c>
      <c r="AY305" s="254" t="s">
        <v>397</v>
      </c>
    </row>
    <row r="306" spans="1:65" s="2" customFormat="1" ht="33" customHeight="1">
      <c r="A306" s="36"/>
      <c r="B306" s="37"/>
      <c r="C306" s="211" t="s">
        <v>1026</v>
      </c>
      <c r="D306" s="211" t="s">
        <v>400</v>
      </c>
      <c r="E306" s="212" t="s">
        <v>7798</v>
      </c>
      <c r="F306" s="213" t="s">
        <v>7799</v>
      </c>
      <c r="G306" s="214" t="s">
        <v>656</v>
      </c>
      <c r="H306" s="215">
        <v>1</v>
      </c>
      <c r="I306" s="216"/>
      <c r="J306" s="217">
        <f>ROUND(I306*H306,2)</f>
        <v>0</v>
      </c>
      <c r="K306" s="218"/>
      <c r="L306" s="41"/>
      <c r="M306" s="219" t="s">
        <v>1</v>
      </c>
      <c r="N306" s="220" t="s">
        <v>48</v>
      </c>
      <c r="O306" s="73"/>
      <c r="P306" s="221">
        <f>O306*H306</f>
        <v>0</v>
      </c>
      <c r="Q306" s="221">
        <v>0</v>
      </c>
      <c r="R306" s="221">
        <f>Q306*H306</f>
        <v>0</v>
      </c>
      <c r="S306" s="221">
        <v>0</v>
      </c>
      <c r="T306" s="222">
        <f>S306*H306</f>
        <v>0</v>
      </c>
      <c r="U306" s="36"/>
      <c r="V306" s="36"/>
      <c r="W306" s="36"/>
      <c r="X306" s="36"/>
      <c r="Y306" s="36"/>
      <c r="Z306" s="36"/>
      <c r="AA306" s="36"/>
      <c r="AB306" s="36"/>
      <c r="AC306" s="36"/>
      <c r="AD306" s="36"/>
      <c r="AE306" s="36"/>
      <c r="AR306" s="223" t="s">
        <v>124</v>
      </c>
      <c r="AT306" s="223" t="s">
        <v>400</v>
      </c>
      <c r="AU306" s="223" t="s">
        <v>93</v>
      </c>
      <c r="AY306" s="18" t="s">
        <v>397</v>
      </c>
      <c r="BE306" s="224">
        <f>IF(N306="základní",J306,0)</f>
        <v>0</v>
      </c>
      <c r="BF306" s="224">
        <f>IF(N306="snížená",J306,0)</f>
        <v>0</v>
      </c>
      <c r="BG306" s="224">
        <f>IF(N306="zákl. přenesená",J306,0)</f>
        <v>0</v>
      </c>
      <c r="BH306" s="224">
        <f>IF(N306="sníž. přenesená",J306,0)</f>
        <v>0</v>
      </c>
      <c r="BI306" s="224">
        <f>IF(N306="nulová",J306,0)</f>
        <v>0</v>
      </c>
      <c r="BJ306" s="18" t="s">
        <v>91</v>
      </c>
      <c r="BK306" s="224">
        <f>ROUND(I306*H306,2)</f>
        <v>0</v>
      </c>
      <c r="BL306" s="18" t="s">
        <v>124</v>
      </c>
      <c r="BM306" s="223" t="s">
        <v>1326</v>
      </c>
    </row>
    <row r="307" spans="1:65" s="13" customFormat="1">
      <c r="B307" s="233"/>
      <c r="C307" s="234"/>
      <c r="D307" s="225" t="s">
        <v>465</v>
      </c>
      <c r="E307" s="235" t="s">
        <v>1</v>
      </c>
      <c r="F307" s="236" t="s">
        <v>91</v>
      </c>
      <c r="G307" s="234"/>
      <c r="H307" s="237">
        <v>1</v>
      </c>
      <c r="I307" s="238"/>
      <c r="J307" s="234"/>
      <c r="K307" s="234"/>
      <c r="L307" s="239"/>
      <c r="M307" s="240"/>
      <c r="N307" s="241"/>
      <c r="O307" s="241"/>
      <c r="P307" s="241"/>
      <c r="Q307" s="241"/>
      <c r="R307" s="241"/>
      <c r="S307" s="241"/>
      <c r="T307" s="242"/>
      <c r="AT307" s="243" t="s">
        <v>465</v>
      </c>
      <c r="AU307" s="243" t="s">
        <v>93</v>
      </c>
      <c r="AV307" s="13" t="s">
        <v>93</v>
      </c>
      <c r="AW307" s="13" t="s">
        <v>38</v>
      </c>
      <c r="AX307" s="13" t="s">
        <v>83</v>
      </c>
      <c r="AY307" s="243" t="s">
        <v>397</v>
      </c>
    </row>
    <row r="308" spans="1:65" s="14" customFormat="1">
      <c r="B308" s="244"/>
      <c r="C308" s="245"/>
      <c r="D308" s="225" t="s">
        <v>465</v>
      </c>
      <c r="E308" s="246" t="s">
        <v>1</v>
      </c>
      <c r="F308" s="247" t="s">
        <v>467</v>
      </c>
      <c r="G308" s="245"/>
      <c r="H308" s="248">
        <v>1</v>
      </c>
      <c r="I308" s="249"/>
      <c r="J308" s="245"/>
      <c r="K308" s="245"/>
      <c r="L308" s="250"/>
      <c r="M308" s="251"/>
      <c r="N308" s="252"/>
      <c r="O308" s="252"/>
      <c r="P308" s="252"/>
      <c r="Q308" s="252"/>
      <c r="R308" s="252"/>
      <c r="S308" s="252"/>
      <c r="T308" s="253"/>
      <c r="AT308" s="254" t="s">
        <v>465</v>
      </c>
      <c r="AU308" s="254" t="s">
        <v>93</v>
      </c>
      <c r="AV308" s="14" t="s">
        <v>124</v>
      </c>
      <c r="AW308" s="14" t="s">
        <v>38</v>
      </c>
      <c r="AX308" s="14" t="s">
        <v>91</v>
      </c>
      <c r="AY308" s="254" t="s">
        <v>397</v>
      </c>
    </row>
    <row r="309" spans="1:65" s="2" customFormat="1" ht="21.75" customHeight="1">
      <c r="A309" s="36"/>
      <c r="B309" s="37"/>
      <c r="C309" s="211" t="s">
        <v>1033</v>
      </c>
      <c r="D309" s="211" t="s">
        <v>400</v>
      </c>
      <c r="E309" s="212" t="s">
        <v>8048</v>
      </c>
      <c r="F309" s="213" t="s">
        <v>8049</v>
      </c>
      <c r="G309" s="214" t="s">
        <v>656</v>
      </c>
      <c r="H309" s="215">
        <v>4</v>
      </c>
      <c r="I309" s="216"/>
      <c r="J309" s="217">
        <f>ROUND(I309*H309,2)</f>
        <v>0</v>
      </c>
      <c r="K309" s="218"/>
      <c r="L309" s="41"/>
      <c r="M309" s="219" t="s">
        <v>1</v>
      </c>
      <c r="N309" s="220" t="s">
        <v>48</v>
      </c>
      <c r="O309" s="73"/>
      <c r="P309" s="221">
        <f>O309*H309</f>
        <v>0</v>
      </c>
      <c r="Q309" s="221">
        <v>0</v>
      </c>
      <c r="R309" s="221">
        <f>Q309*H309</f>
        <v>0</v>
      </c>
      <c r="S309" s="221">
        <v>0</v>
      </c>
      <c r="T309" s="222">
        <f>S309*H309</f>
        <v>0</v>
      </c>
      <c r="U309" s="36"/>
      <c r="V309" s="36"/>
      <c r="W309" s="36"/>
      <c r="X309" s="36"/>
      <c r="Y309" s="36"/>
      <c r="Z309" s="36"/>
      <c r="AA309" s="36"/>
      <c r="AB309" s="36"/>
      <c r="AC309" s="36"/>
      <c r="AD309" s="36"/>
      <c r="AE309" s="36"/>
      <c r="AR309" s="223" t="s">
        <v>124</v>
      </c>
      <c r="AT309" s="223" t="s">
        <v>400</v>
      </c>
      <c r="AU309" s="223" t="s">
        <v>93</v>
      </c>
      <c r="AY309" s="18" t="s">
        <v>397</v>
      </c>
      <c r="BE309" s="224">
        <f>IF(N309="základní",J309,0)</f>
        <v>0</v>
      </c>
      <c r="BF309" s="224">
        <f>IF(N309="snížená",J309,0)</f>
        <v>0</v>
      </c>
      <c r="BG309" s="224">
        <f>IF(N309="zákl. přenesená",J309,0)</f>
        <v>0</v>
      </c>
      <c r="BH309" s="224">
        <f>IF(N309="sníž. přenesená",J309,0)</f>
        <v>0</v>
      </c>
      <c r="BI309" s="224">
        <f>IF(N309="nulová",J309,0)</f>
        <v>0</v>
      </c>
      <c r="BJ309" s="18" t="s">
        <v>91</v>
      </c>
      <c r="BK309" s="224">
        <f>ROUND(I309*H309,2)</f>
        <v>0</v>
      </c>
      <c r="BL309" s="18" t="s">
        <v>124</v>
      </c>
      <c r="BM309" s="223" t="s">
        <v>1036</v>
      </c>
    </row>
    <row r="310" spans="1:65" s="13" customFormat="1">
      <c r="B310" s="233"/>
      <c r="C310" s="234"/>
      <c r="D310" s="225" t="s">
        <v>465</v>
      </c>
      <c r="E310" s="235" t="s">
        <v>1</v>
      </c>
      <c r="F310" s="236" t="s">
        <v>4575</v>
      </c>
      <c r="G310" s="234"/>
      <c r="H310" s="237">
        <v>4</v>
      </c>
      <c r="I310" s="238"/>
      <c r="J310" s="234"/>
      <c r="K310" s="234"/>
      <c r="L310" s="239"/>
      <c r="M310" s="240"/>
      <c r="N310" s="241"/>
      <c r="O310" s="241"/>
      <c r="P310" s="241"/>
      <c r="Q310" s="241"/>
      <c r="R310" s="241"/>
      <c r="S310" s="241"/>
      <c r="T310" s="242"/>
      <c r="AT310" s="243" t="s">
        <v>465</v>
      </c>
      <c r="AU310" s="243" t="s">
        <v>93</v>
      </c>
      <c r="AV310" s="13" t="s">
        <v>93</v>
      </c>
      <c r="AW310" s="13" t="s">
        <v>38</v>
      </c>
      <c r="AX310" s="13" t="s">
        <v>83</v>
      </c>
      <c r="AY310" s="243" t="s">
        <v>397</v>
      </c>
    </row>
    <row r="311" spans="1:65" s="14" customFormat="1">
      <c r="B311" s="244"/>
      <c r="C311" s="245"/>
      <c r="D311" s="225" t="s">
        <v>465</v>
      </c>
      <c r="E311" s="246" t="s">
        <v>1</v>
      </c>
      <c r="F311" s="247" t="s">
        <v>467</v>
      </c>
      <c r="G311" s="245"/>
      <c r="H311" s="248">
        <v>4</v>
      </c>
      <c r="I311" s="249"/>
      <c r="J311" s="245"/>
      <c r="K311" s="245"/>
      <c r="L311" s="250"/>
      <c r="M311" s="251"/>
      <c r="N311" s="252"/>
      <c r="O311" s="252"/>
      <c r="P311" s="252"/>
      <c r="Q311" s="252"/>
      <c r="R311" s="252"/>
      <c r="S311" s="252"/>
      <c r="T311" s="253"/>
      <c r="AT311" s="254" t="s">
        <v>465</v>
      </c>
      <c r="AU311" s="254" t="s">
        <v>93</v>
      </c>
      <c r="AV311" s="14" t="s">
        <v>124</v>
      </c>
      <c r="AW311" s="14" t="s">
        <v>38</v>
      </c>
      <c r="AX311" s="14" t="s">
        <v>91</v>
      </c>
      <c r="AY311" s="254" t="s">
        <v>397</v>
      </c>
    </row>
    <row r="312" spans="1:65" s="2" customFormat="1" ht="21.75" customHeight="1">
      <c r="A312" s="36"/>
      <c r="B312" s="37"/>
      <c r="C312" s="280" t="s">
        <v>1042</v>
      </c>
      <c r="D312" s="280" t="s">
        <v>534</v>
      </c>
      <c r="E312" s="281" t="s">
        <v>8051</v>
      </c>
      <c r="F312" s="282" t="s">
        <v>8052</v>
      </c>
      <c r="G312" s="283" t="s">
        <v>656</v>
      </c>
      <c r="H312" s="284">
        <v>4</v>
      </c>
      <c r="I312" s="285"/>
      <c r="J312" s="286">
        <f>ROUND(I312*H312,2)</f>
        <v>0</v>
      </c>
      <c r="K312" s="287"/>
      <c r="L312" s="288"/>
      <c r="M312" s="289" t="s">
        <v>1</v>
      </c>
      <c r="N312" s="290" t="s">
        <v>48</v>
      </c>
      <c r="O312" s="73"/>
      <c r="P312" s="221">
        <f>O312*H312</f>
        <v>0</v>
      </c>
      <c r="Q312" s="221">
        <v>0</v>
      </c>
      <c r="R312" s="221">
        <f>Q312*H312</f>
        <v>0</v>
      </c>
      <c r="S312" s="221">
        <v>0</v>
      </c>
      <c r="T312" s="222">
        <f>S312*H312</f>
        <v>0</v>
      </c>
      <c r="U312" s="36"/>
      <c r="V312" s="36"/>
      <c r="W312" s="36"/>
      <c r="X312" s="36"/>
      <c r="Y312" s="36"/>
      <c r="Z312" s="36"/>
      <c r="AA312" s="36"/>
      <c r="AB312" s="36"/>
      <c r="AC312" s="36"/>
      <c r="AD312" s="36"/>
      <c r="AE312" s="36"/>
      <c r="AR312" s="223" t="s">
        <v>136</v>
      </c>
      <c r="AT312" s="223" t="s">
        <v>534</v>
      </c>
      <c r="AU312" s="223" t="s">
        <v>93</v>
      </c>
      <c r="AY312" s="18" t="s">
        <v>397</v>
      </c>
      <c r="BE312" s="224">
        <f>IF(N312="základní",J312,0)</f>
        <v>0</v>
      </c>
      <c r="BF312" s="224">
        <f>IF(N312="snížená",J312,0)</f>
        <v>0</v>
      </c>
      <c r="BG312" s="224">
        <f>IF(N312="zákl. přenesená",J312,0)</f>
        <v>0</v>
      </c>
      <c r="BH312" s="224">
        <f>IF(N312="sníž. přenesená",J312,0)</f>
        <v>0</v>
      </c>
      <c r="BI312" s="224">
        <f>IF(N312="nulová",J312,0)</f>
        <v>0</v>
      </c>
      <c r="BJ312" s="18" t="s">
        <v>91</v>
      </c>
      <c r="BK312" s="224">
        <f>ROUND(I312*H312,2)</f>
        <v>0</v>
      </c>
      <c r="BL312" s="18" t="s">
        <v>124</v>
      </c>
      <c r="BM312" s="223" t="s">
        <v>1345</v>
      </c>
    </row>
    <row r="313" spans="1:65" s="13" customFormat="1">
      <c r="B313" s="233"/>
      <c r="C313" s="234"/>
      <c r="D313" s="225" t="s">
        <v>465</v>
      </c>
      <c r="E313" s="235" t="s">
        <v>1</v>
      </c>
      <c r="F313" s="236" t="s">
        <v>4575</v>
      </c>
      <c r="G313" s="234"/>
      <c r="H313" s="237">
        <v>4</v>
      </c>
      <c r="I313" s="238"/>
      <c r="J313" s="234"/>
      <c r="K313" s="234"/>
      <c r="L313" s="239"/>
      <c r="M313" s="240"/>
      <c r="N313" s="241"/>
      <c r="O313" s="241"/>
      <c r="P313" s="241"/>
      <c r="Q313" s="241"/>
      <c r="R313" s="241"/>
      <c r="S313" s="241"/>
      <c r="T313" s="242"/>
      <c r="AT313" s="243" t="s">
        <v>465</v>
      </c>
      <c r="AU313" s="243" t="s">
        <v>93</v>
      </c>
      <c r="AV313" s="13" t="s">
        <v>93</v>
      </c>
      <c r="AW313" s="13" t="s">
        <v>38</v>
      </c>
      <c r="AX313" s="13" t="s">
        <v>83</v>
      </c>
      <c r="AY313" s="243" t="s">
        <v>397</v>
      </c>
    </row>
    <row r="314" spans="1:65" s="14" customFormat="1">
      <c r="B314" s="244"/>
      <c r="C314" s="245"/>
      <c r="D314" s="225" t="s">
        <v>465</v>
      </c>
      <c r="E314" s="246" t="s">
        <v>1</v>
      </c>
      <c r="F314" s="247" t="s">
        <v>467</v>
      </c>
      <c r="G314" s="245"/>
      <c r="H314" s="248">
        <v>4</v>
      </c>
      <c r="I314" s="249"/>
      <c r="J314" s="245"/>
      <c r="K314" s="245"/>
      <c r="L314" s="250"/>
      <c r="M314" s="251"/>
      <c r="N314" s="252"/>
      <c r="O314" s="252"/>
      <c r="P314" s="252"/>
      <c r="Q314" s="252"/>
      <c r="R314" s="252"/>
      <c r="S314" s="252"/>
      <c r="T314" s="253"/>
      <c r="AT314" s="254" t="s">
        <v>465</v>
      </c>
      <c r="AU314" s="254" t="s">
        <v>93</v>
      </c>
      <c r="AV314" s="14" t="s">
        <v>124</v>
      </c>
      <c r="AW314" s="14" t="s">
        <v>38</v>
      </c>
      <c r="AX314" s="14" t="s">
        <v>91</v>
      </c>
      <c r="AY314" s="254" t="s">
        <v>397</v>
      </c>
    </row>
    <row r="315" spans="1:65" s="2" customFormat="1" ht="21.75" customHeight="1">
      <c r="A315" s="36"/>
      <c r="B315" s="37"/>
      <c r="C315" s="280" t="s">
        <v>1048</v>
      </c>
      <c r="D315" s="280" t="s">
        <v>534</v>
      </c>
      <c r="E315" s="281" t="s">
        <v>8053</v>
      </c>
      <c r="F315" s="282" t="s">
        <v>8054</v>
      </c>
      <c r="G315" s="283" t="s">
        <v>656</v>
      </c>
      <c r="H315" s="284">
        <v>4</v>
      </c>
      <c r="I315" s="285"/>
      <c r="J315" s="286">
        <f>ROUND(I315*H315,2)</f>
        <v>0</v>
      </c>
      <c r="K315" s="287"/>
      <c r="L315" s="288"/>
      <c r="M315" s="289" t="s">
        <v>1</v>
      </c>
      <c r="N315" s="290" t="s">
        <v>48</v>
      </c>
      <c r="O315" s="73"/>
      <c r="P315" s="221">
        <f>O315*H315</f>
        <v>0</v>
      </c>
      <c r="Q315" s="221">
        <v>0</v>
      </c>
      <c r="R315" s="221">
        <f>Q315*H315</f>
        <v>0</v>
      </c>
      <c r="S315" s="221">
        <v>0</v>
      </c>
      <c r="T315" s="222">
        <f>S315*H315</f>
        <v>0</v>
      </c>
      <c r="U315" s="36"/>
      <c r="V315" s="36"/>
      <c r="W315" s="36"/>
      <c r="X315" s="36"/>
      <c r="Y315" s="36"/>
      <c r="Z315" s="36"/>
      <c r="AA315" s="36"/>
      <c r="AB315" s="36"/>
      <c r="AC315" s="36"/>
      <c r="AD315" s="36"/>
      <c r="AE315" s="36"/>
      <c r="AR315" s="223" t="s">
        <v>136</v>
      </c>
      <c r="AT315" s="223" t="s">
        <v>534</v>
      </c>
      <c r="AU315" s="223" t="s">
        <v>93</v>
      </c>
      <c r="AY315" s="18" t="s">
        <v>397</v>
      </c>
      <c r="BE315" s="224">
        <f>IF(N315="základní",J315,0)</f>
        <v>0</v>
      </c>
      <c r="BF315" s="224">
        <f>IF(N315="snížená",J315,0)</f>
        <v>0</v>
      </c>
      <c r="BG315" s="224">
        <f>IF(N315="zákl. přenesená",J315,0)</f>
        <v>0</v>
      </c>
      <c r="BH315" s="224">
        <f>IF(N315="sníž. přenesená",J315,0)</f>
        <v>0</v>
      </c>
      <c r="BI315" s="224">
        <f>IF(N315="nulová",J315,0)</f>
        <v>0</v>
      </c>
      <c r="BJ315" s="18" t="s">
        <v>91</v>
      </c>
      <c r="BK315" s="224">
        <f>ROUND(I315*H315,2)</f>
        <v>0</v>
      </c>
      <c r="BL315" s="18" t="s">
        <v>124</v>
      </c>
      <c r="BM315" s="223" t="s">
        <v>1051</v>
      </c>
    </row>
    <row r="316" spans="1:65" s="13" customFormat="1">
      <c r="B316" s="233"/>
      <c r="C316" s="234"/>
      <c r="D316" s="225" t="s">
        <v>465</v>
      </c>
      <c r="E316" s="235" t="s">
        <v>1</v>
      </c>
      <c r="F316" s="236" t="s">
        <v>4575</v>
      </c>
      <c r="G316" s="234"/>
      <c r="H316" s="237">
        <v>4</v>
      </c>
      <c r="I316" s="238"/>
      <c r="J316" s="234"/>
      <c r="K316" s="234"/>
      <c r="L316" s="239"/>
      <c r="M316" s="240"/>
      <c r="N316" s="241"/>
      <c r="O316" s="241"/>
      <c r="P316" s="241"/>
      <c r="Q316" s="241"/>
      <c r="R316" s="241"/>
      <c r="S316" s="241"/>
      <c r="T316" s="242"/>
      <c r="AT316" s="243" t="s">
        <v>465</v>
      </c>
      <c r="AU316" s="243" t="s">
        <v>93</v>
      </c>
      <c r="AV316" s="13" t="s">
        <v>93</v>
      </c>
      <c r="AW316" s="13" t="s">
        <v>38</v>
      </c>
      <c r="AX316" s="13" t="s">
        <v>83</v>
      </c>
      <c r="AY316" s="243" t="s">
        <v>397</v>
      </c>
    </row>
    <row r="317" spans="1:65" s="14" customFormat="1">
      <c r="B317" s="244"/>
      <c r="C317" s="245"/>
      <c r="D317" s="225" t="s">
        <v>465</v>
      </c>
      <c r="E317" s="246" t="s">
        <v>1</v>
      </c>
      <c r="F317" s="247" t="s">
        <v>467</v>
      </c>
      <c r="G317" s="245"/>
      <c r="H317" s="248">
        <v>4</v>
      </c>
      <c r="I317" s="249"/>
      <c r="J317" s="245"/>
      <c r="K317" s="245"/>
      <c r="L317" s="250"/>
      <c r="M317" s="251"/>
      <c r="N317" s="252"/>
      <c r="O317" s="252"/>
      <c r="P317" s="252"/>
      <c r="Q317" s="252"/>
      <c r="R317" s="252"/>
      <c r="S317" s="252"/>
      <c r="T317" s="253"/>
      <c r="AT317" s="254" t="s">
        <v>465</v>
      </c>
      <c r="AU317" s="254" t="s">
        <v>93</v>
      </c>
      <c r="AV317" s="14" t="s">
        <v>124</v>
      </c>
      <c r="AW317" s="14" t="s">
        <v>38</v>
      </c>
      <c r="AX317" s="14" t="s">
        <v>91</v>
      </c>
      <c r="AY317" s="254" t="s">
        <v>397</v>
      </c>
    </row>
    <row r="318" spans="1:65" s="2" customFormat="1" ht="16.5" customHeight="1">
      <c r="A318" s="36"/>
      <c r="B318" s="37"/>
      <c r="C318" s="280" t="s">
        <v>1057</v>
      </c>
      <c r="D318" s="280" t="s">
        <v>534</v>
      </c>
      <c r="E318" s="281" t="s">
        <v>8055</v>
      </c>
      <c r="F318" s="282" t="s">
        <v>8056</v>
      </c>
      <c r="G318" s="283" t="s">
        <v>656</v>
      </c>
      <c r="H318" s="284">
        <v>4</v>
      </c>
      <c r="I318" s="285"/>
      <c r="J318" s="286">
        <f>ROUND(I318*H318,2)</f>
        <v>0</v>
      </c>
      <c r="K318" s="287"/>
      <c r="L318" s="288"/>
      <c r="M318" s="289" t="s">
        <v>1</v>
      </c>
      <c r="N318" s="290" t="s">
        <v>48</v>
      </c>
      <c r="O318" s="73"/>
      <c r="P318" s="221">
        <f>O318*H318</f>
        <v>0</v>
      </c>
      <c r="Q318" s="221">
        <v>0</v>
      </c>
      <c r="R318" s="221">
        <f>Q318*H318</f>
        <v>0</v>
      </c>
      <c r="S318" s="221">
        <v>0</v>
      </c>
      <c r="T318" s="222">
        <f>S318*H318</f>
        <v>0</v>
      </c>
      <c r="U318" s="36"/>
      <c r="V318" s="36"/>
      <c r="W318" s="36"/>
      <c r="X318" s="36"/>
      <c r="Y318" s="36"/>
      <c r="Z318" s="36"/>
      <c r="AA318" s="36"/>
      <c r="AB318" s="36"/>
      <c r="AC318" s="36"/>
      <c r="AD318" s="36"/>
      <c r="AE318" s="36"/>
      <c r="AR318" s="223" t="s">
        <v>136</v>
      </c>
      <c r="AT318" s="223" t="s">
        <v>534</v>
      </c>
      <c r="AU318" s="223" t="s">
        <v>93</v>
      </c>
      <c r="AY318" s="18" t="s">
        <v>397</v>
      </c>
      <c r="BE318" s="224">
        <f>IF(N318="základní",J318,0)</f>
        <v>0</v>
      </c>
      <c r="BF318" s="224">
        <f>IF(N318="snížená",J318,0)</f>
        <v>0</v>
      </c>
      <c r="BG318" s="224">
        <f>IF(N318="zákl. přenesená",J318,0)</f>
        <v>0</v>
      </c>
      <c r="BH318" s="224">
        <f>IF(N318="sníž. přenesená",J318,0)</f>
        <v>0</v>
      </c>
      <c r="BI318" s="224">
        <f>IF(N318="nulová",J318,0)</f>
        <v>0</v>
      </c>
      <c r="BJ318" s="18" t="s">
        <v>91</v>
      </c>
      <c r="BK318" s="224">
        <f>ROUND(I318*H318,2)</f>
        <v>0</v>
      </c>
      <c r="BL318" s="18" t="s">
        <v>124</v>
      </c>
      <c r="BM318" s="223" t="s">
        <v>1060</v>
      </c>
    </row>
    <row r="319" spans="1:65" s="13" customFormat="1">
      <c r="B319" s="233"/>
      <c r="C319" s="234"/>
      <c r="D319" s="225" t="s">
        <v>465</v>
      </c>
      <c r="E319" s="235" t="s">
        <v>1</v>
      </c>
      <c r="F319" s="236" t="s">
        <v>4575</v>
      </c>
      <c r="G319" s="234"/>
      <c r="H319" s="237">
        <v>4</v>
      </c>
      <c r="I319" s="238"/>
      <c r="J319" s="234"/>
      <c r="K319" s="234"/>
      <c r="L319" s="239"/>
      <c r="M319" s="240"/>
      <c r="N319" s="241"/>
      <c r="O319" s="241"/>
      <c r="P319" s="241"/>
      <c r="Q319" s="241"/>
      <c r="R319" s="241"/>
      <c r="S319" s="241"/>
      <c r="T319" s="242"/>
      <c r="AT319" s="243" t="s">
        <v>465</v>
      </c>
      <c r="AU319" s="243" t="s">
        <v>93</v>
      </c>
      <c r="AV319" s="13" t="s">
        <v>93</v>
      </c>
      <c r="AW319" s="13" t="s">
        <v>38</v>
      </c>
      <c r="AX319" s="13" t="s">
        <v>83</v>
      </c>
      <c r="AY319" s="243" t="s">
        <v>397</v>
      </c>
    </row>
    <row r="320" spans="1:65" s="14" customFormat="1">
      <c r="B320" s="244"/>
      <c r="C320" s="245"/>
      <c r="D320" s="225" t="s">
        <v>465</v>
      </c>
      <c r="E320" s="246" t="s">
        <v>1</v>
      </c>
      <c r="F320" s="247" t="s">
        <v>467</v>
      </c>
      <c r="G320" s="245"/>
      <c r="H320" s="248">
        <v>4</v>
      </c>
      <c r="I320" s="249"/>
      <c r="J320" s="245"/>
      <c r="K320" s="245"/>
      <c r="L320" s="250"/>
      <c r="M320" s="251"/>
      <c r="N320" s="252"/>
      <c r="O320" s="252"/>
      <c r="P320" s="252"/>
      <c r="Q320" s="252"/>
      <c r="R320" s="252"/>
      <c r="S320" s="252"/>
      <c r="T320" s="253"/>
      <c r="AT320" s="254" t="s">
        <v>465</v>
      </c>
      <c r="AU320" s="254" t="s">
        <v>93</v>
      </c>
      <c r="AV320" s="14" t="s">
        <v>124</v>
      </c>
      <c r="AW320" s="14" t="s">
        <v>38</v>
      </c>
      <c r="AX320" s="14" t="s">
        <v>91</v>
      </c>
      <c r="AY320" s="254" t="s">
        <v>397</v>
      </c>
    </row>
    <row r="321" spans="1:65" s="2" customFormat="1" ht="21.75" customHeight="1">
      <c r="A321" s="36"/>
      <c r="B321" s="37"/>
      <c r="C321" s="280" t="s">
        <v>1061</v>
      </c>
      <c r="D321" s="280" t="s">
        <v>534</v>
      </c>
      <c r="E321" s="281" t="s">
        <v>8057</v>
      </c>
      <c r="F321" s="282" t="s">
        <v>8058</v>
      </c>
      <c r="G321" s="283" t="s">
        <v>656</v>
      </c>
      <c r="H321" s="284">
        <v>4</v>
      </c>
      <c r="I321" s="285"/>
      <c r="J321" s="286">
        <f>ROUND(I321*H321,2)</f>
        <v>0</v>
      </c>
      <c r="K321" s="287"/>
      <c r="L321" s="288"/>
      <c r="M321" s="289" t="s">
        <v>1</v>
      </c>
      <c r="N321" s="290" t="s">
        <v>48</v>
      </c>
      <c r="O321" s="73"/>
      <c r="P321" s="221">
        <f>O321*H321</f>
        <v>0</v>
      </c>
      <c r="Q321" s="221">
        <v>0</v>
      </c>
      <c r="R321" s="221">
        <f>Q321*H321</f>
        <v>0</v>
      </c>
      <c r="S321" s="221">
        <v>0</v>
      </c>
      <c r="T321" s="222">
        <f>S321*H321</f>
        <v>0</v>
      </c>
      <c r="U321" s="36"/>
      <c r="V321" s="36"/>
      <c r="W321" s="36"/>
      <c r="X321" s="36"/>
      <c r="Y321" s="36"/>
      <c r="Z321" s="36"/>
      <c r="AA321" s="36"/>
      <c r="AB321" s="36"/>
      <c r="AC321" s="36"/>
      <c r="AD321" s="36"/>
      <c r="AE321" s="36"/>
      <c r="AR321" s="223" t="s">
        <v>136</v>
      </c>
      <c r="AT321" s="223" t="s">
        <v>534</v>
      </c>
      <c r="AU321" s="223" t="s">
        <v>93</v>
      </c>
      <c r="AY321" s="18" t="s">
        <v>397</v>
      </c>
      <c r="BE321" s="224">
        <f>IF(N321="základní",J321,0)</f>
        <v>0</v>
      </c>
      <c r="BF321" s="224">
        <f>IF(N321="snížená",J321,0)</f>
        <v>0</v>
      </c>
      <c r="BG321" s="224">
        <f>IF(N321="zákl. přenesená",J321,0)</f>
        <v>0</v>
      </c>
      <c r="BH321" s="224">
        <f>IF(N321="sníž. přenesená",J321,0)</f>
        <v>0</v>
      </c>
      <c r="BI321" s="224">
        <f>IF(N321="nulová",J321,0)</f>
        <v>0</v>
      </c>
      <c r="BJ321" s="18" t="s">
        <v>91</v>
      </c>
      <c r="BK321" s="224">
        <f>ROUND(I321*H321,2)</f>
        <v>0</v>
      </c>
      <c r="BL321" s="18" t="s">
        <v>124</v>
      </c>
      <c r="BM321" s="223" t="s">
        <v>1064</v>
      </c>
    </row>
    <row r="322" spans="1:65" s="13" customFormat="1">
      <c r="B322" s="233"/>
      <c r="C322" s="234"/>
      <c r="D322" s="225" t="s">
        <v>465</v>
      </c>
      <c r="E322" s="235" t="s">
        <v>1</v>
      </c>
      <c r="F322" s="236" t="s">
        <v>4575</v>
      </c>
      <c r="G322" s="234"/>
      <c r="H322" s="237">
        <v>4</v>
      </c>
      <c r="I322" s="238"/>
      <c r="J322" s="234"/>
      <c r="K322" s="234"/>
      <c r="L322" s="239"/>
      <c r="M322" s="240"/>
      <c r="N322" s="241"/>
      <c r="O322" s="241"/>
      <c r="P322" s="241"/>
      <c r="Q322" s="241"/>
      <c r="R322" s="241"/>
      <c r="S322" s="241"/>
      <c r="T322" s="242"/>
      <c r="AT322" s="243" t="s">
        <v>465</v>
      </c>
      <c r="AU322" s="243" t="s">
        <v>93</v>
      </c>
      <c r="AV322" s="13" t="s">
        <v>93</v>
      </c>
      <c r="AW322" s="13" t="s">
        <v>38</v>
      </c>
      <c r="AX322" s="13" t="s">
        <v>83</v>
      </c>
      <c r="AY322" s="243" t="s">
        <v>397</v>
      </c>
    </row>
    <row r="323" spans="1:65" s="14" customFormat="1">
      <c r="B323" s="244"/>
      <c r="C323" s="245"/>
      <c r="D323" s="225" t="s">
        <v>465</v>
      </c>
      <c r="E323" s="246" t="s">
        <v>1</v>
      </c>
      <c r="F323" s="247" t="s">
        <v>467</v>
      </c>
      <c r="G323" s="245"/>
      <c r="H323" s="248">
        <v>4</v>
      </c>
      <c r="I323" s="249"/>
      <c r="J323" s="245"/>
      <c r="K323" s="245"/>
      <c r="L323" s="250"/>
      <c r="M323" s="251"/>
      <c r="N323" s="252"/>
      <c r="O323" s="252"/>
      <c r="P323" s="252"/>
      <c r="Q323" s="252"/>
      <c r="R323" s="252"/>
      <c r="S323" s="252"/>
      <c r="T323" s="253"/>
      <c r="AT323" s="254" t="s">
        <v>465</v>
      </c>
      <c r="AU323" s="254" t="s">
        <v>93</v>
      </c>
      <c r="AV323" s="14" t="s">
        <v>124</v>
      </c>
      <c r="AW323" s="14" t="s">
        <v>38</v>
      </c>
      <c r="AX323" s="14" t="s">
        <v>91</v>
      </c>
      <c r="AY323" s="254" t="s">
        <v>397</v>
      </c>
    </row>
    <row r="324" spans="1:65" s="2" customFormat="1" ht="21.75" customHeight="1">
      <c r="A324" s="36"/>
      <c r="B324" s="37"/>
      <c r="C324" s="211" t="s">
        <v>1066</v>
      </c>
      <c r="D324" s="211" t="s">
        <v>400</v>
      </c>
      <c r="E324" s="212" t="s">
        <v>7803</v>
      </c>
      <c r="F324" s="213" t="s">
        <v>7804</v>
      </c>
      <c r="G324" s="214" t="s">
        <v>656</v>
      </c>
      <c r="H324" s="215">
        <v>1</v>
      </c>
      <c r="I324" s="216"/>
      <c r="J324" s="217">
        <f>ROUND(I324*H324,2)</f>
        <v>0</v>
      </c>
      <c r="K324" s="218"/>
      <c r="L324" s="41"/>
      <c r="M324" s="219" t="s">
        <v>1</v>
      </c>
      <c r="N324" s="220" t="s">
        <v>48</v>
      </c>
      <c r="O324" s="73"/>
      <c r="P324" s="221">
        <f>O324*H324</f>
        <v>0</v>
      </c>
      <c r="Q324" s="221">
        <v>0</v>
      </c>
      <c r="R324" s="221">
        <f>Q324*H324</f>
        <v>0</v>
      </c>
      <c r="S324" s="221">
        <v>0</v>
      </c>
      <c r="T324" s="222">
        <f>S324*H324</f>
        <v>0</v>
      </c>
      <c r="U324" s="36"/>
      <c r="V324" s="36"/>
      <c r="W324" s="36"/>
      <c r="X324" s="36"/>
      <c r="Y324" s="36"/>
      <c r="Z324" s="36"/>
      <c r="AA324" s="36"/>
      <c r="AB324" s="36"/>
      <c r="AC324" s="36"/>
      <c r="AD324" s="36"/>
      <c r="AE324" s="36"/>
      <c r="AR324" s="223" t="s">
        <v>124</v>
      </c>
      <c r="AT324" s="223" t="s">
        <v>400</v>
      </c>
      <c r="AU324" s="223" t="s">
        <v>93</v>
      </c>
      <c r="AY324" s="18" t="s">
        <v>397</v>
      </c>
      <c r="BE324" s="224">
        <f>IF(N324="základní",J324,0)</f>
        <v>0</v>
      </c>
      <c r="BF324" s="224">
        <f>IF(N324="snížená",J324,0)</f>
        <v>0</v>
      </c>
      <c r="BG324" s="224">
        <f>IF(N324="zákl. přenesená",J324,0)</f>
        <v>0</v>
      </c>
      <c r="BH324" s="224">
        <f>IF(N324="sníž. přenesená",J324,0)</f>
        <v>0</v>
      </c>
      <c r="BI324" s="224">
        <f>IF(N324="nulová",J324,0)</f>
        <v>0</v>
      </c>
      <c r="BJ324" s="18" t="s">
        <v>91</v>
      </c>
      <c r="BK324" s="224">
        <f>ROUND(I324*H324,2)</f>
        <v>0</v>
      </c>
      <c r="BL324" s="18" t="s">
        <v>124</v>
      </c>
      <c r="BM324" s="223" t="s">
        <v>1069</v>
      </c>
    </row>
    <row r="325" spans="1:65" s="13" customFormat="1">
      <c r="B325" s="233"/>
      <c r="C325" s="234"/>
      <c r="D325" s="225" t="s">
        <v>465</v>
      </c>
      <c r="E325" s="235" t="s">
        <v>1</v>
      </c>
      <c r="F325" s="236" t="s">
        <v>91</v>
      </c>
      <c r="G325" s="234"/>
      <c r="H325" s="237">
        <v>1</v>
      </c>
      <c r="I325" s="238"/>
      <c r="J325" s="234"/>
      <c r="K325" s="234"/>
      <c r="L325" s="239"/>
      <c r="M325" s="240"/>
      <c r="N325" s="241"/>
      <c r="O325" s="241"/>
      <c r="P325" s="241"/>
      <c r="Q325" s="241"/>
      <c r="R325" s="241"/>
      <c r="S325" s="241"/>
      <c r="T325" s="242"/>
      <c r="AT325" s="243" t="s">
        <v>465</v>
      </c>
      <c r="AU325" s="243" t="s">
        <v>93</v>
      </c>
      <c r="AV325" s="13" t="s">
        <v>93</v>
      </c>
      <c r="AW325" s="13" t="s">
        <v>38</v>
      </c>
      <c r="AX325" s="13" t="s">
        <v>83</v>
      </c>
      <c r="AY325" s="243" t="s">
        <v>397</v>
      </c>
    </row>
    <row r="326" spans="1:65" s="14" customFormat="1">
      <c r="B326" s="244"/>
      <c r="C326" s="245"/>
      <c r="D326" s="225" t="s">
        <v>465</v>
      </c>
      <c r="E326" s="246" t="s">
        <v>1</v>
      </c>
      <c r="F326" s="247" t="s">
        <v>467</v>
      </c>
      <c r="G326" s="245"/>
      <c r="H326" s="248">
        <v>1</v>
      </c>
      <c r="I326" s="249"/>
      <c r="J326" s="245"/>
      <c r="K326" s="245"/>
      <c r="L326" s="250"/>
      <c r="M326" s="251"/>
      <c r="N326" s="252"/>
      <c r="O326" s="252"/>
      <c r="P326" s="252"/>
      <c r="Q326" s="252"/>
      <c r="R326" s="252"/>
      <c r="S326" s="252"/>
      <c r="T326" s="253"/>
      <c r="AT326" s="254" t="s">
        <v>465</v>
      </c>
      <c r="AU326" s="254" t="s">
        <v>93</v>
      </c>
      <c r="AV326" s="14" t="s">
        <v>124</v>
      </c>
      <c r="AW326" s="14" t="s">
        <v>38</v>
      </c>
      <c r="AX326" s="14" t="s">
        <v>91</v>
      </c>
      <c r="AY326" s="254" t="s">
        <v>397</v>
      </c>
    </row>
    <row r="327" spans="1:65" s="2" customFormat="1" ht="21.75" customHeight="1">
      <c r="A327" s="36"/>
      <c r="B327" s="37"/>
      <c r="C327" s="280" t="s">
        <v>1070</v>
      </c>
      <c r="D327" s="280" t="s">
        <v>534</v>
      </c>
      <c r="E327" s="281" t="s">
        <v>7805</v>
      </c>
      <c r="F327" s="282" t="s">
        <v>7806</v>
      </c>
      <c r="G327" s="283" t="s">
        <v>656</v>
      </c>
      <c r="H327" s="284">
        <v>1</v>
      </c>
      <c r="I327" s="285"/>
      <c r="J327" s="286">
        <f>ROUND(I327*H327,2)</f>
        <v>0</v>
      </c>
      <c r="K327" s="287"/>
      <c r="L327" s="288"/>
      <c r="M327" s="289" t="s">
        <v>1</v>
      </c>
      <c r="N327" s="290" t="s">
        <v>48</v>
      </c>
      <c r="O327" s="73"/>
      <c r="P327" s="221">
        <f>O327*H327</f>
        <v>0</v>
      </c>
      <c r="Q327" s="221">
        <v>0</v>
      </c>
      <c r="R327" s="221">
        <f>Q327*H327</f>
        <v>0</v>
      </c>
      <c r="S327" s="221">
        <v>0</v>
      </c>
      <c r="T327" s="222">
        <f>S327*H327</f>
        <v>0</v>
      </c>
      <c r="U327" s="36"/>
      <c r="V327" s="36"/>
      <c r="W327" s="36"/>
      <c r="X327" s="36"/>
      <c r="Y327" s="36"/>
      <c r="Z327" s="36"/>
      <c r="AA327" s="36"/>
      <c r="AB327" s="36"/>
      <c r="AC327" s="36"/>
      <c r="AD327" s="36"/>
      <c r="AE327" s="36"/>
      <c r="AR327" s="223" t="s">
        <v>136</v>
      </c>
      <c r="AT327" s="223" t="s">
        <v>534</v>
      </c>
      <c r="AU327" s="223" t="s">
        <v>93</v>
      </c>
      <c r="AY327" s="18" t="s">
        <v>397</v>
      </c>
      <c r="BE327" s="224">
        <f>IF(N327="základní",J327,0)</f>
        <v>0</v>
      </c>
      <c r="BF327" s="224">
        <f>IF(N327="snížená",J327,0)</f>
        <v>0</v>
      </c>
      <c r="BG327" s="224">
        <f>IF(N327="zákl. přenesená",J327,0)</f>
        <v>0</v>
      </c>
      <c r="BH327" s="224">
        <f>IF(N327="sníž. přenesená",J327,0)</f>
        <v>0</v>
      </c>
      <c r="BI327" s="224">
        <f>IF(N327="nulová",J327,0)</f>
        <v>0</v>
      </c>
      <c r="BJ327" s="18" t="s">
        <v>91</v>
      </c>
      <c r="BK327" s="224">
        <f>ROUND(I327*H327,2)</f>
        <v>0</v>
      </c>
      <c r="BL327" s="18" t="s">
        <v>124</v>
      </c>
      <c r="BM327" s="223" t="s">
        <v>1073</v>
      </c>
    </row>
    <row r="328" spans="1:65" s="13" customFormat="1">
      <c r="B328" s="233"/>
      <c r="C328" s="234"/>
      <c r="D328" s="225" t="s">
        <v>465</v>
      </c>
      <c r="E328" s="235" t="s">
        <v>1</v>
      </c>
      <c r="F328" s="236" t="s">
        <v>91</v>
      </c>
      <c r="G328" s="234"/>
      <c r="H328" s="237">
        <v>1</v>
      </c>
      <c r="I328" s="238"/>
      <c r="J328" s="234"/>
      <c r="K328" s="234"/>
      <c r="L328" s="239"/>
      <c r="M328" s="240"/>
      <c r="N328" s="241"/>
      <c r="O328" s="241"/>
      <c r="P328" s="241"/>
      <c r="Q328" s="241"/>
      <c r="R328" s="241"/>
      <c r="S328" s="241"/>
      <c r="T328" s="242"/>
      <c r="AT328" s="243" t="s">
        <v>465</v>
      </c>
      <c r="AU328" s="243" t="s">
        <v>93</v>
      </c>
      <c r="AV328" s="13" t="s">
        <v>93</v>
      </c>
      <c r="AW328" s="13" t="s">
        <v>38</v>
      </c>
      <c r="AX328" s="13" t="s">
        <v>83</v>
      </c>
      <c r="AY328" s="243" t="s">
        <v>397</v>
      </c>
    </row>
    <row r="329" spans="1:65" s="14" customFormat="1">
      <c r="B329" s="244"/>
      <c r="C329" s="245"/>
      <c r="D329" s="225" t="s">
        <v>465</v>
      </c>
      <c r="E329" s="246" t="s">
        <v>1</v>
      </c>
      <c r="F329" s="247" t="s">
        <v>467</v>
      </c>
      <c r="G329" s="245"/>
      <c r="H329" s="248">
        <v>1</v>
      </c>
      <c r="I329" s="249"/>
      <c r="J329" s="245"/>
      <c r="K329" s="245"/>
      <c r="L329" s="250"/>
      <c r="M329" s="251"/>
      <c r="N329" s="252"/>
      <c r="O329" s="252"/>
      <c r="P329" s="252"/>
      <c r="Q329" s="252"/>
      <c r="R329" s="252"/>
      <c r="S329" s="252"/>
      <c r="T329" s="253"/>
      <c r="AT329" s="254" t="s">
        <v>465</v>
      </c>
      <c r="AU329" s="254" t="s">
        <v>93</v>
      </c>
      <c r="AV329" s="14" t="s">
        <v>124</v>
      </c>
      <c r="AW329" s="14" t="s">
        <v>38</v>
      </c>
      <c r="AX329" s="14" t="s">
        <v>91</v>
      </c>
      <c r="AY329" s="254" t="s">
        <v>397</v>
      </c>
    </row>
    <row r="330" spans="1:65" s="2" customFormat="1" ht="21.75" customHeight="1">
      <c r="A330" s="36"/>
      <c r="B330" s="37"/>
      <c r="C330" s="211" t="s">
        <v>1078</v>
      </c>
      <c r="D330" s="211" t="s">
        <v>400</v>
      </c>
      <c r="E330" s="212" t="s">
        <v>8059</v>
      </c>
      <c r="F330" s="213" t="s">
        <v>8060</v>
      </c>
      <c r="G330" s="214" t="s">
        <v>656</v>
      </c>
      <c r="H330" s="215">
        <v>4</v>
      </c>
      <c r="I330" s="216"/>
      <c r="J330" s="217">
        <f>ROUND(I330*H330,2)</f>
        <v>0</v>
      </c>
      <c r="K330" s="218"/>
      <c r="L330" s="41"/>
      <c r="M330" s="219" t="s">
        <v>1</v>
      </c>
      <c r="N330" s="220" t="s">
        <v>48</v>
      </c>
      <c r="O330" s="73"/>
      <c r="P330" s="221">
        <f>O330*H330</f>
        <v>0</v>
      </c>
      <c r="Q330" s="221">
        <v>0</v>
      </c>
      <c r="R330" s="221">
        <f>Q330*H330</f>
        <v>0</v>
      </c>
      <c r="S330" s="221">
        <v>0</v>
      </c>
      <c r="T330" s="222">
        <f>S330*H330</f>
        <v>0</v>
      </c>
      <c r="U330" s="36"/>
      <c r="V330" s="36"/>
      <c r="W330" s="36"/>
      <c r="X330" s="36"/>
      <c r="Y330" s="36"/>
      <c r="Z330" s="36"/>
      <c r="AA330" s="36"/>
      <c r="AB330" s="36"/>
      <c r="AC330" s="36"/>
      <c r="AD330" s="36"/>
      <c r="AE330" s="36"/>
      <c r="AR330" s="223" t="s">
        <v>124</v>
      </c>
      <c r="AT330" s="223" t="s">
        <v>400</v>
      </c>
      <c r="AU330" s="223" t="s">
        <v>93</v>
      </c>
      <c r="AY330" s="18" t="s">
        <v>397</v>
      </c>
      <c r="BE330" s="224">
        <f>IF(N330="základní",J330,0)</f>
        <v>0</v>
      </c>
      <c r="BF330" s="224">
        <f>IF(N330="snížená",J330,0)</f>
        <v>0</v>
      </c>
      <c r="BG330" s="224">
        <f>IF(N330="zákl. přenesená",J330,0)</f>
        <v>0</v>
      </c>
      <c r="BH330" s="224">
        <f>IF(N330="sníž. přenesená",J330,0)</f>
        <v>0</v>
      </c>
      <c r="BI330" s="224">
        <f>IF(N330="nulová",J330,0)</f>
        <v>0</v>
      </c>
      <c r="BJ330" s="18" t="s">
        <v>91</v>
      </c>
      <c r="BK330" s="224">
        <f>ROUND(I330*H330,2)</f>
        <v>0</v>
      </c>
      <c r="BL330" s="18" t="s">
        <v>124</v>
      </c>
      <c r="BM330" s="223" t="s">
        <v>1081</v>
      </c>
    </row>
    <row r="331" spans="1:65" s="13" customFormat="1">
      <c r="B331" s="233"/>
      <c r="C331" s="234"/>
      <c r="D331" s="225" t="s">
        <v>465</v>
      </c>
      <c r="E331" s="235" t="s">
        <v>1</v>
      </c>
      <c r="F331" s="236" t="s">
        <v>4575</v>
      </c>
      <c r="G331" s="234"/>
      <c r="H331" s="237">
        <v>4</v>
      </c>
      <c r="I331" s="238"/>
      <c r="J331" s="234"/>
      <c r="K331" s="234"/>
      <c r="L331" s="239"/>
      <c r="M331" s="240"/>
      <c r="N331" s="241"/>
      <c r="O331" s="241"/>
      <c r="P331" s="241"/>
      <c r="Q331" s="241"/>
      <c r="R331" s="241"/>
      <c r="S331" s="241"/>
      <c r="T331" s="242"/>
      <c r="AT331" s="243" t="s">
        <v>465</v>
      </c>
      <c r="AU331" s="243" t="s">
        <v>93</v>
      </c>
      <c r="AV331" s="13" t="s">
        <v>93</v>
      </c>
      <c r="AW331" s="13" t="s">
        <v>38</v>
      </c>
      <c r="AX331" s="13" t="s">
        <v>83</v>
      </c>
      <c r="AY331" s="243" t="s">
        <v>397</v>
      </c>
    </row>
    <row r="332" spans="1:65" s="14" customFormat="1">
      <c r="B332" s="244"/>
      <c r="C332" s="245"/>
      <c r="D332" s="225" t="s">
        <v>465</v>
      </c>
      <c r="E332" s="246" t="s">
        <v>1</v>
      </c>
      <c r="F332" s="247" t="s">
        <v>467</v>
      </c>
      <c r="G332" s="245"/>
      <c r="H332" s="248">
        <v>4</v>
      </c>
      <c r="I332" s="249"/>
      <c r="J332" s="245"/>
      <c r="K332" s="245"/>
      <c r="L332" s="250"/>
      <c r="M332" s="251"/>
      <c r="N332" s="252"/>
      <c r="O332" s="252"/>
      <c r="P332" s="252"/>
      <c r="Q332" s="252"/>
      <c r="R332" s="252"/>
      <c r="S332" s="252"/>
      <c r="T332" s="253"/>
      <c r="AT332" s="254" t="s">
        <v>465</v>
      </c>
      <c r="AU332" s="254" t="s">
        <v>93</v>
      </c>
      <c r="AV332" s="14" t="s">
        <v>124</v>
      </c>
      <c r="AW332" s="14" t="s">
        <v>38</v>
      </c>
      <c r="AX332" s="14" t="s">
        <v>91</v>
      </c>
      <c r="AY332" s="254" t="s">
        <v>397</v>
      </c>
    </row>
    <row r="333" spans="1:65" s="2" customFormat="1" ht="16.5" customHeight="1">
      <c r="A333" s="36"/>
      <c r="B333" s="37"/>
      <c r="C333" s="280" t="s">
        <v>1084</v>
      </c>
      <c r="D333" s="280" t="s">
        <v>534</v>
      </c>
      <c r="E333" s="281" t="s">
        <v>8061</v>
      </c>
      <c r="F333" s="282" t="s">
        <v>8062</v>
      </c>
      <c r="G333" s="283" t="s">
        <v>656</v>
      </c>
      <c r="H333" s="284">
        <v>4</v>
      </c>
      <c r="I333" s="285"/>
      <c r="J333" s="286">
        <f>ROUND(I333*H333,2)</f>
        <v>0</v>
      </c>
      <c r="K333" s="287"/>
      <c r="L333" s="288"/>
      <c r="M333" s="289" t="s">
        <v>1</v>
      </c>
      <c r="N333" s="290" t="s">
        <v>48</v>
      </c>
      <c r="O333" s="73"/>
      <c r="P333" s="221">
        <f>O333*H333</f>
        <v>0</v>
      </c>
      <c r="Q333" s="221">
        <v>0</v>
      </c>
      <c r="R333" s="221">
        <f>Q333*H333</f>
        <v>0</v>
      </c>
      <c r="S333" s="221">
        <v>0</v>
      </c>
      <c r="T333" s="222">
        <f>S333*H333</f>
        <v>0</v>
      </c>
      <c r="U333" s="36"/>
      <c r="V333" s="36"/>
      <c r="W333" s="36"/>
      <c r="X333" s="36"/>
      <c r="Y333" s="36"/>
      <c r="Z333" s="36"/>
      <c r="AA333" s="36"/>
      <c r="AB333" s="36"/>
      <c r="AC333" s="36"/>
      <c r="AD333" s="36"/>
      <c r="AE333" s="36"/>
      <c r="AR333" s="223" t="s">
        <v>136</v>
      </c>
      <c r="AT333" s="223" t="s">
        <v>534</v>
      </c>
      <c r="AU333" s="223" t="s">
        <v>93</v>
      </c>
      <c r="AY333" s="18" t="s">
        <v>397</v>
      </c>
      <c r="BE333" s="224">
        <f>IF(N333="základní",J333,0)</f>
        <v>0</v>
      </c>
      <c r="BF333" s="224">
        <f>IF(N333="snížená",J333,0)</f>
        <v>0</v>
      </c>
      <c r="BG333" s="224">
        <f>IF(N333="zákl. přenesená",J333,0)</f>
        <v>0</v>
      </c>
      <c r="BH333" s="224">
        <f>IF(N333="sníž. přenesená",J333,0)</f>
        <v>0</v>
      </c>
      <c r="BI333" s="224">
        <f>IF(N333="nulová",J333,0)</f>
        <v>0</v>
      </c>
      <c r="BJ333" s="18" t="s">
        <v>91</v>
      </c>
      <c r="BK333" s="224">
        <f>ROUND(I333*H333,2)</f>
        <v>0</v>
      </c>
      <c r="BL333" s="18" t="s">
        <v>124</v>
      </c>
      <c r="BM333" s="223" t="s">
        <v>1087</v>
      </c>
    </row>
    <row r="334" spans="1:65" s="13" customFormat="1">
      <c r="B334" s="233"/>
      <c r="C334" s="234"/>
      <c r="D334" s="225" t="s">
        <v>465</v>
      </c>
      <c r="E334" s="235" t="s">
        <v>1</v>
      </c>
      <c r="F334" s="236" t="s">
        <v>4575</v>
      </c>
      <c r="G334" s="234"/>
      <c r="H334" s="237">
        <v>4</v>
      </c>
      <c r="I334" s="238"/>
      <c r="J334" s="234"/>
      <c r="K334" s="234"/>
      <c r="L334" s="239"/>
      <c r="M334" s="240"/>
      <c r="N334" s="241"/>
      <c r="O334" s="241"/>
      <c r="P334" s="241"/>
      <c r="Q334" s="241"/>
      <c r="R334" s="241"/>
      <c r="S334" s="241"/>
      <c r="T334" s="242"/>
      <c r="AT334" s="243" t="s">
        <v>465</v>
      </c>
      <c r="AU334" s="243" t="s">
        <v>93</v>
      </c>
      <c r="AV334" s="13" t="s">
        <v>93</v>
      </c>
      <c r="AW334" s="13" t="s">
        <v>38</v>
      </c>
      <c r="AX334" s="13" t="s">
        <v>83</v>
      </c>
      <c r="AY334" s="243" t="s">
        <v>397</v>
      </c>
    </row>
    <row r="335" spans="1:65" s="14" customFormat="1">
      <c r="B335" s="244"/>
      <c r="C335" s="245"/>
      <c r="D335" s="225" t="s">
        <v>465</v>
      </c>
      <c r="E335" s="246" t="s">
        <v>1</v>
      </c>
      <c r="F335" s="247" t="s">
        <v>467</v>
      </c>
      <c r="G335" s="245"/>
      <c r="H335" s="248">
        <v>4</v>
      </c>
      <c r="I335" s="249"/>
      <c r="J335" s="245"/>
      <c r="K335" s="245"/>
      <c r="L335" s="250"/>
      <c r="M335" s="251"/>
      <c r="N335" s="252"/>
      <c r="O335" s="252"/>
      <c r="P335" s="252"/>
      <c r="Q335" s="252"/>
      <c r="R335" s="252"/>
      <c r="S335" s="252"/>
      <c r="T335" s="253"/>
      <c r="AT335" s="254" t="s">
        <v>465</v>
      </c>
      <c r="AU335" s="254" t="s">
        <v>93</v>
      </c>
      <c r="AV335" s="14" t="s">
        <v>124</v>
      </c>
      <c r="AW335" s="14" t="s">
        <v>38</v>
      </c>
      <c r="AX335" s="14" t="s">
        <v>91</v>
      </c>
      <c r="AY335" s="254" t="s">
        <v>397</v>
      </c>
    </row>
    <row r="336" spans="1:65" s="2" customFormat="1" ht="16.5" customHeight="1">
      <c r="A336" s="36"/>
      <c r="B336" s="37"/>
      <c r="C336" s="280" t="s">
        <v>1088</v>
      </c>
      <c r="D336" s="280" t="s">
        <v>534</v>
      </c>
      <c r="E336" s="281" t="s">
        <v>8063</v>
      </c>
      <c r="F336" s="282" t="s">
        <v>8064</v>
      </c>
      <c r="G336" s="283" t="s">
        <v>656</v>
      </c>
      <c r="H336" s="284">
        <v>4</v>
      </c>
      <c r="I336" s="285"/>
      <c r="J336" s="286">
        <f>ROUND(I336*H336,2)</f>
        <v>0</v>
      </c>
      <c r="K336" s="287"/>
      <c r="L336" s="288"/>
      <c r="M336" s="289" t="s">
        <v>1</v>
      </c>
      <c r="N336" s="290" t="s">
        <v>48</v>
      </c>
      <c r="O336" s="73"/>
      <c r="P336" s="221">
        <f>O336*H336</f>
        <v>0</v>
      </c>
      <c r="Q336" s="221">
        <v>0</v>
      </c>
      <c r="R336" s="221">
        <f>Q336*H336</f>
        <v>0</v>
      </c>
      <c r="S336" s="221">
        <v>0</v>
      </c>
      <c r="T336" s="222">
        <f>S336*H336</f>
        <v>0</v>
      </c>
      <c r="U336" s="36"/>
      <c r="V336" s="36"/>
      <c r="W336" s="36"/>
      <c r="X336" s="36"/>
      <c r="Y336" s="36"/>
      <c r="Z336" s="36"/>
      <c r="AA336" s="36"/>
      <c r="AB336" s="36"/>
      <c r="AC336" s="36"/>
      <c r="AD336" s="36"/>
      <c r="AE336" s="36"/>
      <c r="AR336" s="223" t="s">
        <v>136</v>
      </c>
      <c r="AT336" s="223" t="s">
        <v>534</v>
      </c>
      <c r="AU336" s="223" t="s">
        <v>93</v>
      </c>
      <c r="AY336" s="18" t="s">
        <v>397</v>
      </c>
      <c r="BE336" s="224">
        <f>IF(N336="základní",J336,0)</f>
        <v>0</v>
      </c>
      <c r="BF336" s="224">
        <f>IF(N336="snížená",J336,0)</f>
        <v>0</v>
      </c>
      <c r="BG336" s="224">
        <f>IF(N336="zákl. přenesená",J336,0)</f>
        <v>0</v>
      </c>
      <c r="BH336" s="224">
        <f>IF(N336="sníž. přenesená",J336,0)</f>
        <v>0</v>
      </c>
      <c r="BI336" s="224">
        <f>IF(N336="nulová",J336,0)</f>
        <v>0</v>
      </c>
      <c r="BJ336" s="18" t="s">
        <v>91</v>
      </c>
      <c r="BK336" s="224">
        <f>ROUND(I336*H336,2)</f>
        <v>0</v>
      </c>
      <c r="BL336" s="18" t="s">
        <v>124</v>
      </c>
      <c r="BM336" s="223" t="s">
        <v>1091</v>
      </c>
    </row>
    <row r="337" spans="1:65" s="13" customFormat="1">
      <c r="B337" s="233"/>
      <c r="C337" s="234"/>
      <c r="D337" s="225" t="s">
        <v>465</v>
      </c>
      <c r="E337" s="235" t="s">
        <v>1</v>
      </c>
      <c r="F337" s="236" t="s">
        <v>4575</v>
      </c>
      <c r="G337" s="234"/>
      <c r="H337" s="237">
        <v>4</v>
      </c>
      <c r="I337" s="238"/>
      <c r="J337" s="234"/>
      <c r="K337" s="234"/>
      <c r="L337" s="239"/>
      <c r="M337" s="240"/>
      <c r="N337" s="241"/>
      <c r="O337" s="241"/>
      <c r="P337" s="241"/>
      <c r="Q337" s="241"/>
      <c r="R337" s="241"/>
      <c r="S337" s="241"/>
      <c r="T337" s="242"/>
      <c r="AT337" s="243" t="s">
        <v>465</v>
      </c>
      <c r="AU337" s="243" t="s">
        <v>93</v>
      </c>
      <c r="AV337" s="13" t="s">
        <v>93</v>
      </c>
      <c r="AW337" s="13" t="s">
        <v>38</v>
      </c>
      <c r="AX337" s="13" t="s">
        <v>83</v>
      </c>
      <c r="AY337" s="243" t="s">
        <v>397</v>
      </c>
    </row>
    <row r="338" spans="1:65" s="14" customFormat="1">
      <c r="B338" s="244"/>
      <c r="C338" s="245"/>
      <c r="D338" s="225" t="s">
        <v>465</v>
      </c>
      <c r="E338" s="246" t="s">
        <v>1</v>
      </c>
      <c r="F338" s="247" t="s">
        <v>467</v>
      </c>
      <c r="G338" s="245"/>
      <c r="H338" s="248">
        <v>4</v>
      </c>
      <c r="I338" s="249"/>
      <c r="J338" s="245"/>
      <c r="K338" s="245"/>
      <c r="L338" s="250"/>
      <c r="M338" s="251"/>
      <c r="N338" s="252"/>
      <c r="O338" s="252"/>
      <c r="P338" s="252"/>
      <c r="Q338" s="252"/>
      <c r="R338" s="252"/>
      <c r="S338" s="252"/>
      <c r="T338" s="253"/>
      <c r="AT338" s="254" t="s">
        <v>465</v>
      </c>
      <c r="AU338" s="254" t="s">
        <v>93</v>
      </c>
      <c r="AV338" s="14" t="s">
        <v>124</v>
      </c>
      <c r="AW338" s="14" t="s">
        <v>38</v>
      </c>
      <c r="AX338" s="14" t="s">
        <v>91</v>
      </c>
      <c r="AY338" s="254" t="s">
        <v>397</v>
      </c>
    </row>
    <row r="339" spans="1:65" s="2" customFormat="1" ht="21.75" customHeight="1">
      <c r="A339" s="36"/>
      <c r="B339" s="37"/>
      <c r="C339" s="211" t="s">
        <v>1092</v>
      </c>
      <c r="D339" s="211" t="s">
        <v>400</v>
      </c>
      <c r="E339" s="212" t="s">
        <v>8065</v>
      </c>
      <c r="F339" s="213" t="s">
        <v>8066</v>
      </c>
      <c r="G339" s="214" t="s">
        <v>656</v>
      </c>
      <c r="H339" s="215">
        <v>4</v>
      </c>
      <c r="I339" s="216"/>
      <c r="J339" s="217">
        <f>ROUND(I339*H339,2)</f>
        <v>0</v>
      </c>
      <c r="K339" s="218"/>
      <c r="L339" s="41"/>
      <c r="M339" s="219" t="s">
        <v>1</v>
      </c>
      <c r="N339" s="220" t="s">
        <v>48</v>
      </c>
      <c r="O339" s="73"/>
      <c r="P339" s="221">
        <f>O339*H339</f>
        <v>0</v>
      </c>
      <c r="Q339" s="221">
        <v>0</v>
      </c>
      <c r="R339" s="221">
        <f>Q339*H339</f>
        <v>0</v>
      </c>
      <c r="S339" s="221">
        <v>0</v>
      </c>
      <c r="T339" s="222">
        <f>S339*H339</f>
        <v>0</v>
      </c>
      <c r="U339" s="36"/>
      <c r="V339" s="36"/>
      <c r="W339" s="36"/>
      <c r="X339" s="36"/>
      <c r="Y339" s="36"/>
      <c r="Z339" s="36"/>
      <c r="AA339" s="36"/>
      <c r="AB339" s="36"/>
      <c r="AC339" s="36"/>
      <c r="AD339" s="36"/>
      <c r="AE339" s="36"/>
      <c r="AR339" s="223" t="s">
        <v>124</v>
      </c>
      <c r="AT339" s="223" t="s">
        <v>400</v>
      </c>
      <c r="AU339" s="223" t="s">
        <v>93</v>
      </c>
      <c r="AY339" s="18" t="s">
        <v>397</v>
      </c>
      <c r="BE339" s="224">
        <f>IF(N339="základní",J339,0)</f>
        <v>0</v>
      </c>
      <c r="BF339" s="224">
        <f>IF(N339="snížená",J339,0)</f>
        <v>0</v>
      </c>
      <c r="BG339" s="224">
        <f>IF(N339="zákl. přenesená",J339,0)</f>
        <v>0</v>
      </c>
      <c r="BH339" s="224">
        <f>IF(N339="sníž. přenesená",J339,0)</f>
        <v>0</v>
      </c>
      <c r="BI339" s="224">
        <f>IF(N339="nulová",J339,0)</f>
        <v>0</v>
      </c>
      <c r="BJ339" s="18" t="s">
        <v>91</v>
      </c>
      <c r="BK339" s="224">
        <f>ROUND(I339*H339,2)</f>
        <v>0</v>
      </c>
      <c r="BL339" s="18" t="s">
        <v>124</v>
      </c>
      <c r="BM339" s="223" t="s">
        <v>1095</v>
      </c>
    </row>
    <row r="340" spans="1:65" s="13" customFormat="1">
      <c r="B340" s="233"/>
      <c r="C340" s="234"/>
      <c r="D340" s="225" t="s">
        <v>465</v>
      </c>
      <c r="E340" s="235" t="s">
        <v>1</v>
      </c>
      <c r="F340" s="236" t="s">
        <v>4575</v>
      </c>
      <c r="G340" s="234"/>
      <c r="H340" s="237">
        <v>4</v>
      </c>
      <c r="I340" s="238"/>
      <c r="J340" s="234"/>
      <c r="K340" s="234"/>
      <c r="L340" s="239"/>
      <c r="M340" s="240"/>
      <c r="N340" s="241"/>
      <c r="O340" s="241"/>
      <c r="P340" s="241"/>
      <c r="Q340" s="241"/>
      <c r="R340" s="241"/>
      <c r="S340" s="241"/>
      <c r="T340" s="242"/>
      <c r="AT340" s="243" t="s">
        <v>465</v>
      </c>
      <c r="AU340" s="243" t="s">
        <v>93</v>
      </c>
      <c r="AV340" s="13" t="s">
        <v>93</v>
      </c>
      <c r="AW340" s="13" t="s">
        <v>38</v>
      </c>
      <c r="AX340" s="13" t="s">
        <v>83</v>
      </c>
      <c r="AY340" s="243" t="s">
        <v>397</v>
      </c>
    </row>
    <row r="341" spans="1:65" s="14" customFormat="1">
      <c r="B341" s="244"/>
      <c r="C341" s="245"/>
      <c r="D341" s="225" t="s">
        <v>465</v>
      </c>
      <c r="E341" s="246" t="s">
        <v>1</v>
      </c>
      <c r="F341" s="247" t="s">
        <v>467</v>
      </c>
      <c r="G341" s="245"/>
      <c r="H341" s="248">
        <v>4</v>
      </c>
      <c r="I341" s="249"/>
      <c r="J341" s="245"/>
      <c r="K341" s="245"/>
      <c r="L341" s="250"/>
      <c r="M341" s="251"/>
      <c r="N341" s="252"/>
      <c r="O341" s="252"/>
      <c r="P341" s="252"/>
      <c r="Q341" s="252"/>
      <c r="R341" s="252"/>
      <c r="S341" s="252"/>
      <c r="T341" s="253"/>
      <c r="AT341" s="254" t="s">
        <v>465</v>
      </c>
      <c r="AU341" s="254" t="s">
        <v>93</v>
      </c>
      <c r="AV341" s="14" t="s">
        <v>124</v>
      </c>
      <c r="AW341" s="14" t="s">
        <v>38</v>
      </c>
      <c r="AX341" s="14" t="s">
        <v>91</v>
      </c>
      <c r="AY341" s="254" t="s">
        <v>397</v>
      </c>
    </row>
    <row r="342" spans="1:65" s="2" customFormat="1" ht="21.75" customHeight="1">
      <c r="A342" s="36"/>
      <c r="B342" s="37"/>
      <c r="C342" s="211" t="s">
        <v>1096</v>
      </c>
      <c r="D342" s="211" t="s">
        <v>400</v>
      </c>
      <c r="E342" s="212" t="s">
        <v>7807</v>
      </c>
      <c r="F342" s="213" t="s">
        <v>7808</v>
      </c>
      <c r="G342" s="214" t="s">
        <v>656</v>
      </c>
      <c r="H342" s="215">
        <v>1</v>
      </c>
      <c r="I342" s="216"/>
      <c r="J342" s="217">
        <f>ROUND(I342*H342,2)</f>
        <v>0</v>
      </c>
      <c r="K342" s="218"/>
      <c r="L342" s="41"/>
      <c r="M342" s="219" t="s">
        <v>1</v>
      </c>
      <c r="N342" s="220" t="s">
        <v>48</v>
      </c>
      <c r="O342" s="73"/>
      <c r="P342" s="221">
        <f>O342*H342</f>
        <v>0</v>
      </c>
      <c r="Q342" s="221">
        <v>0</v>
      </c>
      <c r="R342" s="221">
        <f>Q342*H342</f>
        <v>0</v>
      </c>
      <c r="S342" s="221">
        <v>0</v>
      </c>
      <c r="T342" s="222">
        <f>S342*H342</f>
        <v>0</v>
      </c>
      <c r="U342" s="36"/>
      <c r="V342" s="36"/>
      <c r="W342" s="36"/>
      <c r="X342" s="36"/>
      <c r="Y342" s="36"/>
      <c r="Z342" s="36"/>
      <c r="AA342" s="36"/>
      <c r="AB342" s="36"/>
      <c r="AC342" s="36"/>
      <c r="AD342" s="36"/>
      <c r="AE342" s="36"/>
      <c r="AR342" s="223" t="s">
        <v>124</v>
      </c>
      <c r="AT342" s="223" t="s">
        <v>400</v>
      </c>
      <c r="AU342" s="223" t="s">
        <v>93</v>
      </c>
      <c r="AY342" s="18" t="s">
        <v>397</v>
      </c>
      <c r="BE342" s="224">
        <f>IF(N342="základní",J342,0)</f>
        <v>0</v>
      </c>
      <c r="BF342" s="224">
        <f>IF(N342="snížená",J342,0)</f>
        <v>0</v>
      </c>
      <c r="BG342" s="224">
        <f>IF(N342="zákl. přenesená",J342,0)</f>
        <v>0</v>
      </c>
      <c r="BH342" s="224">
        <f>IF(N342="sníž. přenesená",J342,0)</f>
        <v>0</v>
      </c>
      <c r="BI342" s="224">
        <f>IF(N342="nulová",J342,0)</f>
        <v>0</v>
      </c>
      <c r="BJ342" s="18" t="s">
        <v>91</v>
      </c>
      <c r="BK342" s="224">
        <f>ROUND(I342*H342,2)</f>
        <v>0</v>
      </c>
      <c r="BL342" s="18" t="s">
        <v>124</v>
      </c>
      <c r="BM342" s="223" t="s">
        <v>1099</v>
      </c>
    </row>
    <row r="343" spans="1:65" s="13" customFormat="1">
      <c r="B343" s="233"/>
      <c r="C343" s="234"/>
      <c r="D343" s="225" t="s">
        <v>465</v>
      </c>
      <c r="E343" s="235" t="s">
        <v>1</v>
      </c>
      <c r="F343" s="236" t="s">
        <v>91</v>
      </c>
      <c r="G343" s="234"/>
      <c r="H343" s="237">
        <v>1</v>
      </c>
      <c r="I343" s="238"/>
      <c r="J343" s="234"/>
      <c r="K343" s="234"/>
      <c r="L343" s="239"/>
      <c r="M343" s="240"/>
      <c r="N343" s="241"/>
      <c r="O343" s="241"/>
      <c r="P343" s="241"/>
      <c r="Q343" s="241"/>
      <c r="R343" s="241"/>
      <c r="S343" s="241"/>
      <c r="T343" s="242"/>
      <c r="AT343" s="243" t="s">
        <v>465</v>
      </c>
      <c r="AU343" s="243" t="s">
        <v>93</v>
      </c>
      <c r="AV343" s="13" t="s">
        <v>93</v>
      </c>
      <c r="AW343" s="13" t="s">
        <v>38</v>
      </c>
      <c r="AX343" s="13" t="s">
        <v>83</v>
      </c>
      <c r="AY343" s="243" t="s">
        <v>397</v>
      </c>
    </row>
    <row r="344" spans="1:65" s="14" customFormat="1">
      <c r="B344" s="244"/>
      <c r="C344" s="245"/>
      <c r="D344" s="225" t="s">
        <v>465</v>
      </c>
      <c r="E344" s="246" t="s">
        <v>1</v>
      </c>
      <c r="F344" s="247" t="s">
        <v>467</v>
      </c>
      <c r="G344" s="245"/>
      <c r="H344" s="248">
        <v>1</v>
      </c>
      <c r="I344" s="249"/>
      <c r="J344" s="245"/>
      <c r="K344" s="245"/>
      <c r="L344" s="250"/>
      <c r="M344" s="251"/>
      <c r="N344" s="252"/>
      <c r="O344" s="252"/>
      <c r="P344" s="252"/>
      <c r="Q344" s="252"/>
      <c r="R344" s="252"/>
      <c r="S344" s="252"/>
      <c r="T344" s="253"/>
      <c r="AT344" s="254" t="s">
        <v>465</v>
      </c>
      <c r="AU344" s="254" t="s">
        <v>93</v>
      </c>
      <c r="AV344" s="14" t="s">
        <v>124</v>
      </c>
      <c r="AW344" s="14" t="s">
        <v>38</v>
      </c>
      <c r="AX344" s="14" t="s">
        <v>91</v>
      </c>
      <c r="AY344" s="254" t="s">
        <v>397</v>
      </c>
    </row>
    <row r="345" spans="1:65" s="2" customFormat="1" ht="21.75" customHeight="1">
      <c r="A345" s="36"/>
      <c r="B345" s="37"/>
      <c r="C345" s="211" t="s">
        <v>1100</v>
      </c>
      <c r="D345" s="211" t="s">
        <v>400</v>
      </c>
      <c r="E345" s="212" t="s">
        <v>7809</v>
      </c>
      <c r="F345" s="213" t="s">
        <v>7810</v>
      </c>
      <c r="G345" s="214" t="s">
        <v>656</v>
      </c>
      <c r="H345" s="215">
        <v>1</v>
      </c>
      <c r="I345" s="216"/>
      <c r="J345" s="217">
        <f>ROUND(I345*H345,2)</f>
        <v>0</v>
      </c>
      <c r="K345" s="218"/>
      <c r="L345" s="41"/>
      <c r="M345" s="219" t="s">
        <v>1</v>
      </c>
      <c r="N345" s="220" t="s">
        <v>48</v>
      </c>
      <c r="O345" s="73"/>
      <c r="P345" s="221">
        <f>O345*H345</f>
        <v>0</v>
      </c>
      <c r="Q345" s="221">
        <v>0</v>
      </c>
      <c r="R345" s="221">
        <f>Q345*H345</f>
        <v>0</v>
      </c>
      <c r="S345" s="221">
        <v>0</v>
      </c>
      <c r="T345" s="222">
        <f>S345*H345</f>
        <v>0</v>
      </c>
      <c r="U345" s="36"/>
      <c r="V345" s="36"/>
      <c r="W345" s="36"/>
      <c r="X345" s="36"/>
      <c r="Y345" s="36"/>
      <c r="Z345" s="36"/>
      <c r="AA345" s="36"/>
      <c r="AB345" s="36"/>
      <c r="AC345" s="36"/>
      <c r="AD345" s="36"/>
      <c r="AE345" s="36"/>
      <c r="AR345" s="223" t="s">
        <v>124</v>
      </c>
      <c r="AT345" s="223" t="s">
        <v>400</v>
      </c>
      <c r="AU345" s="223" t="s">
        <v>93</v>
      </c>
      <c r="AY345" s="18" t="s">
        <v>397</v>
      </c>
      <c r="BE345" s="224">
        <f>IF(N345="základní",J345,0)</f>
        <v>0</v>
      </c>
      <c r="BF345" s="224">
        <f>IF(N345="snížená",J345,0)</f>
        <v>0</v>
      </c>
      <c r="BG345" s="224">
        <f>IF(N345="zákl. přenesená",J345,0)</f>
        <v>0</v>
      </c>
      <c r="BH345" s="224">
        <f>IF(N345="sníž. přenesená",J345,0)</f>
        <v>0</v>
      </c>
      <c r="BI345" s="224">
        <f>IF(N345="nulová",J345,0)</f>
        <v>0</v>
      </c>
      <c r="BJ345" s="18" t="s">
        <v>91</v>
      </c>
      <c r="BK345" s="224">
        <f>ROUND(I345*H345,2)</f>
        <v>0</v>
      </c>
      <c r="BL345" s="18" t="s">
        <v>124</v>
      </c>
      <c r="BM345" s="223" t="s">
        <v>1103</v>
      </c>
    </row>
    <row r="346" spans="1:65" s="13" customFormat="1">
      <c r="B346" s="233"/>
      <c r="C346" s="234"/>
      <c r="D346" s="225" t="s">
        <v>465</v>
      </c>
      <c r="E346" s="235" t="s">
        <v>1</v>
      </c>
      <c r="F346" s="236" t="s">
        <v>91</v>
      </c>
      <c r="G346" s="234"/>
      <c r="H346" s="237">
        <v>1</v>
      </c>
      <c r="I346" s="238"/>
      <c r="J346" s="234"/>
      <c r="K346" s="234"/>
      <c r="L346" s="239"/>
      <c r="M346" s="240"/>
      <c r="N346" s="241"/>
      <c r="O346" s="241"/>
      <c r="P346" s="241"/>
      <c r="Q346" s="241"/>
      <c r="R346" s="241"/>
      <c r="S346" s="241"/>
      <c r="T346" s="242"/>
      <c r="AT346" s="243" t="s">
        <v>465</v>
      </c>
      <c r="AU346" s="243" t="s">
        <v>93</v>
      </c>
      <c r="AV346" s="13" t="s">
        <v>93</v>
      </c>
      <c r="AW346" s="13" t="s">
        <v>38</v>
      </c>
      <c r="AX346" s="13" t="s">
        <v>83</v>
      </c>
      <c r="AY346" s="243" t="s">
        <v>397</v>
      </c>
    </row>
    <row r="347" spans="1:65" s="14" customFormat="1">
      <c r="B347" s="244"/>
      <c r="C347" s="245"/>
      <c r="D347" s="225" t="s">
        <v>465</v>
      </c>
      <c r="E347" s="246" t="s">
        <v>1</v>
      </c>
      <c r="F347" s="247" t="s">
        <v>467</v>
      </c>
      <c r="G347" s="245"/>
      <c r="H347" s="248">
        <v>1</v>
      </c>
      <c r="I347" s="249"/>
      <c r="J347" s="245"/>
      <c r="K347" s="245"/>
      <c r="L347" s="250"/>
      <c r="M347" s="251"/>
      <c r="N347" s="252"/>
      <c r="O347" s="252"/>
      <c r="P347" s="252"/>
      <c r="Q347" s="252"/>
      <c r="R347" s="252"/>
      <c r="S347" s="252"/>
      <c r="T347" s="253"/>
      <c r="AT347" s="254" t="s">
        <v>465</v>
      </c>
      <c r="AU347" s="254" t="s">
        <v>93</v>
      </c>
      <c r="AV347" s="14" t="s">
        <v>124</v>
      </c>
      <c r="AW347" s="14" t="s">
        <v>38</v>
      </c>
      <c r="AX347" s="14" t="s">
        <v>91</v>
      </c>
      <c r="AY347" s="254" t="s">
        <v>397</v>
      </c>
    </row>
    <row r="348" spans="1:65" s="2" customFormat="1" ht="16.5" customHeight="1">
      <c r="A348" s="36"/>
      <c r="B348" s="37"/>
      <c r="C348" s="211" t="s">
        <v>1105</v>
      </c>
      <c r="D348" s="211" t="s">
        <v>400</v>
      </c>
      <c r="E348" s="212" t="s">
        <v>7811</v>
      </c>
      <c r="F348" s="213" t="s">
        <v>7812</v>
      </c>
      <c r="G348" s="214" t="s">
        <v>461</v>
      </c>
      <c r="H348" s="215">
        <v>54</v>
      </c>
      <c r="I348" s="216"/>
      <c r="J348" s="217">
        <f>ROUND(I348*H348,2)</f>
        <v>0</v>
      </c>
      <c r="K348" s="218"/>
      <c r="L348" s="41"/>
      <c r="M348" s="219" t="s">
        <v>1</v>
      </c>
      <c r="N348" s="220" t="s">
        <v>48</v>
      </c>
      <c r="O348" s="73"/>
      <c r="P348" s="221">
        <f>O348*H348</f>
        <v>0</v>
      </c>
      <c r="Q348" s="221">
        <v>0</v>
      </c>
      <c r="R348" s="221">
        <f>Q348*H348</f>
        <v>0</v>
      </c>
      <c r="S348" s="221">
        <v>0</v>
      </c>
      <c r="T348" s="222">
        <f>S348*H348</f>
        <v>0</v>
      </c>
      <c r="U348" s="36"/>
      <c r="V348" s="36"/>
      <c r="W348" s="36"/>
      <c r="X348" s="36"/>
      <c r="Y348" s="36"/>
      <c r="Z348" s="36"/>
      <c r="AA348" s="36"/>
      <c r="AB348" s="36"/>
      <c r="AC348" s="36"/>
      <c r="AD348" s="36"/>
      <c r="AE348" s="36"/>
      <c r="AR348" s="223" t="s">
        <v>124</v>
      </c>
      <c r="AT348" s="223" t="s">
        <v>400</v>
      </c>
      <c r="AU348" s="223" t="s">
        <v>93</v>
      </c>
      <c r="AY348" s="18" t="s">
        <v>397</v>
      </c>
      <c r="BE348" s="224">
        <f>IF(N348="základní",J348,0)</f>
        <v>0</v>
      </c>
      <c r="BF348" s="224">
        <f>IF(N348="snížená",J348,0)</f>
        <v>0</v>
      </c>
      <c r="BG348" s="224">
        <f>IF(N348="zákl. přenesená",J348,0)</f>
        <v>0</v>
      </c>
      <c r="BH348" s="224">
        <f>IF(N348="sníž. přenesená",J348,0)</f>
        <v>0</v>
      </c>
      <c r="BI348" s="224">
        <f>IF(N348="nulová",J348,0)</f>
        <v>0</v>
      </c>
      <c r="BJ348" s="18" t="s">
        <v>91</v>
      </c>
      <c r="BK348" s="224">
        <f>ROUND(I348*H348,2)</f>
        <v>0</v>
      </c>
      <c r="BL348" s="18" t="s">
        <v>124</v>
      </c>
      <c r="BM348" s="223" t="s">
        <v>1108</v>
      </c>
    </row>
    <row r="349" spans="1:65" s="13" customFormat="1">
      <c r="B349" s="233"/>
      <c r="C349" s="234"/>
      <c r="D349" s="225" t="s">
        <v>465</v>
      </c>
      <c r="E349" s="235" t="s">
        <v>1</v>
      </c>
      <c r="F349" s="236" t="s">
        <v>8277</v>
      </c>
      <c r="G349" s="234"/>
      <c r="H349" s="237">
        <v>54</v>
      </c>
      <c r="I349" s="238"/>
      <c r="J349" s="234"/>
      <c r="K349" s="234"/>
      <c r="L349" s="239"/>
      <c r="M349" s="240"/>
      <c r="N349" s="241"/>
      <c r="O349" s="241"/>
      <c r="P349" s="241"/>
      <c r="Q349" s="241"/>
      <c r="R349" s="241"/>
      <c r="S349" s="241"/>
      <c r="T349" s="242"/>
      <c r="AT349" s="243" t="s">
        <v>465</v>
      </c>
      <c r="AU349" s="243" t="s">
        <v>93</v>
      </c>
      <c r="AV349" s="13" t="s">
        <v>93</v>
      </c>
      <c r="AW349" s="13" t="s">
        <v>38</v>
      </c>
      <c r="AX349" s="13" t="s">
        <v>83</v>
      </c>
      <c r="AY349" s="243" t="s">
        <v>397</v>
      </c>
    </row>
    <row r="350" spans="1:65" s="14" customFormat="1">
      <c r="B350" s="244"/>
      <c r="C350" s="245"/>
      <c r="D350" s="225" t="s">
        <v>465</v>
      </c>
      <c r="E350" s="246" t="s">
        <v>1</v>
      </c>
      <c r="F350" s="247" t="s">
        <v>467</v>
      </c>
      <c r="G350" s="245"/>
      <c r="H350" s="248">
        <v>54</v>
      </c>
      <c r="I350" s="249"/>
      <c r="J350" s="245"/>
      <c r="K350" s="245"/>
      <c r="L350" s="250"/>
      <c r="M350" s="251"/>
      <c r="N350" s="252"/>
      <c r="O350" s="252"/>
      <c r="P350" s="252"/>
      <c r="Q350" s="252"/>
      <c r="R350" s="252"/>
      <c r="S350" s="252"/>
      <c r="T350" s="253"/>
      <c r="AT350" s="254" t="s">
        <v>465</v>
      </c>
      <c r="AU350" s="254" t="s">
        <v>93</v>
      </c>
      <c r="AV350" s="14" t="s">
        <v>124</v>
      </c>
      <c r="AW350" s="14" t="s">
        <v>38</v>
      </c>
      <c r="AX350" s="14" t="s">
        <v>91</v>
      </c>
      <c r="AY350" s="254" t="s">
        <v>397</v>
      </c>
    </row>
    <row r="351" spans="1:65" s="12" customFormat="1" ht="22.9" customHeight="1">
      <c r="B351" s="195"/>
      <c r="C351" s="196"/>
      <c r="D351" s="197" t="s">
        <v>82</v>
      </c>
      <c r="E351" s="209" t="s">
        <v>142</v>
      </c>
      <c r="F351" s="209" t="s">
        <v>471</v>
      </c>
      <c r="G351" s="196"/>
      <c r="H351" s="196"/>
      <c r="I351" s="199"/>
      <c r="J351" s="210">
        <f>BK351</f>
        <v>0</v>
      </c>
      <c r="K351" s="196"/>
      <c r="L351" s="201"/>
      <c r="M351" s="202"/>
      <c r="N351" s="203"/>
      <c r="O351" s="203"/>
      <c r="P351" s="204">
        <f>SUM(P352:P375)</f>
        <v>0</v>
      </c>
      <c r="Q351" s="203"/>
      <c r="R351" s="204">
        <f>SUM(R352:R375)</f>
        <v>0</v>
      </c>
      <c r="S351" s="203"/>
      <c r="T351" s="205">
        <f>SUM(T352:T375)</f>
        <v>0</v>
      </c>
      <c r="AR351" s="206" t="s">
        <v>91</v>
      </c>
      <c r="AT351" s="207" t="s">
        <v>82</v>
      </c>
      <c r="AU351" s="207" t="s">
        <v>91</v>
      </c>
      <c r="AY351" s="206" t="s">
        <v>397</v>
      </c>
      <c r="BK351" s="208">
        <f>SUM(BK352:BK375)</f>
        <v>0</v>
      </c>
    </row>
    <row r="352" spans="1:65" s="2" customFormat="1" ht="33" customHeight="1">
      <c r="A352" s="36"/>
      <c r="B352" s="37"/>
      <c r="C352" s="211" t="s">
        <v>1109</v>
      </c>
      <c r="D352" s="211" t="s">
        <v>400</v>
      </c>
      <c r="E352" s="212" t="s">
        <v>8298</v>
      </c>
      <c r="F352" s="213" t="s">
        <v>8299</v>
      </c>
      <c r="G352" s="214" t="s">
        <v>461</v>
      </c>
      <c r="H352" s="215">
        <v>6</v>
      </c>
      <c r="I352" s="216"/>
      <c r="J352" s="217">
        <f>ROUND(I352*H352,2)</f>
        <v>0</v>
      </c>
      <c r="K352" s="218"/>
      <c r="L352" s="41"/>
      <c r="M352" s="219" t="s">
        <v>1</v>
      </c>
      <c r="N352" s="220" t="s">
        <v>48</v>
      </c>
      <c r="O352" s="73"/>
      <c r="P352" s="221">
        <f>O352*H352</f>
        <v>0</v>
      </c>
      <c r="Q352" s="221">
        <v>0</v>
      </c>
      <c r="R352" s="221">
        <f>Q352*H352</f>
        <v>0</v>
      </c>
      <c r="S352" s="221">
        <v>0</v>
      </c>
      <c r="T352" s="222">
        <f>S352*H352</f>
        <v>0</v>
      </c>
      <c r="U352" s="36"/>
      <c r="V352" s="36"/>
      <c r="W352" s="36"/>
      <c r="X352" s="36"/>
      <c r="Y352" s="36"/>
      <c r="Z352" s="36"/>
      <c r="AA352" s="36"/>
      <c r="AB352" s="36"/>
      <c r="AC352" s="36"/>
      <c r="AD352" s="36"/>
      <c r="AE352" s="36"/>
      <c r="AR352" s="223" t="s">
        <v>124</v>
      </c>
      <c r="AT352" s="223" t="s">
        <v>400</v>
      </c>
      <c r="AU352" s="223" t="s">
        <v>93</v>
      </c>
      <c r="AY352" s="18" t="s">
        <v>397</v>
      </c>
      <c r="BE352" s="224">
        <f>IF(N352="základní",J352,0)</f>
        <v>0</v>
      </c>
      <c r="BF352" s="224">
        <f>IF(N352="snížená",J352,0)</f>
        <v>0</v>
      </c>
      <c r="BG352" s="224">
        <f>IF(N352="zákl. přenesená",J352,0)</f>
        <v>0</v>
      </c>
      <c r="BH352" s="224">
        <f>IF(N352="sníž. přenesená",J352,0)</f>
        <v>0</v>
      </c>
      <c r="BI352" s="224">
        <f>IF(N352="nulová",J352,0)</f>
        <v>0</v>
      </c>
      <c r="BJ352" s="18" t="s">
        <v>91</v>
      </c>
      <c r="BK352" s="224">
        <f>ROUND(I352*H352,2)</f>
        <v>0</v>
      </c>
      <c r="BL352" s="18" t="s">
        <v>124</v>
      </c>
      <c r="BM352" s="223" t="s">
        <v>1112</v>
      </c>
    </row>
    <row r="353" spans="1:65" s="13" customFormat="1">
      <c r="B353" s="233"/>
      <c r="C353" s="234"/>
      <c r="D353" s="225" t="s">
        <v>465</v>
      </c>
      <c r="E353" s="235" t="s">
        <v>1</v>
      </c>
      <c r="F353" s="236" t="s">
        <v>7663</v>
      </c>
      <c r="G353" s="234"/>
      <c r="H353" s="237">
        <v>6</v>
      </c>
      <c r="I353" s="238"/>
      <c r="J353" s="234"/>
      <c r="K353" s="234"/>
      <c r="L353" s="239"/>
      <c r="M353" s="240"/>
      <c r="N353" s="241"/>
      <c r="O353" s="241"/>
      <c r="P353" s="241"/>
      <c r="Q353" s="241"/>
      <c r="R353" s="241"/>
      <c r="S353" s="241"/>
      <c r="T353" s="242"/>
      <c r="AT353" s="243" t="s">
        <v>465</v>
      </c>
      <c r="AU353" s="243" t="s">
        <v>93</v>
      </c>
      <c r="AV353" s="13" t="s">
        <v>93</v>
      </c>
      <c r="AW353" s="13" t="s">
        <v>38</v>
      </c>
      <c r="AX353" s="13" t="s">
        <v>83</v>
      </c>
      <c r="AY353" s="243" t="s">
        <v>397</v>
      </c>
    </row>
    <row r="354" spans="1:65" s="14" customFormat="1">
      <c r="B354" s="244"/>
      <c r="C354" s="245"/>
      <c r="D354" s="225" t="s">
        <v>465</v>
      </c>
      <c r="E354" s="246" t="s">
        <v>1</v>
      </c>
      <c r="F354" s="247" t="s">
        <v>467</v>
      </c>
      <c r="G354" s="245"/>
      <c r="H354" s="248">
        <v>6</v>
      </c>
      <c r="I354" s="249"/>
      <c r="J354" s="245"/>
      <c r="K354" s="245"/>
      <c r="L354" s="250"/>
      <c r="M354" s="251"/>
      <c r="N354" s="252"/>
      <c r="O354" s="252"/>
      <c r="P354" s="252"/>
      <c r="Q354" s="252"/>
      <c r="R354" s="252"/>
      <c r="S354" s="252"/>
      <c r="T354" s="253"/>
      <c r="AT354" s="254" t="s">
        <v>465</v>
      </c>
      <c r="AU354" s="254" t="s">
        <v>93</v>
      </c>
      <c r="AV354" s="14" t="s">
        <v>124</v>
      </c>
      <c r="AW354" s="14" t="s">
        <v>38</v>
      </c>
      <c r="AX354" s="14" t="s">
        <v>91</v>
      </c>
      <c r="AY354" s="254" t="s">
        <v>397</v>
      </c>
    </row>
    <row r="355" spans="1:65" s="2" customFormat="1" ht="44.25" customHeight="1">
      <c r="A355" s="36"/>
      <c r="B355" s="37"/>
      <c r="C355" s="211" t="s">
        <v>790</v>
      </c>
      <c r="D355" s="211" t="s">
        <v>400</v>
      </c>
      <c r="E355" s="212" t="s">
        <v>7875</v>
      </c>
      <c r="F355" s="213" t="s">
        <v>7876</v>
      </c>
      <c r="G355" s="214" t="s">
        <v>461</v>
      </c>
      <c r="H355" s="215">
        <v>6</v>
      </c>
      <c r="I355" s="216"/>
      <c r="J355" s="217">
        <f>ROUND(I355*H355,2)</f>
        <v>0</v>
      </c>
      <c r="K355" s="218"/>
      <c r="L355" s="41"/>
      <c r="M355" s="219" t="s">
        <v>1</v>
      </c>
      <c r="N355" s="220" t="s">
        <v>48</v>
      </c>
      <c r="O355" s="73"/>
      <c r="P355" s="221">
        <f>O355*H355</f>
        <v>0</v>
      </c>
      <c r="Q355" s="221">
        <v>0</v>
      </c>
      <c r="R355" s="221">
        <f>Q355*H355</f>
        <v>0</v>
      </c>
      <c r="S355" s="221">
        <v>0</v>
      </c>
      <c r="T355" s="222">
        <f>S355*H355</f>
        <v>0</v>
      </c>
      <c r="U355" s="36"/>
      <c r="V355" s="36"/>
      <c r="W355" s="36"/>
      <c r="X355" s="36"/>
      <c r="Y355" s="36"/>
      <c r="Z355" s="36"/>
      <c r="AA355" s="36"/>
      <c r="AB355" s="36"/>
      <c r="AC355" s="36"/>
      <c r="AD355" s="36"/>
      <c r="AE355" s="36"/>
      <c r="AR355" s="223" t="s">
        <v>124</v>
      </c>
      <c r="AT355" s="223" t="s">
        <v>400</v>
      </c>
      <c r="AU355" s="223" t="s">
        <v>93</v>
      </c>
      <c r="AY355" s="18" t="s">
        <v>397</v>
      </c>
      <c r="BE355" s="224">
        <f>IF(N355="základní",J355,0)</f>
        <v>0</v>
      </c>
      <c r="BF355" s="224">
        <f>IF(N355="snížená",J355,0)</f>
        <v>0</v>
      </c>
      <c r="BG355" s="224">
        <f>IF(N355="zákl. přenesená",J355,0)</f>
        <v>0</v>
      </c>
      <c r="BH355" s="224">
        <f>IF(N355="sníž. přenesená",J355,0)</f>
        <v>0</v>
      </c>
      <c r="BI355" s="224">
        <f>IF(N355="nulová",J355,0)</f>
        <v>0</v>
      </c>
      <c r="BJ355" s="18" t="s">
        <v>91</v>
      </c>
      <c r="BK355" s="224">
        <f>ROUND(I355*H355,2)</f>
        <v>0</v>
      </c>
      <c r="BL355" s="18" t="s">
        <v>124</v>
      </c>
      <c r="BM355" s="223" t="s">
        <v>1115</v>
      </c>
    </row>
    <row r="356" spans="1:65" s="13" customFormat="1">
      <c r="B356" s="233"/>
      <c r="C356" s="234"/>
      <c r="D356" s="225" t="s">
        <v>465</v>
      </c>
      <c r="E356" s="235" t="s">
        <v>1</v>
      </c>
      <c r="F356" s="236" t="s">
        <v>7663</v>
      </c>
      <c r="G356" s="234"/>
      <c r="H356" s="237">
        <v>6</v>
      </c>
      <c r="I356" s="238"/>
      <c r="J356" s="234"/>
      <c r="K356" s="234"/>
      <c r="L356" s="239"/>
      <c r="M356" s="240"/>
      <c r="N356" s="241"/>
      <c r="O356" s="241"/>
      <c r="P356" s="241"/>
      <c r="Q356" s="241"/>
      <c r="R356" s="241"/>
      <c r="S356" s="241"/>
      <c r="T356" s="242"/>
      <c r="AT356" s="243" t="s">
        <v>465</v>
      </c>
      <c r="AU356" s="243" t="s">
        <v>93</v>
      </c>
      <c r="AV356" s="13" t="s">
        <v>93</v>
      </c>
      <c r="AW356" s="13" t="s">
        <v>38</v>
      </c>
      <c r="AX356" s="13" t="s">
        <v>83</v>
      </c>
      <c r="AY356" s="243" t="s">
        <v>397</v>
      </c>
    </row>
    <row r="357" spans="1:65" s="14" customFormat="1">
      <c r="B357" s="244"/>
      <c r="C357" s="245"/>
      <c r="D357" s="225" t="s">
        <v>465</v>
      </c>
      <c r="E357" s="246" t="s">
        <v>1</v>
      </c>
      <c r="F357" s="247" t="s">
        <v>467</v>
      </c>
      <c r="G357" s="245"/>
      <c r="H357" s="248">
        <v>6</v>
      </c>
      <c r="I357" s="249"/>
      <c r="J357" s="245"/>
      <c r="K357" s="245"/>
      <c r="L357" s="250"/>
      <c r="M357" s="251"/>
      <c r="N357" s="252"/>
      <c r="O357" s="252"/>
      <c r="P357" s="252"/>
      <c r="Q357" s="252"/>
      <c r="R357" s="252"/>
      <c r="S357" s="252"/>
      <c r="T357" s="253"/>
      <c r="AT357" s="254" t="s">
        <v>465</v>
      </c>
      <c r="AU357" s="254" t="s">
        <v>93</v>
      </c>
      <c r="AV357" s="14" t="s">
        <v>124</v>
      </c>
      <c r="AW357" s="14" t="s">
        <v>38</v>
      </c>
      <c r="AX357" s="14" t="s">
        <v>91</v>
      </c>
      <c r="AY357" s="254" t="s">
        <v>397</v>
      </c>
    </row>
    <row r="358" spans="1:65" s="2" customFormat="1" ht="21.75" customHeight="1">
      <c r="A358" s="36"/>
      <c r="B358" s="37"/>
      <c r="C358" s="211" t="s">
        <v>1116</v>
      </c>
      <c r="D358" s="211" t="s">
        <v>400</v>
      </c>
      <c r="E358" s="212" t="s">
        <v>7877</v>
      </c>
      <c r="F358" s="213" t="s">
        <v>7878</v>
      </c>
      <c r="G358" s="214" t="s">
        <v>464</v>
      </c>
      <c r="H358" s="215">
        <v>1.2</v>
      </c>
      <c r="I358" s="216"/>
      <c r="J358" s="217">
        <f>ROUND(I358*H358,2)</f>
        <v>0</v>
      </c>
      <c r="K358" s="218"/>
      <c r="L358" s="41"/>
      <c r="M358" s="219" t="s">
        <v>1</v>
      </c>
      <c r="N358" s="220" t="s">
        <v>48</v>
      </c>
      <c r="O358" s="73"/>
      <c r="P358" s="221">
        <f>O358*H358</f>
        <v>0</v>
      </c>
      <c r="Q358" s="221">
        <v>0</v>
      </c>
      <c r="R358" s="221">
        <f>Q358*H358</f>
        <v>0</v>
      </c>
      <c r="S358" s="221">
        <v>0</v>
      </c>
      <c r="T358" s="222">
        <f>S358*H358</f>
        <v>0</v>
      </c>
      <c r="U358" s="36"/>
      <c r="V358" s="36"/>
      <c r="W358" s="36"/>
      <c r="X358" s="36"/>
      <c r="Y358" s="36"/>
      <c r="Z358" s="36"/>
      <c r="AA358" s="36"/>
      <c r="AB358" s="36"/>
      <c r="AC358" s="36"/>
      <c r="AD358" s="36"/>
      <c r="AE358" s="36"/>
      <c r="AR358" s="223" t="s">
        <v>124</v>
      </c>
      <c r="AT358" s="223" t="s">
        <v>400</v>
      </c>
      <c r="AU358" s="223" t="s">
        <v>93</v>
      </c>
      <c r="AY358" s="18" t="s">
        <v>397</v>
      </c>
      <c r="BE358" s="224">
        <f>IF(N358="základní",J358,0)</f>
        <v>0</v>
      </c>
      <c r="BF358" s="224">
        <f>IF(N358="snížená",J358,0)</f>
        <v>0</v>
      </c>
      <c r="BG358" s="224">
        <f>IF(N358="zákl. přenesená",J358,0)</f>
        <v>0</v>
      </c>
      <c r="BH358" s="224">
        <f>IF(N358="sníž. přenesená",J358,0)</f>
        <v>0</v>
      </c>
      <c r="BI358" s="224">
        <f>IF(N358="nulová",J358,0)</f>
        <v>0</v>
      </c>
      <c r="BJ358" s="18" t="s">
        <v>91</v>
      </c>
      <c r="BK358" s="224">
        <f>ROUND(I358*H358,2)</f>
        <v>0</v>
      </c>
      <c r="BL358" s="18" t="s">
        <v>124</v>
      </c>
      <c r="BM358" s="223" t="s">
        <v>1479</v>
      </c>
    </row>
    <row r="359" spans="1:65" s="13" customFormat="1">
      <c r="B359" s="233"/>
      <c r="C359" s="234"/>
      <c r="D359" s="225" t="s">
        <v>465</v>
      </c>
      <c r="E359" s="235" t="s">
        <v>1</v>
      </c>
      <c r="F359" s="236" t="s">
        <v>8300</v>
      </c>
      <c r="G359" s="234"/>
      <c r="H359" s="237">
        <v>1.2</v>
      </c>
      <c r="I359" s="238"/>
      <c r="J359" s="234"/>
      <c r="K359" s="234"/>
      <c r="L359" s="239"/>
      <c r="M359" s="240"/>
      <c r="N359" s="241"/>
      <c r="O359" s="241"/>
      <c r="P359" s="241"/>
      <c r="Q359" s="241"/>
      <c r="R359" s="241"/>
      <c r="S359" s="241"/>
      <c r="T359" s="242"/>
      <c r="AT359" s="243" t="s">
        <v>465</v>
      </c>
      <c r="AU359" s="243" t="s">
        <v>93</v>
      </c>
      <c r="AV359" s="13" t="s">
        <v>93</v>
      </c>
      <c r="AW359" s="13" t="s">
        <v>38</v>
      </c>
      <c r="AX359" s="13" t="s">
        <v>83</v>
      </c>
      <c r="AY359" s="243" t="s">
        <v>397</v>
      </c>
    </row>
    <row r="360" spans="1:65" s="14" customFormat="1">
      <c r="B360" s="244"/>
      <c r="C360" s="245"/>
      <c r="D360" s="225" t="s">
        <v>465</v>
      </c>
      <c r="E360" s="246" t="s">
        <v>1</v>
      </c>
      <c r="F360" s="247" t="s">
        <v>467</v>
      </c>
      <c r="G360" s="245"/>
      <c r="H360" s="248">
        <v>1.2</v>
      </c>
      <c r="I360" s="249"/>
      <c r="J360" s="245"/>
      <c r="K360" s="245"/>
      <c r="L360" s="250"/>
      <c r="M360" s="251"/>
      <c r="N360" s="252"/>
      <c r="O360" s="252"/>
      <c r="P360" s="252"/>
      <c r="Q360" s="252"/>
      <c r="R360" s="252"/>
      <c r="S360" s="252"/>
      <c r="T360" s="253"/>
      <c r="AT360" s="254" t="s">
        <v>465</v>
      </c>
      <c r="AU360" s="254" t="s">
        <v>93</v>
      </c>
      <c r="AV360" s="14" t="s">
        <v>124</v>
      </c>
      <c r="AW360" s="14" t="s">
        <v>38</v>
      </c>
      <c r="AX360" s="14" t="s">
        <v>91</v>
      </c>
      <c r="AY360" s="254" t="s">
        <v>397</v>
      </c>
    </row>
    <row r="361" spans="1:65" s="2" customFormat="1" ht="33" customHeight="1">
      <c r="A361" s="36"/>
      <c r="B361" s="37"/>
      <c r="C361" s="211" t="s">
        <v>793</v>
      </c>
      <c r="D361" s="211" t="s">
        <v>400</v>
      </c>
      <c r="E361" s="212" t="s">
        <v>7880</v>
      </c>
      <c r="F361" s="213" t="s">
        <v>7881</v>
      </c>
      <c r="G361" s="214" t="s">
        <v>461</v>
      </c>
      <c r="H361" s="215">
        <v>71.599999999999994</v>
      </c>
      <c r="I361" s="216"/>
      <c r="J361" s="217">
        <f>ROUND(I361*H361,2)</f>
        <v>0</v>
      </c>
      <c r="K361" s="218"/>
      <c r="L361" s="41"/>
      <c r="M361" s="219" t="s">
        <v>1</v>
      </c>
      <c r="N361" s="220" t="s">
        <v>48</v>
      </c>
      <c r="O361" s="73"/>
      <c r="P361" s="221">
        <f>O361*H361</f>
        <v>0</v>
      </c>
      <c r="Q361" s="221">
        <v>0</v>
      </c>
      <c r="R361" s="221">
        <f>Q361*H361</f>
        <v>0</v>
      </c>
      <c r="S361" s="221">
        <v>0</v>
      </c>
      <c r="T361" s="222">
        <f>S361*H361</f>
        <v>0</v>
      </c>
      <c r="U361" s="36"/>
      <c r="V361" s="36"/>
      <c r="W361" s="36"/>
      <c r="X361" s="36"/>
      <c r="Y361" s="36"/>
      <c r="Z361" s="36"/>
      <c r="AA361" s="36"/>
      <c r="AB361" s="36"/>
      <c r="AC361" s="36"/>
      <c r="AD361" s="36"/>
      <c r="AE361" s="36"/>
      <c r="AR361" s="223" t="s">
        <v>124</v>
      </c>
      <c r="AT361" s="223" t="s">
        <v>400</v>
      </c>
      <c r="AU361" s="223" t="s">
        <v>93</v>
      </c>
      <c r="AY361" s="18" t="s">
        <v>397</v>
      </c>
      <c r="BE361" s="224">
        <f>IF(N361="základní",J361,0)</f>
        <v>0</v>
      </c>
      <c r="BF361" s="224">
        <f>IF(N361="snížená",J361,0)</f>
        <v>0</v>
      </c>
      <c r="BG361" s="224">
        <f>IF(N361="zákl. přenesená",J361,0)</f>
        <v>0</v>
      </c>
      <c r="BH361" s="224">
        <f>IF(N361="sníž. přenesená",J361,0)</f>
        <v>0</v>
      </c>
      <c r="BI361" s="224">
        <f>IF(N361="nulová",J361,0)</f>
        <v>0</v>
      </c>
      <c r="BJ361" s="18" t="s">
        <v>91</v>
      </c>
      <c r="BK361" s="224">
        <f>ROUND(I361*H361,2)</f>
        <v>0</v>
      </c>
      <c r="BL361" s="18" t="s">
        <v>124</v>
      </c>
      <c r="BM361" s="223" t="s">
        <v>1496</v>
      </c>
    </row>
    <row r="362" spans="1:65" s="13" customFormat="1">
      <c r="B362" s="233"/>
      <c r="C362" s="234"/>
      <c r="D362" s="225" t="s">
        <v>465</v>
      </c>
      <c r="E362" s="235" t="s">
        <v>1</v>
      </c>
      <c r="F362" s="236" t="s">
        <v>8301</v>
      </c>
      <c r="G362" s="234"/>
      <c r="H362" s="237">
        <v>71.599999999999994</v>
      </c>
      <c r="I362" s="238"/>
      <c r="J362" s="234"/>
      <c r="K362" s="234"/>
      <c r="L362" s="239"/>
      <c r="M362" s="240"/>
      <c r="N362" s="241"/>
      <c r="O362" s="241"/>
      <c r="P362" s="241"/>
      <c r="Q362" s="241"/>
      <c r="R362" s="241"/>
      <c r="S362" s="241"/>
      <c r="T362" s="242"/>
      <c r="AT362" s="243" t="s">
        <v>465</v>
      </c>
      <c r="AU362" s="243" t="s">
        <v>93</v>
      </c>
      <c r="AV362" s="13" t="s">
        <v>93</v>
      </c>
      <c r="AW362" s="13" t="s">
        <v>38</v>
      </c>
      <c r="AX362" s="13" t="s">
        <v>83</v>
      </c>
      <c r="AY362" s="243" t="s">
        <v>397</v>
      </c>
    </row>
    <row r="363" spans="1:65" s="14" customFormat="1">
      <c r="B363" s="244"/>
      <c r="C363" s="245"/>
      <c r="D363" s="225" t="s">
        <v>465</v>
      </c>
      <c r="E363" s="246" t="s">
        <v>1</v>
      </c>
      <c r="F363" s="247" t="s">
        <v>467</v>
      </c>
      <c r="G363" s="245"/>
      <c r="H363" s="248">
        <v>71.599999999999994</v>
      </c>
      <c r="I363" s="249"/>
      <c r="J363" s="245"/>
      <c r="K363" s="245"/>
      <c r="L363" s="250"/>
      <c r="M363" s="251"/>
      <c r="N363" s="252"/>
      <c r="O363" s="252"/>
      <c r="P363" s="252"/>
      <c r="Q363" s="252"/>
      <c r="R363" s="252"/>
      <c r="S363" s="252"/>
      <c r="T363" s="253"/>
      <c r="AT363" s="254" t="s">
        <v>465</v>
      </c>
      <c r="AU363" s="254" t="s">
        <v>93</v>
      </c>
      <c r="AV363" s="14" t="s">
        <v>124</v>
      </c>
      <c r="AW363" s="14" t="s">
        <v>38</v>
      </c>
      <c r="AX363" s="14" t="s">
        <v>91</v>
      </c>
      <c r="AY363" s="254" t="s">
        <v>397</v>
      </c>
    </row>
    <row r="364" spans="1:65" s="2" customFormat="1" ht="21.75" customHeight="1">
      <c r="A364" s="36"/>
      <c r="B364" s="37"/>
      <c r="C364" s="211" t="s">
        <v>1125</v>
      </c>
      <c r="D364" s="211" t="s">
        <v>400</v>
      </c>
      <c r="E364" s="212" t="s">
        <v>7883</v>
      </c>
      <c r="F364" s="213" t="s">
        <v>7884</v>
      </c>
      <c r="G364" s="214" t="s">
        <v>461</v>
      </c>
      <c r="H364" s="215">
        <v>71.599999999999994</v>
      </c>
      <c r="I364" s="216"/>
      <c r="J364" s="217">
        <f>ROUND(I364*H364,2)</f>
        <v>0</v>
      </c>
      <c r="K364" s="218"/>
      <c r="L364" s="41"/>
      <c r="M364" s="219" t="s">
        <v>1</v>
      </c>
      <c r="N364" s="220" t="s">
        <v>48</v>
      </c>
      <c r="O364" s="73"/>
      <c r="P364" s="221">
        <f>O364*H364</f>
        <v>0</v>
      </c>
      <c r="Q364" s="221">
        <v>0</v>
      </c>
      <c r="R364" s="221">
        <f>Q364*H364</f>
        <v>0</v>
      </c>
      <c r="S364" s="221">
        <v>0</v>
      </c>
      <c r="T364" s="222">
        <f>S364*H364</f>
        <v>0</v>
      </c>
      <c r="U364" s="36"/>
      <c r="V364" s="36"/>
      <c r="W364" s="36"/>
      <c r="X364" s="36"/>
      <c r="Y364" s="36"/>
      <c r="Z364" s="36"/>
      <c r="AA364" s="36"/>
      <c r="AB364" s="36"/>
      <c r="AC364" s="36"/>
      <c r="AD364" s="36"/>
      <c r="AE364" s="36"/>
      <c r="AR364" s="223" t="s">
        <v>124</v>
      </c>
      <c r="AT364" s="223" t="s">
        <v>400</v>
      </c>
      <c r="AU364" s="223" t="s">
        <v>93</v>
      </c>
      <c r="AY364" s="18" t="s">
        <v>397</v>
      </c>
      <c r="BE364" s="224">
        <f>IF(N364="základní",J364,0)</f>
        <v>0</v>
      </c>
      <c r="BF364" s="224">
        <f>IF(N364="snížená",J364,0)</f>
        <v>0</v>
      </c>
      <c r="BG364" s="224">
        <f>IF(N364="zákl. přenesená",J364,0)</f>
        <v>0</v>
      </c>
      <c r="BH364" s="224">
        <f>IF(N364="sníž. přenesená",J364,0)</f>
        <v>0</v>
      </c>
      <c r="BI364" s="224">
        <f>IF(N364="nulová",J364,0)</f>
        <v>0</v>
      </c>
      <c r="BJ364" s="18" t="s">
        <v>91</v>
      </c>
      <c r="BK364" s="224">
        <f>ROUND(I364*H364,2)</f>
        <v>0</v>
      </c>
      <c r="BL364" s="18" t="s">
        <v>124</v>
      </c>
      <c r="BM364" s="223" t="s">
        <v>1128</v>
      </c>
    </row>
    <row r="365" spans="1:65" s="13" customFormat="1">
      <c r="B365" s="233"/>
      <c r="C365" s="234"/>
      <c r="D365" s="225" t="s">
        <v>465</v>
      </c>
      <c r="E365" s="235" t="s">
        <v>1</v>
      </c>
      <c r="F365" s="236" t="s">
        <v>8301</v>
      </c>
      <c r="G365" s="234"/>
      <c r="H365" s="237">
        <v>71.599999999999994</v>
      </c>
      <c r="I365" s="238"/>
      <c r="J365" s="234"/>
      <c r="K365" s="234"/>
      <c r="L365" s="239"/>
      <c r="M365" s="240"/>
      <c r="N365" s="241"/>
      <c r="O365" s="241"/>
      <c r="P365" s="241"/>
      <c r="Q365" s="241"/>
      <c r="R365" s="241"/>
      <c r="S365" s="241"/>
      <c r="T365" s="242"/>
      <c r="AT365" s="243" t="s">
        <v>465</v>
      </c>
      <c r="AU365" s="243" t="s">
        <v>93</v>
      </c>
      <c r="AV365" s="13" t="s">
        <v>93</v>
      </c>
      <c r="AW365" s="13" t="s">
        <v>38</v>
      </c>
      <c r="AX365" s="13" t="s">
        <v>83</v>
      </c>
      <c r="AY365" s="243" t="s">
        <v>397</v>
      </c>
    </row>
    <row r="366" spans="1:65" s="14" customFormat="1">
      <c r="B366" s="244"/>
      <c r="C366" s="245"/>
      <c r="D366" s="225" t="s">
        <v>465</v>
      </c>
      <c r="E366" s="246" t="s">
        <v>1</v>
      </c>
      <c r="F366" s="247" t="s">
        <v>467</v>
      </c>
      <c r="G366" s="245"/>
      <c r="H366" s="248">
        <v>71.599999999999994</v>
      </c>
      <c r="I366" s="249"/>
      <c r="J366" s="245"/>
      <c r="K366" s="245"/>
      <c r="L366" s="250"/>
      <c r="M366" s="251"/>
      <c r="N366" s="252"/>
      <c r="O366" s="252"/>
      <c r="P366" s="252"/>
      <c r="Q366" s="252"/>
      <c r="R366" s="252"/>
      <c r="S366" s="252"/>
      <c r="T366" s="253"/>
      <c r="AT366" s="254" t="s">
        <v>465</v>
      </c>
      <c r="AU366" s="254" t="s">
        <v>93</v>
      </c>
      <c r="AV366" s="14" t="s">
        <v>124</v>
      </c>
      <c r="AW366" s="14" t="s">
        <v>38</v>
      </c>
      <c r="AX366" s="14" t="s">
        <v>91</v>
      </c>
      <c r="AY366" s="254" t="s">
        <v>397</v>
      </c>
    </row>
    <row r="367" spans="1:65" s="2" customFormat="1" ht="55.5" customHeight="1">
      <c r="A367" s="36"/>
      <c r="B367" s="37"/>
      <c r="C367" s="211" t="s">
        <v>798</v>
      </c>
      <c r="D367" s="211" t="s">
        <v>400</v>
      </c>
      <c r="E367" s="212" t="s">
        <v>7885</v>
      </c>
      <c r="F367" s="213" t="s">
        <v>7886</v>
      </c>
      <c r="G367" s="214" t="s">
        <v>461</v>
      </c>
      <c r="H367" s="215">
        <v>6</v>
      </c>
      <c r="I367" s="216"/>
      <c r="J367" s="217">
        <f>ROUND(I367*H367,2)</f>
        <v>0</v>
      </c>
      <c r="K367" s="218"/>
      <c r="L367" s="41"/>
      <c r="M367" s="219" t="s">
        <v>1</v>
      </c>
      <c r="N367" s="220" t="s">
        <v>48</v>
      </c>
      <c r="O367" s="73"/>
      <c r="P367" s="221">
        <f>O367*H367</f>
        <v>0</v>
      </c>
      <c r="Q367" s="221">
        <v>0</v>
      </c>
      <c r="R367" s="221">
        <f>Q367*H367</f>
        <v>0</v>
      </c>
      <c r="S367" s="221">
        <v>0</v>
      </c>
      <c r="T367" s="222">
        <f>S367*H367</f>
        <v>0</v>
      </c>
      <c r="U367" s="36"/>
      <c r="V367" s="36"/>
      <c r="W367" s="36"/>
      <c r="X367" s="36"/>
      <c r="Y367" s="36"/>
      <c r="Z367" s="36"/>
      <c r="AA367" s="36"/>
      <c r="AB367" s="36"/>
      <c r="AC367" s="36"/>
      <c r="AD367" s="36"/>
      <c r="AE367" s="36"/>
      <c r="AR367" s="223" t="s">
        <v>124</v>
      </c>
      <c r="AT367" s="223" t="s">
        <v>400</v>
      </c>
      <c r="AU367" s="223" t="s">
        <v>93</v>
      </c>
      <c r="AY367" s="18" t="s">
        <v>397</v>
      </c>
      <c r="BE367" s="224">
        <f>IF(N367="základní",J367,0)</f>
        <v>0</v>
      </c>
      <c r="BF367" s="224">
        <f>IF(N367="snížená",J367,0)</f>
        <v>0</v>
      </c>
      <c r="BG367" s="224">
        <f>IF(N367="zákl. přenesená",J367,0)</f>
        <v>0</v>
      </c>
      <c r="BH367" s="224">
        <f>IF(N367="sníž. přenesená",J367,0)</f>
        <v>0</v>
      </c>
      <c r="BI367" s="224">
        <f>IF(N367="nulová",J367,0)</f>
        <v>0</v>
      </c>
      <c r="BJ367" s="18" t="s">
        <v>91</v>
      </c>
      <c r="BK367" s="224">
        <f>ROUND(I367*H367,2)</f>
        <v>0</v>
      </c>
      <c r="BL367" s="18" t="s">
        <v>124</v>
      </c>
      <c r="BM367" s="223" t="s">
        <v>1133</v>
      </c>
    </row>
    <row r="368" spans="1:65" s="13" customFormat="1">
      <c r="B368" s="233"/>
      <c r="C368" s="234"/>
      <c r="D368" s="225" t="s">
        <v>465</v>
      </c>
      <c r="E368" s="235" t="s">
        <v>1</v>
      </c>
      <c r="F368" s="236" t="s">
        <v>7663</v>
      </c>
      <c r="G368" s="234"/>
      <c r="H368" s="237">
        <v>6</v>
      </c>
      <c r="I368" s="238"/>
      <c r="J368" s="234"/>
      <c r="K368" s="234"/>
      <c r="L368" s="239"/>
      <c r="M368" s="240"/>
      <c r="N368" s="241"/>
      <c r="O368" s="241"/>
      <c r="P368" s="241"/>
      <c r="Q368" s="241"/>
      <c r="R368" s="241"/>
      <c r="S368" s="241"/>
      <c r="T368" s="242"/>
      <c r="AT368" s="243" t="s">
        <v>465</v>
      </c>
      <c r="AU368" s="243" t="s">
        <v>93</v>
      </c>
      <c r="AV368" s="13" t="s">
        <v>93</v>
      </c>
      <c r="AW368" s="13" t="s">
        <v>38</v>
      </c>
      <c r="AX368" s="13" t="s">
        <v>83</v>
      </c>
      <c r="AY368" s="243" t="s">
        <v>397</v>
      </c>
    </row>
    <row r="369" spans="1:65" s="14" customFormat="1">
      <c r="B369" s="244"/>
      <c r="C369" s="245"/>
      <c r="D369" s="225" t="s">
        <v>465</v>
      </c>
      <c r="E369" s="246" t="s">
        <v>1</v>
      </c>
      <c r="F369" s="247" t="s">
        <v>467</v>
      </c>
      <c r="G369" s="245"/>
      <c r="H369" s="248">
        <v>6</v>
      </c>
      <c r="I369" s="249"/>
      <c r="J369" s="245"/>
      <c r="K369" s="245"/>
      <c r="L369" s="250"/>
      <c r="M369" s="251"/>
      <c r="N369" s="252"/>
      <c r="O369" s="252"/>
      <c r="P369" s="252"/>
      <c r="Q369" s="252"/>
      <c r="R369" s="252"/>
      <c r="S369" s="252"/>
      <c r="T369" s="253"/>
      <c r="AT369" s="254" t="s">
        <v>465</v>
      </c>
      <c r="AU369" s="254" t="s">
        <v>93</v>
      </c>
      <c r="AV369" s="14" t="s">
        <v>124</v>
      </c>
      <c r="AW369" s="14" t="s">
        <v>38</v>
      </c>
      <c r="AX369" s="14" t="s">
        <v>91</v>
      </c>
      <c r="AY369" s="254" t="s">
        <v>397</v>
      </c>
    </row>
    <row r="370" spans="1:65" s="2" customFormat="1" ht="55.5" customHeight="1">
      <c r="A370" s="36"/>
      <c r="B370" s="37"/>
      <c r="C370" s="211" t="s">
        <v>1135</v>
      </c>
      <c r="D370" s="211" t="s">
        <v>400</v>
      </c>
      <c r="E370" s="212" t="s">
        <v>7887</v>
      </c>
      <c r="F370" s="213" t="s">
        <v>7886</v>
      </c>
      <c r="G370" s="214" t="s">
        <v>461</v>
      </c>
      <c r="H370" s="215">
        <v>6</v>
      </c>
      <c r="I370" s="216"/>
      <c r="J370" s="217">
        <f>ROUND(I370*H370,2)</f>
        <v>0</v>
      </c>
      <c r="K370" s="218"/>
      <c r="L370" s="41"/>
      <c r="M370" s="219" t="s">
        <v>1</v>
      </c>
      <c r="N370" s="220" t="s">
        <v>48</v>
      </c>
      <c r="O370" s="73"/>
      <c r="P370" s="221">
        <f>O370*H370</f>
        <v>0</v>
      </c>
      <c r="Q370" s="221">
        <v>0</v>
      </c>
      <c r="R370" s="221">
        <f>Q370*H370</f>
        <v>0</v>
      </c>
      <c r="S370" s="221">
        <v>0</v>
      </c>
      <c r="T370" s="222">
        <f>S370*H370</f>
        <v>0</v>
      </c>
      <c r="U370" s="36"/>
      <c r="V370" s="36"/>
      <c r="W370" s="36"/>
      <c r="X370" s="36"/>
      <c r="Y370" s="36"/>
      <c r="Z370" s="36"/>
      <c r="AA370" s="36"/>
      <c r="AB370" s="36"/>
      <c r="AC370" s="36"/>
      <c r="AD370" s="36"/>
      <c r="AE370" s="36"/>
      <c r="AR370" s="223" t="s">
        <v>124</v>
      </c>
      <c r="AT370" s="223" t="s">
        <v>400</v>
      </c>
      <c r="AU370" s="223" t="s">
        <v>93</v>
      </c>
      <c r="AY370" s="18" t="s">
        <v>397</v>
      </c>
      <c r="BE370" s="224">
        <f>IF(N370="základní",J370,0)</f>
        <v>0</v>
      </c>
      <c r="BF370" s="224">
        <f>IF(N370="snížená",J370,0)</f>
        <v>0</v>
      </c>
      <c r="BG370" s="224">
        <f>IF(N370="zákl. přenesená",J370,0)</f>
        <v>0</v>
      </c>
      <c r="BH370" s="224">
        <f>IF(N370="sníž. přenesená",J370,0)</f>
        <v>0</v>
      </c>
      <c r="BI370" s="224">
        <f>IF(N370="nulová",J370,0)</f>
        <v>0</v>
      </c>
      <c r="BJ370" s="18" t="s">
        <v>91</v>
      </c>
      <c r="BK370" s="224">
        <f>ROUND(I370*H370,2)</f>
        <v>0</v>
      </c>
      <c r="BL370" s="18" t="s">
        <v>124</v>
      </c>
      <c r="BM370" s="223" t="s">
        <v>1138</v>
      </c>
    </row>
    <row r="371" spans="1:65" s="13" customFormat="1">
      <c r="B371" s="233"/>
      <c r="C371" s="234"/>
      <c r="D371" s="225" t="s">
        <v>465</v>
      </c>
      <c r="E371" s="235" t="s">
        <v>1</v>
      </c>
      <c r="F371" s="236" t="s">
        <v>7663</v>
      </c>
      <c r="G371" s="234"/>
      <c r="H371" s="237">
        <v>6</v>
      </c>
      <c r="I371" s="238"/>
      <c r="J371" s="234"/>
      <c r="K371" s="234"/>
      <c r="L371" s="239"/>
      <c r="M371" s="240"/>
      <c r="N371" s="241"/>
      <c r="O371" s="241"/>
      <c r="P371" s="241"/>
      <c r="Q371" s="241"/>
      <c r="R371" s="241"/>
      <c r="S371" s="241"/>
      <c r="T371" s="242"/>
      <c r="AT371" s="243" t="s">
        <v>465</v>
      </c>
      <c r="AU371" s="243" t="s">
        <v>93</v>
      </c>
      <c r="AV371" s="13" t="s">
        <v>93</v>
      </c>
      <c r="AW371" s="13" t="s">
        <v>38</v>
      </c>
      <c r="AX371" s="13" t="s">
        <v>83</v>
      </c>
      <c r="AY371" s="243" t="s">
        <v>397</v>
      </c>
    </row>
    <row r="372" spans="1:65" s="14" customFormat="1">
      <c r="B372" s="244"/>
      <c r="C372" s="245"/>
      <c r="D372" s="225" t="s">
        <v>465</v>
      </c>
      <c r="E372" s="246" t="s">
        <v>1</v>
      </c>
      <c r="F372" s="247" t="s">
        <v>467</v>
      </c>
      <c r="G372" s="245"/>
      <c r="H372" s="248">
        <v>6</v>
      </c>
      <c r="I372" s="249"/>
      <c r="J372" s="245"/>
      <c r="K372" s="245"/>
      <c r="L372" s="250"/>
      <c r="M372" s="251"/>
      <c r="N372" s="252"/>
      <c r="O372" s="252"/>
      <c r="P372" s="252"/>
      <c r="Q372" s="252"/>
      <c r="R372" s="252"/>
      <c r="S372" s="252"/>
      <c r="T372" s="253"/>
      <c r="AT372" s="254" t="s">
        <v>465</v>
      </c>
      <c r="AU372" s="254" t="s">
        <v>93</v>
      </c>
      <c r="AV372" s="14" t="s">
        <v>124</v>
      </c>
      <c r="AW372" s="14" t="s">
        <v>38</v>
      </c>
      <c r="AX372" s="14" t="s">
        <v>91</v>
      </c>
      <c r="AY372" s="254" t="s">
        <v>397</v>
      </c>
    </row>
    <row r="373" spans="1:65" s="2" customFormat="1" ht="55.5" customHeight="1">
      <c r="A373" s="36"/>
      <c r="B373" s="37"/>
      <c r="C373" s="211" t="s">
        <v>807</v>
      </c>
      <c r="D373" s="211" t="s">
        <v>400</v>
      </c>
      <c r="E373" s="212" t="s">
        <v>7888</v>
      </c>
      <c r="F373" s="213" t="s">
        <v>7889</v>
      </c>
      <c r="G373" s="214" t="s">
        <v>546</v>
      </c>
      <c r="H373" s="215">
        <v>6</v>
      </c>
      <c r="I373" s="216"/>
      <c r="J373" s="217">
        <f>ROUND(I373*H373,2)</f>
        <v>0</v>
      </c>
      <c r="K373" s="218"/>
      <c r="L373" s="41"/>
      <c r="M373" s="219" t="s">
        <v>1</v>
      </c>
      <c r="N373" s="220" t="s">
        <v>48</v>
      </c>
      <c r="O373" s="73"/>
      <c r="P373" s="221">
        <f>O373*H373</f>
        <v>0</v>
      </c>
      <c r="Q373" s="221">
        <v>0</v>
      </c>
      <c r="R373" s="221">
        <f>Q373*H373</f>
        <v>0</v>
      </c>
      <c r="S373" s="221">
        <v>0</v>
      </c>
      <c r="T373" s="222">
        <f>S373*H373</f>
        <v>0</v>
      </c>
      <c r="U373" s="36"/>
      <c r="V373" s="36"/>
      <c r="W373" s="36"/>
      <c r="X373" s="36"/>
      <c r="Y373" s="36"/>
      <c r="Z373" s="36"/>
      <c r="AA373" s="36"/>
      <c r="AB373" s="36"/>
      <c r="AC373" s="36"/>
      <c r="AD373" s="36"/>
      <c r="AE373" s="36"/>
      <c r="AR373" s="223" t="s">
        <v>124</v>
      </c>
      <c r="AT373" s="223" t="s">
        <v>400</v>
      </c>
      <c r="AU373" s="223" t="s">
        <v>93</v>
      </c>
      <c r="AY373" s="18" t="s">
        <v>397</v>
      </c>
      <c r="BE373" s="224">
        <f>IF(N373="základní",J373,0)</f>
        <v>0</v>
      </c>
      <c r="BF373" s="224">
        <f>IF(N373="snížená",J373,0)</f>
        <v>0</v>
      </c>
      <c r="BG373" s="224">
        <f>IF(N373="zákl. přenesená",J373,0)</f>
        <v>0</v>
      </c>
      <c r="BH373" s="224">
        <f>IF(N373="sníž. přenesená",J373,0)</f>
        <v>0</v>
      </c>
      <c r="BI373" s="224">
        <f>IF(N373="nulová",J373,0)</f>
        <v>0</v>
      </c>
      <c r="BJ373" s="18" t="s">
        <v>91</v>
      </c>
      <c r="BK373" s="224">
        <f>ROUND(I373*H373,2)</f>
        <v>0</v>
      </c>
      <c r="BL373" s="18" t="s">
        <v>124</v>
      </c>
      <c r="BM373" s="223" t="s">
        <v>1142</v>
      </c>
    </row>
    <row r="374" spans="1:65" s="13" customFormat="1">
      <c r="B374" s="233"/>
      <c r="C374" s="234"/>
      <c r="D374" s="225" t="s">
        <v>465</v>
      </c>
      <c r="E374" s="235" t="s">
        <v>1</v>
      </c>
      <c r="F374" s="236" t="s">
        <v>8257</v>
      </c>
      <c r="G374" s="234"/>
      <c r="H374" s="237">
        <v>6</v>
      </c>
      <c r="I374" s="238"/>
      <c r="J374" s="234"/>
      <c r="K374" s="234"/>
      <c r="L374" s="239"/>
      <c r="M374" s="240"/>
      <c r="N374" s="241"/>
      <c r="O374" s="241"/>
      <c r="P374" s="241"/>
      <c r="Q374" s="241"/>
      <c r="R374" s="241"/>
      <c r="S374" s="241"/>
      <c r="T374" s="242"/>
      <c r="AT374" s="243" t="s">
        <v>465</v>
      </c>
      <c r="AU374" s="243" t="s">
        <v>93</v>
      </c>
      <c r="AV374" s="13" t="s">
        <v>93</v>
      </c>
      <c r="AW374" s="13" t="s">
        <v>38</v>
      </c>
      <c r="AX374" s="13" t="s">
        <v>83</v>
      </c>
      <c r="AY374" s="243" t="s">
        <v>397</v>
      </c>
    </row>
    <row r="375" spans="1:65" s="14" customFormat="1">
      <c r="B375" s="244"/>
      <c r="C375" s="245"/>
      <c r="D375" s="225" t="s">
        <v>465</v>
      </c>
      <c r="E375" s="246" t="s">
        <v>1</v>
      </c>
      <c r="F375" s="247" t="s">
        <v>467</v>
      </c>
      <c r="G375" s="245"/>
      <c r="H375" s="248">
        <v>6</v>
      </c>
      <c r="I375" s="249"/>
      <c r="J375" s="245"/>
      <c r="K375" s="245"/>
      <c r="L375" s="250"/>
      <c r="M375" s="251"/>
      <c r="N375" s="252"/>
      <c r="O375" s="252"/>
      <c r="P375" s="252"/>
      <c r="Q375" s="252"/>
      <c r="R375" s="252"/>
      <c r="S375" s="252"/>
      <c r="T375" s="253"/>
      <c r="AT375" s="254" t="s">
        <v>465</v>
      </c>
      <c r="AU375" s="254" t="s">
        <v>93</v>
      </c>
      <c r="AV375" s="14" t="s">
        <v>124</v>
      </c>
      <c r="AW375" s="14" t="s">
        <v>38</v>
      </c>
      <c r="AX375" s="14" t="s">
        <v>91</v>
      </c>
      <c r="AY375" s="254" t="s">
        <v>397</v>
      </c>
    </row>
    <row r="376" spans="1:65" s="12" customFormat="1" ht="22.9" customHeight="1">
      <c r="B376" s="195"/>
      <c r="C376" s="196"/>
      <c r="D376" s="197" t="s">
        <v>82</v>
      </c>
      <c r="E376" s="209" t="s">
        <v>498</v>
      </c>
      <c r="F376" s="209" t="s">
        <v>499</v>
      </c>
      <c r="G376" s="196"/>
      <c r="H376" s="196"/>
      <c r="I376" s="199"/>
      <c r="J376" s="210">
        <f>BK376</f>
        <v>0</v>
      </c>
      <c r="K376" s="196"/>
      <c r="L376" s="201"/>
      <c r="M376" s="202"/>
      <c r="N376" s="203"/>
      <c r="O376" s="203"/>
      <c r="P376" s="204">
        <f>SUM(P377:P394)</f>
        <v>0</v>
      </c>
      <c r="Q376" s="203"/>
      <c r="R376" s="204">
        <f>SUM(R377:R394)</f>
        <v>0</v>
      </c>
      <c r="S376" s="203"/>
      <c r="T376" s="205">
        <f>SUM(T377:T394)</f>
        <v>0</v>
      </c>
      <c r="AR376" s="206" t="s">
        <v>91</v>
      </c>
      <c r="AT376" s="207" t="s">
        <v>82</v>
      </c>
      <c r="AU376" s="207" t="s">
        <v>91</v>
      </c>
      <c r="AY376" s="206" t="s">
        <v>397</v>
      </c>
      <c r="BK376" s="208">
        <f>SUM(BK377:BK394)</f>
        <v>0</v>
      </c>
    </row>
    <row r="377" spans="1:65" s="2" customFormat="1" ht="33" customHeight="1">
      <c r="A377" s="36"/>
      <c r="B377" s="37"/>
      <c r="C377" s="211" t="s">
        <v>1143</v>
      </c>
      <c r="D377" s="211" t="s">
        <v>400</v>
      </c>
      <c r="E377" s="212" t="s">
        <v>7890</v>
      </c>
      <c r="F377" s="213" t="s">
        <v>7891</v>
      </c>
      <c r="G377" s="214" t="s">
        <v>502</v>
      </c>
      <c r="H377" s="215">
        <v>47.7</v>
      </c>
      <c r="I377" s="216"/>
      <c r="J377" s="217">
        <f>ROUND(I377*H377,2)</f>
        <v>0</v>
      </c>
      <c r="K377" s="218"/>
      <c r="L377" s="41"/>
      <c r="M377" s="219" t="s">
        <v>1</v>
      </c>
      <c r="N377" s="220" t="s">
        <v>48</v>
      </c>
      <c r="O377" s="73"/>
      <c r="P377" s="221">
        <f>O377*H377</f>
        <v>0</v>
      </c>
      <c r="Q377" s="221">
        <v>0</v>
      </c>
      <c r="R377" s="221">
        <f>Q377*H377</f>
        <v>0</v>
      </c>
      <c r="S377" s="221">
        <v>0</v>
      </c>
      <c r="T377" s="222">
        <f>S377*H377</f>
        <v>0</v>
      </c>
      <c r="U377" s="36"/>
      <c r="V377" s="36"/>
      <c r="W377" s="36"/>
      <c r="X377" s="36"/>
      <c r="Y377" s="36"/>
      <c r="Z377" s="36"/>
      <c r="AA377" s="36"/>
      <c r="AB377" s="36"/>
      <c r="AC377" s="36"/>
      <c r="AD377" s="36"/>
      <c r="AE377" s="36"/>
      <c r="AR377" s="223" t="s">
        <v>124</v>
      </c>
      <c r="AT377" s="223" t="s">
        <v>400</v>
      </c>
      <c r="AU377" s="223" t="s">
        <v>93</v>
      </c>
      <c r="AY377" s="18" t="s">
        <v>397</v>
      </c>
      <c r="BE377" s="224">
        <f>IF(N377="základní",J377,0)</f>
        <v>0</v>
      </c>
      <c r="BF377" s="224">
        <f>IF(N377="snížená",J377,0)</f>
        <v>0</v>
      </c>
      <c r="BG377" s="224">
        <f>IF(N377="zákl. přenesená",J377,0)</f>
        <v>0</v>
      </c>
      <c r="BH377" s="224">
        <f>IF(N377="sníž. přenesená",J377,0)</f>
        <v>0</v>
      </c>
      <c r="BI377" s="224">
        <f>IF(N377="nulová",J377,0)</f>
        <v>0</v>
      </c>
      <c r="BJ377" s="18" t="s">
        <v>91</v>
      </c>
      <c r="BK377" s="224">
        <f>ROUND(I377*H377,2)</f>
        <v>0</v>
      </c>
      <c r="BL377" s="18" t="s">
        <v>124</v>
      </c>
      <c r="BM377" s="223" t="s">
        <v>1146</v>
      </c>
    </row>
    <row r="378" spans="1:65" s="13" customFormat="1">
      <c r="B378" s="233"/>
      <c r="C378" s="234"/>
      <c r="D378" s="225" t="s">
        <v>465</v>
      </c>
      <c r="E378" s="235" t="s">
        <v>1</v>
      </c>
      <c r="F378" s="236" t="s">
        <v>8302</v>
      </c>
      <c r="G378" s="234"/>
      <c r="H378" s="237">
        <v>38.723999999999997</v>
      </c>
      <c r="I378" s="238"/>
      <c r="J378" s="234"/>
      <c r="K378" s="234"/>
      <c r="L378" s="239"/>
      <c r="M378" s="240"/>
      <c r="N378" s="241"/>
      <c r="O378" s="241"/>
      <c r="P378" s="241"/>
      <c r="Q378" s="241"/>
      <c r="R378" s="241"/>
      <c r="S378" s="241"/>
      <c r="T378" s="242"/>
      <c r="AT378" s="243" t="s">
        <v>465</v>
      </c>
      <c r="AU378" s="243" t="s">
        <v>93</v>
      </c>
      <c r="AV378" s="13" t="s">
        <v>93</v>
      </c>
      <c r="AW378" s="13" t="s">
        <v>38</v>
      </c>
      <c r="AX378" s="13" t="s">
        <v>83</v>
      </c>
      <c r="AY378" s="243" t="s">
        <v>397</v>
      </c>
    </row>
    <row r="379" spans="1:65" s="13" customFormat="1">
      <c r="B379" s="233"/>
      <c r="C379" s="234"/>
      <c r="D379" s="225" t="s">
        <v>465</v>
      </c>
      <c r="E379" s="235" t="s">
        <v>1</v>
      </c>
      <c r="F379" s="236" t="s">
        <v>8303</v>
      </c>
      <c r="G379" s="234"/>
      <c r="H379" s="237">
        <v>8.9760000000000009</v>
      </c>
      <c r="I379" s="238"/>
      <c r="J379" s="234"/>
      <c r="K379" s="234"/>
      <c r="L379" s="239"/>
      <c r="M379" s="240"/>
      <c r="N379" s="241"/>
      <c r="O379" s="241"/>
      <c r="P379" s="241"/>
      <c r="Q379" s="241"/>
      <c r="R379" s="241"/>
      <c r="S379" s="241"/>
      <c r="T379" s="242"/>
      <c r="AT379" s="243" t="s">
        <v>465</v>
      </c>
      <c r="AU379" s="243" t="s">
        <v>93</v>
      </c>
      <c r="AV379" s="13" t="s">
        <v>93</v>
      </c>
      <c r="AW379" s="13" t="s">
        <v>38</v>
      </c>
      <c r="AX379" s="13" t="s">
        <v>83</v>
      </c>
      <c r="AY379" s="243" t="s">
        <v>397</v>
      </c>
    </row>
    <row r="380" spans="1:65" s="14" customFormat="1">
      <c r="B380" s="244"/>
      <c r="C380" s="245"/>
      <c r="D380" s="225" t="s">
        <v>465</v>
      </c>
      <c r="E380" s="246" t="s">
        <v>1</v>
      </c>
      <c r="F380" s="247" t="s">
        <v>467</v>
      </c>
      <c r="G380" s="245"/>
      <c r="H380" s="248">
        <v>47.699999999999996</v>
      </c>
      <c r="I380" s="249"/>
      <c r="J380" s="245"/>
      <c r="K380" s="245"/>
      <c r="L380" s="250"/>
      <c r="M380" s="251"/>
      <c r="N380" s="252"/>
      <c r="O380" s="252"/>
      <c r="P380" s="252"/>
      <c r="Q380" s="252"/>
      <c r="R380" s="252"/>
      <c r="S380" s="252"/>
      <c r="T380" s="253"/>
      <c r="AT380" s="254" t="s">
        <v>465</v>
      </c>
      <c r="AU380" s="254" t="s">
        <v>93</v>
      </c>
      <c r="AV380" s="14" t="s">
        <v>124</v>
      </c>
      <c r="AW380" s="14" t="s">
        <v>38</v>
      </c>
      <c r="AX380" s="14" t="s">
        <v>91</v>
      </c>
      <c r="AY380" s="254" t="s">
        <v>397</v>
      </c>
    </row>
    <row r="381" spans="1:65" s="2" customFormat="1" ht="44.25" customHeight="1">
      <c r="A381" s="36"/>
      <c r="B381" s="37"/>
      <c r="C381" s="211" t="s">
        <v>812</v>
      </c>
      <c r="D381" s="211" t="s">
        <v>400</v>
      </c>
      <c r="E381" s="212" t="s">
        <v>7894</v>
      </c>
      <c r="F381" s="213" t="s">
        <v>7895</v>
      </c>
      <c r="G381" s="214" t="s">
        <v>502</v>
      </c>
      <c r="H381" s="215">
        <v>715.5</v>
      </c>
      <c r="I381" s="216"/>
      <c r="J381" s="217">
        <f>ROUND(I381*H381,2)</f>
        <v>0</v>
      </c>
      <c r="K381" s="218"/>
      <c r="L381" s="41"/>
      <c r="M381" s="219" t="s">
        <v>1</v>
      </c>
      <c r="N381" s="220" t="s">
        <v>48</v>
      </c>
      <c r="O381" s="73"/>
      <c r="P381" s="221">
        <f>O381*H381</f>
        <v>0</v>
      </c>
      <c r="Q381" s="221">
        <v>0</v>
      </c>
      <c r="R381" s="221">
        <f>Q381*H381</f>
        <v>0</v>
      </c>
      <c r="S381" s="221">
        <v>0</v>
      </c>
      <c r="T381" s="222">
        <f>S381*H381</f>
        <v>0</v>
      </c>
      <c r="U381" s="36"/>
      <c r="V381" s="36"/>
      <c r="W381" s="36"/>
      <c r="X381" s="36"/>
      <c r="Y381" s="36"/>
      <c r="Z381" s="36"/>
      <c r="AA381" s="36"/>
      <c r="AB381" s="36"/>
      <c r="AC381" s="36"/>
      <c r="AD381" s="36"/>
      <c r="AE381" s="36"/>
      <c r="AR381" s="223" t="s">
        <v>124</v>
      </c>
      <c r="AT381" s="223" t="s">
        <v>400</v>
      </c>
      <c r="AU381" s="223" t="s">
        <v>93</v>
      </c>
      <c r="AY381" s="18" t="s">
        <v>397</v>
      </c>
      <c r="BE381" s="224">
        <f>IF(N381="základní",J381,0)</f>
        <v>0</v>
      </c>
      <c r="BF381" s="224">
        <f>IF(N381="snížená",J381,0)</f>
        <v>0</v>
      </c>
      <c r="BG381" s="224">
        <f>IF(N381="zákl. přenesená",J381,0)</f>
        <v>0</v>
      </c>
      <c r="BH381" s="224">
        <f>IF(N381="sníž. přenesená",J381,0)</f>
        <v>0</v>
      </c>
      <c r="BI381" s="224">
        <f>IF(N381="nulová",J381,0)</f>
        <v>0</v>
      </c>
      <c r="BJ381" s="18" t="s">
        <v>91</v>
      </c>
      <c r="BK381" s="224">
        <f>ROUND(I381*H381,2)</f>
        <v>0</v>
      </c>
      <c r="BL381" s="18" t="s">
        <v>124</v>
      </c>
      <c r="BM381" s="223" t="s">
        <v>1150</v>
      </c>
    </row>
    <row r="382" spans="1:65" s="13" customFormat="1">
      <c r="B382" s="233"/>
      <c r="C382" s="234"/>
      <c r="D382" s="225" t="s">
        <v>465</v>
      </c>
      <c r="E382" s="235" t="s">
        <v>1</v>
      </c>
      <c r="F382" s="236" t="s">
        <v>8304</v>
      </c>
      <c r="G382" s="234"/>
      <c r="H382" s="237">
        <v>580.86</v>
      </c>
      <c r="I382" s="238"/>
      <c r="J382" s="234"/>
      <c r="K382" s="234"/>
      <c r="L382" s="239"/>
      <c r="M382" s="240"/>
      <c r="N382" s="241"/>
      <c r="O382" s="241"/>
      <c r="P382" s="241"/>
      <c r="Q382" s="241"/>
      <c r="R382" s="241"/>
      <c r="S382" s="241"/>
      <c r="T382" s="242"/>
      <c r="AT382" s="243" t="s">
        <v>465</v>
      </c>
      <c r="AU382" s="243" t="s">
        <v>93</v>
      </c>
      <c r="AV382" s="13" t="s">
        <v>93</v>
      </c>
      <c r="AW382" s="13" t="s">
        <v>38</v>
      </c>
      <c r="AX382" s="13" t="s">
        <v>83</v>
      </c>
      <c r="AY382" s="243" t="s">
        <v>397</v>
      </c>
    </row>
    <row r="383" spans="1:65" s="13" customFormat="1">
      <c r="B383" s="233"/>
      <c r="C383" s="234"/>
      <c r="D383" s="225" t="s">
        <v>465</v>
      </c>
      <c r="E383" s="235" t="s">
        <v>1</v>
      </c>
      <c r="F383" s="236" t="s">
        <v>8305</v>
      </c>
      <c r="G383" s="234"/>
      <c r="H383" s="237">
        <v>134.63999999999999</v>
      </c>
      <c r="I383" s="238"/>
      <c r="J383" s="234"/>
      <c r="K383" s="234"/>
      <c r="L383" s="239"/>
      <c r="M383" s="240"/>
      <c r="N383" s="241"/>
      <c r="O383" s="241"/>
      <c r="P383" s="241"/>
      <c r="Q383" s="241"/>
      <c r="R383" s="241"/>
      <c r="S383" s="241"/>
      <c r="T383" s="242"/>
      <c r="AT383" s="243" t="s">
        <v>465</v>
      </c>
      <c r="AU383" s="243" t="s">
        <v>93</v>
      </c>
      <c r="AV383" s="13" t="s">
        <v>93</v>
      </c>
      <c r="AW383" s="13" t="s">
        <v>38</v>
      </c>
      <c r="AX383" s="13" t="s">
        <v>83</v>
      </c>
      <c r="AY383" s="243" t="s">
        <v>397</v>
      </c>
    </row>
    <row r="384" spans="1:65" s="14" customFormat="1">
      <c r="B384" s="244"/>
      <c r="C384" s="245"/>
      <c r="D384" s="225" t="s">
        <v>465</v>
      </c>
      <c r="E384" s="246" t="s">
        <v>1</v>
      </c>
      <c r="F384" s="247" t="s">
        <v>467</v>
      </c>
      <c r="G384" s="245"/>
      <c r="H384" s="248">
        <v>715.5</v>
      </c>
      <c r="I384" s="249"/>
      <c r="J384" s="245"/>
      <c r="K384" s="245"/>
      <c r="L384" s="250"/>
      <c r="M384" s="251"/>
      <c r="N384" s="252"/>
      <c r="O384" s="252"/>
      <c r="P384" s="252"/>
      <c r="Q384" s="252"/>
      <c r="R384" s="252"/>
      <c r="S384" s="252"/>
      <c r="T384" s="253"/>
      <c r="AT384" s="254" t="s">
        <v>465</v>
      </c>
      <c r="AU384" s="254" t="s">
        <v>93</v>
      </c>
      <c r="AV384" s="14" t="s">
        <v>124</v>
      </c>
      <c r="AW384" s="14" t="s">
        <v>38</v>
      </c>
      <c r="AX384" s="14" t="s">
        <v>91</v>
      </c>
      <c r="AY384" s="254" t="s">
        <v>397</v>
      </c>
    </row>
    <row r="385" spans="1:65" s="2" customFormat="1" ht="21.75" customHeight="1">
      <c r="A385" s="36"/>
      <c r="B385" s="37"/>
      <c r="C385" s="211" t="s">
        <v>1152</v>
      </c>
      <c r="D385" s="211" t="s">
        <v>400</v>
      </c>
      <c r="E385" s="212" t="s">
        <v>7898</v>
      </c>
      <c r="F385" s="213" t="s">
        <v>7899</v>
      </c>
      <c r="G385" s="214" t="s">
        <v>502</v>
      </c>
      <c r="H385" s="215">
        <v>47.7</v>
      </c>
      <c r="I385" s="216"/>
      <c r="J385" s="217">
        <f>ROUND(I385*H385,2)</f>
        <v>0</v>
      </c>
      <c r="K385" s="218"/>
      <c r="L385" s="41"/>
      <c r="M385" s="219" t="s">
        <v>1</v>
      </c>
      <c r="N385" s="220" t="s">
        <v>48</v>
      </c>
      <c r="O385" s="73"/>
      <c r="P385" s="221">
        <f>O385*H385</f>
        <v>0</v>
      </c>
      <c r="Q385" s="221">
        <v>0</v>
      </c>
      <c r="R385" s="221">
        <f>Q385*H385</f>
        <v>0</v>
      </c>
      <c r="S385" s="221">
        <v>0</v>
      </c>
      <c r="T385" s="222">
        <f>S385*H385</f>
        <v>0</v>
      </c>
      <c r="U385" s="36"/>
      <c r="V385" s="36"/>
      <c r="W385" s="36"/>
      <c r="X385" s="36"/>
      <c r="Y385" s="36"/>
      <c r="Z385" s="36"/>
      <c r="AA385" s="36"/>
      <c r="AB385" s="36"/>
      <c r="AC385" s="36"/>
      <c r="AD385" s="36"/>
      <c r="AE385" s="36"/>
      <c r="AR385" s="223" t="s">
        <v>124</v>
      </c>
      <c r="AT385" s="223" t="s">
        <v>400</v>
      </c>
      <c r="AU385" s="223" t="s">
        <v>93</v>
      </c>
      <c r="AY385" s="18" t="s">
        <v>397</v>
      </c>
      <c r="BE385" s="224">
        <f>IF(N385="základní",J385,0)</f>
        <v>0</v>
      </c>
      <c r="BF385" s="224">
        <f>IF(N385="snížená",J385,0)</f>
        <v>0</v>
      </c>
      <c r="BG385" s="224">
        <f>IF(N385="zákl. přenesená",J385,0)</f>
        <v>0</v>
      </c>
      <c r="BH385" s="224">
        <f>IF(N385="sníž. přenesená",J385,0)</f>
        <v>0</v>
      </c>
      <c r="BI385" s="224">
        <f>IF(N385="nulová",J385,0)</f>
        <v>0</v>
      </c>
      <c r="BJ385" s="18" t="s">
        <v>91</v>
      </c>
      <c r="BK385" s="224">
        <f>ROUND(I385*H385,2)</f>
        <v>0</v>
      </c>
      <c r="BL385" s="18" t="s">
        <v>124</v>
      </c>
      <c r="BM385" s="223" t="s">
        <v>1155</v>
      </c>
    </row>
    <row r="386" spans="1:65" s="13" customFormat="1">
      <c r="B386" s="233"/>
      <c r="C386" s="234"/>
      <c r="D386" s="225" t="s">
        <v>465</v>
      </c>
      <c r="E386" s="235" t="s">
        <v>1</v>
      </c>
      <c r="F386" s="236" t="s">
        <v>8306</v>
      </c>
      <c r="G386" s="234"/>
      <c r="H386" s="237">
        <v>38.723999999999997</v>
      </c>
      <c r="I386" s="238"/>
      <c r="J386" s="234"/>
      <c r="K386" s="234"/>
      <c r="L386" s="239"/>
      <c r="M386" s="240"/>
      <c r="N386" s="241"/>
      <c r="O386" s="241"/>
      <c r="P386" s="241"/>
      <c r="Q386" s="241"/>
      <c r="R386" s="241"/>
      <c r="S386" s="241"/>
      <c r="T386" s="242"/>
      <c r="AT386" s="243" t="s">
        <v>465</v>
      </c>
      <c r="AU386" s="243" t="s">
        <v>93</v>
      </c>
      <c r="AV386" s="13" t="s">
        <v>93</v>
      </c>
      <c r="AW386" s="13" t="s">
        <v>38</v>
      </c>
      <c r="AX386" s="13" t="s">
        <v>83</v>
      </c>
      <c r="AY386" s="243" t="s">
        <v>397</v>
      </c>
    </row>
    <row r="387" spans="1:65" s="13" customFormat="1">
      <c r="B387" s="233"/>
      <c r="C387" s="234"/>
      <c r="D387" s="225" t="s">
        <v>465</v>
      </c>
      <c r="E387" s="235" t="s">
        <v>1</v>
      </c>
      <c r="F387" s="236" t="s">
        <v>8307</v>
      </c>
      <c r="G387" s="234"/>
      <c r="H387" s="237">
        <v>8.9760000000000009</v>
      </c>
      <c r="I387" s="238"/>
      <c r="J387" s="234"/>
      <c r="K387" s="234"/>
      <c r="L387" s="239"/>
      <c r="M387" s="240"/>
      <c r="N387" s="241"/>
      <c r="O387" s="241"/>
      <c r="P387" s="241"/>
      <c r="Q387" s="241"/>
      <c r="R387" s="241"/>
      <c r="S387" s="241"/>
      <c r="T387" s="242"/>
      <c r="AT387" s="243" t="s">
        <v>465</v>
      </c>
      <c r="AU387" s="243" t="s">
        <v>93</v>
      </c>
      <c r="AV387" s="13" t="s">
        <v>93</v>
      </c>
      <c r="AW387" s="13" t="s">
        <v>38</v>
      </c>
      <c r="AX387" s="13" t="s">
        <v>83</v>
      </c>
      <c r="AY387" s="243" t="s">
        <v>397</v>
      </c>
    </row>
    <row r="388" spans="1:65" s="14" customFormat="1">
      <c r="B388" s="244"/>
      <c r="C388" s="245"/>
      <c r="D388" s="225" t="s">
        <v>465</v>
      </c>
      <c r="E388" s="246" t="s">
        <v>1</v>
      </c>
      <c r="F388" s="247" t="s">
        <v>467</v>
      </c>
      <c r="G388" s="245"/>
      <c r="H388" s="248">
        <v>47.699999999999996</v>
      </c>
      <c r="I388" s="249"/>
      <c r="J388" s="245"/>
      <c r="K388" s="245"/>
      <c r="L388" s="250"/>
      <c r="M388" s="251"/>
      <c r="N388" s="252"/>
      <c r="O388" s="252"/>
      <c r="P388" s="252"/>
      <c r="Q388" s="252"/>
      <c r="R388" s="252"/>
      <c r="S388" s="252"/>
      <c r="T388" s="253"/>
      <c r="AT388" s="254" t="s">
        <v>465</v>
      </c>
      <c r="AU388" s="254" t="s">
        <v>93</v>
      </c>
      <c r="AV388" s="14" t="s">
        <v>124</v>
      </c>
      <c r="AW388" s="14" t="s">
        <v>38</v>
      </c>
      <c r="AX388" s="14" t="s">
        <v>91</v>
      </c>
      <c r="AY388" s="254" t="s">
        <v>397</v>
      </c>
    </row>
    <row r="389" spans="1:65" s="2" customFormat="1" ht="33" customHeight="1">
      <c r="A389" s="36"/>
      <c r="B389" s="37"/>
      <c r="C389" s="211" t="s">
        <v>815</v>
      </c>
      <c r="D389" s="211" t="s">
        <v>400</v>
      </c>
      <c r="E389" s="212" t="s">
        <v>7900</v>
      </c>
      <c r="F389" s="213" t="s">
        <v>7901</v>
      </c>
      <c r="G389" s="214" t="s">
        <v>502</v>
      </c>
      <c r="H389" s="215">
        <v>8.9760000000000009</v>
      </c>
      <c r="I389" s="216"/>
      <c r="J389" s="217">
        <f>ROUND(I389*H389,2)</f>
        <v>0</v>
      </c>
      <c r="K389" s="218"/>
      <c r="L389" s="41"/>
      <c r="M389" s="219" t="s">
        <v>1</v>
      </c>
      <c r="N389" s="220" t="s">
        <v>48</v>
      </c>
      <c r="O389" s="73"/>
      <c r="P389" s="221">
        <f>O389*H389</f>
        <v>0</v>
      </c>
      <c r="Q389" s="221">
        <v>0</v>
      </c>
      <c r="R389" s="221">
        <f>Q389*H389</f>
        <v>0</v>
      </c>
      <c r="S389" s="221">
        <v>0</v>
      </c>
      <c r="T389" s="222">
        <f>S389*H389</f>
        <v>0</v>
      </c>
      <c r="U389" s="36"/>
      <c r="V389" s="36"/>
      <c r="W389" s="36"/>
      <c r="X389" s="36"/>
      <c r="Y389" s="36"/>
      <c r="Z389" s="36"/>
      <c r="AA389" s="36"/>
      <c r="AB389" s="36"/>
      <c r="AC389" s="36"/>
      <c r="AD389" s="36"/>
      <c r="AE389" s="36"/>
      <c r="AR389" s="223" t="s">
        <v>124</v>
      </c>
      <c r="AT389" s="223" t="s">
        <v>400</v>
      </c>
      <c r="AU389" s="223" t="s">
        <v>93</v>
      </c>
      <c r="AY389" s="18" t="s">
        <v>397</v>
      </c>
      <c r="BE389" s="224">
        <f>IF(N389="základní",J389,0)</f>
        <v>0</v>
      </c>
      <c r="BF389" s="224">
        <f>IF(N389="snížená",J389,0)</f>
        <v>0</v>
      </c>
      <c r="BG389" s="224">
        <f>IF(N389="zákl. přenesená",J389,0)</f>
        <v>0</v>
      </c>
      <c r="BH389" s="224">
        <f>IF(N389="sníž. přenesená",J389,0)</f>
        <v>0</v>
      </c>
      <c r="BI389" s="224">
        <f>IF(N389="nulová",J389,0)</f>
        <v>0</v>
      </c>
      <c r="BJ389" s="18" t="s">
        <v>91</v>
      </c>
      <c r="BK389" s="224">
        <f>ROUND(I389*H389,2)</f>
        <v>0</v>
      </c>
      <c r="BL389" s="18" t="s">
        <v>124</v>
      </c>
      <c r="BM389" s="223" t="s">
        <v>1159</v>
      </c>
    </row>
    <row r="390" spans="1:65" s="13" customFormat="1">
      <c r="B390" s="233"/>
      <c r="C390" s="234"/>
      <c r="D390" s="225" t="s">
        <v>465</v>
      </c>
      <c r="E390" s="235" t="s">
        <v>1</v>
      </c>
      <c r="F390" s="236" t="s">
        <v>8307</v>
      </c>
      <c r="G390" s="234"/>
      <c r="H390" s="237">
        <v>8.9760000000000009</v>
      </c>
      <c r="I390" s="238"/>
      <c r="J390" s="234"/>
      <c r="K390" s="234"/>
      <c r="L390" s="239"/>
      <c r="M390" s="240"/>
      <c r="N390" s="241"/>
      <c r="O390" s="241"/>
      <c r="P390" s="241"/>
      <c r="Q390" s="241"/>
      <c r="R390" s="241"/>
      <c r="S390" s="241"/>
      <c r="T390" s="242"/>
      <c r="AT390" s="243" t="s">
        <v>465</v>
      </c>
      <c r="AU390" s="243" t="s">
        <v>93</v>
      </c>
      <c r="AV390" s="13" t="s">
        <v>93</v>
      </c>
      <c r="AW390" s="13" t="s">
        <v>38</v>
      </c>
      <c r="AX390" s="13" t="s">
        <v>83</v>
      </c>
      <c r="AY390" s="243" t="s">
        <v>397</v>
      </c>
    </row>
    <row r="391" spans="1:65" s="14" customFormat="1">
      <c r="B391" s="244"/>
      <c r="C391" s="245"/>
      <c r="D391" s="225" t="s">
        <v>465</v>
      </c>
      <c r="E391" s="246" t="s">
        <v>1</v>
      </c>
      <c r="F391" s="247" t="s">
        <v>467</v>
      </c>
      <c r="G391" s="245"/>
      <c r="H391" s="248">
        <v>8.9760000000000009</v>
      </c>
      <c r="I391" s="249"/>
      <c r="J391" s="245"/>
      <c r="K391" s="245"/>
      <c r="L391" s="250"/>
      <c r="M391" s="251"/>
      <c r="N391" s="252"/>
      <c r="O391" s="252"/>
      <c r="P391" s="252"/>
      <c r="Q391" s="252"/>
      <c r="R391" s="252"/>
      <c r="S391" s="252"/>
      <c r="T391" s="253"/>
      <c r="AT391" s="254" t="s">
        <v>465</v>
      </c>
      <c r="AU391" s="254" t="s">
        <v>93</v>
      </c>
      <c r="AV391" s="14" t="s">
        <v>124</v>
      </c>
      <c r="AW391" s="14" t="s">
        <v>38</v>
      </c>
      <c r="AX391" s="14" t="s">
        <v>91</v>
      </c>
      <c r="AY391" s="254" t="s">
        <v>397</v>
      </c>
    </row>
    <row r="392" spans="1:65" s="2" customFormat="1" ht="33" customHeight="1">
      <c r="A392" s="36"/>
      <c r="B392" s="37"/>
      <c r="C392" s="211" t="s">
        <v>1161</v>
      </c>
      <c r="D392" s="211" t="s">
        <v>400</v>
      </c>
      <c r="E392" s="212" t="s">
        <v>7902</v>
      </c>
      <c r="F392" s="213" t="s">
        <v>7703</v>
      </c>
      <c r="G392" s="214" t="s">
        <v>502</v>
      </c>
      <c r="H392" s="215">
        <v>38.723999999999997</v>
      </c>
      <c r="I392" s="216"/>
      <c r="J392" s="217">
        <f>ROUND(I392*H392,2)</f>
        <v>0</v>
      </c>
      <c r="K392" s="218"/>
      <c r="L392" s="41"/>
      <c r="M392" s="219" t="s">
        <v>1</v>
      </c>
      <c r="N392" s="220" t="s">
        <v>48</v>
      </c>
      <c r="O392" s="73"/>
      <c r="P392" s="221">
        <f>O392*H392</f>
        <v>0</v>
      </c>
      <c r="Q392" s="221">
        <v>0</v>
      </c>
      <c r="R392" s="221">
        <f>Q392*H392</f>
        <v>0</v>
      </c>
      <c r="S392" s="221">
        <v>0</v>
      </c>
      <c r="T392" s="222">
        <f>S392*H392</f>
        <v>0</v>
      </c>
      <c r="U392" s="36"/>
      <c r="V392" s="36"/>
      <c r="W392" s="36"/>
      <c r="X392" s="36"/>
      <c r="Y392" s="36"/>
      <c r="Z392" s="36"/>
      <c r="AA392" s="36"/>
      <c r="AB392" s="36"/>
      <c r="AC392" s="36"/>
      <c r="AD392" s="36"/>
      <c r="AE392" s="36"/>
      <c r="AR392" s="223" t="s">
        <v>124</v>
      </c>
      <c r="AT392" s="223" t="s">
        <v>400</v>
      </c>
      <c r="AU392" s="223" t="s">
        <v>93</v>
      </c>
      <c r="AY392" s="18" t="s">
        <v>397</v>
      </c>
      <c r="BE392" s="224">
        <f>IF(N392="základní",J392,0)</f>
        <v>0</v>
      </c>
      <c r="BF392" s="224">
        <f>IF(N392="snížená",J392,0)</f>
        <v>0</v>
      </c>
      <c r="BG392" s="224">
        <f>IF(N392="zákl. přenesená",J392,0)</f>
        <v>0</v>
      </c>
      <c r="BH392" s="224">
        <f>IF(N392="sníž. přenesená",J392,0)</f>
        <v>0</v>
      </c>
      <c r="BI392" s="224">
        <f>IF(N392="nulová",J392,0)</f>
        <v>0</v>
      </c>
      <c r="BJ392" s="18" t="s">
        <v>91</v>
      </c>
      <c r="BK392" s="224">
        <f>ROUND(I392*H392,2)</f>
        <v>0</v>
      </c>
      <c r="BL392" s="18" t="s">
        <v>124</v>
      </c>
      <c r="BM392" s="223" t="s">
        <v>1162</v>
      </c>
    </row>
    <row r="393" spans="1:65" s="13" customFormat="1">
      <c r="B393" s="233"/>
      <c r="C393" s="234"/>
      <c r="D393" s="225" t="s">
        <v>465</v>
      </c>
      <c r="E393" s="235" t="s">
        <v>1</v>
      </c>
      <c r="F393" s="236" t="s">
        <v>8306</v>
      </c>
      <c r="G393" s="234"/>
      <c r="H393" s="237">
        <v>38.723999999999997</v>
      </c>
      <c r="I393" s="238"/>
      <c r="J393" s="234"/>
      <c r="K393" s="234"/>
      <c r="L393" s="239"/>
      <c r="M393" s="240"/>
      <c r="N393" s="241"/>
      <c r="O393" s="241"/>
      <c r="P393" s="241"/>
      <c r="Q393" s="241"/>
      <c r="R393" s="241"/>
      <c r="S393" s="241"/>
      <c r="T393" s="242"/>
      <c r="AT393" s="243" t="s">
        <v>465</v>
      </c>
      <c r="AU393" s="243" t="s">
        <v>93</v>
      </c>
      <c r="AV393" s="13" t="s">
        <v>93</v>
      </c>
      <c r="AW393" s="13" t="s">
        <v>38</v>
      </c>
      <c r="AX393" s="13" t="s">
        <v>83</v>
      </c>
      <c r="AY393" s="243" t="s">
        <v>397</v>
      </c>
    </row>
    <row r="394" spans="1:65" s="14" customFormat="1">
      <c r="B394" s="244"/>
      <c r="C394" s="245"/>
      <c r="D394" s="225" t="s">
        <v>465</v>
      </c>
      <c r="E394" s="246" t="s">
        <v>1</v>
      </c>
      <c r="F394" s="247" t="s">
        <v>467</v>
      </c>
      <c r="G394" s="245"/>
      <c r="H394" s="248">
        <v>38.723999999999997</v>
      </c>
      <c r="I394" s="249"/>
      <c r="J394" s="245"/>
      <c r="K394" s="245"/>
      <c r="L394" s="250"/>
      <c r="M394" s="251"/>
      <c r="N394" s="252"/>
      <c r="O394" s="252"/>
      <c r="P394" s="252"/>
      <c r="Q394" s="252"/>
      <c r="R394" s="252"/>
      <c r="S394" s="252"/>
      <c r="T394" s="253"/>
      <c r="AT394" s="254" t="s">
        <v>465</v>
      </c>
      <c r="AU394" s="254" t="s">
        <v>93</v>
      </c>
      <c r="AV394" s="14" t="s">
        <v>124</v>
      </c>
      <c r="AW394" s="14" t="s">
        <v>38</v>
      </c>
      <c r="AX394" s="14" t="s">
        <v>91</v>
      </c>
      <c r="AY394" s="254" t="s">
        <v>397</v>
      </c>
    </row>
    <row r="395" spans="1:65" s="12" customFormat="1" ht="22.9" customHeight="1">
      <c r="B395" s="195"/>
      <c r="C395" s="196"/>
      <c r="D395" s="197" t="s">
        <v>82</v>
      </c>
      <c r="E395" s="209" t="s">
        <v>1353</v>
      </c>
      <c r="F395" s="209" t="s">
        <v>1354</v>
      </c>
      <c r="G395" s="196"/>
      <c r="H395" s="196"/>
      <c r="I395" s="199"/>
      <c r="J395" s="210">
        <f>BK395</f>
        <v>0</v>
      </c>
      <c r="K395" s="196"/>
      <c r="L395" s="201"/>
      <c r="M395" s="202"/>
      <c r="N395" s="203"/>
      <c r="O395" s="203"/>
      <c r="P395" s="204">
        <f>SUM(P396:P401)</f>
        <v>0</v>
      </c>
      <c r="Q395" s="203"/>
      <c r="R395" s="204">
        <f>SUM(R396:R401)</f>
        <v>0</v>
      </c>
      <c r="S395" s="203"/>
      <c r="T395" s="205">
        <f>SUM(T396:T401)</f>
        <v>0</v>
      </c>
      <c r="AR395" s="206" t="s">
        <v>91</v>
      </c>
      <c r="AT395" s="207" t="s">
        <v>82</v>
      </c>
      <c r="AU395" s="207" t="s">
        <v>91</v>
      </c>
      <c r="AY395" s="206" t="s">
        <v>397</v>
      </c>
      <c r="BK395" s="208">
        <f>SUM(BK396:BK401)</f>
        <v>0</v>
      </c>
    </row>
    <row r="396" spans="1:65" s="2" customFormat="1" ht="33" customHeight="1">
      <c r="A396" s="36"/>
      <c r="B396" s="37"/>
      <c r="C396" s="211" t="s">
        <v>821</v>
      </c>
      <c r="D396" s="211" t="s">
        <v>400</v>
      </c>
      <c r="E396" s="212" t="s">
        <v>7903</v>
      </c>
      <c r="F396" s="213" t="s">
        <v>7904</v>
      </c>
      <c r="G396" s="214" t="s">
        <v>502</v>
      </c>
      <c r="H396" s="215">
        <v>57.521000000000001</v>
      </c>
      <c r="I396" s="216"/>
      <c r="J396" s="217">
        <f>ROUND(I396*H396,2)</f>
        <v>0</v>
      </c>
      <c r="K396" s="218"/>
      <c r="L396" s="41"/>
      <c r="M396" s="219" t="s">
        <v>1</v>
      </c>
      <c r="N396" s="220" t="s">
        <v>48</v>
      </c>
      <c r="O396" s="73"/>
      <c r="P396" s="221">
        <f>O396*H396</f>
        <v>0</v>
      </c>
      <c r="Q396" s="221">
        <v>0</v>
      </c>
      <c r="R396" s="221">
        <f>Q396*H396</f>
        <v>0</v>
      </c>
      <c r="S396" s="221">
        <v>0</v>
      </c>
      <c r="T396" s="222">
        <f>S396*H396</f>
        <v>0</v>
      </c>
      <c r="U396" s="36"/>
      <c r="V396" s="36"/>
      <c r="W396" s="36"/>
      <c r="X396" s="36"/>
      <c r="Y396" s="36"/>
      <c r="Z396" s="36"/>
      <c r="AA396" s="36"/>
      <c r="AB396" s="36"/>
      <c r="AC396" s="36"/>
      <c r="AD396" s="36"/>
      <c r="AE396" s="36"/>
      <c r="AR396" s="223" t="s">
        <v>124</v>
      </c>
      <c r="AT396" s="223" t="s">
        <v>400</v>
      </c>
      <c r="AU396" s="223" t="s">
        <v>93</v>
      </c>
      <c r="AY396" s="18" t="s">
        <v>397</v>
      </c>
      <c r="BE396" s="224">
        <f>IF(N396="základní",J396,0)</f>
        <v>0</v>
      </c>
      <c r="BF396" s="224">
        <f>IF(N396="snížená",J396,0)</f>
        <v>0</v>
      </c>
      <c r="BG396" s="224">
        <f>IF(N396="zákl. přenesená",J396,0)</f>
        <v>0</v>
      </c>
      <c r="BH396" s="224">
        <f>IF(N396="sníž. přenesená",J396,0)</f>
        <v>0</v>
      </c>
      <c r="BI396" s="224">
        <f>IF(N396="nulová",J396,0)</f>
        <v>0</v>
      </c>
      <c r="BJ396" s="18" t="s">
        <v>91</v>
      </c>
      <c r="BK396" s="224">
        <f>ROUND(I396*H396,2)</f>
        <v>0</v>
      </c>
      <c r="BL396" s="18" t="s">
        <v>124</v>
      </c>
      <c r="BM396" s="223" t="s">
        <v>1166</v>
      </c>
    </row>
    <row r="397" spans="1:65" s="13" customFormat="1" ht="33.75">
      <c r="B397" s="233"/>
      <c r="C397" s="234"/>
      <c r="D397" s="225" t="s">
        <v>465</v>
      </c>
      <c r="E397" s="235" t="s">
        <v>1</v>
      </c>
      <c r="F397" s="236" t="s">
        <v>8308</v>
      </c>
      <c r="G397" s="234"/>
      <c r="H397" s="237">
        <v>57.521000000000001</v>
      </c>
      <c r="I397" s="238"/>
      <c r="J397" s="234"/>
      <c r="K397" s="234"/>
      <c r="L397" s="239"/>
      <c r="M397" s="240"/>
      <c r="N397" s="241"/>
      <c r="O397" s="241"/>
      <c r="P397" s="241"/>
      <c r="Q397" s="241"/>
      <c r="R397" s="241"/>
      <c r="S397" s="241"/>
      <c r="T397" s="242"/>
      <c r="AT397" s="243" t="s">
        <v>465</v>
      </c>
      <c r="AU397" s="243" t="s">
        <v>93</v>
      </c>
      <c r="AV397" s="13" t="s">
        <v>93</v>
      </c>
      <c r="AW397" s="13" t="s">
        <v>38</v>
      </c>
      <c r="AX397" s="13" t="s">
        <v>83</v>
      </c>
      <c r="AY397" s="243" t="s">
        <v>397</v>
      </c>
    </row>
    <row r="398" spans="1:65" s="14" customFormat="1">
      <c r="B398" s="244"/>
      <c r="C398" s="245"/>
      <c r="D398" s="225" t="s">
        <v>465</v>
      </c>
      <c r="E398" s="246" t="s">
        <v>1</v>
      </c>
      <c r="F398" s="247" t="s">
        <v>467</v>
      </c>
      <c r="G398" s="245"/>
      <c r="H398" s="248">
        <v>57.521000000000001</v>
      </c>
      <c r="I398" s="249"/>
      <c r="J398" s="245"/>
      <c r="K398" s="245"/>
      <c r="L398" s="250"/>
      <c r="M398" s="251"/>
      <c r="N398" s="252"/>
      <c r="O398" s="252"/>
      <c r="P398" s="252"/>
      <c r="Q398" s="252"/>
      <c r="R398" s="252"/>
      <c r="S398" s="252"/>
      <c r="T398" s="253"/>
      <c r="AT398" s="254" t="s">
        <v>465</v>
      </c>
      <c r="AU398" s="254" t="s">
        <v>93</v>
      </c>
      <c r="AV398" s="14" t="s">
        <v>124</v>
      </c>
      <c r="AW398" s="14" t="s">
        <v>38</v>
      </c>
      <c r="AX398" s="14" t="s">
        <v>91</v>
      </c>
      <c r="AY398" s="254" t="s">
        <v>397</v>
      </c>
    </row>
    <row r="399" spans="1:65" s="2" customFormat="1" ht="44.25" customHeight="1">
      <c r="A399" s="36"/>
      <c r="B399" s="37"/>
      <c r="C399" s="211" t="s">
        <v>1168</v>
      </c>
      <c r="D399" s="211" t="s">
        <v>400</v>
      </c>
      <c r="E399" s="212" t="s">
        <v>7814</v>
      </c>
      <c r="F399" s="213" t="s">
        <v>7815</v>
      </c>
      <c r="G399" s="214" t="s">
        <v>502</v>
      </c>
      <c r="H399" s="215">
        <v>12.829000000000001</v>
      </c>
      <c r="I399" s="216"/>
      <c r="J399" s="217">
        <f>ROUND(I399*H399,2)</f>
        <v>0</v>
      </c>
      <c r="K399" s="218"/>
      <c r="L399" s="41"/>
      <c r="M399" s="219" t="s">
        <v>1</v>
      </c>
      <c r="N399" s="220" t="s">
        <v>48</v>
      </c>
      <c r="O399" s="73"/>
      <c r="P399" s="221">
        <f>O399*H399</f>
        <v>0</v>
      </c>
      <c r="Q399" s="221">
        <v>0</v>
      </c>
      <c r="R399" s="221">
        <f>Q399*H399</f>
        <v>0</v>
      </c>
      <c r="S399" s="221">
        <v>0</v>
      </c>
      <c r="T399" s="222">
        <f>S399*H399</f>
        <v>0</v>
      </c>
      <c r="U399" s="36"/>
      <c r="V399" s="36"/>
      <c r="W399" s="36"/>
      <c r="X399" s="36"/>
      <c r="Y399" s="36"/>
      <c r="Z399" s="36"/>
      <c r="AA399" s="36"/>
      <c r="AB399" s="36"/>
      <c r="AC399" s="36"/>
      <c r="AD399" s="36"/>
      <c r="AE399" s="36"/>
      <c r="AR399" s="223" t="s">
        <v>124</v>
      </c>
      <c r="AT399" s="223" t="s">
        <v>400</v>
      </c>
      <c r="AU399" s="223" t="s">
        <v>93</v>
      </c>
      <c r="AY399" s="18" t="s">
        <v>397</v>
      </c>
      <c r="BE399" s="224">
        <f>IF(N399="základní",J399,0)</f>
        <v>0</v>
      </c>
      <c r="BF399" s="224">
        <f>IF(N399="snížená",J399,0)</f>
        <v>0</v>
      </c>
      <c r="BG399" s="224">
        <f>IF(N399="zákl. přenesená",J399,0)</f>
        <v>0</v>
      </c>
      <c r="BH399" s="224">
        <f>IF(N399="sníž. přenesená",J399,0)</f>
        <v>0</v>
      </c>
      <c r="BI399" s="224">
        <f>IF(N399="nulová",J399,0)</f>
        <v>0</v>
      </c>
      <c r="BJ399" s="18" t="s">
        <v>91</v>
      </c>
      <c r="BK399" s="224">
        <f>ROUND(I399*H399,2)</f>
        <v>0</v>
      </c>
      <c r="BL399" s="18" t="s">
        <v>124</v>
      </c>
      <c r="BM399" s="223" t="s">
        <v>1171</v>
      </c>
    </row>
    <row r="400" spans="1:65" s="13" customFormat="1" ht="22.5">
      <c r="B400" s="233"/>
      <c r="C400" s="234"/>
      <c r="D400" s="225" t="s">
        <v>465</v>
      </c>
      <c r="E400" s="235" t="s">
        <v>1</v>
      </c>
      <c r="F400" s="236" t="s">
        <v>8309</v>
      </c>
      <c r="G400" s="234"/>
      <c r="H400" s="237">
        <v>12.829000000000001</v>
      </c>
      <c r="I400" s="238"/>
      <c r="J400" s="234"/>
      <c r="K400" s="234"/>
      <c r="L400" s="239"/>
      <c r="M400" s="240"/>
      <c r="N400" s="241"/>
      <c r="O400" s="241"/>
      <c r="P400" s="241"/>
      <c r="Q400" s="241"/>
      <c r="R400" s="241"/>
      <c r="S400" s="241"/>
      <c r="T400" s="242"/>
      <c r="AT400" s="243" t="s">
        <v>465</v>
      </c>
      <c r="AU400" s="243" t="s">
        <v>93</v>
      </c>
      <c r="AV400" s="13" t="s">
        <v>93</v>
      </c>
      <c r="AW400" s="13" t="s">
        <v>38</v>
      </c>
      <c r="AX400" s="13" t="s">
        <v>83</v>
      </c>
      <c r="AY400" s="243" t="s">
        <v>397</v>
      </c>
    </row>
    <row r="401" spans="1:51" s="14" customFormat="1">
      <c r="B401" s="244"/>
      <c r="C401" s="245"/>
      <c r="D401" s="225" t="s">
        <v>465</v>
      </c>
      <c r="E401" s="246" t="s">
        <v>1</v>
      </c>
      <c r="F401" s="247" t="s">
        <v>467</v>
      </c>
      <c r="G401" s="245"/>
      <c r="H401" s="248">
        <v>12.829000000000001</v>
      </c>
      <c r="I401" s="249"/>
      <c r="J401" s="245"/>
      <c r="K401" s="245"/>
      <c r="L401" s="250"/>
      <c r="M401" s="294"/>
      <c r="N401" s="295"/>
      <c r="O401" s="295"/>
      <c r="P401" s="295"/>
      <c r="Q401" s="295"/>
      <c r="R401" s="295"/>
      <c r="S401" s="295"/>
      <c r="T401" s="296"/>
      <c r="AT401" s="254" t="s">
        <v>465</v>
      </c>
      <c r="AU401" s="254" t="s">
        <v>93</v>
      </c>
      <c r="AV401" s="14" t="s">
        <v>124</v>
      </c>
      <c r="AW401" s="14" t="s">
        <v>38</v>
      </c>
      <c r="AX401" s="14" t="s">
        <v>91</v>
      </c>
      <c r="AY401" s="254" t="s">
        <v>397</v>
      </c>
    </row>
    <row r="402" spans="1:51" s="2" customFormat="1" ht="6.95" customHeight="1">
      <c r="A402" s="36"/>
      <c r="B402" s="56"/>
      <c r="C402" s="57"/>
      <c r="D402" s="57"/>
      <c r="E402" s="57"/>
      <c r="F402" s="57"/>
      <c r="G402" s="57"/>
      <c r="H402" s="57"/>
      <c r="I402" s="160"/>
      <c r="J402" s="57"/>
      <c r="K402" s="57"/>
      <c r="L402" s="41"/>
      <c r="M402" s="36"/>
      <c r="O402" s="36"/>
      <c r="P402" s="36"/>
      <c r="Q402" s="36"/>
      <c r="R402" s="36"/>
      <c r="S402" s="36"/>
      <c r="T402" s="36"/>
      <c r="U402" s="36"/>
      <c r="V402" s="36"/>
      <c r="W402" s="36"/>
      <c r="X402" s="36"/>
      <c r="Y402" s="36"/>
      <c r="Z402" s="36"/>
      <c r="AA402" s="36"/>
      <c r="AB402" s="36"/>
      <c r="AC402" s="36"/>
      <c r="AD402" s="36"/>
      <c r="AE402" s="36"/>
    </row>
  </sheetData>
  <sheetProtection algorithmName="SHA-512" hashValue="ivx6xZ3NZEPwt/eKU4kaC+8OvUToMGPHgwzqg/HSSBuaswZiICVXk+4UxmMHtQltnulJ22rFNSeVxfmuIUZ88w==" saltValue="KjrTzra+pHxPsthc30zcnWeGNOebEVt9uusmHUbcF0tbGgG9XaYf8KoK3EfvO2Xl/s5hhqhzD3IMVKVrnBR1rw==" spinCount="100000" sheet="1" objects="1" scenarios="1" formatColumns="0" formatRows="0" autoFilter="0"/>
  <autoFilter ref="C127:K401" xr:uid="{00000000-0009-0000-0000-00003C000000}"/>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2:BM35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289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8310</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ROUND(J127,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ROUND((SUM(BE127:BE349)),  2)</f>
        <v>0</v>
      </c>
      <c r="G35" s="36"/>
      <c r="H35" s="36"/>
      <c r="I35" s="139">
        <v>0.21</v>
      </c>
      <c r="J35" s="138">
        <f>ROUND(((SUM(BE127:BE349))*I35),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ROUND((SUM(BF127:BF349)),  2)</f>
        <v>0</v>
      </c>
      <c r="G36" s="36"/>
      <c r="H36" s="36"/>
      <c r="I36" s="139">
        <v>0.15</v>
      </c>
      <c r="J36" s="138">
        <f>ROUND(((SUM(BF127:BF349))*I36),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ROUND((SUM(BG127:BG349)),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ROUND((SUM(BH127:BH349)),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ROUND((SUM(BI127:BI349)),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SO307 - Likvidace dešťových vod ve Školní ulici</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J127</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J128</f>
        <v>0</v>
      </c>
      <c r="K99" s="170"/>
      <c r="L99" s="175"/>
    </row>
    <row r="100" spans="1:47" s="10" customFormat="1" ht="19.899999999999999" customHeight="1">
      <c r="B100" s="176"/>
      <c r="C100" s="106"/>
      <c r="D100" s="177" t="s">
        <v>453</v>
      </c>
      <c r="E100" s="178"/>
      <c r="F100" s="178"/>
      <c r="G100" s="178"/>
      <c r="H100" s="178"/>
      <c r="I100" s="179"/>
      <c r="J100" s="180">
        <f>J129</f>
        <v>0</v>
      </c>
      <c r="K100" s="106"/>
      <c r="L100" s="181"/>
    </row>
    <row r="101" spans="1:47" s="10" customFormat="1" ht="19.899999999999999" customHeight="1">
      <c r="B101" s="176"/>
      <c r="C101" s="106"/>
      <c r="D101" s="177" t="s">
        <v>558</v>
      </c>
      <c r="E101" s="178"/>
      <c r="F101" s="178"/>
      <c r="G101" s="178"/>
      <c r="H101" s="178"/>
      <c r="I101" s="179"/>
      <c r="J101" s="180">
        <f>J195</f>
        <v>0</v>
      </c>
      <c r="K101" s="106"/>
      <c r="L101" s="181"/>
    </row>
    <row r="102" spans="1:47" s="10" customFormat="1" ht="19.899999999999999" customHeight="1">
      <c r="B102" s="176"/>
      <c r="C102" s="106"/>
      <c r="D102" s="177" t="s">
        <v>559</v>
      </c>
      <c r="E102" s="178"/>
      <c r="F102" s="178"/>
      <c r="G102" s="178"/>
      <c r="H102" s="178"/>
      <c r="I102" s="179"/>
      <c r="J102" s="180">
        <f>J202</f>
        <v>0</v>
      </c>
      <c r="K102" s="106"/>
      <c r="L102" s="181"/>
    </row>
    <row r="103" spans="1:47" s="10" customFormat="1" ht="19.899999999999999" customHeight="1">
      <c r="B103" s="176"/>
      <c r="C103" s="106"/>
      <c r="D103" s="177" t="s">
        <v>560</v>
      </c>
      <c r="E103" s="178"/>
      <c r="F103" s="178"/>
      <c r="G103" s="178"/>
      <c r="H103" s="178"/>
      <c r="I103" s="179"/>
      <c r="J103" s="180">
        <f>J206</f>
        <v>0</v>
      </c>
      <c r="K103" s="106"/>
      <c r="L103" s="181"/>
    </row>
    <row r="104" spans="1:47" s="10" customFormat="1" ht="19.899999999999999" customHeight="1">
      <c r="B104" s="176"/>
      <c r="C104" s="106"/>
      <c r="D104" s="177" t="s">
        <v>7660</v>
      </c>
      <c r="E104" s="178"/>
      <c r="F104" s="178"/>
      <c r="G104" s="178"/>
      <c r="H104" s="178"/>
      <c r="I104" s="179"/>
      <c r="J104" s="180">
        <f>J213</f>
        <v>0</v>
      </c>
      <c r="K104" s="106"/>
      <c r="L104" s="181"/>
    </row>
    <row r="105" spans="1:47" s="10" customFormat="1" ht="19.899999999999999" customHeight="1">
      <c r="B105" s="176"/>
      <c r="C105" s="106"/>
      <c r="D105" s="177" t="s">
        <v>562</v>
      </c>
      <c r="E105" s="178"/>
      <c r="F105" s="178"/>
      <c r="G105" s="178"/>
      <c r="H105" s="178"/>
      <c r="I105" s="179"/>
      <c r="J105" s="180">
        <f>J346</f>
        <v>0</v>
      </c>
      <c r="K105" s="106"/>
      <c r="L105" s="181"/>
    </row>
    <row r="106" spans="1:47" s="2" customFormat="1" ht="21.75" customHeight="1">
      <c r="A106" s="36"/>
      <c r="B106" s="37"/>
      <c r="C106" s="38"/>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56"/>
      <c r="C107" s="57"/>
      <c r="D107" s="57"/>
      <c r="E107" s="57"/>
      <c r="F107" s="57"/>
      <c r="G107" s="57"/>
      <c r="H107" s="57"/>
      <c r="I107" s="160"/>
      <c r="J107" s="57"/>
      <c r="K107" s="57"/>
      <c r="L107" s="53"/>
      <c r="S107" s="36"/>
      <c r="T107" s="36"/>
      <c r="U107" s="36"/>
      <c r="V107" s="36"/>
      <c r="W107" s="36"/>
      <c r="X107" s="36"/>
      <c r="Y107" s="36"/>
      <c r="Z107" s="36"/>
      <c r="AA107" s="36"/>
      <c r="AB107" s="36"/>
      <c r="AC107" s="36"/>
      <c r="AD107" s="36"/>
      <c r="AE107" s="36"/>
    </row>
    <row r="111" spans="1:47" s="2" customFormat="1" ht="6.95" customHeight="1">
      <c r="A111" s="36"/>
      <c r="B111" s="58"/>
      <c r="C111" s="59"/>
      <c r="D111" s="59"/>
      <c r="E111" s="59"/>
      <c r="F111" s="59"/>
      <c r="G111" s="59"/>
      <c r="H111" s="59"/>
      <c r="I111" s="163"/>
      <c r="J111" s="59"/>
      <c r="K111" s="59"/>
      <c r="L111" s="53"/>
      <c r="S111" s="36"/>
      <c r="T111" s="36"/>
      <c r="U111" s="36"/>
      <c r="V111" s="36"/>
      <c r="W111" s="36"/>
      <c r="X111" s="36"/>
      <c r="Y111" s="36"/>
      <c r="Z111" s="36"/>
      <c r="AA111" s="36"/>
      <c r="AB111" s="36"/>
      <c r="AC111" s="36"/>
      <c r="AD111" s="36"/>
      <c r="AE111" s="36"/>
    </row>
    <row r="112" spans="1:47" s="2" customFormat="1" ht="24.95" customHeight="1">
      <c r="A112" s="36"/>
      <c r="B112" s="37"/>
      <c r="C112" s="24" t="s">
        <v>383</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6.9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12" customHeight="1">
      <c r="A114" s="36"/>
      <c r="B114" s="37"/>
      <c r="C114" s="30" t="s">
        <v>16</v>
      </c>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3" s="2" customFormat="1" ht="23.25" customHeight="1">
      <c r="A115" s="36"/>
      <c r="B115" s="37"/>
      <c r="C115" s="38"/>
      <c r="D115" s="38"/>
      <c r="E115" s="344" t="str">
        <f>E7</f>
        <v>NNP Moravská Třebová, výstavba nového objektu nemocnice a výjezdové základny ZZS PAK</v>
      </c>
      <c r="F115" s="345"/>
      <c r="G115" s="345"/>
      <c r="H115" s="345"/>
      <c r="I115" s="124"/>
      <c r="J115" s="38"/>
      <c r="K115" s="38"/>
      <c r="L115" s="53"/>
      <c r="S115" s="36"/>
      <c r="T115" s="36"/>
      <c r="U115" s="36"/>
      <c r="V115" s="36"/>
      <c r="W115" s="36"/>
      <c r="X115" s="36"/>
      <c r="Y115" s="36"/>
      <c r="Z115" s="36"/>
      <c r="AA115" s="36"/>
      <c r="AB115" s="36"/>
      <c r="AC115" s="36"/>
      <c r="AD115" s="36"/>
      <c r="AE115" s="36"/>
    </row>
    <row r="116" spans="1:63" s="1" customFormat="1" ht="12" customHeight="1">
      <c r="B116" s="22"/>
      <c r="C116" s="30" t="s">
        <v>368</v>
      </c>
      <c r="D116" s="23"/>
      <c r="E116" s="23"/>
      <c r="F116" s="23"/>
      <c r="G116" s="23"/>
      <c r="H116" s="23"/>
      <c r="I116" s="117"/>
      <c r="J116" s="23"/>
      <c r="K116" s="23"/>
      <c r="L116" s="21"/>
    </row>
    <row r="117" spans="1:63" s="2" customFormat="1" ht="16.5" customHeight="1">
      <c r="A117" s="36"/>
      <c r="B117" s="37"/>
      <c r="C117" s="38"/>
      <c r="D117" s="38"/>
      <c r="E117" s="344" t="s">
        <v>7658</v>
      </c>
      <c r="F117" s="343"/>
      <c r="G117" s="343"/>
      <c r="H117" s="343"/>
      <c r="I117" s="124"/>
      <c r="J117" s="38"/>
      <c r="K117" s="38"/>
      <c r="L117" s="53"/>
      <c r="S117" s="36"/>
      <c r="T117" s="36"/>
      <c r="U117" s="36"/>
      <c r="V117" s="36"/>
      <c r="W117" s="36"/>
      <c r="X117" s="36"/>
      <c r="Y117" s="36"/>
      <c r="Z117" s="36"/>
      <c r="AA117" s="36"/>
      <c r="AB117" s="36"/>
      <c r="AC117" s="36"/>
      <c r="AD117" s="36"/>
      <c r="AE117" s="36"/>
    </row>
    <row r="118" spans="1:63" s="2" customFormat="1" ht="12" customHeight="1">
      <c r="A118" s="36"/>
      <c r="B118" s="37"/>
      <c r="C118" s="30" t="s">
        <v>556</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3" s="2" customFormat="1" ht="16.5" customHeight="1">
      <c r="A119" s="36"/>
      <c r="B119" s="37"/>
      <c r="C119" s="38"/>
      <c r="D119" s="38"/>
      <c r="E119" s="323" t="str">
        <f>E11</f>
        <v>SO307 - Likvidace dešťových vod ve Školní ulici</v>
      </c>
      <c r="F119" s="343"/>
      <c r="G119" s="343"/>
      <c r="H119" s="343"/>
      <c r="I119" s="124"/>
      <c r="J119" s="38"/>
      <c r="K119" s="38"/>
      <c r="L119" s="53"/>
      <c r="S119" s="36"/>
      <c r="T119" s="36"/>
      <c r="U119" s="36"/>
      <c r="V119" s="36"/>
      <c r="W119" s="36"/>
      <c r="X119" s="36"/>
      <c r="Y119" s="36"/>
      <c r="Z119" s="36"/>
      <c r="AA119" s="36"/>
      <c r="AB119" s="36"/>
      <c r="AC119" s="36"/>
      <c r="AD119" s="36"/>
      <c r="AE119" s="36"/>
    </row>
    <row r="120" spans="1:63"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3" s="2" customFormat="1" ht="12" customHeight="1">
      <c r="A121" s="36"/>
      <c r="B121" s="37"/>
      <c r="C121" s="30" t="s">
        <v>22</v>
      </c>
      <c r="D121" s="38"/>
      <c r="E121" s="38"/>
      <c r="F121" s="28" t="str">
        <f>F14</f>
        <v>Moravská Třebová</v>
      </c>
      <c r="G121" s="38"/>
      <c r="H121" s="38"/>
      <c r="I121" s="125" t="s">
        <v>24</v>
      </c>
      <c r="J121" s="68" t="str">
        <f>IF(J14="","",J14)</f>
        <v>18. 5. 2020</v>
      </c>
      <c r="K121" s="38"/>
      <c r="L121" s="53"/>
      <c r="S121" s="36"/>
      <c r="T121" s="36"/>
      <c r="U121" s="36"/>
      <c r="V121" s="36"/>
      <c r="W121" s="36"/>
      <c r="X121" s="36"/>
      <c r="Y121" s="36"/>
      <c r="Z121" s="36"/>
      <c r="AA121" s="36"/>
      <c r="AB121" s="36"/>
      <c r="AC121" s="36"/>
      <c r="AD121" s="36"/>
      <c r="AE121" s="36"/>
    </row>
    <row r="122" spans="1:63"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3" s="2" customFormat="1" ht="25.7" customHeight="1">
      <c r="A123" s="36"/>
      <c r="B123" s="37"/>
      <c r="C123" s="30" t="s">
        <v>30</v>
      </c>
      <c r="D123" s="38"/>
      <c r="E123" s="38"/>
      <c r="F123" s="28" t="str">
        <f>E17</f>
        <v>Pardubický kraj</v>
      </c>
      <c r="G123" s="38"/>
      <c r="H123" s="38"/>
      <c r="I123" s="125" t="s">
        <v>36</v>
      </c>
      <c r="J123" s="34" t="str">
        <f>E23</f>
        <v>SIEBERT + TALAŠ, spol. s r.o.</v>
      </c>
      <c r="K123" s="38"/>
      <c r="L123" s="53"/>
      <c r="S123" s="36"/>
      <c r="T123" s="36"/>
      <c r="U123" s="36"/>
      <c r="V123" s="36"/>
      <c r="W123" s="36"/>
      <c r="X123" s="36"/>
      <c r="Y123" s="36"/>
      <c r="Z123" s="36"/>
      <c r="AA123" s="36"/>
      <c r="AB123" s="36"/>
      <c r="AC123" s="36"/>
      <c r="AD123" s="36"/>
      <c r="AE123" s="36"/>
    </row>
    <row r="124" spans="1:63" s="2" customFormat="1" ht="15.2" customHeight="1">
      <c r="A124" s="36"/>
      <c r="B124" s="37"/>
      <c r="C124" s="30" t="s">
        <v>34</v>
      </c>
      <c r="D124" s="38"/>
      <c r="E124" s="38"/>
      <c r="F124" s="28" t="str">
        <f>IF(E20="","",E20)</f>
        <v>Vyplň údaj</v>
      </c>
      <c r="G124" s="38"/>
      <c r="H124" s="38"/>
      <c r="I124" s="125" t="s">
        <v>39</v>
      </c>
      <c r="J124" s="34" t="str">
        <f>E26</f>
        <v xml:space="preserve"> </v>
      </c>
      <c r="K124" s="38"/>
      <c r="L124" s="53"/>
      <c r="S124" s="36"/>
      <c r="T124" s="36"/>
      <c r="U124" s="36"/>
      <c r="V124" s="36"/>
      <c r="W124" s="36"/>
      <c r="X124" s="36"/>
      <c r="Y124" s="36"/>
      <c r="Z124" s="36"/>
      <c r="AA124" s="36"/>
      <c r="AB124" s="36"/>
      <c r="AC124" s="36"/>
      <c r="AD124" s="36"/>
      <c r="AE124" s="36"/>
    </row>
    <row r="125" spans="1:63" s="2" customFormat="1" ht="10.3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63" s="11" customFormat="1" ht="29.25" customHeight="1">
      <c r="A126" s="182"/>
      <c r="B126" s="183"/>
      <c r="C126" s="184" t="s">
        <v>384</v>
      </c>
      <c r="D126" s="185" t="s">
        <v>68</v>
      </c>
      <c r="E126" s="185" t="s">
        <v>64</v>
      </c>
      <c r="F126" s="185" t="s">
        <v>65</v>
      </c>
      <c r="G126" s="185" t="s">
        <v>385</v>
      </c>
      <c r="H126" s="185" t="s">
        <v>386</v>
      </c>
      <c r="I126" s="186" t="s">
        <v>387</v>
      </c>
      <c r="J126" s="187" t="s">
        <v>372</v>
      </c>
      <c r="K126" s="188" t="s">
        <v>388</v>
      </c>
      <c r="L126" s="189"/>
      <c r="M126" s="77" t="s">
        <v>1</v>
      </c>
      <c r="N126" s="78" t="s">
        <v>47</v>
      </c>
      <c r="O126" s="78" t="s">
        <v>389</v>
      </c>
      <c r="P126" s="78" t="s">
        <v>390</v>
      </c>
      <c r="Q126" s="78" t="s">
        <v>391</v>
      </c>
      <c r="R126" s="78" t="s">
        <v>392</v>
      </c>
      <c r="S126" s="78" t="s">
        <v>393</v>
      </c>
      <c r="T126" s="79" t="s">
        <v>394</v>
      </c>
      <c r="U126" s="182"/>
      <c r="V126" s="182"/>
      <c r="W126" s="182"/>
      <c r="X126" s="182"/>
      <c r="Y126" s="182"/>
      <c r="Z126" s="182"/>
      <c r="AA126" s="182"/>
      <c r="AB126" s="182"/>
      <c r="AC126" s="182"/>
      <c r="AD126" s="182"/>
      <c r="AE126" s="182"/>
    </row>
    <row r="127" spans="1:63" s="2" customFormat="1" ht="22.9" customHeight="1">
      <c r="A127" s="36"/>
      <c r="B127" s="37"/>
      <c r="C127" s="84" t="s">
        <v>395</v>
      </c>
      <c r="D127" s="38"/>
      <c r="E127" s="38"/>
      <c r="F127" s="38"/>
      <c r="G127" s="38"/>
      <c r="H127" s="38"/>
      <c r="I127" s="124"/>
      <c r="J127" s="190">
        <f>BK127</f>
        <v>0</v>
      </c>
      <c r="K127" s="38"/>
      <c r="L127" s="41"/>
      <c r="M127" s="80"/>
      <c r="N127" s="191"/>
      <c r="O127" s="81"/>
      <c r="P127" s="192">
        <f>P128</f>
        <v>0</v>
      </c>
      <c r="Q127" s="81"/>
      <c r="R127" s="192">
        <f>R128</f>
        <v>0</v>
      </c>
      <c r="S127" s="81"/>
      <c r="T127" s="193">
        <f>T128</f>
        <v>0</v>
      </c>
      <c r="U127" s="36"/>
      <c r="V127" s="36"/>
      <c r="W127" s="36"/>
      <c r="X127" s="36"/>
      <c r="Y127" s="36"/>
      <c r="Z127" s="36"/>
      <c r="AA127" s="36"/>
      <c r="AB127" s="36"/>
      <c r="AC127" s="36"/>
      <c r="AD127" s="36"/>
      <c r="AE127" s="36"/>
      <c r="AT127" s="18" t="s">
        <v>82</v>
      </c>
      <c r="AU127" s="18" t="s">
        <v>374</v>
      </c>
      <c r="BK127" s="194">
        <f>BK128</f>
        <v>0</v>
      </c>
    </row>
    <row r="128" spans="1:63" s="12" customFormat="1" ht="25.9" customHeight="1">
      <c r="B128" s="195"/>
      <c r="C128" s="196"/>
      <c r="D128" s="197" t="s">
        <v>82</v>
      </c>
      <c r="E128" s="198" t="s">
        <v>456</v>
      </c>
      <c r="F128" s="198" t="s">
        <v>457</v>
      </c>
      <c r="G128" s="196"/>
      <c r="H128" s="196"/>
      <c r="I128" s="199"/>
      <c r="J128" s="200">
        <f>BK128</f>
        <v>0</v>
      </c>
      <c r="K128" s="196"/>
      <c r="L128" s="201"/>
      <c r="M128" s="202"/>
      <c r="N128" s="203"/>
      <c r="O128" s="203"/>
      <c r="P128" s="204">
        <f>P129+P195+P202+P206+P213+P346</f>
        <v>0</v>
      </c>
      <c r="Q128" s="203"/>
      <c r="R128" s="204">
        <f>R129+R195+R202+R206+R213+R346</f>
        <v>0</v>
      </c>
      <c r="S128" s="203"/>
      <c r="T128" s="205">
        <f>T129+T195+T202+T206+T213+T346</f>
        <v>0</v>
      </c>
      <c r="AR128" s="206" t="s">
        <v>91</v>
      </c>
      <c r="AT128" s="207" t="s">
        <v>82</v>
      </c>
      <c r="AU128" s="207" t="s">
        <v>83</v>
      </c>
      <c r="AY128" s="206" t="s">
        <v>397</v>
      </c>
      <c r="BK128" s="208">
        <f>BK129+BK195+BK202+BK206+BK213+BK346</f>
        <v>0</v>
      </c>
    </row>
    <row r="129" spans="1:65" s="12" customFormat="1" ht="22.9" customHeight="1">
      <c r="B129" s="195"/>
      <c r="C129" s="196"/>
      <c r="D129" s="197" t="s">
        <v>82</v>
      </c>
      <c r="E129" s="209" t="s">
        <v>91</v>
      </c>
      <c r="F129" s="209" t="s">
        <v>458</v>
      </c>
      <c r="G129" s="196"/>
      <c r="H129" s="196"/>
      <c r="I129" s="199"/>
      <c r="J129" s="210">
        <f>BK129</f>
        <v>0</v>
      </c>
      <c r="K129" s="196"/>
      <c r="L129" s="201"/>
      <c r="M129" s="202"/>
      <c r="N129" s="203"/>
      <c r="O129" s="203"/>
      <c r="P129" s="204">
        <f>SUM(P130:P194)</f>
        <v>0</v>
      </c>
      <c r="Q129" s="203"/>
      <c r="R129" s="204">
        <f>SUM(R130:R194)</f>
        <v>0</v>
      </c>
      <c r="S129" s="203"/>
      <c r="T129" s="205">
        <f>SUM(T130:T194)</f>
        <v>0</v>
      </c>
      <c r="AR129" s="206" t="s">
        <v>91</v>
      </c>
      <c r="AT129" s="207" t="s">
        <v>82</v>
      </c>
      <c r="AU129" s="207" t="s">
        <v>91</v>
      </c>
      <c r="AY129" s="206" t="s">
        <v>397</v>
      </c>
      <c r="BK129" s="208">
        <f>SUM(BK130:BK194)</f>
        <v>0</v>
      </c>
    </row>
    <row r="130" spans="1:65" s="2" customFormat="1" ht="55.5" customHeight="1">
      <c r="A130" s="36"/>
      <c r="B130" s="37"/>
      <c r="C130" s="211" t="s">
        <v>91</v>
      </c>
      <c r="D130" s="211" t="s">
        <v>400</v>
      </c>
      <c r="E130" s="212" t="s">
        <v>7661</v>
      </c>
      <c r="F130" s="213" t="s">
        <v>7662</v>
      </c>
      <c r="G130" s="214" t="s">
        <v>461</v>
      </c>
      <c r="H130" s="215">
        <v>12</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93</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93</v>
      </c>
    </row>
    <row r="131" spans="1:65" s="13" customFormat="1">
      <c r="B131" s="233"/>
      <c r="C131" s="234"/>
      <c r="D131" s="225" t="s">
        <v>465</v>
      </c>
      <c r="E131" s="235" t="s">
        <v>1</v>
      </c>
      <c r="F131" s="236" t="s">
        <v>7667</v>
      </c>
      <c r="G131" s="234"/>
      <c r="H131" s="237">
        <v>12</v>
      </c>
      <c r="I131" s="238"/>
      <c r="J131" s="234"/>
      <c r="K131" s="234"/>
      <c r="L131" s="239"/>
      <c r="M131" s="240"/>
      <c r="N131" s="241"/>
      <c r="O131" s="241"/>
      <c r="P131" s="241"/>
      <c r="Q131" s="241"/>
      <c r="R131" s="241"/>
      <c r="S131" s="241"/>
      <c r="T131" s="242"/>
      <c r="AT131" s="243" t="s">
        <v>465</v>
      </c>
      <c r="AU131" s="243" t="s">
        <v>93</v>
      </c>
      <c r="AV131" s="13" t="s">
        <v>93</v>
      </c>
      <c r="AW131" s="13" t="s">
        <v>38</v>
      </c>
      <c r="AX131" s="13" t="s">
        <v>83</v>
      </c>
      <c r="AY131" s="243" t="s">
        <v>397</v>
      </c>
    </row>
    <row r="132" spans="1:65" s="14" customFormat="1">
      <c r="B132" s="244"/>
      <c r="C132" s="245"/>
      <c r="D132" s="225" t="s">
        <v>465</v>
      </c>
      <c r="E132" s="246" t="s">
        <v>1</v>
      </c>
      <c r="F132" s="247" t="s">
        <v>467</v>
      </c>
      <c r="G132" s="245"/>
      <c r="H132" s="248">
        <v>12</v>
      </c>
      <c r="I132" s="249"/>
      <c r="J132" s="245"/>
      <c r="K132" s="245"/>
      <c r="L132" s="250"/>
      <c r="M132" s="251"/>
      <c r="N132" s="252"/>
      <c r="O132" s="252"/>
      <c r="P132" s="252"/>
      <c r="Q132" s="252"/>
      <c r="R132" s="252"/>
      <c r="S132" s="252"/>
      <c r="T132" s="253"/>
      <c r="AT132" s="254" t="s">
        <v>465</v>
      </c>
      <c r="AU132" s="254" t="s">
        <v>93</v>
      </c>
      <c r="AV132" s="14" t="s">
        <v>124</v>
      </c>
      <c r="AW132" s="14" t="s">
        <v>38</v>
      </c>
      <c r="AX132" s="14" t="s">
        <v>91</v>
      </c>
      <c r="AY132" s="254" t="s">
        <v>397</v>
      </c>
    </row>
    <row r="133" spans="1:65" s="2" customFormat="1" ht="55.5" customHeight="1">
      <c r="A133" s="36"/>
      <c r="B133" s="37"/>
      <c r="C133" s="211" t="s">
        <v>93</v>
      </c>
      <c r="D133" s="211" t="s">
        <v>400</v>
      </c>
      <c r="E133" s="212" t="s">
        <v>7664</v>
      </c>
      <c r="F133" s="213" t="s">
        <v>7662</v>
      </c>
      <c r="G133" s="214" t="s">
        <v>461</v>
      </c>
      <c r="H133" s="215">
        <v>12</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124</v>
      </c>
    </row>
    <row r="134" spans="1:65" s="13" customFormat="1">
      <c r="B134" s="233"/>
      <c r="C134" s="234"/>
      <c r="D134" s="225" t="s">
        <v>465</v>
      </c>
      <c r="E134" s="235" t="s">
        <v>1</v>
      </c>
      <c r="F134" s="236" t="s">
        <v>7667</v>
      </c>
      <c r="G134" s="234"/>
      <c r="H134" s="237">
        <v>12</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4" customFormat="1">
      <c r="B135" s="244"/>
      <c r="C135" s="245"/>
      <c r="D135" s="225" t="s">
        <v>465</v>
      </c>
      <c r="E135" s="246" t="s">
        <v>1</v>
      </c>
      <c r="F135" s="247" t="s">
        <v>467</v>
      </c>
      <c r="G135" s="245"/>
      <c r="H135" s="248">
        <v>12</v>
      </c>
      <c r="I135" s="249"/>
      <c r="J135" s="245"/>
      <c r="K135" s="245"/>
      <c r="L135" s="250"/>
      <c r="M135" s="251"/>
      <c r="N135" s="252"/>
      <c r="O135" s="252"/>
      <c r="P135" s="252"/>
      <c r="Q135" s="252"/>
      <c r="R135" s="252"/>
      <c r="S135" s="252"/>
      <c r="T135" s="253"/>
      <c r="AT135" s="254" t="s">
        <v>465</v>
      </c>
      <c r="AU135" s="254" t="s">
        <v>93</v>
      </c>
      <c r="AV135" s="14" t="s">
        <v>124</v>
      </c>
      <c r="AW135" s="14" t="s">
        <v>38</v>
      </c>
      <c r="AX135" s="14" t="s">
        <v>91</v>
      </c>
      <c r="AY135" s="254" t="s">
        <v>397</v>
      </c>
    </row>
    <row r="136" spans="1:65" s="2" customFormat="1" ht="55.5" customHeight="1">
      <c r="A136" s="36"/>
      <c r="B136" s="37"/>
      <c r="C136" s="211" t="s">
        <v>112</v>
      </c>
      <c r="D136" s="211" t="s">
        <v>400</v>
      </c>
      <c r="E136" s="212" t="s">
        <v>7836</v>
      </c>
      <c r="F136" s="213" t="s">
        <v>7662</v>
      </c>
      <c r="G136" s="214" t="s">
        <v>461</v>
      </c>
      <c r="H136" s="215">
        <v>2</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93</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133</v>
      </c>
    </row>
    <row r="137" spans="1:65" s="13" customFormat="1">
      <c r="B137" s="233"/>
      <c r="C137" s="234"/>
      <c r="D137" s="225" t="s">
        <v>465</v>
      </c>
      <c r="E137" s="235" t="s">
        <v>1</v>
      </c>
      <c r="F137" s="236" t="s">
        <v>93</v>
      </c>
      <c r="G137" s="234"/>
      <c r="H137" s="237">
        <v>2</v>
      </c>
      <c r="I137" s="238"/>
      <c r="J137" s="234"/>
      <c r="K137" s="234"/>
      <c r="L137" s="239"/>
      <c r="M137" s="240"/>
      <c r="N137" s="241"/>
      <c r="O137" s="241"/>
      <c r="P137" s="241"/>
      <c r="Q137" s="241"/>
      <c r="R137" s="241"/>
      <c r="S137" s="241"/>
      <c r="T137" s="242"/>
      <c r="AT137" s="243" t="s">
        <v>465</v>
      </c>
      <c r="AU137" s="243" t="s">
        <v>93</v>
      </c>
      <c r="AV137" s="13" t="s">
        <v>93</v>
      </c>
      <c r="AW137" s="13" t="s">
        <v>38</v>
      </c>
      <c r="AX137" s="13" t="s">
        <v>83</v>
      </c>
      <c r="AY137" s="243" t="s">
        <v>397</v>
      </c>
    </row>
    <row r="138" spans="1:65" s="14" customFormat="1">
      <c r="B138" s="244"/>
      <c r="C138" s="245"/>
      <c r="D138" s="225" t="s">
        <v>465</v>
      </c>
      <c r="E138" s="246" t="s">
        <v>1</v>
      </c>
      <c r="F138" s="247" t="s">
        <v>467</v>
      </c>
      <c r="G138" s="245"/>
      <c r="H138" s="248">
        <v>2</v>
      </c>
      <c r="I138" s="249"/>
      <c r="J138" s="245"/>
      <c r="K138" s="245"/>
      <c r="L138" s="250"/>
      <c r="M138" s="251"/>
      <c r="N138" s="252"/>
      <c r="O138" s="252"/>
      <c r="P138" s="252"/>
      <c r="Q138" s="252"/>
      <c r="R138" s="252"/>
      <c r="S138" s="252"/>
      <c r="T138" s="253"/>
      <c r="AT138" s="254" t="s">
        <v>465</v>
      </c>
      <c r="AU138" s="254" t="s">
        <v>93</v>
      </c>
      <c r="AV138" s="14" t="s">
        <v>124</v>
      </c>
      <c r="AW138" s="14" t="s">
        <v>38</v>
      </c>
      <c r="AX138" s="14" t="s">
        <v>91</v>
      </c>
      <c r="AY138" s="254" t="s">
        <v>397</v>
      </c>
    </row>
    <row r="139" spans="1:65" s="2" customFormat="1" ht="55.5" customHeight="1">
      <c r="A139" s="36"/>
      <c r="B139" s="37"/>
      <c r="C139" s="211" t="s">
        <v>124</v>
      </c>
      <c r="D139" s="211" t="s">
        <v>400</v>
      </c>
      <c r="E139" s="212" t="s">
        <v>7666</v>
      </c>
      <c r="F139" s="213" t="s">
        <v>7662</v>
      </c>
      <c r="G139" s="214" t="s">
        <v>461</v>
      </c>
      <c r="H139" s="215">
        <v>20</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93</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136</v>
      </c>
    </row>
    <row r="140" spans="1:65" s="13" customFormat="1">
      <c r="B140" s="233"/>
      <c r="C140" s="234"/>
      <c r="D140" s="225" t="s">
        <v>465</v>
      </c>
      <c r="E140" s="235" t="s">
        <v>1</v>
      </c>
      <c r="F140" s="236" t="s">
        <v>8311</v>
      </c>
      <c r="G140" s="234"/>
      <c r="H140" s="237">
        <v>20</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4" customFormat="1">
      <c r="B141" s="244"/>
      <c r="C141" s="245"/>
      <c r="D141" s="225" t="s">
        <v>465</v>
      </c>
      <c r="E141" s="246" t="s">
        <v>1</v>
      </c>
      <c r="F141" s="247" t="s">
        <v>467</v>
      </c>
      <c r="G141" s="245"/>
      <c r="H141" s="248">
        <v>20</v>
      </c>
      <c r="I141" s="249"/>
      <c r="J141" s="245"/>
      <c r="K141" s="245"/>
      <c r="L141" s="250"/>
      <c r="M141" s="251"/>
      <c r="N141" s="252"/>
      <c r="O141" s="252"/>
      <c r="P141" s="252"/>
      <c r="Q141" s="252"/>
      <c r="R141" s="252"/>
      <c r="S141" s="252"/>
      <c r="T141" s="253"/>
      <c r="AT141" s="254" t="s">
        <v>465</v>
      </c>
      <c r="AU141" s="254" t="s">
        <v>93</v>
      </c>
      <c r="AV141" s="14" t="s">
        <v>124</v>
      </c>
      <c r="AW141" s="14" t="s">
        <v>38</v>
      </c>
      <c r="AX141" s="14" t="s">
        <v>91</v>
      </c>
      <c r="AY141" s="254" t="s">
        <v>397</v>
      </c>
    </row>
    <row r="142" spans="1:65" s="2" customFormat="1" ht="33" customHeight="1">
      <c r="A142" s="36"/>
      <c r="B142" s="37"/>
      <c r="C142" s="211" t="s">
        <v>130</v>
      </c>
      <c r="D142" s="211" t="s">
        <v>400</v>
      </c>
      <c r="E142" s="212" t="s">
        <v>7668</v>
      </c>
      <c r="F142" s="213" t="s">
        <v>7669</v>
      </c>
      <c r="G142" s="214" t="s">
        <v>464</v>
      </c>
      <c r="H142" s="215">
        <v>45.54</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93</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145</v>
      </c>
    </row>
    <row r="143" spans="1:65" s="13" customFormat="1">
      <c r="B143" s="233"/>
      <c r="C143" s="234"/>
      <c r="D143" s="225" t="s">
        <v>465</v>
      </c>
      <c r="E143" s="235" t="s">
        <v>1</v>
      </c>
      <c r="F143" s="236" t="s">
        <v>8312</v>
      </c>
      <c r="G143" s="234"/>
      <c r="H143" s="237">
        <v>45.54</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4" customFormat="1">
      <c r="B144" s="244"/>
      <c r="C144" s="245"/>
      <c r="D144" s="225" t="s">
        <v>465</v>
      </c>
      <c r="E144" s="246" t="s">
        <v>1</v>
      </c>
      <c r="F144" s="247" t="s">
        <v>467</v>
      </c>
      <c r="G144" s="245"/>
      <c r="H144" s="248">
        <v>45.54</v>
      </c>
      <c r="I144" s="249"/>
      <c r="J144" s="245"/>
      <c r="K144" s="245"/>
      <c r="L144" s="250"/>
      <c r="M144" s="251"/>
      <c r="N144" s="252"/>
      <c r="O144" s="252"/>
      <c r="P144" s="252"/>
      <c r="Q144" s="252"/>
      <c r="R144" s="252"/>
      <c r="S144" s="252"/>
      <c r="T144" s="253"/>
      <c r="AT144" s="254" t="s">
        <v>465</v>
      </c>
      <c r="AU144" s="254" t="s">
        <v>93</v>
      </c>
      <c r="AV144" s="14" t="s">
        <v>124</v>
      </c>
      <c r="AW144" s="14" t="s">
        <v>38</v>
      </c>
      <c r="AX144" s="14" t="s">
        <v>91</v>
      </c>
      <c r="AY144" s="254" t="s">
        <v>397</v>
      </c>
    </row>
    <row r="145" spans="1:65" s="2" customFormat="1" ht="44.25" customHeight="1">
      <c r="A145" s="36"/>
      <c r="B145" s="37"/>
      <c r="C145" s="211" t="s">
        <v>133</v>
      </c>
      <c r="D145" s="211" t="s">
        <v>400</v>
      </c>
      <c r="E145" s="212" t="s">
        <v>7671</v>
      </c>
      <c r="F145" s="213" t="s">
        <v>7672</v>
      </c>
      <c r="G145" s="214" t="s">
        <v>464</v>
      </c>
      <c r="H145" s="215">
        <v>252.45</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93</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151</v>
      </c>
    </row>
    <row r="146" spans="1:65" s="13" customFormat="1">
      <c r="B146" s="233"/>
      <c r="C146" s="234"/>
      <c r="D146" s="225" t="s">
        <v>465</v>
      </c>
      <c r="E146" s="235" t="s">
        <v>1</v>
      </c>
      <c r="F146" s="236" t="s">
        <v>8313</v>
      </c>
      <c r="G146" s="234"/>
      <c r="H146" s="237">
        <v>79.2</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3" customFormat="1">
      <c r="B147" s="233"/>
      <c r="C147" s="234"/>
      <c r="D147" s="225" t="s">
        <v>465</v>
      </c>
      <c r="E147" s="235" t="s">
        <v>1</v>
      </c>
      <c r="F147" s="236" t="s">
        <v>8314</v>
      </c>
      <c r="G147" s="234"/>
      <c r="H147" s="237">
        <v>173.25</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4" customFormat="1">
      <c r="B148" s="244"/>
      <c r="C148" s="245"/>
      <c r="D148" s="225" t="s">
        <v>465</v>
      </c>
      <c r="E148" s="246" t="s">
        <v>1</v>
      </c>
      <c r="F148" s="247" t="s">
        <v>467</v>
      </c>
      <c r="G148" s="245"/>
      <c r="H148" s="248">
        <v>252.45</v>
      </c>
      <c r="I148" s="249"/>
      <c r="J148" s="245"/>
      <c r="K148" s="245"/>
      <c r="L148" s="250"/>
      <c r="M148" s="251"/>
      <c r="N148" s="252"/>
      <c r="O148" s="252"/>
      <c r="P148" s="252"/>
      <c r="Q148" s="252"/>
      <c r="R148" s="252"/>
      <c r="S148" s="252"/>
      <c r="T148" s="253"/>
      <c r="AT148" s="254" t="s">
        <v>465</v>
      </c>
      <c r="AU148" s="254" t="s">
        <v>93</v>
      </c>
      <c r="AV148" s="14" t="s">
        <v>124</v>
      </c>
      <c r="AW148" s="14" t="s">
        <v>38</v>
      </c>
      <c r="AX148" s="14" t="s">
        <v>91</v>
      </c>
      <c r="AY148" s="254" t="s">
        <v>397</v>
      </c>
    </row>
    <row r="149" spans="1:65" s="2" customFormat="1" ht="33" customHeight="1">
      <c r="A149" s="36"/>
      <c r="B149" s="37"/>
      <c r="C149" s="211" t="s">
        <v>139</v>
      </c>
      <c r="D149" s="211" t="s">
        <v>400</v>
      </c>
      <c r="E149" s="212" t="s">
        <v>7677</v>
      </c>
      <c r="F149" s="213" t="s">
        <v>7678</v>
      </c>
      <c r="G149" s="214" t="s">
        <v>546</v>
      </c>
      <c r="H149" s="215">
        <v>529</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157</v>
      </c>
    </row>
    <row r="150" spans="1:65" s="13" customFormat="1">
      <c r="B150" s="233"/>
      <c r="C150" s="234"/>
      <c r="D150" s="225" t="s">
        <v>465</v>
      </c>
      <c r="E150" s="235" t="s">
        <v>1</v>
      </c>
      <c r="F150" s="236" t="s">
        <v>8315</v>
      </c>
      <c r="G150" s="234"/>
      <c r="H150" s="237">
        <v>385</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3" customFormat="1">
      <c r="B151" s="233"/>
      <c r="C151" s="234"/>
      <c r="D151" s="225" t="s">
        <v>465</v>
      </c>
      <c r="E151" s="235" t="s">
        <v>1</v>
      </c>
      <c r="F151" s="236" t="s">
        <v>8316</v>
      </c>
      <c r="G151" s="234"/>
      <c r="H151" s="237">
        <v>144</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529</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33" customHeight="1">
      <c r="A153" s="36"/>
      <c r="B153" s="37"/>
      <c r="C153" s="211" t="s">
        <v>136</v>
      </c>
      <c r="D153" s="211" t="s">
        <v>400</v>
      </c>
      <c r="E153" s="212" t="s">
        <v>7683</v>
      </c>
      <c r="F153" s="213" t="s">
        <v>7684</v>
      </c>
      <c r="G153" s="214" t="s">
        <v>546</v>
      </c>
      <c r="H153" s="215">
        <v>529</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162</v>
      </c>
    </row>
    <row r="154" spans="1:65" s="13" customFormat="1">
      <c r="B154" s="233"/>
      <c r="C154" s="234"/>
      <c r="D154" s="225" t="s">
        <v>465</v>
      </c>
      <c r="E154" s="235" t="s">
        <v>1</v>
      </c>
      <c r="F154" s="236" t="s">
        <v>8315</v>
      </c>
      <c r="G154" s="234"/>
      <c r="H154" s="237">
        <v>385</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3" customFormat="1">
      <c r="B155" s="233"/>
      <c r="C155" s="234"/>
      <c r="D155" s="225" t="s">
        <v>465</v>
      </c>
      <c r="E155" s="235" t="s">
        <v>1</v>
      </c>
      <c r="F155" s="236" t="s">
        <v>8316</v>
      </c>
      <c r="G155" s="234"/>
      <c r="H155" s="237">
        <v>144</v>
      </c>
      <c r="I155" s="238"/>
      <c r="J155" s="234"/>
      <c r="K155" s="234"/>
      <c r="L155" s="239"/>
      <c r="M155" s="240"/>
      <c r="N155" s="241"/>
      <c r="O155" s="241"/>
      <c r="P155" s="241"/>
      <c r="Q155" s="241"/>
      <c r="R155" s="241"/>
      <c r="S155" s="241"/>
      <c r="T155" s="242"/>
      <c r="AT155" s="243" t="s">
        <v>465</v>
      </c>
      <c r="AU155" s="243" t="s">
        <v>93</v>
      </c>
      <c r="AV155" s="13" t="s">
        <v>93</v>
      </c>
      <c r="AW155" s="13" t="s">
        <v>38</v>
      </c>
      <c r="AX155" s="13" t="s">
        <v>83</v>
      </c>
      <c r="AY155" s="243" t="s">
        <v>397</v>
      </c>
    </row>
    <row r="156" spans="1:65" s="14" customFormat="1">
      <c r="B156" s="244"/>
      <c r="C156" s="245"/>
      <c r="D156" s="225" t="s">
        <v>465</v>
      </c>
      <c r="E156" s="246" t="s">
        <v>1</v>
      </c>
      <c r="F156" s="247" t="s">
        <v>467</v>
      </c>
      <c r="G156" s="245"/>
      <c r="H156" s="248">
        <v>529</v>
      </c>
      <c r="I156" s="249"/>
      <c r="J156" s="245"/>
      <c r="K156" s="245"/>
      <c r="L156" s="250"/>
      <c r="M156" s="251"/>
      <c r="N156" s="252"/>
      <c r="O156" s="252"/>
      <c r="P156" s="252"/>
      <c r="Q156" s="252"/>
      <c r="R156" s="252"/>
      <c r="S156" s="252"/>
      <c r="T156" s="253"/>
      <c r="AT156" s="254" t="s">
        <v>465</v>
      </c>
      <c r="AU156" s="254" t="s">
        <v>93</v>
      </c>
      <c r="AV156" s="14" t="s">
        <v>124</v>
      </c>
      <c r="AW156" s="14" t="s">
        <v>38</v>
      </c>
      <c r="AX156" s="14" t="s">
        <v>91</v>
      </c>
      <c r="AY156" s="254" t="s">
        <v>397</v>
      </c>
    </row>
    <row r="157" spans="1:65" s="2" customFormat="1" ht="55.5" customHeight="1">
      <c r="A157" s="36"/>
      <c r="B157" s="37"/>
      <c r="C157" s="211" t="s">
        <v>142</v>
      </c>
      <c r="D157" s="211" t="s">
        <v>400</v>
      </c>
      <c r="E157" s="212" t="s">
        <v>7556</v>
      </c>
      <c r="F157" s="213" t="s">
        <v>7685</v>
      </c>
      <c r="G157" s="214" t="s">
        <v>464</v>
      </c>
      <c r="H157" s="215">
        <v>115.5</v>
      </c>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124</v>
      </c>
      <c r="AT157" s="223" t="s">
        <v>400</v>
      </c>
      <c r="AU157" s="223" t="s">
        <v>93</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124</v>
      </c>
      <c r="BM157" s="223" t="s">
        <v>168</v>
      </c>
    </row>
    <row r="158" spans="1:65" s="13" customFormat="1">
      <c r="B158" s="233"/>
      <c r="C158" s="234"/>
      <c r="D158" s="225" t="s">
        <v>465</v>
      </c>
      <c r="E158" s="235" t="s">
        <v>1</v>
      </c>
      <c r="F158" s="236" t="s">
        <v>8317</v>
      </c>
      <c r="G158" s="234"/>
      <c r="H158" s="237">
        <v>46.2</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3" customFormat="1">
      <c r="B159" s="233"/>
      <c r="C159" s="234"/>
      <c r="D159" s="225" t="s">
        <v>465</v>
      </c>
      <c r="E159" s="235" t="s">
        <v>1</v>
      </c>
      <c r="F159" s="236" t="s">
        <v>8318</v>
      </c>
      <c r="G159" s="234"/>
      <c r="H159" s="237">
        <v>69.3</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115.5</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55.5" customHeight="1">
      <c r="A161" s="36"/>
      <c r="B161" s="37"/>
      <c r="C161" s="211" t="s">
        <v>145</v>
      </c>
      <c r="D161" s="211" t="s">
        <v>400</v>
      </c>
      <c r="E161" s="212" t="s">
        <v>7560</v>
      </c>
      <c r="F161" s="213" t="s">
        <v>7690</v>
      </c>
      <c r="G161" s="214" t="s">
        <v>464</v>
      </c>
      <c r="H161" s="215">
        <v>136.94999999999999</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174</v>
      </c>
    </row>
    <row r="162" spans="1:65" s="13" customFormat="1">
      <c r="B162" s="233"/>
      <c r="C162" s="234"/>
      <c r="D162" s="225" t="s">
        <v>465</v>
      </c>
      <c r="E162" s="235" t="s">
        <v>1</v>
      </c>
      <c r="F162" s="236" t="s">
        <v>8319</v>
      </c>
      <c r="G162" s="234"/>
      <c r="H162" s="237">
        <v>33</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3" customFormat="1">
      <c r="B163" s="233"/>
      <c r="C163" s="234"/>
      <c r="D163" s="225" t="s">
        <v>465</v>
      </c>
      <c r="E163" s="235" t="s">
        <v>1</v>
      </c>
      <c r="F163" s="236" t="s">
        <v>8320</v>
      </c>
      <c r="G163" s="234"/>
      <c r="H163" s="237">
        <v>103.95</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136.94999999999999</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2" customFormat="1" ht="55.5" customHeight="1">
      <c r="A165" s="36"/>
      <c r="B165" s="37"/>
      <c r="C165" s="211" t="s">
        <v>148</v>
      </c>
      <c r="D165" s="211" t="s">
        <v>400</v>
      </c>
      <c r="E165" s="212" t="s">
        <v>7565</v>
      </c>
      <c r="F165" s="213" t="s">
        <v>7695</v>
      </c>
      <c r="G165" s="214" t="s">
        <v>464</v>
      </c>
      <c r="H165" s="215">
        <v>821.7</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179</v>
      </c>
    </row>
    <row r="166" spans="1:65" s="13" customFormat="1">
      <c r="B166" s="233"/>
      <c r="C166" s="234"/>
      <c r="D166" s="225" t="s">
        <v>465</v>
      </c>
      <c r="E166" s="235" t="s">
        <v>1</v>
      </c>
      <c r="F166" s="236" t="s">
        <v>8321</v>
      </c>
      <c r="G166" s="234"/>
      <c r="H166" s="237">
        <v>198</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3" customFormat="1">
      <c r="B167" s="233"/>
      <c r="C167" s="234"/>
      <c r="D167" s="225" t="s">
        <v>465</v>
      </c>
      <c r="E167" s="235" t="s">
        <v>1</v>
      </c>
      <c r="F167" s="236" t="s">
        <v>8322</v>
      </c>
      <c r="G167" s="234"/>
      <c r="H167" s="237">
        <v>623.70000000000005</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4" customFormat="1">
      <c r="B168" s="244"/>
      <c r="C168" s="245"/>
      <c r="D168" s="225" t="s">
        <v>465</v>
      </c>
      <c r="E168" s="246" t="s">
        <v>1</v>
      </c>
      <c r="F168" s="247" t="s">
        <v>467</v>
      </c>
      <c r="G168" s="245"/>
      <c r="H168" s="248">
        <v>821.7</v>
      </c>
      <c r="I168" s="249"/>
      <c r="J168" s="245"/>
      <c r="K168" s="245"/>
      <c r="L168" s="250"/>
      <c r="M168" s="251"/>
      <c r="N168" s="252"/>
      <c r="O168" s="252"/>
      <c r="P168" s="252"/>
      <c r="Q168" s="252"/>
      <c r="R168" s="252"/>
      <c r="S168" s="252"/>
      <c r="T168" s="253"/>
      <c r="AT168" s="254" t="s">
        <v>465</v>
      </c>
      <c r="AU168" s="254" t="s">
        <v>93</v>
      </c>
      <c r="AV168" s="14" t="s">
        <v>124</v>
      </c>
      <c r="AW168" s="14" t="s">
        <v>38</v>
      </c>
      <c r="AX168" s="14" t="s">
        <v>91</v>
      </c>
      <c r="AY168" s="254" t="s">
        <v>397</v>
      </c>
    </row>
    <row r="169" spans="1:65" s="2" customFormat="1" ht="33" customHeight="1">
      <c r="A169" s="36"/>
      <c r="B169" s="37"/>
      <c r="C169" s="211" t="s">
        <v>151</v>
      </c>
      <c r="D169" s="211" t="s">
        <v>400</v>
      </c>
      <c r="E169" s="212" t="s">
        <v>7700</v>
      </c>
      <c r="F169" s="213" t="s">
        <v>7701</v>
      </c>
      <c r="G169" s="214" t="s">
        <v>464</v>
      </c>
      <c r="H169" s="215">
        <v>115.5</v>
      </c>
      <c r="I169" s="216"/>
      <c r="J169" s="217">
        <f>ROUND(I169*H169,2)</f>
        <v>0</v>
      </c>
      <c r="K169" s="218"/>
      <c r="L169" s="41"/>
      <c r="M169" s="219" t="s">
        <v>1</v>
      </c>
      <c r="N169" s="220" t="s">
        <v>48</v>
      </c>
      <c r="O169" s="73"/>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124</v>
      </c>
      <c r="AT169" s="223" t="s">
        <v>400</v>
      </c>
      <c r="AU169" s="223" t="s">
        <v>93</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188</v>
      </c>
    </row>
    <row r="170" spans="1:65" s="13" customFormat="1">
      <c r="B170" s="233"/>
      <c r="C170" s="234"/>
      <c r="D170" s="225" t="s">
        <v>465</v>
      </c>
      <c r="E170" s="235" t="s">
        <v>1</v>
      </c>
      <c r="F170" s="236" t="s">
        <v>8317</v>
      </c>
      <c r="G170" s="234"/>
      <c r="H170" s="237">
        <v>46.2</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3" customFormat="1">
      <c r="B171" s="233"/>
      <c r="C171" s="234"/>
      <c r="D171" s="225" t="s">
        <v>465</v>
      </c>
      <c r="E171" s="235" t="s">
        <v>1</v>
      </c>
      <c r="F171" s="236" t="s">
        <v>8318</v>
      </c>
      <c r="G171" s="234"/>
      <c r="H171" s="237">
        <v>69.3</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4" customFormat="1">
      <c r="B172" s="244"/>
      <c r="C172" s="245"/>
      <c r="D172" s="225" t="s">
        <v>465</v>
      </c>
      <c r="E172" s="246" t="s">
        <v>1</v>
      </c>
      <c r="F172" s="247" t="s">
        <v>467</v>
      </c>
      <c r="G172" s="245"/>
      <c r="H172" s="248">
        <v>115.5</v>
      </c>
      <c r="I172" s="249"/>
      <c r="J172" s="245"/>
      <c r="K172" s="245"/>
      <c r="L172" s="250"/>
      <c r="M172" s="251"/>
      <c r="N172" s="252"/>
      <c r="O172" s="252"/>
      <c r="P172" s="252"/>
      <c r="Q172" s="252"/>
      <c r="R172" s="252"/>
      <c r="S172" s="252"/>
      <c r="T172" s="253"/>
      <c r="AT172" s="254" t="s">
        <v>465</v>
      </c>
      <c r="AU172" s="254" t="s">
        <v>93</v>
      </c>
      <c r="AV172" s="14" t="s">
        <v>124</v>
      </c>
      <c r="AW172" s="14" t="s">
        <v>38</v>
      </c>
      <c r="AX172" s="14" t="s">
        <v>91</v>
      </c>
      <c r="AY172" s="254" t="s">
        <v>397</v>
      </c>
    </row>
    <row r="173" spans="1:65" s="2" customFormat="1" ht="33" customHeight="1">
      <c r="A173" s="36"/>
      <c r="B173" s="37"/>
      <c r="C173" s="211" t="s">
        <v>154</v>
      </c>
      <c r="D173" s="211" t="s">
        <v>400</v>
      </c>
      <c r="E173" s="212" t="s">
        <v>7702</v>
      </c>
      <c r="F173" s="213" t="s">
        <v>7703</v>
      </c>
      <c r="G173" s="214" t="s">
        <v>502</v>
      </c>
      <c r="H173" s="215">
        <v>228.02199999999999</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194</v>
      </c>
    </row>
    <row r="174" spans="1:65" s="13" customFormat="1">
      <c r="B174" s="233"/>
      <c r="C174" s="234"/>
      <c r="D174" s="225" t="s">
        <v>465</v>
      </c>
      <c r="E174" s="235" t="s">
        <v>1</v>
      </c>
      <c r="F174" s="236" t="s">
        <v>8323</v>
      </c>
      <c r="G174" s="234"/>
      <c r="H174" s="237">
        <v>54.945</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3" customFormat="1">
      <c r="B175" s="233"/>
      <c r="C175" s="234"/>
      <c r="D175" s="225" t="s">
        <v>465</v>
      </c>
      <c r="E175" s="235" t="s">
        <v>1</v>
      </c>
      <c r="F175" s="236" t="s">
        <v>8324</v>
      </c>
      <c r="G175" s="234"/>
      <c r="H175" s="237">
        <v>173.077</v>
      </c>
      <c r="I175" s="238"/>
      <c r="J175" s="234"/>
      <c r="K175" s="234"/>
      <c r="L175" s="239"/>
      <c r="M175" s="240"/>
      <c r="N175" s="241"/>
      <c r="O175" s="241"/>
      <c r="P175" s="241"/>
      <c r="Q175" s="241"/>
      <c r="R175" s="241"/>
      <c r="S175" s="241"/>
      <c r="T175" s="242"/>
      <c r="AT175" s="243" t="s">
        <v>465</v>
      </c>
      <c r="AU175" s="243" t="s">
        <v>93</v>
      </c>
      <c r="AV175" s="13" t="s">
        <v>93</v>
      </c>
      <c r="AW175" s="13" t="s">
        <v>38</v>
      </c>
      <c r="AX175" s="13" t="s">
        <v>83</v>
      </c>
      <c r="AY175" s="243" t="s">
        <v>397</v>
      </c>
    </row>
    <row r="176" spans="1:65" s="14" customFormat="1">
      <c r="B176" s="244"/>
      <c r="C176" s="245"/>
      <c r="D176" s="225" t="s">
        <v>465</v>
      </c>
      <c r="E176" s="246" t="s">
        <v>1</v>
      </c>
      <c r="F176" s="247" t="s">
        <v>467</v>
      </c>
      <c r="G176" s="245"/>
      <c r="H176" s="248">
        <v>228.02199999999999</v>
      </c>
      <c r="I176" s="249"/>
      <c r="J176" s="245"/>
      <c r="K176" s="245"/>
      <c r="L176" s="250"/>
      <c r="M176" s="251"/>
      <c r="N176" s="252"/>
      <c r="O176" s="252"/>
      <c r="P176" s="252"/>
      <c r="Q176" s="252"/>
      <c r="R176" s="252"/>
      <c r="S176" s="252"/>
      <c r="T176" s="253"/>
      <c r="AT176" s="254" t="s">
        <v>465</v>
      </c>
      <c r="AU176" s="254" t="s">
        <v>93</v>
      </c>
      <c r="AV176" s="14" t="s">
        <v>124</v>
      </c>
      <c r="AW176" s="14" t="s">
        <v>38</v>
      </c>
      <c r="AX176" s="14" t="s">
        <v>91</v>
      </c>
      <c r="AY176" s="254" t="s">
        <v>397</v>
      </c>
    </row>
    <row r="177" spans="1:65" s="2" customFormat="1" ht="33" customHeight="1">
      <c r="A177" s="36"/>
      <c r="B177" s="37"/>
      <c r="C177" s="211" t="s">
        <v>157</v>
      </c>
      <c r="D177" s="211" t="s">
        <v>400</v>
      </c>
      <c r="E177" s="212" t="s">
        <v>542</v>
      </c>
      <c r="F177" s="213" t="s">
        <v>7708</v>
      </c>
      <c r="G177" s="214" t="s">
        <v>464</v>
      </c>
      <c r="H177" s="215">
        <v>136.94999999999999</v>
      </c>
      <c r="I177" s="216"/>
      <c r="J177" s="217">
        <f>ROUND(I177*H177,2)</f>
        <v>0</v>
      </c>
      <c r="K177" s="218"/>
      <c r="L177" s="41"/>
      <c r="M177" s="219" t="s">
        <v>1</v>
      </c>
      <c r="N177" s="22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124</v>
      </c>
      <c r="AT177" s="223" t="s">
        <v>400</v>
      </c>
      <c r="AU177" s="223" t="s">
        <v>93</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124</v>
      </c>
      <c r="BM177" s="223" t="s">
        <v>200</v>
      </c>
    </row>
    <row r="178" spans="1:65" s="13" customFormat="1">
      <c r="B178" s="233"/>
      <c r="C178" s="234"/>
      <c r="D178" s="225" t="s">
        <v>465</v>
      </c>
      <c r="E178" s="235" t="s">
        <v>1</v>
      </c>
      <c r="F178" s="236" t="s">
        <v>8319</v>
      </c>
      <c r="G178" s="234"/>
      <c r="H178" s="237">
        <v>33</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3" customFormat="1">
      <c r="B179" s="233"/>
      <c r="C179" s="234"/>
      <c r="D179" s="225" t="s">
        <v>465</v>
      </c>
      <c r="E179" s="235" t="s">
        <v>1</v>
      </c>
      <c r="F179" s="236" t="s">
        <v>8320</v>
      </c>
      <c r="G179" s="234"/>
      <c r="H179" s="237">
        <v>103.95</v>
      </c>
      <c r="I179" s="238"/>
      <c r="J179" s="234"/>
      <c r="K179" s="234"/>
      <c r="L179" s="239"/>
      <c r="M179" s="240"/>
      <c r="N179" s="241"/>
      <c r="O179" s="241"/>
      <c r="P179" s="241"/>
      <c r="Q179" s="241"/>
      <c r="R179" s="241"/>
      <c r="S179" s="241"/>
      <c r="T179" s="242"/>
      <c r="AT179" s="243" t="s">
        <v>465</v>
      </c>
      <c r="AU179" s="243" t="s">
        <v>93</v>
      </c>
      <c r="AV179" s="13" t="s">
        <v>93</v>
      </c>
      <c r="AW179" s="13" t="s">
        <v>38</v>
      </c>
      <c r="AX179" s="13" t="s">
        <v>83</v>
      </c>
      <c r="AY179" s="243" t="s">
        <v>397</v>
      </c>
    </row>
    <row r="180" spans="1:65" s="14" customFormat="1">
      <c r="B180" s="244"/>
      <c r="C180" s="245"/>
      <c r="D180" s="225" t="s">
        <v>465</v>
      </c>
      <c r="E180" s="246" t="s">
        <v>1</v>
      </c>
      <c r="F180" s="247" t="s">
        <v>467</v>
      </c>
      <c r="G180" s="245"/>
      <c r="H180" s="248">
        <v>136.94999999999999</v>
      </c>
      <c r="I180" s="249"/>
      <c r="J180" s="245"/>
      <c r="K180" s="245"/>
      <c r="L180" s="250"/>
      <c r="M180" s="251"/>
      <c r="N180" s="252"/>
      <c r="O180" s="252"/>
      <c r="P180" s="252"/>
      <c r="Q180" s="252"/>
      <c r="R180" s="252"/>
      <c r="S180" s="252"/>
      <c r="T180" s="253"/>
      <c r="AT180" s="254" t="s">
        <v>465</v>
      </c>
      <c r="AU180" s="254" t="s">
        <v>93</v>
      </c>
      <c r="AV180" s="14" t="s">
        <v>124</v>
      </c>
      <c r="AW180" s="14" t="s">
        <v>38</v>
      </c>
      <c r="AX180" s="14" t="s">
        <v>91</v>
      </c>
      <c r="AY180" s="254" t="s">
        <v>397</v>
      </c>
    </row>
    <row r="181" spans="1:65" s="2" customFormat="1" ht="33" customHeight="1">
      <c r="A181" s="36"/>
      <c r="B181" s="37"/>
      <c r="C181" s="211" t="s">
        <v>8</v>
      </c>
      <c r="D181" s="211" t="s">
        <v>400</v>
      </c>
      <c r="E181" s="212" t="s">
        <v>586</v>
      </c>
      <c r="F181" s="213" t="s">
        <v>7709</v>
      </c>
      <c r="G181" s="214" t="s">
        <v>464</v>
      </c>
      <c r="H181" s="215">
        <v>115.5</v>
      </c>
      <c r="I181" s="216"/>
      <c r="J181" s="217">
        <f>ROUND(I181*H181,2)</f>
        <v>0</v>
      </c>
      <c r="K181" s="218"/>
      <c r="L181" s="41"/>
      <c r="M181" s="219" t="s">
        <v>1</v>
      </c>
      <c r="N181" s="22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124</v>
      </c>
      <c r="AT181" s="223" t="s">
        <v>400</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206</v>
      </c>
    </row>
    <row r="182" spans="1:65" s="13" customFormat="1">
      <c r="B182" s="233"/>
      <c r="C182" s="234"/>
      <c r="D182" s="225" t="s">
        <v>465</v>
      </c>
      <c r="E182" s="235" t="s">
        <v>1</v>
      </c>
      <c r="F182" s="236" t="s">
        <v>8317</v>
      </c>
      <c r="G182" s="234"/>
      <c r="H182" s="237">
        <v>46.2</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3" customFormat="1">
      <c r="B183" s="233"/>
      <c r="C183" s="234"/>
      <c r="D183" s="225" t="s">
        <v>465</v>
      </c>
      <c r="E183" s="235" t="s">
        <v>1</v>
      </c>
      <c r="F183" s="236" t="s">
        <v>8318</v>
      </c>
      <c r="G183" s="234"/>
      <c r="H183" s="237">
        <v>69.3</v>
      </c>
      <c r="I183" s="238"/>
      <c r="J183" s="234"/>
      <c r="K183" s="234"/>
      <c r="L183" s="239"/>
      <c r="M183" s="240"/>
      <c r="N183" s="241"/>
      <c r="O183" s="241"/>
      <c r="P183" s="241"/>
      <c r="Q183" s="241"/>
      <c r="R183" s="241"/>
      <c r="S183" s="241"/>
      <c r="T183" s="242"/>
      <c r="AT183" s="243" t="s">
        <v>465</v>
      </c>
      <c r="AU183" s="243" t="s">
        <v>93</v>
      </c>
      <c r="AV183" s="13" t="s">
        <v>93</v>
      </c>
      <c r="AW183" s="13" t="s">
        <v>38</v>
      </c>
      <c r="AX183" s="13" t="s">
        <v>83</v>
      </c>
      <c r="AY183" s="243" t="s">
        <v>397</v>
      </c>
    </row>
    <row r="184" spans="1:65" s="14" customFormat="1">
      <c r="B184" s="244"/>
      <c r="C184" s="245"/>
      <c r="D184" s="225" t="s">
        <v>465</v>
      </c>
      <c r="E184" s="246" t="s">
        <v>1</v>
      </c>
      <c r="F184" s="247" t="s">
        <v>467</v>
      </c>
      <c r="G184" s="245"/>
      <c r="H184" s="248">
        <v>115.5</v>
      </c>
      <c r="I184" s="249"/>
      <c r="J184" s="245"/>
      <c r="K184" s="245"/>
      <c r="L184" s="250"/>
      <c r="M184" s="251"/>
      <c r="N184" s="252"/>
      <c r="O184" s="252"/>
      <c r="P184" s="252"/>
      <c r="Q184" s="252"/>
      <c r="R184" s="252"/>
      <c r="S184" s="252"/>
      <c r="T184" s="253"/>
      <c r="AT184" s="254" t="s">
        <v>465</v>
      </c>
      <c r="AU184" s="254" t="s">
        <v>93</v>
      </c>
      <c r="AV184" s="14" t="s">
        <v>124</v>
      </c>
      <c r="AW184" s="14" t="s">
        <v>38</v>
      </c>
      <c r="AX184" s="14" t="s">
        <v>91</v>
      </c>
      <c r="AY184" s="254" t="s">
        <v>397</v>
      </c>
    </row>
    <row r="185" spans="1:65" s="2" customFormat="1" ht="55.5" customHeight="1">
      <c r="A185" s="36"/>
      <c r="B185" s="37"/>
      <c r="C185" s="211" t="s">
        <v>162</v>
      </c>
      <c r="D185" s="211" t="s">
        <v>400</v>
      </c>
      <c r="E185" s="212" t="s">
        <v>7710</v>
      </c>
      <c r="F185" s="213" t="s">
        <v>7711</v>
      </c>
      <c r="G185" s="214" t="s">
        <v>464</v>
      </c>
      <c r="H185" s="215">
        <v>116.49</v>
      </c>
      <c r="I185" s="216"/>
      <c r="J185" s="217">
        <f>ROUND(I185*H185,2)</f>
        <v>0</v>
      </c>
      <c r="K185" s="218"/>
      <c r="L185" s="41"/>
      <c r="M185" s="219" t="s">
        <v>1</v>
      </c>
      <c r="N185" s="220" t="s">
        <v>48</v>
      </c>
      <c r="O185" s="73"/>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124</v>
      </c>
      <c r="AT185" s="223" t="s">
        <v>400</v>
      </c>
      <c r="AU185" s="223" t="s">
        <v>93</v>
      </c>
      <c r="AY185" s="18" t="s">
        <v>397</v>
      </c>
      <c r="BE185" s="224">
        <f>IF(N185="základní",J185,0)</f>
        <v>0</v>
      </c>
      <c r="BF185" s="224">
        <f>IF(N185="snížená",J185,0)</f>
        <v>0</v>
      </c>
      <c r="BG185" s="224">
        <f>IF(N185="zákl. přenesená",J185,0)</f>
        <v>0</v>
      </c>
      <c r="BH185" s="224">
        <f>IF(N185="sníž. přenesená",J185,0)</f>
        <v>0</v>
      </c>
      <c r="BI185" s="224">
        <f>IF(N185="nulová",J185,0)</f>
        <v>0</v>
      </c>
      <c r="BJ185" s="18" t="s">
        <v>91</v>
      </c>
      <c r="BK185" s="224">
        <f>ROUND(I185*H185,2)</f>
        <v>0</v>
      </c>
      <c r="BL185" s="18" t="s">
        <v>124</v>
      </c>
      <c r="BM185" s="223" t="s">
        <v>212</v>
      </c>
    </row>
    <row r="186" spans="1:65" s="13" customFormat="1">
      <c r="B186" s="233"/>
      <c r="C186" s="234"/>
      <c r="D186" s="225" t="s">
        <v>465</v>
      </c>
      <c r="E186" s="235" t="s">
        <v>1</v>
      </c>
      <c r="F186" s="236" t="s">
        <v>8325</v>
      </c>
      <c r="G186" s="234"/>
      <c r="H186" s="237">
        <v>90.09</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3" customFormat="1">
      <c r="B187" s="233"/>
      <c r="C187" s="234"/>
      <c r="D187" s="225" t="s">
        <v>465</v>
      </c>
      <c r="E187" s="235" t="s">
        <v>1</v>
      </c>
      <c r="F187" s="236" t="s">
        <v>8326</v>
      </c>
      <c r="G187" s="234"/>
      <c r="H187" s="237">
        <v>26.4</v>
      </c>
      <c r="I187" s="238"/>
      <c r="J187" s="234"/>
      <c r="K187" s="234"/>
      <c r="L187" s="239"/>
      <c r="M187" s="240"/>
      <c r="N187" s="241"/>
      <c r="O187" s="241"/>
      <c r="P187" s="241"/>
      <c r="Q187" s="241"/>
      <c r="R187" s="241"/>
      <c r="S187" s="241"/>
      <c r="T187" s="242"/>
      <c r="AT187" s="243" t="s">
        <v>465</v>
      </c>
      <c r="AU187" s="243" t="s">
        <v>93</v>
      </c>
      <c r="AV187" s="13" t="s">
        <v>93</v>
      </c>
      <c r="AW187" s="13" t="s">
        <v>38</v>
      </c>
      <c r="AX187" s="13" t="s">
        <v>83</v>
      </c>
      <c r="AY187" s="243" t="s">
        <v>397</v>
      </c>
    </row>
    <row r="188" spans="1:65" s="14" customFormat="1">
      <c r="B188" s="244"/>
      <c r="C188" s="245"/>
      <c r="D188" s="225" t="s">
        <v>465</v>
      </c>
      <c r="E188" s="246" t="s">
        <v>1</v>
      </c>
      <c r="F188" s="247" t="s">
        <v>467</v>
      </c>
      <c r="G188" s="245"/>
      <c r="H188" s="248">
        <v>116.49000000000001</v>
      </c>
      <c r="I188" s="249"/>
      <c r="J188" s="245"/>
      <c r="K188" s="245"/>
      <c r="L188" s="250"/>
      <c r="M188" s="251"/>
      <c r="N188" s="252"/>
      <c r="O188" s="252"/>
      <c r="P188" s="252"/>
      <c r="Q188" s="252"/>
      <c r="R188" s="252"/>
      <c r="S188" s="252"/>
      <c r="T188" s="253"/>
      <c r="AT188" s="254" t="s">
        <v>465</v>
      </c>
      <c r="AU188" s="254" t="s">
        <v>93</v>
      </c>
      <c r="AV188" s="14" t="s">
        <v>124</v>
      </c>
      <c r="AW188" s="14" t="s">
        <v>38</v>
      </c>
      <c r="AX188" s="14" t="s">
        <v>91</v>
      </c>
      <c r="AY188" s="254" t="s">
        <v>397</v>
      </c>
    </row>
    <row r="189" spans="1:65" s="2" customFormat="1" ht="16.5" customHeight="1">
      <c r="A189" s="36"/>
      <c r="B189" s="37"/>
      <c r="C189" s="280" t="s">
        <v>165</v>
      </c>
      <c r="D189" s="280" t="s">
        <v>534</v>
      </c>
      <c r="E189" s="281" t="s">
        <v>7716</v>
      </c>
      <c r="F189" s="282" t="s">
        <v>7717</v>
      </c>
      <c r="G189" s="283" t="s">
        <v>502</v>
      </c>
      <c r="H189" s="284">
        <v>49.764000000000003</v>
      </c>
      <c r="I189" s="285"/>
      <c r="J189" s="286">
        <f>ROUND(I189*H189,2)</f>
        <v>0</v>
      </c>
      <c r="K189" s="287"/>
      <c r="L189" s="288"/>
      <c r="M189" s="289" t="s">
        <v>1</v>
      </c>
      <c r="N189" s="290" t="s">
        <v>48</v>
      </c>
      <c r="O189" s="73"/>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136</v>
      </c>
      <c r="AT189" s="223" t="s">
        <v>534</v>
      </c>
      <c r="AU189" s="223" t="s">
        <v>93</v>
      </c>
      <c r="AY189" s="18" t="s">
        <v>397</v>
      </c>
      <c r="BE189" s="224">
        <f>IF(N189="základní",J189,0)</f>
        <v>0</v>
      </c>
      <c r="BF189" s="224">
        <f>IF(N189="snížená",J189,0)</f>
        <v>0</v>
      </c>
      <c r="BG189" s="224">
        <f>IF(N189="zákl. přenesená",J189,0)</f>
        <v>0</v>
      </c>
      <c r="BH189" s="224">
        <f>IF(N189="sníž. přenesená",J189,0)</f>
        <v>0</v>
      </c>
      <c r="BI189" s="224">
        <f>IF(N189="nulová",J189,0)</f>
        <v>0</v>
      </c>
      <c r="BJ189" s="18" t="s">
        <v>91</v>
      </c>
      <c r="BK189" s="224">
        <f>ROUND(I189*H189,2)</f>
        <v>0</v>
      </c>
      <c r="BL189" s="18" t="s">
        <v>124</v>
      </c>
      <c r="BM189" s="223" t="s">
        <v>215</v>
      </c>
    </row>
    <row r="190" spans="1:65" s="13" customFormat="1">
      <c r="B190" s="233"/>
      <c r="C190" s="234"/>
      <c r="D190" s="225" t="s">
        <v>465</v>
      </c>
      <c r="E190" s="235" t="s">
        <v>1</v>
      </c>
      <c r="F190" s="236" t="s">
        <v>8327</v>
      </c>
      <c r="G190" s="234"/>
      <c r="H190" s="237">
        <v>49.764000000000003</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4" customFormat="1">
      <c r="B191" s="244"/>
      <c r="C191" s="245"/>
      <c r="D191" s="225" t="s">
        <v>465</v>
      </c>
      <c r="E191" s="246" t="s">
        <v>1</v>
      </c>
      <c r="F191" s="247" t="s">
        <v>467</v>
      </c>
      <c r="G191" s="245"/>
      <c r="H191" s="248">
        <v>49.764000000000003</v>
      </c>
      <c r="I191" s="249"/>
      <c r="J191" s="245"/>
      <c r="K191" s="245"/>
      <c r="L191" s="250"/>
      <c r="M191" s="251"/>
      <c r="N191" s="252"/>
      <c r="O191" s="252"/>
      <c r="P191" s="252"/>
      <c r="Q191" s="252"/>
      <c r="R191" s="252"/>
      <c r="S191" s="252"/>
      <c r="T191" s="253"/>
      <c r="AT191" s="254" t="s">
        <v>465</v>
      </c>
      <c r="AU191" s="254" t="s">
        <v>93</v>
      </c>
      <c r="AV191" s="14" t="s">
        <v>124</v>
      </c>
      <c r="AW191" s="14" t="s">
        <v>38</v>
      </c>
      <c r="AX191" s="14" t="s">
        <v>91</v>
      </c>
      <c r="AY191" s="254" t="s">
        <v>397</v>
      </c>
    </row>
    <row r="192" spans="1:65" s="2" customFormat="1" ht="16.5" customHeight="1">
      <c r="A192" s="36"/>
      <c r="B192" s="37"/>
      <c r="C192" s="280" t="s">
        <v>168</v>
      </c>
      <c r="D192" s="280" t="s">
        <v>534</v>
      </c>
      <c r="E192" s="281" t="s">
        <v>8141</v>
      </c>
      <c r="F192" s="282" t="s">
        <v>8142</v>
      </c>
      <c r="G192" s="283" t="s">
        <v>502</v>
      </c>
      <c r="H192" s="284">
        <v>169.82</v>
      </c>
      <c r="I192" s="285"/>
      <c r="J192" s="286">
        <f>ROUND(I192*H192,2)</f>
        <v>0</v>
      </c>
      <c r="K192" s="287"/>
      <c r="L192" s="288"/>
      <c r="M192" s="289" t="s">
        <v>1</v>
      </c>
      <c r="N192" s="290" t="s">
        <v>48</v>
      </c>
      <c r="O192" s="73"/>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136</v>
      </c>
      <c r="AT192" s="223" t="s">
        <v>534</v>
      </c>
      <c r="AU192" s="223" t="s">
        <v>93</v>
      </c>
      <c r="AY192" s="18" t="s">
        <v>397</v>
      </c>
      <c r="BE192" s="224">
        <f>IF(N192="základní",J192,0)</f>
        <v>0</v>
      </c>
      <c r="BF192" s="224">
        <f>IF(N192="snížená",J192,0)</f>
        <v>0</v>
      </c>
      <c r="BG192" s="224">
        <f>IF(N192="zákl. přenesená",J192,0)</f>
        <v>0</v>
      </c>
      <c r="BH192" s="224">
        <f>IF(N192="sníž. přenesená",J192,0)</f>
        <v>0</v>
      </c>
      <c r="BI192" s="224">
        <f>IF(N192="nulová",J192,0)</f>
        <v>0</v>
      </c>
      <c r="BJ192" s="18" t="s">
        <v>91</v>
      </c>
      <c r="BK192" s="224">
        <f>ROUND(I192*H192,2)</f>
        <v>0</v>
      </c>
      <c r="BL192" s="18" t="s">
        <v>124</v>
      </c>
      <c r="BM192" s="223" t="s">
        <v>661</v>
      </c>
    </row>
    <row r="193" spans="1:65" s="13" customFormat="1">
      <c r="B193" s="233"/>
      <c r="C193" s="234"/>
      <c r="D193" s="225" t="s">
        <v>465</v>
      </c>
      <c r="E193" s="235" t="s">
        <v>1</v>
      </c>
      <c r="F193" s="236" t="s">
        <v>8328</v>
      </c>
      <c r="G193" s="234"/>
      <c r="H193" s="237">
        <v>169.82</v>
      </c>
      <c r="I193" s="238"/>
      <c r="J193" s="234"/>
      <c r="K193" s="234"/>
      <c r="L193" s="239"/>
      <c r="M193" s="240"/>
      <c r="N193" s="241"/>
      <c r="O193" s="241"/>
      <c r="P193" s="241"/>
      <c r="Q193" s="241"/>
      <c r="R193" s="241"/>
      <c r="S193" s="241"/>
      <c r="T193" s="242"/>
      <c r="AT193" s="243" t="s">
        <v>465</v>
      </c>
      <c r="AU193" s="243" t="s">
        <v>93</v>
      </c>
      <c r="AV193" s="13" t="s">
        <v>93</v>
      </c>
      <c r="AW193" s="13" t="s">
        <v>38</v>
      </c>
      <c r="AX193" s="13" t="s">
        <v>83</v>
      </c>
      <c r="AY193" s="243" t="s">
        <v>397</v>
      </c>
    </row>
    <row r="194" spans="1:65" s="14" customFormat="1">
      <c r="B194" s="244"/>
      <c r="C194" s="245"/>
      <c r="D194" s="225" t="s">
        <v>465</v>
      </c>
      <c r="E194" s="246" t="s">
        <v>1</v>
      </c>
      <c r="F194" s="247" t="s">
        <v>467</v>
      </c>
      <c r="G194" s="245"/>
      <c r="H194" s="248">
        <v>169.82</v>
      </c>
      <c r="I194" s="249"/>
      <c r="J194" s="245"/>
      <c r="K194" s="245"/>
      <c r="L194" s="250"/>
      <c r="M194" s="251"/>
      <c r="N194" s="252"/>
      <c r="O194" s="252"/>
      <c r="P194" s="252"/>
      <c r="Q194" s="252"/>
      <c r="R194" s="252"/>
      <c r="S194" s="252"/>
      <c r="T194" s="253"/>
      <c r="AT194" s="254" t="s">
        <v>465</v>
      </c>
      <c r="AU194" s="254" t="s">
        <v>93</v>
      </c>
      <c r="AV194" s="14" t="s">
        <v>124</v>
      </c>
      <c r="AW194" s="14" t="s">
        <v>38</v>
      </c>
      <c r="AX194" s="14" t="s">
        <v>91</v>
      </c>
      <c r="AY194" s="254" t="s">
        <v>397</v>
      </c>
    </row>
    <row r="195" spans="1:65" s="12" customFormat="1" ht="22.9" customHeight="1">
      <c r="B195" s="195"/>
      <c r="C195" s="196"/>
      <c r="D195" s="197" t="s">
        <v>82</v>
      </c>
      <c r="E195" s="209" t="s">
        <v>93</v>
      </c>
      <c r="F195" s="209" t="s">
        <v>594</v>
      </c>
      <c r="G195" s="196"/>
      <c r="H195" s="196"/>
      <c r="I195" s="199"/>
      <c r="J195" s="210">
        <f>BK195</f>
        <v>0</v>
      </c>
      <c r="K195" s="196"/>
      <c r="L195" s="201"/>
      <c r="M195" s="202"/>
      <c r="N195" s="203"/>
      <c r="O195" s="203"/>
      <c r="P195" s="204">
        <f>SUM(P196:P201)</f>
        <v>0</v>
      </c>
      <c r="Q195" s="203"/>
      <c r="R195" s="204">
        <f>SUM(R196:R201)</f>
        <v>0</v>
      </c>
      <c r="S195" s="203"/>
      <c r="T195" s="205">
        <f>SUM(T196:T201)</f>
        <v>0</v>
      </c>
      <c r="AR195" s="206" t="s">
        <v>91</v>
      </c>
      <c r="AT195" s="207" t="s">
        <v>82</v>
      </c>
      <c r="AU195" s="207" t="s">
        <v>91</v>
      </c>
      <c r="AY195" s="206" t="s">
        <v>397</v>
      </c>
      <c r="BK195" s="208">
        <f>SUM(BK196:BK201)</f>
        <v>0</v>
      </c>
    </row>
    <row r="196" spans="1:65" s="2" customFormat="1" ht="44.25" customHeight="1">
      <c r="A196" s="36"/>
      <c r="B196" s="37"/>
      <c r="C196" s="211" t="s">
        <v>171</v>
      </c>
      <c r="D196" s="211" t="s">
        <v>400</v>
      </c>
      <c r="E196" s="212" t="s">
        <v>8329</v>
      </c>
      <c r="F196" s="213" t="s">
        <v>8330</v>
      </c>
      <c r="G196" s="214" t="s">
        <v>461</v>
      </c>
      <c r="H196" s="215">
        <v>150</v>
      </c>
      <c r="I196" s="216"/>
      <c r="J196" s="217">
        <f>ROUND(I196*H196,2)</f>
        <v>0</v>
      </c>
      <c r="K196" s="218"/>
      <c r="L196" s="41"/>
      <c r="M196" s="219" t="s">
        <v>1</v>
      </c>
      <c r="N196" s="220" t="s">
        <v>48</v>
      </c>
      <c r="O196" s="73"/>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124</v>
      </c>
      <c r="AT196" s="223" t="s">
        <v>400</v>
      </c>
      <c r="AU196" s="223" t="s">
        <v>93</v>
      </c>
      <c r="AY196" s="18" t="s">
        <v>397</v>
      </c>
      <c r="BE196" s="224">
        <f>IF(N196="základní",J196,0)</f>
        <v>0</v>
      </c>
      <c r="BF196" s="224">
        <f>IF(N196="snížená",J196,0)</f>
        <v>0</v>
      </c>
      <c r="BG196" s="224">
        <f>IF(N196="zákl. přenesená",J196,0)</f>
        <v>0</v>
      </c>
      <c r="BH196" s="224">
        <f>IF(N196="sníž. přenesená",J196,0)</f>
        <v>0</v>
      </c>
      <c r="BI196" s="224">
        <f>IF(N196="nulová",J196,0)</f>
        <v>0</v>
      </c>
      <c r="BJ196" s="18" t="s">
        <v>91</v>
      </c>
      <c r="BK196" s="224">
        <f>ROUND(I196*H196,2)</f>
        <v>0</v>
      </c>
      <c r="BL196" s="18" t="s">
        <v>124</v>
      </c>
      <c r="BM196" s="223" t="s">
        <v>664</v>
      </c>
    </row>
    <row r="197" spans="1:65" s="13" customFormat="1">
      <c r="B197" s="233"/>
      <c r="C197" s="234"/>
      <c r="D197" s="225" t="s">
        <v>465</v>
      </c>
      <c r="E197" s="235" t="s">
        <v>1</v>
      </c>
      <c r="F197" s="236" t="s">
        <v>8331</v>
      </c>
      <c r="G197" s="234"/>
      <c r="H197" s="237">
        <v>150</v>
      </c>
      <c r="I197" s="238"/>
      <c r="J197" s="234"/>
      <c r="K197" s="234"/>
      <c r="L197" s="239"/>
      <c r="M197" s="240"/>
      <c r="N197" s="241"/>
      <c r="O197" s="241"/>
      <c r="P197" s="241"/>
      <c r="Q197" s="241"/>
      <c r="R197" s="241"/>
      <c r="S197" s="241"/>
      <c r="T197" s="242"/>
      <c r="AT197" s="243" t="s">
        <v>465</v>
      </c>
      <c r="AU197" s="243" t="s">
        <v>93</v>
      </c>
      <c r="AV197" s="13" t="s">
        <v>93</v>
      </c>
      <c r="AW197" s="13" t="s">
        <v>38</v>
      </c>
      <c r="AX197" s="13" t="s">
        <v>83</v>
      </c>
      <c r="AY197" s="243" t="s">
        <v>397</v>
      </c>
    </row>
    <row r="198" spans="1:65" s="14" customFormat="1">
      <c r="B198" s="244"/>
      <c r="C198" s="245"/>
      <c r="D198" s="225" t="s">
        <v>465</v>
      </c>
      <c r="E198" s="246" t="s">
        <v>1</v>
      </c>
      <c r="F198" s="247" t="s">
        <v>467</v>
      </c>
      <c r="G198" s="245"/>
      <c r="H198" s="248">
        <v>150</v>
      </c>
      <c r="I198" s="249"/>
      <c r="J198" s="245"/>
      <c r="K198" s="245"/>
      <c r="L198" s="250"/>
      <c r="M198" s="251"/>
      <c r="N198" s="252"/>
      <c r="O198" s="252"/>
      <c r="P198" s="252"/>
      <c r="Q198" s="252"/>
      <c r="R198" s="252"/>
      <c r="S198" s="252"/>
      <c r="T198" s="253"/>
      <c r="AT198" s="254" t="s">
        <v>465</v>
      </c>
      <c r="AU198" s="254" t="s">
        <v>93</v>
      </c>
      <c r="AV198" s="14" t="s">
        <v>124</v>
      </c>
      <c r="AW198" s="14" t="s">
        <v>38</v>
      </c>
      <c r="AX198" s="14" t="s">
        <v>91</v>
      </c>
      <c r="AY198" s="254" t="s">
        <v>397</v>
      </c>
    </row>
    <row r="199" spans="1:65" s="2" customFormat="1" ht="44.25" customHeight="1">
      <c r="A199" s="36"/>
      <c r="B199" s="37"/>
      <c r="C199" s="211" t="s">
        <v>174</v>
      </c>
      <c r="D199" s="211" t="s">
        <v>400</v>
      </c>
      <c r="E199" s="212" t="s">
        <v>8332</v>
      </c>
      <c r="F199" s="213" t="s">
        <v>8333</v>
      </c>
      <c r="G199" s="214" t="s">
        <v>461</v>
      </c>
      <c r="H199" s="215">
        <v>75</v>
      </c>
      <c r="I199" s="216"/>
      <c r="J199" s="217">
        <f>ROUND(I199*H199,2)</f>
        <v>0</v>
      </c>
      <c r="K199" s="218"/>
      <c r="L199" s="41"/>
      <c r="M199" s="219" t="s">
        <v>1</v>
      </c>
      <c r="N199" s="220" t="s">
        <v>48</v>
      </c>
      <c r="O199" s="73"/>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124</v>
      </c>
      <c r="AT199" s="223" t="s">
        <v>400</v>
      </c>
      <c r="AU199" s="223" t="s">
        <v>93</v>
      </c>
      <c r="AY199" s="18" t="s">
        <v>397</v>
      </c>
      <c r="BE199" s="224">
        <f>IF(N199="základní",J199,0)</f>
        <v>0</v>
      </c>
      <c r="BF199" s="224">
        <f>IF(N199="snížená",J199,0)</f>
        <v>0</v>
      </c>
      <c r="BG199" s="224">
        <f>IF(N199="zákl. přenesená",J199,0)</f>
        <v>0</v>
      </c>
      <c r="BH199" s="224">
        <f>IF(N199="sníž. přenesená",J199,0)</f>
        <v>0</v>
      </c>
      <c r="BI199" s="224">
        <f>IF(N199="nulová",J199,0)</f>
        <v>0</v>
      </c>
      <c r="BJ199" s="18" t="s">
        <v>91</v>
      </c>
      <c r="BK199" s="224">
        <f>ROUND(I199*H199,2)</f>
        <v>0</v>
      </c>
      <c r="BL199" s="18" t="s">
        <v>124</v>
      </c>
      <c r="BM199" s="223" t="s">
        <v>667</v>
      </c>
    </row>
    <row r="200" spans="1:65" s="13" customFormat="1">
      <c r="B200" s="233"/>
      <c r="C200" s="234"/>
      <c r="D200" s="225" t="s">
        <v>465</v>
      </c>
      <c r="E200" s="235" t="s">
        <v>1</v>
      </c>
      <c r="F200" s="236" t="s">
        <v>1135</v>
      </c>
      <c r="G200" s="234"/>
      <c r="H200" s="237">
        <v>75</v>
      </c>
      <c r="I200" s="238"/>
      <c r="J200" s="234"/>
      <c r="K200" s="234"/>
      <c r="L200" s="239"/>
      <c r="M200" s="240"/>
      <c r="N200" s="241"/>
      <c r="O200" s="241"/>
      <c r="P200" s="241"/>
      <c r="Q200" s="241"/>
      <c r="R200" s="241"/>
      <c r="S200" s="241"/>
      <c r="T200" s="242"/>
      <c r="AT200" s="243" t="s">
        <v>465</v>
      </c>
      <c r="AU200" s="243" t="s">
        <v>93</v>
      </c>
      <c r="AV200" s="13" t="s">
        <v>93</v>
      </c>
      <c r="AW200" s="13" t="s">
        <v>38</v>
      </c>
      <c r="AX200" s="13" t="s">
        <v>83</v>
      </c>
      <c r="AY200" s="243" t="s">
        <v>397</v>
      </c>
    </row>
    <row r="201" spans="1:65" s="14" customFormat="1">
      <c r="B201" s="244"/>
      <c r="C201" s="245"/>
      <c r="D201" s="225" t="s">
        <v>465</v>
      </c>
      <c r="E201" s="246" t="s">
        <v>1</v>
      </c>
      <c r="F201" s="247" t="s">
        <v>467</v>
      </c>
      <c r="G201" s="245"/>
      <c r="H201" s="248">
        <v>75</v>
      </c>
      <c r="I201" s="249"/>
      <c r="J201" s="245"/>
      <c r="K201" s="245"/>
      <c r="L201" s="250"/>
      <c r="M201" s="251"/>
      <c r="N201" s="252"/>
      <c r="O201" s="252"/>
      <c r="P201" s="252"/>
      <c r="Q201" s="252"/>
      <c r="R201" s="252"/>
      <c r="S201" s="252"/>
      <c r="T201" s="253"/>
      <c r="AT201" s="254" t="s">
        <v>465</v>
      </c>
      <c r="AU201" s="254" t="s">
        <v>93</v>
      </c>
      <c r="AV201" s="14" t="s">
        <v>124</v>
      </c>
      <c r="AW201" s="14" t="s">
        <v>38</v>
      </c>
      <c r="AX201" s="14" t="s">
        <v>91</v>
      </c>
      <c r="AY201" s="254" t="s">
        <v>397</v>
      </c>
    </row>
    <row r="202" spans="1:65" s="12" customFormat="1" ht="22.9" customHeight="1">
      <c r="B202" s="195"/>
      <c r="C202" s="196"/>
      <c r="D202" s="197" t="s">
        <v>82</v>
      </c>
      <c r="E202" s="209" t="s">
        <v>112</v>
      </c>
      <c r="F202" s="209" t="s">
        <v>638</v>
      </c>
      <c r="G202" s="196"/>
      <c r="H202" s="196"/>
      <c r="I202" s="199"/>
      <c r="J202" s="210">
        <f>BK202</f>
        <v>0</v>
      </c>
      <c r="K202" s="196"/>
      <c r="L202" s="201"/>
      <c r="M202" s="202"/>
      <c r="N202" s="203"/>
      <c r="O202" s="203"/>
      <c r="P202" s="204">
        <f>SUM(P203:P205)</f>
        <v>0</v>
      </c>
      <c r="Q202" s="203"/>
      <c r="R202" s="204">
        <f>SUM(R203:R205)</f>
        <v>0</v>
      </c>
      <c r="S202" s="203"/>
      <c r="T202" s="205">
        <f>SUM(T203:T205)</f>
        <v>0</v>
      </c>
      <c r="AR202" s="206" t="s">
        <v>91</v>
      </c>
      <c r="AT202" s="207" t="s">
        <v>82</v>
      </c>
      <c r="AU202" s="207" t="s">
        <v>91</v>
      </c>
      <c r="AY202" s="206" t="s">
        <v>397</v>
      </c>
      <c r="BK202" s="208">
        <f>SUM(BK203:BK205)</f>
        <v>0</v>
      </c>
    </row>
    <row r="203" spans="1:65" s="2" customFormat="1" ht="21.75" customHeight="1">
      <c r="A203" s="36"/>
      <c r="B203" s="37"/>
      <c r="C203" s="280" t="s">
        <v>7</v>
      </c>
      <c r="D203" s="280" t="s">
        <v>534</v>
      </c>
      <c r="E203" s="281" t="s">
        <v>8162</v>
      </c>
      <c r="F203" s="282" t="s">
        <v>8163</v>
      </c>
      <c r="G203" s="283" t="s">
        <v>546</v>
      </c>
      <c r="H203" s="284">
        <v>423.5</v>
      </c>
      <c r="I203" s="285"/>
      <c r="J203" s="286">
        <f>ROUND(I203*H203,2)</f>
        <v>0</v>
      </c>
      <c r="K203" s="287"/>
      <c r="L203" s="288"/>
      <c r="M203" s="289" t="s">
        <v>1</v>
      </c>
      <c r="N203" s="290" t="s">
        <v>48</v>
      </c>
      <c r="O203" s="73"/>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136</v>
      </c>
      <c r="AT203" s="223" t="s">
        <v>534</v>
      </c>
      <c r="AU203" s="223" t="s">
        <v>93</v>
      </c>
      <c r="AY203" s="18" t="s">
        <v>397</v>
      </c>
      <c r="BE203" s="224">
        <f>IF(N203="základní",J203,0)</f>
        <v>0</v>
      </c>
      <c r="BF203" s="224">
        <f>IF(N203="snížená",J203,0)</f>
        <v>0</v>
      </c>
      <c r="BG203" s="224">
        <f>IF(N203="zákl. přenesená",J203,0)</f>
        <v>0</v>
      </c>
      <c r="BH203" s="224">
        <f>IF(N203="sníž. přenesená",J203,0)</f>
        <v>0</v>
      </c>
      <c r="BI203" s="224">
        <f>IF(N203="nulová",J203,0)</f>
        <v>0</v>
      </c>
      <c r="BJ203" s="18" t="s">
        <v>91</v>
      </c>
      <c r="BK203" s="224">
        <f>ROUND(I203*H203,2)</f>
        <v>0</v>
      </c>
      <c r="BL203" s="18" t="s">
        <v>124</v>
      </c>
      <c r="BM203" s="223" t="s">
        <v>670</v>
      </c>
    </row>
    <row r="204" spans="1:65" s="13" customFormat="1">
      <c r="B204" s="233"/>
      <c r="C204" s="234"/>
      <c r="D204" s="225" t="s">
        <v>465</v>
      </c>
      <c r="E204" s="235" t="s">
        <v>1</v>
      </c>
      <c r="F204" s="236" t="s">
        <v>8334</v>
      </c>
      <c r="G204" s="234"/>
      <c r="H204" s="237">
        <v>423.5</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423.5</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12" customFormat="1" ht="22.9" customHeight="1">
      <c r="B206" s="195"/>
      <c r="C206" s="196"/>
      <c r="D206" s="197" t="s">
        <v>82</v>
      </c>
      <c r="E206" s="209" t="s">
        <v>124</v>
      </c>
      <c r="F206" s="209" t="s">
        <v>817</v>
      </c>
      <c r="G206" s="196"/>
      <c r="H206" s="196"/>
      <c r="I206" s="199"/>
      <c r="J206" s="210">
        <f>BK206</f>
        <v>0</v>
      </c>
      <c r="K206" s="196"/>
      <c r="L206" s="201"/>
      <c r="M206" s="202"/>
      <c r="N206" s="203"/>
      <c r="O206" s="203"/>
      <c r="P206" s="204">
        <f>SUM(P207:P212)</f>
        <v>0</v>
      </c>
      <c r="Q206" s="203"/>
      <c r="R206" s="204">
        <f>SUM(R207:R212)</f>
        <v>0</v>
      </c>
      <c r="S206" s="203"/>
      <c r="T206" s="205">
        <f>SUM(T207:T212)</f>
        <v>0</v>
      </c>
      <c r="AR206" s="206" t="s">
        <v>91</v>
      </c>
      <c r="AT206" s="207" t="s">
        <v>82</v>
      </c>
      <c r="AU206" s="207" t="s">
        <v>91</v>
      </c>
      <c r="AY206" s="206" t="s">
        <v>397</v>
      </c>
      <c r="BK206" s="208">
        <f>SUM(BK207:BK212)</f>
        <v>0</v>
      </c>
    </row>
    <row r="207" spans="1:65" s="2" customFormat="1" ht="21.75" customHeight="1">
      <c r="A207" s="36"/>
      <c r="B207" s="37"/>
      <c r="C207" s="211" t="s">
        <v>179</v>
      </c>
      <c r="D207" s="211" t="s">
        <v>400</v>
      </c>
      <c r="E207" s="212" t="s">
        <v>7722</v>
      </c>
      <c r="F207" s="213" t="s">
        <v>7723</v>
      </c>
      <c r="G207" s="214" t="s">
        <v>464</v>
      </c>
      <c r="H207" s="215">
        <v>6.6</v>
      </c>
      <c r="I207" s="216"/>
      <c r="J207" s="217">
        <f>ROUND(I207*H207,2)</f>
        <v>0</v>
      </c>
      <c r="K207" s="218"/>
      <c r="L207" s="41"/>
      <c r="M207" s="219" t="s">
        <v>1</v>
      </c>
      <c r="N207" s="220" t="s">
        <v>48</v>
      </c>
      <c r="O207" s="73"/>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124</v>
      </c>
      <c r="AT207" s="223" t="s">
        <v>400</v>
      </c>
      <c r="AU207" s="223" t="s">
        <v>93</v>
      </c>
      <c r="AY207" s="18" t="s">
        <v>397</v>
      </c>
      <c r="BE207" s="224">
        <f>IF(N207="základní",J207,0)</f>
        <v>0</v>
      </c>
      <c r="BF207" s="224">
        <f>IF(N207="snížená",J207,0)</f>
        <v>0</v>
      </c>
      <c r="BG207" s="224">
        <f>IF(N207="zákl. přenesená",J207,0)</f>
        <v>0</v>
      </c>
      <c r="BH207" s="224">
        <f>IF(N207="sníž. přenesená",J207,0)</f>
        <v>0</v>
      </c>
      <c r="BI207" s="224">
        <f>IF(N207="nulová",J207,0)</f>
        <v>0</v>
      </c>
      <c r="BJ207" s="18" t="s">
        <v>91</v>
      </c>
      <c r="BK207" s="224">
        <f>ROUND(I207*H207,2)</f>
        <v>0</v>
      </c>
      <c r="BL207" s="18" t="s">
        <v>124</v>
      </c>
      <c r="BM207" s="223" t="s">
        <v>673</v>
      </c>
    </row>
    <row r="208" spans="1:65" s="13" customFormat="1">
      <c r="B208" s="233"/>
      <c r="C208" s="234"/>
      <c r="D208" s="225" t="s">
        <v>465</v>
      </c>
      <c r="E208" s="235" t="s">
        <v>1</v>
      </c>
      <c r="F208" s="236" t="s">
        <v>8335</v>
      </c>
      <c r="G208" s="234"/>
      <c r="H208" s="237">
        <v>6.6</v>
      </c>
      <c r="I208" s="238"/>
      <c r="J208" s="234"/>
      <c r="K208" s="234"/>
      <c r="L208" s="239"/>
      <c r="M208" s="240"/>
      <c r="N208" s="241"/>
      <c r="O208" s="241"/>
      <c r="P208" s="241"/>
      <c r="Q208" s="241"/>
      <c r="R208" s="241"/>
      <c r="S208" s="241"/>
      <c r="T208" s="242"/>
      <c r="AT208" s="243" t="s">
        <v>465</v>
      </c>
      <c r="AU208" s="243" t="s">
        <v>93</v>
      </c>
      <c r="AV208" s="13" t="s">
        <v>93</v>
      </c>
      <c r="AW208" s="13" t="s">
        <v>38</v>
      </c>
      <c r="AX208" s="13" t="s">
        <v>83</v>
      </c>
      <c r="AY208" s="243" t="s">
        <v>397</v>
      </c>
    </row>
    <row r="209" spans="1:65" s="14" customFormat="1">
      <c r="B209" s="244"/>
      <c r="C209" s="245"/>
      <c r="D209" s="225" t="s">
        <v>465</v>
      </c>
      <c r="E209" s="246" t="s">
        <v>1</v>
      </c>
      <c r="F209" s="247" t="s">
        <v>467</v>
      </c>
      <c r="G209" s="245"/>
      <c r="H209" s="248">
        <v>6.6</v>
      </c>
      <c r="I209" s="249"/>
      <c r="J209" s="245"/>
      <c r="K209" s="245"/>
      <c r="L209" s="250"/>
      <c r="M209" s="251"/>
      <c r="N209" s="252"/>
      <c r="O209" s="252"/>
      <c r="P209" s="252"/>
      <c r="Q209" s="252"/>
      <c r="R209" s="252"/>
      <c r="S209" s="252"/>
      <c r="T209" s="253"/>
      <c r="AT209" s="254" t="s">
        <v>465</v>
      </c>
      <c r="AU209" s="254" t="s">
        <v>93</v>
      </c>
      <c r="AV209" s="14" t="s">
        <v>124</v>
      </c>
      <c r="AW209" s="14" t="s">
        <v>38</v>
      </c>
      <c r="AX209" s="14" t="s">
        <v>91</v>
      </c>
      <c r="AY209" s="254" t="s">
        <v>397</v>
      </c>
    </row>
    <row r="210" spans="1:65" s="2" customFormat="1" ht="21.75" customHeight="1">
      <c r="A210" s="36"/>
      <c r="B210" s="37"/>
      <c r="C210" s="211" t="s">
        <v>185</v>
      </c>
      <c r="D210" s="211" t="s">
        <v>400</v>
      </c>
      <c r="E210" s="212" t="s">
        <v>8171</v>
      </c>
      <c r="F210" s="213" t="s">
        <v>8172</v>
      </c>
      <c r="G210" s="214" t="s">
        <v>464</v>
      </c>
      <c r="H210" s="215">
        <v>13.86</v>
      </c>
      <c r="I210" s="216"/>
      <c r="J210" s="217">
        <f>ROUND(I210*H210,2)</f>
        <v>0</v>
      </c>
      <c r="K210" s="218"/>
      <c r="L210" s="41"/>
      <c r="M210" s="219" t="s">
        <v>1</v>
      </c>
      <c r="N210" s="220" t="s">
        <v>48</v>
      </c>
      <c r="O210" s="73"/>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124</v>
      </c>
      <c r="AT210" s="223" t="s">
        <v>400</v>
      </c>
      <c r="AU210" s="223" t="s">
        <v>93</v>
      </c>
      <c r="AY210" s="18" t="s">
        <v>397</v>
      </c>
      <c r="BE210" s="224">
        <f>IF(N210="základní",J210,0)</f>
        <v>0</v>
      </c>
      <c r="BF210" s="224">
        <f>IF(N210="snížená",J210,0)</f>
        <v>0</v>
      </c>
      <c r="BG210" s="224">
        <f>IF(N210="zákl. přenesená",J210,0)</f>
        <v>0</v>
      </c>
      <c r="BH210" s="224">
        <f>IF(N210="sníž. přenesená",J210,0)</f>
        <v>0</v>
      </c>
      <c r="BI210" s="224">
        <f>IF(N210="nulová",J210,0)</f>
        <v>0</v>
      </c>
      <c r="BJ210" s="18" t="s">
        <v>91</v>
      </c>
      <c r="BK210" s="224">
        <f>ROUND(I210*H210,2)</f>
        <v>0</v>
      </c>
      <c r="BL210" s="18" t="s">
        <v>124</v>
      </c>
      <c r="BM210" s="223" t="s">
        <v>676</v>
      </c>
    </row>
    <row r="211" spans="1:65" s="13" customFormat="1">
      <c r="B211" s="233"/>
      <c r="C211" s="234"/>
      <c r="D211" s="225" t="s">
        <v>465</v>
      </c>
      <c r="E211" s="235" t="s">
        <v>1</v>
      </c>
      <c r="F211" s="236" t="s">
        <v>8336</v>
      </c>
      <c r="G211" s="234"/>
      <c r="H211" s="237">
        <v>13.86</v>
      </c>
      <c r="I211" s="238"/>
      <c r="J211" s="234"/>
      <c r="K211" s="234"/>
      <c r="L211" s="239"/>
      <c r="M211" s="240"/>
      <c r="N211" s="241"/>
      <c r="O211" s="241"/>
      <c r="P211" s="241"/>
      <c r="Q211" s="241"/>
      <c r="R211" s="241"/>
      <c r="S211" s="241"/>
      <c r="T211" s="242"/>
      <c r="AT211" s="243" t="s">
        <v>465</v>
      </c>
      <c r="AU211" s="243" t="s">
        <v>93</v>
      </c>
      <c r="AV211" s="13" t="s">
        <v>93</v>
      </c>
      <c r="AW211" s="13" t="s">
        <v>38</v>
      </c>
      <c r="AX211" s="13" t="s">
        <v>83</v>
      </c>
      <c r="AY211" s="243" t="s">
        <v>397</v>
      </c>
    </row>
    <row r="212" spans="1:65" s="14" customFormat="1">
      <c r="B212" s="244"/>
      <c r="C212" s="245"/>
      <c r="D212" s="225" t="s">
        <v>465</v>
      </c>
      <c r="E212" s="246" t="s">
        <v>1</v>
      </c>
      <c r="F212" s="247" t="s">
        <v>467</v>
      </c>
      <c r="G212" s="245"/>
      <c r="H212" s="248">
        <v>13.86</v>
      </c>
      <c r="I212" s="249"/>
      <c r="J212" s="245"/>
      <c r="K212" s="245"/>
      <c r="L212" s="250"/>
      <c r="M212" s="251"/>
      <c r="N212" s="252"/>
      <c r="O212" s="252"/>
      <c r="P212" s="252"/>
      <c r="Q212" s="252"/>
      <c r="R212" s="252"/>
      <c r="S212" s="252"/>
      <c r="T212" s="253"/>
      <c r="AT212" s="254" t="s">
        <v>465</v>
      </c>
      <c r="AU212" s="254" t="s">
        <v>93</v>
      </c>
      <c r="AV212" s="14" t="s">
        <v>124</v>
      </c>
      <c r="AW212" s="14" t="s">
        <v>38</v>
      </c>
      <c r="AX212" s="14" t="s">
        <v>91</v>
      </c>
      <c r="AY212" s="254" t="s">
        <v>397</v>
      </c>
    </row>
    <row r="213" spans="1:65" s="12" customFormat="1" ht="22.9" customHeight="1">
      <c r="B213" s="195"/>
      <c r="C213" s="196"/>
      <c r="D213" s="197" t="s">
        <v>82</v>
      </c>
      <c r="E213" s="209" t="s">
        <v>136</v>
      </c>
      <c r="F213" s="209" t="s">
        <v>7728</v>
      </c>
      <c r="G213" s="196"/>
      <c r="H213" s="196"/>
      <c r="I213" s="199"/>
      <c r="J213" s="210">
        <f>BK213</f>
        <v>0</v>
      </c>
      <c r="K213" s="196"/>
      <c r="L213" s="201"/>
      <c r="M213" s="202"/>
      <c r="N213" s="203"/>
      <c r="O213" s="203"/>
      <c r="P213" s="204">
        <f>SUM(P214:P345)</f>
        <v>0</v>
      </c>
      <c r="Q213" s="203"/>
      <c r="R213" s="204">
        <f>SUM(R214:R345)</f>
        <v>0</v>
      </c>
      <c r="S213" s="203"/>
      <c r="T213" s="205">
        <f>SUM(T214:T345)</f>
        <v>0</v>
      </c>
      <c r="AR213" s="206" t="s">
        <v>91</v>
      </c>
      <c r="AT213" s="207" t="s">
        <v>82</v>
      </c>
      <c r="AU213" s="207" t="s">
        <v>91</v>
      </c>
      <c r="AY213" s="206" t="s">
        <v>397</v>
      </c>
      <c r="BK213" s="208">
        <f>SUM(BK214:BK345)</f>
        <v>0</v>
      </c>
    </row>
    <row r="214" spans="1:65" s="2" customFormat="1" ht="33" customHeight="1">
      <c r="A214" s="36"/>
      <c r="B214" s="37"/>
      <c r="C214" s="211" t="s">
        <v>188</v>
      </c>
      <c r="D214" s="211" t="s">
        <v>400</v>
      </c>
      <c r="E214" s="212" t="s">
        <v>7738</v>
      </c>
      <c r="F214" s="213" t="s">
        <v>7739</v>
      </c>
      <c r="G214" s="214" t="s">
        <v>461</v>
      </c>
      <c r="H214" s="215">
        <v>60</v>
      </c>
      <c r="I214" s="216"/>
      <c r="J214" s="217">
        <f>ROUND(I214*H214,2)</f>
        <v>0</v>
      </c>
      <c r="K214" s="218"/>
      <c r="L214" s="41"/>
      <c r="M214" s="219" t="s">
        <v>1</v>
      </c>
      <c r="N214" s="220" t="s">
        <v>48</v>
      </c>
      <c r="O214" s="73"/>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124</v>
      </c>
      <c r="AT214" s="223" t="s">
        <v>400</v>
      </c>
      <c r="AU214" s="223" t="s">
        <v>93</v>
      </c>
      <c r="AY214" s="18" t="s">
        <v>397</v>
      </c>
      <c r="BE214" s="224">
        <f>IF(N214="základní",J214,0)</f>
        <v>0</v>
      </c>
      <c r="BF214" s="224">
        <f>IF(N214="snížená",J214,0)</f>
        <v>0</v>
      </c>
      <c r="BG214" s="224">
        <f>IF(N214="zákl. přenesená",J214,0)</f>
        <v>0</v>
      </c>
      <c r="BH214" s="224">
        <f>IF(N214="sníž. přenesená",J214,0)</f>
        <v>0</v>
      </c>
      <c r="BI214" s="224">
        <f>IF(N214="nulová",J214,0)</f>
        <v>0</v>
      </c>
      <c r="BJ214" s="18" t="s">
        <v>91</v>
      </c>
      <c r="BK214" s="224">
        <f>ROUND(I214*H214,2)</f>
        <v>0</v>
      </c>
      <c r="BL214" s="18" t="s">
        <v>124</v>
      </c>
      <c r="BM214" s="223" t="s">
        <v>679</v>
      </c>
    </row>
    <row r="215" spans="1:65" s="13" customFormat="1">
      <c r="B215" s="233"/>
      <c r="C215" s="234"/>
      <c r="D215" s="225" t="s">
        <v>465</v>
      </c>
      <c r="E215" s="235" t="s">
        <v>1</v>
      </c>
      <c r="F215" s="236" t="s">
        <v>8337</v>
      </c>
      <c r="G215" s="234"/>
      <c r="H215" s="237">
        <v>60</v>
      </c>
      <c r="I215" s="238"/>
      <c r="J215" s="234"/>
      <c r="K215" s="234"/>
      <c r="L215" s="239"/>
      <c r="M215" s="240"/>
      <c r="N215" s="241"/>
      <c r="O215" s="241"/>
      <c r="P215" s="241"/>
      <c r="Q215" s="241"/>
      <c r="R215" s="241"/>
      <c r="S215" s="241"/>
      <c r="T215" s="242"/>
      <c r="AT215" s="243" t="s">
        <v>465</v>
      </c>
      <c r="AU215" s="243" t="s">
        <v>93</v>
      </c>
      <c r="AV215" s="13" t="s">
        <v>93</v>
      </c>
      <c r="AW215" s="13" t="s">
        <v>38</v>
      </c>
      <c r="AX215" s="13" t="s">
        <v>83</v>
      </c>
      <c r="AY215" s="243" t="s">
        <v>397</v>
      </c>
    </row>
    <row r="216" spans="1:65" s="14" customFormat="1">
      <c r="B216" s="244"/>
      <c r="C216" s="245"/>
      <c r="D216" s="225" t="s">
        <v>465</v>
      </c>
      <c r="E216" s="246" t="s">
        <v>1</v>
      </c>
      <c r="F216" s="247" t="s">
        <v>467</v>
      </c>
      <c r="G216" s="245"/>
      <c r="H216" s="248">
        <v>60</v>
      </c>
      <c r="I216" s="249"/>
      <c r="J216" s="245"/>
      <c r="K216" s="245"/>
      <c r="L216" s="250"/>
      <c r="M216" s="251"/>
      <c r="N216" s="252"/>
      <c r="O216" s="252"/>
      <c r="P216" s="252"/>
      <c r="Q216" s="252"/>
      <c r="R216" s="252"/>
      <c r="S216" s="252"/>
      <c r="T216" s="253"/>
      <c r="AT216" s="254" t="s">
        <v>465</v>
      </c>
      <c r="AU216" s="254" t="s">
        <v>93</v>
      </c>
      <c r="AV216" s="14" t="s">
        <v>124</v>
      </c>
      <c r="AW216" s="14" t="s">
        <v>38</v>
      </c>
      <c r="AX216" s="14" t="s">
        <v>91</v>
      </c>
      <c r="AY216" s="254" t="s">
        <v>397</v>
      </c>
    </row>
    <row r="217" spans="1:65" s="2" customFormat="1" ht="16.5" customHeight="1">
      <c r="A217" s="36"/>
      <c r="B217" s="37"/>
      <c r="C217" s="280" t="s">
        <v>191</v>
      </c>
      <c r="D217" s="280" t="s">
        <v>534</v>
      </c>
      <c r="E217" s="281" t="s">
        <v>8020</v>
      </c>
      <c r="F217" s="282" t="s">
        <v>8021</v>
      </c>
      <c r="G217" s="283" t="s">
        <v>461</v>
      </c>
      <c r="H217" s="284">
        <v>10</v>
      </c>
      <c r="I217" s="285"/>
      <c r="J217" s="286">
        <f>ROUND(I217*H217,2)</f>
        <v>0</v>
      </c>
      <c r="K217" s="287"/>
      <c r="L217" s="288"/>
      <c r="M217" s="289" t="s">
        <v>1</v>
      </c>
      <c r="N217" s="290" t="s">
        <v>48</v>
      </c>
      <c r="O217" s="73"/>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136</v>
      </c>
      <c r="AT217" s="223" t="s">
        <v>534</v>
      </c>
      <c r="AU217" s="223" t="s">
        <v>93</v>
      </c>
      <c r="AY217" s="18" t="s">
        <v>397</v>
      </c>
      <c r="BE217" s="224">
        <f>IF(N217="základní",J217,0)</f>
        <v>0</v>
      </c>
      <c r="BF217" s="224">
        <f>IF(N217="snížená",J217,0)</f>
        <v>0</v>
      </c>
      <c r="BG217" s="224">
        <f>IF(N217="zákl. přenesená",J217,0)</f>
        <v>0</v>
      </c>
      <c r="BH217" s="224">
        <f>IF(N217="sníž. přenesená",J217,0)</f>
        <v>0</v>
      </c>
      <c r="BI217" s="224">
        <f>IF(N217="nulová",J217,0)</f>
        <v>0</v>
      </c>
      <c r="BJ217" s="18" t="s">
        <v>91</v>
      </c>
      <c r="BK217" s="224">
        <f>ROUND(I217*H217,2)</f>
        <v>0</v>
      </c>
      <c r="BL217" s="18" t="s">
        <v>124</v>
      </c>
      <c r="BM217" s="223" t="s">
        <v>682</v>
      </c>
    </row>
    <row r="218" spans="1:65" s="13" customFormat="1">
      <c r="B218" s="233"/>
      <c r="C218" s="234"/>
      <c r="D218" s="225" t="s">
        <v>465</v>
      </c>
      <c r="E218" s="235" t="s">
        <v>1</v>
      </c>
      <c r="F218" s="236" t="s">
        <v>8072</v>
      </c>
      <c r="G218" s="234"/>
      <c r="H218" s="237">
        <v>10</v>
      </c>
      <c r="I218" s="238"/>
      <c r="J218" s="234"/>
      <c r="K218" s="234"/>
      <c r="L218" s="239"/>
      <c r="M218" s="240"/>
      <c r="N218" s="241"/>
      <c r="O218" s="241"/>
      <c r="P218" s="241"/>
      <c r="Q218" s="241"/>
      <c r="R218" s="241"/>
      <c r="S218" s="241"/>
      <c r="T218" s="242"/>
      <c r="AT218" s="243" t="s">
        <v>465</v>
      </c>
      <c r="AU218" s="243" t="s">
        <v>93</v>
      </c>
      <c r="AV218" s="13" t="s">
        <v>93</v>
      </c>
      <c r="AW218" s="13" t="s">
        <v>38</v>
      </c>
      <c r="AX218" s="13" t="s">
        <v>83</v>
      </c>
      <c r="AY218" s="243" t="s">
        <v>397</v>
      </c>
    </row>
    <row r="219" spans="1:65" s="14" customFormat="1">
      <c r="B219" s="244"/>
      <c r="C219" s="245"/>
      <c r="D219" s="225" t="s">
        <v>465</v>
      </c>
      <c r="E219" s="246" t="s">
        <v>1</v>
      </c>
      <c r="F219" s="247" t="s">
        <v>467</v>
      </c>
      <c r="G219" s="245"/>
      <c r="H219" s="248">
        <v>10</v>
      </c>
      <c r="I219" s="249"/>
      <c r="J219" s="245"/>
      <c r="K219" s="245"/>
      <c r="L219" s="250"/>
      <c r="M219" s="251"/>
      <c r="N219" s="252"/>
      <c r="O219" s="252"/>
      <c r="P219" s="252"/>
      <c r="Q219" s="252"/>
      <c r="R219" s="252"/>
      <c r="S219" s="252"/>
      <c r="T219" s="253"/>
      <c r="AT219" s="254" t="s">
        <v>465</v>
      </c>
      <c r="AU219" s="254" t="s">
        <v>93</v>
      </c>
      <c r="AV219" s="14" t="s">
        <v>124</v>
      </c>
      <c r="AW219" s="14" t="s">
        <v>38</v>
      </c>
      <c r="AX219" s="14" t="s">
        <v>91</v>
      </c>
      <c r="AY219" s="254" t="s">
        <v>397</v>
      </c>
    </row>
    <row r="220" spans="1:65" s="2" customFormat="1" ht="16.5" customHeight="1">
      <c r="A220" s="36"/>
      <c r="B220" s="37"/>
      <c r="C220" s="280" t="s">
        <v>194</v>
      </c>
      <c r="D220" s="280" t="s">
        <v>534</v>
      </c>
      <c r="E220" s="281" t="s">
        <v>7741</v>
      </c>
      <c r="F220" s="282" t="s">
        <v>7742</v>
      </c>
      <c r="G220" s="283" t="s">
        <v>461</v>
      </c>
      <c r="H220" s="284">
        <v>30</v>
      </c>
      <c r="I220" s="285"/>
      <c r="J220" s="286">
        <f>ROUND(I220*H220,2)</f>
        <v>0</v>
      </c>
      <c r="K220" s="287"/>
      <c r="L220" s="288"/>
      <c r="M220" s="289" t="s">
        <v>1</v>
      </c>
      <c r="N220" s="290" t="s">
        <v>48</v>
      </c>
      <c r="O220" s="73"/>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136</v>
      </c>
      <c r="AT220" s="223" t="s">
        <v>534</v>
      </c>
      <c r="AU220" s="223" t="s">
        <v>93</v>
      </c>
      <c r="AY220" s="18" t="s">
        <v>397</v>
      </c>
      <c r="BE220" s="224">
        <f>IF(N220="základní",J220,0)</f>
        <v>0</v>
      </c>
      <c r="BF220" s="224">
        <f>IF(N220="snížená",J220,0)</f>
        <v>0</v>
      </c>
      <c r="BG220" s="224">
        <f>IF(N220="zákl. přenesená",J220,0)</f>
        <v>0</v>
      </c>
      <c r="BH220" s="224">
        <f>IF(N220="sníž. přenesená",J220,0)</f>
        <v>0</v>
      </c>
      <c r="BI220" s="224">
        <f>IF(N220="nulová",J220,0)</f>
        <v>0</v>
      </c>
      <c r="BJ220" s="18" t="s">
        <v>91</v>
      </c>
      <c r="BK220" s="224">
        <f>ROUND(I220*H220,2)</f>
        <v>0</v>
      </c>
      <c r="BL220" s="18" t="s">
        <v>124</v>
      </c>
      <c r="BM220" s="223" t="s">
        <v>995</v>
      </c>
    </row>
    <row r="221" spans="1:65" s="13" customFormat="1">
      <c r="B221" s="233"/>
      <c r="C221" s="234"/>
      <c r="D221" s="225" t="s">
        <v>465</v>
      </c>
      <c r="E221" s="235" t="s">
        <v>1</v>
      </c>
      <c r="F221" s="236" t="s">
        <v>8338</v>
      </c>
      <c r="G221" s="234"/>
      <c r="H221" s="237">
        <v>30</v>
      </c>
      <c r="I221" s="238"/>
      <c r="J221" s="234"/>
      <c r="K221" s="234"/>
      <c r="L221" s="239"/>
      <c r="M221" s="240"/>
      <c r="N221" s="241"/>
      <c r="O221" s="241"/>
      <c r="P221" s="241"/>
      <c r="Q221" s="241"/>
      <c r="R221" s="241"/>
      <c r="S221" s="241"/>
      <c r="T221" s="242"/>
      <c r="AT221" s="243" t="s">
        <v>465</v>
      </c>
      <c r="AU221" s="243" t="s">
        <v>93</v>
      </c>
      <c r="AV221" s="13" t="s">
        <v>93</v>
      </c>
      <c r="AW221" s="13" t="s">
        <v>38</v>
      </c>
      <c r="AX221" s="13" t="s">
        <v>83</v>
      </c>
      <c r="AY221" s="243" t="s">
        <v>397</v>
      </c>
    </row>
    <row r="222" spans="1:65" s="14" customFormat="1">
      <c r="B222" s="244"/>
      <c r="C222" s="245"/>
      <c r="D222" s="225" t="s">
        <v>465</v>
      </c>
      <c r="E222" s="246" t="s">
        <v>1</v>
      </c>
      <c r="F222" s="247" t="s">
        <v>467</v>
      </c>
      <c r="G222" s="245"/>
      <c r="H222" s="248">
        <v>30</v>
      </c>
      <c r="I222" s="249"/>
      <c r="J222" s="245"/>
      <c r="K222" s="245"/>
      <c r="L222" s="250"/>
      <c r="M222" s="251"/>
      <c r="N222" s="252"/>
      <c r="O222" s="252"/>
      <c r="P222" s="252"/>
      <c r="Q222" s="252"/>
      <c r="R222" s="252"/>
      <c r="S222" s="252"/>
      <c r="T222" s="253"/>
      <c r="AT222" s="254" t="s">
        <v>465</v>
      </c>
      <c r="AU222" s="254" t="s">
        <v>93</v>
      </c>
      <c r="AV222" s="14" t="s">
        <v>124</v>
      </c>
      <c r="AW222" s="14" t="s">
        <v>38</v>
      </c>
      <c r="AX222" s="14" t="s">
        <v>91</v>
      </c>
      <c r="AY222" s="254" t="s">
        <v>397</v>
      </c>
    </row>
    <row r="223" spans="1:65" s="2" customFormat="1" ht="16.5" customHeight="1">
      <c r="A223" s="36"/>
      <c r="B223" s="37"/>
      <c r="C223" s="280" t="s">
        <v>197</v>
      </c>
      <c r="D223" s="280" t="s">
        <v>534</v>
      </c>
      <c r="E223" s="281" t="s">
        <v>8339</v>
      </c>
      <c r="F223" s="282" t="s">
        <v>8340</v>
      </c>
      <c r="G223" s="283" t="s">
        <v>461</v>
      </c>
      <c r="H223" s="284">
        <v>12</v>
      </c>
      <c r="I223" s="285"/>
      <c r="J223" s="286">
        <f>ROUND(I223*H223,2)</f>
        <v>0</v>
      </c>
      <c r="K223" s="287"/>
      <c r="L223" s="288"/>
      <c r="M223" s="289" t="s">
        <v>1</v>
      </c>
      <c r="N223" s="290" t="s">
        <v>48</v>
      </c>
      <c r="O223" s="73"/>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136</v>
      </c>
      <c r="AT223" s="223" t="s">
        <v>534</v>
      </c>
      <c r="AU223" s="223" t="s">
        <v>93</v>
      </c>
      <c r="AY223" s="18" t="s">
        <v>397</v>
      </c>
      <c r="BE223" s="224">
        <f>IF(N223="základní",J223,0)</f>
        <v>0</v>
      </c>
      <c r="BF223" s="224">
        <f>IF(N223="snížená",J223,0)</f>
        <v>0</v>
      </c>
      <c r="BG223" s="224">
        <f>IF(N223="zákl. přenesená",J223,0)</f>
        <v>0</v>
      </c>
      <c r="BH223" s="224">
        <f>IF(N223="sníž. přenesená",J223,0)</f>
        <v>0</v>
      </c>
      <c r="BI223" s="224">
        <f>IF(N223="nulová",J223,0)</f>
        <v>0</v>
      </c>
      <c r="BJ223" s="18" t="s">
        <v>91</v>
      </c>
      <c r="BK223" s="224">
        <f>ROUND(I223*H223,2)</f>
        <v>0</v>
      </c>
      <c r="BL223" s="18" t="s">
        <v>124</v>
      </c>
      <c r="BM223" s="223" t="s">
        <v>1026</v>
      </c>
    </row>
    <row r="224" spans="1:65" s="13" customFormat="1">
      <c r="B224" s="233"/>
      <c r="C224" s="234"/>
      <c r="D224" s="225" t="s">
        <v>465</v>
      </c>
      <c r="E224" s="235" t="s">
        <v>1</v>
      </c>
      <c r="F224" s="236" t="s">
        <v>8341</v>
      </c>
      <c r="G224" s="234"/>
      <c r="H224" s="237">
        <v>12</v>
      </c>
      <c r="I224" s="238"/>
      <c r="J224" s="234"/>
      <c r="K224" s="234"/>
      <c r="L224" s="239"/>
      <c r="M224" s="240"/>
      <c r="N224" s="241"/>
      <c r="O224" s="241"/>
      <c r="P224" s="241"/>
      <c r="Q224" s="241"/>
      <c r="R224" s="241"/>
      <c r="S224" s="241"/>
      <c r="T224" s="242"/>
      <c r="AT224" s="243" t="s">
        <v>465</v>
      </c>
      <c r="AU224" s="243" t="s">
        <v>93</v>
      </c>
      <c r="AV224" s="13" t="s">
        <v>93</v>
      </c>
      <c r="AW224" s="13" t="s">
        <v>38</v>
      </c>
      <c r="AX224" s="13" t="s">
        <v>83</v>
      </c>
      <c r="AY224" s="243" t="s">
        <v>397</v>
      </c>
    </row>
    <row r="225" spans="1:65" s="14" customFormat="1">
      <c r="B225" s="244"/>
      <c r="C225" s="245"/>
      <c r="D225" s="225" t="s">
        <v>465</v>
      </c>
      <c r="E225" s="246" t="s">
        <v>1</v>
      </c>
      <c r="F225" s="247" t="s">
        <v>467</v>
      </c>
      <c r="G225" s="245"/>
      <c r="H225" s="248">
        <v>12</v>
      </c>
      <c r="I225" s="249"/>
      <c r="J225" s="245"/>
      <c r="K225" s="245"/>
      <c r="L225" s="250"/>
      <c r="M225" s="251"/>
      <c r="N225" s="252"/>
      <c r="O225" s="252"/>
      <c r="P225" s="252"/>
      <c r="Q225" s="252"/>
      <c r="R225" s="252"/>
      <c r="S225" s="252"/>
      <c r="T225" s="253"/>
      <c r="AT225" s="254" t="s">
        <v>465</v>
      </c>
      <c r="AU225" s="254" t="s">
        <v>93</v>
      </c>
      <c r="AV225" s="14" t="s">
        <v>124</v>
      </c>
      <c r="AW225" s="14" t="s">
        <v>38</v>
      </c>
      <c r="AX225" s="14" t="s">
        <v>91</v>
      </c>
      <c r="AY225" s="254" t="s">
        <v>397</v>
      </c>
    </row>
    <row r="226" spans="1:65" s="2" customFormat="1" ht="16.5" customHeight="1">
      <c r="A226" s="36"/>
      <c r="B226" s="37"/>
      <c r="C226" s="280" t="s">
        <v>200</v>
      </c>
      <c r="D226" s="280" t="s">
        <v>534</v>
      </c>
      <c r="E226" s="281" t="s">
        <v>8017</v>
      </c>
      <c r="F226" s="282" t="s">
        <v>8018</v>
      </c>
      <c r="G226" s="283" t="s">
        <v>461</v>
      </c>
      <c r="H226" s="284">
        <v>8</v>
      </c>
      <c r="I226" s="285"/>
      <c r="J226" s="286">
        <f>ROUND(I226*H226,2)</f>
        <v>0</v>
      </c>
      <c r="K226" s="287"/>
      <c r="L226" s="288"/>
      <c r="M226" s="289" t="s">
        <v>1</v>
      </c>
      <c r="N226" s="290" t="s">
        <v>48</v>
      </c>
      <c r="O226" s="73"/>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136</v>
      </c>
      <c r="AT226" s="223" t="s">
        <v>534</v>
      </c>
      <c r="AU226" s="223" t="s">
        <v>93</v>
      </c>
      <c r="AY226" s="18" t="s">
        <v>397</v>
      </c>
      <c r="BE226" s="224">
        <f>IF(N226="základní",J226,0)</f>
        <v>0</v>
      </c>
      <c r="BF226" s="224">
        <f>IF(N226="snížená",J226,0)</f>
        <v>0</v>
      </c>
      <c r="BG226" s="224">
        <f>IF(N226="zákl. přenesená",J226,0)</f>
        <v>0</v>
      </c>
      <c r="BH226" s="224">
        <f>IF(N226="sníž. přenesená",J226,0)</f>
        <v>0</v>
      </c>
      <c r="BI226" s="224">
        <f>IF(N226="nulová",J226,0)</f>
        <v>0</v>
      </c>
      <c r="BJ226" s="18" t="s">
        <v>91</v>
      </c>
      <c r="BK226" s="224">
        <f>ROUND(I226*H226,2)</f>
        <v>0</v>
      </c>
      <c r="BL226" s="18" t="s">
        <v>124</v>
      </c>
      <c r="BM226" s="223" t="s">
        <v>1042</v>
      </c>
    </row>
    <row r="227" spans="1:65" s="13" customFormat="1">
      <c r="B227" s="233"/>
      <c r="C227" s="234"/>
      <c r="D227" s="225" t="s">
        <v>465</v>
      </c>
      <c r="E227" s="235" t="s">
        <v>1</v>
      </c>
      <c r="F227" s="236" t="s">
        <v>7665</v>
      </c>
      <c r="G227" s="234"/>
      <c r="H227" s="237">
        <v>8</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8</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33" customHeight="1">
      <c r="A229" s="36"/>
      <c r="B229" s="37"/>
      <c r="C229" s="211" t="s">
        <v>203</v>
      </c>
      <c r="D229" s="211" t="s">
        <v>400</v>
      </c>
      <c r="E229" s="212" t="s">
        <v>7748</v>
      </c>
      <c r="F229" s="213" t="s">
        <v>7749</v>
      </c>
      <c r="G229" s="214" t="s">
        <v>656</v>
      </c>
      <c r="H229" s="215">
        <v>12</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124</v>
      </c>
      <c r="AT229" s="223" t="s">
        <v>400</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1057</v>
      </c>
    </row>
    <row r="230" spans="1:65" s="13" customFormat="1">
      <c r="B230" s="233"/>
      <c r="C230" s="234"/>
      <c r="D230" s="225" t="s">
        <v>465</v>
      </c>
      <c r="E230" s="235" t="s">
        <v>1</v>
      </c>
      <c r="F230" s="236" t="s">
        <v>8342</v>
      </c>
      <c r="G230" s="234"/>
      <c r="H230" s="237">
        <v>12</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4" customFormat="1">
      <c r="B231" s="244"/>
      <c r="C231" s="245"/>
      <c r="D231" s="225" t="s">
        <v>465</v>
      </c>
      <c r="E231" s="246" t="s">
        <v>1</v>
      </c>
      <c r="F231" s="247" t="s">
        <v>467</v>
      </c>
      <c r="G231" s="245"/>
      <c r="H231" s="248">
        <v>12</v>
      </c>
      <c r="I231" s="249"/>
      <c r="J231" s="245"/>
      <c r="K231" s="245"/>
      <c r="L231" s="250"/>
      <c r="M231" s="251"/>
      <c r="N231" s="252"/>
      <c r="O231" s="252"/>
      <c r="P231" s="252"/>
      <c r="Q231" s="252"/>
      <c r="R231" s="252"/>
      <c r="S231" s="252"/>
      <c r="T231" s="253"/>
      <c r="AT231" s="254" t="s">
        <v>465</v>
      </c>
      <c r="AU231" s="254" t="s">
        <v>93</v>
      </c>
      <c r="AV231" s="14" t="s">
        <v>124</v>
      </c>
      <c r="AW231" s="14" t="s">
        <v>38</v>
      </c>
      <c r="AX231" s="14" t="s">
        <v>91</v>
      </c>
      <c r="AY231" s="254" t="s">
        <v>397</v>
      </c>
    </row>
    <row r="232" spans="1:65" s="2" customFormat="1" ht="21.75" customHeight="1">
      <c r="A232" s="36"/>
      <c r="B232" s="37"/>
      <c r="C232" s="280" t="s">
        <v>206</v>
      </c>
      <c r="D232" s="280" t="s">
        <v>534</v>
      </c>
      <c r="E232" s="281" t="s">
        <v>8343</v>
      </c>
      <c r="F232" s="282" t="s">
        <v>8344</v>
      </c>
      <c r="G232" s="283" t="s">
        <v>656</v>
      </c>
      <c r="H232" s="284">
        <v>12</v>
      </c>
      <c r="I232" s="285"/>
      <c r="J232" s="286">
        <f>ROUND(I232*H232,2)</f>
        <v>0</v>
      </c>
      <c r="K232" s="287"/>
      <c r="L232" s="288"/>
      <c r="M232" s="289" t="s">
        <v>1</v>
      </c>
      <c r="N232" s="29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136</v>
      </c>
      <c r="AT232" s="223" t="s">
        <v>534</v>
      </c>
      <c r="AU232" s="223" t="s">
        <v>93</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124</v>
      </c>
      <c r="BM232" s="223" t="s">
        <v>1066</v>
      </c>
    </row>
    <row r="233" spans="1:65" s="13" customFormat="1">
      <c r="B233" s="233"/>
      <c r="C233" s="234"/>
      <c r="D233" s="225" t="s">
        <v>465</v>
      </c>
      <c r="E233" s="235" t="s">
        <v>1</v>
      </c>
      <c r="F233" s="236" t="s">
        <v>8342</v>
      </c>
      <c r="G233" s="234"/>
      <c r="H233" s="237">
        <v>12</v>
      </c>
      <c r="I233" s="238"/>
      <c r="J233" s="234"/>
      <c r="K233" s="234"/>
      <c r="L233" s="239"/>
      <c r="M233" s="240"/>
      <c r="N233" s="241"/>
      <c r="O233" s="241"/>
      <c r="P233" s="241"/>
      <c r="Q233" s="241"/>
      <c r="R233" s="241"/>
      <c r="S233" s="241"/>
      <c r="T233" s="242"/>
      <c r="AT233" s="243" t="s">
        <v>465</v>
      </c>
      <c r="AU233" s="243" t="s">
        <v>93</v>
      </c>
      <c r="AV233" s="13" t="s">
        <v>93</v>
      </c>
      <c r="AW233" s="13" t="s">
        <v>38</v>
      </c>
      <c r="AX233" s="13" t="s">
        <v>83</v>
      </c>
      <c r="AY233" s="243" t="s">
        <v>397</v>
      </c>
    </row>
    <row r="234" spans="1:65" s="14" customFormat="1">
      <c r="B234" s="244"/>
      <c r="C234" s="245"/>
      <c r="D234" s="225" t="s">
        <v>465</v>
      </c>
      <c r="E234" s="246" t="s">
        <v>1</v>
      </c>
      <c r="F234" s="247" t="s">
        <v>467</v>
      </c>
      <c r="G234" s="245"/>
      <c r="H234" s="248">
        <v>12</v>
      </c>
      <c r="I234" s="249"/>
      <c r="J234" s="245"/>
      <c r="K234" s="245"/>
      <c r="L234" s="250"/>
      <c r="M234" s="251"/>
      <c r="N234" s="252"/>
      <c r="O234" s="252"/>
      <c r="P234" s="252"/>
      <c r="Q234" s="252"/>
      <c r="R234" s="252"/>
      <c r="S234" s="252"/>
      <c r="T234" s="253"/>
      <c r="AT234" s="254" t="s">
        <v>465</v>
      </c>
      <c r="AU234" s="254" t="s">
        <v>93</v>
      </c>
      <c r="AV234" s="14" t="s">
        <v>124</v>
      </c>
      <c r="AW234" s="14" t="s">
        <v>38</v>
      </c>
      <c r="AX234" s="14" t="s">
        <v>91</v>
      </c>
      <c r="AY234" s="254" t="s">
        <v>397</v>
      </c>
    </row>
    <row r="235" spans="1:65" s="2" customFormat="1" ht="33" customHeight="1">
      <c r="A235" s="36"/>
      <c r="B235" s="37"/>
      <c r="C235" s="211" t="s">
        <v>209</v>
      </c>
      <c r="D235" s="211" t="s">
        <v>400</v>
      </c>
      <c r="E235" s="212" t="s">
        <v>7756</v>
      </c>
      <c r="F235" s="213" t="s">
        <v>7757</v>
      </c>
      <c r="G235" s="214" t="s">
        <v>656</v>
      </c>
      <c r="H235" s="215">
        <v>28</v>
      </c>
      <c r="I235" s="216"/>
      <c r="J235" s="217">
        <f>ROUND(I235*H235,2)</f>
        <v>0</v>
      </c>
      <c r="K235" s="218"/>
      <c r="L235" s="41"/>
      <c r="M235" s="219" t="s">
        <v>1</v>
      </c>
      <c r="N235" s="220" t="s">
        <v>48</v>
      </c>
      <c r="O235" s="73"/>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124</v>
      </c>
      <c r="AT235" s="223" t="s">
        <v>400</v>
      </c>
      <c r="AU235" s="223" t="s">
        <v>93</v>
      </c>
      <c r="AY235" s="18" t="s">
        <v>397</v>
      </c>
      <c r="BE235" s="224">
        <f>IF(N235="základní",J235,0)</f>
        <v>0</v>
      </c>
      <c r="BF235" s="224">
        <f>IF(N235="snížená",J235,0)</f>
        <v>0</v>
      </c>
      <c r="BG235" s="224">
        <f>IF(N235="zákl. přenesená",J235,0)</f>
        <v>0</v>
      </c>
      <c r="BH235" s="224">
        <f>IF(N235="sníž. přenesená",J235,0)</f>
        <v>0</v>
      </c>
      <c r="BI235" s="224">
        <f>IF(N235="nulová",J235,0)</f>
        <v>0</v>
      </c>
      <c r="BJ235" s="18" t="s">
        <v>91</v>
      </c>
      <c r="BK235" s="224">
        <f>ROUND(I235*H235,2)</f>
        <v>0</v>
      </c>
      <c r="BL235" s="18" t="s">
        <v>124</v>
      </c>
      <c r="BM235" s="223" t="s">
        <v>1078</v>
      </c>
    </row>
    <row r="236" spans="1:65" s="13" customFormat="1">
      <c r="B236" s="233"/>
      <c r="C236" s="234"/>
      <c r="D236" s="225" t="s">
        <v>465</v>
      </c>
      <c r="E236" s="235" t="s">
        <v>1</v>
      </c>
      <c r="F236" s="236" t="s">
        <v>8345</v>
      </c>
      <c r="G236" s="234"/>
      <c r="H236" s="237">
        <v>28</v>
      </c>
      <c r="I236" s="238"/>
      <c r="J236" s="234"/>
      <c r="K236" s="234"/>
      <c r="L236" s="239"/>
      <c r="M236" s="240"/>
      <c r="N236" s="241"/>
      <c r="O236" s="241"/>
      <c r="P236" s="241"/>
      <c r="Q236" s="241"/>
      <c r="R236" s="241"/>
      <c r="S236" s="241"/>
      <c r="T236" s="242"/>
      <c r="AT236" s="243" t="s">
        <v>465</v>
      </c>
      <c r="AU236" s="243" t="s">
        <v>93</v>
      </c>
      <c r="AV236" s="13" t="s">
        <v>93</v>
      </c>
      <c r="AW236" s="13" t="s">
        <v>38</v>
      </c>
      <c r="AX236" s="13" t="s">
        <v>83</v>
      </c>
      <c r="AY236" s="243" t="s">
        <v>397</v>
      </c>
    </row>
    <row r="237" spans="1:65" s="14" customFormat="1">
      <c r="B237" s="244"/>
      <c r="C237" s="245"/>
      <c r="D237" s="225" t="s">
        <v>465</v>
      </c>
      <c r="E237" s="246" t="s">
        <v>1</v>
      </c>
      <c r="F237" s="247" t="s">
        <v>467</v>
      </c>
      <c r="G237" s="245"/>
      <c r="H237" s="248">
        <v>28</v>
      </c>
      <c r="I237" s="249"/>
      <c r="J237" s="245"/>
      <c r="K237" s="245"/>
      <c r="L237" s="250"/>
      <c r="M237" s="251"/>
      <c r="N237" s="252"/>
      <c r="O237" s="252"/>
      <c r="P237" s="252"/>
      <c r="Q237" s="252"/>
      <c r="R237" s="252"/>
      <c r="S237" s="252"/>
      <c r="T237" s="253"/>
      <c r="AT237" s="254" t="s">
        <v>465</v>
      </c>
      <c r="AU237" s="254" t="s">
        <v>93</v>
      </c>
      <c r="AV237" s="14" t="s">
        <v>124</v>
      </c>
      <c r="AW237" s="14" t="s">
        <v>38</v>
      </c>
      <c r="AX237" s="14" t="s">
        <v>91</v>
      </c>
      <c r="AY237" s="254" t="s">
        <v>397</v>
      </c>
    </row>
    <row r="238" spans="1:65" s="2" customFormat="1" ht="16.5" customHeight="1">
      <c r="A238" s="36"/>
      <c r="B238" s="37"/>
      <c r="C238" s="280" t="s">
        <v>212</v>
      </c>
      <c r="D238" s="280" t="s">
        <v>534</v>
      </c>
      <c r="E238" s="281" t="s">
        <v>8035</v>
      </c>
      <c r="F238" s="282" t="s">
        <v>8036</v>
      </c>
      <c r="G238" s="283" t="s">
        <v>656</v>
      </c>
      <c r="H238" s="284">
        <v>1</v>
      </c>
      <c r="I238" s="285"/>
      <c r="J238" s="286">
        <f>ROUND(I238*H238,2)</f>
        <v>0</v>
      </c>
      <c r="K238" s="287"/>
      <c r="L238" s="288"/>
      <c r="M238" s="289" t="s">
        <v>1</v>
      </c>
      <c r="N238" s="29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136</v>
      </c>
      <c r="AT238" s="223" t="s">
        <v>534</v>
      </c>
      <c r="AU238" s="223" t="s">
        <v>93</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124</v>
      </c>
      <c r="BM238" s="223" t="s">
        <v>1088</v>
      </c>
    </row>
    <row r="239" spans="1:65" s="13" customFormat="1">
      <c r="B239" s="233"/>
      <c r="C239" s="234"/>
      <c r="D239" s="225" t="s">
        <v>465</v>
      </c>
      <c r="E239" s="235" t="s">
        <v>1</v>
      </c>
      <c r="F239" s="236" t="s">
        <v>91</v>
      </c>
      <c r="G239" s="234"/>
      <c r="H239" s="237">
        <v>1</v>
      </c>
      <c r="I239" s="238"/>
      <c r="J239" s="234"/>
      <c r="K239" s="234"/>
      <c r="L239" s="239"/>
      <c r="M239" s="240"/>
      <c r="N239" s="241"/>
      <c r="O239" s="241"/>
      <c r="P239" s="241"/>
      <c r="Q239" s="241"/>
      <c r="R239" s="241"/>
      <c r="S239" s="241"/>
      <c r="T239" s="242"/>
      <c r="AT239" s="243" t="s">
        <v>465</v>
      </c>
      <c r="AU239" s="243" t="s">
        <v>93</v>
      </c>
      <c r="AV239" s="13" t="s">
        <v>93</v>
      </c>
      <c r="AW239" s="13" t="s">
        <v>38</v>
      </c>
      <c r="AX239" s="13" t="s">
        <v>83</v>
      </c>
      <c r="AY239" s="243" t="s">
        <v>397</v>
      </c>
    </row>
    <row r="240" spans="1:65" s="14" customFormat="1">
      <c r="B240" s="244"/>
      <c r="C240" s="245"/>
      <c r="D240" s="225" t="s">
        <v>465</v>
      </c>
      <c r="E240" s="246" t="s">
        <v>1</v>
      </c>
      <c r="F240" s="247" t="s">
        <v>467</v>
      </c>
      <c r="G240" s="245"/>
      <c r="H240" s="248">
        <v>1</v>
      </c>
      <c r="I240" s="249"/>
      <c r="J240" s="245"/>
      <c r="K240" s="245"/>
      <c r="L240" s="250"/>
      <c r="M240" s="251"/>
      <c r="N240" s="252"/>
      <c r="O240" s="252"/>
      <c r="P240" s="252"/>
      <c r="Q240" s="252"/>
      <c r="R240" s="252"/>
      <c r="S240" s="252"/>
      <c r="T240" s="253"/>
      <c r="AT240" s="254" t="s">
        <v>465</v>
      </c>
      <c r="AU240" s="254" t="s">
        <v>93</v>
      </c>
      <c r="AV240" s="14" t="s">
        <v>124</v>
      </c>
      <c r="AW240" s="14" t="s">
        <v>38</v>
      </c>
      <c r="AX240" s="14" t="s">
        <v>91</v>
      </c>
      <c r="AY240" s="254" t="s">
        <v>397</v>
      </c>
    </row>
    <row r="241" spans="1:65" s="2" customFormat="1" ht="16.5" customHeight="1">
      <c r="A241" s="36"/>
      <c r="B241" s="37"/>
      <c r="C241" s="280" t="s">
        <v>182</v>
      </c>
      <c r="D241" s="280" t="s">
        <v>534</v>
      </c>
      <c r="E241" s="281" t="s">
        <v>7759</v>
      </c>
      <c r="F241" s="282" t="s">
        <v>7760</v>
      </c>
      <c r="G241" s="283" t="s">
        <v>656</v>
      </c>
      <c r="H241" s="284">
        <v>12</v>
      </c>
      <c r="I241" s="285"/>
      <c r="J241" s="286">
        <f>ROUND(I241*H241,2)</f>
        <v>0</v>
      </c>
      <c r="K241" s="287"/>
      <c r="L241" s="288"/>
      <c r="M241" s="289" t="s">
        <v>1</v>
      </c>
      <c r="N241" s="290" t="s">
        <v>48</v>
      </c>
      <c r="O241" s="73"/>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136</v>
      </c>
      <c r="AT241" s="223" t="s">
        <v>534</v>
      </c>
      <c r="AU241" s="223" t="s">
        <v>93</v>
      </c>
      <c r="AY241" s="18" t="s">
        <v>397</v>
      </c>
      <c r="BE241" s="224">
        <f>IF(N241="základní",J241,0)</f>
        <v>0</v>
      </c>
      <c r="BF241" s="224">
        <f>IF(N241="snížená",J241,0)</f>
        <v>0</v>
      </c>
      <c r="BG241" s="224">
        <f>IF(N241="zákl. přenesená",J241,0)</f>
        <v>0</v>
      </c>
      <c r="BH241" s="224">
        <f>IF(N241="sníž. přenesená",J241,0)</f>
        <v>0</v>
      </c>
      <c r="BI241" s="224">
        <f>IF(N241="nulová",J241,0)</f>
        <v>0</v>
      </c>
      <c r="BJ241" s="18" t="s">
        <v>91</v>
      </c>
      <c r="BK241" s="224">
        <f>ROUND(I241*H241,2)</f>
        <v>0</v>
      </c>
      <c r="BL241" s="18" t="s">
        <v>124</v>
      </c>
      <c r="BM241" s="223" t="s">
        <v>1096</v>
      </c>
    </row>
    <row r="242" spans="1:65" s="13" customFormat="1">
      <c r="B242" s="233"/>
      <c r="C242" s="234"/>
      <c r="D242" s="225" t="s">
        <v>465</v>
      </c>
      <c r="E242" s="235" t="s">
        <v>1</v>
      </c>
      <c r="F242" s="236" t="s">
        <v>8342</v>
      </c>
      <c r="G242" s="234"/>
      <c r="H242" s="237">
        <v>12</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4" customFormat="1">
      <c r="B243" s="244"/>
      <c r="C243" s="245"/>
      <c r="D243" s="225" t="s">
        <v>465</v>
      </c>
      <c r="E243" s="246" t="s">
        <v>1</v>
      </c>
      <c r="F243" s="247" t="s">
        <v>467</v>
      </c>
      <c r="G243" s="245"/>
      <c r="H243" s="248">
        <v>12</v>
      </c>
      <c r="I243" s="249"/>
      <c r="J243" s="245"/>
      <c r="K243" s="245"/>
      <c r="L243" s="250"/>
      <c r="M243" s="251"/>
      <c r="N243" s="252"/>
      <c r="O243" s="252"/>
      <c r="P243" s="252"/>
      <c r="Q243" s="252"/>
      <c r="R243" s="252"/>
      <c r="S243" s="252"/>
      <c r="T243" s="253"/>
      <c r="AT243" s="254" t="s">
        <v>465</v>
      </c>
      <c r="AU243" s="254" t="s">
        <v>93</v>
      </c>
      <c r="AV243" s="14" t="s">
        <v>124</v>
      </c>
      <c r="AW243" s="14" t="s">
        <v>38</v>
      </c>
      <c r="AX243" s="14" t="s">
        <v>91</v>
      </c>
      <c r="AY243" s="254" t="s">
        <v>397</v>
      </c>
    </row>
    <row r="244" spans="1:65" s="2" customFormat="1" ht="21.75" customHeight="1">
      <c r="A244" s="36"/>
      <c r="B244" s="37"/>
      <c r="C244" s="280" t="s">
        <v>215</v>
      </c>
      <c r="D244" s="280" t="s">
        <v>534</v>
      </c>
      <c r="E244" s="281" t="s">
        <v>8346</v>
      </c>
      <c r="F244" s="282" t="s">
        <v>8347</v>
      </c>
      <c r="G244" s="283" t="s">
        <v>656</v>
      </c>
      <c r="H244" s="284">
        <v>15</v>
      </c>
      <c r="I244" s="285"/>
      <c r="J244" s="286">
        <f>ROUND(I244*H244,2)</f>
        <v>0</v>
      </c>
      <c r="K244" s="287"/>
      <c r="L244" s="288"/>
      <c r="M244" s="289" t="s">
        <v>1</v>
      </c>
      <c r="N244" s="290" t="s">
        <v>48</v>
      </c>
      <c r="O244" s="73"/>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136</v>
      </c>
      <c r="AT244" s="223" t="s">
        <v>534</v>
      </c>
      <c r="AU244" s="223" t="s">
        <v>93</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124</v>
      </c>
      <c r="BM244" s="223" t="s">
        <v>1105</v>
      </c>
    </row>
    <row r="245" spans="1:65" s="13" customFormat="1">
      <c r="B245" s="233"/>
      <c r="C245" s="234"/>
      <c r="D245" s="225" t="s">
        <v>465</v>
      </c>
      <c r="E245" s="235" t="s">
        <v>1</v>
      </c>
      <c r="F245" s="236" t="s">
        <v>8348</v>
      </c>
      <c r="G245" s="234"/>
      <c r="H245" s="237">
        <v>15</v>
      </c>
      <c r="I245" s="238"/>
      <c r="J245" s="234"/>
      <c r="K245" s="234"/>
      <c r="L245" s="239"/>
      <c r="M245" s="240"/>
      <c r="N245" s="241"/>
      <c r="O245" s="241"/>
      <c r="P245" s="241"/>
      <c r="Q245" s="241"/>
      <c r="R245" s="241"/>
      <c r="S245" s="241"/>
      <c r="T245" s="242"/>
      <c r="AT245" s="243" t="s">
        <v>465</v>
      </c>
      <c r="AU245" s="243" t="s">
        <v>93</v>
      </c>
      <c r="AV245" s="13" t="s">
        <v>93</v>
      </c>
      <c r="AW245" s="13" t="s">
        <v>38</v>
      </c>
      <c r="AX245" s="13" t="s">
        <v>83</v>
      </c>
      <c r="AY245" s="243" t="s">
        <v>397</v>
      </c>
    </row>
    <row r="246" spans="1:65" s="14" customFormat="1">
      <c r="B246" s="244"/>
      <c r="C246" s="245"/>
      <c r="D246" s="225" t="s">
        <v>465</v>
      </c>
      <c r="E246" s="246" t="s">
        <v>1</v>
      </c>
      <c r="F246" s="247" t="s">
        <v>467</v>
      </c>
      <c r="G246" s="245"/>
      <c r="H246" s="248">
        <v>15</v>
      </c>
      <c r="I246" s="249"/>
      <c r="J246" s="245"/>
      <c r="K246" s="245"/>
      <c r="L246" s="250"/>
      <c r="M246" s="251"/>
      <c r="N246" s="252"/>
      <c r="O246" s="252"/>
      <c r="P246" s="252"/>
      <c r="Q246" s="252"/>
      <c r="R246" s="252"/>
      <c r="S246" s="252"/>
      <c r="T246" s="253"/>
      <c r="AT246" s="254" t="s">
        <v>465</v>
      </c>
      <c r="AU246" s="254" t="s">
        <v>93</v>
      </c>
      <c r="AV246" s="14" t="s">
        <v>124</v>
      </c>
      <c r="AW246" s="14" t="s">
        <v>38</v>
      </c>
      <c r="AX246" s="14" t="s">
        <v>91</v>
      </c>
      <c r="AY246" s="254" t="s">
        <v>397</v>
      </c>
    </row>
    <row r="247" spans="1:65" s="2" customFormat="1" ht="33" customHeight="1">
      <c r="A247" s="36"/>
      <c r="B247" s="37"/>
      <c r="C247" s="211" t="s">
        <v>218</v>
      </c>
      <c r="D247" s="211" t="s">
        <v>400</v>
      </c>
      <c r="E247" s="212" t="s">
        <v>8038</v>
      </c>
      <c r="F247" s="213" t="s">
        <v>8039</v>
      </c>
      <c r="G247" s="214" t="s">
        <v>656</v>
      </c>
      <c r="H247" s="215">
        <v>1</v>
      </c>
      <c r="I247" s="216"/>
      <c r="J247" s="217">
        <f>ROUND(I247*H247,2)</f>
        <v>0</v>
      </c>
      <c r="K247" s="218"/>
      <c r="L247" s="41"/>
      <c r="M247" s="219" t="s">
        <v>1</v>
      </c>
      <c r="N247" s="220" t="s">
        <v>48</v>
      </c>
      <c r="O247" s="73"/>
      <c r="P247" s="221">
        <f>O247*H247</f>
        <v>0</v>
      </c>
      <c r="Q247" s="221">
        <v>0</v>
      </c>
      <c r="R247" s="221">
        <f>Q247*H247</f>
        <v>0</v>
      </c>
      <c r="S247" s="221">
        <v>0</v>
      </c>
      <c r="T247" s="222">
        <f>S247*H247</f>
        <v>0</v>
      </c>
      <c r="U247" s="36"/>
      <c r="V247" s="36"/>
      <c r="W247" s="36"/>
      <c r="X247" s="36"/>
      <c r="Y247" s="36"/>
      <c r="Z247" s="36"/>
      <c r="AA247" s="36"/>
      <c r="AB247" s="36"/>
      <c r="AC247" s="36"/>
      <c r="AD247" s="36"/>
      <c r="AE247" s="36"/>
      <c r="AR247" s="223" t="s">
        <v>124</v>
      </c>
      <c r="AT247" s="223" t="s">
        <v>400</v>
      </c>
      <c r="AU247" s="223" t="s">
        <v>93</v>
      </c>
      <c r="AY247" s="18" t="s">
        <v>397</v>
      </c>
      <c r="BE247" s="224">
        <f>IF(N247="základní",J247,0)</f>
        <v>0</v>
      </c>
      <c r="BF247" s="224">
        <f>IF(N247="snížená",J247,0)</f>
        <v>0</v>
      </c>
      <c r="BG247" s="224">
        <f>IF(N247="zákl. přenesená",J247,0)</f>
        <v>0</v>
      </c>
      <c r="BH247" s="224">
        <f>IF(N247="sníž. přenesená",J247,0)</f>
        <v>0</v>
      </c>
      <c r="BI247" s="224">
        <f>IF(N247="nulová",J247,0)</f>
        <v>0</v>
      </c>
      <c r="BJ247" s="18" t="s">
        <v>91</v>
      </c>
      <c r="BK247" s="224">
        <f>ROUND(I247*H247,2)</f>
        <v>0</v>
      </c>
      <c r="BL247" s="18" t="s">
        <v>124</v>
      </c>
      <c r="BM247" s="223" t="s">
        <v>790</v>
      </c>
    </row>
    <row r="248" spans="1:65" s="13" customFormat="1">
      <c r="B248" s="233"/>
      <c r="C248" s="234"/>
      <c r="D248" s="225" t="s">
        <v>465</v>
      </c>
      <c r="E248" s="235" t="s">
        <v>1</v>
      </c>
      <c r="F248" s="236" t="s">
        <v>91</v>
      </c>
      <c r="G248" s="234"/>
      <c r="H248" s="237">
        <v>1</v>
      </c>
      <c r="I248" s="238"/>
      <c r="J248" s="234"/>
      <c r="K248" s="234"/>
      <c r="L248" s="239"/>
      <c r="M248" s="240"/>
      <c r="N248" s="241"/>
      <c r="O248" s="241"/>
      <c r="P248" s="241"/>
      <c r="Q248" s="241"/>
      <c r="R248" s="241"/>
      <c r="S248" s="241"/>
      <c r="T248" s="242"/>
      <c r="AT248" s="243" t="s">
        <v>465</v>
      </c>
      <c r="AU248" s="243" t="s">
        <v>93</v>
      </c>
      <c r="AV248" s="13" t="s">
        <v>93</v>
      </c>
      <c r="AW248" s="13" t="s">
        <v>38</v>
      </c>
      <c r="AX248" s="13" t="s">
        <v>83</v>
      </c>
      <c r="AY248" s="243" t="s">
        <v>397</v>
      </c>
    </row>
    <row r="249" spans="1:65" s="14" customFormat="1">
      <c r="B249" s="244"/>
      <c r="C249" s="245"/>
      <c r="D249" s="225" t="s">
        <v>465</v>
      </c>
      <c r="E249" s="246" t="s">
        <v>1</v>
      </c>
      <c r="F249" s="247" t="s">
        <v>467</v>
      </c>
      <c r="G249" s="245"/>
      <c r="H249" s="248">
        <v>1</v>
      </c>
      <c r="I249" s="249"/>
      <c r="J249" s="245"/>
      <c r="K249" s="245"/>
      <c r="L249" s="250"/>
      <c r="M249" s="251"/>
      <c r="N249" s="252"/>
      <c r="O249" s="252"/>
      <c r="P249" s="252"/>
      <c r="Q249" s="252"/>
      <c r="R249" s="252"/>
      <c r="S249" s="252"/>
      <c r="T249" s="253"/>
      <c r="AT249" s="254" t="s">
        <v>465</v>
      </c>
      <c r="AU249" s="254" t="s">
        <v>93</v>
      </c>
      <c r="AV249" s="14" t="s">
        <v>124</v>
      </c>
      <c r="AW249" s="14" t="s">
        <v>38</v>
      </c>
      <c r="AX249" s="14" t="s">
        <v>91</v>
      </c>
      <c r="AY249" s="254" t="s">
        <v>397</v>
      </c>
    </row>
    <row r="250" spans="1:65" s="2" customFormat="1" ht="16.5" customHeight="1">
      <c r="A250" s="36"/>
      <c r="B250" s="37"/>
      <c r="C250" s="280" t="s">
        <v>661</v>
      </c>
      <c r="D250" s="280" t="s">
        <v>534</v>
      </c>
      <c r="E250" s="281" t="s">
        <v>8041</v>
      </c>
      <c r="F250" s="282" t="s">
        <v>8042</v>
      </c>
      <c r="G250" s="283" t="s">
        <v>656</v>
      </c>
      <c r="H250" s="284">
        <v>1</v>
      </c>
      <c r="I250" s="285"/>
      <c r="J250" s="286">
        <f>ROUND(I250*H250,2)</f>
        <v>0</v>
      </c>
      <c r="K250" s="287"/>
      <c r="L250" s="288"/>
      <c r="M250" s="289" t="s">
        <v>1</v>
      </c>
      <c r="N250" s="290" t="s">
        <v>48</v>
      </c>
      <c r="O250" s="73"/>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136</v>
      </c>
      <c r="AT250" s="223" t="s">
        <v>534</v>
      </c>
      <c r="AU250" s="223" t="s">
        <v>93</v>
      </c>
      <c r="AY250" s="18" t="s">
        <v>397</v>
      </c>
      <c r="BE250" s="224">
        <f>IF(N250="základní",J250,0)</f>
        <v>0</v>
      </c>
      <c r="BF250" s="224">
        <f>IF(N250="snížená",J250,0)</f>
        <v>0</v>
      </c>
      <c r="BG250" s="224">
        <f>IF(N250="zákl. přenesená",J250,0)</f>
        <v>0</v>
      </c>
      <c r="BH250" s="224">
        <f>IF(N250="sníž. přenesená",J250,0)</f>
        <v>0</v>
      </c>
      <c r="BI250" s="224">
        <f>IF(N250="nulová",J250,0)</f>
        <v>0</v>
      </c>
      <c r="BJ250" s="18" t="s">
        <v>91</v>
      </c>
      <c r="BK250" s="224">
        <f>ROUND(I250*H250,2)</f>
        <v>0</v>
      </c>
      <c r="BL250" s="18" t="s">
        <v>124</v>
      </c>
      <c r="BM250" s="223" t="s">
        <v>793</v>
      </c>
    </row>
    <row r="251" spans="1:65" s="13" customFormat="1">
      <c r="B251" s="233"/>
      <c r="C251" s="234"/>
      <c r="D251" s="225" t="s">
        <v>465</v>
      </c>
      <c r="E251" s="235" t="s">
        <v>1</v>
      </c>
      <c r="F251" s="236" t="s">
        <v>91</v>
      </c>
      <c r="G251" s="234"/>
      <c r="H251" s="237">
        <v>1</v>
      </c>
      <c r="I251" s="238"/>
      <c r="J251" s="234"/>
      <c r="K251" s="234"/>
      <c r="L251" s="239"/>
      <c r="M251" s="240"/>
      <c r="N251" s="241"/>
      <c r="O251" s="241"/>
      <c r="P251" s="241"/>
      <c r="Q251" s="241"/>
      <c r="R251" s="241"/>
      <c r="S251" s="241"/>
      <c r="T251" s="242"/>
      <c r="AT251" s="243" t="s">
        <v>465</v>
      </c>
      <c r="AU251" s="243" t="s">
        <v>93</v>
      </c>
      <c r="AV251" s="13" t="s">
        <v>93</v>
      </c>
      <c r="AW251" s="13" t="s">
        <v>38</v>
      </c>
      <c r="AX251" s="13" t="s">
        <v>83</v>
      </c>
      <c r="AY251" s="243" t="s">
        <v>397</v>
      </c>
    </row>
    <row r="252" spans="1:65" s="14" customFormat="1">
      <c r="B252" s="244"/>
      <c r="C252" s="245"/>
      <c r="D252" s="225" t="s">
        <v>465</v>
      </c>
      <c r="E252" s="246" t="s">
        <v>1</v>
      </c>
      <c r="F252" s="247" t="s">
        <v>467</v>
      </c>
      <c r="G252" s="245"/>
      <c r="H252" s="248">
        <v>1</v>
      </c>
      <c r="I252" s="249"/>
      <c r="J252" s="245"/>
      <c r="K252" s="245"/>
      <c r="L252" s="250"/>
      <c r="M252" s="251"/>
      <c r="N252" s="252"/>
      <c r="O252" s="252"/>
      <c r="P252" s="252"/>
      <c r="Q252" s="252"/>
      <c r="R252" s="252"/>
      <c r="S252" s="252"/>
      <c r="T252" s="253"/>
      <c r="AT252" s="254" t="s">
        <v>465</v>
      </c>
      <c r="AU252" s="254" t="s">
        <v>93</v>
      </c>
      <c r="AV252" s="14" t="s">
        <v>124</v>
      </c>
      <c r="AW252" s="14" t="s">
        <v>38</v>
      </c>
      <c r="AX252" s="14" t="s">
        <v>91</v>
      </c>
      <c r="AY252" s="254" t="s">
        <v>397</v>
      </c>
    </row>
    <row r="253" spans="1:65" s="2" customFormat="1" ht="33" customHeight="1">
      <c r="A253" s="36"/>
      <c r="B253" s="37"/>
      <c r="C253" s="211" t="s">
        <v>795</v>
      </c>
      <c r="D253" s="211" t="s">
        <v>400</v>
      </c>
      <c r="E253" s="212" t="s">
        <v>8349</v>
      </c>
      <c r="F253" s="213" t="s">
        <v>8350</v>
      </c>
      <c r="G253" s="214" t="s">
        <v>656</v>
      </c>
      <c r="H253" s="215">
        <v>6</v>
      </c>
      <c r="I253" s="216"/>
      <c r="J253" s="217">
        <f>ROUND(I253*H253,2)</f>
        <v>0</v>
      </c>
      <c r="K253" s="218"/>
      <c r="L253" s="41"/>
      <c r="M253" s="219" t="s">
        <v>1</v>
      </c>
      <c r="N253" s="220" t="s">
        <v>48</v>
      </c>
      <c r="O253" s="73"/>
      <c r="P253" s="221">
        <f>O253*H253</f>
        <v>0</v>
      </c>
      <c r="Q253" s="221">
        <v>0</v>
      </c>
      <c r="R253" s="221">
        <f>Q253*H253</f>
        <v>0</v>
      </c>
      <c r="S253" s="221">
        <v>0</v>
      </c>
      <c r="T253" s="222">
        <f>S253*H253</f>
        <v>0</v>
      </c>
      <c r="U253" s="36"/>
      <c r="V253" s="36"/>
      <c r="W253" s="36"/>
      <c r="X253" s="36"/>
      <c r="Y253" s="36"/>
      <c r="Z253" s="36"/>
      <c r="AA253" s="36"/>
      <c r="AB253" s="36"/>
      <c r="AC253" s="36"/>
      <c r="AD253" s="36"/>
      <c r="AE253" s="36"/>
      <c r="AR253" s="223" t="s">
        <v>124</v>
      </c>
      <c r="AT253" s="223" t="s">
        <v>400</v>
      </c>
      <c r="AU253" s="223" t="s">
        <v>93</v>
      </c>
      <c r="AY253" s="18" t="s">
        <v>397</v>
      </c>
      <c r="BE253" s="224">
        <f>IF(N253="základní",J253,0)</f>
        <v>0</v>
      </c>
      <c r="BF253" s="224">
        <f>IF(N253="snížená",J253,0)</f>
        <v>0</v>
      </c>
      <c r="BG253" s="224">
        <f>IF(N253="zákl. přenesená",J253,0)</f>
        <v>0</v>
      </c>
      <c r="BH253" s="224">
        <f>IF(N253="sníž. přenesená",J253,0)</f>
        <v>0</v>
      </c>
      <c r="BI253" s="224">
        <f>IF(N253="nulová",J253,0)</f>
        <v>0</v>
      </c>
      <c r="BJ253" s="18" t="s">
        <v>91</v>
      </c>
      <c r="BK253" s="224">
        <f>ROUND(I253*H253,2)</f>
        <v>0</v>
      </c>
      <c r="BL253" s="18" t="s">
        <v>124</v>
      </c>
      <c r="BM253" s="223" t="s">
        <v>798</v>
      </c>
    </row>
    <row r="254" spans="1:65" s="13" customFormat="1">
      <c r="B254" s="233"/>
      <c r="C254" s="234"/>
      <c r="D254" s="225" t="s">
        <v>465</v>
      </c>
      <c r="E254" s="235" t="s">
        <v>1</v>
      </c>
      <c r="F254" s="236" t="s">
        <v>8243</v>
      </c>
      <c r="G254" s="234"/>
      <c r="H254" s="237">
        <v>6</v>
      </c>
      <c r="I254" s="238"/>
      <c r="J254" s="234"/>
      <c r="K254" s="234"/>
      <c r="L254" s="239"/>
      <c r="M254" s="240"/>
      <c r="N254" s="241"/>
      <c r="O254" s="241"/>
      <c r="P254" s="241"/>
      <c r="Q254" s="241"/>
      <c r="R254" s="241"/>
      <c r="S254" s="241"/>
      <c r="T254" s="242"/>
      <c r="AT254" s="243" t="s">
        <v>465</v>
      </c>
      <c r="AU254" s="243" t="s">
        <v>93</v>
      </c>
      <c r="AV254" s="13" t="s">
        <v>93</v>
      </c>
      <c r="AW254" s="13" t="s">
        <v>38</v>
      </c>
      <c r="AX254" s="13" t="s">
        <v>83</v>
      </c>
      <c r="AY254" s="243" t="s">
        <v>397</v>
      </c>
    </row>
    <row r="255" spans="1:65" s="14" customFormat="1">
      <c r="B255" s="244"/>
      <c r="C255" s="245"/>
      <c r="D255" s="225" t="s">
        <v>465</v>
      </c>
      <c r="E255" s="246" t="s">
        <v>1</v>
      </c>
      <c r="F255" s="247" t="s">
        <v>467</v>
      </c>
      <c r="G255" s="245"/>
      <c r="H255" s="248">
        <v>6</v>
      </c>
      <c r="I255" s="249"/>
      <c r="J255" s="245"/>
      <c r="K255" s="245"/>
      <c r="L255" s="250"/>
      <c r="M255" s="251"/>
      <c r="N255" s="252"/>
      <c r="O255" s="252"/>
      <c r="P255" s="252"/>
      <c r="Q255" s="252"/>
      <c r="R255" s="252"/>
      <c r="S255" s="252"/>
      <c r="T255" s="253"/>
      <c r="AT255" s="254" t="s">
        <v>465</v>
      </c>
      <c r="AU255" s="254" t="s">
        <v>93</v>
      </c>
      <c r="AV255" s="14" t="s">
        <v>124</v>
      </c>
      <c r="AW255" s="14" t="s">
        <v>38</v>
      </c>
      <c r="AX255" s="14" t="s">
        <v>91</v>
      </c>
      <c r="AY255" s="254" t="s">
        <v>397</v>
      </c>
    </row>
    <row r="256" spans="1:65" s="2" customFormat="1" ht="16.5" customHeight="1">
      <c r="A256" s="36"/>
      <c r="B256" s="37"/>
      <c r="C256" s="280" t="s">
        <v>664</v>
      </c>
      <c r="D256" s="280" t="s">
        <v>534</v>
      </c>
      <c r="E256" s="281" t="s">
        <v>8351</v>
      </c>
      <c r="F256" s="282" t="s">
        <v>8352</v>
      </c>
      <c r="G256" s="283" t="s">
        <v>656</v>
      </c>
      <c r="H256" s="284">
        <v>6</v>
      </c>
      <c r="I256" s="285"/>
      <c r="J256" s="286">
        <f>ROUND(I256*H256,2)</f>
        <v>0</v>
      </c>
      <c r="K256" s="287"/>
      <c r="L256" s="288"/>
      <c r="M256" s="289" t="s">
        <v>1</v>
      </c>
      <c r="N256" s="290" t="s">
        <v>48</v>
      </c>
      <c r="O256" s="73"/>
      <c r="P256" s="221">
        <f>O256*H256</f>
        <v>0</v>
      </c>
      <c r="Q256" s="221">
        <v>0</v>
      </c>
      <c r="R256" s="221">
        <f>Q256*H256</f>
        <v>0</v>
      </c>
      <c r="S256" s="221">
        <v>0</v>
      </c>
      <c r="T256" s="222">
        <f>S256*H256</f>
        <v>0</v>
      </c>
      <c r="U256" s="36"/>
      <c r="V256" s="36"/>
      <c r="W256" s="36"/>
      <c r="X256" s="36"/>
      <c r="Y256" s="36"/>
      <c r="Z256" s="36"/>
      <c r="AA256" s="36"/>
      <c r="AB256" s="36"/>
      <c r="AC256" s="36"/>
      <c r="AD256" s="36"/>
      <c r="AE256" s="36"/>
      <c r="AR256" s="223" t="s">
        <v>136</v>
      </c>
      <c r="AT256" s="223" t="s">
        <v>534</v>
      </c>
      <c r="AU256" s="223" t="s">
        <v>93</v>
      </c>
      <c r="AY256" s="18" t="s">
        <v>397</v>
      </c>
      <c r="BE256" s="224">
        <f>IF(N256="základní",J256,0)</f>
        <v>0</v>
      </c>
      <c r="BF256" s="224">
        <f>IF(N256="snížená",J256,0)</f>
        <v>0</v>
      </c>
      <c r="BG256" s="224">
        <f>IF(N256="zákl. přenesená",J256,0)</f>
        <v>0</v>
      </c>
      <c r="BH256" s="224">
        <f>IF(N256="sníž. přenesená",J256,0)</f>
        <v>0</v>
      </c>
      <c r="BI256" s="224">
        <f>IF(N256="nulová",J256,0)</f>
        <v>0</v>
      </c>
      <c r="BJ256" s="18" t="s">
        <v>91</v>
      </c>
      <c r="BK256" s="224">
        <f>ROUND(I256*H256,2)</f>
        <v>0</v>
      </c>
      <c r="BL256" s="18" t="s">
        <v>124</v>
      </c>
      <c r="BM256" s="223" t="s">
        <v>807</v>
      </c>
    </row>
    <row r="257" spans="1:65" s="13" customFormat="1">
      <c r="B257" s="233"/>
      <c r="C257" s="234"/>
      <c r="D257" s="225" t="s">
        <v>465</v>
      </c>
      <c r="E257" s="235" t="s">
        <v>1</v>
      </c>
      <c r="F257" s="236" t="s">
        <v>8243</v>
      </c>
      <c r="G257" s="234"/>
      <c r="H257" s="237">
        <v>6</v>
      </c>
      <c r="I257" s="238"/>
      <c r="J257" s="234"/>
      <c r="K257" s="234"/>
      <c r="L257" s="239"/>
      <c r="M257" s="240"/>
      <c r="N257" s="241"/>
      <c r="O257" s="241"/>
      <c r="P257" s="241"/>
      <c r="Q257" s="241"/>
      <c r="R257" s="241"/>
      <c r="S257" s="241"/>
      <c r="T257" s="242"/>
      <c r="AT257" s="243" t="s">
        <v>465</v>
      </c>
      <c r="AU257" s="243" t="s">
        <v>93</v>
      </c>
      <c r="AV257" s="13" t="s">
        <v>93</v>
      </c>
      <c r="AW257" s="13" t="s">
        <v>38</v>
      </c>
      <c r="AX257" s="13" t="s">
        <v>83</v>
      </c>
      <c r="AY257" s="243" t="s">
        <v>397</v>
      </c>
    </row>
    <row r="258" spans="1:65" s="14" customFormat="1">
      <c r="B258" s="244"/>
      <c r="C258" s="245"/>
      <c r="D258" s="225" t="s">
        <v>465</v>
      </c>
      <c r="E258" s="246" t="s">
        <v>1</v>
      </c>
      <c r="F258" s="247" t="s">
        <v>467</v>
      </c>
      <c r="G258" s="245"/>
      <c r="H258" s="248">
        <v>6</v>
      </c>
      <c r="I258" s="249"/>
      <c r="J258" s="245"/>
      <c r="K258" s="245"/>
      <c r="L258" s="250"/>
      <c r="M258" s="251"/>
      <c r="N258" s="252"/>
      <c r="O258" s="252"/>
      <c r="P258" s="252"/>
      <c r="Q258" s="252"/>
      <c r="R258" s="252"/>
      <c r="S258" s="252"/>
      <c r="T258" s="253"/>
      <c r="AT258" s="254" t="s">
        <v>465</v>
      </c>
      <c r="AU258" s="254" t="s">
        <v>93</v>
      </c>
      <c r="AV258" s="14" t="s">
        <v>124</v>
      </c>
      <c r="AW258" s="14" t="s">
        <v>38</v>
      </c>
      <c r="AX258" s="14" t="s">
        <v>91</v>
      </c>
      <c r="AY258" s="254" t="s">
        <v>397</v>
      </c>
    </row>
    <row r="259" spans="1:65" s="2" customFormat="1" ht="33" customHeight="1">
      <c r="A259" s="36"/>
      <c r="B259" s="37"/>
      <c r="C259" s="211" t="s">
        <v>809</v>
      </c>
      <c r="D259" s="211" t="s">
        <v>400</v>
      </c>
      <c r="E259" s="212" t="s">
        <v>8353</v>
      </c>
      <c r="F259" s="213" t="s">
        <v>8354</v>
      </c>
      <c r="G259" s="214" t="s">
        <v>656</v>
      </c>
      <c r="H259" s="215">
        <v>6</v>
      </c>
      <c r="I259" s="216"/>
      <c r="J259" s="217">
        <f>ROUND(I259*H259,2)</f>
        <v>0</v>
      </c>
      <c r="K259" s="218"/>
      <c r="L259" s="41"/>
      <c r="M259" s="219" t="s">
        <v>1</v>
      </c>
      <c r="N259" s="220" t="s">
        <v>48</v>
      </c>
      <c r="O259" s="73"/>
      <c r="P259" s="221">
        <f>O259*H259</f>
        <v>0</v>
      </c>
      <c r="Q259" s="221">
        <v>0</v>
      </c>
      <c r="R259" s="221">
        <f>Q259*H259</f>
        <v>0</v>
      </c>
      <c r="S259" s="221">
        <v>0</v>
      </c>
      <c r="T259" s="222">
        <f>S259*H259</f>
        <v>0</v>
      </c>
      <c r="U259" s="36"/>
      <c r="V259" s="36"/>
      <c r="W259" s="36"/>
      <c r="X259" s="36"/>
      <c r="Y259" s="36"/>
      <c r="Z259" s="36"/>
      <c r="AA259" s="36"/>
      <c r="AB259" s="36"/>
      <c r="AC259" s="36"/>
      <c r="AD259" s="36"/>
      <c r="AE259" s="36"/>
      <c r="AR259" s="223" t="s">
        <v>124</v>
      </c>
      <c r="AT259" s="223" t="s">
        <v>400</v>
      </c>
      <c r="AU259" s="223" t="s">
        <v>93</v>
      </c>
      <c r="AY259" s="18" t="s">
        <v>397</v>
      </c>
      <c r="BE259" s="224">
        <f>IF(N259="základní",J259,0)</f>
        <v>0</v>
      </c>
      <c r="BF259" s="224">
        <f>IF(N259="snížená",J259,0)</f>
        <v>0</v>
      </c>
      <c r="BG259" s="224">
        <f>IF(N259="zákl. přenesená",J259,0)</f>
        <v>0</v>
      </c>
      <c r="BH259" s="224">
        <f>IF(N259="sníž. přenesená",J259,0)</f>
        <v>0</v>
      </c>
      <c r="BI259" s="224">
        <f>IF(N259="nulová",J259,0)</f>
        <v>0</v>
      </c>
      <c r="BJ259" s="18" t="s">
        <v>91</v>
      </c>
      <c r="BK259" s="224">
        <f>ROUND(I259*H259,2)</f>
        <v>0</v>
      </c>
      <c r="BL259" s="18" t="s">
        <v>124</v>
      </c>
      <c r="BM259" s="223" t="s">
        <v>812</v>
      </c>
    </row>
    <row r="260" spans="1:65" s="13" customFormat="1">
      <c r="B260" s="233"/>
      <c r="C260" s="234"/>
      <c r="D260" s="225" t="s">
        <v>465</v>
      </c>
      <c r="E260" s="235" t="s">
        <v>1</v>
      </c>
      <c r="F260" s="236" t="s">
        <v>8243</v>
      </c>
      <c r="G260" s="234"/>
      <c r="H260" s="237">
        <v>6</v>
      </c>
      <c r="I260" s="238"/>
      <c r="J260" s="234"/>
      <c r="K260" s="234"/>
      <c r="L260" s="239"/>
      <c r="M260" s="240"/>
      <c r="N260" s="241"/>
      <c r="O260" s="241"/>
      <c r="P260" s="241"/>
      <c r="Q260" s="241"/>
      <c r="R260" s="241"/>
      <c r="S260" s="241"/>
      <c r="T260" s="242"/>
      <c r="AT260" s="243" t="s">
        <v>465</v>
      </c>
      <c r="AU260" s="243" t="s">
        <v>93</v>
      </c>
      <c r="AV260" s="13" t="s">
        <v>93</v>
      </c>
      <c r="AW260" s="13" t="s">
        <v>38</v>
      </c>
      <c r="AX260" s="13" t="s">
        <v>83</v>
      </c>
      <c r="AY260" s="243" t="s">
        <v>397</v>
      </c>
    </row>
    <row r="261" spans="1:65" s="14" customFormat="1">
      <c r="B261" s="244"/>
      <c r="C261" s="245"/>
      <c r="D261" s="225" t="s">
        <v>465</v>
      </c>
      <c r="E261" s="246" t="s">
        <v>1</v>
      </c>
      <c r="F261" s="247" t="s">
        <v>467</v>
      </c>
      <c r="G261" s="245"/>
      <c r="H261" s="248">
        <v>6</v>
      </c>
      <c r="I261" s="249"/>
      <c r="J261" s="245"/>
      <c r="K261" s="245"/>
      <c r="L261" s="250"/>
      <c r="M261" s="251"/>
      <c r="N261" s="252"/>
      <c r="O261" s="252"/>
      <c r="P261" s="252"/>
      <c r="Q261" s="252"/>
      <c r="R261" s="252"/>
      <c r="S261" s="252"/>
      <c r="T261" s="253"/>
      <c r="AT261" s="254" t="s">
        <v>465</v>
      </c>
      <c r="AU261" s="254" t="s">
        <v>93</v>
      </c>
      <c r="AV261" s="14" t="s">
        <v>124</v>
      </c>
      <c r="AW261" s="14" t="s">
        <v>38</v>
      </c>
      <c r="AX261" s="14" t="s">
        <v>91</v>
      </c>
      <c r="AY261" s="254" t="s">
        <v>397</v>
      </c>
    </row>
    <row r="262" spans="1:65" s="2" customFormat="1" ht="16.5" customHeight="1">
      <c r="A262" s="36"/>
      <c r="B262" s="37"/>
      <c r="C262" s="280" t="s">
        <v>667</v>
      </c>
      <c r="D262" s="280" t="s">
        <v>534</v>
      </c>
      <c r="E262" s="281" t="s">
        <v>8355</v>
      </c>
      <c r="F262" s="282" t="s">
        <v>8356</v>
      </c>
      <c r="G262" s="283" t="s">
        <v>656</v>
      </c>
      <c r="H262" s="284">
        <v>6</v>
      </c>
      <c r="I262" s="285"/>
      <c r="J262" s="286">
        <f>ROUND(I262*H262,2)</f>
        <v>0</v>
      </c>
      <c r="K262" s="287"/>
      <c r="L262" s="288"/>
      <c r="M262" s="289" t="s">
        <v>1</v>
      </c>
      <c r="N262" s="290" t="s">
        <v>48</v>
      </c>
      <c r="O262" s="73"/>
      <c r="P262" s="221">
        <f>O262*H262</f>
        <v>0</v>
      </c>
      <c r="Q262" s="221">
        <v>0</v>
      </c>
      <c r="R262" s="221">
        <f>Q262*H262</f>
        <v>0</v>
      </c>
      <c r="S262" s="221">
        <v>0</v>
      </c>
      <c r="T262" s="222">
        <f>S262*H262</f>
        <v>0</v>
      </c>
      <c r="U262" s="36"/>
      <c r="V262" s="36"/>
      <c r="W262" s="36"/>
      <c r="X262" s="36"/>
      <c r="Y262" s="36"/>
      <c r="Z262" s="36"/>
      <c r="AA262" s="36"/>
      <c r="AB262" s="36"/>
      <c r="AC262" s="36"/>
      <c r="AD262" s="36"/>
      <c r="AE262" s="36"/>
      <c r="AR262" s="223" t="s">
        <v>136</v>
      </c>
      <c r="AT262" s="223" t="s">
        <v>534</v>
      </c>
      <c r="AU262" s="223" t="s">
        <v>93</v>
      </c>
      <c r="AY262" s="18" t="s">
        <v>397</v>
      </c>
      <c r="BE262" s="224">
        <f>IF(N262="základní",J262,0)</f>
        <v>0</v>
      </c>
      <c r="BF262" s="224">
        <f>IF(N262="snížená",J262,0)</f>
        <v>0</v>
      </c>
      <c r="BG262" s="224">
        <f>IF(N262="zákl. přenesená",J262,0)</f>
        <v>0</v>
      </c>
      <c r="BH262" s="224">
        <f>IF(N262="sníž. přenesená",J262,0)</f>
        <v>0</v>
      </c>
      <c r="BI262" s="224">
        <f>IF(N262="nulová",J262,0)</f>
        <v>0</v>
      </c>
      <c r="BJ262" s="18" t="s">
        <v>91</v>
      </c>
      <c r="BK262" s="224">
        <f>ROUND(I262*H262,2)</f>
        <v>0</v>
      </c>
      <c r="BL262" s="18" t="s">
        <v>124</v>
      </c>
      <c r="BM262" s="223" t="s">
        <v>815</v>
      </c>
    </row>
    <row r="263" spans="1:65" s="13" customFormat="1">
      <c r="B263" s="233"/>
      <c r="C263" s="234"/>
      <c r="D263" s="225" t="s">
        <v>465</v>
      </c>
      <c r="E263" s="235" t="s">
        <v>1</v>
      </c>
      <c r="F263" s="236" t="s">
        <v>8243</v>
      </c>
      <c r="G263" s="234"/>
      <c r="H263" s="237">
        <v>6</v>
      </c>
      <c r="I263" s="238"/>
      <c r="J263" s="234"/>
      <c r="K263" s="234"/>
      <c r="L263" s="239"/>
      <c r="M263" s="240"/>
      <c r="N263" s="241"/>
      <c r="O263" s="241"/>
      <c r="P263" s="241"/>
      <c r="Q263" s="241"/>
      <c r="R263" s="241"/>
      <c r="S263" s="241"/>
      <c r="T263" s="242"/>
      <c r="AT263" s="243" t="s">
        <v>465</v>
      </c>
      <c r="AU263" s="243" t="s">
        <v>93</v>
      </c>
      <c r="AV263" s="13" t="s">
        <v>93</v>
      </c>
      <c r="AW263" s="13" t="s">
        <v>38</v>
      </c>
      <c r="AX263" s="13" t="s">
        <v>83</v>
      </c>
      <c r="AY263" s="243" t="s">
        <v>397</v>
      </c>
    </row>
    <row r="264" spans="1:65" s="14" customFormat="1">
      <c r="B264" s="244"/>
      <c r="C264" s="245"/>
      <c r="D264" s="225" t="s">
        <v>465</v>
      </c>
      <c r="E264" s="246" t="s">
        <v>1</v>
      </c>
      <c r="F264" s="247" t="s">
        <v>467</v>
      </c>
      <c r="G264" s="245"/>
      <c r="H264" s="248">
        <v>6</v>
      </c>
      <c r="I264" s="249"/>
      <c r="J264" s="245"/>
      <c r="K264" s="245"/>
      <c r="L264" s="250"/>
      <c r="M264" s="251"/>
      <c r="N264" s="252"/>
      <c r="O264" s="252"/>
      <c r="P264" s="252"/>
      <c r="Q264" s="252"/>
      <c r="R264" s="252"/>
      <c r="S264" s="252"/>
      <c r="T264" s="253"/>
      <c r="AT264" s="254" t="s">
        <v>465</v>
      </c>
      <c r="AU264" s="254" t="s">
        <v>93</v>
      </c>
      <c r="AV264" s="14" t="s">
        <v>124</v>
      </c>
      <c r="AW264" s="14" t="s">
        <v>38</v>
      </c>
      <c r="AX264" s="14" t="s">
        <v>91</v>
      </c>
      <c r="AY264" s="254" t="s">
        <v>397</v>
      </c>
    </row>
    <row r="265" spans="1:65" s="2" customFormat="1" ht="16.5" customHeight="1">
      <c r="A265" s="36"/>
      <c r="B265" s="37"/>
      <c r="C265" s="211" t="s">
        <v>818</v>
      </c>
      <c r="D265" s="211" t="s">
        <v>400</v>
      </c>
      <c r="E265" s="212" t="s">
        <v>7765</v>
      </c>
      <c r="F265" s="213" t="s">
        <v>7766</v>
      </c>
      <c r="G265" s="214" t="s">
        <v>461</v>
      </c>
      <c r="H265" s="215">
        <v>60</v>
      </c>
      <c r="I265" s="216"/>
      <c r="J265" s="217">
        <f>ROUND(I265*H265,2)</f>
        <v>0</v>
      </c>
      <c r="K265" s="218"/>
      <c r="L265" s="41"/>
      <c r="M265" s="219" t="s">
        <v>1</v>
      </c>
      <c r="N265" s="220" t="s">
        <v>48</v>
      </c>
      <c r="O265" s="73"/>
      <c r="P265" s="221">
        <f>O265*H265</f>
        <v>0</v>
      </c>
      <c r="Q265" s="221">
        <v>0</v>
      </c>
      <c r="R265" s="221">
        <f>Q265*H265</f>
        <v>0</v>
      </c>
      <c r="S265" s="221">
        <v>0</v>
      </c>
      <c r="T265" s="222">
        <f>S265*H265</f>
        <v>0</v>
      </c>
      <c r="U265" s="36"/>
      <c r="V265" s="36"/>
      <c r="W265" s="36"/>
      <c r="X265" s="36"/>
      <c r="Y265" s="36"/>
      <c r="Z265" s="36"/>
      <c r="AA265" s="36"/>
      <c r="AB265" s="36"/>
      <c r="AC265" s="36"/>
      <c r="AD265" s="36"/>
      <c r="AE265" s="36"/>
      <c r="AR265" s="223" t="s">
        <v>124</v>
      </c>
      <c r="AT265" s="223" t="s">
        <v>400</v>
      </c>
      <c r="AU265" s="223" t="s">
        <v>93</v>
      </c>
      <c r="AY265" s="18" t="s">
        <v>397</v>
      </c>
      <c r="BE265" s="224">
        <f>IF(N265="základní",J265,0)</f>
        <v>0</v>
      </c>
      <c r="BF265" s="224">
        <f>IF(N265="snížená",J265,0)</f>
        <v>0</v>
      </c>
      <c r="BG265" s="224">
        <f>IF(N265="zákl. přenesená",J265,0)</f>
        <v>0</v>
      </c>
      <c r="BH265" s="224">
        <f>IF(N265="sníž. přenesená",J265,0)</f>
        <v>0</v>
      </c>
      <c r="BI265" s="224">
        <f>IF(N265="nulová",J265,0)</f>
        <v>0</v>
      </c>
      <c r="BJ265" s="18" t="s">
        <v>91</v>
      </c>
      <c r="BK265" s="224">
        <f>ROUND(I265*H265,2)</f>
        <v>0</v>
      </c>
      <c r="BL265" s="18" t="s">
        <v>124</v>
      </c>
      <c r="BM265" s="223" t="s">
        <v>821</v>
      </c>
    </row>
    <row r="266" spans="1:65" s="13" customFormat="1">
      <c r="B266" s="233"/>
      <c r="C266" s="234"/>
      <c r="D266" s="225" t="s">
        <v>465</v>
      </c>
      <c r="E266" s="235" t="s">
        <v>1</v>
      </c>
      <c r="F266" s="236" t="s">
        <v>8357</v>
      </c>
      <c r="G266" s="234"/>
      <c r="H266" s="237">
        <v>60</v>
      </c>
      <c r="I266" s="238"/>
      <c r="J266" s="234"/>
      <c r="K266" s="234"/>
      <c r="L266" s="239"/>
      <c r="M266" s="240"/>
      <c r="N266" s="241"/>
      <c r="O266" s="241"/>
      <c r="P266" s="241"/>
      <c r="Q266" s="241"/>
      <c r="R266" s="241"/>
      <c r="S266" s="241"/>
      <c r="T266" s="242"/>
      <c r="AT266" s="243" t="s">
        <v>465</v>
      </c>
      <c r="AU266" s="243" t="s">
        <v>93</v>
      </c>
      <c r="AV266" s="13" t="s">
        <v>93</v>
      </c>
      <c r="AW266" s="13" t="s">
        <v>38</v>
      </c>
      <c r="AX266" s="13" t="s">
        <v>83</v>
      </c>
      <c r="AY266" s="243" t="s">
        <v>397</v>
      </c>
    </row>
    <row r="267" spans="1:65" s="14" customFormat="1">
      <c r="B267" s="244"/>
      <c r="C267" s="245"/>
      <c r="D267" s="225" t="s">
        <v>465</v>
      </c>
      <c r="E267" s="246" t="s">
        <v>1</v>
      </c>
      <c r="F267" s="247" t="s">
        <v>467</v>
      </c>
      <c r="G267" s="245"/>
      <c r="H267" s="248">
        <v>60</v>
      </c>
      <c r="I267" s="249"/>
      <c r="J267" s="245"/>
      <c r="K267" s="245"/>
      <c r="L267" s="250"/>
      <c r="M267" s="251"/>
      <c r="N267" s="252"/>
      <c r="O267" s="252"/>
      <c r="P267" s="252"/>
      <c r="Q267" s="252"/>
      <c r="R267" s="252"/>
      <c r="S267" s="252"/>
      <c r="T267" s="253"/>
      <c r="AT267" s="254" t="s">
        <v>465</v>
      </c>
      <c r="AU267" s="254" t="s">
        <v>93</v>
      </c>
      <c r="AV267" s="14" t="s">
        <v>124</v>
      </c>
      <c r="AW267" s="14" t="s">
        <v>38</v>
      </c>
      <c r="AX267" s="14" t="s">
        <v>91</v>
      </c>
      <c r="AY267" s="254" t="s">
        <v>397</v>
      </c>
    </row>
    <row r="268" spans="1:65" s="2" customFormat="1" ht="21.75" customHeight="1">
      <c r="A268" s="36"/>
      <c r="B268" s="37"/>
      <c r="C268" s="211" t="s">
        <v>670</v>
      </c>
      <c r="D268" s="211" t="s">
        <v>400</v>
      </c>
      <c r="E268" s="212" t="s">
        <v>7768</v>
      </c>
      <c r="F268" s="213" t="s">
        <v>7769</v>
      </c>
      <c r="G268" s="214" t="s">
        <v>461</v>
      </c>
      <c r="H268" s="215">
        <v>60</v>
      </c>
      <c r="I268" s="216"/>
      <c r="J268" s="217">
        <f>ROUND(I268*H268,2)</f>
        <v>0</v>
      </c>
      <c r="K268" s="218"/>
      <c r="L268" s="41"/>
      <c r="M268" s="219" t="s">
        <v>1</v>
      </c>
      <c r="N268" s="220" t="s">
        <v>48</v>
      </c>
      <c r="O268" s="73"/>
      <c r="P268" s="221">
        <f>O268*H268</f>
        <v>0</v>
      </c>
      <c r="Q268" s="221">
        <v>0</v>
      </c>
      <c r="R268" s="221">
        <f>Q268*H268</f>
        <v>0</v>
      </c>
      <c r="S268" s="221">
        <v>0</v>
      </c>
      <c r="T268" s="222">
        <f>S268*H268</f>
        <v>0</v>
      </c>
      <c r="U268" s="36"/>
      <c r="V268" s="36"/>
      <c r="W268" s="36"/>
      <c r="X268" s="36"/>
      <c r="Y268" s="36"/>
      <c r="Z268" s="36"/>
      <c r="AA268" s="36"/>
      <c r="AB268" s="36"/>
      <c r="AC268" s="36"/>
      <c r="AD268" s="36"/>
      <c r="AE268" s="36"/>
      <c r="AR268" s="223" t="s">
        <v>124</v>
      </c>
      <c r="AT268" s="223" t="s">
        <v>400</v>
      </c>
      <c r="AU268" s="223" t="s">
        <v>93</v>
      </c>
      <c r="AY268" s="18" t="s">
        <v>397</v>
      </c>
      <c r="BE268" s="224">
        <f>IF(N268="základní",J268,0)</f>
        <v>0</v>
      </c>
      <c r="BF268" s="224">
        <f>IF(N268="snížená",J268,0)</f>
        <v>0</v>
      </c>
      <c r="BG268" s="224">
        <f>IF(N268="zákl. přenesená",J268,0)</f>
        <v>0</v>
      </c>
      <c r="BH268" s="224">
        <f>IF(N268="sníž. přenesená",J268,0)</f>
        <v>0</v>
      </c>
      <c r="BI268" s="224">
        <f>IF(N268="nulová",J268,0)</f>
        <v>0</v>
      </c>
      <c r="BJ268" s="18" t="s">
        <v>91</v>
      </c>
      <c r="BK268" s="224">
        <f>ROUND(I268*H268,2)</f>
        <v>0</v>
      </c>
      <c r="BL268" s="18" t="s">
        <v>124</v>
      </c>
      <c r="BM268" s="223" t="s">
        <v>1173</v>
      </c>
    </row>
    <row r="269" spans="1:65" s="13" customFormat="1">
      <c r="B269" s="233"/>
      <c r="C269" s="234"/>
      <c r="D269" s="225" t="s">
        <v>465</v>
      </c>
      <c r="E269" s="235" t="s">
        <v>1</v>
      </c>
      <c r="F269" s="236" t="s">
        <v>8357</v>
      </c>
      <c r="G269" s="234"/>
      <c r="H269" s="237">
        <v>60</v>
      </c>
      <c r="I269" s="238"/>
      <c r="J269" s="234"/>
      <c r="K269" s="234"/>
      <c r="L269" s="239"/>
      <c r="M269" s="240"/>
      <c r="N269" s="241"/>
      <c r="O269" s="241"/>
      <c r="P269" s="241"/>
      <c r="Q269" s="241"/>
      <c r="R269" s="241"/>
      <c r="S269" s="241"/>
      <c r="T269" s="242"/>
      <c r="AT269" s="243" t="s">
        <v>465</v>
      </c>
      <c r="AU269" s="243" t="s">
        <v>93</v>
      </c>
      <c r="AV269" s="13" t="s">
        <v>93</v>
      </c>
      <c r="AW269" s="13" t="s">
        <v>38</v>
      </c>
      <c r="AX269" s="13" t="s">
        <v>83</v>
      </c>
      <c r="AY269" s="243" t="s">
        <v>397</v>
      </c>
    </row>
    <row r="270" spans="1:65" s="14" customFormat="1">
      <c r="B270" s="244"/>
      <c r="C270" s="245"/>
      <c r="D270" s="225" t="s">
        <v>465</v>
      </c>
      <c r="E270" s="246" t="s">
        <v>1</v>
      </c>
      <c r="F270" s="247" t="s">
        <v>467</v>
      </c>
      <c r="G270" s="245"/>
      <c r="H270" s="248">
        <v>60</v>
      </c>
      <c r="I270" s="249"/>
      <c r="J270" s="245"/>
      <c r="K270" s="245"/>
      <c r="L270" s="250"/>
      <c r="M270" s="251"/>
      <c r="N270" s="252"/>
      <c r="O270" s="252"/>
      <c r="P270" s="252"/>
      <c r="Q270" s="252"/>
      <c r="R270" s="252"/>
      <c r="S270" s="252"/>
      <c r="T270" s="253"/>
      <c r="AT270" s="254" t="s">
        <v>465</v>
      </c>
      <c r="AU270" s="254" t="s">
        <v>93</v>
      </c>
      <c r="AV270" s="14" t="s">
        <v>124</v>
      </c>
      <c r="AW270" s="14" t="s">
        <v>38</v>
      </c>
      <c r="AX270" s="14" t="s">
        <v>91</v>
      </c>
      <c r="AY270" s="254" t="s">
        <v>397</v>
      </c>
    </row>
    <row r="271" spans="1:65" s="2" customFormat="1" ht="21.75" customHeight="1">
      <c r="A271" s="36"/>
      <c r="B271" s="37"/>
      <c r="C271" s="211" t="s">
        <v>836</v>
      </c>
      <c r="D271" s="211" t="s">
        <v>400</v>
      </c>
      <c r="E271" s="212" t="s">
        <v>7770</v>
      </c>
      <c r="F271" s="213" t="s">
        <v>7771</v>
      </c>
      <c r="G271" s="214" t="s">
        <v>656</v>
      </c>
      <c r="H271" s="215">
        <v>1</v>
      </c>
      <c r="I271" s="216"/>
      <c r="J271" s="217">
        <f>ROUND(I271*H271,2)</f>
        <v>0</v>
      </c>
      <c r="K271" s="218"/>
      <c r="L271" s="41"/>
      <c r="M271" s="219" t="s">
        <v>1</v>
      </c>
      <c r="N271" s="220" t="s">
        <v>48</v>
      </c>
      <c r="O271" s="73"/>
      <c r="P271" s="221">
        <f>O271*H271</f>
        <v>0</v>
      </c>
      <c r="Q271" s="221">
        <v>0</v>
      </c>
      <c r="R271" s="221">
        <f>Q271*H271</f>
        <v>0</v>
      </c>
      <c r="S271" s="221">
        <v>0</v>
      </c>
      <c r="T271" s="222">
        <f>S271*H271</f>
        <v>0</v>
      </c>
      <c r="U271" s="36"/>
      <c r="V271" s="36"/>
      <c r="W271" s="36"/>
      <c r="X271" s="36"/>
      <c r="Y271" s="36"/>
      <c r="Z271" s="36"/>
      <c r="AA271" s="36"/>
      <c r="AB271" s="36"/>
      <c r="AC271" s="36"/>
      <c r="AD271" s="36"/>
      <c r="AE271" s="36"/>
      <c r="AR271" s="223" t="s">
        <v>124</v>
      </c>
      <c r="AT271" s="223" t="s">
        <v>400</v>
      </c>
      <c r="AU271" s="223" t="s">
        <v>93</v>
      </c>
      <c r="AY271" s="18" t="s">
        <v>397</v>
      </c>
      <c r="BE271" s="224">
        <f>IF(N271="základní",J271,0)</f>
        <v>0</v>
      </c>
      <c r="BF271" s="224">
        <f>IF(N271="snížená",J271,0)</f>
        <v>0</v>
      </c>
      <c r="BG271" s="224">
        <f>IF(N271="zákl. přenesená",J271,0)</f>
        <v>0</v>
      </c>
      <c r="BH271" s="224">
        <f>IF(N271="sníž. přenesená",J271,0)</f>
        <v>0</v>
      </c>
      <c r="BI271" s="224">
        <f>IF(N271="nulová",J271,0)</f>
        <v>0</v>
      </c>
      <c r="BJ271" s="18" t="s">
        <v>91</v>
      </c>
      <c r="BK271" s="224">
        <f>ROUND(I271*H271,2)</f>
        <v>0</v>
      </c>
      <c r="BL271" s="18" t="s">
        <v>124</v>
      </c>
      <c r="BM271" s="223" t="s">
        <v>1187</v>
      </c>
    </row>
    <row r="272" spans="1:65" s="13" customFormat="1">
      <c r="B272" s="233"/>
      <c r="C272" s="234"/>
      <c r="D272" s="225" t="s">
        <v>465</v>
      </c>
      <c r="E272" s="235" t="s">
        <v>1</v>
      </c>
      <c r="F272" s="236" t="s">
        <v>91</v>
      </c>
      <c r="G272" s="234"/>
      <c r="H272" s="237">
        <v>1</v>
      </c>
      <c r="I272" s="238"/>
      <c r="J272" s="234"/>
      <c r="K272" s="234"/>
      <c r="L272" s="239"/>
      <c r="M272" s="240"/>
      <c r="N272" s="241"/>
      <c r="O272" s="241"/>
      <c r="P272" s="241"/>
      <c r="Q272" s="241"/>
      <c r="R272" s="241"/>
      <c r="S272" s="241"/>
      <c r="T272" s="242"/>
      <c r="AT272" s="243" t="s">
        <v>465</v>
      </c>
      <c r="AU272" s="243" t="s">
        <v>93</v>
      </c>
      <c r="AV272" s="13" t="s">
        <v>93</v>
      </c>
      <c r="AW272" s="13" t="s">
        <v>38</v>
      </c>
      <c r="AX272" s="13" t="s">
        <v>83</v>
      </c>
      <c r="AY272" s="243" t="s">
        <v>397</v>
      </c>
    </row>
    <row r="273" spans="1:65" s="14" customFormat="1">
      <c r="B273" s="244"/>
      <c r="C273" s="245"/>
      <c r="D273" s="225" t="s">
        <v>465</v>
      </c>
      <c r="E273" s="246" t="s">
        <v>1</v>
      </c>
      <c r="F273" s="247" t="s">
        <v>467</v>
      </c>
      <c r="G273" s="245"/>
      <c r="H273" s="248">
        <v>1</v>
      </c>
      <c r="I273" s="249"/>
      <c r="J273" s="245"/>
      <c r="K273" s="245"/>
      <c r="L273" s="250"/>
      <c r="M273" s="251"/>
      <c r="N273" s="252"/>
      <c r="O273" s="252"/>
      <c r="P273" s="252"/>
      <c r="Q273" s="252"/>
      <c r="R273" s="252"/>
      <c r="S273" s="252"/>
      <c r="T273" s="253"/>
      <c r="AT273" s="254" t="s">
        <v>465</v>
      </c>
      <c r="AU273" s="254" t="s">
        <v>93</v>
      </c>
      <c r="AV273" s="14" t="s">
        <v>124</v>
      </c>
      <c r="AW273" s="14" t="s">
        <v>38</v>
      </c>
      <c r="AX273" s="14" t="s">
        <v>91</v>
      </c>
      <c r="AY273" s="254" t="s">
        <v>397</v>
      </c>
    </row>
    <row r="274" spans="1:65" s="2" customFormat="1" ht="33" customHeight="1">
      <c r="A274" s="36"/>
      <c r="B274" s="37"/>
      <c r="C274" s="211" t="s">
        <v>673</v>
      </c>
      <c r="D274" s="211" t="s">
        <v>400</v>
      </c>
      <c r="E274" s="212" t="s">
        <v>8290</v>
      </c>
      <c r="F274" s="213" t="s">
        <v>8291</v>
      </c>
      <c r="G274" s="214" t="s">
        <v>656</v>
      </c>
      <c r="H274" s="215">
        <v>1</v>
      </c>
      <c r="I274" s="216"/>
      <c r="J274" s="217">
        <f>ROUND(I274*H274,2)</f>
        <v>0</v>
      </c>
      <c r="K274" s="218"/>
      <c r="L274" s="41"/>
      <c r="M274" s="219" t="s">
        <v>1</v>
      </c>
      <c r="N274" s="220" t="s">
        <v>48</v>
      </c>
      <c r="O274" s="73"/>
      <c r="P274" s="221">
        <f>O274*H274</f>
        <v>0</v>
      </c>
      <c r="Q274" s="221">
        <v>0</v>
      </c>
      <c r="R274" s="221">
        <f>Q274*H274</f>
        <v>0</v>
      </c>
      <c r="S274" s="221">
        <v>0</v>
      </c>
      <c r="T274" s="222">
        <f>S274*H274</f>
        <v>0</v>
      </c>
      <c r="U274" s="36"/>
      <c r="V274" s="36"/>
      <c r="W274" s="36"/>
      <c r="X274" s="36"/>
      <c r="Y274" s="36"/>
      <c r="Z274" s="36"/>
      <c r="AA274" s="36"/>
      <c r="AB274" s="36"/>
      <c r="AC274" s="36"/>
      <c r="AD274" s="36"/>
      <c r="AE274" s="36"/>
      <c r="AR274" s="223" t="s">
        <v>124</v>
      </c>
      <c r="AT274" s="223" t="s">
        <v>400</v>
      </c>
      <c r="AU274" s="223" t="s">
        <v>93</v>
      </c>
      <c r="AY274" s="18" t="s">
        <v>397</v>
      </c>
      <c r="BE274" s="224">
        <f>IF(N274="základní",J274,0)</f>
        <v>0</v>
      </c>
      <c r="BF274" s="224">
        <f>IF(N274="snížená",J274,0)</f>
        <v>0</v>
      </c>
      <c r="BG274" s="224">
        <f>IF(N274="zákl. přenesená",J274,0)</f>
        <v>0</v>
      </c>
      <c r="BH274" s="224">
        <f>IF(N274="sníž. přenesená",J274,0)</f>
        <v>0</v>
      </c>
      <c r="BI274" s="224">
        <f>IF(N274="nulová",J274,0)</f>
        <v>0</v>
      </c>
      <c r="BJ274" s="18" t="s">
        <v>91</v>
      </c>
      <c r="BK274" s="224">
        <f>ROUND(I274*H274,2)</f>
        <v>0</v>
      </c>
      <c r="BL274" s="18" t="s">
        <v>124</v>
      </c>
      <c r="BM274" s="223" t="s">
        <v>1197</v>
      </c>
    </row>
    <row r="275" spans="1:65" s="13" customFormat="1">
      <c r="B275" s="233"/>
      <c r="C275" s="234"/>
      <c r="D275" s="225" t="s">
        <v>465</v>
      </c>
      <c r="E275" s="235" t="s">
        <v>1</v>
      </c>
      <c r="F275" s="236" t="s">
        <v>91</v>
      </c>
      <c r="G275" s="234"/>
      <c r="H275" s="237">
        <v>1</v>
      </c>
      <c r="I275" s="238"/>
      <c r="J275" s="234"/>
      <c r="K275" s="234"/>
      <c r="L275" s="239"/>
      <c r="M275" s="240"/>
      <c r="N275" s="241"/>
      <c r="O275" s="241"/>
      <c r="P275" s="241"/>
      <c r="Q275" s="241"/>
      <c r="R275" s="241"/>
      <c r="S275" s="241"/>
      <c r="T275" s="242"/>
      <c r="AT275" s="243" t="s">
        <v>465</v>
      </c>
      <c r="AU275" s="243" t="s">
        <v>93</v>
      </c>
      <c r="AV275" s="13" t="s">
        <v>93</v>
      </c>
      <c r="AW275" s="13" t="s">
        <v>38</v>
      </c>
      <c r="AX275" s="13" t="s">
        <v>83</v>
      </c>
      <c r="AY275" s="243" t="s">
        <v>397</v>
      </c>
    </row>
    <row r="276" spans="1:65" s="14" customFormat="1">
      <c r="B276" s="244"/>
      <c r="C276" s="245"/>
      <c r="D276" s="225" t="s">
        <v>465</v>
      </c>
      <c r="E276" s="246" t="s">
        <v>1</v>
      </c>
      <c r="F276" s="247" t="s">
        <v>467</v>
      </c>
      <c r="G276" s="245"/>
      <c r="H276" s="248">
        <v>1</v>
      </c>
      <c r="I276" s="249"/>
      <c r="J276" s="245"/>
      <c r="K276" s="245"/>
      <c r="L276" s="250"/>
      <c r="M276" s="251"/>
      <c r="N276" s="252"/>
      <c r="O276" s="252"/>
      <c r="P276" s="252"/>
      <c r="Q276" s="252"/>
      <c r="R276" s="252"/>
      <c r="S276" s="252"/>
      <c r="T276" s="253"/>
      <c r="AT276" s="254" t="s">
        <v>465</v>
      </c>
      <c r="AU276" s="254" t="s">
        <v>93</v>
      </c>
      <c r="AV276" s="14" t="s">
        <v>124</v>
      </c>
      <c r="AW276" s="14" t="s">
        <v>38</v>
      </c>
      <c r="AX276" s="14" t="s">
        <v>91</v>
      </c>
      <c r="AY276" s="254" t="s">
        <v>397</v>
      </c>
    </row>
    <row r="277" spans="1:65" s="2" customFormat="1" ht="21.75" customHeight="1">
      <c r="A277" s="36"/>
      <c r="B277" s="37"/>
      <c r="C277" s="280" t="s">
        <v>849</v>
      </c>
      <c r="D277" s="280" t="s">
        <v>534</v>
      </c>
      <c r="E277" s="281" t="s">
        <v>8292</v>
      </c>
      <c r="F277" s="282" t="s">
        <v>8293</v>
      </c>
      <c r="G277" s="283" t="s">
        <v>656</v>
      </c>
      <c r="H277" s="284">
        <v>1</v>
      </c>
      <c r="I277" s="285"/>
      <c r="J277" s="286">
        <f>ROUND(I277*H277,2)</f>
        <v>0</v>
      </c>
      <c r="K277" s="287"/>
      <c r="L277" s="288"/>
      <c r="M277" s="289" t="s">
        <v>1</v>
      </c>
      <c r="N277" s="290" t="s">
        <v>48</v>
      </c>
      <c r="O277" s="73"/>
      <c r="P277" s="221">
        <f>O277*H277</f>
        <v>0</v>
      </c>
      <c r="Q277" s="221">
        <v>0</v>
      </c>
      <c r="R277" s="221">
        <f>Q277*H277</f>
        <v>0</v>
      </c>
      <c r="S277" s="221">
        <v>0</v>
      </c>
      <c r="T277" s="222">
        <f>S277*H277</f>
        <v>0</v>
      </c>
      <c r="U277" s="36"/>
      <c r="V277" s="36"/>
      <c r="W277" s="36"/>
      <c r="X277" s="36"/>
      <c r="Y277" s="36"/>
      <c r="Z277" s="36"/>
      <c r="AA277" s="36"/>
      <c r="AB277" s="36"/>
      <c r="AC277" s="36"/>
      <c r="AD277" s="36"/>
      <c r="AE277" s="36"/>
      <c r="AR277" s="223" t="s">
        <v>136</v>
      </c>
      <c r="AT277" s="223" t="s">
        <v>534</v>
      </c>
      <c r="AU277" s="223" t="s">
        <v>93</v>
      </c>
      <c r="AY277" s="18" t="s">
        <v>397</v>
      </c>
      <c r="BE277" s="224">
        <f>IF(N277="základní",J277,0)</f>
        <v>0</v>
      </c>
      <c r="BF277" s="224">
        <f>IF(N277="snížená",J277,0)</f>
        <v>0</v>
      </c>
      <c r="BG277" s="224">
        <f>IF(N277="zákl. přenesená",J277,0)</f>
        <v>0</v>
      </c>
      <c r="BH277" s="224">
        <f>IF(N277="sníž. přenesená",J277,0)</f>
        <v>0</v>
      </c>
      <c r="BI277" s="224">
        <f>IF(N277="nulová",J277,0)</f>
        <v>0</v>
      </c>
      <c r="BJ277" s="18" t="s">
        <v>91</v>
      </c>
      <c r="BK277" s="224">
        <f>ROUND(I277*H277,2)</f>
        <v>0</v>
      </c>
      <c r="BL277" s="18" t="s">
        <v>124</v>
      </c>
      <c r="BM277" s="223" t="s">
        <v>1205</v>
      </c>
    </row>
    <row r="278" spans="1:65" s="13" customFormat="1">
      <c r="B278" s="233"/>
      <c r="C278" s="234"/>
      <c r="D278" s="225" t="s">
        <v>465</v>
      </c>
      <c r="E278" s="235" t="s">
        <v>1</v>
      </c>
      <c r="F278" s="236" t="s">
        <v>91</v>
      </c>
      <c r="G278" s="234"/>
      <c r="H278" s="237">
        <v>1</v>
      </c>
      <c r="I278" s="238"/>
      <c r="J278" s="234"/>
      <c r="K278" s="234"/>
      <c r="L278" s="239"/>
      <c r="M278" s="240"/>
      <c r="N278" s="241"/>
      <c r="O278" s="241"/>
      <c r="P278" s="241"/>
      <c r="Q278" s="241"/>
      <c r="R278" s="241"/>
      <c r="S278" s="241"/>
      <c r="T278" s="242"/>
      <c r="AT278" s="243" t="s">
        <v>465</v>
      </c>
      <c r="AU278" s="243" t="s">
        <v>93</v>
      </c>
      <c r="AV278" s="13" t="s">
        <v>93</v>
      </c>
      <c r="AW278" s="13" t="s">
        <v>38</v>
      </c>
      <c r="AX278" s="13" t="s">
        <v>83</v>
      </c>
      <c r="AY278" s="243" t="s">
        <v>397</v>
      </c>
    </row>
    <row r="279" spans="1:65" s="14" customFormat="1">
      <c r="B279" s="244"/>
      <c r="C279" s="245"/>
      <c r="D279" s="225" t="s">
        <v>465</v>
      </c>
      <c r="E279" s="246" t="s">
        <v>1</v>
      </c>
      <c r="F279" s="247" t="s">
        <v>467</v>
      </c>
      <c r="G279" s="245"/>
      <c r="H279" s="248">
        <v>1</v>
      </c>
      <c r="I279" s="249"/>
      <c r="J279" s="245"/>
      <c r="K279" s="245"/>
      <c r="L279" s="250"/>
      <c r="M279" s="251"/>
      <c r="N279" s="252"/>
      <c r="O279" s="252"/>
      <c r="P279" s="252"/>
      <c r="Q279" s="252"/>
      <c r="R279" s="252"/>
      <c r="S279" s="252"/>
      <c r="T279" s="253"/>
      <c r="AT279" s="254" t="s">
        <v>465</v>
      </c>
      <c r="AU279" s="254" t="s">
        <v>93</v>
      </c>
      <c r="AV279" s="14" t="s">
        <v>124</v>
      </c>
      <c r="AW279" s="14" t="s">
        <v>38</v>
      </c>
      <c r="AX279" s="14" t="s">
        <v>91</v>
      </c>
      <c r="AY279" s="254" t="s">
        <v>397</v>
      </c>
    </row>
    <row r="280" spans="1:65" s="2" customFormat="1" ht="21.75" customHeight="1">
      <c r="A280" s="36"/>
      <c r="B280" s="37"/>
      <c r="C280" s="280" t="s">
        <v>676</v>
      </c>
      <c r="D280" s="280" t="s">
        <v>534</v>
      </c>
      <c r="E280" s="281" t="s">
        <v>7776</v>
      </c>
      <c r="F280" s="282" t="s">
        <v>7777</v>
      </c>
      <c r="G280" s="283" t="s">
        <v>656</v>
      </c>
      <c r="H280" s="284">
        <v>1</v>
      </c>
      <c r="I280" s="285"/>
      <c r="J280" s="286">
        <f>ROUND(I280*H280,2)</f>
        <v>0</v>
      </c>
      <c r="K280" s="287"/>
      <c r="L280" s="288"/>
      <c r="M280" s="289" t="s">
        <v>1</v>
      </c>
      <c r="N280" s="290" t="s">
        <v>48</v>
      </c>
      <c r="O280" s="73"/>
      <c r="P280" s="221">
        <f>O280*H280</f>
        <v>0</v>
      </c>
      <c r="Q280" s="221">
        <v>0</v>
      </c>
      <c r="R280" s="221">
        <f>Q280*H280</f>
        <v>0</v>
      </c>
      <c r="S280" s="221">
        <v>0</v>
      </c>
      <c r="T280" s="222">
        <f>S280*H280</f>
        <v>0</v>
      </c>
      <c r="U280" s="36"/>
      <c r="V280" s="36"/>
      <c r="W280" s="36"/>
      <c r="X280" s="36"/>
      <c r="Y280" s="36"/>
      <c r="Z280" s="36"/>
      <c r="AA280" s="36"/>
      <c r="AB280" s="36"/>
      <c r="AC280" s="36"/>
      <c r="AD280" s="36"/>
      <c r="AE280" s="36"/>
      <c r="AR280" s="223" t="s">
        <v>136</v>
      </c>
      <c r="AT280" s="223" t="s">
        <v>534</v>
      </c>
      <c r="AU280" s="223" t="s">
        <v>93</v>
      </c>
      <c r="AY280" s="18" t="s">
        <v>397</v>
      </c>
      <c r="BE280" s="224">
        <f>IF(N280="základní",J280,0)</f>
        <v>0</v>
      </c>
      <c r="BF280" s="224">
        <f>IF(N280="snížená",J280,0)</f>
        <v>0</v>
      </c>
      <c r="BG280" s="224">
        <f>IF(N280="zákl. přenesená",J280,0)</f>
        <v>0</v>
      </c>
      <c r="BH280" s="224">
        <f>IF(N280="sníž. přenesená",J280,0)</f>
        <v>0</v>
      </c>
      <c r="BI280" s="224">
        <f>IF(N280="nulová",J280,0)</f>
        <v>0</v>
      </c>
      <c r="BJ280" s="18" t="s">
        <v>91</v>
      </c>
      <c r="BK280" s="224">
        <f>ROUND(I280*H280,2)</f>
        <v>0</v>
      </c>
      <c r="BL280" s="18" t="s">
        <v>124</v>
      </c>
      <c r="BM280" s="223" t="s">
        <v>1216</v>
      </c>
    </row>
    <row r="281" spans="1:65" s="13" customFormat="1">
      <c r="B281" s="233"/>
      <c r="C281" s="234"/>
      <c r="D281" s="225" t="s">
        <v>465</v>
      </c>
      <c r="E281" s="235" t="s">
        <v>1</v>
      </c>
      <c r="F281" s="236" t="s">
        <v>91</v>
      </c>
      <c r="G281" s="234"/>
      <c r="H281" s="237">
        <v>1</v>
      </c>
      <c r="I281" s="238"/>
      <c r="J281" s="234"/>
      <c r="K281" s="234"/>
      <c r="L281" s="239"/>
      <c r="M281" s="240"/>
      <c r="N281" s="241"/>
      <c r="O281" s="241"/>
      <c r="P281" s="241"/>
      <c r="Q281" s="241"/>
      <c r="R281" s="241"/>
      <c r="S281" s="241"/>
      <c r="T281" s="242"/>
      <c r="AT281" s="243" t="s">
        <v>465</v>
      </c>
      <c r="AU281" s="243" t="s">
        <v>93</v>
      </c>
      <c r="AV281" s="13" t="s">
        <v>93</v>
      </c>
      <c r="AW281" s="13" t="s">
        <v>38</v>
      </c>
      <c r="AX281" s="13" t="s">
        <v>83</v>
      </c>
      <c r="AY281" s="243" t="s">
        <v>397</v>
      </c>
    </row>
    <row r="282" spans="1:65" s="14" customFormat="1">
      <c r="B282" s="244"/>
      <c r="C282" s="245"/>
      <c r="D282" s="225" t="s">
        <v>465</v>
      </c>
      <c r="E282" s="246" t="s">
        <v>1</v>
      </c>
      <c r="F282" s="247" t="s">
        <v>467</v>
      </c>
      <c r="G282" s="245"/>
      <c r="H282" s="248">
        <v>1</v>
      </c>
      <c r="I282" s="249"/>
      <c r="J282" s="245"/>
      <c r="K282" s="245"/>
      <c r="L282" s="250"/>
      <c r="M282" s="251"/>
      <c r="N282" s="252"/>
      <c r="O282" s="252"/>
      <c r="P282" s="252"/>
      <c r="Q282" s="252"/>
      <c r="R282" s="252"/>
      <c r="S282" s="252"/>
      <c r="T282" s="253"/>
      <c r="AT282" s="254" t="s">
        <v>465</v>
      </c>
      <c r="AU282" s="254" t="s">
        <v>93</v>
      </c>
      <c r="AV282" s="14" t="s">
        <v>124</v>
      </c>
      <c r="AW282" s="14" t="s">
        <v>38</v>
      </c>
      <c r="AX282" s="14" t="s">
        <v>91</v>
      </c>
      <c r="AY282" s="254" t="s">
        <v>397</v>
      </c>
    </row>
    <row r="283" spans="1:65" s="2" customFormat="1" ht="21.75" customHeight="1">
      <c r="A283" s="36"/>
      <c r="B283" s="37"/>
      <c r="C283" s="280" t="s">
        <v>859</v>
      </c>
      <c r="D283" s="280" t="s">
        <v>534</v>
      </c>
      <c r="E283" s="281" t="s">
        <v>7778</v>
      </c>
      <c r="F283" s="282" t="s">
        <v>7779</v>
      </c>
      <c r="G283" s="283" t="s">
        <v>656</v>
      </c>
      <c r="H283" s="284">
        <v>2</v>
      </c>
      <c r="I283" s="285"/>
      <c r="J283" s="286">
        <f>ROUND(I283*H283,2)</f>
        <v>0</v>
      </c>
      <c r="K283" s="287"/>
      <c r="L283" s="288"/>
      <c r="M283" s="289" t="s">
        <v>1</v>
      </c>
      <c r="N283" s="290" t="s">
        <v>48</v>
      </c>
      <c r="O283" s="73"/>
      <c r="P283" s="221">
        <f>O283*H283</f>
        <v>0</v>
      </c>
      <c r="Q283" s="221">
        <v>0</v>
      </c>
      <c r="R283" s="221">
        <f>Q283*H283</f>
        <v>0</v>
      </c>
      <c r="S283" s="221">
        <v>0</v>
      </c>
      <c r="T283" s="222">
        <f>S283*H283</f>
        <v>0</v>
      </c>
      <c r="U283" s="36"/>
      <c r="V283" s="36"/>
      <c r="W283" s="36"/>
      <c r="X283" s="36"/>
      <c r="Y283" s="36"/>
      <c r="Z283" s="36"/>
      <c r="AA283" s="36"/>
      <c r="AB283" s="36"/>
      <c r="AC283" s="36"/>
      <c r="AD283" s="36"/>
      <c r="AE283" s="36"/>
      <c r="AR283" s="223" t="s">
        <v>136</v>
      </c>
      <c r="AT283" s="223" t="s">
        <v>534</v>
      </c>
      <c r="AU283" s="223" t="s">
        <v>93</v>
      </c>
      <c r="AY283" s="18" t="s">
        <v>397</v>
      </c>
      <c r="BE283" s="224">
        <f>IF(N283="základní",J283,0)</f>
        <v>0</v>
      </c>
      <c r="BF283" s="224">
        <f>IF(N283="snížená",J283,0)</f>
        <v>0</v>
      </c>
      <c r="BG283" s="224">
        <f>IF(N283="zákl. přenesená",J283,0)</f>
        <v>0</v>
      </c>
      <c r="BH283" s="224">
        <f>IF(N283="sníž. přenesená",J283,0)</f>
        <v>0</v>
      </c>
      <c r="BI283" s="224">
        <f>IF(N283="nulová",J283,0)</f>
        <v>0</v>
      </c>
      <c r="BJ283" s="18" t="s">
        <v>91</v>
      </c>
      <c r="BK283" s="224">
        <f>ROUND(I283*H283,2)</f>
        <v>0</v>
      </c>
      <c r="BL283" s="18" t="s">
        <v>124</v>
      </c>
      <c r="BM283" s="223" t="s">
        <v>1233</v>
      </c>
    </row>
    <row r="284" spans="1:65" s="13" customFormat="1">
      <c r="B284" s="233"/>
      <c r="C284" s="234"/>
      <c r="D284" s="225" t="s">
        <v>465</v>
      </c>
      <c r="E284" s="235" t="s">
        <v>1</v>
      </c>
      <c r="F284" s="236" t="s">
        <v>7745</v>
      </c>
      <c r="G284" s="234"/>
      <c r="H284" s="237">
        <v>2</v>
      </c>
      <c r="I284" s="238"/>
      <c r="J284" s="234"/>
      <c r="K284" s="234"/>
      <c r="L284" s="239"/>
      <c r="M284" s="240"/>
      <c r="N284" s="241"/>
      <c r="O284" s="241"/>
      <c r="P284" s="241"/>
      <c r="Q284" s="241"/>
      <c r="R284" s="241"/>
      <c r="S284" s="241"/>
      <c r="T284" s="242"/>
      <c r="AT284" s="243" t="s">
        <v>465</v>
      </c>
      <c r="AU284" s="243" t="s">
        <v>93</v>
      </c>
      <c r="AV284" s="13" t="s">
        <v>93</v>
      </c>
      <c r="AW284" s="13" t="s">
        <v>38</v>
      </c>
      <c r="AX284" s="13" t="s">
        <v>83</v>
      </c>
      <c r="AY284" s="243" t="s">
        <v>397</v>
      </c>
    </row>
    <row r="285" spans="1:65" s="14" customFormat="1">
      <c r="B285" s="244"/>
      <c r="C285" s="245"/>
      <c r="D285" s="225" t="s">
        <v>465</v>
      </c>
      <c r="E285" s="246" t="s">
        <v>1</v>
      </c>
      <c r="F285" s="247" t="s">
        <v>467</v>
      </c>
      <c r="G285" s="245"/>
      <c r="H285" s="248">
        <v>2</v>
      </c>
      <c r="I285" s="249"/>
      <c r="J285" s="245"/>
      <c r="K285" s="245"/>
      <c r="L285" s="250"/>
      <c r="M285" s="251"/>
      <c r="N285" s="252"/>
      <c r="O285" s="252"/>
      <c r="P285" s="252"/>
      <c r="Q285" s="252"/>
      <c r="R285" s="252"/>
      <c r="S285" s="252"/>
      <c r="T285" s="253"/>
      <c r="AT285" s="254" t="s">
        <v>465</v>
      </c>
      <c r="AU285" s="254" t="s">
        <v>93</v>
      </c>
      <c r="AV285" s="14" t="s">
        <v>124</v>
      </c>
      <c r="AW285" s="14" t="s">
        <v>38</v>
      </c>
      <c r="AX285" s="14" t="s">
        <v>91</v>
      </c>
      <c r="AY285" s="254" t="s">
        <v>397</v>
      </c>
    </row>
    <row r="286" spans="1:65" s="2" customFormat="1" ht="16.5" customHeight="1">
      <c r="A286" s="36"/>
      <c r="B286" s="37"/>
      <c r="C286" s="280" t="s">
        <v>679</v>
      </c>
      <c r="D286" s="280" t="s">
        <v>534</v>
      </c>
      <c r="E286" s="281" t="s">
        <v>7780</v>
      </c>
      <c r="F286" s="282" t="s">
        <v>7781</v>
      </c>
      <c r="G286" s="283" t="s">
        <v>656</v>
      </c>
      <c r="H286" s="284">
        <v>1</v>
      </c>
      <c r="I286" s="285"/>
      <c r="J286" s="286">
        <f>ROUND(I286*H286,2)</f>
        <v>0</v>
      </c>
      <c r="K286" s="287"/>
      <c r="L286" s="288"/>
      <c r="M286" s="289" t="s">
        <v>1</v>
      </c>
      <c r="N286" s="290" t="s">
        <v>48</v>
      </c>
      <c r="O286" s="73"/>
      <c r="P286" s="221">
        <f>O286*H286</f>
        <v>0</v>
      </c>
      <c r="Q286" s="221">
        <v>0</v>
      </c>
      <c r="R286" s="221">
        <f>Q286*H286</f>
        <v>0</v>
      </c>
      <c r="S286" s="221">
        <v>0</v>
      </c>
      <c r="T286" s="222">
        <f>S286*H286</f>
        <v>0</v>
      </c>
      <c r="U286" s="36"/>
      <c r="V286" s="36"/>
      <c r="W286" s="36"/>
      <c r="X286" s="36"/>
      <c r="Y286" s="36"/>
      <c r="Z286" s="36"/>
      <c r="AA286" s="36"/>
      <c r="AB286" s="36"/>
      <c r="AC286" s="36"/>
      <c r="AD286" s="36"/>
      <c r="AE286" s="36"/>
      <c r="AR286" s="223" t="s">
        <v>136</v>
      </c>
      <c r="AT286" s="223" t="s">
        <v>534</v>
      </c>
      <c r="AU286" s="223" t="s">
        <v>93</v>
      </c>
      <c r="AY286" s="18" t="s">
        <v>397</v>
      </c>
      <c r="BE286" s="224">
        <f>IF(N286="základní",J286,0)</f>
        <v>0</v>
      </c>
      <c r="BF286" s="224">
        <f>IF(N286="snížená",J286,0)</f>
        <v>0</v>
      </c>
      <c r="BG286" s="224">
        <f>IF(N286="zákl. přenesená",J286,0)</f>
        <v>0</v>
      </c>
      <c r="BH286" s="224">
        <f>IF(N286="sníž. přenesená",J286,0)</f>
        <v>0</v>
      </c>
      <c r="BI286" s="224">
        <f>IF(N286="nulová",J286,0)</f>
        <v>0</v>
      </c>
      <c r="BJ286" s="18" t="s">
        <v>91</v>
      </c>
      <c r="BK286" s="224">
        <f>ROUND(I286*H286,2)</f>
        <v>0</v>
      </c>
      <c r="BL286" s="18" t="s">
        <v>124</v>
      </c>
      <c r="BM286" s="223" t="s">
        <v>1241</v>
      </c>
    </row>
    <row r="287" spans="1:65" s="13" customFormat="1">
      <c r="B287" s="233"/>
      <c r="C287" s="234"/>
      <c r="D287" s="225" t="s">
        <v>465</v>
      </c>
      <c r="E287" s="235" t="s">
        <v>1</v>
      </c>
      <c r="F287" s="236" t="s">
        <v>91</v>
      </c>
      <c r="G287" s="234"/>
      <c r="H287" s="237">
        <v>1</v>
      </c>
      <c r="I287" s="238"/>
      <c r="J287" s="234"/>
      <c r="K287" s="234"/>
      <c r="L287" s="239"/>
      <c r="M287" s="240"/>
      <c r="N287" s="241"/>
      <c r="O287" s="241"/>
      <c r="P287" s="241"/>
      <c r="Q287" s="241"/>
      <c r="R287" s="241"/>
      <c r="S287" s="241"/>
      <c r="T287" s="242"/>
      <c r="AT287" s="243" t="s">
        <v>465</v>
      </c>
      <c r="AU287" s="243" t="s">
        <v>93</v>
      </c>
      <c r="AV287" s="13" t="s">
        <v>93</v>
      </c>
      <c r="AW287" s="13" t="s">
        <v>38</v>
      </c>
      <c r="AX287" s="13" t="s">
        <v>83</v>
      </c>
      <c r="AY287" s="243" t="s">
        <v>397</v>
      </c>
    </row>
    <row r="288" spans="1:65" s="14" customFormat="1">
      <c r="B288" s="244"/>
      <c r="C288" s="245"/>
      <c r="D288" s="225" t="s">
        <v>465</v>
      </c>
      <c r="E288" s="246" t="s">
        <v>1</v>
      </c>
      <c r="F288" s="247" t="s">
        <v>467</v>
      </c>
      <c r="G288" s="245"/>
      <c r="H288" s="248">
        <v>1</v>
      </c>
      <c r="I288" s="249"/>
      <c r="J288" s="245"/>
      <c r="K288" s="245"/>
      <c r="L288" s="250"/>
      <c r="M288" s="251"/>
      <c r="N288" s="252"/>
      <c r="O288" s="252"/>
      <c r="P288" s="252"/>
      <c r="Q288" s="252"/>
      <c r="R288" s="252"/>
      <c r="S288" s="252"/>
      <c r="T288" s="253"/>
      <c r="AT288" s="254" t="s">
        <v>465</v>
      </c>
      <c r="AU288" s="254" t="s">
        <v>93</v>
      </c>
      <c r="AV288" s="14" t="s">
        <v>124</v>
      </c>
      <c r="AW288" s="14" t="s">
        <v>38</v>
      </c>
      <c r="AX288" s="14" t="s">
        <v>91</v>
      </c>
      <c r="AY288" s="254" t="s">
        <v>397</v>
      </c>
    </row>
    <row r="289" spans="1:65" s="2" customFormat="1" ht="16.5" customHeight="1">
      <c r="A289" s="36"/>
      <c r="B289" s="37"/>
      <c r="C289" s="280" t="s">
        <v>926</v>
      </c>
      <c r="D289" s="280" t="s">
        <v>534</v>
      </c>
      <c r="E289" s="281" t="s">
        <v>8358</v>
      </c>
      <c r="F289" s="282" t="s">
        <v>8359</v>
      </c>
      <c r="G289" s="283" t="s">
        <v>656</v>
      </c>
      <c r="H289" s="284">
        <v>1</v>
      </c>
      <c r="I289" s="285"/>
      <c r="J289" s="286">
        <f>ROUND(I289*H289,2)</f>
        <v>0</v>
      </c>
      <c r="K289" s="287"/>
      <c r="L289" s="288"/>
      <c r="M289" s="289" t="s">
        <v>1</v>
      </c>
      <c r="N289" s="290" t="s">
        <v>48</v>
      </c>
      <c r="O289" s="73"/>
      <c r="P289" s="221">
        <f>O289*H289</f>
        <v>0</v>
      </c>
      <c r="Q289" s="221">
        <v>0</v>
      </c>
      <c r="R289" s="221">
        <f>Q289*H289</f>
        <v>0</v>
      </c>
      <c r="S289" s="221">
        <v>0</v>
      </c>
      <c r="T289" s="222">
        <f>S289*H289</f>
        <v>0</v>
      </c>
      <c r="U289" s="36"/>
      <c r="V289" s="36"/>
      <c r="W289" s="36"/>
      <c r="X289" s="36"/>
      <c r="Y289" s="36"/>
      <c r="Z289" s="36"/>
      <c r="AA289" s="36"/>
      <c r="AB289" s="36"/>
      <c r="AC289" s="36"/>
      <c r="AD289" s="36"/>
      <c r="AE289" s="36"/>
      <c r="AR289" s="223" t="s">
        <v>136</v>
      </c>
      <c r="AT289" s="223" t="s">
        <v>534</v>
      </c>
      <c r="AU289" s="223" t="s">
        <v>93</v>
      </c>
      <c r="AY289" s="18" t="s">
        <v>397</v>
      </c>
      <c r="BE289" s="224">
        <f>IF(N289="základní",J289,0)</f>
        <v>0</v>
      </c>
      <c r="BF289" s="224">
        <f>IF(N289="snížená",J289,0)</f>
        <v>0</v>
      </c>
      <c r="BG289" s="224">
        <f>IF(N289="zákl. přenesená",J289,0)</f>
        <v>0</v>
      </c>
      <c r="BH289" s="224">
        <f>IF(N289="sníž. přenesená",J289,0)</f>
        <v>0</v>
      </c>
      <c r="BI289" s="224">
        <f>IF(N289="nulová",J289,0)</f>
        <v>0</v>
      </c>
      <c r="BJ289" s="18" t="s">
        <v>91</v>
      </c>
      <c r="BK289" s="224">
        <f>ROUND(I289*H289,2)</f>
        <v>0</v>
      </c>
      <c r="BL289" s="18" t="s">
        <v>124</v>
      </c>
      <c r="BM289" s="223" t="s">
        <v>1261</v>
      </c>
    </row>
    <row r="290" spans="1:65" s="13" customFormat="1">
      <c r="B290" s="233"/>
      <c r="C290" s="234"/>
      <c r="D290" s="225" t="s">
        <v>465</v>
      </c>
      <c r="E290" s="235" t="s">
        <v>1</v>
      </c>
      <c r="F290" s="236" t="s">
        <v>91</v>
      </c>
      <c r="G290" s="234"/>
      <c r="H290" s="237">
        <v>1</v>
      </c>
      <c r="I290" s="238"/>
      <c r="J290" s="234"/>
      <c r="K290" s="234"/>
      <c r="L290" s="239"/>
      <c r="M290" s="240"/>
      <c r="N290" s="241"/>
      <c r="O290" s="241"/>
      <c r="P290" s="241"/>
      <c r="Q290" s="241"/>
      <c r="R290" s="241"/>
      <c r="S290" s="241"/>
      <c r="T290" s="242"/>
      <c r="AT290" s="243" t="s">
        <v>465</v>
      </c>
      <c r="AU290" s="243" t="s">
        <v>93</v>
      </c>
      <c r="AV290" s="13" t="s">
        <v>93</v>
      </c>
      <c r="AW290" s="13" t="s">
        <v>38</v>
      </c>
      <c r="AX290" s="13" t="s">
        <v>83</v>
      </c>
      <c r="AY290" s="243" t="s">
        <v>397</v>
      </c>
    </row>
    <row r="291" spans="1:65" s="14" customFormat="1">
      <c r="B291" s="244"/>
      <c r="C291" s="245"/>
      <c r="D291" s="225" t="s">
        <v>465</v>
      </c>
      <c r="E291" s="246" t="s">
        <v>1</v>
      </c>
      <c r="F291" s="247" t="s">
        <v>467</v>
      </c>
      <c r="G291" s="245"/>
      <c r="H291" s="248">
        <v>1</v>
      </c>
      <c r="I291" s="249"/>
      <c r="J291" s="245"/>
      <c r="K291" s="245"/>
      <c r="L291" s="250"/>
      <c r="M291" s="251"/>
      <c r="N291" s="252"/>
      <c r="O291" s="252"/>
      <c r="P291" s="252"/>
      <c r="Q291" s="252"/>
      <c r="R291" s="252"/>
      <c r="S291" s="252"/>
      <c r="T291" s="253"/>
      <c r="AT291" s="254" t="s">
        <v>465</v>
      </c>
      <c r="AU291" s="254" t="s">
        <v>93</v>
      </c>
      <c r="AV291" s="14" t="s">
        <v>124</v>
      </c>
      <c r="AW291" s="14" t="s">
        <v>38</v>
      </c>
      <c r="AX291" s="14" t="s">
        <v>91</v>
      </c>
      <c r="AY291" s="254" t="s">
        <v>397</v>
      </c>
    </row>
    <row r="292" spans="1:65" s="2" customFormat="1" ht="33" customHeight="1">
      <c r="A292" s="36"/>
      <c r="B292" s="37"/>
      <c r="C292" s="211" t="s">
        <v>682</v>
      </c>
      <c r="D292" s="211" t="s">
        <v>400</v>
      </c>
      <c r="E292" s="212" t="s">
        <v>7793</v>
      </c>
      <c r="F292" s="213" t="s">
        <v>7794</v>
      </c>
      <c r="G292" s="214" t="s">
        <v>656</v>
      </c>
      <c r="H292" s="215">
        <v>4</v>
      </c>
      <c r="I292" s="216"/>
      <c r="J292" s="217">
        <f>ROUND(I292*H292,2)</f>
        <v>0</v>
      </c>
      <c r="K292" s="218"/>
      <c r="L292" s="41"/>
      <c r="M292" s="219" t="s">
        <v>1</v>
      </c>
      <c r="N292" s="220" t="s">
        <v>48</v>
      </c>
      <c r="O292" s="73"/>
      <c r="P292" s="221">
        <f>O292*H292</f>
        <v>0</v>
      </c>
      <c r="Q292" s="221">
        <v>0</v>
      </c>
      <c r="R292" s="221">
        <f>Q292*H292</f>
        <v>0</v>
      </c>
      <c r="S292" s="221">
        <v>0</v>
      </c>
      <c r="T292" s="222">
        <f>S292*H292</f>
        <v>0</v>
      </c>
      <c r="U292" s="36"/>
      <c r="V292" s="36"/>
      <c r="W292" s="36"/>
      <c r="X292" s="36"/>
      <c r="Y292" s="36"/>
      <c r="Z292" s="36"/>
      <c r="AA292" s="36"/>
      <c r="AB292" s="36"/>
      <c r="AC292" s="36"/>
      <c r="AD292" s="36"/>
      <c r="AE292" s="36"/>
      <c r="AR292" s="223" t="s">
        <v>124</v>
      </c>
      <c r="AT292" s="223" t="s">
        <v>400</v>
      </c>
      <c r="AU292" s="223" t="s">
        <v>93</v>
      </c>
      <c r="AY292" s="18" t="s">
        <v>397</v>
      </c>
      <c r="BE292" s="224">
        <f>IF(N292="základní",J292,0)</f>
        <v>0</v>
      </c>
      <c r="BF292" s="224">
        <f>IF(N292="snížená",J292,0)</f>
        <v>0</v>
      </c>
      <c r="BG292" s="224">
        <f>IF(N292="zákl. přenesená",J292,0)</f>
        <v>0</v>
      </c>
      <c r="BH292" s="224">
        <f>IF(N292="sníž. přenesená",J292,0)</f>
        <v>0</v>
      </c>
      <c r="BI292" s="224">
        <f>IF(N292="nulová",J292,0)</f>
        <v>0</v>
      </c>
      <c r="BJ292" s="18" t="s">
        <v>91</v>
      </c>
      <c r="BK292" s="224">
        <f>ROUND(I292*H292,2)</f>
        <v>0</v>
      </c>
      <c r="BL292" s="18" t="s">
        <v>124</v>
      </c>
      <c r="BM292" s="223" t="s">
        <v>1280</v>
      </c>
    </row>
    <row r="293" spans="1:65" s="13" customFormat="1">
      <c r="B293" s="233"/>
      <c r="C293" s="234"/>
      <c r="D293" s="225" t="s">
        <v>465</v>
      </c>
      <c r="E293" s="235" t="s">
        <v>1</v>
      </c>
      <c r="F293" s="236" t="s">
        <v>7802</v>
      </c>
      <c r="G293" s="234"/>
      <c r="H293" s="237">
        <v>4</v>
      </c>
      <c r="I293" s="238"/>
      <c r="J293" s="234"/>
      <c r="K293" s="234"/>
      <c r="L293" s="239"/>
      <c r="M293" s="240"/>
      <c r="N293" s="241"/>
      <c r="O293" s="241"/>
      <c r="P293" s="241"/>
      <c r="Q293" s="241"/>
      <c r="R293" s="241"/>
      <c r="S293" s="241"/>
      <c r="T293" s="242"/>
      <c r="AT293" s="243" t="s">
        <v>465</v>
      </c>
      <c r="AU293" s="243" t="s">
        <v>93</v>
      </c>
      <c r="AV293" s="13" t="s">
        <v>93</v>
      </c>
      <c r="AW293" s="13" t="s">
        <v>38</v>
      </c>
      <c r="AX293" s="13" t="s">
        <v>83</v>
      </c>
      <c r="AY293" s="243" t="s">
        <v>397</v>
      </c>
    </row>
    <row r="294" spans="1:65" s="14" customFormat="1">
      <c r="B294" s="244"/>
      <c r="C294" s="245"/>
      <c r="D294" s="225" t="s">
        <v>465</v>
      </c>
      <c r="E294" s="246" t="s">
        <v>1</v>
      </c>
      <c r="F294" s="247" t="s">
        <v>467</v>
      </c>
      <c r="G294" s="245"/>
      <c r="H294" s="248">
        <v>4</v>
      </c>
      <c r="I294" s="249"/>
      <c r="J294" s="245"/>
      <c r="K294" s="245"/>
      <c r="L294" s="250"/>
      <c r="M294" s="251"/>
      <c r="N294" s="252"/>
      <c r="O294" s="252"/>
      <c r="P294" s="252"/>
      <c r="Q294" s="252"/>
      <c r="R294" s="252"/>
      <c r="S294" s="252"/>
      <c r="T294" s="253"/>
      <c r="AT294" s="254" t="s">
        <v>465</v>
      </c>
      <c r="AU294" s="254" t="s">
        <v>93</v>
      </c>
      <c r="AV294" s="14" t="s">
        <v>124</v>
      </c>
      <c r="AW294" s="14" t="s">
        <v>38</v>
      </c>
      <c r="AX294" s="14" t="s">
        <v>91</v>
      </c>
      <c r="AY294" s="254" t="s">
        <v>397</v>
      </c>
    </row>
    <row r="295" spans="1:65" s="2" customFormat="1" ht="33" customHeight="1">
      <c r="A295" s="36"/>
      <c r="B295" s="37"/>
      <c r="C295" s="211" t="s">
        <v>987</v>
      </c>
      <c r="D295" s="211" t="s">
        <v>400</v>
      </c>
      <c r="E295" s="212" t="s">
        <v>7795</v>
      </c>
      <c r="F295" s="213" t="s">
        <v>7796</v>
      </c>
      <c r="G295" s="214" t="s">
        <v>656</v>
      </c>
      <c r="H295" s="215">
        <v>4</v>
      </c>
      <c r="I295" s="216"/>
      <c r="J295" s="217">
        <f>ROUND(I295*H295,2)</f>
        <v>0</v>
      </c>
      <c r="K295" s="218"/>
      <c r="L295" s="41"/>
      <c r="M295" s="219" t="s">
        <v>1</v>
      </c>
      <c r="N295" s="220" t="s">
        <v>48</v>
      </c>
      <c r="O295" s="73"/>
      <c r="P295" s="221">
        <f>O295*H295</f>
        <v>0</v>
      </c>
      <c r="Q295" s="221">
        <v>0</v>
      </c>
      <c r="R295" s="221">
        <f>Q295*H295</f>
        <v>0</v>
      </c>
      <c r="S295" s="221">
        <v>0</v>
      </c>
      <c r="T295" s="222">
        <f>S295*H295</f>
        <v>0</v>
      </c>
      <c r="U295" s="36"/>
      <c r="V295" s="36"/>
      <c r="W295" s="36"/>
      <c r="X295" s="36"/>
      <c r="Y295" s="36"/>
      <c r="Z295" s="36"/>
      <c r="AA295" s="36"/>
      <c r="AB295" s="36"/>
      <c r="AC295" s="36"/>
      <c r="AD295" s="36"/>
      <c r="AE295" s="36"/>
      <c r="AR295" s="223" t="s">
        <v>124</v>
      </c>
      <c r="AT295" s="223" t="s">
        <v>400</v>
      </c>
      <c r="AU295" s="223" t="s">
        <v>93</v>
      </c>
      <c r="AY295" s="18" t="s">
        <v>397</v>
      </c>
      <c r="BE295" s="224">
        <f>IF(N295="základní",J295,0)</f>
        <v>0</v>
      </c>
      <c r="BF295" s="224">
        <f>IF(N295="snížená",J295,0)</f>
        <v>0</v>
      </c>
      <c r="BG295" s="224">
        <f>IF(N295="zákl. přenesená",J295,0)</f>
        <v>0</v>
      </c>
      <c r="BH295" s="224">
        <f>IF(N295="sníž. přenesená",J295,0)</f>
        <v>0</v>
      </c>
      <c r="BI295" s="224">
        <f>IF(N295="nulová",J295,0)</f>
        <v>0</v>
      </c>
      <c r="BJ295" s="18" t="s">
        <v>91</v>
      </c>
      <c r="BK295" s="224">
        <f>ROUND(I295*H295,2)</f>
        <v>0</v>
      </c>
      <c r="BL295" s="18" t="s">
        <v>124</v>
      </c>
      <c r="BM295" s="223" t="s">
        <v>1296</v>
      </c>
    </row>
    <row r="296" spans="1:65" s="13" customFormat="1">
      <c r="B296" s="233"/>
      <c r="C296" s="234"/>
      <c r="D296" s="225" t="s">
        <v>465</v>
      </c>
      <c r="E296" s="235" t="s">
        <v>1</v>
      </c>
      <c r="F296" s="236" t="s">
        <v>7802</v>
      </c>
      <c r="G296" s="234"/>
      <c r="H296" s="237">
        <v>4</v>
      </c>
      <c r="I296" s="238"/>
      <c r="J296" s="234"/>
      <c r="K296" s="234"/>
      <c r="L296" s="239"/>
      <c r="M296" s="240"/>
      <c r="N296" s="241"/>
      <c r="O296" s="241"/>
      <c r="P296" s="241"/>
      <c r="Q296" s="241"/>
      <c r="R296" s="241"/>
      <c r="S296" s="241"/>
      <c r="T296" s="242"/>
      <c r="AT296" s="243" t="s">
        <v>465</v>
      </c>
      <c r="AU296" s="243" t="s">
        <v>93</v>
      </c>
      <c r="AV296" s="13" t="s">
        <v>93</v>
      </c>
      <c r="AW296" s="13" t="s">
        <v>38</v>
      </c>
      <c r="AX296" s="13" t="s">
        <v>83</v>
      </c>
      <c r="AY296" s="243" t="s">
        <v>397</v>
      </c>
    </row>
    <row r="297" spans="1:65" s="14" customFormat="1">
      <c r="B297" s="244"/>
      <c r="C297" s="245"/>
      <c r="D297" s="225" t="s">
        <v>465</v>
      </c>
      <c r="E297" s="246" t="s">
        <v>1</v>
      </c>
      <c r="F297" s="247" t="s">
        <v>467</v>
      </c>
      <c r="G297" s="245"/>
      <c r="H297" s="248">
        <v>4</v>
      </c>
      <c r="I297" s="249"/>
      <c r="J297" s="245"/>
      <c r="K297" s="245"/>
      <c r="L297" s="250"/>
      <c r="M297" s="251"/>
      <c r="N297" s="252"/>
      <c r="O297" s="252"/>
      <c r="P297" s="252"/>
      <c r="Q297" s="252"/>
      <c r="R297" s="252"/>
      <c r="S297" s="252"/>
      <c r="T297" s="253"/>
      <c r="AT297" s="254" t="s">
        <v>465</v>
      </c>
      <c r="AU297" s="254" t="s">
        <v>93</v>
      </c>
      <c r="AV297" s="14" t="s">
        <v>124</v>
      </c>
      <c r="AW297" s="14" t="s">
        <v>38</v>
      </c>
      <c r="AX297" s="14" t="s">
        <v>91</v>
      </c>
      <c r="AY297" s="254" t="s">
        <v>397</v>
      </c>
    </row>
    <row r="298" spans="1:65" s="2" customFormat="1" ht="33" customHeight="1">
      <c r="A298" s="36"/>
      <c r="B298" s="37"/>
      <c r="C298" s="211" t="s">
        <v>995</v>
      </c>
      <c r="D298" s="211" t="s">
        <v>400</v>
      </c>
      <c r="E298" s="212" t="s">
        <v>7800</v>
      </c>
      <c r="F298" s="213" t="s">
        <v>7801</v>
      </c>
      <c r="G298" s="214" t="s">
        <v>656</v>
      </c>
      <c r="H298" s="215">
        <v>4</v>
      </c>
      <c r="I298" s="216"/>
      <c r="J298" s="217">
        <f>ROUND(I298*H298,2)</f>
        <v>0</v>
      </c>
      <c r="K298" s="218"/>
      <c r="L298" s="41"/>
      <c r="M298" s="219" t="s">
        <v>1</v>
      </c>
      <c r="N298" s="220" t="s">
        <v>48</v>
      </c>
      <c r="O298" s="73"/>
      <c r="P298" s="221">
        <f>O298*H298</f>
        <v>0</v>
      </c>
      <c r="Q298" s="221">
        <v>0</v>
      </c>
      <c r="R298" s="221">
        <f>Q298*H298</f>
        <v>0</v>
      </c>
      <c r="S298" s="221">
        <v>0</v>
      </c>
      <c r="T298" s="222">
        <f>S298*H298</f>
        <v>0</v>
      </c>
      <c r="U298" s="36"/>
      <c r="V298" s="36"/>
      <c r="W298" s="36"/>
      <c r="X298" s="36"/>
      <c r="Y298" s="36"/>
      <c r="Z298" s="36"/>
      <c r="AA298" s="36"/>
      <c r="AB298" s="36"/>
      <c r="AC298" s="36"/>
      <c r="AD298" s="36"/>
      <c r="AE298" s="36"/>
      <c r="AR298" s="223" t="s">
        <v>124</v>
      </c>
      <c r="AT298" s="223" t="s">
        <v>400</v>
      </c>
      <c r="AU298" s="223" t="s">
        <v>93</v>
      </c>
      <c r="AY298" s="18" t="s">
        <v>397</v>
      </c>
      <c r="BE298" s="224">
        <f>IF(N298="základní",J298,0)</f>
        <v>0</v>
      </c>
      <c r="BF298" s="224">
        <f>IF(N298="snížená",J298,0)</f>
        <v>0</v>
      </c>
      <c r="BG298" s="224">
        <f>IF(N298="zákl. přenesená",J298,0)</f>
        <v>0</v>
      </c>
      <c r="BH298" s="224">
        <f>IF(N298="sníž. přenesená",J298,0)</f>
        <v>0</v>
      </c>
      <c r="BI298" s="224">
        <f>IF(N298="nulová",J298,0)</f>
        <v>0</v>
      </c>
      <c r="BJ298" s="18" t="s">
        <v>91</v>
      </c>
      <c r="BK298" s="224">
        <f>ROUND(I298*H298,2)</f>
        <v>0</v>
      </c>
      <c r="BL298" s="18" t="s">
        <v>124</v>
      </c>
      <c r="BM298" s="223" t="s">
        <v>1311</v>
      </c>
    </row>
    <row r="299" spans="1:65" s="13" customFormat="1">
      <c r="B299" s="233"/>
      <c r="C299" s="234"/>
      <c r="D299" s="225" t="s">
        <v>465</v>
      </c>
      <c r="E299" s="235" t="s">
        <v>1</v>
      </c>
      <c r="F299" s="236" t="s">
        <v>7802</v>
      </c>
      <c r="G299" s="234"/>
      <c r="H299" s="237">
        <v>4</v>
      </c>
      <c r="I299" s="238"/>
      <c r="J299" s="234"/>
      <c r="K299" s="234"/>
      <c r="L299" s="239"/>
      <c r="M299" s="240"/>
      <c r="N299" s="241"/>
      <c r="O299" s="241"/>
      <c r="P299" s="241"/>
      <c r="Q299" s="241"/>
      <c r="R299" s="241"/>
      <c r="S299" s="241"/>
      <c r="T299" s="242"/>
      <c r="AT299" s="243" t="s">
        <v>465</v>
      </c>
      <c r="AU299" s="243" t="s">
        <v>93</v>
      </c>
      <c r="AV299" s="13" t="s">
        <v>93</v>
      </c>
      <c r="AW299" s="13" t="s">
        <v>38</v>
      </c>
      <c r="AX299" s="13" t="s">
        <v>83</v>
      </c>
      <c r="AY299" s="243" t="s">
        <v>397</v>
      </c>
    </row>
    <row r="300" spans="1:65" s="14" customFormat="1">
      <c r="B300" s="244"/>
      <c r="C300" s="245"/>
      <c r="D300" s="225" t="s">
        <v>465</v>
      </c>
      <c r="E300" s="246" t="s">
        <v>1</v>
      </c>
      <c r="F300" s="247" t="s">
        <v>467</v>
      </c>
      <c r="G300" s="245"/>
      <c r="H300" s="248">
        <v>4</v>
      </c>
      <c r="I300" s="249"/>
      <c r="J300" s="245"/>
      <c r="K300" s="245"/>
      <c r="L300" s="250"/>
      <c r="M300" s="251"/>
      <c r="N300" s="252"/>
      <c r="O300" s="252"/>
      <c r="P300" s="252"/>
      <c r="Q300" s="252"/>
      <c r="R300" s="252"/>
      <c r="S300" s="252"/>
      <c r="T300" s="253"/>
      <c r="AT300" s="254" t="s">
        <v>465</v>
      </c>
      <c r="AU300" s="254" t="s">
        <v>93</v>
      </c>
      <c r="AV300" s="14" t="s">
        <v>124</v>
      </c>
      <c r="AW300" s="14" t="s">
        <v>38</v>
      </c>
      <c r="AX300" s="14" t="s">
        <v>91</v>
      </c>
      <c r="AY300" s="254" t="s">
        <v>397</v>
      </c>
    </row>
    <row r="301" spans="1:65" s="2" customFormat="1" ht="21.75" customHeight="1">
      <c r="A301" s="36"/>
      <c r="B301" s="37"/>
      <c r="C301" s="280" t="s">
        <v>1021</v>
      </c>
      <c r="D301" s="280" t="s">
        <v>534</v>
      </c>
      <c r="E301" s="281" t="s">
        <v>8360</v>
      </c>
      <c r="F301" s="282" t="s">
        <v>8361</v>
      </c>
      <c r="G301" s="283" t="s">
        <v>656</v>
      </c>
      <c r="H301" s="284">
        <v>4</v>
      </c>
      <c r="I301" s="285"/>
      <c r="J301" s="286">
        <f>ROUND(I301*H301,2)</f>
        <v>0</v>
      </c>
      <c r="K301" s="287"/>
      <c r="L301" s="288"/>
      <c r="M301" s="289" t="s">
        <v>1</v>
      </c>
      <c r="N301" s="290" t="s">
        <v>48</v>
      </c>
      <c r="O301" s="73"/>
      <c r="P301" s="221">
        <f>O301*H301</f>
        <v>0</v>
      </c>
      <c r="Q301" s="221">
        <v>0</v>
      </c>
      <c r="R301" s="221">
        <f>Q301*H301</f>
        <v>0</v>
      </c>
      <c r="S301" s="221">
        <v>0</v>
      </c>
      <c r="T301" s="222">
        <f>S301*H301</f>
        <v>0</v>
      </c>
      <c r="U301" s="36"/>
      <c r="V301" s="36"/>
      <c r="W301" s="36"/>
      <c r="X301" s="36"/>
      <c r="Y301" s="36"/>
      <c r="Z301" s="36"/>
      <c r="AA301" s="36"/>
      <c r="AB301" s="36"/>
      <c r="AC301" s="36"/>
      <c r="AD301" s="36"/>
      <c r="AE301" s="36"/>
      <c r="AR301" s="223" t="s">
        <v>136</v>
      </c>
      <c r="AT301" s="223" t="s">
        <v>534</v>
      </c>
      <c r="AU301" s="223" t="s">
        <v>93</v>
      </c>
      <c r="AY301" s="18" t="s">
        <v>397</v>
      </c>
      <c r="BE301" s="224">
        <f>IF(N301="základní",J301,0)</f>
        <v>0</v>
      </c>
      <c r="BF301" s="224">
        <f>IF(N301="snížená",J301,0)</f>
        <v>0</v>
      </c>
      <c r="BG301" s="224">
        <f>IF(N301="zákl. přenesená",J301,0)</f>
        <v>0</v>
      </c>
      <c r="BH301" s="224">
        <f>IF(N301="sníž. přenesená",J301,0)</f>
        <v>0</v>
      </c>
      <c r="BI301" s="224">
        <f>IF(N301="nulová",J301,0)</f>
        <v>0</v>
      </c>
      <c r="BJ301" s="18" t="s">
        <v>91</v>
      </c>
      <c r="BK301" s="224">
        <f>ROUND(I301*H301,2)</f>
        <v>0</v>
      </c>
      <c r="BL301" s="18" t="s">
        <v>124</v>
      </c>
      <c r="BM301" s="223" t="s">
        <v>1024</v>
      </c>
    </row>
    <row r="302" spans="1:65" s="13" customFormat="1">
      <c r="B302" s="233"/>
      <c r="C302" s="234"/>
      <c r="D302" s="225" t="s">
        <v>465</v>
      </c>
      <c r="E302" s="235" t="s">
        <v>1</v>
      </c>
      <c r="F302" s="236" t="s">
        <v>7802</v>
      </c>
      <c r="G302" s="234"/>
      <c r="H302" s="237">
        <v>4</v>
      </c>
      <c r="I302" s="238"/>
      <c r="J302" s="234"/>
      <c r="K302" s="234"/>
      <c r="L302" s="239"/>
      <c r="M302" s="240"/>
      <c r="N302" s="241"/>
      <c r="O302" s="241"/>
      <c r="P302" s="241"/>
      <c r="Q302" s="241"/>
      <c r="R302" s="241"/>
      <c r="S302" s="241"/>
      <c r="T302" s="242"/>
      <c r="AT302" s="243" t="s">
        <v>465</v>
      </c>
      <c r="AU302" s="243" t="s">
        <v>93</v>
      </c>
      <c r="AV302" s="13" t="s">
        <v>93</v>
      </c>
      <c r="AW302" s="13" t="s">
        <v>38</v>
      </c>
      <c r="AX302" s="13" t="s">
        <v>83</v>
      </c>
      <c r="AY302" s="243" t="s">
        <v>397</v>
      </c>
    </row>
    <row r="303" spans="1:65" s="14" customFormat="1">
      <c r="B303" s="244"/>
      <c r="C303" s="245"/>
      <c r="D303" s="225" t="s">
        <v>465</v>
      </c>
      <c r="E303" s="246" t="s">
        <v>1</v>
      </c>
      <c r="F303" s="247" t="s">
        <v>467</v>
      </c>
      <c r="G303" s="245"/>
      <c r="H303" s="248">
        <v>4</v>
      </c>
      <c r="I303" s="249"/>
      <c r="J303" s="245"/>
      <c r="K303" s="245"/>
      <c r="L303" s="250"/>
      <c r="M303" s="251"/>
      <c r="N303" s="252"/>
      <c r="O303" s="252"/>
      <c r="P303" s="252"/>
      <c r="Q303" s="252"/>
      <c r="R303" s="252"/>
      <c r="S303" s="252"/>
      <c r="T303" s="253"/>
      <c r="AT303" s="254" t="s">
        <v>465</v>
      </c>
      <c r="AU303" s="254" t="s">
        <v>93</v>
      </c>
      <c r="AV303" s="14" t="s">
        <v>124</v>
      </c>
      <c r="AW303" s="14" t="s">
        <v>38</v>
      </c>
      <c r="AX303" s="14" t="s">
        <v>91</v>
      </c>
      <c r="AY303" s="254" t="s">
        <v>397</v>
      </c>
    </row>
    <row r="304" spans="1:65" s="2" customFormat="1" ht="21.75" customHeight="1">
      <c r="A304" s="36"/>
      <c r="B304" s="37"/>
      <c r="C304" s="211" t="s">
        <v>1026</v>
      </c>
      <c r="D304" s="211" t="s">
        <v>400</v>
      </c>
      <c r="E304" s="212" t="s">
        <v>8048</v>
      </c>
      <c r="F304" s="213" t="s">
        <v>8049</v>
      </c>
      <c r="G304" s="214" t="s">
        <v>656</v>
      </c>
      <c r="H304" s="215">
        <v>11</v>
      </c>
      <c r="I304" s="216"/>
      <c r="J304" s="217">
        <f>ROUND(I304*H304,2)</f>
        <v>0</v>
      </c>
      <c r="K304" s="218"/>
      <c r="L304" s="41"/>
      <c r="M304" s="219" t="s">
        <v>1</v>
      </c>
      <c r="N304" s="220" t="s">
        <v>48</v>
      </c>
      <c r="O304" s="73"/>
      <c r="P304" s="221">
        <f>O304*H304</f>
        <v>0</v>
      </c>
      <c r="Q304" s="221">
        <v>0</v>
      </c>
      <c r="R304" s="221">
        <f>Q304*H304</f>
        <v>0</v>
      </c>
      <c r="S304" s="221">
        <v>0</v>
      </c>
      <c r="T304" s="222">
        <f>S304*H304</f>
        <v>0</v>
      </c>
      <c r="U304" s="36"/>
      <c r="V304" s="36"/>
      <c r="W304" s="36"/>
      <c r="X304" s="36"/>
      <c r="Y304" s="36"/>
      <c r="Z304" s="36"/>
      <c r="AA304" s="36"/>
      <c r="AB304" s="36"/>
      <c r="AC304" s="36"/>
      <c r="AD304" s="36"/>
      <c r="AE304" s="36"/>
      <c r="AR304" s="223" t="s">
        <v>124</v>
      </c>
      <c r="AT304" s="223" t="s">
        <v>400</v>
      </c>
      <c r="AU304" s="223" t="s">
        <v>93</v>
      </c>
      <c r="AY304" s="18" t="s">
        <v>397</v>
      </c>
      <c r="BE304" s="224">
        <f>IF(N304="základní",J304,0)</f>
        <v>0</v>
      </c>
      <c r="BF304" s="224">
        <f>IF(N304="snížená",J304,0)</f>
        <v>0</v>
      </c>
      <c r="BG304" s="224">
        <f>IF(N304="zákl. přenesená",J304,0)</f>
        <v>0</v>
      </c>
      <c r="BH304" s="224">
        <f>IF(N304="sníž. přenesená",J304,0)</f>
        <v>0</v>
      </c>
      <c r="BI304" s="224">
        <f>IF(N304="nulová",J304,0)</f>
        <v>0</v>
      </c>
      <c r="BJ304" s="18" t="s">
        <v>91</v>
      </c>
      <c r="BK304" s="224">
        <f>ROUND(I304*H304,2)</f>
        <v>0</v>
      </c>
      <c r="BL304" s="18" t="s">
        <v>124</v>
      </c>
      <c r="BM304" s="223" t="s">
        <v>1326</v>
      </c>
    </row>
    <row r="305" spans="1:65" s="13" customFormat="1">
      <c r="B305" s="233"/>
      <c r="C305" s="234"/>
      <c r="D305" s="225" t="s">
        <v>465</v>
      </c>
      <c r="E305" s="235" t="s">
        <v>1</v>
      </c>
      <c r="F305" s="236" t="s">
        <v>8362</v>
      </c>
      <c r="G305" s="234"/>
      <c r="H305" s="237">
        <v>11</v>
      </c>
      <c r="I305" s="238"/>
      <c r="J305" s="234"/>
      <c r="K305" s="234"/>
      <c r="L305" s="239"/>
      <c r="M305" s="240"/>
      <c r="N305" s="241"/>
      <c r="O305" s="241"/>
      <c r="P305" s="241"/>
      <c r="Q305" s="241"/>
      <c r="R305" s="241"/>
      <c r="S305" s="241"/>
      <c r="T305" s="242"/>
      <c r="AT305" s="243" t="s">
        <v>465</v>
      </c>
      <c r="AU305" s="243" t="s">
        <v>93</v>
      </c>
      <c r="AV305" s="13" t="s">
        <v>93</v>
      </c>
      <c r="AW305" s="13" t="s">
        <v>38</v>
      </c>
      <c r="AX305" s="13" t="s">
        <v>83</v>
      </c>
      <c r="AY305" s="243" t="s">
        <v>397</v>
      </c>
    </row>
    <row r="306" spans="1:65" s="14" customFormat="1">
      <c r="B306" s="244"/>
      <c r="C306" s="245"/>
      <c r="D306" s="225" t="s">
        <v>465</v>
      </c>
      <c r="E306" s="246" t="s">
        <v>1</v>
      </c>
      <c r="F306" s="247" t="s">
        <v>467</v>
      </c>
      <c r="G306" s="245"/>
      <c r="H306" s="248">
        <v>11</v>
      </c>
      <c r="I306" s="249"/>
      <c r="J306" s="245"/>
      <c r="K306" s="245"/>
      <c r="L306" s="250"/>
      <c r="M306" s="251"/>
      <c r="N306" s="252"/>
      <c r="O306" s="252"/>
      <c r="P306" s="252"/>
      <c r="Q306" s="252"/>
      <c r="R306" s="252"/>
      <c r="S306" s="252"/>
      <c r="T306" s="253"/>
      <c r="AT306" s="254" t="s">
        <v>465</v>
      </c>
      <c r="AU306" s="254" t="s">
        <v>93</v>
      </c>
      <c r="AV306" s="14" t="s">
        <v>124</v>
      </c>
      <c r="AW306" s="14" t="s">
        <v>38</v>
      </c>
      <c r="AX306" s="14" t="s">
        <v>91</v>
      </c>
      <c r="AY306" s="254" t="s">
        <v>397</v>
      </c>
    </row>
    <row r="307" spans="1:65" s="2" customFormat="1" ht="21.75" customHeight="1">
      <c r="A307" s="36"/>
      <c r="B307" s="37"/>
      <c r="C307" s="280" t="s">
        <v>1033</v>
      </c>
      <c r="D307" s="280" t="s">
        <v>534</v>
      </c>
      <c r="E307" s="281" t="s">
        <v>8051</v>
      </c>
      <c r="F307" s="282" t="s">
        <v>8052</v>
      </c>
      <c r="G307" s="283" t="s">
        <v>656</v>
      </c>
      <c r="H307" s="284">
        <v>11</v>
      </c>
      <c r="I307" s="285"/>
      <c r="J307" s="286">
        <f>ROUND(I307*H307,2)</f>
        <v>0</v>
      </c>
      <c r="K307" s="287"/>
      <c r="L307" s="288"/>
      <c r="M307" s="289" t="s">
        <v>1</v>
      </c>
      <c r="N307" s="290" t="s">
        <v>48</v>
      </c>
      <c r="O307" s="73"/>
      <c r="P307" s="221">
        <f>O307*H307</f>
        <v>0</v>
      </c>
      <c r="Q307" s="221">
        <v>0</v>
      </c>
      <c r="R307" s="221">
        <f>Q307*H307</f>
        <v>0</v>
      </c>
      <c r="S307" s="221">
        <v>0</v>
      </c>
      <c r="T307" s="222">
        <f>S307*H307</f>
        <v>0</v>
      </c>
      <c r="U307" s="36"/>
      <c r="V307" s="36"/>
      <c r="W307" s="36"/>
      <c r="X307" s="36"/>
      <c r="Y307" s="36"/>
      <c r="Z307" s="36"/>
      <c r="AA307" s="36"/>
      <c r="AB307" s="36"/>
      <c r="AC307" s="36"/>
      <c r="AD307" s="36"/>
      <c r="AE307" s="36"/>
      <c r="AR307" s="223" t="s">
        <v>136</v>
      </c>
      <c r="AT307" s="223" t="s">
        <v>534</v>
      </c>
      <c r="AU307" s="223" t="s">
        <v>93</v>
      </c>
      <c r="AY307" s="18" t="s">
        <v>397</v>
      </c>
      <c r="BE307" s="224">
        <f>IF(N307="základní",J307,0)</f>
        <v>0</v>
      </c>
      <c r="BF307" s="224">
        <f>IF(N307="snížená",J307,0)</f>
        <v>0</v>
      </c>
      <c r="BG307" s="224">
        <f>IF(N307="zákl. přenesená",J307,0)</f>
        <v>0</v>
      </c>
      <c r="BH307" s="224">
        <f>IF(N307="sníž. přenesená",J307,0)</f>
        <v>0</v>
      </c>
      <c r="BI307" s="224">
        <f>IF(N307="nulová",J307,0)</f>
        <v>0</v>
      </c>
      <c r="BJ307" s="18" t="s">
        <v>91</v>
      </c>
      <c r="BK307" s="224">
        <f>ROUND(I307*H307,2)</f>
        <v>0</v>
      </c>
      <c r="BL307" s="18" t="s">
        <v>124</v>
      </c>
      <c r="BM307" s="223" t="s">
        <v>1036</v>
      </c>
    </row>
    <row r="308" spans="1:65" s="13" customFormat="1">
      <c r="B308" s="233"/>
      <c r="C308" s="234"/>
      <c r="D308" s="225" t="s">
        <v>465</v>
      </c>
      <c r="E308" s="235" t="s">
        <v>1</v>
      </c>
      <c r="F308" s="236" t="s">
        <v>8362</v>
      </c>
      <c r="G308" s="234"/>
      <c r="H308" s="237">
        <v>11</v>
      </c>
      <c r="I308" s="238"/>
      <c r="J308" s="234"/>
      <c r="K308" s="234"/>
      <c r="L308" s="239"/>
      <c r="M308" s="240"/>
      <c r="N308" s="241"/>
      <c r="O308" s="241"/>
      <c r="P308" s="241"/>
      <c r="Q308" s="241"/>
      <c r="R308" s="241"/>
      <c r="S308" s="241"/>
      <c r="T308" s="242"/>
      <c r="AT308" s="243" t="s">
        <v>465</v>
      </c>
      <c r="AU308" s="243" t="s">
        <v>93</v>
      </c>
      <c r="AV308" s="13" t="s">
        <v>93</v>
      </c>
      <c r="AW308" s="13" t="s">
        <v>38</v>
      </c>
      <c r="AX308" s="13" t="s">
        <v>83</v>
      </c>
      <c r="AY308" s="243" t="s">
        <v>397</v>
      </c>
    </row>
    <row r="309" spans="1:65" s="14" customFormat="1">
      <c r="B309" s="244"/>
      <c r="C309" s="245"/>
      <c r="D309" s="225" t="s">
        <v>465</v>
      </c>
      <c r="E309" s="246" t="s">
        <v>1</v>
      </c>
      <c r="F309" s="247" t="s">
        <v>467</v>
      </c>
      <c r="G309" s="245"/>
      <c r="H309" s="248">
        <v>11</v>
      </c>
      <c r="I309" s="249"/>
      <c r="J309" s="245"/>
      <c r="K309" s="245"/>
      <c r="L309" s="250"/>
      <c r="M309" s="251"/>
      <c r="N309" s="252"/>
      <c r="O309" s="252"/>
      <c r="P309" s="252"/>
      <c r="Q309" s="252"/>
      <c r="R309" s="252"/>
      <c r="S309" s="252"/>
      <c r="T309" s="253"/>
      <c r="AT309" s="254" t="s">
        <v>465</v>
      </c>
      <c r="AU309" s="254" t="s">
        <v>93</v>
      </c>
      <c r="AV309" s="14" t="s">
        <v>124</v>
      </c>
      <c r="AW309" s="14" t="s">
        <v>38</v>
      </c>
      <c r="AX309" s="14" t="s">
        <v>91</v>
      </c>
      <c r="AY309" s="254" t="s">
        <v>397</v>
      </c>
    </row>
    <row r="310" spans="1:65" s="2" customFormat="1" ht="21.75" customHeight="1">
      <c r="A310" s="36"/>
      <c r="B310" s="37"/>
      <c r="C310" s="280" t="s">
        <v>1042</v>
      </c>
      <c r="D310" s="280" t="s">
        <v>534</v>
      </c>
      <c r="E310" s="281" t="s">
        <v>8053</v>
      </c>
      <c r="F310" s="282" t="s">
        <v>8054</v>
      </c>
      <c r="G310" s="283" t="s">
        <v>656</v>
      </c>
      <c r="H310" s="284">
        <v>11</v>
      </c>
      <c r="I310" s="285"/>
      <c r="J310" s="286">
        <f>ROUND(I310*H310,2)</f>
        <v>0</v>
      </c>
      <c r="K310" s="287"/>
      <c r="L310" s="288"/>
      <c r="M310" s="289" t="s">
        <v>1</v>
      </c>
      <c r="N310" s="290" t="s">
        <v>48</v>
      </c>
      <c r="O310" s="73"/>
      <c r="P310" s="221">
        <f>O310*H310</f>
        <v>0</v>
      </c>
      <c r="Q310" s="221">
        <v>0</v>
      </c>
      <c r="R310" s="221">
        <f>Q310*H310</f>
        <v>0</v>
      </c>
      <c r="S310" s="221">
        <v>0</v>
      </c>
      <c r="T310" s="222">
        <f>S310*H310</f>
        <v>0</v>
      </c>
      <c r="U310" s="36"/>
      <c r="V310" s="36"/>
      <c r="W310" s="36"/>
      <c r="X310" s="36"/>
      <c r="Y310" s="36"/>
      <c r="Z310" s="36"/>
      <c r="AA310" s="36"/>
      <c r="AB310" s="36"/>
      <c r="AC310" s="36"/>
      <c r="AD310" s="36"/>
      <c r="AE310" s="36"/>
      <c r="AR310" s="223" t="s">
        <v>136</v>
      </c>
      <c r="AT310" s="223" t="s">
        <v>534</v>
      </c>
      <c r="AU310" s="223" t="s">
        <v>93</v>
      </c>
      <c r="AY310" s="18" t="s">
        <v>397</v>
      </c>
      <c r="BE310" s="224">
        <f>IF(N310="základní",J310,0)</f>
        <v>0</v>
      </c>
      <c r="BF310" s="224">
        <f>IF(N310="snížená",J310,0)</f>
        <v>0</v>
      </c>
      <c r="BG310" s="224">
        <f>IF(N310="zákl. přenesená",J310,0)</f>
        <v>0</v>
      </c>
      <c r="BH310" s="224">
        <f>IF(N310="sníž. přenesená",J310,0)</f>
        <v>0</v>
      </c>
      <c r="BI310" s="224">
        <f>IF(N310="nulová",J310,0)</f>
        <v>0</v>
      </c>
      <c r="BJ310" s="18" t="s">
        <v>91</v>
      </c>
      <c r="BK310" s="224">
        <f>ROUND(I310*H310,2)</f>
        <v>0</v>
      </c>
      <c r="BL310" s="18" t="s">
        <v>124</v>
      </c>
      <c r="BM310" s="223" t="s">
        <v>1345</v>
      </c>
    </row>
    <row r="311" spans="1:65" s="13" customFormat="1">
      <c r="B311" s="233"/>
      <c r="C311" s="234"/>
      <c r="D311" s="225" t="s">
        <v>465</v>
      </c>
      <c r="E311" s="235" t="s">
        <v>1</v>
      </c>
      <c r="F311" s="236" t="s">
        <v>8362</v>
      </c>
      <c r="G311" s="234"/>
      <c r="H311" s="237">
        <v>11</v>
      </c>
      <c r="I311" s="238"/>
      <c r="J311" s="234"/>
      <c r="K311" s="234"/>
      <c r="L311" s="239"/>
      <c r="M311" s="240"/>
      <c r="N311" s="241"/>
      <c r="O311" s="241"/>
      <c r="P311" s="241"/>
      <c r="Q311" s="241"/>
      <c r="R311" s="241"/>
      <c r="S311" s="241"/>
      <c r="T311" s="242"/>
      <c r="AT311" s="243" t="s">
        <v>465</v>
      </c>
      <c r="AU311" s="243" t="s">
        <v>93</v>
      </c>
      <c r="AV311" s="13" t="s">
        <v>93</v>
      </c>
      <c r="AW311" s="13" t="s">
        <v>38</v>
      </c>
      <c r="AX311" s="13" t="s">
        <v>83</v>
      </c>
      <c r="AY311" s="243" t="s">
        <v>397</v>
      </c>
    </row>
    <row r="312" spans="1:65" s="14" customFormat="1">
      <c r="B312" s="244"/>
      <c r="C312" s="245"/>
      <c r="D312" s="225" t="s">
        <v>465</v>
      </c>
      <c r="E312" s="246" t="s">
        <v>1</v>
      </c>
      <c r="F312" s="247" t="s">
        <v>467</v>
      </c>
      <c r="G312" s="245"/>
      <c r="H312" s="248">
        <v>11</v>
      </c>
      <c r="I312" s="249"/>
      <c r="J312" s="245"/>
      <c r="K312" s="245"/>
      <c r="L312" s="250"/>
      <c r="M312" s="251"/>
      <c r="N312" s="252"/>
      <c r="O312" s="252"/>
      <c r="P312" s="252"/>
      <c r="Q312" s="252"/>
      <c r="R312" s="252"/>
      <c r="S312" s="252"/>
      <c r="T312" s="253"/>
      <c r="AT312" s="254" t="s">
        <v>465</v>
      </c>
      <c r="AU312" s="254" t="s">
        <v>93</v>
      </c>
      <c r="AV312" s="14" t="s">
        <v>124</v>
      </c>
      <c r="AW312" s="14" t="s">
        <v>38</v>
      </c>
      <c r="AX312" s="14" t="s">
        <v>91</v>
      </c>
      <c r="AY312" s="254" t="s">
        <v>397</v>
      </c>
    </row>
    <row r="313" spans="1:65" s="2" customFormat="1" ht="16.5" customHeight="1">
      <c r="A313" s="36"/>
      <c r="B313" s="37"/>
      <c r="C313" s="280" t="s">
        <v>1048</v>
      </c>
      <c r="D313" s="280" t="s">
        <v>534</v>
      </c>
      <c r="E313" s="281" t="s">
        <v>8055</v>
      </c>
      <c r="F313" s="282" t="s">
        <v>8056</v>
      </c>
      <c r="G313" s="283" t="s">
        <v>656</v>
      </c>
      <c r="H313" s="284">
        <v>11</v>
      </c>
      <c r="I313" s="285"/>
      <c r="J313" s="286">
        <f>ROUND(I313*H313,2)</f>
        <v>0</v>
      </c>
      <c r="K313" s="287"/>
      <c r="L313" s="288"/>
      <c r="M313" s="289" t="s">
        <v>1</v>
      </c>
      <c r="N313" s="290" t="s">
        <v>48</v>
      </c>
      <c r="O313" s="73"/>
      <c r="P313" s="221">
        <f>O313*H313</f>
        <v>0</v>
      </c>
      <c r="Q313" s="221">
        <v>0</v>
      </c>
      <c r="R313" s="221">
        <f>Q313*H313</f>
        <v>0</v>
      </c>
      <c r="S313" s="221">
        <v>0</v>
      </c>
      <c r="T313" s="222">
        <f>S313*H313</f>
        <v>0</v>
      </c>
      <c r="U313" s="36"/>
      <c r="V313" s="36"/>
      <c r="W313" s="36"/>
      <c r="X313" s="36"/>
      <c r="Y313" s="36"/>
      <c r="Z313" s="36"/>
      <c r="AA313" s="36"/>
      <c r="AB313" s="36"/>
      <c r="AC313" s="36"/>
      <c r="AD313" s="36"/>
      <c r="AE313" s="36"/>
      <c r="AR313" s="223" t="s">
        <v>136</v>
      </c>
      <c r="AT313" s="223" t="s">
        <v>534</v>
      </c>
      <c r="AU313" s="223" t="s">
        <v>93</v>
      </c>
      <c r="AY313" s="18" t="s">
        <v>397</v>
      </c>
      <c r="BE313" s="224">
        <f>IF(N313="základní",J313,0)</f>
        <v>0</v>
      </c>
      <c r="BF313" s="224">
        <f>IF(N313="snížená",J313,0)</f>
        <v>0</v>
      </c>
      <c r="BG313" s="224">
        <f>IF(N313="zákl. přenesená",J313,0)</f>
        <v>0</v>
      </c>
      <c r="BH313" s="224">
        <f>IF(N313="sníž. přenesená",J313,0)</f>
        <v>0</v>
      </c>
      <c r="BI313" s="224">
        <f>IF(N313="nulová",J313,0)</f>
        <v>0</v>
      </c>
      <c r="BJ313" s="18" t="s">
        <v>91</v>
      </c>
      <c r="BK313" s="224">
        <f>ROUND(I313*H313,2)</f>
        <v>0</v>
      </c>
      <c r="BL313" s="18" t="s">
        <v>124</v>
      </c>
      <c r="BM313" s="223" t="s">
        <v>1051</v>
      </c>
    </row>
    <row r="314" spans="1:65" s="13" customFormat="1">
      <c r="B314" s="233"/>
      <c r="C314" s="234"/>
      <c r="D314" s="225" t="s">
        <v>465</v>
      </c>
      <c r="E314" s="235" t="s">
        <v>1</v>
      </c>
      <c r="F314" s="236" t="s">
        <v>8362</v>
      </c>
      <c r="G314" s="234"/>
      <c r="H314" s="237">
        <v>11</v>
      </c>
      <c r="I314" s="238"/>
      <c r="J314" s="234"/>
      <c r="K314" s="234"/>
      <c r="L314" s="239"/>
      <c r="M314" s="240"/>
      <c r="N314" s="241"/>
      <c r="O314" s="241"/>
      <c r="P314" s="241"/>
      <c r="Q314" s="241"/>
      <c r="R314" s="241"/>
      <c r="S314" s="241"/>
      <c r="T314" s="242"/>
      <c r="AT314" s="243" t="s">
        <v>465</v>
      </c>
      <c r="AU314" s="243" t="s">
        <v>93</v>
      </c>
      <c r="AV314" s="13" t="s">
        <v>93</v>
      </c>
      <c r="AW314" s="13" t="s">
        <v>38</v>
      </c>
      <c r="AX314" s="13" t="s">
        <v>83</v>
      </c>
      <c r="AY314" s="243" t="s">
        <v>397</v>
      </c>
    </row>
    <row r="315" spans="1:65" s="14" customFormat="1">
      <c r="B315" s="244"/>
      <c r="C315" s="245"/>
      <c r="D315" s="225" t="s">
        <v>465</v>
      </c>
      <c r="E315" s="246" t="s">
        <v>1</v>
      </c>
      <c r="F315" s="247" t="s">
        <v>467</v>
      </c>
      <c r="G315" s="245"/>
      <c r="H315" s="248">
        <v>11</v>
      </c>
      <c r="I315" s="249"/>
      <c r="J315" s="245"/>
      <c r="K315" s="245"/>
      <c r="L315" s="250"/>
      <c r="M315" s="251"/>
      <c r="N315" s="252"/>
      <c r="O315" s="252"/>
      <c r="P315" s="252"/>
      <c r="Q315" s="252"/>
      <c r="R315" s="252"/>
      <c r="S315" s="252"/>
      <c r="T315" s="253"/>
      <c r="AT315" s="254" t="s">
        <v>465</v>
      </c>
      <c r="AU315" s="254" t="s">
        <v>93</v>
      </c>
      <c r="AV315" s="14" t="s">
        <v>124</v>
      </c>
      <c r="AW315" s="14" t="s">
        <v>38</v>
      </c>
      <c r="AX315" s="14" t="s">
        <v>91</v>
      </c>
      <c r="AY315" s="254" t="s">
        <v>397</v>
      </c>
    </row>
    <row r="316" spans="1:65" s="2" customFormat="1" ht="21.75" customHeight="1">
      <c r="A316" s="36"/>
      <c r="B316" s="37"/>
      <c r="C316" s="280" t="s">
        <v>1057</v>
      </c>
      <c r="D316" s="280" t="s">
        <v>534</v>
      </c>
      <c r="E316" s="281" t="s">
        <v>8057</v>
      </c>
      <c r="F316" s="282" t="s">
        <v>8058</v>
      </c>
      <c r="G316" s="283" t="s">
        <v>656</v>
      </c>
      <c r="H316" s="284">
        <v>11</v>
      </c>
      <c r="I316" s="285"/>
      <c r="J316" s="286">
        <f>ROUND(I316*H316,2)</f>
        <v>0</v>
      </c>
      <c r="K316" s="287"/>
      <c r="L316" s="288"/>
      <c r="M316" s="289" t="s">
        <v>1</v>
      </c>
      <c r="N316" s="290" t="s">
        <v>48</v>
      </c>
      <c r="O316" s="73"/>
      <c r="P316" s="221">
        <f>O316*H316</f>
        <v>0</v>
      </c>
      <c r="Q316" s="221">
        <v>0</v>
      </c>
      <c r="R316" s="221">
        <f>Q316*H316</f>
        <v>0</v>
      </c>
      <c r="S316" s="221">
        <v>0</v>
      </c>
      <c r="T316" s="222">
        <f>S316*H316</f>
        <v>0</v>
      </c>
      <c r="U316" s="36"/>
      <c r="V316" s="36"/>
      <c r="W316" s="36"/>
      <c r="X316" s="36"/>
      <c r="Y316" s="36"/>
      <c r="Z316" s="36"/>
      <c r="AA316" s="36"/>
      <c r="AB316" s="36"/>
      <c r="AC316" s="36"/>
      <c r="AD316" s="36"/>
      <c r="AE316" s="36"/>
      <c r="AR316" s="223" t="s">
        <v>136</v>
      </c>
      <c r="AT316" s="223" t="s">
        <v>534</v>
      </c>
      <c r="AU316" s="223" t="s">
        <v>93</v>
      </c>
      <c r="AY316" s="18" t="s">
        <v>397</v>
      </c>
      <c r="BE316" s="224">
        <f>IF(N316="základní",J316,0)</f>
        <v>0</v>
      </c>
      <c r="BF316" s="224">
        <f>IF(N316="snížená",J316,0)</f>
        <v>0</v>
      </c>
      <c r="BG316" s="224">
        <f>IF(N316="zákl. přenesená",J316,0)</f>
        <v>0</v>
      </c>
      <c r="BH316" s="224">
        <f>IF(N316="sníž. přenesená",J316,0)</f>
        <v>0</v>
      </c>
      <c r="BI316" s="224">
        <f>IF(N316="nulová",J316,0)</f>
        <v>0</v>
      </c>
      <c r="BJ316" s="18" t="s">
        <v>91</v>
      </c>
      <c r="BK316" s="224">
        <f>ROUND(I316*H316,2)</f>
        <v>0</v>
      </c>
      <c r="BL316" s="18" t="s">
        <v>124</v>
      </c>
      <c r="BM316" s="223" t="s">
        <v>1060</v>
      </c>
    </row>
    <row r="317" spans="1:65" s="13" customFormat="1">
      <c r="B317" s="233"/>
      <c r="C317" s="234"/>
      <c r="D317" s="225" t="s">
        <v>465</v>
      </c>
      <c r="E317" s="235" t="s">
        <v>1</v>
      </c>
      <c r="F317" s="236" t="s">
        <v>8362</v>
      </c>
      <c r="G317" s="234"/>
      <c r="H317" s="237">
        <v>11</v>
      </c>
      <c r="I317" s="238"/>
      <c r="J317" s="234"/>
      <c r="K317" s="234"/>
      <c r="L317" s="239"/>
      <c r="M317" s="240"/>
      <c r="N317" s="241"/>
      <c r="O317" s="241"/>
      <c r="P317" s="241"/>
      <c r="Q317" s="241"/>
      <c r="R317" s="241"/>
      <c r="S317" s="241"/>
      <c r="T317" s="242"/>
      <c r="AT317" s="243" t="s">
        <v>465</v>
      </c>
      <c r="AU317" s="243" t="s">
        <v>93</v>
      </c>
      <c r="AV317" s="13" t="s">
        <v>93</v>
      </c>
      <c r="AW317" s="13" t="s">
        <v>38</v>
      </c>
      <c r="AX317" s="13" t="s">
        <v>83</v>
      </c>
      <c r="AY317" s="243" t="s">
        <v>397</v>
      </c>
    </row>
    <row r="318" spans="1:65" s="14" customFormat="1">
      <c r="B318" s="244"/>
      <c r="C318" s="245"/>
      <c r="D318" s="225" t="s">
        <v>465</v>
      </c>
      <c r="E318" s="246" t="s">
        <v>1</v>
      </c>
      <c r="F318" s="247" t="s">
        <v>467</v>
      </c>
      <c r="G318" s="245"/>
      <c r="H318" s="248">
        <v>11</v>
      </c>
      <c r="I318" s="249"/>
      <c r="J318" s="245"/>
      <c r="K318" s="245"/>
      <c r="L318" s="250"/>
      <c r="M318" s="251"/>
      <c r="N318" s="252"/>
      <c r="O318" s="252"/>
      <c r="P318" s="252"/>
      <c r="Q318" s="252"/>
      <c r="R318" s="252"/>
      <c r="S318" s="252"/>
      <c r="T318" s="253"/>
      <c r="AT318" s="254" t="s">
        <v>465</v>
      </c>
      <c r="AU318" s="254" t="s">
        <v>93</v>
      </c>
      <c r="AV318" s="14" t="s">
        <v>124</v>
      </c>
      <c r="AW318" s="14" t="s">
        <v>38</v>
      </c>
      <c r="AX318" s="14" t="s">
        <v>91</v>
      </c>
      <c r="AY318" s="254" t="s">
        <v>397</v>
      </c>
    </row>
    <row r="319" spans="1:65" s="2" customFormat="1" ht="21.75" customHeight="1">
      <c r="A319" s="36"/>
      <c r="B319" s="37"/>
      <c r="C319" s="211" t="s">
        <v>1061</v>
      </c>
      <c r="D319" s="211" t="s">
        <v>400</v>
      </c>
      <c r="E319" s="212" t="s">
        <v>7803</v>
      </c>
      <c r="F319" s="213" t="s">
        <v>7804</v>
      </c>
      <c r="G319" s="214" t="s">
        <v>656</v>
      </c>
      <c r="H319" s="215">
        <v>1</v>
      </c>
      <c r="I319" s="216"/>
      <c r="J319" s="217">
        <f>ROUND(I319*H319,2)</f>
        <v>0</v>
      </c>
      <c r="K319" s="218"/>
      <c r="L319" s="41"/>
      <c r="M319" s="219" t="s">
        <v>1</v>
      </c>
      <c r="N319" s="220" t="s">
        <v>48</v>
      </c>
      <c r="O319" s="73"/>
      <c r="P319" s="221">
        <f>O319*H319</f>
        <v>0</v>
      </c>
      <c r="Q319" s="221">
        <v>0</v>
      </c>
      <c r="R319" s="221">
        <f>Q319*H319</f>
        <v>0</v>
      </c>
      <c r="S319" s="221">
        <v>0</v>
      </c>
      <c r="T319" s="222">
        <f>S319*H319</f>
        <v>0</v>
      </c>
      <c r="U319" s="36"/>
      <c r="V319" s="36"/>
      <c r="W319" s="36"/>
      <c r="X319" s="36"/>
      <c r="Y319" s="36"/>
      <c r="Z319" s="36"/>
      <c r="AA319" s="36"/>
      <c r="AB319" s="36"/>
      <c r="AC319" s="36"/>
      <c r="AD319" s="36"/>
      <c r="AE319" s="36"/>
      <c r="AR319" s="223" t="s">
        <v>124</v>
      </c>
      <c r="AT319" s="223" t="s">
        <v>400</v>
      </c>
      <c r="AU319" s="223" t="s">
        <v>93</v>
      </c>
      <c r="AY319" s="18" t="s">
        <v>397</v>
      </c>
      <c r="BE319" s="224">
        <f>IF(N319="základní",J319,0)</f>
        <v>0</v>
      </c>
      <c r="BF319" s="224">
        <f>IF(N319="snížená",J319,0)</f>
        <v>0</v>
      </c>
      <c r="BG319" s="224">
        <f>IF(N319="zákl. přenesená",J319,0)</f>
        <v>0</v>
      </c>
      <c r="BH319" s="224">
        <f>IF(N319="sníž. přenesená",J319,0)</f>
        <v>0</v>
      </c>
      <c r="BI319" s="224">
        <f>IF(N319="nulová",J319,0)</f>
        <v>0</v>
      </c>
      <c r="BJ319" s="18" t="s">
        <v>91</v>
      </c>
      <c r="BK319" s="224">
        <f>ROUND(I319*H319,2)</f>
        <v>0</v>
      </c>
      <c r="BL319" s="18" t="s">
        <v>124</v>
      </c>
      <c r="BM319" s="223" t="s">
        <v>1064</v>
      </c>
    </row>
    <row r="320" spans="1:65" s="13" customFormat="1">
      <c r="B320" s="233"/>
      <c r="C320" s="234"/>
      <c r="D320" s="225" t="s">
        <v>465</v>
      </c>
      <c r="E320" s="235" t="s">
        <v>1</v>
      </c>
      <c r="F320" s="236" t="s">
        <v>91</v>
      </c>
      <c r="G320" s="234"/>
      <c r="H320" s="237">
        <v>1</v>
      </c>
      <c r="I320" s="238"/>
      <c r="J320" s="234"/>
      <c r="K320" s="234"/>
      <c r="L320" s="239"/>
      <c r="M320" s="240"/>
      <c r="N320" s="241"/>
      <c r="O320" s="241"/>
      <c r="P320" s="241"/>
      <c r="Q320" s="241"/>
      <c r="R320" s="241"/>
      <c r="S320" s="241"/>
      <c r="T320" s="242"/>
      <c r="AT320" s="243" t="s">
        <v>465</v>
      </c>
      <c r="AU320" s="243" t="s">
        <v>93</v>
      </c>
      <c r="AV320" s="13" t="s">
        <v>93</v>
      </c>
      <c r="AW320" s="13" t="s">
        <v>38</v>
      </c>
      <c r="AX320" s="13" t="s">
        <v>83</v>
      </c>
      <c r="AY320" s="243" t="s">
        <v>397</v>
      </c>
    </row>
    <row r="321" spans="1:65" s="14" customFormat="1">
      <c r="B321" s="244"/>
      <c r="C321" s="245"/>
      <c r="D321" s="225" t="s">
        <v>465</v>
      </c>
      <c r="E321" s="246" t="s">
        <v>1</v>
      </c>
      <c r="F321" s="247" t="s">
        <v>467</v>
      </c>
      <c r="G321" s="245"/>
      <c r="H321" s="248">
        <v>1</v>
      </c>
      <c r="I321" s="249"/>
      <c r="J321" s="245"/>
      <c r="K321" s="245"/>
      <c r="L321" s="250"/>
      <c r="M321" s="251"/>
      <c r="N321" s="252"/>
      <c r="O321" s="252"/>
      <c r="P321" s="252"/>
      <c r="Q321" s="252"/>
      <c r="R321" s="252"/>
      <c r="S321" s="252"/>
      <c r="T321" s="253"/>
      <c r="AT321" s="254" t="s">
        <v>465</v>
      </c>
      <c r="AU321" s="254" t="s">
        <v>93</v>
      </c>
      <c r="AV321" s="14" t="s">
        <v>124</v>
      </c>
      <c r="AW321" s="14" t="s">
        <v>38</v>
      </c>
      <c r="AX321" s="14" t="s">
        <v>91</v>
      </c>
      <c r="AY321" s="254" t="s">
        <v>397</v>
      </c>
    </row>
    <row r="322" spans="1:65" s="2" customFormat="1" ht="21.75" customHeight="1">
      <c r="A322" s="36"/>
      <c r="B322" s="37"/>
      <c r="C322" s="280" t="s">
        <v>1066</v>
      </c>
      <c r="D322" s="280" t="s">
        <v>534</v>
      </c>
      <c r="E322" s="281" t="s">
        <v>7805</v>
      </c>
      <c r="F322" s="282" t="s">
        <v>7806</v>
      </c>
      <c r="G322" s="283" t="s">
        <v>656</v>
      </c>
      <c r="H322" s="284">
        <v>1</v>
      </c>
      <c r="I322" s="285"/>
      <c r="J322" s="286">
        <f>ROUND(I322*H322,2)</f>
        <v>0</v>
      </c>
      <c r="K322" s="287"/>
      <c r="L322" s="288"/>
      <c r="M322" s="289" t="s">
        <v>1</v>
      </c>
      <c r="N322" s="290" t="s">
        <v>48</v>
      </c>
      <c r="O322" s="73"/>
      <c r="P322" s="221">
        <f>O322*H322</f>
        <v>0</v>
      </c>
      <c r="Q322" s="221">
        <v>0</v>
      </c>
      <c r="R322" s="221">
        <f>Q322*H322</f>
        <v>0</v>
      </c>
      <c r="S322" s="221">
        <v>0</v>
      </c>
      <c r="T322" s="222">
        <f>S322*H322</f>
        <v>0</v>
      </c>
      <c r="U322" s="36"/>
      <c r="V322" s="36"/>
      <c r="W322" s="36"/>
      <c r="X322" s="36"/>
      <c r="Y322" s="36"/>
      <c r="Z322" s="36"/>
      <c r="AA322" s="36"/>
      <c r="AB322" s="36"/>
      <c r="AC322" s="36"/>
      <c r="AD322" s="36"/>
      <c r="AE322" s="36"/>
      <c r="AR322" s="223" t="s">
        <v>136</v>
      </c>
      <c r="AT322" s="223" t="s">
        <v>534</v>
      </c>
      <c r="AU322" s="223" t="s">
        <v>93</v>
      </c>
      <c r="AY322" s="18" t="s">
        <v>397</v>
      </c>
      <c r="BE322" s="224">
        <f>IF(N322="základní",J322,0)</f>
        <v>0</v>
      </c>
      <c r="BF322" s="224">
        <f>IF(N322="snížená",J322,0)</f>
        <v>0</v>
      </c>
      <c r="BG322" s="224">
        <f>IF(N322="zákl. přenesená",J322,0)</f>
        <v>0</v>
      </c>
      <c r="BH322" s="224">
        <f>IF(N322="sníž. přenesená",J322,0)</f>
        <v>0</v>
      </c>
      <c r="BI322" s="224">
        <f>IF(N322="nulová",J322,0)</f>
        <v>0</v>
      </c>
      <c r="BJ322" s="18" t="s">
        <v>91</v>
      </c>
      <c r="BK322" s="224">
        <f>ROUND(I322*H322,2)</f>
        <v>0</v>
      </c>
      <c r="BL322" s="18" t="s">
        <v>124</v>
      </c>
      <c r="BM322" s="223" t="s">
        <v>1069</v>
      </c>
    </row>
    <row r="323" spans="1:65" s="13" customFormat="1">
      <c r="B323" s="233"/>
      <c r="C323" s="234"/>
      <c r="D323" s="225" t="s">
        <v>465</v>
      </c>
      <c r="E323" s="235" t="s">
        <v>1</v>
      </c>
      <c r="F323" s="236" t="s">
        <v>91</v>
      </c>
      <c r="G323" s="234"/>
      <c r="H323" s="237">
        <v>1</v>
      </c>
      <c r="I323" s="238"/>
      <c r="J323" s="234"/>
      <c r="K323" s="234"/>
      <c r="L323" s="239"/>
      <c r="M323" s="240"/>
      <c r="N323" s="241"/>
      <c r="O323" s="241"/>
      <c r="P323" s="241"/>
      <c r="Q323" s="241"/>
      <c r="R323" s="241"/>
      <c r="S323" s="241"/>
      <c r="T323" s="242"/>
      <c r="AT323" s="243" t="s">
        <v>465</v>
      </c>
      <c r="AU323" s="243" t="s">
        <v>93</v>
      </c>
      <c r="AV323" s="13" t="s">
        <v>93</v>
      </c>
      <c r="AW323" s="13" t="s">
        <v>38</v>
      </c>
      <c r="AX323" s="13" t="s">
        <v>83</v>
      </c>
      <c r="AY323" s="243" t="s">
        <v>397</v>
      </c>
    </row>
    <row r="324" spans="1:65" s="14" customFormat="1">
      <c r="B324" s="244"/>
      <c r="C324" s="245"/>
      <c r="D324" s="225" t="s">
        <v>465</v>
      </c>
      <c r="E324" s="246" t="s">
        <v>1</v>
      </c>
      <c r="F324" s="247" t="s">
        <v>467</v>
      </c>
      <c r="G324" s="245"/>
      <c r="H324" s="248">
        <v>1</v>
      </c>
      <c r="I324" s="249"/>
      <c r="J324" s="245"/>
      <c r="K324" s="245"/>
      <c r="L324" s="250"/>
      <c r="M324" s="251"/>
      <c r="N324" s="252"/>
      <c r="O324" s="252"/>
      <c r="P324" s="252"/>
      <c r="Q324" s="252"/>
      <c r="R324" s="252"/>
      <c r="S324" s="252"/>
      <c r="T324" s="253"/>
      <c r="AT324" s="254" t="s">
        <v>465</v>
      </c>
      <c r="AU324" s="254" t="s">
        <v>93</v>
      </c>
      <c r="AV324" s="14" t="s">
        <v>124</v>
      </c>
      <c r="AW324" s="14" t="s">
        <v>38</v>
      </c>
      <c r="AX324" s="14" t="s">
        <v>91</v>
      </c>
      <c r="AY324" s="254" t="s">
        <v>397</v>
      </c>
    </row>
    <row r="325" spans="1:65" s="2" customFormat="1" ht="21.75" customHeight="1">
      <c r="A325" s="36"/>
      <c r="B325" s="37"/>
      <c r="C325" s="211" t="s">
        <v>1070</v>
      </c>
      <c r="D325" s="211" t="s">
        <v>400</v>
      </c>
      <c r="E325" s="212" t="s">
        <v>8059</v>
      </c>
      <c r="F325" s="213" t="s">
        <v>8060</v>
      </c>
      <c r="G325" s="214" t="s">
        <v>656</v>
      </c>
      <c r="H325" s="215">
        <v>11</v>
      </c>
      <c r="I325" s="216"/>
      <c r="J325" s="217">
        <f>ROUND(I325*H325,2)</f>
        <v>0</v>
      </c>
      <c r="K325" s="218"/>
      <c r="L325" s="41"/>
      <c r="M325" s="219" t="s">
        <v>1</v>
      </c>
      <c r="N325" s="220" t="s">
        <v>48</v>
      </c>
      <c r="O325" s="73"/>
      <c r="P325" s="221">
        <f>O325*H325</f>
        <v>0</v>
      </c>
      <c r="Q325" s="221">
        <v>0</v>
      </c>
      <c r="R325" s="221">
        <f>Q325*H325</f>
        <v>0</v>
      </c>
      <c r="S325" s="221">
        <v>0</v>
      </c>
      <c r="T325" s="222">
        <f>S325*H325</f>
        <v>0</v>
      </c>
      <c r="U325" s="36"/>
      <c r="V325" s="36"/>
      <c r="W325" s="36"/>
      <c r="X325" s="36"/>
      <c r="Y325" s="36"/>
      <c r="Z325" s="36"/>
      <c r="AA325" s="36"/>
      <c r="AB325" s="36"/>
      <c r="AC325" s="36"/>
      <c r="AD325" s="36"/>
      <c r="AE325" s="36"/>
      <c r="AR325" s="223" t="s">
        <v>124</v>
      </c>
      <c r="AT325" s="223" t="s">
        <v>400</v>
      </c>
      <c r="AU325" s="223" t="s">
        <v>93</v>
      </c>
      <c r="AY325" s="18" t="s">
        <v>397</v>
      </c>
      <c r="BE325" s="224">
        <f>IF(N325="základní",J325,0)</f>
        <v>0</v>
      </c>
      <c r="BF325" s="224">
        <f>IF(N325="snížená",J325,0)</f>
        <v>0</v>
      </c>
      <c r="BG325" s="224">
        <f>IF(N325="zákl. přenesená",J325,0)</f>
        <v>0</v>
      </c>
      <c r="BH325" s="224">
        <f>IF(N325="sníž. přenesená",J325,0)</f>
        <v>0</v>
      </c>
      <c r="BI325" s="224">
        <f>IF(N325="nulová",J325,0)</f>
        <v>0</v>
      </c>
      <c r="BJ325" s="18" t="s">
        <v>91</v>
      </c>
      <c r="BK325" s="224">
        <f>ROUND(I325*H325,2)</f>
        <v>0</v>
      </c>
      <c r="BL325" s="18" t="s">
        <v>124</v>
      </c>
      <c r="BM325" s="223" t="s">
        <v>1073</v>
      </c>
    </row>
    <row r="326" spans="1:65" s="13" customFormat="1">
      <c r="B326" s="233"/>
      <c r="C326" s="234"/>
      <c r="D326" s="225" t="s">
        <v>465</v>
      </c>
      <c r="E326" s="235" t="s">
        <v>1</v>
      </c>
      <c r="F326" s="236" t="s">
        <v>8362</v>
      </c>
      <c r="G326" s="234"/>
      <c r="H326" s="237">
        <v>11</v>
      </c>
      <c r="I326" s="238"/>
      <c r="J326" s="234"/>
      <c r="K326" s="234"/>
      <c r="L326" s="239"/>
      <c r="M326" s="240"/>
      <c r="N326" s="241"/>
      <c r="O326" s="241"/>
      <c r="P326" s="241"/>
      <c r="Q326" s="241"/>
      <c r="R326" s="241"/>
      <c r="S326" s="241"/>
      <c r="T326" s="242"/>
      <c r="AT326" s="243" t="s">
        <v>465</v>
      </c>
      <c r="AU326" s="243" t="s">
        <v>93</v>
      </c>
      <c r="AV326" s="13" t="s">
        <v>93</v>
      </c>
      <c r="AW326" s="13" t="s">
        <v>38</v>
      </c>
      <c r="AX326" s="13" t="s">
        <v>83</v>
      </c>
      <c r="AY326" s="243" t="s">
        <v>397</v>
      </c>
    </row>
    <row r="327" spans="1:65" s="14" customFormat="1">
      <c r="B327" s="244"/>
      <c r="C327" s="245"/>
      <c r="D327" s="225" t="s">
        <v>465</v>
      </c>
      <c r="E327" s="246" t="s">
        <v>1</v>
      </c>
      <c r="F327" s="247" t="s">
        <v>467</v>
      </c>
      <c r="G327" s="245"/>
      <c r="H327" s="248">
        <v>11</v>
      </c>
      <c r="I327" s="249"/>
      <c r="J327" s="245"/>
      <c r="K327" s="245"/>
      <c r="L327" s="250"/>
      <c r="M327" s="251"/>
      <c r="N327" s="252"/>
      <c r="O327" s="252"/>
      <c r="P327" s="252"/>
      <c r="Q327" s="252"/>
      <c r="R327" s="252"/>
      <c r="S327" s="252"/>
      <c r="T327" s="253"/>
      <c r="AT327" s="254" t="s">
        <v>465</v>
      </c>
      <c r="AU327" s="254" t="s">
        <v>93</v>
      </c>
      <c r="AV327" s="14" t="s">
        <v>124</v>
      </c>
      <c r="AW327" s="14" t="s">
        <v>38</v>
      </c>
      <c r="AX327" s="14" t="s">
        <v>91</v>
      </c>
      <c r="AY327" s="254" t="s">
        <v>397</v>
      </c>
    </row>
    <row r="328" spans="1:65" s="2" customFormat="1" ht="16.5" customHeight="1">
      <c r="A328" s="36"/>
      <c r="B328" s="37"/>
      <c r="C328" s="280" t="s">
        <v>1078</v>
      </c>
      <c r="D328" s="280" t="s">
        <v>534</v>
      </c>
      <c r="E328" s="281" t="s">
        <v>8061</v>
      </c>
      <c r="F328" s="282" t="s">
        <v>8062</v>
      </c>
      <c r="G328" s="283" t="s">
        <v>656</v>
      </c>
      <c r="H328" s="284">
        <v>11</v>
      </c>
      <c r="I328" s="285"/>
      <c r="J328" s="286">
        <f>ROUND(I328*H328,2)</f>
        <v>0</v>
      </c>
      <c r="K328" s="287"/>
      <c r="L328" s="288"/>
      <c r="M328" s="289" t="s">
        <v>1</v>
      </c>
      <c r="N328" s="290" t="s">
        <v>48</v>
      </c>
      <c r="O328" s="73"/>
      <c r="P328" s="221">
        <f>O328*H328</f>
        <v>0</v>
      </c>
      <c r="Q328" s="221">
        <v>0</v>
      </c>
      <c r="R328" s="221">
        <f>Q328*H328</f>
        <v>0</v>
      </c>
      <c r="S328" s="221">
        <v>0</v>
      </c>
      <c r="T328" s="222">
        <f>S328*H328</f>
        <v>0</v>
      </c>
      <c r="U328" s="36"/>
      <c r="V328" s="36"/>
      <c r="W328" s="36"/>
      <c r="X328" s="36"/>
      <c r="Y328" s="36"/>
      <c r="Z328" s="36"/>
      <c r="AA328" s="36"/>
      <c r="AB328" s="36"/>
      <c r="AC328" s="36"/>
      <c r="AD328" s="36"/>
      <c r="AE328" s="36"/>
      <c r="AR328" s="223" t="s">
        <v>136</v>
      </c>
      <c r="AT328" s="223" t="s">
        <v>534</v>
      </c>
      <c r="AU328" s="223" t="s">
        <v>93</v>
      </c>
      <c r="AY328" s="18" t="s">
        <v>397</v>
      </c>
      <c r="BE328" s="224">
        <f>IF(N328="základní",J328,0)</f>
        <v>0</v>
      </c>
      <c r="BF328" s="224">
        <f>IF(N328="snížená",J328,0)</f>
        <v>0</v>
      </c>
      <c r="BG328" s="224">
        <f>IF(N328="zákl. přenesená",J328,0)</f>
        <v>0</v>
      </c>
      <c r="BH328" s="224">
        <f>IF(N328="sníž. přenesená",J328,0)</f>
        <v>0</v>
      </c>
      <c r="BI328" s="224">
        <f>IF(N328="nulová",J328,0)</f>
        <v>0</v>
      </c>
      <c r="BJ328" s="18" t="s">
        <v>91</v>
      </c>
      <c r="BK328" s="224">
        <f>ROUND(I328*H328,2)</f>
        <v>0</v>
      </c>
      <c r="BL328" s="18" t="s">
        <v>124</v>
      </c>
      <c r="BM328" s="223" t="s">
        <v>1081</v>
      </c>
    </row>
    <row r="329" spans="1:65" s="13" customFormat="1">
      <c r="B329" s="233"/>
      <c r="C329" s="234"/>
      <c r="D329" s="225" t="s">
        <v>465</v>
      </c>
      <c r="E329" s="235" t="s">
        <v>1</v>
      </c>
      <c r="F329" s="236" t="s">
        <v>8362</v>
      </c>
      <c r="G329" s="234"/>
      <c r="H329" s="237">
        <v>11</v>
      </c>
      <c r="I329" s="238"/>
      <c r="J329" s="234"/>
      <c r="K329" s="234"/>
      <c r="L329" s="239"/>
      <c r="M329" s="240"/>
      <c r="N329" s="241"/>
      <c r="O329" s="241"/>
      <c r="P329" s="241"/>
      <c r="Q329" s="241"/>
      <c r="R329" s="241"/>
      <c r="S329" s="241"/>
      <c r="T329" s="242"/>
      <c r="AT329" s="243" t="s">
        <v>465</v>
      </c>
      <c r="AU329" s="243" t="s">
        <v>93</v>
      </c>
      <c r="AV329" s="13" t="s">
        <v>93</v>
      </c>
      <c r="AW329" s="13" t="s">
        <v>38</v>
      </c>
      <c r="AX329" s="13" t="s">
        <v>83</v>
      </c>
      <c r="AY329" s="243" t="s">
        <v>397</v>
      </c>
    </row>
    <row r="330" spans="1:65" s="14" customFormat="1">
      <c r="B330" s="244"/>
      <c r="C330" s="245"/>
      <c r="D330" s="225" t="s">
        <v>465</v>
      </c>
      <c r="E330" s="246" t="s">
        <v>1</v>
      </c>
      <c r="F330" s="247" t="s">
        <v>467</v>
      </c>
      <c r="G330" s="245"/>
      <c r="H330" s="248">
        <v>11</v>
      </c>
      <c r="I330" s="249"/>
      <c r="J330" s="245"/>
      <c r="K330" s="245"/>
      <c r="L330" s="250"/>
      <c r="M330" s="251"/>
      <c r="N330" s="252"/>
      <c r="O330" s="252"/>
      <c r="P330" s="252"/>
      <c r="Q330" s="252"/>
      <c r="R330" s="252"/>
      <c r="S330" s="252"/>
      <c r="T330" s="253"/>
      <c r="AT330" s="254" t="s">
        <v>465</v>
      </c>
      <c r="AU330" s="254" t="s">
        <v>93</v>
      </c>
      <c r="AV330" s="14" t="s">
        <v>124</v>
      </c>
      <c r="AW330" s="14" t="s">
        <v>38</v>
      </c>
      <c r="AX330" s="14" t="s">
        <v>91</v>
      </c>
      <c r="AY330" s="254" t="s">
        <v>397</v>
      </c>
    </row>
    <row r="331" spans="1:65" s="2" customFormat="1" ht="16.5" customHeight="1">
      <c r="A331" s="36"/>
      <c r="B331" s="37"/>
      <c r="C331" s="280" t="s">
        <v>1084</v>
      </c>
      <c r="D331" s="280" t="s">
        <v>534</v>
      </c>
      <c r="E331" s="281" t="s">
        <v>8063</v>
      </c>
      <c r="F331" s="282" t="s">
        <v>8064</v>
      </c>
      <c r="G331" s="283" t="s">
        <v>656</v>
      </c>
      <c r="H331" s="284">
        <v>11</v>
      </c>
      <c r="I331" s="285"/>
      <c r="J331" s="286">
        <f>ROUND(I331*H331,2)</f>
        <v>0</v>
      </c>
      <c r="K331" s="287"/>
      <c r="L331" s="288"/>
      <c r="M331" s="289" t="s">
        <v>1</v>
      </c>
      <c r="N331" s="290" t="s">
        <v>48</v>
      </c>
      <c r="O331" s="73"/>
      <c r="P331" s="221">
        <f>O331*H331</f>
        <v>0</v>
      </c>
      <c r="Q331" s="221">
        <v>0</v>
      </c>
      <c r="R331" s="221">
        <f>Q331*H331</f>
        <v>0</v>
      </c>
      <c r="S331" s="221">
        <v>0</v>
      </c>
      <c r="T331" s="222">
        <f>S331*H331</f>
        <v>0</v>
      </c>
      <c r="U331" s="36"/>
      <c r="V331" s="36"/>
      <c r="W331" s="36"/>
      <c r="X331" s="36"/>
      <c r="Y331" s="36"/>
      <c r="Z331" s="36"/>
      <c r="AA331" s="36"/>
      <c r="AB331" s="36"/>
      <c r="AC331" s="36"/>
      <c r="AD331" s="36"/>
      <c r="AE331" s="36"/>
      <c r="AR331" s="223" t="s">
        <v>136</v>
      </c>
      <c r="AT331" s="223" t="s">
        <v>534</v>
      </c>
      <c r="AU331" s="223" t="s">
        <v>93</v>
      </c>
      <c r="AY331" s="18" t="s">
        <v>397</v>
      </c>
      <c r="BE331" s="224">
        <f>IF(N331="základní",J331,0)</f>
        <v>0</v>
      </c>
      <c r="BF331" s="224">
        <f>IF(N331="snížená",J331,0)</f>
        <v>0</v>
      </c>
      <c r="BG331" s="224">
        <f>IF(N331="zákl. přenesená",J331,0)</f>
        <v>0</v>
      </c>
      <c r="BH331" s="224">
        <f>IF(N331="sníž. přenesená",J331,0)</f>
        <v>0</v>
      </c>
      <c r="BI331" s="224">
        <f>IF(N331="nulová",J331,0)</f>
        <v>0</v>
      </c>
      <c r="BJ331" s="18" t="s">
        <v>91</v>
      </c>
      <c r="BK331" s="224">
        <f>ROUND(I331*H331,2)</f>
        <v>0</v>
      </c>
      <c r="BL331" s="18" t="s">
        <v>124</v>
      </c>
      <c r="BM331" s="223" t="s">
        <v>1087</v>
      </c>
    </row>
    <row r="332" spans="1:65" s="13" customFormat="1">
      <c r="B332" s="233"/>
      <c r="C332" s="234"/>
      <c r="D332" s="225" t="s">
        <v>465</v>
      </c>
      <c r="E332" s="235" t="s">
        <v>1</v>
      </c>
      <c r="F332" s="236" t="s">
        <v>8362</v>
      </c>
      <c r="G332" s="234"/>
      <c r="H332" s="237">
        <v>11</v>
      </c>
      <c r="I332" s="238"/>
      <c r="J332" s="234"/>
      <c r="K332" s="234"/>
      <c r="L332" s="239"/>
      <c r="M332" s="240"/>
      <c r="N332" s="241"/>
      <c r="O332" s="241"/>
      <c r="P332" s="241"/>
      <c r="Q332" s="241"/>
      <c r="R332" s="241"/>
      <c r="S332" s="241"/>
      <c r="T332" s="242"/>
      <c r="AT332" s="243" t="s">
        <v>465</v>
      </c>
      <c r="AU332" s="243" t="s">
        <v>93</v>
      </c>
      <c r="AV332" s="13" t="s">
        <v>93</v>
      </c>
      <c r="AW332" s="13" t="s">
        <v>38</v>
      </c>
      <c r="AX332" s="13" t="s">
        <v>83</v>
      </c>
      <c r="AY332" s="243" t="s">
        <v>397</v>
      </c>
    </row>
    <row r="333" spans="1:65" s="14" customFormat="1">
      <c r="B333" s="244"/>
      <c r="C333" s="245"/>
      <c r="D333" s="225" t="s">
        <v>465</v>
      </c>
      <c r="E333" s="246" t="s">
        <v>1</v>
      </c>
      <c r="F333" s="247" t="s">
        <v>467</v>
      </c>
      <c r="G333" s="245"/>
      <c r="H333" s="248">
        <v>11</v>
      </c>
      <c r="I333" s="249"/>
      <c r="J333" s="245"/>
      <c r="K333" s="245"/>
      <c r="L333" s="250"/>
      <c r="M333" s="251"/>
      <c r="N333" s="252"/>
      <c r="O333" s="252"/>
      <c r="P333" s="252"/>
      <c r="Q333" s="252"/>
      <c r="R333" s="252"/>
      <c r="S333" s="252"/>
      <c r="T333" s="253"/>
      <c r="AT333" s="254" t="s">
        <v>465</v>
      </c>
      <c r="AU333" s="254" t="s">
        <v>93</v>
      </c>
      <c r="AV333" s="14" t="s">
        <v>124</v>
      </c>
      <c r="AW333" s="14" t="s">
        <v>38</v>
      </c>
      <c r="AX333" s="14" t="s">
        <v>91</v>
      </c>
      <c r="AY333" s="254" t="s">
        <v>397</v>
      </c>
    </row>
    <row r="334" spans="1:65" s="2" customFormat="1" ht="21.75" customHeight="1">
      <c r="A334" s="36"/>
      <c r="B334" s="37"/>
      <c r="C334" s="211" t="s">
        <v>1088</v>
      </c>
      <c r="D334" s="211" t="s">
        <v>400</v>
      </c>
      <c r="E334" s="212" t="s">
        <v>8065</v>
      </c>
      <c r="F334" s="213" t="s">
        <v>8066</v>
      </c>
      <c r="G334" s="214" t="s">
        <v>656</v>
      </c>
      <c r="H334" s="215">
        <v>11</v>
      </c>
      <c r="I334" s="216"/>
      <c r="J334" s="217">
        <f>ROUND(I334*H334,2)</f>
        <v>0</v>
      </c>
      <c r="K334" s="218"/>
      <c r="L334" s="41"/>
      <c r="M334" s="219" t="s">
        <v>1</v>
      </c>
      <c r="N334" s="220" t="s">
        <v>48</v>
      </c>
      <c r="O334" s="73"/>
      <c r="P334" s="221">
        <f>O334*H334</f>
        <v>0</v>
      </c>
      <c r="Q334" s="221">
        <v>0</v>
      </c>
      <c r="R334" s="221">
        <f>Q334*H334</f>
        <v>0</v>
      </c>
      <c r="S334" s="221">
        <v>0</v>
      </c>
      <c r="T334" s="222">
        <f>S334*H334</f>
        <v>0</v>
      </c>
      <c r="U334" s="36"/>
      <c r="V334" s="36"/>
      <c r="W334" s="36"/>
      <c r="X334" s="36"/>
      <c r="Y334" s="36"/>
      <c r="Z334" s="36"/>
      <c r="AA334" s="36"/>
      <c r="AB334" s="36"/>
      <c r="AC334" s="36"/>
      <c r="AD334" s="36"/>
      <c r="AE334" s="36"/>
      <c r="AR334" s="223" t="s">
        <v>124</v>
      </c>
      <c r="AT334" s="223" t="s">
        <v>400</v>
      </c>
      <c r="AU334" s="223" t="s">
        <v>93</v>
      </c>
      <c r="AY334" s="18" t="s">
        <v>397</v>
      </c>
      <c r="BE334" s="224">
        <f>IF(N334="základní",J334,0)</f>
        <v>0</v>
      </c>
      <c r="BF334" s="224">
        <f>IF(N334="snížená",J334,0)</f>
        <v>0</v>
      </c>
      <c r="BG334" s="224">
        <f>IF(N334="zákl. přenesená",J334,0)</f>
        <v>0</v>
      </c>
      <c r="BH334" s="224">
        <f>IF(N334="sníž. přenesená",J334,0)</f>
        <v>0</v>
      </c>
      <c r="BI334" s="224">
        <f>IF(N334="nulová",J334,0)</f>
        <v>0</v>
      </c>
      <c r="BJ334" s="18" t="s">
        <v>91</v>
      </c>
      <c r="BK334" s="224">
        <f>ROUND(I334*H334,2)</f>
        <v>0</v>
      </c>
      <c r="BL334" s="18" t="s">
        <v>124</v>
      </c>
      <c r="BM334" s="223" t="s">
        <v>1091</v>
      </c>
    </row>
    <row r="335" spans="1:65" s="13" customFormat="1">
      <c r="B335" s="233"/>
      <c r="C335" s="234"/>
      <c r="D335" s="225" t="s">
        <v>465</v>
      </c>
      <c r="E335" s="235" t="s">
        <v>1</v>
      </c>
      <c r="F335" s="236" t="s">
        <v>8362</v>
      </c>
      <c r="G335" s="234"/>
      <c r="H335" s="237">
        <v>11</v>
      </c>
      <c r="I335" s="238"/>
      <c r="J335" s="234"/>
      <c r="K335" s="234"/>
      <c r="L335" s="239"/>
      <c r="M335" s="240"/>
      <c r="N335" s="241"/>
      <c r="O335" s="241"/>
      <c r="P335" s="241"/>
      <c r="Q335" s="241"/>
      <c r="R335" s="241"/>
      <c r="S335" s="241"/>
      <c r="T335" s="242"/>
      <c r="AT335" s="243" t="s">
        <v>465</v>
      </c>
      <c r="AU335" s="243" t="s">
        <v>93</v>
      </c>
      <c r="AV335" s="13" t="s">
        <v>93</v>
      </c>
      <c r="AW335" s="13" t="s">
        <v>38</v>
      </c>
      <c r="AX335" s="13" t="s">
        <v>83</v>
      </c>
      <c r="AY335" s="243" t="s">
        <v>397</v>
      </c>
    </row>
    <row r="336" spans="1:65" s="14" customFormat="1">
      <c r="B336" s="244"/>
      <c r="C336" s="245"/>
      <c r="D336" s="225" t="s">
        <v>465</v>
      </c>
      <c r="E336" s="246" t="s">
        <v>1</v>
      </c>
      <c r="F336" s="247" t="s">
        <v>467</v>
      </c>
      <c r="G336" s="245"/>
      <c r="H336" s="248">
        <v>11</v>
      </c>
      <c r="I336" s="249"/>
      <c r="J336" s="245"/>
      <c r="K336" s="245"/>
      <c r="L336" s="250"/>
      <c r="M336" s="251"/>
      <c r="N336" s="252"/>
      <c r="O336" s="252"/>
      <c r="P336" s="252"/>
      <c r="Q336" s="252"/>
      <c r="R336" s="252"/>
      <c r="S336" s="252"/>
      <c r="T336" s="253"/>
      <c r="AT336" s="254" t="s">
        <v>465</v>
      </c>
      <c r="AU336" s="254" t="s">
        <v>93</v>
      </c>
      <c r="AV336" s="14" t="s">
        <v>124</v>
      </c>
      <c r="AW336" s="14" t="s">
        <v>38</v>
      </c>
      <c r="AX336" s="14" t="s">
        <v>91</v>
      </c>
      <c r="AY336" s="254" t="s">
        <v>397</v>
      </c>
    </row>
    <row r="337" spans="1:65" s="2" customFormat="1" ht="21.75" customHeight="1">
      <c r="A337" s="36"/>
      <c r="B337" s="37"/>
      <c r="C337" s="211" t="s">
        <v>1092</v>
      </c>
      <c r="D337" s="211" t="s">
        <v>400</v>
      </c>
      <c r="E337" s="212" t="s">
        <v>7807</v>
      </c>
      <c r="F337" s="213" t="s">
        <v>7808</v>
      </c>
      <c r="G337" s="214" t="s">
        <v>656</v>
      </c>
      <c r="H337" s="215">
        <v>1</v>
      </c>
      <c r="I337" s="216"/>
      <c r="J337" s="217">
        <f>ROUND(I337*H337,2)</f>
        <v>0</v>
      </c>
      <c r="K337" s="218"/>
      <c r="L337" s="41"/>
      <c r="M337" s="219" t="s">
        <v>1</v>
      </c>
      <c r="N337" s="220" t="s">
        <v>48</v>
      </c>
      <c r="O337" s="73"/>
      <c r="P337" s="221">
        <f>O337*H337</f>
        <v>0</v>
      </c>
      <c r="Q337" s="221">
        <v>0</v>
      </c>
      <c r="R337" s="221">
        <f>Q337*H337</f>
        <v>0</v>
      </c>
      <c r="S337" s="221">
        <v>0</v>
      </c>
      <c r="T337" s="222">
        <f>S337*H337</f>
        <v>0</v>
      </c>
      <c r="U337" s="36"/>
      <c r="V337" s="36"/>
      <c r="W337" s="36"/>
      <c r="X337" s="36"/>
      <c r="Y337" s="36"/>
      <c r="Z337" s="36"/>
      <c r="AA337" s="36"/>
      <c r="AB337" s="36"/>
      <c r="AC337" s="36"/>
      <c r="AD337" s="36"/>
      <c r="AE337" s="36"/>
      <c r="AR337" s="223" t="s">
        <v>124</v>
      </c>
      <c r="AT337" s="223" t="s">
        <v>400</v>
      </c>
      <c r="AU337" s="223" t="s">
        <v>93</v>
      </c>
      <c r="AY337" s="18" t="s">
        <v>397</v>
      </c>
      <c r="BE337" s="224">
        <f>IF(N337="základní",J337,0)</f>
        <v>0</v>
      </c>
      <c r="BF337" s="224">
        <f>IF(N337="snížená",J337,0)</f>
        <v>0</v>
      </c>
      <c r="BG337" s="224">
        <f>IF(N337="zákl. přenesená",J337,0)</f>
        <v>0</v>
      </c>
      <c r="BH337" s="224">
        <f>IF(N337="sníž. přenesená",J337,0)</f>
        <v>0</v>
      </c>
      <c r="BI337" s="224">
        <f>IF(N337="nulová",J337,0)</f>
        <v>0</v>
      </c>
      <c r="BJ337" s="18" t="s">
        <v>91</v>
      </c>
      <c r="BK337" s="224">
        <f>ROUND(I337*H337,2)</f>
        <v>0</v>
      </c>
      <c r="BL337" s="18" t="s">
        <v>124</v>
      </c>
      <c r="BM337" s="223" t="s">
        <v>1095</v>
      </c>
    </row>
    <row r="338" spans="1:65" s="13" customFormat="1">
      <c r="B338" s="233"/>
      <c r="C338" s="234"/>
      <c r="D338" s="225" t="s">
        <v>465</v>
      </c>
      <c r="E338" s="235" t="s">
        <v>1</v>
      </c>
      <c r="F338" s="236" t="s">
        <v>91</v>
      </c>
      <c r="G338" s="234"/>
      <c r="H338" s="237">
        <v>1</v>
      </c>
      <c r="I338" s="238"/>
      <c r="J338" s="234"/>
      <c r="K338" s="234"/>
      <c r="L338" s="239"/>
      <c r="M338" s="240"/>
      <c r="N338" s="241"/>
      <c r="O338" s="241"/>
      <c r="P338" s="241"/>
      <c r="Q338" s="241"/>
      <c r="R338" s="241"/>
      <c r="S338" s="241"/>
      <c r="T338" s="242"/>
      <c r="AT338" s="243" t="s">
        <v>465</v>
      </c>
      <c r="AU338" s="243" t="s">
        <v>93</v>
      </c>
      <c r="AV338" s="13" t="s">
        <v>93</v>
      </c>
      <c r="AW338" s="13" t="s">
        <v>38</v>
      </c>
      <c r="AX338" s="13" t="s">
        <v>83</v>
      </c>
      <c r="AY338" s="243" t="s">
        <v>397</v>
      </c>
    </row>
    <row r="339" spans="1:65" s="14" customFormat="1">
      <c r="B339" s="244"/>
      <c r="C339" s="245"/>
      <c r="D339" s="225" t="s">
        <v>465</v>
      </c>
      <c r="E339" s="246" t="s">
        <v>1</v>
      </c>
      <c r="F339" s="247" t="s">
        <v>467</v>
      </c>
      <c r="G339" s="245"/>
      <c r="H339" s="248">
        <v>1</v>
      </c>
      <c r="I339" s="249"/>
      <c r="J339" s="245"/>
      <c r="K339" s="245"/>
      <c r="L339" s="250"/>
      <c r="M339" s="251"/>
      <c r="N339" s="252"/>
      <c r="O339" s="252"/>
      <c r="P339" s="252"/>
      <c r="Q339" s="252"/>
      <c r="R339" s="252"/>
      <c r="S339" s="252"/>
      <c r="T339" s="253"/>
      <c r="AT339" s="254" t="s">
        <v>465</v>
      </c>
      <c r="AU339" s="254" t="s">
        <v>93</v>
      </c>
      <c r="AV339" s="14" t="s">
        <v>124</v>
      </c>
      <c r="AW339" s="14" t="s">
        <v>38</v>
      </c>
      <c r="AX339" s="14" t="s">
        <v>91</v>
      </c>
      <c r="AY339" s="254" t="s">
        <v>397</v>
      </c>
    </row>
    <row r="340" spans="1:65" s="2" customFormat="1" ht="21.75" customHeight="1">
      <c r="A340" s="36"/>
      <c r="B340" s="37"/>
      <c r="C340" s="211" t="s">
        <v>1096</v>
      </c>
      <c r="D340" s="211" t="s">
        <v>400</v>
      </c>
      <c r="E340" s="212" t="s">
        <v>7809</v>
      </c>
      <c r="F340" s="213" t="s">
        <v>7810</v>
      </c>
      <c r="G340" s="214" t="s">
        <v>656</v>
      </c>
      <c r="H340" s="215">
        <v>4</v>
      </c>
      <c r="I340" s="216"/>
      <c r="J340" s="217">
        <f>ROUND(I340*H340,2)</f>
        <v>0</v>
      </c>
      <c r="K340" s="218"/>
      <c r="L340" s="41"/>
      <c r="M340" s="219" t="s">
        <v>1</v>
      </c>
      <c r="N340" s="220" t="s">
        <v>48</v>
      </c>
      <c r="O340" s="73"/>
      <c r="P340" s="221">
        <f>O340*H340</f>
        <v>0</v>
      </c>
      <c r="Q340" s="221">
        <v>0</v>
      </c>
      <c r="R340" s="221">
        <f>Q340*H340</f>
        <v>0</v>
      </c>
      <c r="S340" s="221">
        <v>0</v>
      </c>
      <c r="T340" s="222">
        <f>S340*H340</f>
        <v>0</v>
      </c>
      <c r="U340" s="36"/>
      <c r="V340" s="36"/>
      <c r="W340" s="36"/>
      <c r="X340" s="36"/>
      <c r="Y340" s="36"/>
      <c r="Z340" s="36"/>
      <c r="AA340" s="36"/>
      <c r="AB340" s="36"/>
      <c r="AC340" s="36"/>
      <c r="AD340" s="36"/>
      <c r="AE340" s="36"/>
      <c r="AR340" s="223" t="s">
        <v>124</v>
      </c>
      <c r="AT340" s="223" t="s">
        <v>400</v>
      </c>
      <c r="AU340" s="223" t="s">
        <v>93</v>
      </c>
      <c r="AY340" s="18" t="s">
        <v>397</v>
      </c>
      <c r="BE340" s="224">
        <f>IF(N340="základní",J340,0)</f>
        <v>0</v>
      </c>
      <c r="BF340" s="224">
        <f>IF(N340="snížená",J340,0)</f>
        <v>0</v>
      </c>
      <c r="BG340" s="224">
        <f>IF(N340="zákl. přenesená",J340,0)</f>
        <v>0</v>
      </c>
      <c r="BH340" s="224">
        <f>IF(N340="sníž. přenesená",J340,0)</f>
        <v>0</v>
      </c>
      <c r="BI340" s="224">
        <f>IF(N340="nulová",J340,0)</f>
        <v>0</v>
      </c>
      <c r="BJ340" s="18" t="s">
        <v>91</v>
      </c>
      <c r="BK340" s="224">
        <f>ROUND(I340*H340,2)</f>
        <v>0</v>
      </c>
      <c r="BL340" s="18" t="s">
        <v>124</v>
      </c>
      <c r="BM340" s="223" t="s">
        <v>1099</v>
      </c>
    </row>
    <row r="341" spans="1:65" s="13" customFormat="1">
      <c r="B341" s="233"/>
      <c r="C341" s="234"/>
      <c r="D341" s="225" t="s">
        <v>465</v>
      </c>
      <c r="E341" s="235" t="s">
        <v>1</v>
      </c>
      <c r="F341" s="236" t="s">
        <v>7802</v>
      </c>
      <c r="G341" s="234"/>
      <c r="H341" s="237">
        <v>4</v>
      </c>
      <c r="I341" s="238"/>
      <c r="J341" s="234"/>
      <c r="K341" s="234"/>
      <c r="L341" s="239"/>
      <c r="M341" s="240"/>
      <c r="N341" s="241"/>
      <c r="O341" s="241"/>
      <c r="P341" s="241"/>
      <c r="Q341" s="241"/>
      <c r="R341" s="241"/>
      <c r="S341" s="241"/>
      <c r="T341" s="242"/>
      <c r="AT341" s="243" t="s">
        <v>465</v>
      </c>
      <c r="AU341" s="243" t="s">
        <v>93</v>
      </c>
      <c r="AV341" s="13" t="s">
        <v>93</v>
      </c>
      <c r="AW341" s="13" t="s">
        <v>38</v>
      </c>
      <c r="AX341" s="13" t="s">
        <v>83</v>
      </c>
      <c r="AY341" s="243" t="s">
        <v>397</v>
      </c>
    </row>
    <row r="342" spans="1:65" s="14" customFormat="1">
      <c r="B342" s="244"/>
      <c r="C342" s="245"/>
      <c r="D342" s="225" t="s">
        <v>465</v>
      </c>
      <c r="E342" s="246" t="s">
        <v>1</v>
      </c>
      <c r="F342" s="247" t="s">
        <v>467</v>
      </c>
      <c r="G342" s="245"/>
      <c r="H342" s="248">
        <v>4</v>
      </c>
      <c r="I342" s="249"/>
      <c r="J342" s="245"/>
      <c r="K342" s="245"/>
      <c r="L342" s="250"/>
      <c r="M342" s="251"/>
      <c r="N342" s="252"/>
      <c r="O342" s="252"/>
      <c r="P342" s="252"/>
      <c r="Q342" s="252"/>
      <c r="R342" s="252"/>
      <c r="S342" s="252"/>
      <c r="T342" s="253"/>
      <c r="AT342" s="254" t="s">
        <v>465</v>
      </c>
      <c r="AU342" s="254" t="s">
        <v>93</v>
      </c>
      <c r="AV342" s="14" t="s">
        <v>124</v>
      </c>
      <c r="AW342" s="14" t="s">
        <v>38</v>
      </c>
      <c r="AX342" s="14" t="s">
        <v>91</v>
      </c>
      <c r="AY342" s="254" t="s">
        <v>397</v>
      </c>
    </row>
    <row r="343" spans="1:65" s="2" customFormat="1" ht="16.5" customHeight="1">
      <c r="A343" s="36"/>
      <c r="B343" s="37"/>
      <c r="C343" s="211" t="s">
        <v>1100</v>
      </c>
      <c r="D343" s="211" t="s">
        <v>400</v>
      </c>
      <c r="E343" s="212" t="s">
        <v>7811</v>
      </c>
      <c r="F343" s="213" t="s">
        <v>7812</v>
      </c>
      <c r="G343" s="214" t="s">
        <v>461</v>
      </c>
      <c r="H343" s="215">
        <v>60</v>
      </c>
      <c r="I343" s="216"/>
      <c r="J343" s="217">
        <f>ROUND(I343*H343,2)</f>
        <v>0</v>
      </c>
      <c r="K343" s="218"/>
      <c r="L343" s="41"/>
      <c r="M343" s="219" t="s">
        <v>1</v>
      </c>
      <c r="N343" s="220" t="s">
        <v>48</v>
      </c>
      <c r="O343" s="73"/>
      <c r="P343" s="221">
        <f>O343*H343</f>
        <v>0</v>
      </c>
      <c r="Q343" s="221">
        <v>0</v>
      </c>
      <c r="R343" s="221">
        <f>Q343*H343</f>
        <v>0</v>
      </c>
      <c r="S343" s="221">
        <v>0</v>
      </c>
      <c r="T343" s="222">
        <f>S343*H343</f>
        <v>0</v>
      </c>
      <c r="U343" s="36"/>
      <c r="V343" s="36"/>
      <c r="W343" s="36"/>
      <c r="X343" s="36"/>
      <c r="Y343" s="36"/>
      <c r="Z343" s="36"/>
      <c r="AA343" s="36"/>
      <c r="AB343" s="36"/>
      <c r="AC343" s="36"/>
      <c r="AD343" s="36"/>
      <c r="AE343" s="36"/>
      <c r="AR343" s="223" t="s">
        <v>124</v>
      </c>
      <c r="AT343" s="223" t="s">
        <v>400</v>
      </c>
      <c r="AU343" s="223" t="s">
        <v>93</v>
      </c>
      <c r="AY343" s="18" t="s">
        <v>397</v>
      </c>
      <c r="BE343" s="224">
        <f>IF(N343="základní",J343,0)</f>
        <v>0</v>
      </c>
      <c r="BF343" s="224">
        <f>IF(N343="snížená",J343,0)</f>
        <v>0</v>
      </c>
      <c r="BG343" s="224">
        <f>IF(N343="zákl. přenesená",J343,0)</f>
        <v>0</v>
      </c>
      <c r="BH343" s="224">
        <f>IF(N343="sníž. přenesená",J343,0)</f>
        <v>0</v>
      </c>
      <c r="BI343" s="224">
        <f>IF(N343="nulová",J343,0)</f>
        <v>0</v>
      </c>
      <c r="BJ343" s="18" t="s">
        <v>91</v>
      </c>
      <c r="BK343" s="224">
        <f>ROUND(I343*H343,2)</f>
        <v>0</v>
      </c>
      <c r="BL343" s="18" t="s">
        <v>124</v>
      </c>
      <c r="BM343" s="223" t="s">
        <v>1103</v>
      </c>
    </row>
    <row r="344" spans="1:65" s="13" customFormat="1">
      <c r="B344" s="233"/>
      <c r="C344" s="234"/>
      <c r="D344" s="225" t="s">
        <v>465</v>
      </c>
      <c r="E344" s="235" t="s">
        <v>1</v>
      </c>
      <c r="F344" s="236" t="s">
        <v>8357</v>
      </c>
      <c r="G344" s="234"/>
      <c r="H344" s="237">
        <v>60</v>
      </c>
      <c r="I344" s="238"/>
      <c r="J344" s="234"/>
      <c r="K344" s="234"/>
      <c r="L344" s="239"/>
      <c r="M344" s="240"/>
      <c r="N344" s="241"/>
      <c r="O344" s="241"/>
      <c r="P344" s="241"/>
      <c r="Q344" s="241"/>
      <c r="R344" s="241"/>
      <c r="S344" s="241"/>
      <c r="T344" s="242"/>
      <c r="AT344" s="243" t="s">
        <v>465</v>
      </c>
      <c r="AU344" s="243" t="s">
        <v>93</v>
      </c>
      <c r="AV344" s="13" t="s">
        <v>93</v>
      </c>
      <c r="AW344" s="13" t="s">
        <v>38</v>
      </c>
      <c r="AX344" s="13" t="s">
        <v>83</v>
      </c>
      <c r="AY344" s="243" t="s">
        <v>397</v>
      </c>
    </row>
    <row r="345" spans="1:65" s="14" customFormat="1">
      <c r="B345" s="244"/>
      <c r="C345" s="245"/>
      <c r="D345" s="225" t="s">
        <v>465</v>
      </c>
      <c r="E345" s="246" t="s">
        <v>1</v>
      </c>
      <c r="F345" s="247" t="s">
        <v>467</v>
      </c>
      <c r="G345" s="245"/>
      <c r="H345" s="248">
        <v>60</v>
      </c>
      <c r="I345" s="249"/>
      <c r="J345" s="245"/>
      <c r="K345" s="245"/>
      <c r="L345" s="250"/>
      <c r="M345" s="251"/>
      <c r="N345" s="252"/>
      <c r="O345" s="252"/>
      <c r="P345" s="252"/>
      <c r="Q345" s="252"/>
      <c r="R345" s="252"/>
      <c r="S345" s="252"/>
      <c r="T345" s="253"/>
      <c r="AT345" s="254" t="s">
        <v>465</v>
      </c>
      <c r="AU345" s="254" t="s">
        <v>93</v>
      </c>
      <c r="AV345" s="14" t="s">
        <v>124</v>
      </c>
      <c r="AW345" s="14" t="s">
        <v>38</v>
      </c>
      <c r="AX345" s="14" t="s">
        <v>91</v>
      </c>
      <c r="AY345" s="254" t="s">
        <v>397</v>
      </c>
    </row>
    <row r="346" spans="1:65" s="12" customFormat="1" ht="22.9" customHeight="1">
      <c r="B346" s="195"/>
      <c r="C346" s="196"/>
      <c r="D346" s="197" t="s">
        <v>82</v>
      </c>
      <c r="E346" s="209" t="s">
        <v>1353</v>
      </c>
      <c r="F346" s="209" t="s">
        <v>1354</v>
      </c>
      <c r="G346" s="196"/>
      <c r="H346" s="196"/>
      <c r="I346" s="199"/>
      <c r="J346" s="210">
        <f>BK346</f>
        <v>0</v>
      </c>
      <c r="K346" s="196"/>
      <c r="L346" s="201"/>
      <c r="M346" s="202"/>
      <c r="N346" s="203"/>
      <c r="O346" s="203"/>
      <c r="P346" s="204">
        <f>SUM(P347:P349)</f>
        <v>0</v>
      </c>
      <c r="Q346" s="203"/>
      <c r="R346" s="204">
        <f>SUM(R347:R349)</f>
        <v>0</v>
      </c>
      <c r="S346" s="203"/>
      <c r="T346" s="205">
        <f>SUM(T347:T349)</f>
        <v>0</v>
      </c>
      <c r="AR346" s="206" t="s">
        <v>91</v>
      </c>
      <c r="AT346" s="207" t="s">
        <v>82</v>
      </c>
      <c r="AU346" s="207" t="s">
        <v>91</v>
      </c>
      <c r="AY346" s="206" t="s">
        <v>397</v>
      </c>
      <c r="BK346" s="208">
        <f>SUM(BK347:BK349)</f>
        <v>0</v>
      </c>
    </row>
    <row r="347" spans="1:65" s="2" customFormat="1" ht="44.25" customHeight="1">
      <c r="A347" s="36"/>
      <c r="B347" s="37"/>
      <c r="C347" s="211" t="s">
        <v>1105</v>
      </c>
      <c r="D347" s="211" t="s">
        <v>400</v>
      </c>
      <c r="E347" s="212" t="s">
        <v>7814</v>
      </c>
      <c r="F347" s="213" t="s">
        <v>7815</v>
      </c>
      <c r="G347" s="214" t="s">
        <v>502</v>
      </c>
      <c r="H347" s="215">
        <v>24.689</v>
      </c>
      <c r="I347" s="216"/>
      <c r="J347" s="217">
        <f>ROUND(I347*H347,2)</f>
        <v>0</v>
      </c>
      <c r="K347" s="218"/>
      <c r="L347" s="41"/>
      <c r="M347" s="219" t="s">
        <v>1</v>
      </c>
      <c r="N347" s="220" t="s">
        <v>48</v>
      </c>
      <c r="O347" s="73"/>
      <c r="P347" s="221">
        <f>O347*H347</f>
        <v>0</v>
      </c>
      <c r="Q347" s="221">
        <v>0</v>
      </c>
      <c r="R347" s="221">
        <f>Q347*H347</f>
        <v>0</v>
      </c>
      <c r="S347" s="221">
        <v>0</v>
      </c>
      <c r="T347" s="222">
        <f>S347*H347</f>
        <v>0</v>
      </c>
      <c r="U347" s="36"/>
      <c r="V347" s="36"/>
      <c r="W347" s="36"/>
      <c r="X347" s="36"/>
      <c r="Y347" s="36"/>
      <c r="Z347" s="36"/>
      <c r="AA347" s="36"/>
      <c r="AB347" s="36"/>
      <c r="AC347" s="36"/>
      <c r="AD347" s="36"/>
      <c r="AE347" s="36"/>
      <c r="AR347" s="223" t="s">
        <v>124</v>
      </c>
      <c r="AT347" s="223" t="s">
        <v>400</v>
      </c>
      <c r="AU347" s="223" t="s">
        <v>93</v>
      </c>
      <c r="AY347" s="18" t="s">
        <v>397</v>
      </c>
      <c r="BE347" s="224">
        <f>IF(N347="základní",J347,0)</f>
        <v>0</v>
      </c>
      <c r="BF347" s="224">
        <f>IF(N347="snížená",J347,0)</f>
        <v>0</v>
      </c>
      <c r="BG347" s="224">
        <f>IF(N347="zákl. přenesená",J347,0)</f>
        <v>0</v>
      </c>
      <c r="BH347" s="224">
        <f>IF(N347="sníž. přenesená",J347,0)</f>
        <v>0</v>
      </c>
      <c r="BI347" s="224">
        <f>IF(N347="nulová",J347,0)</f>
        <v>0</v>
      </c>
      <c r="BJ347" s="18" t="s">
        <v>91</v>
      </c>
      <c r="BK347" s="224">
        <f>ROUND(I347*H347,2)</f>
        <v>0</v>
      </c>
      <c r="BL347" s="18" t="s">
        <v>124</v>
      </c>
      <c r="BM347" s="223" t="s">
        <v>1108</v>
      </c>
    </row>
    <row r="348" spans="1:65" s="13" customFormat="1" ht="22.5">
      <c r="B348" s="233"/>
      <c r="C348" s="234"/>
      <c r="D348" s="225" t="s">
        <v>465</v>
      </c>
      <c r="E348" s="235" t="s">
        <v>1</v>
      </c>
      <c r="F348" s="236" t="s">
        <v>8363</v>
      </c>
      <c r="G348" s="234"/>
      <c r="H348" s="237">
        <v>24.689</v>
      </c>
      <c r="I348" s="238"/>
      <c r="J348" s="234"/>
      <c r="K348" s="234"/>
      <c r="L348" s="239"/>
      <c r="M348" s="240"/>
      <c r="N348" s="241"/>
      <c r="O348" s="241"/>
      <c r="P348" s="241"/>
      <c r="Q348" s="241"/>
      <c r="R348" s="241"/>
      <c r="S348" s="241"/>
      <c r="T348" s="242"/>
      <c r="AT348" s="243" t="s">
        <v>465</v>
      </c>
      <c r="AU348" s="243" t="s">
        <v>93</v>
      </c>
      <c r="AV348" s="13" t="s">
        <v>93</v>
      </c>
      <c r="AW348" s="13" t="s">
        <v>38</v>
      </c>
      <c r="AX348" s="13" t="s">
        <v>83</v>
      </c>
      <c r="AY348" s="243" t="s">
        <v>397</v>
      </c>
    </row>
    <row r="349" spans="1:65" s="14" customFormat="1">
      <c r="B349" s="244"/>
      <c r="C349" s="245"/>
      <c r="D349" s="225" t="s">
        <v>465</v>
      </c>
      <c r="E349" s="246" t="s">
        <v>1</v>
      </c>
      <c r="F349" s="247" t="s">
        <v>467</v>
      </c>
      <c r="G349" s="245"/>
      <c r="H349" s="248">
        <v>24.689</v>
      </c>
      <c r="I349" s="249"/>
      <c r="J349" s="245"/>
      <c r="K349" s="245"/>
      <c r="L349" s="250"/>
      <c r="M349" s="294"/>
      <c r="N349" s="295"/>
      <c r="O349" s="295"/>
      <c r="P349" s="295"/>
      <c r="Q349" s="295"/>
      <c r="R349" s="295"/>
      <c r="S349" s="295"/>
      <c r="T349" s="296"/>
      <c r="AT349" s="254" t="s">
        <v>465</v>
      </c>
      <c r="AU349" s="254" t="s">
        <v>93</v>
      </c>
      <c r="AV349" s="14" t="s">
        <v>124</v>
      </c>
      <c r="AW349" s="14" t="s">
        <v>38</v>
      </c>
      <c r="AX349" s="14" t="s">
        <v>91</v>
      </c>
      <c r="AY349" s="254" t="s">
        <v>397</v>
      </c>
    </row>
    <row r="350" spans="1:65" s="2" customFormat="1" ht="6.95" customHeight="1">
      <c r="A350" s="36"/>
      <c r="B350" s="56"/>
      <c r="C350" s="57"/>
      <c r="D350" s="57"/>
      <c r="E350" s="57"/>
      <c r="F350" s="57"/>
      <c r="G350" s="57"/>
      <c r="H350" s="57"/>
      <c r="I350" s="160"/>
      <c r="J350" s="57"/>
      <c r="K350" s="57"/>
      <c r="L350" s="41"/>
      <c r="M350" s="36"/>
      <c r="O350" s="36"/>
      <c r="P350" s="36"/>
      <c r="Q350" s="36"/>
      <c r="R350" s="36"/>
      <c r="S350" s="36"/>
      <c r="T350" s="36"/>
      <c r="U350" s="36"/>
      <c r="V350" s="36"/>
      <c r="W350" s="36"/>
      <c r="X350" s="36"/>
      <c r="Y350" s="36"/>
      <c r="Z350" s="36"/>
      <c r="AA350" s="36"/>
      <c r="AB350" s="36"/>
      <c r="AC350" s="36"/>
      <c r="AD350" s="36"/>
      <c r="AE350" s="36"/>
    </row>
  </sheetData>
  <sheetProtection algorithmName="SHA-512" hashValue="b+1LqZ4SHqlZZ+MQ+f97rrM2vDU5Zb3oRDPFadAjJNuFZOCdje6SSTxFfgQeTa52Kfn0SAmVKy0SFMAVGkEpjQ==" saltValue="DdIuvzeIeg/3EJbuddaZKA6KTvJqTlFSPJS7MNrnDESZCUBYDzeQJw5vFt2lB9yq5aJBpYOHKCncDWJE8ALWlg==" spinCount="100000" sheet="1" objects="1" scenarios="1" formatColumns="0" formatRows="0" autoFilter="0"/>
  <autoFilter ref="C126:K349" xr:uid="{00000000-0009-0000-0000-00003D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2:BM30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292</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8364</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ROUND(J125,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ROUND((SUM(BE125:BE299)),  2)</f>
        <v>0</v>
      </c>
      <c r="G35" s="36"/>
      <c r="H35" s="36"/>
      <c r="I35" s="139">
        <v>0.21</v>
      </c>
      <c r="J35" s="138">
        <f>ROUND(((SUM(BE125:BE299))*I35),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ROUND((SUM(BF125:BF299)),  2)</f>
        <v>0</v>
      </c>
      <c r="G36" s="36"/>
      <c r="H36" s="36"/>
      <c r="I36" s="139">
        <v>0.15</v>
      </c>
      <c r="J36" s="138">
        <f>ROUND(((SUM(BF125:BF299))*I36),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ROUND((SUM(BG125:BG299)),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ROUND((SUM(BH125:BH299)),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ROUND((SUM(BI125:BI299)),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SO320 - Přípojka pitné vody</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J125</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J126</f>
        <v>0</v>
      </c>
      <c r="K99" s="170"/>
      <c r="L99" s="175"/>
    </row>
    <row r="100" spans="1:47" s="10" customFormat="1" ht="19.899999999999999" customHeight="1">
      <c r="B100" s="176"/>
      <c r="C100" s="106"/>
      <c r="D100" s="177" t="s">
        <v>453</v>
      </c>
      <c r="E100" s="178"/>
      <c r="F100" s="178"/>
      <c r="G100" s="178"/>
      <c r="H100" s="178"/>
      <c r="I100" s="179"/>
      <c r="J100" s="180">
        <f>J127</f>
        <v>0</v>
      </c>
      <c r="K100" s="106"/>
      <c r="L100" s="181"/>
    </row>
    <row r="101" spans="1:47" s="10" customFormat="1" ht="19.899999999999999" customHeight="1">
      <c r="B101" s="176"/>
      <c r="C101" s="106"/>
      <c r="D101" s="177" t="s">
        <v>560</v>
      </c>
      <c r="E101" s="178"/>
      <c r="F101" s="178"/>
      <c r="G101" s="178"/>
      <c r="H101" s="178"/>
      <c r="I101" s="179"/>
      <c r="J101" s="180">
        <f>J188</f>
        <v>0</v>
      </c>
      <c r="K101" s="106"/>
      <c r="L101" s="181"/>
    </row>
    <row r="102" spans="1:47" s="10" customFormat="1" ht="19.899999999999999" customHeight="1">
      <c r="B102" s="176"/>
      <c r="C102" s="106"/>
      <c r="D102" s="177" t="s">
        <v>7660</v>
      </c>
      <c r="E102" s="178"/>
      <c r="F102" s="178"/>
      <c r="G102" s="178"/>
      <c r="H102" s="178"/>
      <c r="I102" s="179"/>
      <c r="J102" s="180">
        <f>J193</f>
        <v>0</v>
      </c>
      <c r="K102" s="106"/>
      <c r="L102" s="181"/>
    </row>
    <row r="103" spans="1:47" s="10" customFormat="1" ht="19.899999999999999" customHeight="1">
      <c r="B103" s="176"/>
      <c r="C103" s="106"/>
      <c r="D103" s="177" t="s">
        <v>562</v>
      </c>
      <c r="E103" s="178"/>
      <c r="F103" s="178"/>
      <c r="G103" s="178"/>
      <c r="H103" s="178"/>
      <c r="I103" s="179"/>
      <c r="J103" s="180">
        <f>J296</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5" s="1" customFormat="1" ht="12" customHeight="1">
      <c r="B114" s="22"/>
      <c r="C114" s="30" t="s">
        <v>368</v>
      </c>
      <c r="D114" s="23"/>
      <c r="E114" s="23"/>
      <c r="F114" s="23"/>
      <c r="G114" s="23"/>
      <c r="H114" s="23"/>
      <c r="I114" s="117"/>
      <c r="J114" s="23"/>
      <c r="K114" s="23"/>
      <c r="L114" s="21"/>
    </row>
    <row r="115" spans="1:65" s="2" customFormat="1" ht="16.5" customHeight="1">
      <c r="A115" s="36"/>
      <c r="B115" s="37"/>
      <c r="C115" s="38"/>
      <c r="D115" s="38"/>
      <c r="E115" s="344" t="s">
        <v>7658</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556</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E11</f>
        <v>SO320 - Přípojka pitné vody</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F14</f>
        <v>Moravská Třebová</v>
      </c>
      <c r="G119" s="38"/>
      <c r="H119" s="38"/>
      <c r="I119" s="125" t="s">
        <v>24</v>
      </c>
      <c r="J119" s="68" t="str">
        <f>IF(J14="","",J14)</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E17</f>
        <v>Pardubický kraj</v>
      </c>
      <c r="G121" s="38"/>
      <c r="H121" s="38"/>
      <c r="I121" s="125" t="s">
        <v>36</v>
      </c>
      <c r="J121" s="34" t="str">
        <f>E23</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IF(E20="","",E20)</f>
        <v>Vyplň údaj</v>
      </c>
      <c r="G122" s="38"/>
      <c r="H122" s="38"/>
      <c r="I122" s="125" t="s">
        <v>39</v>
      </c>
      <c r="J122" s="34" t="str">
        <f>E26</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456</v>
      </c>
      <c r="F126" s="198" t="s">
        <v>457</v>
      </c>
      <c r="G126" s="196"/>
      <c r="H126" s="196"/>
      <c r="I126" s="199"/>
      <c r="J126" s="200">
        <f>BK126</f>
        <v>0</v>
      </c>
      <c r="K126" s="196"/>
      <c r="L126" s="201"/>
      <c r="M126" s="202"/>
      <c r="N126" s="203"/>
      <c r="O126" s="203"/>
      <c r="P126" s="204">
        <f>P127+P188+P193+P296</f>
        <v>0</v>
      </c>
      <c r="Q126" s="203"/>
      <c r="R126" s="204">
        <f>R127+R188+R193+R296</f>
        <v>0</v>
      </c>
      <c r="S126" s="203"/>
      <c r="T126" s="205">
        <f>T127+T188+T193+T296</f>
        <v>0</v>
      </c>
      <c r="AR126" s="206" t="s">
        <v>91</v>
      </c>
      <c r="AT126" s="207" t="s">
        <v>82</v>
      </c>
      <c r="AU126" s="207" t="s">
        <v>83</v>
      </c>
      <c r="AY126" s="206" t="s">
        <v>397</v>
      </c>
      <c r="BK126" s="208">
        <f>BK127+BK188+BK193+BK296</f>
        <v>0</v>
      </c>
    </row>
    <row r="127" spans="1:65" s="12" customFormat="1" ht="22.9" customHeight="1">
      <c r="B127" s="195"/>
      <c r="C127" s="196"/>
      <c r="D127" s="197" t="s">
        <v>82</v>
      </c>
      <c r="E127" s="209" t="s">
        <v>91</v>
      </c>
      <c r="F127" s="209" t="s">
        <v>458</v>
      </c>
      <c r="G127" s="196"/>
      <c r="H127" s="196"/>
      <c r="I127" s="199"/>
      <c r="J127" s="210">
        <f>BK127</f>
        <v>0</v>
      </c>
      <c r="K127" s="196"/>
      <c r="L127" s="201"/>
      <c r="M127" s="202"/>
      <c r="N127" s="203"/>
      <c r="O127" s="203"/>
      <c r="P127" s="204">
        <f>SUM(P128:P187)</f>
        <v>0</v>
      </c>
      <c r="Q127" s="203"/>
      <c r="R127" s="204">
        <f>SUM(R128:R187)</f>
        <v>0</v>
      </c>
      <c r="S127" s="203"/>
      <c r="T127" s="205">
        <f>SUM(T128:T187)</f>
        <v>0</v>
      </c>
      <c r="AR127" s="206" t="s">
        <v>91</v>
      </c>
      <c r="AT127" s="207" t="s">
        <v>82</v>
      </c>
      <c r="AU127" s="207" t="s">
        <v>91</v>
      </c>
      <c r="AY127" s="206" t="s">
        <v>397</v>
      </c>
      <c r="BK127" s="208">
        <f>SUM(BK128:BK187)</f>
        <v>0</v>
      </c>
    </row>
    <row r="128" spans="1:65" s="2" customFormat="1" ht="55.5" customHeight="1">
      <c r="A128" s="36"/>
      <c r="B128" s="37"/>
      <c r="C128" s="211" t="s">
        <v>91</v>
      </c>
      <c r="D128" s="211" t="s">
        <v>400</v>
      </c>
      <c r="E128" s="212" t="s">
        <v>7661</v>
      </c>
      <c r="F128" s="213" t="s">
        <v>7662</v>
      </c>
      <c r="G128" s="214" t="s">
        <v>461</v>
      </c>
      <c r="H128" s="215">
        <v>4</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93</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93</v>
      </c>
    </row>
    <row r="129" spans="1:65" s="13" customFormat="1">
      <c r="B129" s="233"/>
      <c r="C129" s="234"/>
      <c r="D129" s="225" t="s">
        <v>465</v>
      </c>
      <c r="E129" s="235" t="s">
        <v>1</v>
      </c>
      <c r="F129" s="236" t="s">
        <v>4575</v>
      </c>
      <c r="G129" s="234"/>
      <c r="H129" s="237">
        <v>4</v>
      </c>
      <c r="I129" s="238"/>
      <c r="J129" s="234"/>
      <c r="K129" s="234"/>
      <c r="L129" s="239"/>
      <c r="M129" s="240"/>
      <c r="N129" s="241"/>
      <c r="O129" s="241"/>
      <c r="P129" s="241"/>
      <c r="Q129" s="241"/>
      <c r="R129" s="241"/>
      <c r="S129" s="241"/>
      <c r="T129" s="242"/>
      <c r="AT129" s="243" t="s">
        <v>465</v>
      </c>
      <c r="AU129" s="243" t="s">
        <v>93</v>
      </c>
      <c r="AV129" s="13" t="s">
        <v>93</v>
      </c>
      <c r="AW129" s="13" t="s">
        <v>38</v>
      </c>
      <c r="AX129" s="13" t="s">
        <v>83</v>
      </c>
      <c r="AY129" s="243" t="s">
        <v>397</v>
      </c>
    </row>
    <row r="130" spans="1:65" s="14" customFormat="1">
      <c r="B130" s="244"/>
      <c r="C130" s="245"/>
      <c r="D130" s="225" t="s">
        <v>465</v>
      </c>
      <c r="E130" s="246" t="s">
        <v>1</v>
      </c>
      <c r="F130" s="247" t="s">
        <v>467</v>
      </c>
      <c r="G130" s="245"/>
      <c r="H130" s="248">
        <v>4</v>
      </c>
      <c r="I130" s="249"/>
      <c r="J130" s="245"/>
      <c r="K130" s="245"/>
      <c r="L130" s="250"/>
      <c r="M130" s="251"/>
      <c r="N130" s="252"/>
      <c r="O130" s="252"/>
      <c r="P130" s="252"/>
      <c r="Q130" s="252"/>
      <c r="R130" s="252"/>
      <c r="S130" s="252"/>
      <c r="T130" s="253"/>
      <c r="AT130" s="254" t="s">
        <v>465</v>
      </c>
      <c r="AU130" s="254" t="s">
        <v>93</v>
      </c>
      <c r="AV130" s="14" t="s">
        <v>124</v>
      </c>
      <c r="AW130" s="14" t="s">
        <v>38</v>
      </c>
      <c r="AX130" s="14" t="s">
        <v>91</v>
      </c>
      <c r="AY130" s="254" t="s">
        <v>397</v>
      </c>
    </row>
    <row r="131" spans="1:65" s="2" customFormat="1" ht="55.5" customHeight="1">
      <c r="A131" s="36"/>
      <c r="B131" s="37"/>
      <c r="C131" s="211" t="s">
        <v>93</v>
      </c>
      <c r="D131" s="211" t="s">
        <v>400</v>
      </c>
      <c r="E131" s="212" t="s">
        <v>7664</v>
      </c>
      <c r="F131" s="213" t="s">
        <v>7662</v>
      </c>
      <c r="G131" s="214" t="s">
        <v>461</v>
      </c>
      <c r="H131" s="215">
        <v>2</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124</v>
      </c>
    </row>
    <row r="132" spans="1:65" s="13" customFormat="1">
      <c r="B132" s="233"/>
      <c r="C132" s="234"/>
      <c r="D132" s="225" t="s">
        <v>465</v>
      </c>
      <c r="E132" s="235" t="s">
        <v>1</v>
      </c>
      <c r="F132" s="236" t="s">
        <v>93</v>
      </c>
      <c r="G132" s="234"/>
      <c r="H132" s="237">
        <v>2</v>
      </c>
      <c r="I132" s="238"/>
      <c r="J132" s="234"/>
      <c r="K132" s="234"/>
      <c r="L132" s="239"/>
      <c r="M132" s="240"/>
      <c r="N132" s="241"/>
      <c r="O132" s="241"/>
      <c r="P132" s="241"/>
      <c r="Q132" s="241"/>
      <c r="R132" s="241"/>
      <c r="S132" s="241"/>
      <c r="T132" s="242"/>
      <c r="AT132" s="243" t="s">
        <v>465</v>
      </c>
      <c r="AU132" s="243" t="s">
        <v>93</v>
      </c>
      <c r="AV132" s="13" t="s">
        <v>93</v>
      </c>
      <c r="AW132" s="13" t="s">
        <v>38</v>
      </c>
      <c r="AX132" s="13" t="s">
        <v>83</v>
      </c>
      <c r="AY132" s="243" t="s">
        <v>397</v>
      </c>
    </row>
    <row r="133" spans="1:65" s="14" customFormat="1">
      <c r="B133" s="244"/>
      <c r="C133" s="245"/>
      <c r="D133" s="225" t="s">
        <v>465</v>
      </c>
      <c r="E133" s="246" t="s">
        <v>1</v>
      </c>
      <c r="F133" s="247" t="s">
        <v>467</v>
      </c>
      <c r="G133" s="245"/>
      <c r="H133" s="248">
        <v>2</v>
      </c>
      <c r="I133" s="249"/>
      <c r="J133" s="245"/>
      <c r="K133" s="245"/>
      <c r="L133" s="250"/>
      <c r="M133" s="251"/>
      <c r="N133" s="252"/>
      <c r="O133" s="252"/>
      <c r="P133" s="252"/>
      <c r="Q133" s="252"/>
      <c r="R133" s="252"/>
      <c r="S133" s="252"/>
      <c r="T133" s="253"/>
      <c r="AT133" s="254" t="s">
        <v>465</v>
      </c>
      <c r="AU133" s="254" t="s">
        <v>93</v>
      </c>
      <c r="AV133" s="14" t="s">
        <v>124</v>
      </c>
      <c r="AW133" s="14" t="s">
        <v>38</v>
      </c>
      <c r="AX133" s="14" t="s">
        <v>91</v>
      </c>
      <c r="AY133" s="254" t="s">
        <v>397</v>
      </c>
    </row>
    <row r="134" spans="1:65" s="2" customFormat="1" ht="55.5" customHeight="1">
      <c r="A134" s="36"/>
      <c r="B134" s="37"/>
      <c r="C134" s="211" t="s">
        <v>112</v>
      </c>
      <c r="D134" s="211" t="s">
        <v>400</v>
      </c>
      <c r="E134" s="212" t="s">
        <v>7666</v>
      </c>
      <c r="F134" s="213" t="s">
        <v>7662</v>
      </c>
      <c r="G134" s="214" t="s">
        <v>461</v>
      </c>
      <c r="H134" s="215">
        <v>4</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133</v>
      </c>
    </row>
    <row r="135" spans="1:65" s="13" customFormat="1">
      <c r="B135" s="233"/>
      <c r="C135" s="234"/>
      <c r="D135" s="225" t="s">
        <v>465</v>
      </c>
      <c r="E135" s="235" t="s">
        <v>1</v>
      </c>
      <c r="F135" s="236" t="s">
        <v>4575</v>
      </c>
      <c r="G135" s="234"/>
      <c r="H135" s="237">
        <v>4</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4</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33" customHeight="1">
      <c r="A137" s="36"/>
      <c r="B137" s="37"/>
      <c r="C137" s="211" t="s">
        <v>124</v>
      </c>
      <c r="D137" s="211" t="s">
        <v>400</v>
      </c>
      <c r="E137" s="212" t="s">
        <v>7668</v>
      </c>
      <c r="F137" s="213" t="s">
        <v>7669</v>
      </c>
      <c r="G137" s="214" t="s">
        <v>464</v>
      </c>
      <c r="H137" s="215">
        <v>8.8000000000000007</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136</v>
      </c>
    </row>
    <row r="138" spans="1:65" s="13" customFormat="1">
      <c r="B138" s="233"/>
      <c r="C138" s="234"/>
      <c r="D138" s="225" t="s">
        <v>465</v>
      </c>
      <c r="E138" s="235" t="s">
        <v>1</v>
      </c>
      <c r="F138" s="236" t="s">
        <v>8365</v>
      </c>
      <c r="G138" s="234"/>
      <c r="H138" s="237">
        <v>8.8000000000000007</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8.8000000000000007</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44.25" customHeight="1">
      <c r="A140" s="36"/>
      <c r="B140" s="37"/>
      <c r="C140" s="211" t="s">
        <v>130</v>
      </c>
      <c r="D140" s="211" t="s">
        <v>400</v>
      </c>
      <c r="E140" s="212" t="s">
        <v>7841</v>
      </c>
      <c r="F140" s="213" t="s">
        <v>7842</v>
      </c>
      <c r="G140" s="214" t="s">
        <v>464</v>
      </c>
      <c r="H140" s="215">
        <v>26.18</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145</v>
      </c>
    </row>
    <row r="141" spans="1:65" s="13" customFormat="1">
      <c r="B141" s="233"/>
      <c r="C141" s="234"/>
      <c r="D141" s="225" t="s">
        <v>465</v>
      </c>
      <c r="E141" s="235" t="s">
        <v>1</v>
      </c>
      <c r="F141" s="236" t="s">
        <v>8366</v>
      </c>
      <c r="G141" s="234"/>
      <c r="H141" s="237">
        <v>3.74</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3" customFormat="1">
      <c r="B142" s="233"/>
      <c r="C142" s="234"/>
      <c r="D142" s="225" t="s">
        <v>465</v>
      </c>
      <c r="E142" s="235" t="s">
        <v>1</v>
      </c>
      <c r="F142" s="236" t="s">
        <v>8367</v>
      </c>
      <c r="G142" s="234"/>
      <c r="H142" s="237">
        <v>22.44</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4" customFormat="1">
      <c r="B143" s="244"/>
      <c r="C143" s="245"/>
      <c r="D143" s="225" t="s">
        <v>465</v>
      </c>
      <c r="E143" s="246" t="s">
        <v>1</v>
      </c>
      <c r="F143" s="247" t="s">
        <v>467</v>
      </c>
      <c r="G143" s="245"/>
      <c r="H143" s="248">
        <v>26.18</v>
      </c>
      <c r="I143" s="249"/>
      <c r="J143" s="245"/>
      <c r="K143" s="245"/>
      <c r="L143" s="250"/>
      <c r="M143" s="251"/>
      <c r="N143" s="252"/>
      <c r="O143" s="252"/>
      <c r="P143" s="252"/>
      <c r="Q143" s="252"/>
      <c r="R143" s="252"/>
      <c r="S143" s="252"/>
      <c r="T143" s="253"/>
      <c r="AT143" s="254" t="s">
        <v>465</v>
      </c>
      <c r="AU143" s="254" t="s">
        <v>93</v>
      </c>
      <c r="AV143" s="14" t="s">
        <v>124</v>
      </c>
      <c r="AW143" s="14" t="s">
        <v>38</v>
      </c>
      <c r="AX143" s="14" t="s">
        <v>91</v>
      </c>
      <c r="AY143" s="254" t="s">
        <v>397</v>
      </c>
    </row>
    <row r="144" spans="1:65" s="2" customFormat="1" ht="33" customHeight="1">
      <c r="A144" s="36"/>
      <c r="B144" s="37"/>
      <c r="C144" s="211" t="s">
        <v>133</v>
      </c>
      <c r="D144" s="211" t="s">
        <v>400</v>
      </c>
      <c r="E144" s="212" t="s">
        <v>7677</v>
      </c>
      <c r="F144" s="213" t="s">
        <v>7678</v>
      </c>
      <c r="G144" s="214" t="s">
        <v>546</v>
      </c>
      <c r="H144" s="215">
        <v>47.6</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151</v>
      </c>
    </row>
    <row r="145" spans="1:65" s="13" customFormat="1">
      <c r="B145" s="233"/>
      <c r="C145" s="234"/>
      <c r="D145" s="225" t="s">
        <v>465</v>
      </c>
      <c r="E145" s="235" t="s">
        <v>1</v>
      </c>
      <c r="F145" s="236" t="s">
        <v>8368</v>
      </c>
      <c r="G145" s="234"/>
      <c r="H145" s="237">
        <v>40.799999999999997</v>
      </c>
      <c r="I145" s="238"/>
      <c r="J145" s="234"/>
      <c r="K145" s="234"/>
      <c r="L145" s="239"/>
      <c r="M145" s="240"/>
      <c r="N145" s="241"/>
      <c r="O145" s="241"/>
      <c r="P145" s="241"/>
      <c r="Q145" s="241"/>
      <c r="R145" s="241"/>
      <c r="S145" s="241"/>
      <c r="T145" s="242"/>
      <c r="AT145" s="243" t="s">
        <v>465</v>
      </c>
      <c r="AU145" s="243" t="s">
        <v>93</v>
      </c>
      <c r="AV145" s="13" t="s">
        <v>93</v>
      </c>
      <c r="AW145" s="13" t="s">
        <v>38</v>
      </c>
      <c r="AX145" s="13" t="s">
        <v>83</v>
      </c>
      <c r="AY145" s="243" t="s">
        <v>397</v>
      </c>
    </row>
    <row r="146" spans="1:65" s="13" customFormat="1">
      <c r="B146" s="233"/>
      <c r="C146" s="234"/>
      <c r="D146" s="225" t="s">
        <v>465</v>
      </c>
      <c r="E146" s="235" t="s">
        <v>1</v>
      </c>
      <c r="F146" s="236" t="s">
        <v>8369</v>
      </c>
      <c r="G146" s="234"/>
      <c r="H146" s="237">
        <v>6.8</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4" customFormat="1">
      <c r="B147" s="244"/>
      <c r="C147" s="245"/>
      <c r="D147" s="225" t="s">
        <v>465</v>
      </c>
      <c r="E147" s="246" t="s">
        <v>1</v>
      </c>
      <c r="F147" s="247" t="s">
        <v>467</v>
      </c>
      <c r="G147" s="245"/>
      <c r="H147" s="248">
        <v>47.599999999999994</v>
      </c>
      <c r="I147" s="249"/>
      <c r="J147" s="245"/>
      <c r="K147" s="245"/>
      <c r="L147" s="250"/>
      <c r="M147" s="251"/>
      <c r="N147" s="252"/>
      <c r="O147" s="252"/>
      <c r="P147" s="252"/>
      <c r="Q147" s="252"/>
      <c r="R147" s="252"/>
      <c r="S147" s="252"/>
      <c r="T147" s="253"/>
      <c r="AT147" s="254" t="s">
        <v>465</v>
      </c>
      <c r="AU147" s="254" t="s">
        <v>93</v>
      </c>
      <c r="AV147" s="14" t="s">
        <v>124</v>
      </c>
      <c r="AW147" s="14" t="s">
        <v>38</v>
      </c>
      <c r="AX147" s="14" t="s">
        <v>91</v>
      </c>
      <c r="AY147" s="254" t="s">
        <v>397</v>
      </c>
    </row>
    <row r="148" spans="1:65" s="2" customFormat="1" ht="33" customHeight="1">
      <c r="A148" s="36"/>
      <c r="B148" s="37"/>
      <c r="C148" s="211" t="s">
        <v>139</v>
      </c>
      <c r="D148" s="211" t="s">
        <v>400</v>
      </c>
      <c r="E148" s="212" t="s">
        <v>7683</v>
      </c>
      <c r="F148" s="213" t="s">
        <v>7684</v>
      </c>
      <c r="G148" s="214" t="s">
        <v>546</v>
      </c>
      <c r="H148" s="215">
        <v>47.6</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157</v>
      </c>
    </row>
    <row r="149" spans="1:65" s="13" customFormat="1">
      <c r="B149" s="233"/>
      <c r="C149" s="234"/>
      <c r="D149" s="225" t="s">
        <v>465</v>
      </c>
      <c r="E149" s="235" t="s">
        <v>1</v>
      </c>
      <c r="F149" s="236" t="s">
        <v>8368</v>
      </c>
      <c r="G149" s="234"/>
      <c r="H149" s="237">
        <v>40.799999999999997</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3" customFormat="1">
      <c r="B150" s="233"/>
      <c r="C150" s="234"/>
      <c r="D150" s="225" t="s">
        <v>465</v>
      </c>
      <c r="E150" s="235" t="s">
        <v>1</v>
      </c>
      <c r="F150" s="236" t="s">
        <v>8369</v>
      </c>
      <c r="G150" s="234"/>
      <c r="H150" s="237">
        <v>6.8</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47.599999999999994</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55.5" customHeight="1">
      <c r="A152" s="36"/>
      <c r="B152" s="37"/>
      <c r="C152" s="211" t="s">
        <v>136</v>
      </c>
      <c r="D152" s="211" t="s">
        <v>400</v>
      </c>
      <c r="E152" s="212" t="s">
        <v>7556</v>
      </c>
      <c r="F152" s="213" t="s">
        <v>7685</v>
      </c>
      <c r="G152" s="214" t="s">
        <v>464</v>
      </c>
      <c r="H152" s="215">
        <v>20.02</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162</v>
      </c>
    </row>
    <row r="153" spans="1:65" s="13" customFormat="1">
      <c r="B153" s="233"/>
      <c r="C153" s="234"/>
      <c r="D153" s="225" t="s">
        <v>465</v>
      </c>
      <c r="E153" s="235" t="s">
        <v>1</v>
      </c>
      <c r="F153" s="236" t="s">
        <v>8370</v>
      </c>
      <c r="G153" s="234"/>
      <c r="H153" s="237">
        <v>17.16</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3" customFormat="1">
      <c r="B154" s="233"/>
      <c r="C154" s="234"/>
      <c r="D154" s="225" t="s">
        <v>465</v>
      </c>
      <c r="E154" s="235" t="s">
        <v>1</v>
      </c>
      <c r="F154" s="236" t="s">
        <v>8371</v>
      </c>
      <c r="G154" s="234"/>
      <c r="H154" s="237">
        <v>2.86</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20.02</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55.5" customHeight="1">
      <c r="A156" s="36"/>
      <c r="B156" s="37"/>
      <c r="C156" s="211" t="s">
        <v>142</v>
      </c>
      <c r="D156" s="211" t="s">
        <v>400</v>
      </c>
      <c r="E156" s="212" t="s">
        <v>7560</v>
      </c>
      <c r="F156" s="213" t="s">
        <v>7690</v>
      </c>
      <c r="G156" s="214" t="s">
        <v>464</v>
      </c>
      <c r="H156" s="215">
        <v>6.16</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168</v>
      </c>
    </row>
    <row r="157" spans="1:65" s="13" customFormat="1">
      <c r="B157" s="233"/>
      <c r="C157" s="234"/>
      <c r="D157" s="225" t="s">
        <v>465</v>
      </c>
      <c r="E157" s="235" t="s">
        <v>1</v>
      </c>
      <c r="F157" s="236" t="s">
        <v>8372</v>
      </c>
      <c r="G157" s="234"/>
      <c r="H157" s="237">
        <v>5.28</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3" customFormat="1">
      <c r="B158" s="233"/>
      <c r="C158" s="234"/>
      <c r="D158" s="225" t="s">
        <v>465</v>
      </c>
      <c r="E158" s="235" t="s">
        <v>1</v>
      </c>
      <c r="F158" s="236" t="s">
        <v>8128</v>
      </c>
      <c r="G158" s="234"/>
      <c r="H158" s="237">
        <v>0.88</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6.16</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2" customFormat="1" ht="55.5" customHeight="1">
      <c r="A160" s="36"/>
      <c r="B160" s="37"/>
      <c r="C160" s="211" t="s">
        <v>145</v>
      </c>
      <c r="D160" s="211" t="s">
        <v>400</v>
      </c>
      <c r="E160" s="212" t="s">
        <v>7565</v>
      </c>
      <c r="F160" s="213" t="s">
        <v>7695</v>
      </c>
      <c r="G160" s="214" t="s">
        <v>464</v>
      </c>
      <c r="H160" s="215">
        <v>36.96</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174</v>
      </c>
    </row>
    <row r="161" spans="1:65" s="13" customFormat="1">
      <c r="B161" s="233"/>
      <c r="C161" s="234"/>
      <c r="D161" s="225" t="s">
        <v>465</v>
      </c>
      <c r="E161" s="235" t="s">
        <v>1</v>
      </c>
      <c r="F161" s="236" t="s">
        <v>8373</v>
      </c>
      <c r="G161" s="234"/>
      <c r="H161" s="237">
        <v>31.68</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3" customFormat="1">
      <c r="B162" s="233"/>
      <c r="C162" s="234"/>
      <c r="D162" s="225" t="s">
        <v>465</v>
      </c>
      <c r="E162" s="235" t="s">
        <v>1</v>
      </c>
      <c r="F162" s="236" t="s">
        <v>8374</v>
      </c>
      <c r="G162" s="234"/>
      <c r="H162" s="237">
        <v>5.28</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36.96</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33" customHeight="1">
      <c r="A164" s="36"/>
      <c r="B164" s="37"/>
      <c r="C164" s="211" t="s">
        <v>148</v>
      </c>
      <c r="D164" s="211" t="s">
        <v>400</v>
      </c>
      <c r="E164" s="212" t="s">
        <v>7700</v>
      </c>
      <c r="F164" s="213" t="s">
        <v>7701</v>
      </c>
      <c r="G164" s="214" t="s">
        <v>464</v>
      </c>
      <c r="H164" s="215">
        <v>20.02</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179</v>
      </c>
    </row>
    <row r="165" spans="1:65" s="13" customFormat="1">
      <c r="B165" s="233"/>
      <c r="C165" s="234"/>
      <c r="D165" s="225" t="s">
        <v>465</v>
      </c>
      <c r="E165" s="235" t="s">
        <v>1</v>
      </c>
      <c r="F165" s="236" t="s">
        <v>8370</v>
      </c>
      <c r="G165" s="234"/>
      <c r="H165" s="237">
        <v>17.16</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3" customFormat="1">
      <c r="B166" s="233"/>
      <c r="C166" s="234"/>
      <c r="D166" s="225" t="s">
        <v>465</v>
      </c>
      <c r="E166" s="235" t="s">
        <v>1</v>
      </c>
      <c r="F166" s="236" t="s">
        <v>8371</v>
      </c>
      <c r="G166" s="234"/>
      <c r="H166" s="237">
        <v>2.86</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4" customFormat="1">
      <c r="B167" s="244"/>
      <c r="C167" s="245"/>
      <c r="D167" s="225" t="s">
        <v>465</v>
      </c>
      <c r="E167" s="246" t="s">
        <v>1</v>
      </c>
      <c r="F167" s="247" t="s">
        <v>467</v>
      </c>
      <c r="G167" s="245"/>
      <c r="H167" s="248">
        <v>20.02</v>
      </c>
      <c r="I167" s="249"/>
      <c r="J167" s="245"/>
      <c r="K167" s="245"/>
      <c r="L167" s="250"/>
      <c r="M167" s="251"/>
      <c r="N167" s="252"/>
      <c r="O167" s="252"/>
      <c r="P167" s="252"/>
      <c r="Q167" s="252"/>
      <c r="R167" s="252"/>
      <c r="S167" s="252"/>
      <c r="T167" s="253"/>
      <c r="AT167" s="254" t="s">
        <v>465</v>
      </c>
      <c r="AU167" s="254" t="s">
        <v>93</v>
      </c>
      <c r="AV167" s="14" t="s">
        <v>124</v>
      </c>
      <c r="AW167" s="14" t="s">
        <v>38</v>
      </c>
      <c r="AX167" s="14" t="s">
        <v>91</v>
      </c>
      <c r="AY167" s="254" t="s">
        <v>397</v>
      </c>
    </row>
    <row r="168" spans="1:65" s="2" customFormat="1" ht="33" customHeight="1">
      <c r="A168" s="36"/>
      <c r="B168" s="37"/>
      <c r="C168" s="211" t="s">
        <v>151</v>
      </c>
      <c r="D168" s="211" t="s">
        <v>400</v>
      </c>
      <c r="E168" s="212" t="s">
        <v>7702</v>
      </c>
      <c r="F168" s="213" t="s">
        <v>7703</v>
      </c>
      <c r="G168" s="214" t="s">
        <v>502</v>
      </c>
      <c r="H168" s="215">
        <v>10.256</v>
      </c>
      <c r="I168" s="216"/>
      <c r="J168" s="217">
        <f>ROUND(I168*H168,2)</f>
        <v>0</v>
      </c>
      <c r="K168" s="218"/>
      <c r="L168" s="41"/>
      <c r="M168" s="219" t="s">
        <v>1</v>
      </c>
      <c r="N168" s="220" t="s">
        <v>48</v>
      </c>
      <c r="O168" s="73"/>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124</v>
      </c>
      <c r="AT168" s="223" t="s">
        <v>400</v>
      </c>
      <c r="AU168" s="223" t="s">
        <v>93</v>
      </c>
      <c r="AY168" s="18" t="s">
        <v>397</v>
      </c>
      <c r="BE168" s="224">
        <f>IF(N168="základní",J168,0)</f>
        <v>0</v>
      </c>
      <c r="BF168" s="224">
        <f>IF(N168="snížená",J168,0)</f>
        <v>0</v>
      </c>
      <c r="BG168" s="224">
        <f>IF(N168="zákl. přenesená",J168,0)</f>
        <v>0</v>
      </c>
      <c r="BH168" s="224">
        <f>IF(N168="sníž. přenesená",J168,0)</f>
        <v>0</v>
      </c>
      <c r="BI168" s="224">
        <f>IF(N168="nulová",J168,0)</f>
        <v>0</v>
      </c>
      <c r="BJ168" s="18" t="s">
        <v>91</v>
      </c>
      <c r="BK168" s="224">
        <f>ROUND(I168*H168,2)</f>
        <v>0</v>
      </c>
      <c r="BL168" s="18" t="s">
        <v>124</v>
      </c>
      <c r="BM168" s="223" t="s">
        <v>188</v>
      </c>
    </row>
    <row r="169" spans="1:65" s="13" customFormat="1">
      <c r="B169" s="233"/>
      <c r="C169" s="234"/>
      <c r="D169" s="225" t="s">
        <v>465</v>
      </c>
      <c r="E169" s="235" t="s">
        <v>1</v>
      </c>
      <c r="F169" s="236" t="s">
        <v>8375</v>
      </c>
      <c r="G169" s="234"/>
      <c r="H169" s="237">
        <v>8.7910000000000004</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3" customFormat="1">
      <c r="B170" s="233"/>
      <c r="C170" s="234"/>
      <c r="D170" s="225" t="s">
        <v>465</v>
      </c>
      <c r="E170" s="235" t="s">
        <v>1</v>
      </c>
      <c r="F170" s="236" t="s">
        <v>8376</v>
      </c>
      <c r="G170" s="234"/>
      <c r="H170" s="237">
        <v>1.4650000000000001</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4" customFormat="1">
      <c r="B171" s="244"/>
      <c r="C171" s="245"/>
      <c r="D171" s="225" t="s">
        <v>465</v>
      </c>
      <c r="E171" s="246" t="s">
        <v>1</v>
      </c>
      <c r="F171" s="247" t="s">
        <v>467</v>
      </c>
      <c r="G171" s="245"/>
      <c r="H171" s="248">
        <v>10.256</v>
      </c>
      <c r="I171" s="249"/>
      <c r="J171" s="245"/>
      <c r="K171" s="245"/>
      <c r="L171" s="250"/>
      <c r="M171" s="251"/>
      <c r="N171" s="252"/>
      <c r="O171" s="252"/>
      <c r="P171" s="252"/>
      <c r="Q171" s="252"/>
      <c r="R171" s="252"/>
      <c r="S171" s="252"/>
      <c r="T171" s="253"/>
      <c r="AT171" s="254" t="s">
        <v>465</v>
      </c>
      <c r="AU171" s="254" t="s">
        <v>93</v>
      </c>
      <c r="AV171" s="14" t="s">
        <v>124</v>
      </c>
      <c r="AW171" s="14" t="s">
        <v>38</v>
      </c>
      <c r="AX171" s="14" t="s">
        <v>91</v>
      </c>
      <c r="AY171" s="254" t="s">
        <v>397</v>
      </c>
    </row>
    <row r="172" spans="1:65" s="2" customFormat="1" ht="33" customHeight="1">
      <c r="A172" s="36"/>
      <c r="B172" s="37"/>
      <c r="C172" s="211" t="s">
        <v>154</v>
      </c>
      <c r="D172" s="211" t="s">
        <v>400</v>
      </c>
      <c r="E172" s="212" t="s">
        <v>542</v>
      </c>
      <c r="F172" s="213" t="s">
        <v>7708</v>
      </c>
      <c r="G172" s="214" t="s">
        <v>464</v>
      </c>
      <c r="H172" s="215">
        <v>6.16</v>
      </c>
      <c r="I172" s="216"/>
      <c r="J172" s="217">
        <f>ROUND(I172*H172,2)</f>
        <v>0</v>
      </c>
      <c r="K172" s="218"/>
      <c r="L172" s="41"/>
      <c r="M172" s="219" t="s">
        <v>1</v>
      </c>
      <c r="N172" s="220" t="s">
        <v>48</v>
      </c>
      <c r="O172" s="73"/>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124</v>
      </c>
      <c r="AT172" s="223" t="s">
        <v>400</v>
      </c>
      <c r="AU172" s="223" t="s">
        <v>93</v>
      </c>
      <c r="AY172" s="18" t="s">
        <v>397</v>
      </c>
      <c r="BE172" s="224">
        <f>IF(N172="základní",J172,0)</f>
        <v>0</v>
      </c>
      <c r="BF172" s="224">
        <f>IF(N172="snížená",J172,0)</f>
        <v>0</v>
      </c>
      <c r="BG172" s="224">
        <f>IF(N172="zákl. přenesená",J172,0)</f>
        <v>0</v>
      </c>
      <c r="BH172" s="224">
        <f>IF(N172="sníž. přenesená",J172,0)</f>
        <v>0</v>
      </c>
      <c r="BI172" s="224">
        <f>IF(N172="nulová",J172,0)</f>
        <v>0</v>
      </c>
      <c r="BJ172" s="18" t="s">
        <v>91</v>
      </c>
      <c r="BK172" s="224">
        <f>ROUND(I172*H172,2)</f>
        <v>0</v>
      </c>
      <c r="BL172" s="18" t="s">
        <v>124</v>
      </c>
      <c r="BM172" s="223" t="s">
        <v>194</v>
      </c>
    </row>
    <row r="173" spans="1:65" s="13" customFormat="1">
      <c r="B173" s="233"/>
      <c r="C173" s="234"/>
      <c r="D173" s="225" t="s">
        <v>465</v>
      </c>
      <c r="E173" s="235" t="s">
        <v>1</v>
      </c>
      <c r="F173" s="236" t="s">
        <v>8372</v>
      </c>
      <c r="G173" s="234"/>
      <c r="H173" s="237">
        <v>5.28</v>
      </c>
      <c r="I173" s="238"/>
      <c r="J173" s="234"/>
      <c r="K173" s="234"/>
      <c r="L173" s="239"/>
      <c r="M173" s="240"/>
      <c r="N173" s="241"/>
      <c r="O173" s="241"/>
      <c r="P173" s="241"/>
      <c r="Q173" s="241"/>
      <c r="R173" s="241"/>
      <c r="S173" s="241"/>
      <c r="T173" s="242"/>
      <c r="AT173" s="243" t="s">
        <v>465</v>
      </c>
      <c r="AU173" s="243" t="s">
        <v>93</v>
      </c>
      <c r="AV173" s="13" t="s">
        <v>93</v>
      </c>
      <c r="AW173" s="13" t="s">
        <v>38</v>
      </c>
      <c r="AX173" s="13" t="s">
        <v>83</v>
      </c>
      <c r="AY173" s="243" t="s">
        <v>397</v>
      </c>
    </row>
    <row r="174" spans="1:65" s="13" customFormat="1">
      <c r="B174" s="233"/>
      <c r="C174" s="234"/>
      <c r="D174" s="225" t="s">
        <v>465</v>
      </c>
      <c r="E174" s="235" t="s">
        <v>1</v>
      </c>
      <c r="F174" s="236" t="s">
        <v>8128</v>
      </c>
      <c r="G174" s="234"/>
      <c r="H174" s="237">
        <v>0.88</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6.16</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33" customHeight="1">
      <c r="A176" s="36"/>
      <c r="B176" s="37"/>
      <c r="C176" s="211" t="s">
        <v>157</v>
      </c>
      <c r="D176" s="211" t="s">
        <v>400</v>
      </c>
      <c r="E176" s="212" t="s">
        <v>586</v>
      </c>
      <c r="F176" s="213" t="s">
        <v>7709</v>
      </c>
      <c r="G176" s="214" t="s">
        <v>464</v>
      </c>
      <c r="H176" s="215">
        <v>20.02</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200</v>
      </c>
    </row>
    <row r="177" spans="1:65" s="13" customFormat="1">
      <c r="B177" s="233"/>
      <c r="C177" s="234"/>
      <c r="D177" s="225" t="s">
        <v>465</v>
      </c>
      <c r="E177" s="235" t="s">
        <v>1</v>
      </c>
      <c r="F177" s="236" t="s">
        <v>8370</v>
      </c>
      <c r="G177" s="234"/>
      <c r="H177" s="237">
        <v>17.16</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3" customFormat="1">
      <c r="B178" s="233"/>
      <c r="C178" s="234"/>
      <c r="D178" s="225" t="s">
        <v>465</v>
      </c>
      <c r="E178" s="235" t="s">
        <v>1</v>
      </c>
      <c r="F178" s="236" t="s">
        <v>8371</v>
      </c>
      <c r="G178" s="234"/>
      <c r="H178" s="237">
        <v>2.86</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4" customFormat="1">
      <c r="B179" s="244"/>
      <c r="C179" s="245"/>
      <c r="D179" s="225" t="s">
        <v>465</v>
      </c>
      <c r="E179" s="246" t="s">
        <v>1</v>
      </c>
      <c r="F179" s="247" t="s">
        <v>467</v>
      </c>
      <c r="G179" s="245"/>
      <c r="H179" s="248">
        <v>20.02</v>
      </c>
      <c r="I179" s="249"/>
      <c r="J179" s="245"/>
      <c r="K179" s="245"/>
      <c r="L179" s="250"/>
      <c r="M179" s="251"/>
      <c r="N179" s="252"/>
      <c r="O179" s="252"/>
      <c r="P179" s="252"/>
      <c r="Q179" s="252"/>
      <c r="R179" s="252"/>
      <c r="S179" s="252"/>
      <c r="T179" s="253"/>
      <c r="AT179" s="254" t="s">
        <v>465</v>
      </c>
      <c r="AU179" s="254" t="s">
        <v>93</v>
      </c>
      <c r="AV179" s="14" t="s">
        <v>124</v>
      </c>
      <c r="AW179" s="14" t="s">
        <v>38</v>
      </c>
      <c r="AX179" s="14" t="s">
        <v>91</v>
      </c>
      <c r="AY179" s="254" t="s">
        <v>397</v>
      </c>
    </row>
    <row r="180" spans="1:65" s="2" customFormat="1" ht="55.5" customHeight="1">
      <c r="A180" s="36"/>
      <c r="B180" s="37"/>
      <c r="C180" s="211" t="s">
        <v>8</v>
      </c>
      <c r="D180" s="211" t="s">
        <v>400</v>
      </c>
      <c r="E180" s="212" t="s">
        <v>7710</v>
      </c>
      <c r="F180" s="213" t="s">
        <v>7711</v>
      </c>
      <c r="G180" s="214" t="s">
        <v>464</v>
      </c>
      <c r="H180" s="215">
        <v>4.62</v>
      </c>
      <c r="I180" s="216"/>
      <c r="J180" s="217">
        <f>ROUND(I180*H180,2)</f>
        <v>0</v>
      </c>
      <c r="K180" s="218"/>
      <c r="L180" s="41"/>
      <c r="M180" s="219" t="s">
        <v>1</v>
      </c>
      <c r="N180" s="220" t="s">
        <v>48</v>
      </c>
      <c r="O180" s="73"/>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124</v>
      </c>
      <c r="AT180" s="223" t="s">
        <v>400</v>
      </c>
      <c r="AU180" s="223" t="s">
        <v>93</v>
      </c>
      <c r="AY180" s="18" t="s">
        <v>397</v>
      </c>
      <c r="BE180" s="224">
        <f>IF(N180="základní",J180,0)</f>
        <v>0</v>
      </c>
      <c r="BF180" s="224">
        <f>IF(N180="snížená",J180,0)</f>
        <v>0</v>
      </c>
      <c r="BG180" s="224">
        <f>IF(N180="zákl. přenesená",J180,0)</f>
        <v>0</v>
      </c>
      <c r="BH180" s="224">
        <f>IF(N180="sníž. přenesená",J180,0)</f>
        <v>0</v>
      </c>
      <c r="BI180" s="224">
        <f>IF(N180="nulová",J180,0)</f>
        <v>0</v>
      </c>
      <c r="BJ180" s="18" t="s">
        <v>91</v>
      </c>
      <c r="BK180" s="224">
        <f>ROUND(I180*H180,2)</f>
        <v>0</v>
      </c>
      <c r="BL180" s="18" t="s">
        <v>124</v>
      </c>
      <c r="BM180" s="223" t="s">
        <v>206</v>
      </c>
    </row>
    <row r="181" spans="1:65" s="13" customFormat="1">
      <c r="B181" s="233"/>
      <c r="C181" s="234"/>
      <c r="D181" s="225" t="s">
        <v>465</v>
      </c>
      <c r="E181" s="235" t="s">
        <v>1</v>
      </c>
      <c r="F181" s="236" t="s">
        <v>8377</v>
      </c>
      <c r="G181" s="234"/>
      <c r="H181" s="237">
        <v>3.96</v>
      </c>
      <c r="I181" s="238"/>
      <c r="J181" s="234"/>
      <c r="K181" s="234"/>
      <c r="L181" s="239"/>
      <c r="M181" s="240"/>
      <c r="N181" s="241"/>
      <c r="O181" s="241"/>
      <c r="P181" s="241"/>
      <c r="Q181" s="241"/>
      <c r="R181" s="241"/>
      <c r="S181" s="241"/>
      <c r="T181" s="242"/>
      <c r="AT181" s="243" t="s">
        <v>465</v>
      </c>
      <c r="AU181" s="243" t="s">
        <v>93</v>
      </c>
      <c r="AV181" s="13" t="s">
        <v>93</v>
      </c>
      <c r="AW181" s="13" t="s">
        <v>38</v>
      </c>
      <c r="AX181" s="13" t="s">
        <v>83</v>
      </c>
      <c r="AY181" s="243" t="s">
        <v>397</v>
      </c>
    </row>
    <row r="182" spans="1:65" s="13" customFormat="1">
      <c r="B182" s="233"/>
      <c r="C182" s="234"/>
      <c r="D182" s="225" t="s">
        <v>465</v>
      </c>
      <c r="E182" s="235" t="s">
        <v>1</v>
      </c>
      <c r="F182" s="236" t="s">
        <v>8378</v>
      </c>
      <c r="G182" s="234"/>
      <c r="H182" s="237">
        <v>0.66</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4" customFormat="1">
      <c r="B183" s="244"/>
      <c r="C183" s="245"/>
      <c r="D183" s="225" t="s">
        <v>465</v>
      </c>
      <c r="E183" s="246" t="s">
        <v>1</v>
      </c>
      <c r="F183" s="247" t="s">
        <v>467</v>
      </c>
      <c r="G183" s="245"/>
      <c r="H183" s="248">
        <v>4.62</v>
      </c>
      <c r="I183" s="249"/>
      <c r="J183" s="245"/>
      <c r="K183" s="245"/>
      <c r="L183" s="250"/>
      <c r="M183" s="251"/>
      <c r="N183" s="252"/>
      <c r="O183" s="252"/>
      <c r="P183" s="252"/>
      <c r="Q183" s="252"/>
      <c r="R183" s="252"/>
      <c r="S183" s="252"/>
      <c r="T183" s="253"/>
      <c r="AT183" s="254" t="s">
        <v>465</v>
      </c>
      <c r="AU183" s="254" t="s">
        <v>93</v>
      </c>
      <c r="AV183" s="14" t="s">
        <v>124</v>
      </c>
      <c r="AW183" s="14" t="s">
        <v>38</v>
      </c>
      <c r="AX183" s="14" t="s">
        <v>91</v>
      </c>
      <c r="AY183" s="254" t="s">
        <v>397</v>
      </c>
    </row>
    <row r="184" spans="1:65" s="2" customFormat="1" ht="16.5" customHeight="1">
      <c r="A184" s="36"/>
      <c r="B184" s="37"/>
      <c r="C184" s="280" t="s">
        <v>162</v>
      </c>
      <c r="D184" s="280" t="s">
        <v>534</v>
      </c>
      <c r="E184" s="281" t="s">
        <v>7716</v>
      </c>
      <c r="F184" s="282" t="s">
        <v>7717</v>
      </c>
      <c r="G184" s="283" t="s">
        <v>502</v>
      </c>
      <c r="H184" s="284">
        <v>8.7089999999999996</v>
      </c>
      <c r="I184" s="285"/>
      <c r="J184" s="286">
        <f>ROUND(I184*H184,2)</f>
        <v>0</v>
      </c>
      <c r="K184" s="287"/>
      <c r="L184" s="288"/>
      <c r="M184" s="289" t="s">
        <v>1</v>
      </c>
      <c r="N184" s="29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136</v>
      </c>
      <c r="AT184" s="223" t="s">
        <v>534</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124</v>
      </c>
      <c r="BM184" s="223" t="s">
        <v>212</v>
      </c>
    </row>
    <row r="185" spans="1:65" s="13" customFormat="1">
      <c r="B185" s="233"/>
      <c r="C185" s="234"/>
      <c r="D185" s="225" t="s">
        <v>465</v>
      </c>
      <c r="E185" s="235" t="s">
        <v>1</v>
      </c>
      <c r="F185" s="236" t="s">
        <v>8379</v>
      </c>
      <c r="G185" s="234"/>
      <c r="H185" s="237">
        <v>7.4649999999999999</v>
      </c>
      <c r="I185" s="238"/>
      <c r="J185" s="234"/>
      <c r="K185" s="234"/>
      <c r="L185" s="239"/>
      <c r="M185" s="240"/>
      <c r="N185" s="241"/>
      <c r="O185" s="241"/>
      <c r="P185" s="241"/>
      <c r="Q185" s="241"/>
      <c r="R185" s="241"/>
      <c r="S185" s="241"/>
      <c r="T185" s="242"/>
      <c r="AT185" s="243" t="s">
        <v>465</v>
      </c>
      <c r="AU185" s="243" t="s">
        <v>93</v>
      </c>
      <c r="AV185" s="13" t="s">
        <v>93</v>
      </c>
      <c r="AW185" s="13" t="s">
        <v>38</v>
      </c>
      <c r="AX185" s="13" t="s">
        <v>83</v>
      </c>
      <c r="AY185" s="243" t="s">
        <v>397</v>
      </c>
    </row>
    <row r="186" spans="1:65" s="13" customFormat="1">
      <c r="B186" s="233"/>
      <c r="C186" s="234"/>
      <c r="D186" s="225" t="s">
        <v>465</v>
      </c>
      <c r="E186" s="235" t="s">
        <v>1</v>
      </c>
      <c r="F186" s="236" t="s">
        <v>8380</v>
      </c>
      <c r="G186" s="234"/>
      <c r="H186" s="237">
        <v>1.244</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4" customFormat="1">
      <c r="B187" s="244"/>
      <c r="C187" s="245"/>
      <c r="D187" s="225" t="s">
        <v>465</v>
      </c>
      <c r="E187" s="246" t="s">
        <v>1</v>
      </c>
      <c r="F187" s="247" t="s">
        <v>467</v>
      </c>
      <c r="G187" s="245"/>
      <c r="H187" s="248">
        <v>8.7089999999999996</v>
      </c>
      <c r="I187" s="249"/>
      <c r="J187" s="245"/>
      <c r="K187" s="245"/>
      <c r="L187" s="250"/>
      <c r="M187" s="251"/>
      <c r="N187" s="252"/>
      <c r="O187" s="252"/>
      <c r="P187" s="252"/>
      <c r="Q187" s="252"/>
      <c r="R187" s="252"/>
      <c r="S187" s="252"/>
      <c r="T187" s="253"/>
      <c r="AT187" s="254" t="s">
        <v>465</v>
      </c>
      <c r="AU187" s="254" t="s">
        <v>93</v>
      </c>
      <c r="AV187" s="14" t="s">
        <v>124</v>
      </c>
      <c r="AW187" s="14" t="s">
        <v>38</v>
      </c>
      <c r="AX187" s="14" t="s">
        <v>91</v>
      </c>
      <c r="AY187" s="254" t="s">
        <v>397</v>
      </c>
    </row>
    <row r="188" spans="1:65" s="12" customFormat="1" ht="22.9" customHeight="1">
      <c r="B188" s="195"/>
      <c r="C188" s="196"/>
      <c r="D188" s="197" t="s">
        <v>82</v>
      </c>
      <c r="E188" s="209" t="s">
        <v>124</v>
      </c>
      <c r="F188" s="209" t="s">
        <v>817</v>
      </c>
      <c r="G188" s="196"/>
      <c r="H188" s="196"/>
      <c r="I188" s="199"/>
      <c r="J188" s="210">
        <f>BK188</f>
        <v>0</v>
      </c>
      <c r="K188" s="196"/>
      <c r="L188" s="201"/>
      <c r="M188" s="202"/>
      <c r="N188" s="203"/>
      <c r="O188" s="203"/>
      <c r="P188" s="204">
        <f>SUM(P189:P192)</f>
        <v>0</v>
      </c>
      <c r="Q188" s="203"/>
      <c r="R188" s="204">
        <f>SUM(R189:R192)</f>
        <v>0</v>
      </c>
      <c r="S188" s="203"/>
      <c r="T188" s="205">
        <f>SUM(T189:T192)</f>
        <v>0</v>
      </c>
      <c r="AR188" s="206" t="s">
        <v>91</v>
      </c>
      <c r="AT188" s="207" t="s">
        <v>82</v>
      </c>
      <c r="AU188" s="207" t="s">
        <v>91</v>
      </c>
      <c r="AY188" s="206" t="s">
        <v>397</v>
      </c>
      <c r="BK188" s="208">
        <f>SUM(BK189:BK192)</f>
        <v>0</v>
      </c>
    </row>
    <row r="189" spans="1:65" s="2" customFormat="1" ht="21.75" customHeight="1">
      <c r="A189" s="36"/>
      <c r="B189" s="37"/>
      <c r="C189" s="211" t="s">
        <v>165</v>
      </c>
      <c r="D189" s="211" t="s">
        <v>400</v>
      </c>
      <c r="E189" s="212" t="s">
        <v>7722</v>
      </c>
      <c r="F189" s="213" t="s">
        <v>7723</v>
      </c>
      <c r="G189" s="214" t="s">
        <v>464</v>
      </c>
      <c r="H189" s="215">
        <v>1.54</v>
      </c>
      <c r="I189" s="216"/>
      <c r="J189" s="217">
        <f>ROUND(I189*H189,2)</f>
        <v>0</v>
      </c>
      <c r="K189" s="218"/>
      <c r="L189" s="41"/>
      <c r="M189" s="219" t="s">
        <v>1</v>
      </c>
      <c r="N189" s="220" t="s">
        <v>48</v>
      </c>
      <c r="O189" s="73"/>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124</v>
      </c>
      <c r="AT189" s="223" t="s">
        <v>400</v>
      </c>
      <c r="AU189" s="223" t="s">
        <v>93</v>
      </c>
      <c r="AY189" s="18" t="s">
        <v>397</v>
      </c>
      <c r="BE189" s="224">
        <f>IF(N189="základní",J189,0)</f>
        <v>0</v>
      </c>
      <c r="BF189" s="224">
        <f>IF(N189="snížená",J189,0)</f>
        <v>0</v>
      </c>
      <c r="BG189" s="224">
        <f>IF(N189="zákl. přenesená",J189,0)</f>
        <v>0</v>
      </c>
      <c r="BH189" s="224">
        <f>IF(N189="sníž. přenesená",J189,0)</f>
        <v>0</v>
      </c>
      <c r="BI189" s="224">
        <f>IF(N189="nulová",J189,0)</f>
        <v>0</v>
      </c>
      <c r="BJ189" s="18" t="s">
        <v>91</v>
      </c>
      <c r="BK189" s="224">
        <f>ROUND(I189*H189,2)</f>
        <v>0</v>
      </c>
      <c r="BL189" s="18" t="s">
        <v>124</v>
      </c>
      <c r="BM189" s="223" t="s">
        <v>215</v>
      </c>
    </row>
    <row r="190" spans="1:65" s="13" customFormat="1">
      <c r="B190" s="233"/>
      <c r="C190" s="234"/>
      <c r="D190" s="225" t="s">
        <v>465</v>
      </c>
      <c r="E190" s="235" t="s">
        <v>1</v>
      </c>
      <c r="F190" s="236" t="s">
        <v>8381</v>
      </c>
      <c r="G190" s="234"/>
      <c r="H190" s="237">
        <v>1.32</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3" customFormat="1">
      <c r="B191" s="233"/>
      <c r="C191" s="234"/>
      <c r="D191" s="225" t="s">
        <v>465</v>
      </c>
      <c r="E191" s="235" t="s">
        <v>1</v>
      </c>
      <c r="F191" s="236" t="s">
        <v>8166</v>
      </c>
      <c r="G191" s="234"/>
      <c r="H191" s="237">
        <v>0.22</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4" customFormat="1">
      <c r="B192" s="244"/>
      <c r="C192" s="245"/>
      <c r="D192" s="225" t="s">
        <v>465</v>
      </c>
      <c r="E192" s="246" t="s">
        <v>1</v>
      </c>
      <c r="F192" s="247" t="s">
        <v>467</v>
      </c>
      <c r="G192" s="245"/>
      <c r="H192" s="248">
        <v>1.54</v>
      </c>
      <c r="I192" s="249"/>
      <c r="J192" s="245"/>
      <c r="K192" s="245"/>
      <c r="L192" s="250"/>
      <c r="M192" s="251"/>
      <c r="N192" s="252"/>
      <c r="O192" s="252"/>
      <c r="P192" s="252"/>
      <c r="Q192" s="252"/>
      <c r="R192" s="252"/>
      <c r="S192" s="252"/>
      <c r="T192" s="253"/>
      <c r="AT192" s="254" t="s">
        <v>465</v>
      </c>
      <c r="AU192" s="254" t="s">
        <v>93</v>
      </c>
      <c r="AV192" s="14" t="s">
        <v>124</v>
      </c>
      <c r="AW192" s="14" t="s">
        <v>38</v>
      </c>
      <c r="AX192" s="14" t="s">
        <v>91</v>
      </c>
      <c r="AY192" s="254" t="s">
        <v>397</v>
      </c>
    </row>
    <row r="193" spans="1:65" s="12" customFormat="1" ht="22.9" customHeight="1">
      <c r="B193" s="195"/>
      <c r="C193" s="196"/>
      <c r="D193" s="197" t="s">
        <v>82</v>
      </c>
      <c r="E193" s="209" t="s">
        <v>136</v>
      </c>
      <c r="F193" s="209" t="s">
        <v>7728</v>
      </c>
      <c r="G193" s="196"/>
      <c r="H193" s="196"/>
      <c r="I193" s="199"/>
      <c r="J193" s="210">
        <f>BK193</f>
        <v>0</v>
      </c>
      <c r="K193" s="196"/>
      <c r="L193" s="201"/>
      <c r="M193" s="202"/>
      <c r="N193" s="203"/>
      <c r="O193" s="203"/>
      <c r="P193" s="204">
        <f>SUM(P194:P295)</f>
        <v>0</v>
      </c>
      <c r="Q193" s="203"/>
      <c r="R193" s="204">
        <f>SUM(R194:R295)</f>
        <v>0</v>
      </c>
      <c r="S193" s="203"/>
      <c r="T193" s="205">
        <f>SUM(T194:T295)</f>
        <v>0</v>
      </c>
      <c r="AR193" s="206" t="s">
        <v>91</v>
      </c>
      <c r="AT193" s="207" t="s">
        <v>82</v>
      </c>
      <c r="AU193" s="207" t="s">
        <v>91</v>
      </c>
      <c r="AY193" s="206" t="s">
        <v>397</v>
      </c>
      <c r="BK193" s="208">
        <f>SUM(BK194:BK295)</f>
        <v>0</v>
      </c>
    </row>
    <row r="194" spans="1:65" s="2" customFormat="1" ht="21.75" customHeight="1">
      <c r="A194" s="36"/>
      <c r="B194" s="37"/>
      <c r="C194" s="211" t="s">
        <v>168</v>
      </c>
      <c r="D194" s="211" t="s">
        <v>400</v>
      </c>
      <c r="E194" s="212" t="s">
        <v>8382</v>
      </c>
      <c r="F194" s="213" t="s">
        <v>8383</v>
      </c>
      <c r="G194" s="214" t="s">
        <v>461</v>
      </c>
      <c r="H194" s="215">
        <v>12</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661</v>
      </c>
    </row>
    <row r="195" spans="1:65" s="13" customFormat="1">
      <c r="B195" s="233"/>
      <c r="C195" s="234"/>
      <c r="D195" s="225" t="s">
        <v>465</v>
      </c>
      <c r="E195" s="235" t="s">
        <v>1</v>
      </c>
      <c r="F195" s="236" t="s">
        <v>151</v>
      </c>
      <c r="G195" s="234"/>
      <c r="H195" s="237">
        <v>12</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12</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16.5" customHeight="1">
      <c r="A197" s="36"/>
      <c r="B197" s="37"/>
      <c r="C197" s="280" t="s">
        <v>171</v>
      </c>
      <c r="D197" s="280" t="s">
        <v>534</v>
      </c>
      <c r="E197" s="281" t="s">
        <v>8384</v>
      </c>
      <c r="F197" s="282" t="s">
        <v>8385</v>
      </c>
      <c r="G197" s="283" t="s">
        <v>461</v>
      </c>
      <c r="H197" s="284">
        <v>12</v>
      </c>
      <c r="I197" s="285"/>
      <c r="J197" s="286">
        <f>ROUND(I197*H197,2)</f>
        <v>0</v>
      </c>
      <c r="K197" s="287"/>
      <c r="L197" s="288"/>
      <c r="M197" s="289" t="s">
        <v>1</v>
      </c>
      <c r="N197" s="29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136</v>
      </c>
      <c r="AT197" s="223" t="s">
        <v>534</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664</v>
      </c>
    </row>
    <row r="198" spans="1:65" s="13" customFormat="1">
      <c r="B198" s="233"/>
      <c r="C198" s="234"/>
      <c r="D198" s="225" t="s">
        <v>465</v>
      </c>
      <c r="E198" s="235" t="s">
        <v>1</v>
      </c>
      <c r="F198" s="236" t="s">
        <v>151</v>
      </c>
      <c r="G198" s="234"/>
      <c r="H198" s="237">
        <v>12</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12</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33" customHeight="1">
      <c r="A200" s="36"/>
      <c r="B200" s="37"/>
      <c r="C200" s="211" t="s">
        <v>174</v>
      </c>
      <c r="D200" s="211" t="s">
        <v>400</v>
      </c>
      <c r="E200" s="212" t="s">
        <v>8386</v>
      </c>
      <c r="F200" s="213" t="s">
        <v>8387</v>
      </c>
      <c r="G200" s="214" t="s">
        <v>656</v>
      </c>
      <c r="H200" s="215">
        <v>2</v>
      </c>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124</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667</v>
      </c>
    </row>
    <row r="201" spans="1:65" s="13" customFormat="1">
      <c r="B201" s="233"/>
      <c r="C201" s="234"/>
      <c r="D201" s="225" t="s">
        <v>465</v>
      </c>
      <c r="E201" s="235" t="s">
        <v>1</v>
      </c>
      <c r="F201" s="236" t="s">
        <v>8388</v>
      </c>
      <c r="G201" s="234"/>
      <c r="H201" s="237">
        <v>2</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4" customFormat="1">
      <c r="B202" s="244"/>
      <c r="C202" s="245"/>
      <c r="D202" s="225" t="s">
        <v>465</v>
      </c>
      <c r="E202" s="246" t="s">
        <v>1</v>
      </c>
      <c r="F202" s="247" t="s">
        <v>467</v>
      </c>
      <c r="G202" s="245"/>
      <c r="H202" s="248">
        <v>2</v>
      </c>
      <c r="I202" s="249"/>
      <c r="J202" s="245"/>
      <c r="K202" s="245"/>
      <c r="L202" s="250"/>
      <c r="M202" s="251"/>
      <c r="N202" s="252"/>
      <c r="O202" s="252"/>
      <c r="P202" s="252"/>
      <c r="Q202" s="252"/>
      <c r="R202" s="252"/>
      <c r="S202" s="252"/>
      <c r="T202" s="253"/>
      <c r="AT202" s="254" t="s">
        <v>465</v>
      </c>
      <c r="AU202" s="254" t="s">
        <v>93</v>
      </c>
      <c r="AV202" s="14" t="s">
        <v>124</v>
      </c>
      <c r="AW202" s="14" t="s">
        <v>38</v>
      </c>
      <c r="AX202" s="14" t="s">
        <v>91</v>
      </c>
      <c r="AY202" s="254" t="s">
        <v>397</v>
      </c>
    </row>
    <row r="203" spans="1:65" s="2" customFormat="1" ht="21.75" customHeight="1">
      <c r="A203" s="36"/>
      <c r="B203" s="37"/>
      <c r="C203" s="280" t="s">
        <v>7</v>
      </c>
      <c r="D203" s="280" t="s">
        <v>534</v>
      </c>
      <c r="E203" s="281" t="s">
        <v>8389</v>
      </c>
      <c r="F203" s="282" t="s">
        <v>8390</v>
      </c>
      <c r="G203" s="283" t="s">
        <v>656</v>
      </c>
      <c r="H203" s="284">
        <v>2</v>
      </c>
      <c r="I203" s="285"/>
      <c r="J203" s="286">
        <f>ROUND(I203*H203,2)</f>
        <v>0</v>
      </c>
      <c r="K203" s="287"/>
      <c r="L203" s="288"/>
      <c r="M203" s="289" t="s">
        <v>1</v>
      </c>
      <c r="N203" s="290" t="s">
        <v>48</v>
      </c>
      <c r="O203" s="73"/>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136</v>
      </c>
      <c r="AT203" s="223" t="s">
        <v>534</v>
      </c>
      <c r="AU203" s="223" t="s">
        <v>93</v>
      </c>
      <c r="AY203" s="18" t="s">
        <v>397</v>
      </c>
      <c r="BE203" s="224">
        <f>IF(N203="základní",J203,0)</f>
        <v>0</v>
      </c>
      <c r="BF203" s="224">
        <f>IF(N203="snížená",J203,0)</f>
        <v>0</v>
      </c>
      <c r="BG203" s="224">
        <f>IF(N203="zákl. přenesená",J203,0)</f>
        <v>0</v>
      </c>
      <c r="BH203" s="224">
        <f>IF(N203="sníž. přenesená",J203,0)</f>
        <v>0</v>
      </c>
      <c r="BI203" s="224">
        <f>IF(N203="nulová",J203,0)</f>
        <v>0</v>
      </c>
      <c r="BJ203" s="18" t="s">
        <v>91</v>
      </c>
      <c r="BK203" s="224">
        <f>ROUND(I203*H203,2)</f>
        <v>0</v>
      </c>
      <c r="BL203" s="18" t="s">
        <v>124</v>
      </c>
      <c r="BM203" s="223" t="s">
        <v>670</v>
      </c>
    </row>
    <row r="204" spans="1:65" s="13" customFormat="1">
      <c r="B204" s="233"/>
      <c r="C204" s="234"/>
      <c r="D204" s="225" t="s">
        <v>465</v>
      </c>
      <c r="E204" s="235" t="s">
        <v>1</v>
      </c>
      <c r="F204" s="236" t="s">
        <v>7745</v>
      </c>
      <c r="G204" s="234"/>
      <c r="H204" s="237">
        <v>2</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2</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21.75" customHeight="1">
      <c r="A206" s="36"/>
      <c r="B206" s="37"/>
      <c r="C206" s="280" t="s">
        <v>179</v>
      </c>
      <c r="D206" s="280" t="s">
        <v>534</v>
      </c>
      <c r="E206" s="281" t="s">
        <v>8391</v>
      </c>
      <c r="F206" s="282" t="s">
        <v>8392</v>
      </c>
      <c r="G206" s="283" t="s">
        <v>656</v>
      </c>
      <c r="H206" s="284">
        <v>1</v>
      </c>
      <c r="I206" s="285"/>
      <c r="J206" s="286">
        <f>ROUND(I206*H206,2)</f>
        <v>0</v>
      </c>
      <c r="K206" s="287"/>
      <c r="L206" s="288"/>
      <c r="M206" s="289" t="s">
        <v>1</v>
      </c>
      <c r="N206" s="29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136</v>
      </c>
      <c r="AT206" s="223" t="s">
        <v>534</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673</v>
      </c>
    </row>
    <row r="207" spans="1:65" s="13" customFormat="1">
      <c r="B207" s="233"/>
      <c r="C207" s="234"/>
      <c r="D207" s="225" t="s">
        <v>465</v>
      </c>
      <c r="E207" s="235" t="s">
        <v>1</v>
      </c>
      <c r="F207" s="236" t="s">
        <v>91</v>
      </c>
      <c r="G207" s="234"/>
      <c r="H207" s="237">
        <v>1</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1</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33" customHeight="1">
      <c r="A209" s="36"/>
      <c r="B209" s="37"/>
      <c r="C209" s="211" t="s">
        <v>185</v>
      </c>
      <c r="D209" s="211" t="s">
        <v>400</v>
      </c>
      <c r="E209" s="212" t="s">
        <v>8393</v>
      </c>
      <c r="F209" s="213" t="s">
        <v>8394</v>
      </c>
      <c r="G209" s="214" t="s">
        <v>656</v>
      </c>
      <c r="H209" s="215">
        <v>1.5</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124</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676</v>
      </c>
    </row>
    <row r="210" spans="1:65" s="13" customFormat="1">
      <c r="B210" s="233"/>
      <c r="C210" s="234"/>
      <c r="D210" s="225" t="s">
        <v>465</v>
      </c>
      <c r="E210" s="235" t="s">
        <v>1</v>
      </c>
      <c r="F210" s="236" t="s">
        <v>8395</v>
      </c>
      <c r="G210" s="234"/>
      <c r="H210" s="237">
        <v>1.5</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4" customFormat="1">
      <c r="B211" s="244"/>
      <c r="C211" s="245"/>
      <c r="D211" s="225" t="s">
        <v>465</v>
      </c>
      <c r="E211" s="246" t="s">
        <v>1</v>
      </c>
      <c r="F211" s="247" t="s">
        <v>467</v>
      </c>
      <c r="G211" s="245"/>
      <c r="H211" s="248">
        <v>1.5</v>
      </c>
      <c r="I211" s="249"/>
      <c r="J211" s="245"/>
      <c r="K211" s="245"/>
      <c r="L211" s="250"/>
      <c r="M211" s="251"/>
      <c r="N211" s="252"/>
      <c r="O211" s="252"/>
      <c r="P211" s="252"/>
      <c r="Q211" s="252"/>
      <c r="R211" s="252"/>
      <c r="S211" s="252"/>
      <c r="T211" s="253"/>
      <c r="AT211" s="254" t="s">
        <v>465</v>
      </c>
      <c r="AU211" s="254" t="s">
        <v>93</v>
      </c>
      <c r="AV211" s="14" t="s">
        <v>124</v>
      </c>
      <c r="AW211" s="14" t="s">
        <v>38</v>
      </c>
      <c r="AX211" s="14" t="s">
        <v>91</v>
      </c>
      <c r="AY211" s="254" t="s">
        <v>397</v>
      </c>
    </row>
    <row r="212" spans="1:65" s="2" customFormat="1" ht="21.75" customHeight="1">
      <c r="A212" s="36"/>
      <c r="B212" s="37"/>
      <c r="C212" s="280" t="s">
        <v>188</v>
      </c>
      <c r="D212" s="280" t="s">
        <v>534</v>
      </c>
      <c r="E212" s="281" t="s">
        <v>8396</v>
      </c>
      <c r="F212" s="282" t="s">
        <v>8397</v>
      </c>
      <c r="G212" s="283" t="s">
        <v>656</v>
      </c>
      <c r="H212" s="284">
        <v>1</v>
      </c>
      <c r="I212" s="285"/>
      <c r="J212" s="286">
        <f>ROUND(I212*H212,2)</f>
        <v>0</v>
      </c>
      <c r="K212" s="287"/>
      <c r="L212" s="288"/>
      <c r="M212" s="289" t="s">
        <v>1</v>
      </c>
      <c r="N212" s="290" t="s">
        <v>48</v>
      </c>
      <c r="O212" s="73"/>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136</v>
      </c>
      <c r="AT212" s="223" t="s">
        <v>534</v>
      </c>
      <c r="AU212" s="223" t="s">
        <v>93</v>
      </c>
      <c r="AY212" s="18" t="s">
        <v>397</v>
      </c>
      <c r="BE212" s="224">
        <f>IF(N212="základní",J212,0)</f>
        <v>0</v>
      </c>
      <c r="BF212" s="224">
        <f>IF(N212="snížená",J212,0)</f>
        <v>0</v>
      </c>
      <c r="BG212" s="224">
        <f>IF(N212="zákl. přenesená",J212,0)</f>
        <v>0</v>
      </c>
      <c r="BH212" s="224">
        <f>IF(N212="sníž. přenesená",J212,0)</f>
        <v>0</v>
      </c>
      <c r="BI212" s="224">
        <f>IF(N212="nulová",J212,0)</f>
        <v>0</v>
      </c>
      <c r="BJ212" s="18" t="s">
        <v>91</v>
      </c>
      <c r="BK212" s="224">
        <f>ROUND(I212*H212,2)</f>
        <v>0</v>
      </c>
      <c r="BL212" s="18" t="s">
        <v>124</v>
      </c>
      <c r="BM212" s="223" t="s">
        <v>679</v>
      </c>
    </row>
    <row r="213" spans="1:65" s="13" customFormat="1">
      <c r="B213" s="233"/>
      <c r="C213" s="234"/>
      <c r="D213" s="225" t="s">
        <v>465</v>
      </c>
      <c r="E213" s="235" t="s">
        <v>1</v>
      </c>
      <c r="F213" s="236" t="s">
        <v>91</v>
      </c>
      <c r="G213" s="234"/>
      <c r="H213" s="237">
        <v>1</v>
      </c>
      <c r="I213" s="238"/>
      <c r="J213" s="234"/>
      <c r="K213" s="234"/>
      <c r="L213" s="239"/>
      <c r="M213" s="240"/>
      <c r="N213" s="241"/>
      <c r="O213" s="241"/>
      <c r="P213" s="241"/>
      <c r="Q213" s="241"/>
      <c r="R213" s="241"/>
      <c r="S213" s="241"/>
      <c r="T213" s="242"/>
      <c r="AT213" s="243" t="s">
        <v>465</v>
      </c>
      <c r="AU213" s="243" t="s">
        <v>93</v>
      </c>
      <c r="AV213" s="13" t="s">
        <v>93</v>
      </c>
      <c r="AW213" s="13" t="s">
        <v>38</v>
      </c>
      <c r="AX213" s="13" t="s">
        <v>83</v>
      </c>
      <c r="AY213" s="243" t="s">
        <v>397</v>
      </c>
    </row>
    <row r="214" spans="1:65" s="14" customFormat="1">
      <c r="B214" s="244"/>
      <c r="C214" s="245"/>
      <c r="D214" s="225" t="s">
        <v>465</v>
      </c>
      <c r="E214" s="246" t="s">
        <v>1</v>
      </c>
      <c r="F214" s="247" t="s">
        <v>467</v>
      </c>
      <c r="G214" s="245"/>
      <c r="H214" s="248">
        <v>1</v>
      </c>
      <c r="I214" s="249"/>
      <c r="J214" s="245"/>
      <c r="K214" s="245"/>
      <c r="L214" s="250"/>
      <c r="M214" s="251"/>
      <c r="N214" s="252"/>
      <c r="O214" s="252"/>
      <c r="P214" s="252"/>
      <c r="Q214" s="252"/>
      <c r="R214" s="252"/>
      <c r="S214" s="252"/>
      <c r="T214" s="253"/>
      <c r="AT214" s="254" t="s">
        <v>465</v>
      </c>
      <c r="AU214" s="254" t="s">
        <v>93</v>
      </c>
      <c r="AV214" s="14" t="s">
        <v>124</v>
      </c>
      <c r="AW214" s="14" t="s">
        <v>38</v>
      </c>
      <c r="AX214" s="14" t="s">
        <v>91</v>
      </c>
      <c r="AY214" s="254" t="s">
        <v>397</v>
      </c>
    </row>
    <row r="215" spans="1:65" s="2" customFormat="1" ht="21.75" customHeight="1">
      <c r="A215" s="36"/>
      <c r="B215" s="37"/>
      <c r="C215" s="280" t="s">
        <v>191</v>
      </c>
      <c r="D215" s="280" t="s">
        <v>534</v>
      </c>
      <c r="E215" s="281" t="s">
        <v>8398</v>
      </c>
      <c r="F215" s="282" t="s">
        <v>8399</v>
      </c>
      <c r="G215" s="283" t="s">
        <v>656</v>
      </c>
      <c r="H215" s="284">
        <v>1</v>
      </c>
      <c r="I215" s="285"/>
      <c r="J215" s="286">
        <f>ROUND(I215*H215,2)</f>
        <v>0</v>
      </c>
      <c r="K215" s="287"/>
      <c r="L215" s="288"/>
      <c r="M215" s="289" t="s">
        <v>1</v>
      </c>
      <c r="N215" s="290" t="s">
        <v>48</v>
      </c>
      <c r="O215" s="73"/>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136</v>
      </c>
      <c r="AT215" s="223" t="s">
        <v>534</v>
      </c>
      <c r="AU215" s="223" t="s">
        <v>93</v>
      </c>
      <c r="AY215" s="18" t="s">
        <v>397</v>
      </c>
      <c r="BE215" s="224">
        <f>IF(N215="základní",J215,0)</f>
        <v>0</v>
      </c>
      <c r="BF215" s="224">
        <f>IF(N215="snížená",J215,0)</f>
        <v>0</v>
      </c>
      <c r="BG215" s="224">
        <f>IF(N215="zákl. přenesená",J215,0)</f>
        <v>0</v>
      </c>
      <c r="BH215" s="224">
        <f>IF(N215="sníž. přenesená",J215,0)</f>
        <v>0</v>
      </c>
      <c r="BI215" s="224">
        <f>IF(N215="nulová",J215,0)</f>
        <v>0</v>
      </c>
      <c r="BJ215" s="18" t="s">
        <v>91</v>
      </c>
      <c r="BK215" s="224">
        <f>ROUND(I215*H215,2)</f>
        <v>0</v>
      </c>
      <c r="BL215" s="18" t="s">
        <v>124</v>
      </c>
      <c r="BM215" s="223" t="s">
        <v>682</v>
      </c>
    </row>
    <row r="216" spans="1:65" s="13" customFormat="1">
      <c r="B216" s="233"/>
      <c r="C216" s="234"/>
      <c r="D216" s="225" t="s">
        <v>465</v>
      </c>
      <c r="E216" s="235" t="s">
        <v>1</v>
      </c>
      <c r="F216" s="236" t="s">
        <v>91</v>
      </c>
      <c r="G216" s="234"/>
      <c r="H216" s="237">
        <v>1</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4" customFormat="1">
      <c r="B217" s="244"/>
      <c r="C217" s="245"/>
      <c r="D217" s="225" t="s">
        <v>465</v>
      </c>
      <c r="E217" s="246" t="s">
        <v>1</v>
      </c>
      <c r="F217" s="247" t="s">
        <v>467</v>
      </c>
      <c r="G217" s="245"/>
      <c r="H217" s="248">
        <v>1</v>
      </c>
      <c r="I217" s="249"/>
      <c r="J217" s="245"/>
      <c r="K217" s="245"/>
      <c r="L217" s="250"/>
      <c r="M217" s="251"/>
      <c r="N217" s="252"/>
      <c r="O217" s="252"/>
      <c r="P217" s="252"/>
      <c r="Q217" s="252"/>
      <c r="R217" s="252"/>
      <c r="S217" s="252"/>
      <c r="T217" s="253"/>
      <c r="AT217" s="254" t="s">
        <v>465</v>
      </c>
      <c r="AU217" s="254" t="s">
        <v>93</v>
      </c>
      <c r="AV217" s="14" t="s">
        <v>124</v>
      </c>
      <c r="AW217" s="14" t="s">
        <v>38</v>
      </c>
      <c r="AX217" s="14" t="s">
        <v>91</v>
      </c>
      <c r="AY217" s="254" t="s">
        <v>397</v>
      </c>
    </row>
    <row r="218" spans="1:65" s="2" customFormat="1" ht="33" customHeight="1">
      <c r="A218" s="36"/>
      <c r="B218" s="37"/>
      <c r="C218" s="211" t="s">
        <v>194</v>
      </c>
      <c r="D218" s="211" t="s">
        <v>400</v>
      </c>
      <c r="E218" s="212" t="s">
        <v>8400</v>
      </c>
      <c r="F218" s="213" t="s">
        <v>8401</v>
      </c>
      <c r="G218" s="214" t="s">
        <v>656</v>
      </c>
      <c r="H218" s="215">
        <v>2</v>
      </c>
      <c r="I218" s="216"/>
      <c r="J218" s="217">
        <f>ROUND(I218*H218,2)</f>
        <v>0</v>
      </c>
      <c r="K218" s="218"/>
      <c r="L218" s="41"/>
      <c r="M218" s="219" t="s">
        <v>1</v>
      </c>
      <c r="N218" s="220" t="s">
        <v>48</v>
      </c>
      <c r="O218" s="73"/>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124</v>
      </c>
      <c r="AT218" s="223" t="s">
        <v>400</v>
      </c>
      <c r="AU218" s="223" t="s">
        <v>93</v>
      </c>
      <c r="AY218" s="18" t="s">
        <v>397</v>
      </c>
      <c r="BE218" s="224">
        <f>IF(N218="základní",J218,0)</f>
        <v>0</v>
      </c>
      <c r="BF218" s="224">
        <f>IF(N218="snížená",J218,0)</f>
        <v>0</v>
      </c>
      <c r="BG218" s="224">
        <f>IF(N218="zákl. přenesená",J218,0)</f>
        <v>0</v>
      </c>
      <c r="BH218" s="224">
        <f>IF(N218="sníž. přenesená",J218,0)</f>
        <v>0</v>
      </c>
      <c r="BI218" s="224">
        <f>IF(N218="nulová",J218,0)</f>
        <v>0</v>
      </c>
      <c r="BJ218" s="18" t="s">
        <v>91</v>
      </c>
      <c r="BK218" s="224">
        <f>ROUND(I218*H218,2)</f>
        <v>0</v>
      </c>
      <c r="BL218" s="18" t="s">
        <v>124</v>
      </c>
      <c r="BM218" s="223" t="s">
        <v>995</v>
      </c>
    </row>
    <row r="219" spans="1:65" s="13" customFormat="1">
      <c r="B219" s="233"/>
      <c r="C219" s="234"/>
      <c r="D219" s="225" t="s">
        <v>465</v>
      </c>
      <c r="E219" s="235" t="s">
        <v>1</v>
      </c>
      <c r="F219" s="236" t="s">
        <v>7745</v>
      </c>
      <c r="G219" s="234"/>
      <c r="H219" s="237">
        <v>2</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4" customFormat="1">
      <c r="B220" s="244"/>
      <c r="C220" s="245"/>
      <c r="D220" s="225" t="s">
        <v>465</v>
      </c>
      <c r="E220" s="246" t="s">
        <v>1</v>
      </c>
      <c r="F220" s="247" t="s">
        <v>467</v>
      </c>
      <c r="G220" s="245"/>
      <c r="H220" s="248">
        <v>2</v>
      </c>
      <c r="I220" s="249"/>
      <c r="J220" s="245"/>
      <c r="K220" s="245"/>
      <c r="L220" s="250"/>
      <c r="M220" s="251"/>
      <c r="N220" s="252"/>
      <c r="O220" s="252"/>
      <c r="P220" s="252"/>
      <c r="Q220" s="252"/>
      <c r="R220" s="252"/>
      <c r="S220" s="252"/>
      <c r="T220" s="253"/>
      <c r="AT220" s="254" t="s">
        <v>465</v>
      </c>
      <c r="AU220" s="254" t="s">
        <v>93</v>
      </c>
      <c r="AV220" s="14" t="s">
        <v>124</v>
      </c>
      <c r="AW220" s="14" t="s">
        <v>38</v>
      </c>
      <c r="AX220" s="14" t="s">
        <v>91</v>
      </c>
      <c r="AY220" s="254" t="s">
        <v>397</v>
      </c>
    </row>
    <row r="221" spans="1:65" s="2" customFormat="1" ht="21.75" customHeight="1">
      <c r="A221" s="36"/>
      <c r="B221" s="37"/>
      <c r="C221" s="280" t="s">
        <v>197</v>
      </c>
      <c r="D221" s="280" t="s">
        <v>534</v>
      </c>
      <c r="E221" s="281" t="s">
        <v>8402</v>
      </c>
      <c r="F221" s="282" t="s">
        <v>8403</v>
      </c>
      <c r="G221" s="283" t="s">
        <v>656</v>
      </c>
      <c r="H221" s="284">
        <v>1</v>
      </c>
      <c r="I221" s="285"/>
      <c r="J221" s="286">
        <f>ROUND(I221*H221,2)</f>
        <v>0</v>
      </c>
      <c r="K221" s="287"/>
      <c r="L221" s="288"/>
      <c r="M221" s="289" t="s">
        <v>1</v>
      </c>
      <c r="N221" s="290" t="s">
        <v>48</v>
      </c>
      <c r="O221" s="73"/>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136</v>
      </c>
      <c r="AT221" s="223" t="s">
        <v>534</v>
      </c>
      <c r="AU221" s="223" t="s">
        <v>93</v>
      </c>
      <c r="AY221" s="18" t="s">
        <v>397</v>
      </c>
      <c r="BE221" s="224">
        <f>IF(N221="základní",J221,0)</f>
        <v>0</v>
      </c>
      <c r="BF221" s="224">
        <f>IF(N221="snížená",J221,0)</f>
        <v>0</v>
      </c>
      <c r="BG221" s="224">
        <f>IF(N221="zákl. přenesená",J221,0)</f>
        <v>0</v>
      </c>
      <c r="BH221" s="224">
        <f>IF(N221="sníž. přenesená",J221,0)</f>
        <v>0</v>
      </c>
      <c r="BI221" s="224">
        <f>IF(N221="nulová",J221,0)</f>
        <v>0</v>
      </c>
      <c r="BJ221" s="18" t="s">
        <v>91</v>
      </c>
      <c r="BK221" s="224">
        <f>ROUND(I221*H221,2)</f>
        <v>0</v>
      </c>
      <c r="BL221" s="18" t="s">
        <v>124</v>
      </c>
      <c r="BM221" s="223" t="s">
        <v>1026</v>
      </c>
    </row>
    <row r="222" spans="1:65" s="13" customFormat="1">
      <c r="B222" s="233"/>
      <c r="C222" s="234"/>
      <c r="D222" s="225" t="s">
        <v>465</v>
      </c>
      <c r="E222" s="235" t="s">
        <v>1</v>
      </c>
      <c r="F222" s="236" t="s">
        <v>91</v>
      </c>
      <c r="G222" s="234"/>
      <c r="H222" s="237">
        <v>1</v>
      </c>
      <c r="I222" s="238"/>
      <c r="J222" s="234"/>
      <c r="K222" s="234"/>
      <c r="L222" s="239"/>
      <c r="M222" s="240"/>
      <c r="N222" s="241"/>
      <c r="O222" s="241"/>
      <c r="P222" s="241"/>
      <c r="Q222" s="241"/>
      <c r="R222" s="241"/>
      <c r="S222" s="241"/>
      <c r="T222" s="242"/>
      <c r="AT222" s="243" t="s">
        <v>465</v>
      </c>
      <c r="AU222" s="243" t="s">
        <v>93</v>
      </c>
      <c r="AV222" s="13" t="s">
        <v>93</v>
      </c>
      <c r="AW222" s="13" t="s">
        <v>38</v>
      </c>
      <c r="AX222" s="13" t="s">
        <v>83</v>
      </c>
      <c r="AY222" s="243" t="s">
        <v>397</v>
      </c>
    </row>
    <row r="223" spans="1:65" s="14" customFormat="1">
      <c r="B223" s="244"/>
      <c r="C223" s="245"/>
      <c r="D223" s="225" t="s">
        <v>465</v>
      </c>
      <c r="E223" s="246" t="s">
        <v>1</v>
      </c>
      <c r="F223" s="247" t="s">
        <v>467</v>
      </c>
      <c r="G223" s="245"/>
      <c r="H223" s="248">
        <v>1</v>
      </c>
      <c r="I223" s="249"/>
      <c r="J223" s="245"/>
      <c r="K223" s="245"/>
      <c r="L223" s="250"/>
      <c r="M223" s="251"/>
      <c r="N223" s="252"/>
      <c r="O223" s="252"/>
      <c r="P223" s="252"/>
      <c r="Q223" s="252"/>
      <c r="R223" s="252"/>
      <c r="S223" s="252"/>
      <c r="T223" s="253"/>
      <c r="AT223" s="254" t="s">
        <v>465</v>
      </c>
      <c r="AU223" s="254" t="s">
        <v>93</v>
      </c>
      <c r="AV223" s="14" t="s">
        <v>124</v>
      </c>
      <c r="AW223" s="14" t="s">
        <v>38</v>
      </c>
      <c r="AX223" s="14" t="s">
        <v>91</v>
      </c>
      <c r="AY223" s="254" t="s">
        <v>397</v>
      </c>
    </row>
    <row r="224" spans="1:65" s="2" customFormat="1" ht="21.75" customHeight="1">
      <c r="A224" s="36"/>
      <c r="B224" s="37"/>
      <c r="C224" s="280" t="s">
        <v>200</v>
      </c>
      <c r="D224" s="280" t="s">
        <v>534</v>
      </c>
      <c r="E224" s="281" t="s">
        <v>8404</v>
      </c>
      <c r="F224" s="282" t="s">
        <v>8405</v>
      </c>
      <c r="G224" s="283" t="s">
        <v>656</v>
      </c>
      <c r="H224" s="284">
        <v>1</v>
      </c>
      <c r="I224" s="285"/>
      <c r="J224" s="286">
        <f>ROUND(I224*H224,2)</f>
        <v>0</v>
      </c>
      <c r="K224" s="287"/>
      <c r="L224" s="288"/>
      <c r="M224" s="289" t="s">
        <v>1</v>
      </c>
      <c r="N224" s="290" t="s">
        <v>48</v>
      </c>
      <c r="O224" s="73"/>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136</v>
      </c>
      <c r="AT224" s="223" t="s">
        <v>534</v>
      </c>
      <c r="AU224" s="223" t="s">
        <v>93</v>
      </c>
      <c r="AY224" s="18" t="s">
        <v>397</v>
      </c>
      <c r="BE224" s="224">
        <f>IF(N224="základní",J224,0)</f>
        <v>0</v>
      </c>
      <c r="BF224" s="224">
        <f>IF(N224="snížená",J224,0)</f>
        <v>0</v>
      </c>
      <c r="BG224" s="224">
        <f>IF(N224="zákl. přenesená",J224,0)</f>
        <v>0</v>
      </c>
      <c r="BH224" s="224">
        <f>IF(N224="sníž. přenesená",J224,0)</f>
        <v>0</v>
      </c>
      <c r="BI224" s="224">
        <f>IF(N224="nulová",J224,0)</f>
        <v>0</v>
      </c>
      <c r="BJ224" s="18" t="s">
        <v>91</v>
      </c>
      <c r="BK224" s="224">
        <f>ROUND(I224*H224,2)</f>
        <v>0</v>
      </c>
      <c r="BL224" s="18" t="s">
        <v>124</v>
      </c>
      <c r="BM224" s="223" t="s">
        <v>1042</v>
      </c>
    </row>
    <row r="225" spans="1:65" s="13" customFormat="1">
      <c r="B225" s="233"/>
      <c r="C225" s="234"/>
      <c r="D225" s="225" t="s">
        <v>465</v>
      </c>
      <c r="E225" s="235" t="s">
        <v>1</v>
      </c>
      <c r="F225" s="236" t="s">
        <v>91</v>
      </c>
      <c r="G225" s="234"/>
      <c r="H225" s="237">
        <v>1</v>
      </c>
      <c r="I225" s="238"/>
      <c r="J225" s="234"/>
      <c r="K225" s="234"/>
      <c r="L225" s="239"/>
      <c r="M225" s="240"/>
      <c r="N225" s="241"/>
      <c r="O225" s="241"/>
      <c r="P225" s="241"/>
      <c r="Q225" s="241"/>
      <c r="R225" s="241"/>
      <c r="S225" s="241"/>
      <c r="T225" s="242"/>
      <c r="AT225" s="243" t="s">
        <v>465</v>
      </c>
      <c r="AU225" s="243" t="s">
        <v>93</v>
      </c>
      <c r="AV225" s="13" t="s">
        <v>93</v>
      </c>
      <c r="AW225" s="13" t="s">
        <v>38</v>
      </c>
      <c r="AX225" s="13" t="s">
        <v>83</v>
      </c>
      <c r="AY225" s="243" t="s">
        <v>397</v>
      </c>
    </row>
    <row r="226" spans="1:65" s="14" customFormat="1">
      <c r="B226" s="244"/>
      <c r="C226" s="245"/>
      <c r="D226" s="225" t="s">
        <v>465</v>
      </c>
      <c r="E226" s="246" t="s">
        <v>1</v>
      </c>
      <c r="F226" s="247" t="s">
        <v>467</v>
      </c>
      <c r="G226" s="245"/>
      <c r="H226" s="248">
        <v>1</v>
      </c>
      <c r="I226" s="249"/>
      <c r="J226" s="245"/>
      <c r="K226" s="245"/>
      <c r="L226" s="250"/>
      <c r="M226" s="251"/>
      <c r="N226" s="252"/>
      <c r="O226" s="252"/>
      <c r="P226" s="252"/>
      <c r="Q226" s="252"/>
      <c r="R226" s="252"/>
      <c r="S226" s="252"/>
      <c r="T226" s="253"/>
      <c r="AT226" s="254" t="s">
        <v>465</v>
      </c>
      <c r="AU226" s="254" t="s">
        <v>93</v>
      </c>
      <c r="AV226" s="14" t="s">
        <v>124</v>
      </c>
      <c r="AW226" s="14" t="s">
        <v>38</v>
      </c>
      <c r="AX226" s="14" t="s">
        <v>91</v>
      </c>
      <c r="AY226" s="254" t="s">
        <v>397</v>
      </c>
    </row>
    <row r="227" spans="1:65" s="2" customFormat="1" ht="33" customHeight="1">
      <c r="A227" s="36"/>
      <c r="B227" s="37"/>
      <c r="C227" s="211" t="s">
        <v>203</v>
      </c>
      <c r="D227" s="211" t="s">
        <v>400</v>
      </c>
      <c r="E227" s="212" t="s">
        <v>8406</v>
      </c>
      <c r="F227" s="213" t="s">
        <v>8407</v>
      </c>
      <c r="G227" s="214" t="s">
        <v>656</v>
      </c>
      <c r="H227" s="215">
        <v>3</v>
      </c>
      <c r="I227" s="216"/>
      <c r="J227" s="217">
        <f>ROUND(I227*H227,2)</f>
        <v>0</v>
      </c>
      <c r="K227" s="218"/>
      <c r="L227" s="41"/>
      <c r="M227" s="219" t="s">
        <v>1</v>
      </c>
      <c r="N227" s="220" t="s">
        <v>48</v>
      </c>
      <c r="O227" s="73"/>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124</v>
      </c>
      <c r="AT227" s="223" t="s">
        <v>400</v>
      </c>
      <c r="AU227" s="223" t="s">
        <v>93</v>
      </c>
      <c r="AY227" s="18" t="s">
        <v>397</v>
      </c>
      <c r="BE227" s="224">
        <f>IF(N227="základní",J227,0)</f>
        <v>0</v>
      </c>
      <c r="BF227" s="224">
        <f>IF(N227="snížená",J227,0)</f>
        <v>0</v>
      </c>
      <c r="BG227" s="224">
        <f>IF(N227="zákl. přenesená",J227,0)</f>
        <v>0</v>
      </c>
      <c r="BH227" s="224">
        <f>IF(N227="sníž. přenesená",J227,0)</f>
        <v>0</v>
      </c>
      <c r="BI227" s="224">
        <f>IF(N227="nulová",J227,0)</f>
        <v>0</v>
      </c>
      <c r="BJ227" s="18" t="s">
        <v>91</v>
      </c>
      <c r="BK227" s="224">
        <f>ROUND(I227*H227,2)</f>
        <v>0</v>
      </c>
      <c r="BL227" s="18" t="s">
        <v>124</v>
      </c>
      <c r="BM227" s="223" t="s">
        <v>1057</v>
      </c>
    </row>
    <row r="228" spans="1:65" s="13" customFormat="1">
      <c r="B228" s="233"/>
      <c r="C228" s="234"/>
      <c r="D228" s="225" t="s">
        <v>465</v>
      </c>
      <c r="E228" s="235" t="s">
        <v>1</v>
      </c>
      <c r="F228" s="236" t="s">
        <v>8408</v>
      </c>
      <c r="G228" s="234"/>
      <c r="H228" s="237">
        <v>3</v>
      </c>
      <c r="I228" s="238"/>
      <c r="J228" s="234"/>
      <c r="K228" s="234"/>
      <c r="L228" s="239"/>
      <c r="M228" s="240"/>
      <c r="N228" s="241"/>
      <c r="O228" s="241"/>
      <c r="P228" s="241"/>
      <c r="Q228" s="241"/>
      <c r="R228" s="241"/>
      <c r="S228" s="241"/>
      <c r="T228" s="242"/>
      <c r="AT228" s="243" t="s">
        <v>465</v>
      </c>
      <c r="AU228" s="243" t="s">
        <v>93</v>
      </c>
      <c r="AV228" s="13" t="s">
        <v>93</v>
      </c>
      <c r="AW228" s="13" t="s">
        <v>38</v>
      </c>
      <c r="AX228" s="13" t="s">
        <v>83</v>
      </c>
      <c r="AY228" s="243" t="s">
        <v>397</v>
      </c>
    </row>
    <row r="229" spans="1:65" s="14" customFormat="1">
      <c r="B229" s="244"/>
      <c r="C229" s="245"/>
      <c r="D229" s="225" t="s">
        <v>465</v>
      </c>
      <c r="E229" s="246" t="s">
        <v>1</v>
      </c>
      <c r="F229" s="247" t="s">
        <v>467</v>
      </c>
      <c r="G229" s="245"/>
      <c r="H229" s="248">
        <v>3</v>
      </c>
      <c r="I229" s="249"/>
      <c r="J229" s="245"/>
      <c r="K229" s="245"/>
      <c r="L229" s="250"/>
      <c r="M229" s="251"/>
      <c r="N229" s="252"/>
      <c r="O229" s="252"/>
      <c r="P229" s="252"/>
      <c r="Q229" s="252"/>
      <c r="R229" s="252"/>
      <c r="S229" s="252"/>
      <c r="T229" s="253"/>
      <c r="AT229" s="254" t="s">
        <v>465</v>
      </c>
      <c r="AU229" s="254" t="s">
        <v>93</v>
      </c>
      <c r="AV229" s="14" t="s">
        <v>124</v>
      </c>
      <c r="AW229" s="14" t="s">
        <v>38</v>
      </c>
      <c r="AX229" s="14" t="s">
        <v>91</v>
      </c>
      <c r="AY229" s="254" t="s">
        <v>397</v>
      </c>
    </row>
    <row r="230" spans="1:65" s="2" customFormat="1" ht="21.75" customHeight="1">
      <c r="A230" s="36"/>
      <c r="B230" s="37"/>
      <c r="C230" s="280" t="s">
        <v>206</v>
      </c>
      <c r="D230" s="280" t="s">
        <v>534</v>
      </c>
      <c r="E230" s="281" t="s">
        <v>8409</v>
      </c>
      <c r="F230" s="282" t="s">
        <v>8410</v>
      </c>
      <c r="G230" s="283" t="s">
        <v>656</v>
      </c>
      <c r="H230" s="284">
        <v>1</v>
      </c>
      <c r="I230" s="285"/>
      <c r="J230" s="286">
        <f>ROUND(I230*H230,2)</f>
        <v>0</v>
      </c>
      <c r="K230" s="287"/>
      <c r="L230" s="288"/>
      <c r="M230" s="289" t="s">
        <v>1</v>
      </c>
      <c r="N230" s="290" t="s">
        <v>48</v>
      </c>
      <c r="O230" s="73"/>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136</v>
      </c>
      <c r="AT230" s="223" t="s">
        <v>534</v>
      </c>
      <c r="AU230" s="223" t="s">
        <v>93</v>
      </c>
      <c r="AY230" s="18" t="s">
        <v>397</v>
      </c>
      <c r="BE230" s="224">
        <f>IF(N230="základní",J230,0)</f>
        <v>0</v>
      </c>
      <c r="BF230" s="224">
        <f>IF(N230="snížená",J230,0)</f>
        <v>0</v>
      </c>
      <c r="BG230" s="224">
        <f>IF(N230="zákl. přenesená",J230,0)</f>
        <v>0</v>
      </c>
      <c r="BH230" s="224">
        <f>IF(N230="sníž. přenesená",J230,0)</f>
        <v>0</v>
      </c>
      <c r="BI230" s="224">
        <f>IF(N230="nulová",J230,0)</f>
        <v>0</v>
      </c>
      <c r="BJ230" s="18" t="s">
        <v>91</v>
      </c>
      <c r="BK230" s="224">
        <f>ROUND(I230*H230,2)</f>
        <v>0</v>
      </c>
      <c r="BL230" s="18" t="s">
        <v>124</v>
      </c>
      <c r="BM230" s="223" t="s">
        <v>1066</v>
      </c>
    </row>
    <row r="231" spans="1:65" s="13" customFormat="1">
      <c r="B231" s="233"/>
      <c r="C231" s="234"/>
      <c r="D231" s="225" t="s">
        <v>465</v>
      </c>
      <c r="E231" s="235" t="s">
        <v>1</v>
      </c>
      <c r="F231" s="236" t="s">
        <v>91</v>
      </c>
      <c r="G231" s="234"/>
      <c r="H231" s="237">
        <v>1</v>
      </c>
      <c r="I231" s="238"/>
      <c r="J231" s="234"/>
      <c r="K231" s="234"/>
      <c r="L231" s="239"/>
      <c r="M231" s="240"/>
      <c r="N231" s="241"/>
      <c r="O231" s="241"/>
      <c r="P231" s="241"/>
      <c r="Q231" s="241"/>
      <c r="R231" s="241"/>
      <c r="S231" s="241"/>
      <c r="T231" s="242"/>
      <c r="AT231" s="243" t="s">
        <v>465</v>
      </c>
      <c r="AU231" s="243" t="s">
        <v>93</v>
      </c>
      <c r="AV231" s="13" t="s">
        <v>93</v>
      </c>
      <c r="AW231" s="13" t="s">
        <v>38</v>
      </c>
      <c r="AX231" s="13" t="s">
        <v>83</v>
      </c>
      <c r="AY231" s="243" t="s">
        <v>397</v>
      </c>
    </row>
    <row r="232" spans="1:65" s="14" customFormat="1">
      <c r="B232" s="244"/>
      <c r="C232" s="245"/>
      <c r="D232" s="225" t="s">
        <v>465</v>
      </c>
      <c r="E232" s="246" t="s">
        <v>1</v>
      </c>
      <c r="F232" s="247" t="s">
        <v>467</v>
      </c>
      <c r="G232" s="245"/>
      <c r="H232" s="248">
        <v>1</v>
      </c>
      <c r="I232" s="249"/>
      <c r="J232" s="245"/>
      <c r="K232" s="245"/>
      <c r="L232" s="250"/>
      <c r="M232" s="251"/>
      <c r="N232" s="252"/>
      <c r="O232" s="252"/>
      <c r="P232" s="252"/>
      <c r="Q232" s="252"/>
      <c r="R232" s="252"/>
      <c r="S232" s="252"/>
      <c r="T232" s="253"/>
      <c r="AT232" s="254" t="s">
        <v>465</v>
      </c>
      <c r="AU232" s="254" t="s">
        <v>93</v>
      </c>
      <c r="AV232" s="14" t="s">
        <v>124</v>
      </c>
      <c r="AW232" s="14" t="s">
        <v>38</v>
      </c>
      <c r="AX232" s="14" t="s">
        <v>91</v>
      </c>
      <c r="AY232" s="254" t="s">
        <v>397</v>
      </c>
    </row>
    <row r="233" spans="1:65" s="2" customFormat="1" ht="21.75" customHeight="1">
      <c r="A233" s="36"/>
      <c r="B233" s="37"/>
      <c r="C233" s="280" t="s">
        <v>209</v>
      </c>
      <c r="D233" s="280" t="s">
        <v>534</v>
      </c>
      <c r="E233" s="281" t="s">
        <v>8411</v>
      </c>
      <c r="F233" s="282" t="s">
        <v>8412</v>
      </c>
      <c r="G233" s="283" t="s">
        <v>656</v>
      </c>
      <c r="H233" s="284">
        <v>2</v>
      </c>
      <c r="I233" s="285"/>
      <c r="J233" s="286">
        <f>ROUND(I233*H233,2)</f>
        <v>0</v>
      </c>
      <c r="K233" s="287"/>
      <c r="L233" s="288"/>
      <c r="M233" s="289" t="s">
        <v>1</v>
      </c>
      <c r="N233" s="290" t="s">
        <v>48</v>
      </c>
      <c r="O233" s="73"/>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136</v>
      </c>
      <c r="AT233" s="223" t="s">
        <v>534</v>
      </c>
      <c r="AU233" s="223" t="s">
        <v>93</v>
      </c>
      <c r="AY233" s="18" t="s">
        <v>397</v>
      </c>
      <c r="BE233" s="224">
        <f>IF(N233="základní",J233,0)</f>
        <v>0</v>
      </c>
      <c r="BF233" s="224">
        <f>IF(N233="snížená",J233,0)</f>
        <v>0</v>
      </c>
      <c r="BG233" s="224">
        <f>IF(N233="zákl. přenesená",J233,0)</f>
        <v>0</v>
      </c>
      <c r="BH233" s="224">
        <f>IF(N233="sníž. přenesená",J233,0)</f>
        <v>0</v>
      </c>
      <c r="BI233" s="224">
        <f>IF(N233="nulová",J233,0)</f>
        <v>0</v>
      </c>
      <c r="BJ233" s="18" t="s">
        <v>91</v>
      </c>
      <c r="BK233" s="224">
        <f>ROUND(I233*H233,2)</f>
        <v>0</v>
      </c>
      <c r="BL233" s="18" t="s">
        <v>124</v>
      </c>
      <c r="BM233" s="223" t="s">
        <v>1078</v>
      </c>
    </row>
    <row r="234" spans="1:65" s="13" customFormat="1">
      <c r="B234" s="233"/>
      <c r="C234" s="234"/>
      <c r="D234" s="225" t="s">
        <v>465</v>
      </c>
      <c r="E234" s="235" t="s">
        <v>1</v>
      </c>
      <c r="F234" s="236" t="s">
        <v>7745</v>
      </c>
      <c r="G234" s="234"/>
      <c r="H234" s="237">
        <v>2</v>
      </c>
      <c r="I234" s="238"/>
      <c r="J234" s="234"/>
      <c r="K234" s="234"/>
      <c r="L234" s="239"/>
      <c r="M234" s="240"/>
      <c r="N234" s="241"/>
      <c r="O234" s="241"/>
      <c r="P234" s="241"/>
      <c r="Q234" s="241"/>
      <c r="R234" s="241"/>
      <c r="S234" s="241"/>
      <c r="T234" s="242"/>
      <c r="AT234" s="243" t="s">
        <v>465</v>
      </c>
      <c r="AU234" s="243" t="s">
        <v>93</v>
      </c>
      <c r="AV234" s="13" t="s">
        <v>93</v>
      </c>
      <c r="AW234" s="13" t="s">
        <v>38</v>
      </c>
      <c r="AX234" s="13" t="s">
        <v>83</v>
      </c>
      <c r="AY234" s="243" t="s">
        <v>397</v>
      </c>
    </row>
    <row r="235" spans="1:65" s="14" customFormat="1">
      <c r="B235" s="244"/>
      <c r="C235" s="245"/>
      <c r="D235" s="225" t="s">
        <v>465</v>
      </c>
      <c r="E235" s="246" t="s">
        <v>1</v>
      </c>
      <c r="F235" s="247" t="s">
        <v>467</v>
      </c>
      <c r="G235" s="245"/>
      <c r="H235" s="248">
        <v>2</v>
      </c>
      <c r="I235" s="249"/>
      <c r="J235" s="245"/>
      <c r="K235" s="245"/>
      <c r="L235" s="250"/>
      <c r="M235" s="251"/>
      <c r="N235" s="252"/>
      <c r="O235" s="252"/>
      <c r="P235" s="252"/>
      <c r="Q235" s="252"/>
      <c r="R235" s="252"/>
      <c r="S235" s="252"/>
      <c r="T235" s="253"/>
      <c r="AT235" s="254" t="s">
        <v>465</v>
      </c>
      <c r="AU235" s="254" t="s">
        <v>93</v>
      </c>
      <c r="AV235" s="14" t="s">
        <v>124</v>
      </c>
      <c r="AW235" s="14" t="s">
        <v>38</v>
      </c>
      <c r="AX235" s="14" t="s">
        <v>91</v>
      </c>
      <c r="AY235" s="254" t="s">
        <v>397</v>
      </c>
    </row>
    <row r="236" spans="1:65" s="2" customFormat="1" ht="44.25" customHeight="1">
      <c r="A236" s="36"/>
      <c r="B236" s="37"/>
      <c r="C236" s="211" t="s">
        <v>212</v>
      </c>
      <c r="D236" s="211" t="s">
        <v>400</v>
      </c>
      <c r="E236" s="212" t="s">
        <v>8413</v>
      </c>
      <c r="F236" s="213" t="s">
        <v>8414</v>
      </c>
      <c r="G236" s="214" t="s">
        <v>656</v>
      </c>
      <c r="H236" s="215">
        <v>1</v>
      </c>
      <c r="I236" s="216"/>
      <c r="J236" s="217">
        <f>ROUND(I236*H236,2)</f>
        <v>0</v>
      </c>
      <c r="K236" s="218"/>
      <c r="L236" s="41"/>
      <c r="M236" s="219" t="s">
        <v>1</v>
      </c>
      <c r="N236" s="220" t="s">
        <v>48</v>
      </c>
      <c r="O236" s="73"/>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124</v>
      </c>
      <c r="AT236" s="223" t="s">
        <v>400</v>
      </c>
      <c r="AU236" s="223" t="s">
        <v>93</v>
      </c>
      <c r="AY236" s="18" t="s">
        <v>397</v>
      </c>
      <c r="BE236" s="224">
        <f>IF(N236="základní",J236,0)</f>
        <v>0</v>
      </c>
      <c r="BF236" s="224">
        <f>IF(N236="snížená",J236,0)</f>
        <v>0</v>
      </c>
      <c r="BG236" s="224">
        <f>IF(N236="zákl. přenesená",J236,0)</f>
        <v>0</v>
      </c>
      <c r="BH236" s="224">
        <f>IF(N236="sníž. přenesená",J236,0)</f>
        <v>0</v>
      </c>
      <c r="BI236" s="224">
        <f>IF(N236="nulová",J236,0)</f>
        <v>0</v>
      </c>
      <c r="BJ236" s="18" t="s">
        <v>91</v>
      </c>
      <c r="BK236" s="224">
        <f>ROUND(I236*H236,2)</f>
        <v>0</v>
      </c>
      <c r="BL236" s="18" t="s">
        <v>124</v>
      </c>
      <c r="BM236" s="223" t="s">
        <v>1088</v>
      </c>
    </row>
    <row r="237" spans="1:65" s="13" customFormat="1">
      <c r="B237" s="233"/>
      <c r="C237" s="234"/>
      <c r="D237" s="225" t="s">
        <v>465</v>
      </c>
      <c r="E237" s="235" t="s">
        <v>1</v>
      </c>
      <c r="F237" s="236" t="s">
        <v>91</v>
      </c>
      <c r="G237" s="234"/>
      <c r="H237" s="237">
        <v>1</v>
      </c>
      <c r="I237" s="238"/>
      <c r="J237" s="234"/>
      <c r="K237" s="234"/>
      <c r="L237" s="239"/>
      <c r="M237" s="240"/>
      <c r="N237" s="241"/>
      <c r="O237" s="241"/>
      <c r="P237" s="241"/>
      <c r="Q237" s="241"/>
      <c r="R237" s="241"/>
      <c r="S237" s="241"/>
      <c r="T237" s="242"/>
      <c r="AT237" s="243" t="s">
        <v>465</v>
      </c>
      <c r="AU237" s="243" t="s">
        <v>93</v>
      </c>
      <c r="AV237" s="13" t="s">
        <v>93</v>
      </c>
      <c r="AW237" s="13" t="s">
        <v>38</v>
      </c>
      <c r="AX237" s="13" t="s">
        <v>83</v>
      </c>
      <c r="AY237" s="243" t="s">
        <v>397</v>
      </c>
    </row>
    <row r="238" spans="1:65" s="14" customFormat="1">
      <c r="B238" s="244"/>
      <c r="C238" s="245"/>
      <c r="D238" s="225" t="s">
        <v>465</v>
      </c>
      <c r="E238" s="246" t="s">
        <v>1</v>
      </c>
      <c r="F238" s="247" t="s">
        <v>467</v>
      </c>
      <c r="G238" s="245"/>
      <c r="H238" s="248">
        <v>1</v>
      </c>
      <c r="I238" s="249"/>
      <c r="J238" s="245"/>
      <c r="K238" s="245"/>
      <c r="L238" s="250"/>
      <c r="M238" s="251"/>
      <c r="N238" s="252"/>
      <c r="O238" s="252"/>
      <c r="P238" s="252"/>
      <c r="Q238" s="252"/>
      <c r="R238" s="252"/>
      <c r="S238" s="252"/>
      <c r="T238" s="253"/>
      <c r="AT238" s="254" t="s">
        <v>465</v>
      </c>
      <c r="AU238" s="254" t="s">
        <v>93</v>
      </c>
      <c r="AV238" s="14" t="s">
        <v>124</v>
      </c>
      <c r="AW238" s="14" t="s">
        <v>38</v>
      </c>
      <c r="AX238" s="14" t="s">
        <v>91</v>
      </c>
      <c r="AY238" s="254" t="s">
        <v>397</v>
      </c>
    </row>
    <row r="239" spans="1:65" s="2" customFormat="1" ht="21.75" customHeight="1">
      <c r="A239" s="36"/>
      <c r="B239" s="37"/>
      <c r="C239" s="280" t="s">
        <v>182</v>
      </c>
      <c r="D239" s="280" t="s">
        <v>534</v>
      </c>
      <c r="E239" s="281" t="s">
        <v>8415</v>
      </c>
      <c r="F239" s="282" t="s">
        <v>8416</v>
      </c>
      <c r="G239" s="283" t="s">
        <v>656</v>
      </c>
      <c r="H239" s="284">
        <v>1</v>
      </c>
      <c r="I239" s="285"/>
      <c r="J239" s="286">
        <f>ROUND(I239*H239,2)</f>
        <v>0</v>
      </c>
      <c r="K239" s="287"/>
      <c r="L239" s="288"/>
      <c r="M239" s="289" t="s">
        <v>1</v>
      </c>
      <c r="N239" s="290" t="s">
        <v>48</v>
      </c>
      <c r="O239" s="73"/>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136</v>
      </c>
      <c r="AT239" s="223" t="s">
        <v>534</v>
      </c>
      <c r="AU239" s="223" t="s">
        <v>93</v>
      </c>
      <c r="AY239" s="18" t="s">
        <v>397</v>
      </c>
      <c r="BE239" s="224">
        <f>IF(N239="základní",J239,0)</f>
        <v>0</v>
      </c>
      <c r="BF239" s="224">
        <f>IF(N239="snížená",J239,0)</f>
        <v>0</v>
      </c>
      <c r="BG239" s="224">
        <f>IF(N239="zákl. přenesená",J239,0)</f>
        <v>0</v>
      </c>
      <c r="BH239" s="224">
        <f>IF(N239="sníž. přenesená",J239,0)</f>
        <v>0</v>
      </c>
      <c r="BI239" s="224">
        <f>IF(N239="nulová",J239,0)</f>
        <v>0</v>
      </c>
      <c r="BJ239" s="18" t="s">
        <v>91</v>
      </c>
      <c r="BK239" s="224">
        <f>ROUND(I239*H239,2)</f>
        <v>0</v>
      </c>
      <c r="BL239" s="18" t="s">
        <v>124</v>
      </c>
      <c r="BM239" s="223" t="s">
        <v>1096</v>
      </c>
    </row>
    <row r="240" spans="1:65" s="13" customFormat="1">
      <c r="B240" s="233"/>
      <c r="C240" s="234"/>
      <c r="D240" s="225" t="s">
        <v>465</v>
      </c>
      <c r="E240" s="235" t="s">
        <v>1</v>
      </c>
      <c r="F240" s="236" t="s">
        <v>91</v>
      </c>
      <c r="G240" s="234"/>
      <c r="H240" s="237">
        <v>1</v>
      </c>
      <c r="I240" s="238"/>
      <c r="J240" s="234"/>
      <c r="K240" s="234"/>
      <c r="L240" s="239"/>
      <c r="M240" s="240"/>
      <c r="N240" s="241"/>
      <c r="O240" s="241"/>
      <c r="P240" s="241"/>
      <c r="Q240" s="241"/>
      <c r="R240" s="241"/>
      <c r="S240" s="241"/>
      <c r="T240" s="242"/>
      <c r="AT240" s="243" t="s">
        <v>465</v>
      </c>
      <c r="AU240" s="243" t="s">
        <v>93</v>
      </c>
      <c r="AV240" s="13" t="s">
        <v>93</v>
      </c>
      <c r="AW240" s="13" t="s">
        <v>38</v>
      </c>
      <c r="AX240" s="13" t="s">
        <v>83</v>
      </c>
      <c r="AY240" s="243" t="s">
        <v>397</v>
      </c>
    </row>
    <row r="241" spans="1:65" s="14" customFormat="1">
      <c r="B241" s="244"/>
      <c r="C241" s="245"/>
      <c r="D241" s="225" t="s">
        <v>465</v>
      </c>
      <c r="E241" s="246" t="s">
        <v>1</v>
      </c>
      <c r="F241" s="247" t="s">
        <v>467</v>
      </c>
      <c r="G241" s="245"/>
      <c r="H241" s="248">
        <v>1</v>
      </c>
      <c r="I241" s="249"/>
      <c r="J241" s="245"/>
      <c r="K241" s="245"/>
      <c r="L241" s="250"/>
      <c r="M241" s="251"/>
      <c r="N241" s="252"/>
      <c r="O241" s="252"/>
      <c r="P241" s="252"/>
      <c r="Q241" s="252"/>
      <c r="R241" s="252"/>
      <c r="S241" s="252"/>
      <c r="T241" s="253"/>
      <c r="AT241" s="254" t="s">
        <v>465</v>
      </c>
      <c r="AU241" s="254" t="s">
        <v>93</v>
      </c>
      <c r="AV241" s="14" t="s">
        <v>124</v>
      </c>
      <c r="AW241" s="14" t="s">
        <v>38</v>
      </c>
      <c r="AX241" s="14" t="s">
        <v>91</v>
      </c>
      <c r="AY241" s="254" t="s">
        <v>397</v>
      </c>
    </row>
    <row r="242" spans="1:65" s="2" customFormat="1" ht="21.75" customHeight="1">
      <c r="A242" s="36"/>
      <c r="B242" s="37"/>
      <c r="C242" s="211" t="s">
        <v>215</v>
      </c>
      <c r="D242" s="211" t="s">
        <v>400</v>
      </c>
      <c r="E242" s="212" t="s">
        <v>8417</v>
      </c>
      <c r="F242" s="213" t="s">
        <v>8418</v>
      </c>
      <c r="G242" s="214" t="s">
        <v>656</v>
      </c>
      <c r="H242" s="215">
        <v>1</v>
      </c>
      <c r="I242" s="216"/>
      <c r="J242" s="217">
        <f>ROUND(I242*H242,2)</f>
        <v>0</v>
      </c>
      <c r="K242" s="218"/>
      <c r="L242" s="41"/>
      <c r="M242" s="219" t="s">
        <v>1</v>
      </c>
      <c r="N242" s="220" t="s">
        <v>48</v>
      </c>
      <c r="O242" s="73"/>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124</v>
      </c>
      <c r="AT242" s="223" t="s">
        <v>400</v>
      </c>
      <c r="AU242" s="223" t="s">
        <v>93</v>
      </c>
      <c r="AY242" s="18" t="s">
        <v>397</v>
      </c>
      <c r="BE242" s="224">
        <f>IF(N242="základní",J242,0)</f>
        <v>0</v>
      </c>
      <c r="BF242" s="224">
        <f>IF(N242="snížená",J242,0)</f>
        <v>0</v>
      </c>
      <c r="BG242" s="224">
        <f>IF(N242="zákl. přenesená",J242,0)</f>
        <v>0</v>
      </c>
      <c r="BH242" s="224">
        <f>IF(N242="sníž. přenesená",J242,0)</f>
        <v>0</v>
      </c>
      <c r="BI242" s="224">
        <f>IF(N242="nulová",J242,0)</f>
        <v>0</v>
      </c>
      <c r="BJ242" s="18" t="s">
        <v>91</v>
      </c>
      <c r="BK242" s="224">
        <f>ROUND(I242*H242,2)</f>
        <v>0</v>
      </c>
      <c r="BL242" s="18" t="s">
        <v>124</v>
      </c>
      <c r="BM242" s="223" t="s">
        <v>1105</v>
      </c>
    </row>
    <row r="243" spans="1:65" s="13" customFormat="1">
      <c r="B243" s="233"/>
      <c r="C243" s="234"/>
      <c r="D243" s="225" t="s">
        <v>465</v>
      </c>
      <c r="E243" s="235" t="s">
        <v>1</v>
      </c>
      <c r="F243" s="236" t="s">
        <v>91</v>
      </c>
      <c r="G243" s="234"/>
      <c r="H243" s="237">
        <v>1</v>
      </c>
      <c r="I243" s="238"/>
      <c r="J243" s="234"/>
      <c r="K243" s="234"/>
      <c r="L243" s="239"/>
      <c r="M243" s="240"/>
      <c r="N243" s="241"/>
      <c r="O243" s="241"/>
      <c r="P243" s="241"/>
      <c r="Q243" s="241"/>
      <c r="R243" s="241"/>
      <c r="S243" s="241"/>
      <c r="T243" s="242"/>
      <c r="AT243" s="243" t="s">
        <v>465</v>
      </c>
      <c r="AU243" s="243" t="s">
        <v>93</v>
      </c>
      <c r="AV243" s="13" t="s">
        <v>93</v>
      </c>
      <c r="AW243" s="13" t="s">
        <v>38</v>
      </c>
      <c r="AX243" s="13" t="s">
        <v>83</v>
      </c>
      <c r="AY243" s="243" t="s">
        <v>397</v>
      </c>
    </row>
    <row r="244" spans="1:65" s="14" customFormat="1">
      <c r="B244" s="244"/>
      <c r="C244" s="245"/>
      <c r="D244" s="225" t="s">
        <v>465</v>
      </c>
      <c r="E244" s="246" t="s">
        <v>1</v>
      </c>
      <c r="F244" s="247" t="s">
        <v>467</v>
      </c>
      <c r="G244" s="245"/>
      <c r="H244" s="248">
        <v>1</v>
      </c>
      <c r="I244" s="249"/>
      <c r="J244" s="245"/>
      <c r="K244" s="245"/>
      <c r="L244" s="250"/>
      <c r="M244" s="251"/>
      <c r="N244" s="252"/>
      <c r="O244" s="252"/>
      <c r="P244" s="252"/>
      <c r="Q244" s="252"/>
      <c r="R244" s="252"/>
      <c r="S244" s="252"/>
      <c r="T244" s="253"/>
      <c r="AT244" s="254" t="s">
        <v>465</v>
      </c>
      <c r="AU244" s="254" t="s">
        <v>93</v>
      </c>
      <c r="AV244" s="14" t="s">
        <v>124</v>
      </c>
      <c r="AW244" s="14" t="s">
        <v>38</v>
      </c>
      <c r="AX244" s="14" t="s">
        <v>91</v>
      </c>
      <c r="AY244" s="254" t="s">
        <v>397</v>
      </c>
    </row>
    <row r="245" spans="1:65" s="2" customFormat="1" ht="21.75" customHeight="1">
      <c r="A245" s="36"/>
      <c r="B245" s="37"/>
      <c r="C245" s="280" t="s">
        <v>218</v>
      </c>
      <c r="D245" s="280" t="s">
        <v>534</v>
      </c>
      <c r="E245" s="281" t="s">
        <v>8419</v>
      </c>
      <c r="F245" s="282" t="s">
        <v>8420</v>
      </c>
      <c r="G245" s="283" t="s">
        <v>656</v>
      </c>
      <c r="H245" s="284">
        <v>1</v>
      </c>
      <c r="I245" s="285"/>
      <c r="J245" s="286">
        <f>ROUND(I245*H245,2)</f>
        <v>0</v>
      </c>
      <c r="K245" s="287"/>
      <c r="L245" s="288"/>
      <c r="M245" s="289" t="s">
        <v>1</v>
      </c>
      <c r="N245" s="290" t="s">
        <v>48</v>
      </c>
      <c r="O245" s="73"/>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136</v>
      </c>
      <c r="AT245" s="223" t="s">
        <v>534</v>
      </c>
      <c r="AU245" s="223" t="s">
        <v>93</v>
      </c>
      <c r="AY245" s="18" t="s">
        <v>397</v>
      </c>
      <c r="BE245" s="224">
        <f>IF(N245="základní",J245,0)</f>
        <v>0</v>
      </c>
      <c r="BF245" s="224">
        <f>IF(N245="snížená",J245,0)</f>
        <v>0</v>
      </c>
      <c r="BG245" s="224">
        <f>IF(N245="zákl. přenesená",J245,0)</f>
        <v>0</v>
      </c>
      <c r="BH245" s="224">
        <f>IF(N245="sníž. přenesená",J245,0)</f>
        <v>0</v>
      </c>
      <c r="BI245" s="224">
        <f>IF(N245="nulová",J245,0)</f>
        <v>0</v>
      </c>
      <c r="BJ245" s="18" t="s">
        <v>91</v>
      </c>
      <c r="BK245" s="224">
        <f>ROUND(I245*H245,2)</f>
        <v>0</v>
      </c>
      <c r="BL245" s="18" t="s">
        <v>124</v>
      </c>
      <c r="BM245" s="223" t="s">
        <v>790</v>
      </c>
    </row>
    <row r="246" spans="1:65" s="13" customFormat="1">
      <c r="B246" s="233"/>
      <c r="C246" s="234"/>
      <c r="D246" s="225" t="s">
        <v>465</v>
      </c>
      <c r="E246" s="235" t="s">
        <v>1</v>
      </c>
      <c r="F246" s="236" t="s">
        <v>91</v>
      </c>
      <c r="G246" s="234"/>
      <c r="H246" s="237">
        <v>1</v>
      </c>
      <c r="I246" s="238"/>
      <c r="J246" s="234"/>
      <c r="K246" s="234"/>
      <c r="L246" s="239"/>
      <c r="M246" s="240"/>
      <c r="N246" s="241"/>
      <c r="O246" s="241"/>
      <c r="P246" s="241"/>
      <c r="Q246" s="241"/>
      <c r="R246" s="241"/>
      <c r="S246" s="241"/>
      <c r="T246" s="242"/>
      <c r="AT246" s="243" t="s">
        <v>465</v>
      </c>
      <c r="AU246" s="243" t="s">
        <v>93</v>
      </c>
      <c r="AV246" s="13" t="s">
        <v>93</v>
      </c>
      <c r="AW246" s="13" t="s">
        <v>38</v>
      </c>
      <c r="AX246" s="13" t="s">
        <v>83</v>
      </c>
      <c r="AY246" s="243" t="s">
        <v>397</v>
      </c>
    </row>
    <row r="247" spans="1:65" s="14" customFormat="1">
      <c r="B247" s="244"/>
      <c r="C247" s="245"/>
      <c r="D247" s="225" t="s">
        <v>465</v>
      </c>
      <c r="E247" s="246" t="s">
        <v>1</v>
      </c>
      <c r="F247" s="247" t="s">
        <v>467</v>
      </c>
      <c r="G247" s="245"/>
      <c r="H247" s="248">
        <v>1</v>
      </c>
      <c r="I247" s="249"/>
      <c r="J247" s="245"/>
      <c r="K247" s="245"/>
      <c r="L247" s="250"/>
      <c r="M247" s="251"/>
      <c r="N247" s="252"/>
      <c r="O247" s="252"/>
      <c r="P247" s="252"/>
      <c r="Q247" s="252"/>
      <c r="R247" s="252"/>
      <c r="S247" s="252"/>
      <c r="T247" s="253"/>
      <c r="AT247" s="254" t="s">
        <v>465</v>
      </c>
      <c r="AU247" s="254" t="s">
        <v>93</v>
      </c>
      <c r="AV247" s="14" t="s">
        <v>124</v>
      </c>
      <c r="AW247" s="14" t="s">
        <v>38</v>
      </c>
      <c r="AX247" s="14" t="s">
        <v>91</v>
      </c>
      <c r="AY247" s="254" t="s">
        <v>397</v>
      </c>
    </row>
    <row r="248" spans="1:65" s="2" customFormat="1" ht="44.25" customHeight="1">
      <c r="A248" s="36"/>
      <c r="B248" s="37"/>
      <c r="C248" s="211" t="s">
        <v>661</v>
      </c>
      <c r="D248" s="211" t="s">
        <v>400</v>
      </c>
      <c r="E248" s="212" t="s">
        <v>8421</v>
      </c>
      <c r="F248" s="213" t="s">
        <v>8422</v>
      </c>
      <c r="G248" s="214" t="s">
        <v>656</v>
      </c>
      <c r="H248" s="215">
        <v>1</v>
      </c>
      <c r="I248" s="216"/>
      <c r="J248" s="217">
        <f>ROUND(I248*H248,2)</f>
        <v>0</v>
      </c>
      <c r="K248" s="218"/>
      <c r="L248" s="41"/>
      <c r="M248" s="219" t="s">
        <v>1</v>
      </c>
      <c r="N248" s="220" t="s">
        <v>48</v>
      </c>
      <c r="O248" s="73"/>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124</v>
      </c>
      <c r="AT248" s="223" t="s">
        <v>400</v>
      </c>
      <c r="AU248" s="223" t="s">
        <v>93</v>
      </c>
      <c r="AY248" s="18" t="s">
        <v>397</v>
      </c>
      <c r="BE248" s="224">
        <f>IF(N248="základní",J248,0)</f>
        <v>0</v>
      </c>
      <c r="BF248" s="224">
        <f>IF(N248="snížená",J248,0)</f>
        <v>0</v>
      </c>
      <c r="BG248" s="224">
        <f>IF(N248="zákl. přenesená",J248,0)</f>
        <v>0</v>
      </c>
      <c r="BH248" s="224">
        <f>IF(N248="sníž. přenesená",J248,0)</f>
        <v>0</v>
      </c>
      <c r="BI248" s="224">
        <f>IF(N248="nulová",J248,0)</f>
        <v>0</v>
      </c>
      <c r="BJ248" s="18" t="s">
        <v>91</v>
      </c>
      <c r="BK248" s="224">
        <f>ROUND(I248*H248,2)</f>
        <v>0</v>
      </c>
      <c r="BL248" s="18" t="s">
        <v>124</v>
      </c>
      <c r="BM248" s="223" t="s">
        <v>793</v>
      </c>
    </row>
    <row r="249" spans="1:65" s="13" customFormat="1">
      <c r="B249" s="233"/>
      <c r="C249" s="234"/>
      <c r="D249" s="225" t="s">
        <v>465</v>
      </c>
      <c r="E249" s="235" t="s">
        <v>1</v>
      </c>
      <c r="F249" s="236" t="s">
        <v>91</v>
      </c>
      <c r="G249" s="234"/>
      <c r="H249" s="237">
        <v>1</v>
      </c>
      <c r="I249" s="238"/>
      <c r="J249" s="234"/>
      <c r="K249" s="234"/>
      <c r="L249" s="239"/>
      <c r="M249" s="240"/>
      <c r="N249" s="241"/>
      <c r="O249" s="241"/>
      <c r="P249" s="241"/>
      <c r="Q249" s="241"/>
      <c r="R249" s="241"/>
      <c r="S249" s="241"/>
      <c r="T249" s="242"/>
      <c r="AT249" s="243" t="s">
        <v>465</v>
      </c>
      <c r="AU249" s="243" t="s">
        <v>93</v>
      </c>
      <c r="AV249" s="13" t="s">
        <v>93</v>
      </c>
      <c r="AW249" s="13" t="s">
        <v>38</v>
      </c>
      <c r="AX249" s="13" t="s">
        <v>83</v>
      </c>
      <c r="AY249" s="243" t="s">
        <v>397</v>
      </c>
    </row>
    <row r="250" spans="1:65" s="14" customFormat="1">
      <c r="B250" s="244"/>
      <c r="C250" s="245"/>
      <c r="D250" s="225" t="s">
        <v>465</v>
      </c>
      <c r="E250" s="246" t="s">
        <v>1</v>
      </c>
      <c r="F250" s="247" t="s">
        <v>467</v>
      </c>
      <c r="G250" s="245"/>
      <c r="H250" s="248">
        <v>1</v>
      </c>
      <c r="I250" s="249"/>
      <c r="J250" s="245"/>
      <c r="K250" s="245"/>
      <c r="L250" s="250"/>
      <c r="M250" s="251"/>
      <c r="N250" s="252"/>
      <c r="O250" s="252"/>
      <c r="P250" s="252"/>
      <c r="Q250" s="252"/>
      <c r="R250" s="252"/>
      <c r="S250" s="252"/>
      <c r="T250" s="253"/>
      <c r="AT250" s="254" t="s">
        <v>465</v>
      </c>
      <c r="AU250" s="254" t="s">
        <v>93</v>
      </c>
      <c r="AV250" s="14" t="s">
        <v>124</v>
      </c>
      <c r="AW250" s="14" t="s">
        <v>38</v>
      </c>
      <c r="AX250" s="14" t="s">
        <v>91</v>
      </c>
      <c r="AY250" s="254" t="s">
        <v>397</v>
      </c>
    </row>
    <row r="251" spans="1:65" s="2" customFormat="1" ht="21.75" customHeight="1">
      <c r="A251" s="36"/>
      <c r="B251" s="37"/>
      <c r="C251" s="280" t="s">
        <v>795</v>
      </c>
      <c r="D251" s="280" t="s">
        <v>534</v>
      </c>
      <c r="E251" s="281" t="s">
        <v>8423</v>
      </c>
      <c r="F251" s="282" t="s">
        <v>8424</v>
      </c>
      <c r="G251" s="283" t="s">
        <v>656</v>
      </c>
      <c r="H251" s="284">
        <v>1</v>
      </c>
      <c r="I251" s="285"/>
      <c r="J251" s="286">
        <f>ROUND(I251*H251,2)</f>
        <v>0</v>
      </c>
      <c r="K251" s="287"/>
      <c r="L251" s="288"/>
      <c r="M251" s="289" t="s">
        <v>1</v>
      </c>
      <c r="N251" s="290" t="s">
        <v>48</v>
      </c>
      <c r="O251" s="73"/>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136</v>
      </c>
      <c r="AT251" s="223" t="s">
        <v>534</v>
      </c>
      <c r="AU251" s="223" t="s">
        <v>93</v>
      </c>
      <c r="AY251" s="18" t="s">
        <v>397</v>
      </c>
      <c r="BE251" s="224">
        <f>IF(N251="základní",J251,0)</f>
        <v>0</v>
      </c>
      <c r="BF251" s="224">
        <f>IF(N251="snížená",J251,0)</f>
        <v>0</v>
      </c>
      <c r="BG251" s="224">
        <f>IF(N251="zákl. přenesená",J251,0)</f>
        <v>0</v>
      </c>
      <c r="BH251" s="224">
        <f>IF(N251="sníž. přenesená",J251,0)</f>
        <v>0</v>
      </c>
      <c r="BI251" s="224">
        <f>IF(N251="nulová",J251,0)</f>
        <v>0</v>
      </c>
      <c r="BJ251" s="18" t="s">
        <v>91</v>
      </c>
      <c r="BK251" s="224">
        <f>ROUND(I251*H251,2)</f>
        <v>0</v>
      </c>
      <c r="BL251" s="18" t="s">
        <v>124</v>
      </c>
      <c r="BM251" s="223" t="s">
        <v>798</v>
      </c>
    </row>
    <row r="252" spans="1:65" s="13" customFormat="1">
      <c r="B252" s="233"/>
      <c r="C252" s="234"/>
      <c r="D252" s="225" t="s">
        <v>465</v>
      </c>
      <c r="E252" s="235" t="s">
        <v>1</v>
      </c>
      <c r="F252" s="236" t="s">
        <v>91</v>
      </c>
      <c r="G252" s="234"/>
      <c r="H252" s="237">
        <v>1</v>
      </c>
      <c r="I252" s="238"/>
      <c r="J252" s="234"/>
      <c r="K252" s="234"/>
      <c r="L252" s="239"/>
      <c r="M252" s="240"/>
      <c r="N252" s="241"/>
      <c r="O252" s="241"/>
      <c r="P252" s="241"/>
      <c r="Q252" s="241"/>
      <c r="R252" s="241"/>
      <c r="S252" s="241"/>
      <c r="T252" s="242"/>
      <c r="AT252" s="243" t="s">
        <v>465</v>
      </c>
      <c r="AU252" s="243" t="s">
        <v>93</v>
      </c>
      <c r="AV252" s="13" t="s">
        <v>93</v>
      </c>
      <c r="AW252" s="13" t="s">
        <v>38</v>
      </c>
      <c r="AX252" s="13" t="s">
        <v>83</v>
      </c>
      <c r="AY252" s="243" t="s">
        <v>397</v>
      </c>
    </row>
    <row r="253" spans="1:65" s="14" customFormat="1">
      <c r="B253" s="244"/>
      <c r="C253" s="245"/>
      <c r="D253" s="225" t="s">
        <v>465</v>
      </c>
      <c r="E253" s="246" t="s">
        <v>1</v>
      </c>
      <c r="F253" s="247" t="s">
        <v>467</v>
      </c>
      <c r="G253" s="245"/>
      <c r="H253" s="248">
        <v>1</v>
      </c>
      <c r="I253" s="249"/>
      <c r="J253" s="245"/>
      <c r="K253" s="245"/>
      <c r="L253" s="250"/>
      <c r="M253" s="251"/>
      <c r="N253" s="252"/>
      <c r="O253" s="252"/>
      <c r="P253" s="252"/>
      <c r="Q253" s="252"/>
      <c r="R253" s="252"/>
      <c r="S253" s="252"/>
      <c r="T253" s="253"/>
      <c r="AT253" s="254" t="s">
        <v>465</v>
      </c>
      <c r="AU253" s="254" t="s">
        <v>93</v>
      </c>
      <c r="AV253" s="14" t="s">
        <v>124</v>
      </c>
      <c r="AW253" s="14" t="s">
        <v>38</v>
      </c>
      <c r="AX253" s="14" t="s">
        <v>91</v>
      </c>
      <c r="AY253" s="254" t="s">
        <v>397</v>
      </c>
    </row>
    <row r="254" spans="1:65" s="2" customFormat="1" ht="33" customHeight="1">
      <c r="A254" s="36"/>
      <c r="B254" s="37"/>
      <c r="C254" s="211" t="s">
        <v>664</v>
      </c>
      <c r="D254" s="211" t="s">
        <v>400</v>
      </c>
      <c r="E254" s="212" t="s">
        <v>8425</v>
      </c>
      <c r="F254" s="213" t="s">
        <v>8426</v>
      </c>
      <c r="G254" s="214" t="s">
        <v>656</v>
      </c>
      <c r="H254" s="215">
        <v>2</v>
      </c>
      <c r="I254" s="216"/>
      <c r="J254" s="217">
        <f>ROUND(I254*H254,2)</f>
        <v>0</v>
      </c>
      <c r="K254" s="218"/>
      <c r="L254" s="41"/>
      <c r="M254" s="219" t="s">
        <v>1</v>
      </c>
      <c r="N254" s="220" t="s">
        <v>48</v>
      </c>
      <c r="O254" s="73"/>
      <c r="P254" s="221">
        <f>O254*H254</f>
        <v>0</v>
      </c>
      <c r="Q254" s="221">
        <v>0</v>
      </c>
      <c r="R254" s="221">
        <f>Q254*H254</f>
        <v>0</v>
      </c>
      <c r="S254" s="221">
        <v>0</v>
      </c>
      <c r="T254" s="222">
        <f>S254*H254</f>
        <v>0</v>
      </c>
      <c r="U254" s="36"/>
      <c r="V254" s="36"/>
      <c r="W254" s="36"/>
      <c r="X254" s="36"/>
      <c r="Y254" s="36"/>
      <c r="Z254" s="36"/>
      <c r="AA254" s="36"/>
      <c r="AB254" s="36"/>
      <c r="AC254" s="36"/>
      <c r="AD254" s="36"/>
      <c r="AE254" s="36"/>
      <c r="AR254" s="223" t="s">
        <v>124</v>
      </c>
      <c r="AT254" s="223" t="s">
        <v>400</v>
      </c>
      <c r="AU254" s="223" t="s">
        <v>93</v>
      </c>
      <c r="AY254" s="18" t="s">
        <v>397</v>
      </c>
      <c r="BE254" s="224">
        <f>IF(N254="základní",J254,0)</f>
        <v>0</v>
      </c>
      <c r="BF254" s="224">
        <f>IF(N254="snížená",J254,0)</f>
        <v>0</v>
      </c>
      <c r="BG254" s="224">
        <f>IF(N254="zákl. přenesená",J254,0)</f>
        <v>0</v>
      </c>
      <c r="BH254" s="224">
        <f>IF(N254="sníž. přenesená",J254,0)</f>
        <v>0</v>
      </c>
      <c r="BI254" s="224">
        <f>IF(N254="nulová",J254,0)</f>
        <v>0</v>
      </c>
      <c r="BJ254" s="18" t="s">
        <v>91</v>
      </c>
      <c r="BK254" s="224">
        <f>ROUND(I254*H254,2)</f>
        <v>0</v>
      </c>
      <c r="BL254" s="18" t="s">
        <v>124</v>
      </c>
      <c r="BM254" s="223" t="s">
        <v>807</v>
      </c>
    </row>
    <row r="255" spans="1:65" s="13" customFormat="1">
      <c r="B255" s="233"/>
      <c r="C255" s="234"/>
      <c r="D255" s="225" t="s">
        <v>465</v>
      </c>
      <c r="E255" s="235" t="s">
        <v>1</v>
      </c>
      <c r="F255" s="236" t="s">
        <v>7745</v>
      </c>
      <c r="G255" s="234"/>
      <c r="H255" s="237">
        <v>2</v>
      </c>
      <c r="I255" s="238"/>
      <c r="J255" s="234"/>
      <c r="K255" s="234"/>
      <c r="L255" s="239"/>
      <c r="M255" s="240"/>
      <c r="N255" s="241"/>
      <c r="O255" s="241"/>
      <c r="P255" s="241"/>
      <c r="Q255" s="241"/>
      <c r="R255" s="241"/>
      <c r="S255" s="241"/>
      <c r="T255" s="242"/>
      <c r="AT255" s="243" t="s">
        <v>465</v>
      </c>
      <c r="AU255" s="243" t="s">
        <v>93</v>
      </c>
      <c r="AV255" s="13" t="s">
        <v>93</v>
      </c>
      <c r="AW255" s="13" t="s">
        <v>38</v>
      </c>
      <c r="AX255" s="13" t="s">
        <v>83</v>
      </c>
      <c r="AY255" s="243" t="s">
        <v>397</v>
      </c>
    </row>
    <row r="256" spans="1:65" s="14" customFormat="1">
      <c r="B256" s="244"/>
      <c r="C256" s="245"/>
      <c r="D256" s="225" t="s">
        <v>465</v>
      </c>
      <c r="E256" s="246" t="s">
        <v>1</v>
      </c>
      <c r="F256" s="247" t="s">
        <v>467</v>
      </c>
      <c r="G256" s="245"/>
      <c r="H256" s="248">
        <v>2</v>
      </c>
      <c r="I256" s="249"/>
      <c r="J256" s="245"/>
      <c r="K256" s="245"/>
      <c r="L256" s="250"/>
      <c r="M256" s="251"/>
      <c r="N256" s="252"/>
      <c r="O256" s="252"/>
      <c r="P256" s="252"/>
      <c r="Q256" s="252"/>
      <c r="R256" s="252"/>
      <c r="S256" s="252"/>
      <c r="T256" s="253"/>
      <c r="AT256" s="254" t="s">
        <v>465</v>
      </c>
      <c r="AU256" s="254" t="s">
        <v>93</v>
      </c>
      <c r="AV256" s="14" t="s">
        <v>124</v>
      </c>
      <c r="AW256" s="14" t="s">
        <v>38</v>
      </c>
      <c r="AX256" s="14" t="s">
        <v>91</v>
      </c>
      <c r="AY256" s="254" t="s">
        <v>397</v>
      </c>
    </row>
    <row r="257" spans="1:65" s="2" customFormat="1" ht="21.75" customHeight="1">
      <c r="A257" s="36"/>
      <c r="B257" s="37"/>
      <c r="C257" s="280" t="s">
        <v>809</v>
      </c>
      <c r="D257" s="280" t="s">
        <v>534</v>
      </c>
      <c r="E257" s="281" t="s">
        <v>8427</v>
      </c>
      <c r="F257" s="282" t="s">
        <v>8428</v>
      </c>
      <c r="G257" s="283" t="s">
        <v>656</v>
      </c>
      <c r="H257" s="284">
        <v>1</v>
      </c>
      <c r="I257" s="285"/>
      <c r="J257" s="286">
        <f>ROUND(I257*H257,2)</f>
        <v>0</v>
      </c>
      <c r="K257" s="287"/>
      <c r="L257" s="288"/>
      <c r="M257" s="289" t="s">
        <v>1</v>
      </c>
      <c r="N257" s="290" t="s">
        <v>48</v>
      </c>
      <c r="O257" s="73"/>
      <c r="P257" s="221">
        <f>O257*H257</f>
        <v>0</v>
      </c>
      <c r="Q257" s="221">
        <v>0</v>
      </c>
      <c r="R257" s="221">
        <f>Q257*H257</f>
        <v>0</v>
      </c>
      <c r="S257" s="221">
        <v>0</v>
      </c>
      <c r="T257" s="222">
        <f>S257*H257</f>
        <v>0</v>
      </c>
      <c r="U257" s="36"/>
      <c r="V257" s="36"/>
      <c r="W257" s="36"/>
      <c r="X257" s="36"/>
      <c r="Y257" s="36"/>
      <c r="Z257" s="36"/>
      <c r="AA257" s="36"/>
      <c r="AB257" s="36"/>
      <c r="AC257" s="36"/>
      <c r="AD257" s="36"/>
      <c r="AE257" s="36"/>
      <c r="AR257" s="223" t="s">
        <v>136</v>
      </c>
      <c r="AT257" s="223" t="s">
        <v>534</v>
      </c>
      <c r="AU257" s="223" t="s">
        <v>93</v>
      </c>
      <c r="AY257" s="18" t="s">
        <v>397</v>
      </c>
      <c r="BE257" s="224">
        <f>IF(N257="základní",J257,0)</f>
        <v>0</v>
      </c>
      <c r="BF257" s="224">
        <f>IF(N257="snížená",J257,0)</f>
        <v>0</v>
      </c>
      <c r="BG257" s="224">
        <f>IF(N257="zákl. přenesená",J257,0)</f>
        <v>0</v>
      </c>
      <c r="BH257" s="224">
        <f>IF(N257="sníž. přenesená",J257,0)</f>
        <v>0</v>
      </c>
      <c r="BI257" s="224">
        <f>IF(N257="nulová",J257,0)</f>
        <v>0</v>
      </c>
      <c r="BJ257" s="18" t="s">
        <v>91</v>
      </c>
      <c r="BK257" s="224">
        <f>ROUND(I257*H257,2)</f>
        <v>0</v>
      </c>
      <c r="BL257" s="18" t="s">
        <v>124</v>
      </c>
      <c r="BM257" s="223" t="s">
        <v>812</v>
      </c>
    </row>
    <row r="258" spans="1:65" s="13" customFormat="1">
      <c r="B258" s="233"/>
      <c r="C258" s="234"/>
      <c r="D258" s="225" t="s">
        <v>465</v>
      </c>
      <c r="E258" s="235" t="s">
        <v>1</v>
      </c>
      <c r="F258" s="236" t="s">
        <v>91</v>
      </c>
      <c r="G258" s="234"/>
      <c r="H258" s="237">
        <v>1</v>
      </c>
      <c r="I258" s="238"/>
      <c r="J258" s="234"/>
      <c r="K258" s="234"/>
      <c r="L258" s="239"/>
      <c r="M258" s="240"/>
      <c r="N258" s="241"/>
      <c r="O258" s="241"/>
      <c r="P258" s="241"/>
      <c r="Q258" s="241"/>
      <c r="R258" s="241"/>
      <c r="S258" s="241"/>
      <c r="T258" s="242"/>
      <c r="AT258" s="243" t="s">
        <v>465</v>
      </c>
      <c r="AU258" s="243" t="s">
        <v>93</v>
      </c>
      <c r="AV258" s="13" t="s">
        <v>93</v>
      </c>
      <c r="AW258" s="13" t="s">
        <v>38</v>
      </c>
      <c r="AX258" s="13" t="s">
        <v>83</v>
      </c>
      <c r="AY258" s="243" t="s">
        <v>397</v>
      </c>
    </row>
    <row r="259" spans="1:65" s="14" customFormat="1">
      <c r="B259" s="244"/>
      <c r="C259" s="245"/>
      <c r="D259" s="225" t="s">
        <v>465</v>
      </c>
      <c r="E259" s="246" t="s">
        <v>1</v>
      </c>
      <c r="F259" s="247" t="s">
        <v>467</v>
      </c>
      <c r="G259" s="245"/>
      <c r="H259" s="248">
        <v>1</v>
      </c>
      <c r="I259" s="249"/>
      <c r="J259" s="245"/>
      <c r="K259" s="245"/>
      <c r="L259" s="250"/>
      <c r="M259" s="251"/>
      <c r="N259" s="252"/>
      <c r="O259" s="252"/>
      <c r="P259" s="252"/>
      <c r="Q259" s="252"/>
      <c r="R259" s="252"/>
      <c r="S259" s="252"/>
      <c r="T259" s="253"/>
      <c r="AT259" s="254" t="s">
        <v>465</v>
      </c>
      <c r="AU259" s="254" t="s">
        <v>93</v>
      </c>
      <c r="AV259" s="14" t="s">
        <v>124</v>
      </c>
      <c r="AW259" s="14" t="s">
        <v>38</v>
      </c>
      <c r="AX259" s="14" t="s">
        <v>91</v>
      </c>
      <c r="AY259" s="254" t="s">
        <v>397</v>
      </c>
    </row>
    <row r="260" spans="1:65" s="2" customFormat="1" ht="21.75" customHeight="1">
      <c r="A260" s="36"/>
      <c r="B260" s="37"/>
      <c r="C260" s="280" t="s">
        <v>667</v>
      </c>
      <c r="D260" s="280" t="s">
        <v>534</v>
      </c>
      <c r="E260" s="281" t="s">
        <v>8429</v>
      </c>
      <c r="F260" s="282" t="s">
        <v>8430</v>
      </c>
      <c r="G260" s="283" t="s">
        <v>656</v>
      </c>
      <c r="H260" s="284">
        <v>1</v>
      </c>
      <c r="I260" s="285"/>
      <c r="J260" s="286">
        <f>ROUND(I260*H260,2)</f>
        <v>0</v>
      </c>
      <c r="K260" s="287"/>
      <c r="L260" s="288"/>
      <c r="M260" s="289" t="s">
        <v>1</v>
      </c>
      <c r="N260" s="290" t="s">
        <v>48</v>
      </c>
      <c r="O260" s="73"/>
      <c r="P260" s="221">
        <f>O260*H260</f>
        <v>0</v>
      </c>
      <c r="Q260" s="221">
        <v>0</v>
      </c>
      <c r="R260" s="221">
        <f>Q260*H260</f>
        <v>0</v>
      </c>
      <c r="S260" s="221">
        <v>0</v>
      </c>
      <c r="T260" s="222">
        <f>S260*H260</f>
        <v>0</v>
      </c>
      <c r="U260" s="36"/>
      <c r="V260" s="36"/>
      <c r="W260" s="36"/>
      <c r="X260" s="36"/>
      <c r="Y260" s="36"/>
      <c r="Z260" s="36"/>
      <c r="AA260" s="36"/>
      <c r="AB260" s="36"/>
      <c r="AC260" s="36"/>
      <c r="AD260" s="36"/>
      <c r="AE260" s="36"/>
      <c r="AR260" s="223" t="s">
        <v>136</v>
      </c>
      <c r="AT260" s="223" t="s">
        <v>534</v>
      </c>
      <c r="AU260" s="223" t="s">
        <v>93</v>
      </c>
      <c r="AY260" s="18" t="s">
        <v>397</v>
      </c>
      <c r="BE260" s="224">
        <f>IF(N260="základní",J260,0)</f>
        <v>0</v>
      </c>
      <c r="BF260" s="224">
        <f>IF(N260="snížená",J260,0)</f>
        <v>0</v>
      </c>
      <c r="BG260" s="224">
        <f>IF(N260="zákl. přenesená",J260,0)</f>
        <v>0</v>
      </c>
      <c r="BH260" s="224">
        <f>IF(N260="sníž. přenesená",J260,0)</f>
        <v>0</v>
      </c>
      <c r="BI260" s="224">
        <f>IF(N260="nulová",J260,0)</f>
        <v>0</v>
      </c>
      <c r="BJ260" s="18" t="s">
        <v>91</v>
      </c>
      <c r="BK260" s="224">
        <f>ROUND(I260*H260,2)</f>
        <v>0</v>
      </c>
      <c r="BL260" s="18" t="s">
        <v>124</v>
      </c>
      <c r="BM260" s="223" t="s">
        <v>815</v>
      </c>
    </row>
    <row r="261" spans="1:65" s="13" customFormat="1">
      <c r="B261" s="233"/>
      <c r="C261" s="234"/>
      <c r="D261" s="225" t="s">
        <v>465</v>
      </c>
      <c r="E261" s="235" t="s">
        <v>1</v>
      </c>
      <c r="F261" s="236" t="s">
        <v>91</v>
      </c>
      <c r="G261" s="234"/>
      <c r="H261" s="237">
        <v>1</v>
      </c>
      <c r="I261" s="238"/>
      <c r="J261" s="234"/>
      <c r="K261" s="234"/>
      <c r="L261" s="239"/>
      <c r="M261" s="240"/>
      <c r="N261" s="241"/>
      <c r="O261" s="241"/>
      <c r="P261" s="241"/>
      <c r="Q261" s="241"/>
      <c r="R261" s="241"/>
      <c r="S261" s="241"/>
      <c r="T261" s="242"/>
      <c r="AT261" s="243" t="s">
        <v>465</v>
      </c>
      <c r="AU261" s="243" t="s">
        <v>93</v>
      </c>
      <c r="AV261" s="13" t="s">
        <v>93</v>
      </c>
      <c r="AW261" s="13" t="s">
        <v>38</v>
      </c>
      <c r="AX261" s="13" t="s">
        <v>83</v>
      </c>
      <c r="AY261" s="243" t="s">
        <v>397</v>
      </c>
    </row>
    <row r="262" spans="1:65" s="14" customFormat="1">
      <c r="B262" s="244"/>
      <c r="C262" s="245"/>
      <c r="D262" s="225" t="s">
        <v>465</v>
      </c>
      <c r="E262" s="246" t="s">
        <v>1</v>
      </c>
      <c r="F262" s="247" t="s">
        <v>467</v>
      </c>
      <c r="G262" s="245"/>
      <c r="H262" s="248">
        <v>1</v>
      </c>
      <c r="I262" s="249"/>
      <c r="J262" s="245"/>
      <c r="K262" s="245"/>
      <c r="L262" s="250"/>
      <c r="M262" s="251"/>
      <c r="N262" s="252"/>
      <c r="O262" s="252"/>
      <c r="P262" s="252"/>
      <c r="Q262" s="252"/>
      <c r="R262" s="252"/>
      <c r="S262" s="252"/>
      <c r="T262" s="253"/>
      <c r="AT262" s="254" t="s">
        <v>465</v>
      </c>
      <c r="AU262" s="254" t="s">
        <v>93</v>
      </c>
      <c r="AV262" s="14" t="s">
        <v>124</v>
      </c>
      <c r="AW262" s="14" t="s">
        <v>38</v>
      </c>
      <c r="AX262" s="14" t="s">
        <v>91</v>
      </c>
      <c r="AY262" s="254" t="s">
        <v>397</v>
      </c>
    </row>
    <row r="263" spans="1:65" s="2" customFormat="1" ht="21.75" customHeight="1">
      <c r="A263" s="36"/>
      <c r="B263" s="37"/>
      <c r="C263" s="211" t="s">
        <v>818</v>
      </c>
      <c r="D263" s="211" t="s">
        <v>400</v>
      </c>
      <c r="E263" s="212" t="s">
        <v>8431</v>
      </c>
      <c r="F263" s="213" t="s">
        <v>8432</v>
      </c>
      <c r="G263" s="214" t="s">
        <v>656</v>
      </c>
      <c r="H263" s="215">
        <v>2</v>
      </c>
      <c r="I263" s="216"/>
      <c r="J263" s="217">
        <f>ROUND(I263*H263,2)</f>
        <v>0</v>
      </c>
      <c r="K263" s="218"/>
      <c r="L263" s="41"/>
      <c r="M263" s="219" t="s">
        <v>1</v>
      </c>
      <c r="N263" s="220" t="s">
        <v>48</v>
      </c>
      <c r="O263" s="73"/>
      <c r="P263" s="221">
        <f>O263*H263</f>
        <v>0</v>
      </c>
      <c r="Q263" s="221">
        <v>0</v>
      </c>
      <c r="R263" s="221">
        <f>Q263*H263</f>
        <v>0</v>
      </c>
      <c r="S263" s="221">
        <v>0</v>
      </c>
      <c r="T263" s="222">
        <f>S263*H263</f>
        <v>0</v>
      </c>
      <c r="U263" s="36"/>
      <c r="V263" s="36"/>
      <c r="W263" s="36"/>
      <c r="X263" s="36"/>
      <c r="Y263" s="36"/>
      <c r="Z263" s="36"/>
      <c r="AA263" s="36"/>
      <c r="AB263" s="36"/>
      <c r="AC263" s="36"/>
      <c r="AD263" s="36"/>
      <c r="AE263" s="36"/>
      <c r="AR263" s="223" t="s">
        <v>124</v>
      </c>
      <c r="AT263" s="223" t="s">
        <v>400</v>
      </c>
      <c r="AU263" s="223" t="s">
        <v>93</v>
      </c>
      <c r="AY263" s="18" t="s">
        <v>397</v>
      </c>
      <c r="BE263" s="224">
        <f>IF(N263="základní",J263,0)</f>
        <v>0</v>
      </c>
      <c r="BF263" s="224">
        <f>IF(N263="snížená",J263,0)</f>
        <v>0</v>
      </c>
      <c r="BG263" s="224">
        <f>IF(N263="zákl. přenesená",J263,0)</f>
        <v>0</v>
      </c>
      <c r="BH263" s="224">
        <f>IF(N263="sníž. přenesená",J263,0)</f>
        <v>0</v>
      </c>
      <c r="BI263" s="224">
        <f>IF(N263="nulová",J263,0)</f>
        <v>0</v>
      </c>
      <c r="BJ263" s="18" t="s">
        <v>91</v>
      </c>
      <c r="BK263" s="224">
        <f>ROUND(I263*H263,2)</f>
        <v>0</v>
      </c>
      <c r="BL263" s="18" t="s">
        <v>124</v>
      </c>
      <c r="BM263" s="223" t="s">
        <v>821</v>
      </c>
    </row>
    <row r="264" spans="1:65" s="13" customFormat="1">
      <c r="B264" s="233"/>
      <c r="C264" s="234"/>
      <c r="D264" s="225" t="s">
        <v>465</v>
      </c>
      <c r="E264" s="235" t="s">
        <v>1</v>
      </c>
      <c r="F264" s="236" t="s">
        <v>7745</v>
      </c>
      <c r="G264" s="234"/>
      <c r="H264" s="237">
        <v>2</v>
      </c>
      <c r="I264" s="238"/>
      <c r="J264" s="234"/>
      <c r="K264" s="234"/>
      <c r="L264" s="239"/>
      <c r="M264" s="240"/>
      <c r="N264" s="241"/>
      <c r="O264" s="241"/>
      <c r="P264" s="241"/>
      <c r="Q264" s="241"/>
      <c r="R264" s="241"/>
      <c r="S264" s="241"/>
      <c r="T264" s="242"/>
      <c r="AT264" s="243" t="s">
        <v>465</v>
      </c>
      <c r="AU264" s="243" t="s">
        <v>93</v>
      </c>
      <c r="AV264" s="13" t="s">
        <v>93</v>
      </c>
      <c r="AW264" s="13" t="s">
        <v>38</v>
      </c>
      <c r="AX264" s="13" t="s">
        <v>83</v>
      </c>
      <c r="AY264" s="243" t="s">
        <v>397</v>
      </c>
    </row>
    <row r="265" spans="1:65" s="14" customFormat="1">
      <c r="B265" s="244"/>
      <c r="C265" s="245"/>
      <c r="D265" s="225" t="s">
        <v>465</v>
      </c>
      <c r="E265" s="246" t="s">
        <v>1</v>
      </c>
      <c r="F265" s="247" t="s">
        <v>467</v>
      </c>
      <c r="G265" s="245"/>
      <c r="H265" s="248">
        <v>2</v>
      </c>
      <c r="I265" s="249"/>
      <c r="J265" s="245"/>
      <c r="K265" s="245"/>
      <c r="L265" s="250"/>
      <c r="M265" s="251"/>
      <c r="N265" s="252"/>
      <c r="O265" s="252"/>
      <c r="P265" s="252"/>
      <c r="Q265" s="252"/>
      <c r="R265" s="252"/>
      <c r="S265" s="252"/>
      <c r="T265" s="253"/>
      <c r="AT265" s="254" t="s">
        <v>465</v>
      </c>
      <c r="AU265" s="254" t="s">
        <v>93</v>
      </c>
      <c r="AV265" s="14" t="s">
        <v>124</v>
      </c>
      <c r="AW265" s="14" t="s">
        <v>38</v>
      </c>
      <c r="AX265" s="14" t="s">
        <v>91</v>
      </c>
      <c r="AY265" s="254" t="s">
        <v>397</v>
      </c>
    </row>
    <row r="266" spans="1:65" s="2" customFormat="1" ht="16.5" customHeight="1">
      <c r="A266" s="36"/>
      <c r="B266" s="37"/>
      <c r="C266" s="280" t="s">
        <v>670</v>
      </c>
      <c r="D266" s="280" t="s">
        <v>534</v>
      </c>
      <c r="E266" s="281" t="s">
        <v>8433</v>
      </c>
      <c r="F266" s="282" t="s">
        <v>8434</v>
      </c>
      <c r="G266" s="283" t="s">
        <v>656</v>
      </c>
      <c r="H266" s="284">
        <v>1</v>
      </c>
      <c r="I266" s="285"/>
      <c r="J266" s="286">
        <f>ROUND(I266*H266,2)</f>
        <v>0</v>
      </c>
      <c r="K266" s="287"/>
      <c r="L266" s="288"/>
      <c r="M266" s="289" t="s">
        <v>1</v>
      </c>
      <c r="N266" s="290" t="s">
        <v>48</v>
      </c>
      <c r="O266" s="73"/>
      <c r="P266" s="221">
        <f>O266*H266</f>
        <v>0</v>
      </c>
      <c r="Q266" s="221">
        <v>0</v>
      </c>
      <c r="R266" s="221">
        <f>Q266*H266</f>
        <v>0</v>
      </c>
      <c r="S266" s="221">
        <v>0</v>
      </c>
      <c r="T266" s="222">
        <f>S266*H266</f>
        <v>0</v>
      </c>
      <c r="U266" s="36"/>
      <c r="V266" s="36"/>
      <c r="W266" s="36"/>
      <c r="X266" s="36"/>
      <c r="Y266" s="36"/>
      <c r="Z266" s="36"/>
      <c r="AA266" s="36"/>
      <c r="AB266" s="36"/>
      <c r="AC266" s="36"/>
      <c r="AD266" s="36"/>
      <c r="AE266" s="36"/>
      <c r="AR266" s="223" t="s">
        <v>136</v>
      </c>
      <c r="AT266" s="223" t="s">
        <v>534</v>
      </c>
      <c r="AU266" s="223" t="s">
        <v>93</v>
      </c>
      <c r="AY266" s="18" t="s">
        <v>397</v>
      </c>
      <c r="BE266" s="224">
        <f>IF(N266="základní",J266,0)</f>
        <v>0</v>
      </c>
      <c r="BF266" s="224">
        <f>IF(N266="snížená",J266,0)</f>
        <v>0</v>
      </c>
      <c r="BG266" s="224">
        <f>IF(N266="zákl. přenesená",J266,0)</f>
        <v>0</v>
      </c>
      <c r="BH266" s="224">
        <f>IF(N266="sníž. přenesená",J266,0)</f>
        <v>0</v>
      </c>
      <c r="BI266" s="224">
        <f>IF(N266="nulová",J266,0)</f>
        <v>0</v>
      </c>
      <c r="BJ266" s="18" t="s">
        <v>91</v>
      </c>
      <c r="BK266" s="224">
        <f>ROUND(I266*H266,2)</f>
        <v>0</v>
      </c>
      <c r="BL266" s="18" t="s">
        <v>124</v>
      </c>
      <c r="BM266" s="223" t="s">
        <v>1173</v>
      </c>
    </row>
    <row r="267" spans="1:65" s="13" customFormat="1">
      <c r="B267" s="233"/>
      <c r="C267" s="234"/>
      <c r="D267" s="225" t="s">
        <v>465</v>
      </c>
      <c r="E267" s="235" t="s">
        <v>1</v>
      </c>
      <c r="F267" s="236" t="s">
        <v>91</v>
      </c>
      <c r="G267" s="234"/>
      <c r="H267" s="237">
        <v>1</v>
      </c>
      <c r="I267" s="238"/>
      <c r="J267" s="234"/>
      <c r="K267" s="234"/>
      <c r="L267" s="239"/>
      <c r="M267" s="240"/>
      <c r="N267" s="241"/>
      <c r="O267" s="241"/>
      <c r="P267" s="241"/>
      <c r="Q267" s="241"/>
      <c r="R267" s="241"/>
      <c r="S267" s="241"/>
      <c r="T267" s="242"/>
      <c r="AT267" s="243" t="s">
        <v>465</v>
      </c>
      <c r="AU267" s="243" t="s">
        <v>93</v>
      </c>
      <c r="AV267" s="13" t="s">
        <v>93</v>
      </c>
      <c r="AW267" s="13" t="s">
        <v>38</v>
      </c>
      <c r="AX267" s="13" t="s">
        <v>83</v>
      </c>
      <c r="AY267" s="243" t="s">
        <v>397</v>
      </c>
    </row>
    <row r="268" spans="1:65" s="14" customFormat="1">
      <c r="B268" s="244"/>
      <c r="C268" s="245"/>
      <c r="D268" s="225" t="s">
        <v>465</v>
      </c>
      <c r="E268" s="246" t="s">
        <v>1</v>
      </c>
      <c r="F268" s="247" t="s">
        <v>467</v>
      </c>
      <c r="G268" s="245"/>
      <c r="H268" s="248">
        <v>1</v>
      </c>
      <c r="I268" s="249"/>
      <c r="J268" s="245"/>
      <c r="K268" s="245"/>
      <c r="L268" s="250"/>
      <c r="M268" s="251"/>
      <c r="N268" s="252"/>
      <c r="O268" s="252"/>
      <c r="P268" s="252"/>
      <c r="Q268" s="252"/>
      <c r="R268" s="252"/>
      <c r="S268" s="252"/>
      <c r="T268" s="253"/>
      <c r="AT268" s="254" t="s">
        <v>465</v>
      </c>
      <c r="AU268" s="254" t="s">
        <v>93</v>
      </c>
      <c r="AV268" s="14" t="s">
        <v>124</v>
      </c>
      <c r="AW268" s="14" t="s">
        <v>38</v>
      </c>
      <c r="AX268" s="14" t="s">
        <v>91</v>
      </c>
      <c r="AY268" s="254" t="s">
        <v>397</v>
      </c>
    </row>
    <row r="269" spans="1:65" s="2" customFormat="1" ht="21.75" customHeight="1">
      <c r="A269" s="36"/>
      <c r="B269" s="37"/>
      <c r="C269" s="280" t="s">
        <v>836</v>
      </c>
      <c r="D269" s="280" t="s">
        <v>534</v>
      </c>
      <c r="E269" s="281" t="s">
        <v>8435</v>
      </c>
      <c r="F269" s="282" t="s">
        <v>8436</v>
      </c>
      <c r="G269" s="283" t="s">
        <v>656</v>
      </c>
      <c r="H269" s="284">
        <v>1</v>
      </c>
      <c r="I269" s="285"/>
      <c r="J269" s="286">
        <f>ROUND(I269*H269,2)</f>
        <v>0</v>
      </c>
      <c r="K269" s="287"/>
      <c r="L269" s="288"/>
      <c r="M269" s="289" t="s">
        <v>1</v>
      </c>
      <c r="N269" s="290" t="s">
        <v>48</v>
      </c>
      <c r="O269" s="73"/>
      <c r="P269" s="221">
        <f>O269*H269</f>
        <v>0</v>
      </c>
      <c r="Q269" s="221">
        <v>0</v>
      </c>
      <c r="R269" s="221">
        <f>Q269*H269</f>
        <v>0</v>
      </c>
      <c r="S269" s="221">
        <v>0</v>
      </c>
      <c r="T269" s="222">
        <f>S269*H269</f>
        <v>0</v>
      </c>
      <c r="U269" s="36"/>
      <c r="V269" s="36"/>
      <c r="W269" s="36"/>
      <c r="X269" s="36"/>
      <c r="Y269" s="36"/>
      <c r="Z269" s="36"/>
      <c r="AA269" s="36"/>
      <c r="AB269" s="36"/>
      <c r="AC269" s="36"/>
      <c r="AD269" s="36"/>
      <c r="AE269" s="36"/>
      <c r="AR269" s="223" t="s">
        <v>136</v>
      </c>
      <c r="AT269" s="223" t="s">
        <v>534</v>
      </c>
      <c r="AU269" s="223" t="s">
        <v>93</v>
      </c>
      <c r="AY269" s="18" t="s">
        <v>397</v>
      </c>
      <c r="BE269" s="224">
        <f>IF(N269="základní",J269,0)</f>
        <v>0</v>
      </c>
      <c r="BF269" s="224">
        <f>IF(N269="snížená",J269,0)</f>
        <v>0</v>
      </c>
      <c r="BG269" s="224">
        <f>IF(N269="zákl. přenesená",J269,0)</f>
        <v>0</v>
      </c>
      <c r="BH269" s="224">
        <f>IF(N269="sníž. přenesená",J269,0)</f>
        <v>0</v>
      </c>
      <c r="BI269" s="224">
        <f>IF(N269="nulová",J269,0)</f>
        <v>0</v>
      </c>
      <c r="BJ269" s="18" t="s">
        <v>91</v>
      </c>
      <c r="BK269" s="224">
        <f>ROUND(I269*H269,2)</f>
        <v>0</v>
      </c>
      <c r="BL269" s="18" t="s">
        <v>124</v>
      </c>
      <c r="BM269" s="223" t="s">
        <v>1187</v>
      </c>
    </row>
    <row r="270" spans="1:65" s="13" customFormat="1">
      <c r="B270" s="233"/>
      <c r="C270" s="234"/>
      <c r="D270" s="225" t="s">
        <v>465</v>
      </c>
      <c r="E270" s="235" t="s">
        <v>1</v>
      </c>
      <c r="F270" s="236" t="s">
        <v>91</v>
      </c>
      <c r="G270" s="234"/>
      <c r="H270" s="237">
        <v>1</v>
      </c>
      <c r="I270" s="238"/>
      <c r="J270" s="234"/>
      <c r="K270" s="234"/>
      <c r="L270" s="239"/>
      <c r="M270" s="240"/>
      <c r="N270" s="241"/>
      <c r="O270" s="241"/>
      <c r="P270" s="241"/>
      <c r="Q270" s="241"/>
      <c r="R270" s="241"/>
      <c r="S270" s="241"/>
      <c r="T270" s="242"/>
      <c r="AT270" s="243" t="s">
        <v>465</v>
      </c>
      <c r="AU270" s="243" t="s">
        <v>93</v>
      </c>
      <c r="AV270" s="13" t="s">
        <v>93</v>
      </c>
      <c r="AW270" s="13" t="s">
        <v>38</v>
      </c>
      <c r="AX270" s="13" t="s">
        <v>83</v>
      </c>
      <c r="AY270" s="243" t="s">
        <v>397</v>
      </c>
    </row>
    <row r="271" spans="1:65" s="14" customFormat="1">
      <c r="B271" s="244"/>
      <c r="C271" s="245"/>
      <c r="D271" s="225" t="s">
        <v>465</v>
      </c>
      <c r="E271" s="246" t="s">
        <v>1</v>
      </c>
      <c r="F271" s="247" t="s">
        <v>467</v>
      </c>
      <c r="G271" s="245"/>
      <c r="H271" s="248">
        <v>1</v>
      </c>
      <c r="I271" s="249"/>
      <c r="J271" s="245"/>
      <c r="K271" s="245"/>
      <c r="L271" s="250"/>
      <c r="M271" s="251"/>
      <c r="N271" s="252"/>
      <c r="O271" s="252"/>
      <c r="P271" s="252"/>
      <c r="Q271" s="252"/>
      <c r="R271" s="252"/>
      <c r="S271" s="252"/>
      <c r="T271" s="253"/>
      <c r="AT271" s="254" t="s">
        <v>465</v>
      </c>
      <c r="AU271" s="254" t="s">
        <v>93</v>
      </c>
      <c r="AV271" s="14" t="s">
        <v>124</v>
      </c>
      <c r="AW271" s="14" t="s">
        <v>38</v>
      </c>
      <c r="AX271" s="14" t="s">
        <v>91</v>
      </c>
      <c r="AY271" s="254" t="s">
        <v>397</v>
      </c>
    </row>
    <row r="272" spans="1:65" s="2" customFormat="1" ht="16.5" customHeight="1">
      <c r="A272" s="36"/>
      <c r="B272" s="37"/>
      <c r="C272" s="211" t="s">
        <v>673</v>
      </c>
      <c r="D272" s="211" t="s">
        <v>400</v>
      </c>
      <c r="E272" s="212" t="s">
        <v>8437</v>
      </c>
      <c r="F272" s="213" t="s">
        <v>8438</v>
      </c>
      <c r="G272" s="214" t="s">
        <v>461</v>
      </c>
      <c r="H272" s="215">
        <v>2</v>
      </c>
      <c r="I272" s="216"/>
      <c r="J272" s="217">
        <f>ROUND(I272*H272,2)</f>
        <v>0</v>
      </c>
      <c r="K272" s="218"/>
      <c r="L272" s="41"/>
      <c r="M272" s="219" t="s">
        <v>1</v>
      </c>
      <c r="N272" s="220" t="s">
        <v>48</v>
      </c>
      <c r="O272" s="73"/>
      <c r="P272" s="221">
        <f>O272*H272</f>
        <v>0</v>
      </c>
      <c r="Q272" s="221">
        <v>0</v>
      </c>
      <c r="R272" s="221">
        <f>Q272*H272</f>
        <v>0</v>
      </c>
      <c r="S272" s="221">
        <v>0</v>
      </c>
      <c r="T272" s="222">
        <f>S272*H272</f>
        <v>0</v>
      </c>
      <c r="U272" s="36"/>
      <c r="V272" s="36"/>
      <c r="W272" s="36"/>
      <c r="X272" s="36"/>
      <c r="Y272" s="36"/>
      <c r="Z272" s="36"/>
      <c r="AA272" s="36"/>
      <c r="AB272" s="36"/>
      <c r="AC272" s="36"/>
      <c r="AD272" s="36"/>
      <c r="AE272" s="36"/>
      <c r="AR272" s="223" t="s">
        <v>124</v>
      </c>
      <c r="AT272" s="223" t="s">
        <v>400</v>
      </c>
      <c r="AU272" s="223" t="s">
        <v>93</v>
      </c>
      <c r="AY272" s="18" t="s">
        <v>397</v>
      </c>
      <c r="BE272" s="224">
        <f>IF(N272="základní",J272,0)</f>
        <v>0</v>
      </c>
      <c r="BF272" s="224">
        <f>IF(N272="snížená",J272,0)</f>
        <v>0</v>
      </c>
      <c r="BG272" s="224">
        <f>IF(N272="zákl. přenesená",J272,0)</f>
        <v>0</v>
      </c>
      <c r="BH272" s="224">
        <f>IF(N272="sníž. přenesená",J272,0)</f>
        <v>0</v>
      </c>
      <c r="BI272" s="224">
        <f>IF(N272="nulová",J272,0)</f>
        <v>0</v>
      </c>
      <c r="BJ272" s="18" t="s">
        <v>91</v>
      </c>
      <c r="BK272" s="224">
        <f>ROUND(I272*H272,2)</f>
        <v>0</v>
      </c>
      <c r="BL272" s="18" t="s">
        <v>124</v>
      </c>
      <c r="BM272" s="223" t="s">
        <v>1197</v>
      </c>
    </row>
    <row r="273" spans="1:65" s="13" customFormat="1">
      <c r="B273" s="233"/>
      <c r="C273" s="234"/>
      <c r="D273" s="225" t="s">
        <v>465</v>
      </c>
      <c r="E273" s="235" t="s">
        <v>1</v>
      </c>
      <c r="F273" s="236" t="s">
        <v>93</v>
      </c>
      <c r="G273" s="234"/>
      <c r="H273" s="237">
        <v>2</v>
      </c>
      <c r="I273" s="238"/>
      <c r="J273" s="234"/>
      <c r="K273" s="234"/>
      <c r="L273" s="239"/>
      <c r="M273" s="240"/>
      <c r="N273" s="241"/>
      <c r="O273" s="241"/>
      <c r="P273" s="241"/>
      <c r="Q273" s="241"/>
      <c r="R273" s="241"/>
      <c r="S273" s="241"/>
      <c r="T273" s="242"/>
      <c r="AT273" s="243" t="s">
        <v>465</v>
      </c>
      <c r="AU273" s="243" t="s">
        <v>93</v>
      </c>
      <c r="AV273" s="13" t="s">
        <v>93</v>
      </c>
      <c r="AW273" s="13" t="s">
        <v>38</v>
      </c>
      <c r="AX273" s="13" t="s">
        <v>83</v>
      </c>
      <c r="AY273" s="243" t="s">
        <v>397</v>
      </c>
    </row>
    <row r="274" spans="1:65" s="14" customFormat="1">
      <c r="B274" s="244"/>
      <c r="C274" s="245"/>
      <c r="D274" s="225" t="s">
        <v>465</v>
      </c>
      <c r="E274" s="246" t="s">
        <v>1</v>
      </c>
      <c r="F274" s="247" t="s">
        <v>467</v>
      </c>
      <c r="G274" s="245"/>
      <c r="H274" s="248">
        <v>2</v>
      </c>
      <c r="I274" s="249"/>
      <c r="J274" s="245"/>
      <c r="K274" s="245"/>
      <c r="L274" s="250"/>
      <c r="M274" s="251"/>
      <c r="N274" s="252"/>
      <c r="O274" s="252"/>
      <c r="P274" s="252"/>
      <c r="Q274" s="252"/>
      <c r="R274" s="252"/>
      <c r="S274" s="252"/>
      <c r="T274" s="253"/>
      <c r="AT274" s="254" t="s">
        <v>465</v>
      </c>
      <c r="AU274" s="254" t="s">
        <v>93</v>
      </c>
      <c r="AV274" s="14" t="s">
        <v>124</v>
      </c>
      <c r="AW274" s="14" t="s">
        <v>38</v>
      </c>
      <c r="AX274" s="14" t="s">
        <v>91</v>
      </c>
      <c r="AY274" s="254" t="s">
        <v>397</v>
      </c>
    </row>
    <row r="275" spans="1:65" s="2" customFormat="1" ht="16.5" customHeight="1">
      <c r="A275" s="36"/>
      <c r="B275" s="37"/>
      <c r="C275" s="211" t="s">
        <v>849</v>
      </c>
      <c r="D275" s="211" t="s">
        <v>400</v>
      </c>
      <c r="E275" s="212" t="s">
        <v>7761</v>
      </c>
      <c r="F275" s="213" t="s">
        <v>7762</v>
      </c>
      <c r="G275" s="214" t="s">
        <v>461</v>
      </c>
      <c r="H275" s="215">
        <v>13.5</v>
      </c>
      <c r="I275" s="216"/>
      <c r="J275" s="217">
        <f>ROUND(I275*H275,2)</f>
        <v>0</v>
      </c>
      <c r="K275" s="218"/>
      <c r="L275" s="41"/>
      <c r="M275" s="219" t="s">
        <v>1</v>
      </c>
      <c r="N275" s="220" t="s">
        <v>48</v>
      </c>
      <c r="O275" s="73"/>
      <c r="P275" s="221">
        <f>O275*H275</f>
        <v>0</v>
      </c>
      <c r="Q275" s="221">
        <v>0</v>
      </c>
      <c r="R275" s="221">
        <f>Q275*H275</f>
        <v>0</v>
      </c>
      <c r="S275" s="221">
        <v>0</v>
      </c>
      <c r="T275" s="222">
        <f>S275*H275</f>
        <v>0</v>
      </c>
      <c r="U275" s="36"/>
      <c r="V275" s="36"/>
      <c r="W275" s="36"/>
      <c r="X275" s="36"/>
      <c r="Y275" s="36"/>
      <c r="Z275" s="36"/>
      <c r="AA275" s="36"/>
      <c r="AB275" s="36"/>
      <c r="AC275" s="36"/>
      <c r="AD275" s="36"/>
      <c r="AE275" s="36"/>
      <c r="AR275" s="223" t="s">
        <v>124</v>
      </c>
      <c r="AT275" s="223" t="s">
        <v>400</v>
      </c>
      <c r="AU275" s="223" t="s">
        <v>93</v>
      </c>
      <c r="AY275" s="18" t="s">
        <v>397</v>
      </c>
      <c r="BE275" s="224">
        <f>IF(N275="základní",J275,0)</f>
        <v>0</v>
      </c>
      <c r="BF275" s="224">
        <f>IF(N275="snížená",J275,0)</f>
        <v>0</v>
      </c>
      <c r="BG275" s="224">
        <f>IF(N275="zákl. přenesená",J275,0)</f>
        <v>0</v>
      </c>
      <c r="BH275" s="224">
        <f>IF(N275="sníž. přenesená",J275,0)</f>
        <v>0</v>
      </c>
      <c r="BI275" s="224">
        <f>IF(N275="nulová",J275,0)</f>
        <v>0</v>
      </c>
      <c r="BJ275" s="18" t="s">
        <v>91</v>
      </c>
      <c r="BK275" s="224">
        <f>ROUND(I275*H275,2)</f>
        <v>0</v>
      </c>
      <c r="BL275" s="18" t="s">
        <v>124</v>
      </c>
      <c r="BM275" s="223" t="s">
        <v>1205</v>
      </c>
    </row>
    <row r="276" spans="1:65" s="13" customFormat="1">
      <c r="B276" s="233"/>
      <c r="C276" s="234"/>
      <c r="D276" s="225" t="s">
        <v>465</v>
      </c>
      <c r="E276" s="235" t="s">
        <v>1</v>
      </c>
      <c r="F276" s="236" t="s">
        <v>8439</v>
      </c>
      <c r="G276" s="234"/>
      <c r="H276" s="237">
        <v>13.5</v>
      </c>
      <c r="I276" s="238"/>
      <c r="J276" s="234"/>
      <c r="K276" s="234"/>
      <c r="L276" s="239"/>
      <c r="M276" s="240"/>
      <c r="N276" s="241"/>
      <c r="O276" s="241"/>
      <c r="P276" s="241"/>
      <c r="Q276" s="241"/>
      <c r="R276" s="241"/>
      <c r="S276" s="241"/>
      <c r="T276" s="242"/>
      <c r="AT276" s="243" t="s">
        <v>465</v>
      </c>
      <c r="AU276" s="243" t="s">
        <v>93</v>
      </c>
      <c r="AV276" s="13" t="s">
        <v>93</v>
      </c>
      <c r="AW276" s="13" t="s">
        <v>38</v>
      </c>
      <c r="AX276" s="13" t="s">
        <v>83</v>
      </c>
      <c r="AY276" s="243" t="s">
        <v>397</v>
      </c>
    </row>
    <row r="277" spans="1:65" s="14" customFormat="1">
      <c r="B277" s="244"/>
      <c r="C277" s="245"/>
      <c r="D277" s="225" t="s">
        <v>465</v>
      </c>
      <c r="E277" s="246" t="s">
        <v>1</v>
      </c>
      <c r="F277" s="247" t="s">
        <v>467</v>
      </c>
      <c r="G277" s="245"/>
      <c r="H277" s="248">
        <v>13.5</v>
      </c>
      <c r="I277" s="249"/>
      <c r="J277" s="245"/>
      <c r="K277" s="245"/>
      <c r="L277" s="250"/>
      <c r="M277" s="251"/>
      <c r="N277" s="252"/>
      <c r="O277" s="252"/>
      <c r="P277" s="252"/>
      <c r="Q277" s="252"/>
      <c r="R277" s="252"/>
      <c r="S277" s="252"/>
      <c r="T277" s="253"/>
      <c r="AT277" s="254" t="s">
        <v>465</v>
      </c>
      <c r="AU277" s="254" t="s">
        <v>93</v>
      </c>
      <c r="AV277" s="14" t="s">
        <v>124</v>
      </c>
      <c r="AW277" s="14" t="s">
        <v>38</v>
      </c>
      <c r="AX277" s="14" t="s">
        <v>91</v>
      </c>
      <c r="AY277" s="254" t="s">
        <v>397</v>
      </c>
    </row>
    <row r="278" spans="1:65" s="2" customFormat="1" ht="21.75" customHeight="1">
      <c r="A278" s="36"/>
      <c r="B278" s="37"/>
      <c r="C278" s="211" t="s">
        <v>676</v>
      </c>
      <c r="D278" s="211" t="s">
        <v>400</v>
      </c>
      <c r="E278" s="212" t="s">
        <v>7763</v>
      </c>
      <c r="F278" s="213" t="s">
        <v>7764</v>
      </c>
      <c r="G278" s="214" t="s">
        <v>461</v>
      </c>
      <c r="H278" s="215">
        <v>15.5</v>
      </c>
      <c r="I278" s="216"/>
      <c r="J278" s="217">
        <f>ROUND(I278*H278,2)</f>
        <v>0</v>
      </c>
      <c r="K278" s="218"/>
      <c r="L278" s="41"/>
      <c r="M278" s="219" t="s">
        <v>1</v>
      </c>
      <c r="N278" s="220" t="s">
        <v>48</v>
      </c>
      <c r="O278" s="73"/>
      <c r="P278" s="221">
        <f>O278*H278</f>
        <v>0</v>
      </c>
      <c r="Q278" s="221">
        <v>0</v>
      </c>
      <c r="R278" s="221">
        <f>Q278*H278</f>
        <v>0</v>
      </c>
      <c r="S278" s="221">
        <v>0</v>
      </c>
      <c r="T278" s="222">
        <f>S278*H278</f>
        <v>0</v>
      </c>
      <c r="U278" s="36"/>
      <c r="V278" s="36"/>
      <c r="W278" s="36"/>
      <c r="X278" s="36"/>
      <c r="Y278" s="36"/>
      <c r="Z278" s="36"/>
      <c r="AA278" s="36"/>
      <c r="AB278" s="36"/>
      <c r="AC278" s="36"/>
      <c r="AD278" s="36"/>
      <c r="AE278" s="36"/>
      <c r="AR278" s="223" t="s">
        <v>124</v>
      </c>
      <c r="AT278" s="223" t="s">
        <v>400</v>
      </c>
      <c r="AU278" s="223" t="s">
        <v>93</v>
      </c>
      <c r="AY278" s="18" t="s">
        <v>397</v>
      </c>
      <c r="BE278" s="224">
        <f>IF(N278="základní",J278,0)</f>
        <v>0</v>
      </c>
      <c r="BF278" s="224">
        <f>IF(N278="snížená",J278,0)</f>
        <v>0</v>
      </c>
      <c r="BG278" s="224">
        <f>IF(N278="zákl. přenesená",J278,0)</f>
        <v>0</v>
      </c>
      <c r="BH278" s="224">
        <f>IF(N278="sníž. přenesená",J278,0)</f>
        <v>0</v>
      </c>
      <c r="BI278" s="224">
        <f>IF(N278="nulová",J278,0)</f>
        <v>0</v>
      </c>
      <c r="BJ278" s="18" t="s">
        <v>91</v>
      </c>
      <c r="BK278" s="224">
        <f>ROUND(I278*H278,2)</f>
        <v>0</v>
      </c>
      <c r="BL278" s="18" t="s">
        <v>124</v>
      </c>
      <c r="BM278" s="223" t="s">
        <v>1216</v>
      </c>
    </row>
    <row r="279" spans="1:65" s="13" customFormat="1">
      <c r="B279" s="233"/>
      <c r="C279" s="234"/>
      <c r="D279" s="225" t="s">
        <v>465</v>
      </c>
      <c r="E279" s="235" t="s">
        <v>1</v>
      </c>
      <c r="F279" s="236" t="s">
        <v>8440</v>
      </c>
      <c r="G279" s="234"/>
      <c r="H279" s="237">
        <v>15.5</v>
      </c>
      <c r="I279" s="238"/>
      <c r="J279" s="234"/>
      <c r="K279" s="234"/>
      <c r="L279" s="239"/>
      <c r="M279" s="240"/>
      <c r="N279" s="241"/>
      <c r="O279" s="241"/>
      <c r="P279" s="241"/>
      <c r="Q279" s="241"/>
      <c r="R279" s="241"/>
      <c r="S279" s="241"/>
      <c r="T279" s="242"/>
      <c r="AT279" s="243" t="s">
        <v>465</v>
      </c>
      <c r="AU279" s="243" t="s">
        <v>93</v>
      </c>
      <c r="AV279" s="13" t="s">
        <v>93</v>
      </c>
      <c r="AW279" s="13" t="s">
        <v>38</v>
      </c>
      <c r="AX279" s="13" t="s">
        <v>83</v>
      </c>
      <c r="AY279" s="243" t="s">
        <v>397</v>
      </c>
    </row>
    <row r="280" spans="1:65" s="14" customFormat="1">
      <c r="B280" s="244"/>
      <c r="C280" s="245"/>
      <c r="D280" s="225" t="s">
        <v>465</v>
      </c>
      <c r="E280" s="246" t="s">
        <v>1</v>
      </c>
      <c r="F280" s="247" t="s">
        <v>467</v>
      </c>
      <c r="G280" s="245"/>
      <c r="H280" s="248">
        <v>15.5</v>
      </c>
      <c r="I280" s="249"/>
      <c r="J280" s="245"/>
      <c r="K280" s="245"/>
      <c r="L280" s="250"/>
      <c r="M280" s="251"/>
      <c r="N280" s="252"/>
      <c r="O280" s="252"/>
      <c r="P280" s="252"/>
      <c r="Q280" s="252"/>
      <c r="R280" s="252"/>
      <c r="S280" s="252"/>
      <c r="T280" s="253"/>
      <c r="AT280" s="254" t="s">
        <v>465</v>
      </c>
      <c r="AU280" s="254" t="s">
        <v>93</v>
      </c>
      <c r="AV280" s="14" t="s">
        <v>124</v>
      </c>
      <c r="AW280" s="14" t="s">
        <v>38</v>
      </c>
      <c r="AX280" s="14" t="s">
        <v>91</v>
      </c>
      <c r="AY280" s="254" t="s">
        <v>397</v>
      </c>
    </row>
    <row r="281" spans="1:65" s="2" customFormat="1" ht="21.75" customHeight="1">
      <c r="A281" s="36"/>
      <c r="B281" s="37"/>
      <c r="C281" s="211" t="s">
        <v>859</v>
      </c>
      <c r="D281" s="211" t="s">
        <v>400</v>
      </c>
      <c r="E281" s="212" t="s">
        <v>7770</v>
      </c>
      <c r="F281" s="213" t="s">
        <v>7771</v>
      </c>
      <c r="G281" s="214" t="s">
        <v>656</v>
      </c>
      <c r="H281" s="215">
        <v>1</v>
      </c>
      <c r="I281" s="216"/>
      <c r="J281" s="217">
        <f>ROUND(I281*H281,2)</f>
        <v>0</v>
      </c>
      <c r="K281" s="218"/>
      <c r="L281" s="41"/>
      <c r="M281" s="219" t="s">
        <v>1</v>
      </c>
      <c r="N281" s="220" t="s">
        <v>48</v>
      </c>
      <c r="O281" s="73"/>
      <c r="P281" s="221">
        <f>O281*H281</f>
        <v>0</v>
      </c>
      <c r="Q281" s="221">
        <v>0</v>
      </c>
      <c r="R281" s="221">
        <f>Q281*H281</f>
        <v>0</v>
      </c>
      <c r="S281" s="221">
        <v>0</v>
      </c>
      <c r="T281" s="222">
        <f>S281*H281</f>
        <v>0</v>
      </c>
      <c r="U281" s="36"/>
      <c r="V281" s="36"/>
      <c r="W281" s="36"/>
      <c r="X281" s="36"/>
      <c r="Y281" s="36"/>
      <c r="Z281" s="36"/>
      <c r="AA281" s="36"/>
      <c r="AB281" s="36"/>
      <c r="AC281" s="36"/>
      <c r="AD281" s="36"/>
      <c r="AE281" s="36"/>
      <c r="AR281" s="223" t="s">
        <v>124</v>
      </c>
      <c r="AT281" s="223" t="s">
        <v>400</v>
      </c>
      <c r="AU281" s="223" t="s">
        <v>93</v>
      </c>
      <c r="AY281" s="18" t="s">
        <v>397</v>
      </c>
      <c r="BE281" s="224">
        <f>IF(N281="základní",J281,0)</f>
        <v>0</v>
      </c>
      <c r="BF281" s="224">
        <f>IF(N281="snížená",J281,0)</f>
        <v>0</v>
      </c>
      <c r="BG281" s="224">
        <f>IF(N281="zákl. přenesená",J281,0)</f>
        <v>0</v>
      </c>
      <c r="BH281" s="224">
        <f>IF(N281="sníž. přenesená",J281,0)</f>
        <v>0</v>
      </c>
      <c r="BI281" s="224">
        <f>IF(N281="nulová",J281,0)</f>
        <v>0</v>
      </c>
      <c r="BJ281" s="18" t="s">
        <v>91</v>
      </c>
      <c r="BK281" s="224">
        <f>ROUND(I281*H281,2)</f>
        <v>0</v>
      </c>
      <c r="BL281" s="18" t="s">
        <v>124</v>
      </c>
      <c r="BM281" s="223" t="s">
        <v>1233</v>
      </c>
    </row>
    <row r="282" spans="1:65" s="13" customFormat="1">
      <c r="B282" s="233"/>
      <c r="C282" s="234"/>
      <c r="D282" s="225" t="s">
        <v>465</v>
      </c>
      <c r="E282" s="235" t="s">
        <v>1</v>
      </c>
      <c r="F282" s="236" t="s">
        <v>91</v>
      </c>
      <c r="G282" s="234"/>
      <c r="H282" s="237">
        <v>1</v>
      </c>
      <c r="I282" s="238"/>
      <c r="J282" s="234"/>
      <c r="K282" s="234"/>
      <c r="L282" s="239"/>
      <c r="M282" s="240"/>
      <c r="N282" s="241"/>
      <c r="O282" s="241"/>
      <c r="P282" s="241"/>
      <c r="Q282" s="241"/>
      <c r="R282" s="241"/>
      <c r="S282" s="241"/>
      <c r="T282" s="242"/>
      <c r="AT282" s="243" t="s">
        <v>465</v>
      </c>
      <c r="AU282" s="243" t="s">
        <v>93</v>
      </c>
      <c r="AV282" s="13" t="s">
        <v>93</v>
      </c>
      <c r="AW282" s="13" t="s">
        <v>38</v>
      </c>
      <c r="AX282" s="13" t="s">
        <v>83</v>
      </c>
      <c r="AY282" s="243" t="s">
        <v>397</v>
      </c>
    </row>
    <row r="283" spans="1:65" s="14" customFormat="1">
      <c r="B283" s="244"/>
      <c r="C283" s="245"/>
      <c r="D283" s="225" t="s">
        <v>465</v>
      </c>
      <c r="E283" s="246" t="s">
        <v>1</v>
      </c>
      <c r="F283" s="247" t="s">
        <v>467</v>
      </c>
      <c r="G283" s="245"/>
      <c r="H283" s="248">
        <v>1</v>
      </c>
      <c r="I283" s="249"/>
      <c r="J283" s="245"/>
      <c r="K283" s="245"/>
      <c r="L283" s="250"/>
      <c r="M283" s="251"/>
      <c r="N283" s="252"/>
      <c r="O283" s="252"/>
      <c r="P283" s="252"/>
      <c r="Q283" s="252"/>
      <c r="R283" s="252"/>
      <c r="S283" s="252"/>
      <c r="T283" s="253"/>
      <c r="AT283" s="254" t="s">
        <v>465</v>
      </c>
      <c r="AU283" s="254" t="s">
        <v>93</v>
      </c>
      <c r="AV283" s="14" t="s">
        <v>124</v>
      </c>
      <c r="AW283" s="14" t="s">
        <v>38</v>
      </c>
      <c r="AX283" s="14" t="s">
        <v>91</v>
      </c>
      <c r="AY283" s="254" t="s">
        <v>397</v>
      </c>
    </row>
    <row r="284" spans="1:65" s="2" customFormat="1" ht="16.5" customHeight="1">
      <c r="A284" s="36"/>
      <c r="B284" s="37"/>
      <c r="C284" s="211" t="s">
        <v>679</v>
      </c>
      <c r="D284" s="211" t="s">
        <v>400</v>
      </c>
      <c r="E284" s="212" t="s">
        <v>8441</v>
      </c>
      <c r="F284" s="213" t="s">
        <v>8442</v>
      </c>
      <c r="G284" s="214" t="s">
        <v>656</v>
      </c>
      <c r="H284" s="215">
        <v>2</v>
      </c>
      <c r="I284" s="216"/>
      <c r="J284" s="217">
        <f>ROUND(I284*H284,2)</f>
        <v>0</v>
      </c>
      <c r="K284" s="218"/>
      <c r="L284" s="41"/>
      <c r="M284" s="219" t="s">
        <v>1</v>
      </c>
      <c r="N284" s="220" t="s">
        <v>48</v>
      </c>
      <c r="O284" s="73"/>
      <c r="P284" s="221">
        <f>O284*H284</f>
        <v>0</v>
      </c>
      <c r="Q284" s="221">
        <v>0</v>
      </c>
      <c r="R284" s="221">
        <f>Q284*H284</f>
        <v>0</v>
      </c>
      <c r="S284" s="221">
        <v>0</v>
      </c>
      <c r="T284" s="222">
        <f>S284*H284</f>
        <v>0</v>
      </c>
      <c r="U284" s="36"/>
      <c r="V284" s="36"/>
      <c r="W284" s="36"/>
      <c r="X284" s="36"/>
      <c r="Y284" s="36"/>
      <c r="Z284" s="36"/>
      <c r="AA284" s="36"/>
      <c r="AB284" s="36"/>
      <c r="AC284" s="36"/>
      <c r="AD284" s="36"/>
      <c r="AE284" s="36"/>
      <c r="AR284" s="223" t="s">
        <v>124</v>
      </c>
      <c r="AT284" s="223" t="s">
        <v>400</v>
      </c>
      <c r="AU284" s="223" t="s">
        <v>93</v>
      </c>
      <c r="AY284" s="18" t="s">
        <v>397</v>
      </c>
      <c r="BE284" s="224">
        <f>IF(N284="základní",J284,0)</f>
        <v>0</v>
      </c>
      <c r="BF284" s="224">
        <f>IF(N284="snížená",J284,0)</f>
        <v>0</v>
      </c>
      <c r="BG284" s="224">
        <f>IF(N284="zákl. přenesená",J284,0)</f>
        <v>0</v>
      </c>
      <c r="BH284" s="224">
        <f>IF(N284="sníž. přenesená",J284,0)</f>
        <v>0</v>
      </c>
      <c r="BI284" s="224">
        <f>IF(N284="nulová",J284,0)</f>
        <v>0</v>
      </c>
      <c r="BJ284" s="18" t="s">
        <v>91</v>
      </c>
      <c r="BK284" s="224">
        <f>ROUND(I284*H284,2)</f>
        <v>0</v>
      </c>
      <c r="BL284" s="18" t="s">
        <v>124</v>
      </c>
      <c r="BM284" s="223" t="s">
        <v>1241</v>
      </c>
    </row>
    <row r="285" spans="1:65" s="13" customFormat="1">
      <c r="B285" s="233"/>
      <c r="C285" s="234"/>
      <c r="D285" s="225" t="s">
        <v>465</v>
      </c>
      <c r="E285" s="235" t="s">
        <v>1</v>
      </c>
      <c r="F285" s="236" t="s">
        <v>7745</v>
      </c>
      <c r="G285" s="234"/>
      <c r="H285" s="237">
        <v>2</v>
      </c>
      <c r="I285" s="238"/>
      <c r="J285" s="234"/>
      <c r="K285" s="234"/>
      <c r="L285" s="239"/>
      <c r="M285" s="240"/>
      <c r="N285" s="241"/>
      <c r="O285" s="241"/>
      <c r="P285" s="241"/>
      <c r="Q285" s="241"/>
      <c r="R285" s="241"/>
      <c r="S285" s="241"/>
      <c r="T285" s="242"/>
      <c r="AT285" s="243" t="s">
        <v>465</v>
      </c>
      <c r="AU285" s="243" t="s">
        <v>93</v>
      </c>
      <c r="AV285" s="13" t="s">
        <v>93</v>
      </c>
      <c r="AW285" s="13" t="s">
        <v>38</v>
      </c>
      <c r="AX285" s="13" t="s">
        <v>83</v>
      </c>
      <c r="AY285" s="243" t="s">
        <v>397</v>
      </c>
    </row>
    <row r="286" spans="1:65" s="14" customFormat="1">
      <c r="B286" s="244"/>
      <c r="C286" s="245"/>
      <c r="D286" s="225" t="s">
        <v>465</v>
      </c>
      <c r="E286" s="246" t="s">
        <v>1</v>
      </c>
      <c r="F286" s="247" t="s">
        <v>467</v>
      </c>
      <c r="G286" s="245"/>
      <c r="H286" s="248">
        <v>2</v>
      </c>
      <c r="I286" s="249"/>
      <c r="J286" s="245"/>
      <c r="K286" s="245"/>
      <c r="L286" s="250"/>
      <c r="M286" s="251"/>
      <c r="N286" s="252"/>
      <c r="O286" s="252"/>
      <c r="P286" s="252"/>
      <c r="Q286" s="252"/>
      <c r="R286" s="252"/>
      <c r="S286" s="252"/>
      <c r="T286" s="253"/>
      <c r="AT286" s="254" t="s">
        <v>465</v>
      </c>
      <c r="AU286" s="254" t="s">
        <v>93</v>
      </c>
      <c r="AV286" s="14" t="s">
        <v>124</v>
      </c>
      <c r="AW286" s="14" t="s">
        <v>38</v>
      </c>
      <c r="AX286" s="14" t="s">
        <v>91</v>
      </c>
      <c r="AY286" s="254" t="s">
        <v>397</v>
      </c>
    </row>
    <row r="287" spans="1:65" s="2" customFormat="1" ht="21.75" customHeight="1">
      <c r="A287" s="36"/>
      <c r="B287" s="37"/>
      <c r="C287" s="280" t="s">
        <v>926</v>
      </c>
      <c r="D287" s="280" t="s">
        <v>534</v>
      </c>
      <c r="E287" s="281" t="s">
        <v>8443</v>
      </c>
      <c r="F287" s="282" t="s">
        <v>8444</v>
      </c>
      <c r="G287" s="283" t="s">
        <v>656</v>
      </c>
      <c r="H287" s="284">
        <v>2</v>
      </c>
      <c r="I287" s="285"/>
      <c r="J287" s="286">
        <f>ROUND(I287*H287,2)</f>
        <v>0</v>
      </c>
      <c r="K287" s="287"/>
      <c r="L287" s="288"/>
      <c r="M287" s="289" t="s">
        <v>1</v>
      </c>
      <c r="N287" s="290" t="s">
        <v>48</v>
      </c>
      <c r="O287" s="73"/>
      <c r="P287" s="221">
        <f>O287*H287</f>
        <v>0</v>
      </c>
      <c r="Q287" s="221">
        <v>0</v>
      </c>
      <c r="R287" s="221">
        <f>Q287*H287</f>
        <v>0</v>
      </c>
      <c r="S287" s="221">
        <v>0</v>
      </c>
      <c r="T287" s="222">
        <f>S287*H287</f>
        <v>0</v>
      </c>
      <c r="U287" s="36"/>
      <c r="V287" s="36"/>
      <c r="W287" s="36"/>
      <c r="X287" s="36"/>
      <c r="Y287" s="36"/>
      <c r="Z287" s="36"/>
      <c r="AA287" s="36"/>
      <c r="AB287" s="36"/>
      <c r="AC287" s="36"/>
      <c r="AD287" s="36"/>
      <c r="AE287" s="36"/>
      <c r="AR287" s="223" t="s">
        <v>136</v>
      </c>
      <c r="AT287" s="223" t="s">
        <v>534</v>
      </c>
      <c r="AU287" s="223" t="s">
        <v>93</v>
      </c>
      <c r="AY287" s="18" t="s">
        <v>397</v>
      </c>
      <c r="BE287" s="224">
        <f>IF(N287="základní",J287,0)</f>
        <v>0</v>
      </c>
      <c r="BF287" s="224">
        <f>IF(N287="snížená",J287,0)</f>
        <v>0</v>
      </c>
      <c r="BG287" s="224">
        <f>IF(N287="zákl. přenesená",J287,0)</f>
        <v>0</v>
      </c>
      <c r="BH287" s="224">
        <f>IF(N287="sníž. přenesená",J287,0)</f>
        <v>0</v>
      </c>
      <c r="BI287" s="224">
        <f>IF(N287="nulová",J287,0)</f>
        <v>0</v>
      </c>
      <c r="BJ287" s="18" t="s">
        <v>91</v>
      </c>
      <c r="BK287" s="224">
        <f>ROUND(I287*H287,2)</f>
        <v>0</v>
      </c>
      <c r="BL287" s="18" t="s">
        <v>124</v>
      </c>
      <c r="BM287" s="223" t="s">
        <v>1261</v>
      </c>
    </row>
    <row r="288" spans="1:65" s="13" customFormat="1">
      <c r="B288" s="233"/>
      <c r="C288" s="234"/>
      <c r="D288" s="225" t="s">
        <v>465</v>
      </c>
      <c r="E288" s="235" t="s">
        <v>1</v>
      </c>
      <c r="F288" s="236" t="s">
        <v>7745</v>
      </c>
      <c r="G288" s="234"/>
      <c r="H288" s="237">
        <v>2</v>
      </c>
      <c r="I288" s="238"/>
      <c r="J288" s="234"/>
      <c r="K288" s="234"/>
      <c r="L288" s="239"/>
      <c r="M288" s="240"/>
      <c r="N288" s="241"/>
      <c r="O288" s="241"/>
      <c r="P288" s="241"/>
      <c r="Q288" s="241"/>
      <c r="R288" s="241"/>
      <c r="S288" s="241"/>
      <c r="T288" s="242"/>
      <c r="AT288" s="243" t="s">
        <v>465</v>
      </c>
      <c r="AU288" s="243" t="s">
        <v>93</v>
      </c>
      <c r="AV288" s="13" t="s">
        <v>93</v>
      </c>
      <c r="AW288" s="13" t="s">
        <v>38</v>
      </c>
      <c r="AX288" s="13" t="s">
        <v>83</v>
      </c>
      <c r="AY288" s="243" t="s">
        <v>397</v>
      </c>
    </row>
    <row r="289" spans="1:65" s="14" customFormat="1">
      <c r="B289" s="244"/>
      <c r="C289" s="245"/>
      <c r="D289" s="225" t="s">
        <v>465</v>
      </c>
      <c r="E289" s="246" t="s">
        <v>1</v>
      </c>
      <c r="F289" s="247" t="s">
        <v>467</v>
      </c>
      <c r="G289" s="245"/>
      <c r="H289" s="248">
        <v>2</v>
      </c>
      <c r="I289" s="249"/>
      <c r="J289" s="245"/>
      <c r="K289" s="245"/>
      <c r="L289" s="250"/>
      <c r="M289" s="251"/>
      <c r="N289" s="252"/>
      <c r="O289" s="252"/>
      <c r="P289" s="252"/>
      <c r="Q289" s="252"/>
      <c r="R289" s="252"/>
      <c r="S289" s="252"/>
      <c r="T289" s="253"/>
      <c r="AT289" s="254" t="s">
        <v>465</v>
      </c>
      <c r="AU289" s="254" t="s">
        <v>93</v>
      </c>
      <c r="AV289" s="14" t="s">
        <v>124</v>
      </c>
      <c r="AW289" s="14" t="s">
        <v>38</v>
      </c>
      <c r="AX289" s="14" t="s">
        <v>91</v>
      </c>
      <c r="AY289" s="254" t="s">
        <v>397</v>
      </c>
    </row>
    <row r="290" spans="1:65" s="2" customFormat="1" ht="21.75" customHeight="1">
      <c r="A290" s="36"/>
      <c r="B290" s="37"/>
      <c r="C290" s="211" t="s">
        <v>682</v>
      </c>
      <c r="D290" s="211" t="s">
        <v>400</v>
      </c>
      <c r="E290" s="212" t="s">
        <v>8445</v>
      </c>
      <c r="F290" s="213" t="s">
        <v>8446</v>
      </c>
      <c r="G290" s="214" t="s">
        <v>656</v>
      </c>
      <c r="H290" s="215">
        <v>1</v>
      </c>
      <c r="I290" s="216"/>
      <c r="J290" s="217">
        <f>ROUND(I290*H290,2)</f>
        <v>0</v>
      </c>
      <c r="K290" s="218"/>
      <c r="L290" s="41"/>
      <c r="M290" s="219" t="s">
        <v>1</v>
      </c>
      <c r="N290" s="220" t="s">
        <v>48</v>
      </c>
      <c r="O290" s="73"/>
      <c r="P290" s="221">
        <f>O290*H290</f>
        <v>0</v>
      </c>
      <c r="Q290" s="221">
        <v>0</v>
      </c>
      <c r="R290" s="221">
        <f>Q290*H290</f>
        <v>0</v>
      </c>
      <c r="S290" s="221">
        <v>0</v>
      </c>
      <c r="T290" s="222">
        <f>S290*H290</f>
        <v>0</v>
      </c>
      <c r="U290" s="36"/>
      <c r="V290" s="36"/>
      <c r="W290" s="36"/>
      <c r="X290" s="36"/>
      <c r="Y290" s="36"/>
      <c r="Z290" s="36"/>
      <c r="AA290" s="36"/>
      <c r="AB290" s="36"/>
      <c r="AC290" s="36"/>
      <c r="AD290" s="36"/>
      <c r="AE290" s="36"/>
      <c r="AR290" s="223" t="s">
        <v>124</v>
      </c>
      <c r="AT290" s="223" t="s">
        <v>400</v>
      </c>
      <c r="AU290" s="223" t="s">
        <v>93</v>
      </c>
      <c r="AY290" s="18" t="s">
        <v>397</v>
      </c>
      <c r="BE290" s="224">
        <f>IF(N290="základní",J290,0)</f>
        <v>0</v>
      </c>
      <c r="BF290" s="224">
        <f>IF(N290="snížená",J290,0)</f>
        <v>0</v>
      </c>
      <c r="BG290" s="224">
        <f>IF(N290="zákl. přenesená",J290,0)</f>
        <v>0</v>
      </c>
      <c r="BH290" s="224">
        <f>IF(N290="sníž. přenesená",J290,0)</f>
        <v>0</v>
      </c>
      <c r="BI290" s="224">
        <f>IF(N290="nulová",J290,0)</f>
        <v>0</v>
      </c>
      <c r="BJ290" s="18" t="s">
        <v>91</v>
      </c>
      <c r="BK290" s="224">
        <f>ROUND(I290*H290,2)</f>
        <v>0</v>
      </c>
      <c r="BL290" s="18" t="s">
        <v>124</v>
      </c>
      <c r="BM290" s="223" t="s">
        <v>1280</v>
      </c>
    </row>
    <row r="291" spans="1:65" s="13" customFormat="1">
      <c r="B291" s="233"/>
      <c r="C291" s="234"/>
      <c r="D291" s="225" t="s">
        <v>465</v>
      </c>
      <c r="E291" s="235" t="s">
        <v>1</v>
      </c>
      <c r="F291" s="236" t="s">
        <v>91</v>
      </c>
      <c r="G291" s="234"/>
      <c r="H291" s="237">
        <v>1</v>
      </c>
      <c r="I291" s="238"/>
      <c r="J291" s="234"/>
      <c r="K291" s="234"/>
      <c r="L291" s="239"/>
      <c r="M291" s="240"/>
      <c r="N291" s="241"/>
      <c r="O291" s="241"/>
      <c r="P291" s="241"/>
      <c r="Q291" s="241"/>
      <c r="R291" s="241"/>
      <c r="S291" s="241"/>
      <c r="T291" s="242"/>
      <c r="AT291" s="243" t="s">
        <v>465</v>
      </c>
      <c r="AU291" s="243" t="s">
        <v>93</v>
      </c>
      <c r="AV291" s="13" t="s">
        <v>93</v>
      </c>
      <c r="AW291" s="13" t="s">
        <v>38</v>
      </c>
      <c r="AX291" s="13" t="s">
        <v>83</v>
      </c>
      <c r="AY291" s="243" t="s">
        <v>397</v>
      </c>
    </row>
    <row r="292" spans="1:65" s="14" customFormat="1">
      <c r="B292" s="244"/>
      <c r="C292" s="245"/>
      <c r="D292" s="225" t="s">
        <v>465</v>
      </c>
      <c r="E292" s="246" t="s">
        <v>1</v>
      </c>
      <c r="F292" s="247" t="s">
        <v>467</v>
      </c>
      <c r="G292" s="245"/>
      <c r="H292" s="248">
        <v>1</v>
      </c>
      <c r="I292" s="249"/>
      <c r="J292" s="245"/>
      <c r="K292" s="245"/>
      <c r="L292" s="250"/>
      <c r="M292" s="251"/>
      <c r="N292" s="252"/>
      <c r="O292" s="252"/>
      <c r="P292" s="252"/>
      <c r="Q292" s="252"/>
      <c r="R292" s="252"/>
      <c r="S292" s="252"/>
      <c r="T292" s="253"/>
      <c r="AT292" s="254" t="s">
        <v>465</v>
      </c>
      <c r="AU292" s="254" t="s">
        <v>93</v>
      </c>
      <c r="AV292" s="14" t="s">
        <v>124</v>
      </c>
      <c r="AW292" s="14" t="s">
        <v>38</v>
      </c>
      <c r="AX292" s="14" t="s">
        <v>91</v>
      </c>
      <c r="AY292" s="254" t="s">
        <v>397</v>
      </c>
    </row>
    <row r="293" spans="1:65" s="2" customFormat="1" ht="16.5" customHeight="1">
      <c r="A293" s="36"/>
      <c r="B293" s="37"/>
      <c r="C293" s="211" t="s">
        <v>987</v>
      </c>
      <c r="D293" s="211" t="s">
        <v>400</v>
      </c>
      <c r="E293" s="212" t="s">
        <v>7938</v>
      </c>
      <c r="F293" s="213" t="s">
        <v>7939</v>
      </c>
      <c r="G293" s="214" t="s">
        <v>461</v>
      </c>
      <c r="H293" s="215">
        <v>14</v>
      </c>
      <c r="I293" s="216"/>
      <c r="J293" s="217">
        <f>ROUND(I293*H293,2)</f>
        <v>0</v>
      </c>
      <c r="K293" s="218"/>
      <c r="L293" s="41"/>
      <c r="M293" s="219" t="s">
        <v>1</v>
      </c>
      <c r="N293" s="220" t="s">
        <v>48</v>
      </c>
      <c r="O293" s="73"/>
      <c r="P293" s="221">
        <f>O293*H293</f>
        <v>0</v>
      </c>
      <c r="Q293" s="221">
        <v>0</v>
      </c>
      <c r="R293" s="221">
        <f>Q293*H293</f>
        <v>0</v>
      </c>
      <c r="S293" s="221">
        <v>0</v>
      </c>
      <c r="T293" s="222">
        <f>S293*H293</f>
        <v>0</v>
      </c>
      <c r="U293" s="36"/>
      <c r="V293" s="36"/>
      <c r="W293" s="36"/>
      <c r="X293" s="36"/>
      <c r="Y293" s="36"/>
      <c r="Z293" s="36"/>
      <c r="AA293" s="36"/>
      <c r="AB293" s="36"/>
      <c r="AC293" s="36"/>
      <c r="AD293" s="36"/>
      <c r="AE293" s="36"/>
      <c r="AR293" s="223" t="s">
        <v>124</v>
      </c>
      <c r="AT293" s="223" t="s">
        <v>400</v>
      </c>
      <c r="AU293" s="223" t="s">
        <v>93</v>
      </c>
      <c r="AY293" s="18" t="s">
        <v>397</v>
      </c>
      <c r="BE293" s="224">
        <f>IF(N293="základní",J293,0)</f>
        <v>0</v>
      </c>
      <c r="BF293" s="224">
        <f>IF(N293="snížená",J293,0)</f>
        <v>0</v>
      </c>
      <c r="BG293" s="224">
        <f>IF(N293="zákl. přenesená",J293,0)</f>
        <v>0</v>
      </c>
      <c r="BH293" s="224">
        <f>IF(N293="sníž. přenesená",J293,0)</f>
        <v>0</v>
      </c>
      <c r="BI293" s="224">
        <f>IF(N293="nulová",J293,0)</f>
        <v>0</v>
      </c>
      <c r="BJ293" s="18" t="s">
        <v>91</v>
      </c>
      <c r="BK293" s="224">
        <f>ROUND(I293*H293,2)</f>
        <v>0</v>
      </c>
      <c r="BL293" s="18" t="s">
        <v>124</v>
      </c>
      <c r="BM293" s="223" t="s">
        <v>1296</v>
      </c>
    </row>
    <row r="294" spans="1:65" s="13" customFormat="1">
      <c r="B294" s="233"/>
      <c r="C294" s="234"/>
      <c r="D294" s="225" t="s">
        <v>465</v>
      </c>
      <c r="E294" s="235" t="s">
        <v>1</v>
      </c>
      <c r="F294" s="236" t="s">
        <v>8447</v>
      </c>
      <c r="G294" s="234"/>
      <c r="H294" s="237">
        <v>14</v>
      </c>
      <c r="I294" s="238"/>
      <c r="J294" s="234"/>
      <c r="K294" s="234"/>
      <c r="L294" s="239"/>
      <c r="M294" s="240"/>
      <c r="N294" s="241"/>
      <c r="O294" s="241"/>
      <c r="P294" s="241"/>
      <c r="Q294" s="241"/>
      <c r="R294" s="241"/>
      <c r="S294" s="241"/>
      <c r="T294" s="242"/>
      <c r="AT294" s="243" t="s">
        <v>465</v>
      </c>
      <c r="AU294" s="243" t="s">
        <v>93</v>
      </c>
      <c r="AV294" s="13" t="s">
        <v>93</v>
      </c>
      <c r="AW294" s="13" t="s">
        <v>38</v>
      </c>
      <c r="AX294" s="13" t="s">
        <v>83</v>
      </c>
      <c r="AY294" s="243" t="s">
        <v>397</v>
      </c>
    </row>
    <row r="295" spans="1:65" s="14" customFormat="1">
      <c r="B295" s="244"/>
      <c r="C295" s="245"/>
      <c r="D295" s="225" t="s">
        <v>465</v>
      </c>
      <c r="E295" s="246" t="s">
        <v>1</v>
      </c>
      <c r="F295" s="247" t="s">
        <v>467</v>
      </c>
      <c r="G295" s="245"/>
      <c r="H295" s="248">
        <v>14</v>
      </c>
      <c r="I295" s="249"/>
      <c r="J295" s="245"/>
      <c r="K295" s="245"/>
      <c r="L295" s="250"/>
      <c r="M295" s="251"/>
      <c r="N295" s="252"/>
      <c r="O295" s="252"/>
      <c r="P295" s="252"/>
      <c r="Q295" s="252"/>
      <c r="R295" s="252"/>
      <c r="S295" s="252"/>
      <c r="T295" s="253"/>
      <c r="AT295" s="254" t="s">
        <v>465</v>
      </c>
      <c r="AU295" s="254" t="s">
        <v>93</v>
      </c>
      <c r="AV295" s="14" t="s">
        <v>124</v>
      </c>
      <c r="AW295" s="14" t="s">
        <v>38</v>
      </c>
      <c r="AX295" s="14" t="s">
        <v>91</v>
      </c>
      <c r="AY295" s="254" t="s">
        <v>397</v>
      </c>
    </row>
    <row r="296" spans="1:65" s="12" customFormat="1" ht="22.9" customHeight="1">
      <c r="B296" s="195"/>
      <c r="C296" s="196"/>
      <c r="D296" s="197" t="s">
        <v>82</v>
      </c>
      <c r="E296" s="209" t="s">
        <v>1353</v>
      </c>
      <c r="F296" s="209" t="s">
        <v>1354</v>
      </c>
      <c r="G296" s="196"/>
      <c r="H296" s="196"/>
      <c r="I296" s="199"/>
      <c r="J296" s="210">
        <f>BK296</f>
        <v>0</v>
      </c>
      <c r="K296" s="196"/>
      <c r="L296" s="201"/>
      <c r="M296" s="202"/>
      <c r="N296" s="203"/>
      <c r="O296" s="203"/>
      <c r="P296" s="204">
        <f>SUM(P297:P299)</f>
        <v>0</v>
      </c>
      <c r="Q296" s="203"/>
      <c r="R296" s="204">
        <f>SUM(R297:R299)</f>
        <v>0</v>
      </c>
      <c r="S296" s="203"/>
      <c r="T296" s="205">
        <f>SUM(T297:T299)</f>
        <v>0</v>
      </c>
      <c r="AR296" s="206" t="s">
        <v>91</v>
      </c>
      <c r="AT296" s="207" t="s">
        <v>82</v>
      </c>
      <c r="AU296" s="207" t="s">
        <v>91</v>
      </c>
      <c r="AY296" s="206" t="s">
        <v>397</v>
      </c>
      <c r="BK296" s="208">
        <f>SUM(BK297:BK299)</f>
        <v>0</v>
      </c>
    </row>
    <row r="297" spans="1:65" s="2" customFormat="1" ht="33" customHeight="1">
      <c r="A297" s="36"/>
      <c r="B297" s="37"/>
      <c r="C297" s="211" t="s">
        <v>995</v>
      </c>
      <c r="D297" s="211" t="s">
        <v>400</v>
      </c>
      <c r="E297" s="212" t="s">
        <v>8448</v>
      </c>
      <c r="F297" s="213" t="s">
        <v>8449</v>
      </c>
      <c r="G297" s="214" t="s">
        <v>502</v>
      </c>
      <c r="H297" s="215">
        <v>1.2290000000000001</v>
      </c>
      <c r="I297" s="216"/>
      <c r="J297" s="217">
        <f>ROUND(I297*H297,2)</f>
        <v>0</v>
      </c>
      <c r="K297" s="218"/>
      <c r="L297" s="41"/>
      <c r="M297" s="219" t="s">
        <v>1</v>
      </c>
      <c r="N297" s="220" t="s">
        <v>48</v>
      </c>
      <c r="O297" s="73"/>
      <c r="P297" s="221">
        <f>O297*H297</f>
        <v>0</v>
      </c>
      <c r="Q297" s="221">
        <v>0</v>
      </c>
      <c r="R297" s="221">
        <f>Q297*H297</f>
        <v>0</v>
      </c>
      <c r="S297" s="221">
        <v>0</v>
      </c>
      <c r="T297" s="222">
        <f>S297*H297</f>
        <v>0</v>
      </c>
      <c r="U297" s="36"/>
      <c r="V297" s="36"/>
      <c r="W297" s="36"/>
      <c r="X297" s="36"/>
      <c r="Y297" s="36"/>
      <c r="Z297" s="36"/>
      <c r="AA297" s="36"/>
      <c r="AB297" s="36"/>
      <c r="AC297" s="36"/>
      <c r="AD297" s="36"/>
      <c r="AE297" s="36"/>
      <c r="AR297" s="223" t="s">
        <v>124</v>
      </c>
      <c r="AT297" s="223" t="s">
        <v>400</v>
      </c>
      <c r="AU297" s="223" t="s">
        <v>93</v>
      </c>
      <c r="AY297" s="18" t="s">
        <v>397</v>
      </c>
      <c r="BE297" s="224">
        <f>IF(N297="základní",J297,0)</f>
        <v>0</v>
      </c>
      <c r="BF297" s="224">
        <f>IF(N297="snížená",J297,0)</f>
        <v>0</v>
      </c>
      <c r="BG297" s="224">
        <f>IF(N297="zákl. přenesená",J297,0)</f>
        <v>0</v>
      </c>
      <c r="BH297" s="224">
        <f>IF(N297="sníž. přenesená",J297,0)</f>
        <v>0</v>
      </c>
      <c r="BI297" s="224">
        <f>IF(N297="nulová",J297,0)</f>
        <v>0</v>
      </c>
      <c r="BJ297" s="18" t="s">
        <v>91</v>
      </c>
      <c r="BK297" s="224">
        <f>ROUND(I297*H297,2)</f>
        <v>0</v>
      </c>
      <c r="BL297" s="18" t="s">
        <v>124</v>
      </c>
      <c r="BM297" s="223" t="s">
        <v>1311</v>
      </c>
    </row>
    <row r="298" spans="1:65" s="13" customFormat="1" ht="22.5">
      <c r="B298" s="233"/>
      <c r="C298" s="234"/>
      <c r="D298" s="225" t="s">
        <v>465</v>
      </c>
      <c r="E298" s="235" t="s">
        <v>1</v>
      </c>
      <c r="F298" s="236" t="s">
        <v>8450</v>
      </c>
      <c r="G298" s="234"/>
      <c r="H298" s="237">
        <v>1.2290000000000001</v>
      </c>
      <c r="I298" s="238"/>
      <c r="J298" s="234"/>
      <c r="K298" s="234"/>
      <c r="L298" s="239"/>
      <c r="M298" s="240"/>
      <c r="N298" s="241"/>
      <c r="O298" s="241"/>
      <c r="P298" s="241"/>
      <c r="Q298" s="241"/>
      <c r="R298" s="241"/>
      <c r="S298" s="241"/>
      <c r="T298" s="242"/>
      <c r="AT298" s="243" t="s">
        <v>465</v>
      </c>
      <c r="AU298" s="243" t="s">
        <v>93</v>
      </c>
      <c r="AV298" s="13" t="s">
        <v>93</v>
      </c>
      <c r="AW298" s="13" t="s">
        <v>38</v>
      </c>
      <c r="AX298" s="13" t="s">
        <v>83</v>
      </c>
      <c r="AY298" s="243" t="s">
        <v>397</v>
      </c>
    </row>
    <row r="299" spans="1:65" s="14" customFormat="1">
      <c r="B299" s="244"/>
      <c r="C299" s="245"/>
      <c r="D299" s="225" t="s">
        <v>465</v>
      </c>
      <c r="E299" s="246" t="s">
        <v>1</v>
      </c>
      <c r="F299" s="247" t="s">
        <v>467</v>
      </c>
      <c r="G299" s="245"/>
      <c r="H299" s="248">
        <v>1.2290000000000001</v>
      </c>
      <c r="I299" s="249"/>
      <c r="J299" s="245"/>
      <c r="K299" s="245"/>
      <c r="L299" s="250"/>
      <c r="M299" s="294"/>
      <c r="N299" s="295"/>
      <c r="O299" s="295"/>
      <c r="P299" s="295"/>
      <c r="Q299" s="295"/>
      <c r="R299" s="295"/>
      <c r="S299" s="295"/>
      <c r="T299" s="296"/>
      <c r="AT299" s="254" t="s">
        <v>465</v>
      </c>
      <c r="AU299" s="254" t="s">
        <v>93</v>
      </c>
      <c r="AV299" s="14" t="s">
        <v>124</v>
      </c>
      <c r="AW299" s="14" t="s">
        <v>38</v>
      </c>
      <c r="AX299" s="14" t="s">
        <v>91</v>
      </c>
      <c r="AY299" s="254" t="s">
        <v>397</v>
      </c>
    </row>
    <row r="300" spans="1:65" s="2" customFormat="1" ht="6.95" customHeight="1">
      <c r="A300" s="36"/>
      <c r="B300" s="56"/>
      <c r="C300" s="57"/>
      <c r="D300" s="57"/>
      <c r="E300" s="57"/>
      <c r="F300" s="57"/>
      <c r="G300" s="57"/>
      <c r="H300" s="57"/>
      <c r="I300" s="160"/>
      <c r="J300" s="57"/>
      <c r="K300" s="57"/>
      <c r="L300" s="41"/>
      <c r="M300" s="36"/>
      <c r="O300" s="36"/>
      <c r="P300" s="36"/>
      <c r="Q300" s="36"/>
      <c r="R300" s="36"/>
      <c r="S300" s="36"/>
      <c r="T300" s="36"/>
      <c r="U300" s="36"/>
      <c r="V300" s="36"/>
      <c r="W300" s="36"/>
      <c r="X300" s="36"/>
      <c r="Y300" s="36"/>
      <c r="Z300" s="36"/>
      <c r="AA300" s="36"/>
      <c r="AB300" s="36"/>
      <c r="AC300" s="36"/>
      <c r="AD300" s="36"/>
      <c r="AE300" s="36"/>
    </row>
  </sheetData>
  <sheetProtection algorithmName="SHA-512" hashValue="KFln+Xn+Lb8yJt3T7HIzTAjDkQ+LjLCztd8aQz3ZAPJpfL5wTlmrx2ZOb0Q+fnCP4LbRyvrvJX9Gzk8dGCjX8A==" saltValue="jAjGoMbL+m3sJbB4B+4e0ftcK8rxC25tl8E6YUzQV87Yw3xR61hZwnmKbWE6aFmAZsOox8TlVj4Su/GVcP/WFw==" spinCount="100000" sheet="1" objects="1" scenarios="1" formatColumns="0" formatRows="0" autoFilter="0"/>
  <autoFilter ref="C124:K299" xr:uid="{00000000-0009-0000-0000-00003E00000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2:BM264"/>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295</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8451</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ROUND(J125,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ROUND((SUM(BE125:BE263)),  2)</f>
        <v>0</v>
      </c>
      <c r="G35" s="36"/>
      <c r="H35" s="36"/>
      <c r="I35" s="139">
        <v>0.21</v>
      </c>
      <c r="J35" s="138">
        <f>ROUND(((SUM(BE125:BE263))*I35),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ROUND((SUM(BF125:BF263)),  2)</f>
        <v>0</v>
      </c>
      <c r="G36" s="36"/>
      <c r="H36" s="36"/>
      <c r="I36" s="139">
        <v>0.15</v>
      </c>
      <c r="J36" s="138">
        <f>ROUND(((SUM(BF125:BF263))*I36),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ROUND((SUM(BG125:BG263)),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ROUND((SUM(BH125:BH263)),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ROUND((SUM(BI125:BI263)),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SO321 - Užitková voda - areálové rozvody</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J125</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J126</f>
        <v>0</v>
      </c>
      <c r="K99" s="170"/>
      <c r="L99" s="175"/>
    </row>
    <row r="100" spans="1:47" s="10" customFormat="1" ht="19.899999999999999" customHeight="1">
      <c r="B100" s="176"/>
      <c r="C100" s="106"/>
      <c r="D100" s="177" t="s">
        <v>453</v>
      </c>
      <c r="E100" s="178"/>
      <c r="F100" s="178"/>
      <c r="G100" s="178"/>
      <c r="H100" s="178"/>
      <c r="I100" s="179"/>
      <c r="J100" s="180">
        <f>J127</f>
        <v>0</v>
      </c>
      <c r="K100" s="106"/>
      <c r="L100" s="181"/>
    </row>
    <row r="101" spans="1:47" s="10" customFormat="1" ht="19.899999999999999" customHeight="1">
      <c r="B101" s="176"/>
      <c r="C101" s="106"/>
      <c r="D101" s="177" t="s">
        <v>560</v>
      </c>
      <c r="E101" s="178"/>
      <c r="F101" s="178"/>
      <c r="G101" s="178"/>
      <c r="H101" s="178"/>
      <c r="I101" s="179"/>
      <c r="J101" s="180">
        <f>J188</f>
        <v>0</v>
      </c>
      <c r="K101" s="106"/>
      <c r="L101" s="181"/>
    </row>
    <row r="102" spans="1:47" s="10" customFormat="1" ht="19.899999999999999" customHeight="1">
      <c r="B102" s="176"/>
      <c r="C102" s="106"/>
      <c r="D102" s="177" t="s">
        <v>7660</v>
      </c>
      <c r="E102" s="178"/>
      <c r="F102" s="178"/>
      <c r="G102" s="178"/>
      <c r="H102" s="178"/>
      <c r="I102" s="179"/>
      <c r="J102" s="180">
        <f>J193</f>
        <v>0</v>
      </c>
      <c r="K102" s="106"/>
      <c r="L102" s="181"/>
    </row>
    <row r="103" spans="1:47" s="10" customFormat="1" ht="19.899999999999999" customHeight="1">
      <c r="B103" s="176"/>
      <c r="C103" s="106"/>
      <c r="D103" s="177" t="s">
        <v>562</v>
      </c>
      <c r="E103" s="178"/>
      <c r="F103" s="178"/>
      <c r="G103" s="178"/>
      <c r="H103" s="178"/>
      <c r="I103" s="179"/>
      <c r="J103" s="180">
        <f>J260</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5" s="1" customFormat="1" ht="12" customHeight="1">
      <c r="B114" s="22"/>
      <c r="C114" s="30" t="s">
        <v>368</v>
      </c>
      <c r="D114" s="23"/>
      <c r="E114" s="23"/>
      <c r="F114" s="23"/>
      <c r="G114" s="23"/>
      <c r="H114" s="23"/>
      <c r="I114" s="117"/>
      <c r="J114" s="23"/>
      <c r="K114" s="23"/>
      <c r="L114" s="21"/>
    </row>
    <row r="115" spans="1:65" s="2" customFormat="1" ht="16.5" customHeight="1">
      <c r="A115" s="36"/>
      <c r="B115" s="37"/>
      <c r="C115" s="38"/>
      <c r="D115" s="38"/>
      <c r="E115" s="344" t="s">
        <v>7658</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556</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E11</f>
        <v>SO321 - Užitková voda - areálové rozvody</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F14</f>
        <v>Moravská Třebová</v>
      </c>
      <c r="G119" s="38"/>
      <c r="H119" s="38"/>
      <c r="I119" s="125" t="s">
        <v>24</v>
      </c>
      <c r="J119" s="68" t="str">
        <f>IF(J14="","",J14)</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E17</f>
        <v>Pardubický kraj</v>
      </c>
      <c r="G121" s="38"/>
      <c r="H121" s="38"/>
      <c r="I121" s="125" t="s">
        <v>36</v>
      </c>
      <c r="J121" s="34" t="str">
        <f>E23</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IF(E20="","",E20)</f>
        <v>Vyplň údaj</v>
      </c>
      <c r="G122" s="38"/>
      <c r="H122" s="38"/>
      <c r="I122" s="125" t="s">
        <v>39</v>
      </c>
      <c r="J122" s="34" t="str">
        <f>E26</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f>
        <v>0</v>
      </c>
      <c r="Q125" s="81"/>
      <c r="R125" s="192">
        <f>R126</f>
        <v>0</v>
      </c>
      <c r="S125" s="81"/>
      <c r="T125" s="193">
        <f>T126</f>
        <v>0</v>
      </c>
      <c r="U125" s="36"/>
      <c r="V125" s="36"/>
      <c r="W125" s="36"/>
      <c r="X125" s="36"/>
      <c r="Y125" s="36"/>
      <c r="Z125" s="36"/>
      <c r="AA125" s="36"/>
      <c r="AB125" s="36"/>
      <c r="AC125" s="36"/>
      <c r="AD125" s="36"/>
      <c r="AE125" s="36"/>
      <c r="AT125" s="18" t="s">
        <v>82</v>
      </c>
      <c r="AU125" s="18" t="s">
        <v>374</v>
      </c>
      <c r="BK125" s="194">
        <f>BK126</f>
        <v>0</v>
      </c>
    </row>
    <row r="126" spans="1:65" s="12" customFormat="1" ht="25.9" customHeight="1">
      <c r="B126" s="195"/>
      <c r="C126" s="196"/>
      <c r="D126" s="197" t="s">
        <v>82</v>
      </c>
      <c r="E126" s="198" t="s">
        <v>456</v>
      </c>
      <c r="F126" s="198" t="s">
        <v>457</v>
      </c>
      <c r="G126" s="196"/>
      <c r="H126" s="196"/>
      <c r="I126" s="199"/>
      <c r="J126" s="200">
        <f>BK126</f>
        <v>0</v>
      </c>
      <c r="K126" s="196"/>
      <c r="L126" s="201"/>
      <c r="M126" s="202"/>
      <c r="N126" s="203"/>
      <c r="O126" s="203"/>
      <c r="P126" s="204">
        <f>P127+P188+P193+P260</f>
        <v>0</v>
      </c>
      <c r="Q126" s="203"/>
      <c r="R126" s="204">
        <f>R127+R188+R193+R260</f>
        <v>0</v>
      </c>
      <c r="S126" s="203"/>
      <c r="T126" s="205">
        <f>T127+T188+T193+T260</f>
        <v>0</v>
      </c>
      <c r="AR126" s="206" t="s">
        <v>91</v>
      </c>
      <c r="AT126" s="207" t="s">
        <v>82</v>
      </c>
      <c r="AU126" s="207" t="s">
        <v>83</v>
      </c>
      <c r="AY126" s="206" t="s">
        <v>397</v>
      </c>
      <c r="BK126" s="208">
        <f>BK127+BK188+BK193+BK260</f>
        <v>0</v>
      </c>
    </row>
    <row r="127" spans="1:65" s="12" customFormat="1" ht="22.9" customHeight="1">
      <c r="B127" s="195"/>
      <c r="C127" s="196"/>
      <c r="D127" s="197" t="s">
        <v>82</v>
      </c>
      <c r="E127" s="209" t="s">
        <v>91</v>
      </c>
      <c r="F127" s="209" t="s">
        <v>458</v>
      </c>
      <c r="G127" s="196"/>
      <c r="H127" s="196"/>
      <c r="I127" s="199"/>
      <c r="J127" s="210">
        <f>BK127</f>
        <v>0</v>
      </c>
      <c r="K127" s="196"/>
      <c r="L127" s="201"/>
      <c r="M127" s="202"/>
      <c r="N127" s="203"/>
      <c r="O127" s="203"/>
      <c r="P127" s="204">
        <f>SUM(P128:P187)</f>
        <v>0</v>
      </c>
      <c r="Q127" s="203"/>
      <c r="R127" s="204">
        <f>SUM(R128:R187)</f>
        <v>0</v>
      </c>
      <c r="S127" s="203"/>
      <c r="T127" s="205">
        <f>SUM(T128:T187)</f>
        <v>0</v>
      </c>
      <c r="AR127" s="206" t="s">
        <v>91</v>
      </c>
      <c r="AT127" s="207" t="s">
        <v>82</v>
      </c>
      <c r="AU127" s="207" t="s">
        <v>91</v>
      </c>
      <c r="AY127" s="206" t="s">
        <v>397</v>
      </c>
      <c r="BK127" s="208">
        <f>SUM(BK128:BK187)</f>
        <v>0</v>
      </c>
    </row>
    <row r="128" spans="1:65" s="2" customFormat="1" ht="55.5" customHeight="1">
      <c r="A128" s="36"/>
      <c r="B128" s="37"/>
      <c r="C128" s="211" t="s">
        <v>91</v>
      </c>
      <c r="D128" s="211" t="s">
        <v>400</v>
      </c>
      <c r="E128" s="212" t="s">
        <v>7661</v>
      </c>
      <c r="F128" s="213" t="s">
        <v>7662</v>
      </c>
      <c r="G128" s="214" t="s">
        <v>461</v>
      </c>
      <c r="H128" s="215">
        <v>4</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93</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93</v>
      </c>
    </row>
    <row r="129" spans="1:65" s="13" customFormat="1">
      <c r="B129" s="233"/>
      <c r="C129" s="234"/>
      <c r="D129" s="225" t="s">
        <v>465</v>
      </c>
      <c r="E129" s="235" t="s">
        <v>1</v>
      </c>
      <c r="F129" s="236" t="s">
        <v>4575</v>
      </c>
      <c r="G129" s="234"/>
      <c r="H129" s="237">
        <v>4</v>
      </c>
      <c r="I129" s="238"/>
      <c r="J129" s="234"/>
      <c r="K129" s="234"/>
      <c r="L129" s="239"/>
      <c r="M129" s="240"/>
      <c r="N129" s="241"/>
      <c r="O129" s="241"/>
      <c r="P129" s="241"/>
      <c r="Q129" s="241"/>
      <c r="R129" s="241"/>
      <c r="S129" s="241"/>
      <c r="T129" s="242"/>
      <c r="AT129" s="243" t="s">
        <v>465</v>
      </c>
      <c r="AU129" s="243" t="s">
        <v>93</v>
      </c>
      <c r="AV129" s="13" t="s">
        <v>93</v>
      </c>
      <c r="AW129" s="13" t="s">
        <v>38</v>
      </c>
      <c r="AX129" s="13" t="s">
        <v>83</v>
      </c>
      <c r="AY129" s="243" t="s">
        <v>397</v>
      </c>
    </row>
    <row r="130" spans="1:65" s="14" customFormat="1">
      <c r="B130" s="244"/>
      <c r="C130" s="245"/>
      <c r="D130" s="225" t="s">
        <v>465</v>
      </c>
      <c r="E130" s="246" t="s">
        <v>1</v>
      </c>
      <c r="F130" s="247" t="s">
        <v>467</v>
      </c>
      <c r="G130" s="245"/>
      <c r="H130" s="248">
        <v>4</v>
      </c>
      <c r="I130" s="249"/>
      <c r="J130" s="245"/>
      <c r="K130" s="245"/>
      <c r="L130" s="250"/>
      <c r="M130" s="251"/>
      <c r="N130" s="252"/>
      <c r="O130" s="252"/>
      <c r="P130" s="252"/>
      <c r="Q130" s="252"/>
      <c r="R130" s="252"/>
      <c r="S130" s="252"/>
      <c r="T130" s="253"/>
      <c r="AT130" s="254" t="s">
        <v>465</v>
      </c>
      <c r="AU130" s="254" t="s">
        <v>93</v>
      </c>
      <c r="AV130" s="14" t="s">
        <v>124</v>
      </c>
      <c r="AW130" s="14" t="s">
        <v>38</v>
      </c>
      <c r="AX130" s="14" t="s">
        <v>91</v>
      </c>
      <c r="AY130" s="254" t="s">
        <v>397</v>
      </c>
    </row>
    <row r="131" spans="1:65" s="2" customFormat="1" ht="55.5" customHeight="1">
      <c r="A131" s="36"/>
      <c r="B131" s="37"/>
      <c r="C131" s="211" t="s">
        <v>93</v>
      </c>
      <c r="D131" s="211" t="s">
        <v>400</v>
      </c>
      <c r="E131" s="212" t="s">
        <v>7664</v>
      </c>
      <c r="F131" s="213" t="s">
        <v>7662</v>
      </c>
      <c r="G131" s="214" t="s">
        <v>461</v>
      </c>
      <c r="H131" s="215">
        <v>8</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124</v>
      </c>
    </row>
    <row r="132" spans="1:65" s="13" customFormat="1">
      <c r="B132" s="233"/>
      <c r="C132" s="234"/>
      <c r="D132" s="225" t="s">
        <v>465</v>
      </c>
      <c r="E132" s="235" t="s">
        <v>1</v>
      </c>
      <c r="F132" s="236" t="s">
        <v>7665</v>
      </c>
      <c r="G132" s="234"/>
      <c r="H132" s="237">
        <v>8</v>
      </c>
      <c r="I132" s="238"/>
      <c r="J132" s="234"/>
      <c r="K132" s="234"/>
      <c r="L132" s="239"/>
      <c r="M132" s="240"/>
      <c r="N132" s="241"/>
      <c r="O132" s="241"/>
      <c r="P132" s="241"/>
      <c r="Q132" s="241"/>
      <c r="R132" s="241"/>
      <c r="S132" s="241"/>
      <c r="T132" s="242"/>
      <c r="AT132" s="243" t="s">
        <v>465</v>
      </c>
      <c r="AU132" s="243" t="s">
        <v>93</v>
      </c>
      <c r="AV132" s="13" t="s">
        <v>93</v>
      </c>
      <c r="AW132" s="13" t="s">
        <v>38</v>
      </c>
      <c r="AX132" s="13" t="s">
        <v>83</v>
      </c>
      <c r="AY132" s="243" t="s">
        <v>397</v>
      </c>
    </row>
    <row r="133" spans="1:65" s="14" customFormat="1">
      <c r="B133" s="244"/>
      <c r="C133" s="245"/>
      <c r="D133" s="225" t="s">
        <v>465</v>
      </c>
      <c r="E133" s="246" t="s">
        <v>1</v>
      </c>
      <c r="F133" s="247" t="s">
        <v>467</v>
      </c>
      <c r="G133" s="245"/>
      <c r="H133" s="248">
        <v>8</v>
      </c>
      <c r="I133" s="249"/>
      <c r="J133" s="245"/>
      <c r="K133" s="245"/>
      <c r="L133" s="250"/>
      <c r="M133" s="251"/>
      <c r="N133" s="252"/>
      <c r="O133" s="252"/>
      <c r="P133" s="252"/>
      <c r="Q133" s="252"/>
      <c r="R133" s="252"/>
      <c r="S133" s="252"/>
      <c r="T133" s="253"/>
      <c r="AT133" s="254" t="s">
        <v>465</v>
      </c>
      <c r="AU133" s="254" t="s">
        <v>93</v>
      </c>
      <c r="AV133" s="14" t="s">
        <v>124</v>
      </c>
      <c r="AW133" s="14" t="s">
        <v>38</v>
      </c>
      <c r="AX133" s="14" t="s">
        <v>91</v>
      </c>
      <c r="AY133" s="254" t="s">
        <v>397</v>
      </c>
    </row>
    <row r="134" spans="1:65" s="2" customFormat="1" ht="55.5" customHeight="1">
      <c r="A134" s="36"/>
      <c r="B134" s="37"/>
      <c r="C134" s="211" t="s">
        <v>112</v>
      </c>
      <c r="D134" s="211" t="s">
        <v>400</v>
      </c>
      <c r="E134" s="212" t="s">
        <v>7666</v>
      </c>
      <c r="F134" s="213" t="s">
        <v>7662</v>
      </c>
      <c r="G134" s="214" t="s">
        <v>461</v>
      </c>
      <c r="H134" s="215">
        <v>13</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133</v>
      </c>
    </row>
    <row r="135" spans="1:65" s="13" customFormat="1">
      <c r="B135" s="233"/>
      <c r="C135" s="234"/>
      <c r="D135" s="225" t="s">
        <v>465</v>
      </c>
      <c r="E135" s="235" t="s">
        <v>1</v>
      </c>
      <c r="F135" s="236" t="s">
        <v>8452</v>
      </c>
      <c r="G135" s="234"/>
      <c r="H135" s="237">
        <v>13</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13</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33" customHeight="1">
      <c r="A137" s="36"/>
      <c r="B137" s="37"/>
      <c r="C137" s="211" t="s">
        <v>124</v>
      </c>
      <c r="D137" s="211" t="s">
        <v>400</v>
      </c>
      <c r="E137" s="212" t="s">
        <v>7668</v>
      </c>
      <c r="F137" s="213" t="s">
        <v>7669</v>
      </c>
      <c r="G137" s="214" t="s">
        <v>464</v>
      </c>
      <c r="H137" s="215">
        <v>16</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136</v>
      </c>
    </row>
    <row r="138" spans="1:65" s="13" customFormat="1">
      <c r="B138" s="233"/>
      <c r="C138" s="234"/>
      <c r="D138" s="225" t="s">
        <v>465</v>
      </c>
      <c r="E138" s="235" t="s">
        <v>1</v>
      </c>
      <c r="F138" s="236" t="s">
        <v>8453</v>
      </c>
      <c r="G138" s="234"/>
      <c r="H138" s="237">
        <v>16</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16</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44.25" customHeight="1">
      <c r="A140" s="36"/>
      <c r="B140" s="37"/>
      <c r="C140" s="211" t="s">
        <v>130</v>
      </c>
      <c r="D140" s="211" t="s">
        <v>400</v>
      </c>
      <c r="E140" s="212" t="s">
        <v>7671</v>
      </c>
      <c r="F140" s="213" t="s">
        <v>7672</v>
      </c>
      <c r="G140" s="214" t="s">
        <v>464</v>
      </c>
      <c r="H140" s="215">
        <v>110</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145</v>
      </c>
    </row>
    <row r="141" spans="1:65" s="13" customFormat="1">
      <c r="B141" s="233"/>
      <c r="C141" s="234"/>
      <c r="D141" s="225" t="s">
        <v>465</v>
      </c>
      <c r="E141" s="235" t="s">
        <v>1</v>
      </c>
      <c r="F141" s="236" t="s">
        <v>8454</v>
      </c>
      <c r="G141" s="234"/>
      <c r="H141" s="237">
        <v>66</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3" customFormat="1">
      <c r="B142" s="233"/>
      <c r="C142" s="234"/>
      <c r="D142" s="225" t="s">
        <v>465</v>
      </c>
      <c r="E142" s="235" t="s">
        <v>1</v>
      </c>
      <c r="F142" s="236" t="s">
        <v>8455</v>
      </c>
      <c r="G142" s="234"/>
      <c r="H142" s="237">
        <v>44</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4" customFormat="1">
      <c r="B143" s="244"/>
      <c r="C143" s="245"/>
      <c r="D143" s="225" t="s">
        <v>465</v>
      </c>
      <c r="E143" s="246" t="s">
        <v>1</v>
      </c>
      <c r="F143" s="247" t="s">
        <v>467</v>
      </c>
      <c r="G143" s="245"/>
      <c r="H143" s="248">
        <v>110</v>
      </c>
      <c r="I143" s="249"/>
      <c r="J143" s="245"/>
      <c r="K143" s="245"/>
      <c r="L143" s="250"/>
      <c r="M143" s="251"/>
      <c r="N143" s="252"/>
      <c r="O143" s="252"/>
      <c r="P143" s="252"/>
      <c r="Q143" s="252"/>
      <c r="R143" s="252"/>
      <c r="S143" s="252"/>
      <c r="T143" s="253"/>
      <c r="AT143" s="254" t="s">
        <v>465</v>
      </c>
      <c r="AU143" s="254" t="s">
        <v>93</v>
      </c>
      <c r="AV143" s="14" t="s">
        <v>124</v>
      </c>
      <c r="AW143" s="14" t="s">
        <v>38</v>
      </c>
      <c r="AX143" s="14" t="s">
        <v>91</v>
      </c>
      <c r="AY143" s="254" t="s">
        <v>397</v>
      </c>
    </row>
    <row r="144" spans="1:65" s="2" customFormat="1" ht="33" customHeight="1">
      <c r="A144" s="36"/>
      <c r="B144" s="37"/>
      <c r="C144" s="211" t="s">
        <v>133</v>
      </c>
      <c r="D144" s="211" t="s">
        <v>400</v>
      </c>
      <c r="E144" s="212" t="s">
        <v>7677</v>
      </c>
      <c r="F144" s="213" t="s">
        <v>7678</v>
      </c>
      <c r="G144" s="214" t="s">
        <v>546</v>
      </c>
      <c r="H144" s="215">
        <v>275</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151</v>
      </c>
    </row>
    <row r="145" spans="1:65" s="13" customFormat="1">
      <c r="B145" s="233"/>
      <c r="C145" s="234"/>
      <c r="D145" s="225" t="s">
        <v>465</v>
      </c>
      <c r="E145" s="235" t="s">
        <v>1</v>
      </c>
      <c r="F145" s="236" t="s">
        <v>8456</v>
      </c>
      <c r="G145" s="234"/>
      <c r="H145" s="237">
        <v>165</v>
      </c>
      <c r="I145" s="238"/>
      <c r="J145" s="234"/>
      <c r="K145" s="234"/>
      <c r="L145" s="239"/>
      <c r="M145" s="240"/>
      <c r="N145" s="241"/>
      <c r="O145" s="241"/>
      <c r="P145" s="241"/>
      <c r="Q145" s="241"/>
      <c r="R145" s="241"/>
      <c r="S145" s="241"/>
      <c r="T145" s="242"/>
      <c r="AT145" s="243" t="s">
        <v>465</v>
      </c>
      <c r="AU145" s="243" t="s">
        <v>93</v>
      </c>
      <c r="AV145" s="13" t="s">
        <v>93</v>
      </c>
      <c r="AW145" s="13" t="s">
        <v>38</v>
      </c>
      <c r="AX145" s="13" t="s">
        <v>83</v>
      </c>
      <c r="AY145" s="243" t="s">
        <v>397</v>
      </c>
    </row>
    <row r="146" spans="1:65" s="13" customFormat="1">
      <c r="B146" s="233"/>
      <c r="C146" s="234"/>
      <c r="D146" s="225" t="s">
        <v>465</v>
      </c>
      <c r="E146" s="235" t="s">
        <v>1</v>
      </c>
      <c r="F146" s="236" t="s">
        <v>8457</v>
      </c>
      <c r="G146" s="234"/>
      <c r="H146" s="237">
        <v>110</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4" customFormat="1">
      <c r="B147" s="244"/>
      <c r="C147" s="245"/>
      <c r="D147" s="225" t="s">
        <v>465</v>
      </c>
      <c r="E147" s="246" t="s">
        <v>1</v>
      </c>
      <c r="F147" s="247" t="s">
        <v>467</v>
      </c>
      <c r="G147" s="245"/>
      <c r="H147" s="248">
        <v>275</v>
      </c>
      <c r="I147" s="249"/>
      <c r="J147" s="245"/>
      <c r="K147" s="245"/>
      <c r="L147" s="250"/>
      <c r="M147" s="251"/>
      <c r="N147" s="252"/>
      <c r="O147" s="252"/>
      <c r="P147" s="252"/>
      <c r="Q147" s="252"/>
      <c r="R147" s="252"/>
      <c r="S147" s="252"/>
      <c r="T147" s="253"/>
      <c r="AT147" s="254" t="s">
        <v>465</v>
      </c>
      <c r="AU147" s="254" t="s">
        <v>93</v>
      </c>
      <c r="AV147" s="14" t="s">
        <v>124</v>
      </c>
      <c r="AW147" s="14" t="s">
        <v>38</v>
      </c>
      <c r="AX147" s="14" t="s">
        <v>91</v>
      </c>
      <c r="AY147" s="254" t="s">
        <v>397</v>
      </c>
    </row>
    <row r="148" spans="1:65" s="2" customFormat="1" ht="33" customHeight="1">
      <c r="A148" s="36"/>
      <c r="B148" s="37"/>
      <c r="C148" s="211" t="s">
        <v>139</v>
      </c>
      <c r="D148" s="211" t="s">
        <v>400</v>
      </c>
      <c r="E148" s="212" t="s">
        <v>7683</v>
      </c>
      <c r="F148" s="213" t="s">
        <v>7684</v>
      </c>
      <c r="G148" s="214" t="s">
        <v>546</v>
      </c>
      <c r="H148" s="215">
        <v>275</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157</v>
      </c>
    </row>
    <row r="149" spans="1:65" s="13" customFormat="1">
      <c r="B149" s="233"/>
      <c r="C149" s="234"/>
      <c r="D149" s="225" t="s">
        <v>465</v>
      </c>
      <c r="E149" s="235" t="s">
        <v>1</v>
      </c>
      <c r="F149" s="236" t="s">
        <v>8456</v>
      </c>
      <c r="G149" s="234"/>
      <c r="H149" s="237">
        <v>165</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3" customFormat="1">
      <c r="B150" s="233"/>
      <c r="C150" s="234"/>
      <c r="D150" s="225" t="s">
        <v>465</v>
      </c>
      <c r="E150" s="235" t="s">
        <v>1</v>
      </c>
      <c r="F150" s="236" t="s">
        <v>8457</v>
      </c>
      <c r="G150" s="234"/>
      <c r="H150" s="237">
        <v>110</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275</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55.5" customHeight="1">
      <c r="A152" s="36"/>
      <c r="B152" s="37"/>
      <c r="C152" s="211" t="s">
        <v>136</v>
      </c>
      <c r="D152" s="211" t="s">
        <v>400</v>
      </c>
      <c r="E152" s="212" t="s">
        <v>7556</v>
      </c>
      <c r="F152" s="213" t="s">
        <v>7685</v>
      </c>
      <c r="G152" s="214" t="s">
        <v>464</v>
      </c>
      <c r="H152" s="215">
        <v>70</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162</v>
      </c>
    </row>
    <row r="153" spans="1:65" s="13" customFormat="1">
      <c r="B153" s="233"/>
      <c r="C153" s="234"/>
      <c r="D153" s="225" t="s">
        <v>465</v>
      </c>
      <c r="E153" s="235" t="s">
        <v>1</v>
      </c>
      <c r="F153" s="236" t="s">
        <v>8458</v>
      </c>
      <c r="G153" s="234"/>
      <c r="H153" s="237">
        <v>42</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3" customFormat="1">
      <c r="B154" s="233"/>
      <c r="C154" s="234"/>
      <c r="D154" s="225" t="s">
        <v>465</v>
      </c>
      <c r="E154" s="235" t="s">
        <v>1</v>
      </c>
      <c r="F154" s="236" t="s">
        <v>8459</v>
      </c>
      <c r="G154" s="234"/>
      <c r="H154" s="237">
        <v>28</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70</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55.5" customHeight="1">
      <c r="A156" s="36"/>
      <c r="B156" s="37"/>
      <c r="C156" s="211" t="s">
        <v>142</v>
      </c>
      <c r="D156" s="211" t="s">
        <v>400</v>
      </c>
      <c r="E156" s="212" t="s">
        <v>7560</v>
      </c>
      <c r="F156" s="213" t="s">
        <v>7690</v>
      </c>
      <c r="G156" s="214" t="s">
        <v>464</v>
      </c>
      <c r="H156" s="215">
        <v>40</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168</v>
      </c>
    </row>
    <row r="157" spans="1:65" s="13" customFormat="1">
      <c r="B157" s="233"/>
      <c r="C157" s="234"/>
      <c r="D157" s="225" t="s">
        <v>465</v>
      </c>
      <c r="E157" s="235" t="s">
        <v>1</v>
      </c>
      <c r="F157" s="236" t="s">
        <v>8460</v>
      </c>
      <c r="G157" s="234"/>
      <c r="H157" s="237">
        <v>24</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3" customFormat="1">
      <c r="B158" s="233"/>
      <c r="C158" s="234"/>
      <c r="D158" s="225" t="s">
        <v>465</v>
      </c>
      <c r="E158" s="235" t="s">
        <v>1</v>
      </c>
      <c r="F158" s="236" t="s">
        <v>8461</v>
      </c>
      <c r="G158" s="234"/>
      <c r="H158" s="237">
        <v>16</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40</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2" customFormat="1" ht="55.5" customHeight="1">
      <c r="A160" s="36"/>
      <c r="B160" s="37"/>
      <c r="C160" s="211" t="s">
        <v>145</v>
      </c>
      <c r="D160" s="211" t="s">
        <v>400</v>
      </c>
      <c r="E160" s="212" t="s">
        <v>7565</v>
      </c>
      <c r="F160" s="213" t="s">
        <v>7695</v>
      </c>
      <c r="G160" s="214" t="s">
        <v>464</v>
      </c>
      <c r="H160" s="215">
        <v>240</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174</v>
      </c>
    </row>
    <row r="161" spans="1:65" s="13" customFormat="1">
      <c r="B161" s="233"/>
      <c r="C161" s="234"/>
      <c r="D161" s="225" t="s">
        <v>465</v>
      </c>
      <c r="E161" s="235" t="s">
        <v>1</v>
      </c>
      <c r="F161" s="236" t="s">
        <v>8462</v>
      </c>
      <c r="G161" s="234"/>
      <c r="H161" s="237">
        <v>144</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3" customFormat="1">
      <c r="B162" s="233"/>
      <c r="C162" s="234"/>
      <c r="D162" s="225" t="s">
        <v>465</v>
      </c>
      <c r="E162" s="235" t="s">
        <v>1</v>
      </c>
      <c r="F162" s="236" t="s">
        <v>8463</v>
      </c>
      <c r="G162" s="234"/>
      <c r="H162" s="237">
        <v>96</v>
      </c>
      <c r="I162" s="238"/>
      <c r="J162" s="234"/>
      <c r="K162" s="234"/>
      <c r="L162" s="239"/>
      <c r="M162" s="240"/>
      <c r="N162" s="241"/>
      <c r="O162" s="241"/>
      <c r="P162" s="241"/>
      <c r="Q162" s="241"/>
      <c r="R162" s="241"/>
      <c r="S162" s="241"/>
      <c r="T162" s="242"/>
      <c r="AT162" s="243" t="s">
        <v>465</v>
      </c>
      <c r="AU162" s="243" t="s">
        <v>93</v>
      </c>
      <c r="AV162" s="13" t="s">
        <v>93</v>
      </c>
      <c r="AW162" s="13" t="s">
        <v>38</v>
      </c>
      <c r="AX162" s="13" t="s">
        <v>83</v>
      </c>
      <c r="AY162" s="243" t="s">
        <v>397</v>
      </c>
    </row>
    <row r="163" spans="1:65" s="14" customFormat="1">
      <c r="B163" s="244"/>
      <c r="C163" s="245"/>
      <c r="D163" s="225" t="s">
        <v>465</v>
      </c>
      <c r="E163" s="246" t="s">
        <v>1</v>
      </c>
      <c r="F163" s="247" t="s">
        <v>467</v>
      </c>
      <c r="G163" s="245"/>
      <c r="H163" s="248">
        <v>240</v>
      </c>
      <c r="I163" s="249"/>
      <c r="J163" s="245"/>
      <c r="K163" s="245"/>
      <c r="L163" s="250"/>
      <c r="M163" s="251"/>
      <c r="N163" s="252"/>
      <c r="O163" s="252"/>
      <c r="P163" s="252"/>
      <c r="Q163" s="252"/>
      <c r="R163" s="252"/>
      <c r="S163" s="252"/>
      <c r="T163" s="253"/>
      <c r="AT163" s="254" t="s">
        <v>465</v>
      </c>
      <c r="AU163" s="254" t="s">
        <v>93</v>
      </c>
      <c r="AV163" s="14" t="s">
        <v>124</v>
      </c>
      <c r="AW163" s="14" t="s">
        <v>38</v>
      </c>
      <c r="AX163" s="14" t="s">
        <v>91</v>
      </c>
      <c r="AY163" s="254" t="s">
        <v>397</v>
      </c>
    </row>
    <row r="164" spans="1:65" s="2" customFormat="1" ht="33" customHeight="1">
      <c r="A164" s="36"/>
      <c r="B164" s="37"/>
      <c r="C164" s="211" t="s">
        <v>148</v>
      </c>
      <c r="D164" s="211" t="s">
        <v>400</v>
      </c>
      <c r="E164" s="212" t="s">
        <v>7700</v>
      </c>
      <c r="F164" s="213" t="s">
        <v>7701</v>
      </c>
      <c r="G164" s="214" t="s">
        <v>464</v>
      </c>
      <c r="H164" s="215">
        <v>70</v>
      </c>
      <c r="I164" s="216"/>
      <c r="J164" s="217">
        <f>ROUND(I164*H164,2)</f>
        <v>0</v>
      </c>
      <c r="K164" s="218"/>
      <c r="L164" s="41"/>
      <c r="M164" s="219" t="s">
        <v>1</v>
      </c>
      <c r="N164" s="220" t="s">
        <v>48</v>
      </c>
      <c r="O164" s="73"/>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124</v>
      </c>
      <c r="AT164" s="223" t="s">
        <v>400</v>
      </c>
      <c r="AU164" s="223" t="s">
        <v>93</v>
      </c>
      <c r="AY164" s="18" t="s">
        <v>397</v>
      </c>
      <c r="BE164" s="224">
        <f>IF(N164="základní",J164,0)</f>
        <v>0</v>
      </c>
      <c r="BF164" s="224">
        <f>IF(N164="snížená",J164,0)</f>
        <v>0</v>
      </c>
      <c r="BG164" s="224">
        <f>IF(N164="zákl. přenesená",J164,0)</f>
        <v>0</v>
      </c>
      <c r="BH164" s="224">
        <f>IF(N164="sníž. přenesená",J164,0)</f>
        <v>0</v>
      </c>
      <c r="BI164" s="224">
        <f>IF(N164="nulová",J164,0)</f>
        <v>0</v>
      </c>
      <c r="BJ164" s="18" t="s">
        <v>91</v>
      </c>
      <c r="BK164" s="224">
        <f>ROUND(I164*H164,2)</f>
        <v>0</v>
      </c>
      <c r="BL164" s="18" t="s">
        <v>124</v>
      </c>
      <c r="BM164" s="223" t="s">
        <v>179</v>
      </c>
    </row>
    <row r="165" spans="1:65" s="13" customFormat="1">
      <c r="B165" s="233"/>
      <c r="C165" s="234"/>
      <c r="D165" s="225" t="s">
        <v>465</v>
      </c>
      <c r="E165" s="235" t="s">
        <v>1</v>
      </c>
      <c r="F165" s="236" t="s">
        <v>8458</v>
      </c>
      <c r="G165" s="234"/>
      <c r="H165" s="237">
        <v>42</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3" customFormat="1">
      <c r="B166" s="233"/>
      <c r="C166" s="234"/>
      <c r="D166" s="225" t="s">
        <v>465</v>
      </c>
      <c r="E166" s="235" t="s">
        <v>1</v>
      </c>
      <c r="F166" s="236" t="s">
        <v>8459</v>
      </c>
      <c r="G166" s="234"/>
      <c r="H166" s="237">
        <v>28</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4" customFormat="1">
      <c r="B167" s="244"/>
      <c r="C167" s="245"/>
      <c r="D167" s="225" t="s">
        <v>465</v>
      </c>
      <c r="E167" s="246" t="s">
        <v>1</v>
      </c>
      <c r="F167" s="247" t="s">
        <v>467</v>
      </c>
      <c r="G167" s="245"/>
      <c r="H167" s="248">
        <v>70</v>
      </c>
      <c r="I167" s="249"/>
      <c r="J167" s="245"/>
      <c r="K167" s="245"/>
      <c r="L167" s="250"/>
      <c r="M167" s="251"/>
      <c r="N167" s="252"/>
      <c r="O167" s="252"/>
      <c r="P167" s="252"/>
      <c r="Q167" s="252"/>
      <c r="R167" s="252"/>
      <c r="S167" s="252"/>
      <c r="T167" s="253"/>
      <c r="AT167" s="254" t="s">
        <v>465</v>
      </c>
      <c r="AU167" s="254" t="s">
        <v>93</v>
      </c>
      <c r="AV167" s="14" t="s">
        <v>124</v>
      </c>
      <c r="AW167" s="14" t="s">
        <v>38</v>
      </c>
      <c r="AX167" s="14" t="s">
        <v>91</v>
      </c>
      <c r="AY167" s="254" t="s">
        <v>397</v>
      </c>
    </row>
    <row r="168" spans="1:65" s="2" customFormat="1" ht="33" customHeight="1">
      <c r="A168" s="36"/>
      <c r="B168" s="37"/>
      <c r="C168" s="211" t="s">
        <v>151</v>
      </c>
      <c r="D168" s="211" t="s">
        <v>400</v>
      </c>
      <c r="E168" s="212" t="s">
        <v>7702</v>
      </c>
      <c r="F168" s="213" t="s">
        <v>7703</v>
      </c>
      <c r="G168" s="214" t="s">
        <v>502</v>
      </c>
      <c r="H168" s="215">
        <v>66.599999999999994</v>
      </c>
      <c r="I168" s="216"/>
      <c r="J168" s="217">
        <f>ROUND(I168*H168,2)</f>
        <v>0</v>
      </c>
      <c r="K168" s="218"/>
      <c r="L168" s="41"/>
      <c r="M168" s="219" t="s">
        <v>1</v>
      </c>
      <c r="N168" s="220" t="s">
        <v>48</v>
      </c>
      <c r="O168" s="73"/>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124</v>
      </c>
      <c r="AT168" s="223" t="s">
        <v>400</v>
      </c>
      <c r="AU168" s="223" t="s">
        <v>93</v>
      </c>
      <c r="AY168" s="18" t="s">
        <v>397</v>
      </c>
      <c r="BE168" s="224">
        <f>IF(N168="základní",J168,0)</f>
        <v>0</v>
      </c>
      <c r="BF168" s="224">
        <f>IF(N168="snížená",J168,0)</f>
        <v>0</v>
      </c>
      <c r="BG168" s="224">
        <f>IF(N168="zákl. přenesená",J168,0)</f>
        <v>0</v>
      </c>
      <c r="BH168" s="224">
        <f>IF(N168="sníž. přenesená",J168,0)</f>
        <v>0</v>
      </c>
      <c r="BI168" s="224">
        <f>IF(N168="nulová",J168,0)</f>
        <v>0</v>
      </c>
      <c r="BJ168" s="18" t="s">
        <v>91</v>
      </c>
      <c r="BK168" s="224">
        <f>ROUND(I168*H168,2)</f>
        <v>0</v>
      </c>
      <c r="BL168" s="18" t="s">
        <v>124</v>
      </c>
      <c r="BM168" s="223" t="s">
        <v>188</v>
      </c>
    </row>
    <row r="169" spans="1:65" s="13" customFormat="1">
      <c r="B169" s="233"/>
      <c r="C169" s="234"/>
      <c r="D169" s="225" t="s">
        <v>465</v>
      </c>
      <c r="E169" s="235" t="s">
        <v>1</v>
      </c>
      <c r="F169" s="236" t="s">
        <v>8464</v>
      </c>
      <c r="G169" s="234"/>
      <c r="H169" s="237">
        <v>39.96</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3" customFormat="1">
      <c r="B170" s="233"/>
      <c r="C170" s="234"/>
      <c r="D170" s="225" t="s">
        <v>465</v>
      </c>
      <c r="E170" s="235" t="s">
        <v>1</v>
      </c>
      <c r="F170" s="236" t="s">
        <v>8465</v>
      </c>
      <c r="G170" s="234"/>
      <c r="H170" s="237">
        <v>26.64</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4" customFormat="1">
      <c r="B171" s="244"/>
      <c r="C171" s="245"/>
      <c r="D171" s="225" t="s">
        <v>465</v>
      </c>
      <c r="E171" s="246" t="s">
        <v>1</v>
      </c>
      <c r="F171" s="247" t="s">
        <v>467</v>
      </c>
      <c r="G171" s="245"/>
      <c r="H171" s="248">
        <v>66.599999999999994</v>
      </c>
      <c r="I171" s="249"/>
      <c r="J171" s="245"/>
      <c r="K171" s="245"/>
      <c r="L171" s="250"/>
      <c r="M171" s="251"/>
      <c r="N171" s="252"/>
      <c r="O171" s="252"/>
      <c r="P171" s="252"/>
      <c r="Q171" s="252"/>
      <c r="R171" s="252"/>
      <c r="S171" s="252"/>
      <c r="T171" s="253"/>
      <c r="AT171" s="254" t="s">
        <v>465</v>
      </c>
      <c r="AU171" s="254" t="s">
        <v>93</v>
      </c>
      <c r="AV171" s="14" t="s">
        <v>124</v>
      </c>
      <c r="AW171" s="14" t="s">
        <v>38</v>
      </c>
      <c r="AX171" s="14" t="s">
        <v>91</v>
      </c>
      <c r="AY171" s="254" t="s">
        <v>397</v>
      </c>
    </row>
    <row r="172" spans="1:65" s="2" customFormat="1" ht="33" customHeight="1">
      <c r="A172" s="36"/>
      <c r="B172" s="37"/>
      <c r="C172" s="211" t="s">
        <v>154</v>
      </c>
      <c r="D172" s="211" t="s">
        <v>400</v>
      </c>
      <c r="E172" s="212" t="s">
        <v>542</v>
      </c>
      <c r="F172" s="213" t="s">
        <v>7708</v>
      </c>
      <c r="G172" s="214" t="s">
        <v>464</v>
      </c>
      <c r="H172" s="215">
        <v>40</v>
      </c>
      <c r="I172" s="216"/>
      <c r="J172" s="217">
        <f>ROUND(I172*H172,2)</f>
        <v>0</v>
      </c>
      <c r="K172" s="218"/>
      <c r="L172" s="41"/>
      <c r="M172" s="219" t="s">
        <v>1</v>
      </c>
      <c r="N172" s="220" t="s">
        <v>48</v>
      </c>
      <c r="O172" s="73"/>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124</v>
      </c>
      <c r="AT172" s="223" t="s">
        <v>400</v>
      </c>
      <c r="AU172" s="223" t="s">
        <v>93</v>
      </c>
      <c r="AY172" s="18" t="s">
        <v>397</v>
      </c>
      <c r="BE172" s="224">
        <f>IF(N172="základní",J172,0)</f>
        <v>0</v>
      </c>
      <c r="BF172" s="224">
        <f>IF(N172="snížená",J172,0)</f>
        <v>0</v>
      </c>
      <c r="BG172" s="224">
        <f>IF(N172="zákl. přenesená",J172,0)</f>
        <v>0</v>
      </c>
      <c r="BH172" s="224">
        <f>IF(N172="sníž. přenesená",J172,0)</f>
        <v>0</v>
      </c>
      <c r="BI172" s="224">
        <f>IF(N172="nulová",J172,0)</f>
        <v>0</v>
      </c>
      <c r="BJ172" s="18" t="s">
        <v>91</v>
      </c>
      <c r="BK172" s="224">
        <f>ROUND(I172*H172,2)</f>
        <v>0</v>
      </c>
      <c r="BL172" s="18" t="s">
        <v>124</v>
      </c>
      <c r="BM172" s="223" t="s">
        <v>194</v>
      </c>
    </row>
    <row r="173" spans="1:65" s="13" customFormat="1">
      <c r="B173" s="233"/>
      <c r="C173" s="234"/>
      <c r="D173" s="225" t="s">
        <v>465</v>
      </c>
      <c r="E173" s="235" t="s">
        <v>1</v>
      </c>
      <c r="F173" s="236" t="s">
        <v>8460</v>
      </c>
      <c r="G173" s="234"/>
      <c r="H173" s="237">
        <v>24</v>
      </c>
      <c r="I173" s="238"/>
      <c r="J173" s="234"/>
      <c r="K173" s="234"/>
      <c r="L173" s="239"/>
      <c r="M173" s="240"/>
      <c r="N173" s="241"/>
      <c r="O173" s="241"/>
      <c r="P173" s="241"/>
      <c r="Q173" s="241"/>
      <c r="R173" s="241"/>
      <c r="S173" s="241"/>
      <c r="T173" s="242"/>
      <c r="AT173" s="243" t="s">
        <v>465</v>
      </c>
      <c r="AU173" s="243" t="s">
        <v>93</v>
      </c>
      <c r="AV173" s="13" t="s">
        <v>93</v>
      </c>
      <c r="AW173" s="13" t="s">
        <v>38</v>
      </c>
      <c r="AX173" s="13" t="s">
        <v>83</v>
      </c>
      <c r="AY173" s="243" t="s">
        <v>397</v>
      </c>
    </row>
    <row r="174" spans="1:65" s="13" customFormat="1">
      <c r="B174" s="233"/>
      <c r="C174" s="234"/>
      <c r="D174" s="225" t="s">
        <v>465</v>
      </c>
      <c r="E174" s="235" t="s">
        <v>1</v>
      </c>
      <c r="F174" s="236" t="s">
        <v>8461</v>
      </c>
      <c r="G174" s="234"/>
      <c r="H174" s="237">
        <v>16</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40</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33" customHeight="1">
      <c r="A176" s="36"/>
      <c r="B176" s="37"/>
      <c r="C176" s="211" t="s">
        <v>157</v>
      </c>
      <c r="D176" s="211" t="s">
        <v>400</v>
      </c>
      <c r="E176" s="212" t="s">
        <v>586</v>
      </c>
      <c r="F176" s="213" t="s">
        <v>7709</v>
      </c>
      <c r="G176" s="214" t="s">
        <v>464</v>
      </c>
      <c r="H176" s="215">
        <v>70</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200</v>
      </c>
    </row>
    <row r="177" spans="1:65" s="13" customFormat="1">
      <c r="B177" s="233"/>
      <c r="C177" s="234"/>
      <c r="D177" s="225" t="s">
        <v>465</v>
      </c>
      <c r="E177" s="235" t="s">
        <v>1</v>
      </c>
      <c r="F177" s="236" t="s">
        <v>8458</v>
      </c>
      <c r="G177" s="234"/>
      <c r="H177" s="237">
        <v>42</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3" customFormat="1">
      <c r="B178" s="233"/>
      <c r="C178" s="234"/>
      <c r="D178" s="225" t="s">
        <v>465</v>
      </c>
      <c r="E178" s="235" t="s">
        <v>1</v>
      </c>
      <c r="F178" s="236" t="s">
        <v>8459</v>
      </c>
      <c r="G178" s="234"/>
      <c r="H178" s="237">
        <v>28</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4" customFormat="1">
      <c r="B179" s="244"/>
      <c r="C179" s="245"/>
      <c r="D179" s="225" t="s">
        <v>465</v>
      </c>
      <c r="E179" s="246" t="s">
        <v>1</v>
      </c>
      <c r="F179" s="247" t="s">
        <v>467</v>
      </c>
      <c r="G179" s="245"/>
      <c r="H179" s="248">
        <v>70</v>
      </c>
      <c r="I179" s="249"/>
      <c r="J179" s="245"/>
      <c r="K179" s="245"/>
      <c r="L179" s="250"/>
      <c r="M179" s="251"/>
      <c r="N179" s="252"/>
      <c r="O179" s="252"/>
      <c r="P179" s="252"/>
      <c r="Q179" s="252"/>
      <c r="R179" s="252"/>
      <c r="S179" s="252"/>
      <c r="T179" s="253"/>
      <c r="AT179" s="254" t="s">
        <v>465</v>
      </c>
      <c r="AU179" s="254" t="s">
        <v>93</v>
      </c>
      <c r="AV179" s="14" t="s">
        <v>124</v>
      </c>
      <c r="AW179" s="14" t="s">
        <v>38</v>
      </c>
      <c r="AX179" s="14" t="s">
        <v>91</v>
      </c>
      <c r="AY179" s="254" t="s">
        <v>397</v>
      </c>
    </row>
    <row r="180" spans="1:65" s="2" customFormat="1" ht="55.5" customHeight="1">
      <c r="A180" s="36"/>
      <c r="B180" s="37"/>
      <c r="C180" s="211" t="s">
        <v>8</v>
      </c>
      <c r="D180" s="211" t="s">
        <v>400</v>
      </c>
      <c r="E180" s="212" t="s">
        <v>7710</v>
      </c>
      <c r="F180" s="213" t="s">
        <v>7711</v>
      </c>
      <c r="G180" s="214" t="s">
        <v>464</v>
      </c>
      <c r="H180" s="215">
        <v>30</v>
      </c>
      <c r="I180" s="216"/>
      <c r="J180" s="217">
        <f>ROUND(I180*H180,2)</f>
        <v>0</v>
      </c>
      <c r="K180" s="218"/>
      <c r="L180" s="41"/>
      <c r="M180" s="219" t="s">
        <v>1</v>
      </c>
      <c r="N180" s="220" t="s">
        <v>48</v>
      </c>
      <c r="O180" s="73"/>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124</v>
      </c>
      <c r="AT180" s="223" t="s">
        <v>400</v>
      </c>
      <c r="AU180" s="223" t="s">
        <v>93</v>
      </c>
      <c r="AY180" s="18" t="s">
        <v>397</v>
      </c>
      <c r="BE180" s="224">
        <f>IF(N180="základní",J180,0)</f>
        <v>0</v>
      </c>
      <c r="BF180" s="224">
        <f>IF(N180="snížená",J180,0)</f>
        <v>0</v>
      </c>
      <c r="BG180" s="224">
        <f>IF(N180="zákl. přenesená",J180,0)</f>
        <v>0</v>
      </c>
      <c r="BH180" s="224">
        <f>IF(N180="sníž. přenesená",J180,0)</f>
        <v>0</v>
      </c>
      <c r="BI180" s="224">
        <f>IF(N180="nulová",J180,0)</f>
        <v>0</v>
      </c>
      <c r="BJ180" s="18" t="s">
        <v>91</v>
      </c>
      <c r="BK180" s="224">
        <f>ROUND(I180*H180,2)</f>
        <v>0</v>
      </c>
      <c r="BL180" s="18" t="s">
        <v>124</v>
      </c>
      <c r="BM180" s="223" t="s">
        <v>206</v>
      </c>
    </row>
    <row r="181" spans="1:65" s="13" customFormat="1">
      <c r="B181" s="233"/>
      <c r="C181" s="234"/>
      <c r="D181" s="225" t="s">
        <v>465</v>
      </c>
      <c r="E181" s="235" t="s">
        <v>1</v>
      </c>
      <c r="F181" s="236" t="s">
        <v>8466</v>
      </c>
      <c r="G181" s="234"/>
      <c r="H181" s="237">
        <v>18</v>
      </c>
      <c r="I181" s="238"/>
      <c r="J181" s="234"/>
      <c r="K181" s="234"/>
      <c r="L181" s="239"/>
      <c r="M181" s="240"/>
      <c r="N181" s="241"/>
      <c r="O181" s="241"/>
      <c r="P181" s="241"/>
      <c r="Q181" s="241"/>
      <c r="R181" s="241"/>
      <c r="S181" s="241"/>
      <c r="T181" s="242"/>
      <c r="AT181" s="243" t="s">
        <v>465</v>
      </c>
      <c r="AU181" s="243" t="s">
        <v>93</v>
      </c>
      <c r="AV181" s="13" t="s">
        <v>93</v>
      </c>
      <c r="AW181" s="13" t="s">
        <v>38</v>
      </c>
      <c r="AX181" s="13" t="s">
        <v>83</v>
      </c>
      <c r="AY181" s="243" t="s">
        <v>397</v>
      </c>
    </row>
    <row r="182" spans="1:65" s="13" customFormat="1">
      <c r="B182" s="233"/>
      <c r="C182" s="234"/>
      <c r="D182" s="225" t="s">
        <v>465</v>
      </c>
      <c r="E182" s="235" t="s">
        <v>1</v>
      </c>
      <c r="F182" s="236" t="s">
        <v>8467</v>
      </c>
      <c r="G182" s="234"/>
      <c r="H182" s="237">
        <v>12</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4" customFormat="1">
      <c r="B183" s="244"/>
      <c r="C183" s="245"/>
      <c r="D183" s="225" t="s">
        <v>465</v>
      </c>
      <c r="E183" s="246" t="s">
        <v>1</v>
      </c>
      <c r="F183" s="247" t="s">
        <v>467</v>
      </c>
      <c r="G183" s="245"/>
      <c r="H183" s="248">
        <v>30</v>
      </c>
      <c r="I183" s="249"/>
      <c r="J183" s="245"/>
      <c r="K183" s="245"/>
      <c r="L183" s="250"/>
      <c r="M183" s="251"/>
      <c r="N183" s="252"/>
      <c r="O183" s="252"/>
      <c r="P183" s="252"/>
      <c r="Q183" s="252"/>
      <c r="R183" s="252"/>
      <c r="S183" s="252"/>
      <c r="T183" s="253"/>
      <c r="AT183" s="254" t="s">
        <v>465</v>
      </c>
      <c r="AU183" s="254" t="s">
        <v>93</v>
      </c>
      <c r="AV183" s="14" t="s">
        <v>124</v>
      </c>
      <c r="AW183" s="14" t="s">
        <v>38</v>
      </c>
      <c r="AX183" s="14" t="s">
        <v>91</v>
      </c>
      <c r="AY183" s="254" t="s">
        <v>397</v>
      </c>
    </row>
    <row r="184" spans="1:65" s="2" customFormat="1" ht="16.5" customHeight="1">
      <c r="A184" s="36"/>
      <c r="B184" s="37"/>
      <c r="C184" s="280" t="s">
        <v>162</v>
      </c>
      <c r="D184" s="280" t="s">
        <v>534</v>
      </c>
      <c r="E184" s="281" t="s">
        <v>7716</v>
      </c>
      <c r="F184" s="282" t="s">
        <v>7717</v>
      </c>
      <c r="G184" s="283" t="s">
        <v>502</v>
      </c>
      <c r="H184" s="284">
        <v>56.55</v>
      </c>
      <c r="I184" s="285"/>
      <c r="J184" s="286">
        <f>ROUND(I184*H184,2)</f>
        <v>0</v>
      </c>
      <c r="K184" s="287"/>
      <c r="L184" s="288"/>
      <c r="M184" s="289" t="s">
        <v>1</v>
      </c>
      <c r="N184" s="29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136</v>
      </c>
      <c r="AT184" s="223" t="s">
        <v>534</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124</v>
      </c>
      <c r="BM184" s="223" t="s">
        <v>212</v>
      </c>
    </row>
    <row r="185" spans="1:65" s="13" customFormat="1">
      <c r="B185" s="233"/>
      <c r="C185" s="234"/>
      <c r="D185" s="225" t="s">
        <v>465</v>
      </c>
      <c r="E185" s="235" t="s">
        <v>1</v>
      </c>
      <c r="F185" s="236" t="s">
        <v>8468</v>
      </c>
      <c r="G185" s="234"/>
      <c r="H185" s="237">
        <v>33.93</v>
      </c>
      <c r="I185" s="238"/>
      <c r="J185" s="234"/>
      <c r="K185" s="234"/>
      <c r="L185" s="239"/>
      <c r="M185" s="240"/>
      <c r="N185" s="241"/>
      <c r="O185" s="241"/>
      <c r="P185" s="241"/>
      <c r="Q185" s="241"/>
      <c r="R185" s="241"/>
      <c r="S185" s="241"/>
      <c r="T185" s="242"/>
      <c r="AT185" s="243" t="s">
        <v>465</v>
      </c>
      <c r="AU185" s="243" t="s">
        <v>93</v>
      </c>
      <c r="AV185" s="13" t="s">
        <v>93</v>
      </c>
      <c r="AW185" s="13" t="s">
        <v>38</v>
      </c>
      <c r="AX185" s="13" t="s">
        <v>83</v>
      </c>
      <c r="AY185" s="243" t="s">
        <v>397</v>
      </c>
    </row>
    <row r="186" spans="1:65" s="13" customFormat="1">
      <c r="B186" s="233"/>
      <c r="C186" s="234"/>
      <c r="D186" s="225" t="s">
        <v>465</v>
      </c>
      <c r="E186" s="235" t="s">
        <v>1</v>
      </c>
      <c r="F186" s="236" t="s">
        <v>8469</v>
      </c>
      <c r="G186" s="234"/>
      <c r="H186" s="237">
        <v>22.62</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4" customFormat="1">
      <c r="B187" s="244"/>
      <c r="C187" s="245"/>
      <c r="D187" s="225" t="s">
        <v>465</v>
      </c>
      <c r="E187" s="246" t="s">
        <v>1</v>
      </c>
      <c r="F187" s="247" t="s">
        <v>467</v>
      </c>
      <c r="G187" s="245"/>
      <c r="H187" s="248">
        <v>56.55</v>
      </c>
      <c r="I187" s="249"/>
      <c r="J187" s="245"/>
      <c r="K187" s="245"/>
      <c r="L187" s="250"/>
      <c r="M187" s="251"/>
      <c r="N187" s="252"/>
      <c r="O187" s="252"/>
      <c r="P187" s="252"/>
      <c r="Q187" s="252"/>
      <c r="R187" s="252"/>
      <c r="S187" s="252"/>
      <c r="T187" s="253"/>
      <c r="AT187" s="254" t="s">
        <v>465</v>
      </c>
      <c r="AU187" s="254" t="s">
        <v>93</v>
      </c>
      <c r="AV187" s="14" t="s">
        <v>124</v>
      </c>
      <c r="AW187" s="14" t="s">
        <v>38</v>
      </c>
      <c r="AX187" s="14" t="s">
        <v>91</v>
      </c>
      <c r="AY187" s="254" t="s">
        <v>397</v>
      </c>
    </row>
    <row r="188" spans="1:65" s="12" customFormat="1" ht="22.9" customHeight="1">
      <c r="B188" s="195"/>
      <c r="C188" s="196"/>
      <c r="D188" s="197" t="s">
        <v>82</v>
      </c>
      <c r="E188" s="209" t="s">
        <v>124</v>
      </c>
      <c r="F188" s="209" t="s">
        <v>817</v>
      </c>
      <c r="G188" s="196"/>
      <c r="H188" s="196"/>
      <c r="I188" s="199"/>
      <c r="J188" s="210">
        <f>BK188</f>
        <v>0</v>
      </c>
      <c r="K188" s="196"/>
      <c r="L188" s="201"/>
      <c r="M188" s="202"/>
      <c r="N188" s="203"/>
      <c r="O188" s="203"/>
      <c r="P188" s="204">
        <f>SUM(P189:P192)</f>
        <v>0</v>
      </c>
      <c r="Q188" s="203"/>
      <c r="R188" s="204">
        <f>SUM(R189:R192)</f>
        <v>0</v>
      </c>
      <c r="S188" s="203"/>
      <c r="T188" s="205">
        <f>SUM(T189:T192)</f>
        <v>0</v>
      </c>
      <c r="AR188" s="206" t="s">
        <v>91</v>
      </c>
      <c r="AT188" s="207" t="s">
        <v>82</v>
      </c>
      <c r="AU188" s="207" t="s">
        <v>91</v>
      </c>
      <c r="AY188" s="206" t="s">
        <v>397</v>
      </c>
      <c r="BK188" s="208">
        <f>SUM(BK189:BK192)</f>
        <v>0</v>
      </c>
    </row>
    <row r="189" spans="1:65" s="2" customFormat="1" ht="21.75" customHeight="1">
      <c r="A189" s="36"/>
      <c r="B189" s="37"/>
      <c r="C189" s="211" t="s">
        <v>165</v>
      </c>
      <c r="D189" s="211" t="s">
        <v>400</v>
      </c>
      <c r="E189" s="212" t="s">
        <v>7722</v>
      </c>
      <c r="F189" s="213" t="s">
        <v>7723</v>
      </c>
      <c r="G189" s="214" t="s">
        <v>464</v>
      </c>
      <c r="H189" s="215">
        <v>10</v>
      </c>
      <c r="I189" s="216"/>
      <c r="J189" s="217">
        <f>ROUND(I189*H189,2)</f>
        <v>0</v>
      </c>
      <c r="K189" s="218"/>
      <c r="L189" s="41"/>
      <c r="M189" s="219" t="s">
        <v>1</v>
      </c>
      <c r="N189" s="220" t="s">
        <v>48</v>
      </c>
      <c r="O189" s="73"/>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124</v>
      </c>
      <c r="AT189" s="223" t="s">
        <v>400</v>
      </c>
      <c r="AU189" s="223" t="s">
        <v>93</v>
      </c>
      <c r="AY189" s="18" t="s">
        <v>397</v>
      </c>
      <c r="BE189" s="224">
        <f>IF(N189="základní",J189,0)</f>
        <v>0</v>
      </c>
      <c r="BF189" s="224">
        <f>IF(N189="snížená",J189,0)</f>
        <v>0</v>
      </c>
      <c r="BG189" s="224">
        <f>IF(N189="zákl. přenesená",J189,0)</f>
        <v>0</v>
      </c>
      <c r="BH189" s="224">
        <f>IF(N189="sníž. přenesená",J189,0)</f>
        <v>0</v>
      </c>
      <c r="BI189" s="224">
        <f>IF(N189="nulová",J189,0)</f>
        <v>0</v>
      </c>
      <c r="BJ189" s="18" t="s">
        <v>91</v>
      </c>
      <c r="BK189" s="224">
        <f>ROUND(I189*H189,2)</f>
        <v>0</v>
      </c>
      <c r="BL189" s="18" t="s">
        <v>124</v>
      </c>
      <c r="BM189" s="223" t="s">
        <v>215</v>
      </c>
    </row>
    <row r="190" spans="1:65" s="13" customFormat="1">
      <c r="B190" s="233"/>
      <c r="C190" s="234"/>
      <c r="D190" s="225" t="s">
        <v>465</v>
      </c>
      <c r="E190" s="235" t="s">
        <v>1</v>
      </c>
      <c r="F190" s="236" t="s">
        <v>8470</v>
      </c>
      <c r="G190" s="234"/>
      <c r="H190" s="237">
        <v>6</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3" customFormat="1">
      <c r="B191" s="233"/>
      <c r="C191" s="234"/>
      <c r="D191" s="225" t="s">
        <v>465</v>
      </c>
      <c r="E191" s="235" t="s">
        <v>1</v>
      </c>
      <c r="F191" s="236" t="s">
        <v>8471</v>
      </c>
      <c r="G191" s="234"/>
      <c r="H191" s="237">
        <v>4</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4" customFormat="1">
      <c r="B192" s="244"/>
      <c r="C192" s="245"/>
      <c r="D192" s="225" t="s">
        <v>465</v>
      </c>
      <c r="E192" s="246" t="s">
        <v>1</v>
      </c>
      <c r="F192" s="247" t="s">
        <v>467</v>
      </c>
      <c r="G192" s="245"/>
      <c r="H192" s="248">
        <v>10</v>
      </c>
      <c r="I192" s="249"/>
      <c r="J192" s="245"/>
      <c r="K192" s="245"/>
      <c r="L192" s="250"/>
      <c r="M192" s="251"/>
      <c r="N192" s="252"/>
      <c r="O192" s="252"/>
      <c r="P192" s="252"/>
      <c r="Q192" s="252"/>
      <c r="R192" s="252"/>
      <c r="S192" s="252"/>
      <c r="T192" s="253"/>
      <c r="AT192" s="254" t="s">
        <v>465</v>
      </c>
      <c r="AU192" s="254" t="s">
        <v>93</v>
      </c>
      <c r="AV192" s="14" t="s">
        <v>124</v>
      </c>
      <c r="AW192" s="14" t="s">
        <v>38</v>
      </c>
      <c r="AX192" s="14" t="s">
        <v>91</v>
      </c>
      <c r="AY192" s="254" t="s">
        <v>397</v>
      </c>
    </row>
    <row r="193" spans="1:65" s="12" customFormat="1" ht="22.9" customHeight="1">
      <c r="B193" s="195"/>
      <c r="C193" s="196"/>
      <c r="D193" s="197" t="s">
        <v>82</v>
      </c>
      <c r="E193" s="209" t="s">
        <v>136</v>
      </c>
      <c r="F193" s="209" t="s">
        <v>7728</v>
      </c>
      <c r="G193" s="196"/>
      <c r="H193" s="196"/>
      <c r="I193" s="199"/>
      <c r="J193" s="210">
        <f>BK193</f>
        <v>0</v>
      </c>
      <c r="K193" s="196"/>
      <c r="L193" s="201"/>
      <c r="M193" s="202"/>
      <c r="N193" s="203"/>
      <c r="O193" s="203"/>
      <c r="P193" s="204">
        <f>SUM(P194:P259)</f>
        <v>0</v>
      </c>
      <c r="Q193" s="203"/>
      <c r="R193" s="204">
        <f>SUM(R194:R259)</f>
        <v>0</v>
      </c>
      <c r="S193" s="203"/>
      <c r="T193" s="205">
        <f>SUM(T194:T259)</f>
        <v>0</v>
      </c>
      <c r="AR193" s="206" t="s">
        <v>91</v>
      </c>
      <c r="AT193" s="207" t="s">
        <v>82</v>
      </c>
      <c r="AU193" s="207" t="s">
        <v>91</v>
      </c>
      <c r="AY193" s="206" t="s">
        <v>397</v>
      </c>
      <c r="BK193" s="208">
        <f>SUM(BK194:BK259)</f>
        <v>0</v>
      </c>
    </row>
    <row r="194" spans="1:65" s="2" customFormat="1" ht="33" customHeight="1">
      <c r="A194" s="36"/>
      <c r="B194" s="37"/>
      <c r="C194" s="211" t="s">
        <v>168</v>
      </c>
      <c r="D194" s="211" t="s">
        <v>400</v>
      </c>
      <c r="E194" s="212" t="s">
        <v>8472</v>
      </c>
      <c r="F194" s="213" t="s">
        <v>8473</v>
      </c>
      <c r="G194" s="214" t="s">
        <v>461</v>
      </c>
      <c r="H194" s="215">
        <v>135</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661</v>
      </c>
    </row>
    <row r="195" spans="1:65" s="13" customFormat="1">
      <c r="B195" s="233"/>
      <c r="C195" s="234"/>
      <c r="D195" s="225" t="s">
        <v>465</v>
      </c>
      <c r="E195" s="235" t="s">
        <v>1</v>
      </c>
      <c r="F195" s="236" t="s">
        <v>8474</v>
      </c>
      <c r="G195" s="234"/>
      <c r="H195" s="237">
        <v>135</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135</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21.75" customHeight="1">
      <c r="A197" s="36"/>
      <c r="B197" s="37"/>
      <c r="C197" s="280" t="s">
        <v>171</v>
      </c>
      <c r="D197" s="280" t="s">
        <v>534</v>
      </c>
      <c r="E197" s="281" t="s">
        <v>8475</v>
      </c>
      <c r="F197" s="282" t="s">
        <v>8476</v>
      </c>
      <c r="G197" s="283" t="s">
        <v>461</v>
      </c>
      <c r="H197" s="284">
        <v>135</v>
      </c>
      <c r="I197" s="285"/>
      <c r="J197" s="286">
        <f>ROUND(I197*H197,2)</f>
        <v>0</v>
      </c>
      <c r="K197" s="287"/>
      <c r="L197" s="288"/>
      <c r="M197" s="289" t="s">
        <v>1</v>
      </c>
      <c r="N197" s="29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136</v>
      </c>
      <c r="AT197" s="223" t="s">
        <v>534</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664</v>
      </c>
    </row>
    <row r="198" spans="1:65" s="13" customFormat="1">
      <c r="B198" s="233"/>
      <c r="C198" s="234"/>
      <c r="D198" s="225" t="s">
        <v>465</v>
      </c>
      <c r="E198" s="235" t="s">
        <v>1</v>
      </c>
      <c r="F198" s="236" t="s">
        <v>8474</v>
      </c>
      <c r="G198" s="234"/>
      <c r="H198" s="237">
        <v>135</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135</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33" customHeight="1">
      <c r="A200" s="36"/>
      <c r="B200" s="37"/>
      <c r="C200" s="211" t="s">
        <v>174</v>
      </c>
      <c r="D200" s="211" t="s">
        <v>400</v>
      </c>
      <c r="E200" s="212" t="s">
        <v>8477</v>
      </c>
      <c r="F200" s="213" t="s">
        <v>8478</v>
      </c>
      <c r="G200" s="214" t="s">
        <v>656</v>
      </c>
      <c r="H200" s="215">
        <v>7</v>
      </c>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124</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667</v>
      </c>
    </row>
    <row r="201" spans="1:65" s="13" customFormat="1">
      <c r="B201" s="233"/>
      <c r="C201" s="234"/>
      <c r="D201" s="225" t="s">
        <v>465</v>
      </c>
      <c r="E201" s="235" t="s">
        <v>1</v>
      </c>
      <c r="F201" s="236" t="s">
        <v>8479</v>
      </c>
      <c r="G201" s="234"/>
      <c r="H201" s="237">
        <v>7</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4" customFormat="1">
      <c r="B202" s="244"/>
      <c r="C202" s="245"/>
      <c r="D202" s="225" t="s">
        <v>465</v>
      </c>
      <c r="E202" s="246" t="s">
        <v>1</v>
      </c>
      <c r="F202" s="247" t="s">
        <v>467</v>
      </c>
      <c r="G202" s="245"/>
      <c r="H202" s="248">
        <v>7</v>
      </c>
      <c r="I202" s="249"/>
      <c r="J202" s="245"/>
      <c r="K202" s="245"/>
      <c r="L202" s="250"/>
      <c r="M202" s="251"/>
      <c r="N202" s="252"/>
      <c r="O202" s="252"/>
      <c r="P202" s="252"/>
      <c r="Q202" s="252"/>
      <c r="R202" s="252"/>
      <c r="S202" s="252"/>
      <c r="T202" s="253"/>
      <c r="AT202" s="254" t="s">
        <v>465</v>
      </c>
      <c r="AU202" s="254" t="s">
        <v>93</v>
      </c>
      <c r="AV202" s="14" t="s">
        <v>124</v>
      </c>
      <c r="AW202" s="14" t="s">
        <v>38</v>
      </c>
      <c r="AX202" s="14" t="s">
        <v>91</v>
      </c>
      <c r="AY202" s="254" t="s">
        <v>397</v>
      </c>
    </row>
    <row r="203" spans="1:65" s="2" customFormat="1" ht="16.5" customHeight="1">
      <c r="A203" s="36"/>
      <c r="B203" s="37"/>
      <c r="C203" s="280" t="s">
        <v>7</v>
      </c>
      <c r="D203" s="280" t="s">
        <v>534</v>
      </c>
      <c r="E203" s="281" t="s">
        <v>8480</v>
      </c>
      <c r="F203" s="282" t="s">
        <v>8481</v>
      </c>
      <c r="G203" s="283" t="s">
        <v>656</v>
      </c>
      <c r="H203" s="284">
        <v>7</v>
      </c>
      <c r="I203" s="285"/>
      <c r="J203" s="286">
        <f>ROUND(I203*H203,2)</f>
        <v>0</v>
      </c>
      <c r="K203" s="287"/>
      <c r="L203" s="288"/>
      <c r="M203" s="289" t="s">
        <v>1</v>
      </c>
      <c r="N203" s="290" t="s">
        <v>48</v>
      </c>
      <c r="O203" s="73"/>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136</v>
      </c>
      <c r="AT203" s="223" t="s">
        <v>534</v>
      </c>
      <c r="AU203" s="223" t="s">
        <v>93</v>
      </c>
      <c r="AY203" s="18" t="s">
        <v>397</v>
      </c>
      <c r="BE203" s="224">
        <f>IF(N203="základní",J203,0)</f>
        <v>0</v>
      </c>
      <c r="BF203" s="224">
        <f>IF(N203="snížená",J203,0)</f>
        <v>0</v>
      </c>
      <c r="BG203" s="224">
        <f>IF(N203="zákl. přenesená",J203,0)</f>
        <v>0</v>
      </c>
      <c r="BH203" s="224">
        <f>IF(N203="sníž. přenesená",J203,0)</f>
        <v>0</v>
      </c>
      <c r="BI203" s="224">
        <f>IF(N203="nulová",J203,0)</f>
        <v>0</v>
      </c>
      <c r="BJ203" s="18" t="s">
        <v>91</v>
      </c>
      <c r="BK203" s="224">
        <f>ROUND(I203*H203,2)</f>
        <v>0</v>
      </c>
      <c r="BL203" s="18" t="s">
        <v>124</v>
      </c>
      <c r="BM203" s="223" t="s">
        <v>670</v>
      </c>
    </row>
    <row r="204" spans="1:65" s="13" customFormat="1">
      <c r="B204" s="233"/>
      <c r="C204" s="234"/>
      <c r="D204" s="225" t="s">
        <v>465</v>
      </c>
      <c r="E204" s="235" t="s">
        <v>1</v>
      </c>
      <c r="F204" s="236" t="s">
        <v>8479</v>
      </c>
      <c r="G204" s="234"/>
      <c r="H204" s="237">
        <v>7</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7</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33" customHeight="1">
      <c r="A206" s="36"/>
      <c r="B206" s="37"/>
      <c r="C206" s="211" t="s">
        <v>179</v>
      </c>
      <c r="D206" s="211" t="s">
        <v>400</v>
      </c>
      <c r="E206" s="212" t="s">
        <v>8482</v>
      </c>
      <c r="F206" s="213" t="s">
        <v>8483</v>
      </c>
      <c r="G206" s="214" t="s">
        <v>656</v>
      </c>
      <c r="H206" s="215">
        <v>7</v>
      </c>
      <c r="I206" s="216"/>
      <c r="J206" s="217">
        <f>ROUND(I206*H206,2)</f>
        <v>0</v>
      </c>
      <c r="K206" s="218"/>
      <c r="L206" s="41"/>
      <c r="M206" s="219" t="s">
        <v>1</v>
      </c>
      <c r="N206" s="22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124</v>
      </c>
      <c r="AT206" s="223" t="s">
        <v>400</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673</v>
      </c>
    </row>
    <row r="207" spans="1:65" s="13" customFormat="1">
      <c r="B207" s="233"/>
      <c r="C207" s="234"/>
      <c r="D207" s="225" t="s">
        <v>465</v>
      </c>
      <c r="E207" s="235" t="s">
        <v>1</v>
      </c>
      <c r="F207" s="236" t="s">
        <v>8484</v>
      </c>
      <c r="G207" s="234"/>
      <c r="H207" s="237">
        <v>7</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7</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16.5" customHeight="1">
      <c r="A209" s="36"/>
      <c r="B209" s="37"/>
      <c r="C209" s="280" t="s">
        <v>185</v>
      </c>
      <c r="D209" s="280" t="s">
        <v>534</v>
      </c>
      <c r="E209" s="281" t="s">
        <v>8485</v>
      </c>
      <c r="F209" s="282" t="s">
        <v>8486</v>
      </c>
      <c r="G209" s="283" t="s">
        <v>656</v>
      </c>
      <c r="H209" s="284">
        <v>7</v>
      </c>
      <c r="I209" s="285"/>
      <c r="J209" s="286">
        <f>ROUND(I209*H209,2)</f>
        <v>0</v>
      </c>
      <c r="K209" s="287"/>
      <c r="L209" s="288"/>
      <c r="M209" s="289" t="s">
        <v>1</v>
      </c>
      <c r="N209" s="29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136</v>
      </c>
      <c r="AT209" s="223" t="s">
        <v>534</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676</v>
      </c>
    </row>
    <row r="210" spans="1:65" s="13" customFormat="1">
      <c r="B210" s="233"/>
      <c r="C210" s="234"/>
      <c r="D210" s="225" t="s">
        <v>465</v>
      </c>
      <c r="E210" s="235" t="s">
        <v>1</v>
      </c>
      <c r="F210" s="236" t="s">
        <v>8484</v>
      </c>
      <c r="G210" s="234"/>
      <c r="H210" s="237">
        <v>7</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4" customFormat="1">
      <c r="B211" s="244"/>
      <c r="C211" s="245"/>
      <c r="D211" s="225" t="s">
        <v>465</v>
      </c>
      <c r="E211" s="246" t="s">
        <v>1</v>
      </c>
      <c r="F211" s="247" t="s">
        <v>467</v>
      </c>
      <c r="G211" s="245"/>
      <c r="H211" s="248">
        <v>7</v>
      </c>
      <c r="I211" s="249"/>
      <c r="J211" s="245"/>
      <c r="K211" s="245"/>
      <c r="L211" s="250"/>
      <c r="M211" s="251"/>
      <c r="N211" s="252"/>
      <c r="O211" s="252"/>
      <c r="P211" s="252"/>
      <c r="Q211" s="252"/>
      <c r="R211" s="252"/>
      <c r="S211" s="252"/>
      <c r="T211" s="253"/>
      <c r="AT211" s="254" t="s">
        <v>465</v>
      </c>
      <c r="AU211" s="254" t="s">
        <v>93</v>
      </c>
      <c r="AV211" s="14" t="s">
        <v>124</v>
      </c>
      <c r="AW211" s="14" t="s">
        <v>38</v>
      </c>
      <c r="AX211" s="14" t="s">
        <v>91</v>
      </c>
      <c r="AY211" s="254" t="s">
        <v>397</v>
      </c>
    </row>
    <row r="212" spans="1:65" s="2" customFormat="1" ht="33" customHeight="1">
      <c r="A212" s="36"/>
      <c r="B212" s="37"/>
      <c r="C212" s="211" t="s">
        <v>188</v>
      </c>
      <c r="D212" s="211" t="s">
        <v>400</v>
      </c>
      <c r="E212" s="212" t="s">
        <v>8487</v>
      </c>
      <c r="F212" s="213" t="s">
        <v>8488</v>
      </c>
      <c r="G212" s="214" t="s">
        <v>656</v>
      </c>
      <c r="H212" s="215">
        <v>1</v>
      </c>
      <c r="I212" s="216"/>
      <c r="J212" s="217">
        <f>ROUND(I212*H212,2)</f>
        <v>0</v>
      </c>
      <c r="K212" s="218"/>
      <c r="L212" s="41"/>
      <c r="M212" s="219" t="s">
        <v>1</v>
      </c>
      <c r="N212" s="220" t="s">
        <v>48</v>
      </c>
      <c r="O212" s="73"/>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124</v>
      </c>
      <c r="AT212" s="223" t="s">
        <v>400</v>
      </c>
      <c r="AU212" s="223" t="s">
        <v>93</v>
      </c>
      <c r="AY212" s="18" t="s">
        <v>397</v>
      </c>
      <c r="BE212" s="224">
        <f>IF(N212="základní",J212,0)</f>
        <v>0</v>
      </c>
      <c r="BF212" s="224">
        <f>IF(N212="snížená",J212,0)</f>
        <v>0</v>
      </c>
      <c r="BG212" s="224">
        <f>IF(N212="zákl. přenesená",J212,0)</f>
        <v>0</v>
      </c>
      <c r="BH212" s="224">
        <f>IF(N212="sníž. přenesená",J212,0)</f>
        <v>0</v>
      </c>
      <c r="BI212" s="224">
        <f>IF(N212="nulová",J212,0)</f>
        <v>0</v>
      </c>
      <c r="BJ212" s="18" t="s">
        <v>91</v>
      </c>
      <c r="BK212" s="224">
        <f>ROUND(I212*H212,2)</f>
        <v>0</v>
      </c>
      <c r="BL212" s="18" t="s">
        <v>124</v>
      </c>
      <c r="BM212" s="223" t="s">
        <v>679</v>
      </c>
    </row>
    <row r="213" spans="1:65" s="13" customFormat="1">
      <c r="B213" s="233"/>
      <c r="C213" s="234"/>
      <c r="D213" s="225" t="s">
        <v>465</v>
      </c>
      <c r="E213" s="235" t="s">
        <v>1</v>
      </c>
      <c r="F213" s="236" t="s">
        <v>91</v>
      </c>
      <c r="G213" s="234"/>
      <c r="H213" s="237">
        <v>1</v>
      </c>
      <c r="I213" s="238"/>
      <c r="J213" s="234"/>
      <c r="K213" s="234"/>
      <c r="L213" s="239"/>
      <c r="M213" s="240"/>
      <c r="N213" s="241"/>
      <c r="O213" s="241"/>
      <c r="P213" s="241"/>
      <c r="Q213" s="241"/>
      <c r="R213" s="241"/>
      <c r="S213" s="241"/>
      <c r="T213" s="242"/>
      <c r="AT213" s="243" t="s">
        <v>465</v>
      </c>
      <c r="AU213" s="243" t="s">
        <v>93</v>
      </c>
      <c r="AV213" s="13" t="s">
        <v>93</v>
      </c>
      <c r="AW213" s="13" t="s">
        <v>38</v>
      </c>
      <c r="AX213" s="13" t="s">
        <v>83</v>
      </c>
      <c r="AY213" s="243" t="s">
        <v>397</v>
      </c>
    </row>
    <row r="214" spans="1:65" s="14" customFormat="1">
      <c r="B214" s="244"/>
      <c r="C214" s="245"/>
      <c r="D214" s="225" t="s">
        <v>465</v>
      </c>
      <c r="E214" s="246" t="s">
        <v>1</v>
      </c>
      <c r="F214" s="247" t="s">
        <v>467</v>
      </c>
      <c r="G214" s="245"/>
      <c r="H214" s="248">
        <v>1</v>
      </c>
      <c r="I214" s="249"/>
      <c r="J214" s="245"/>
      <c r="K214" s="245"/>
      <c r="L214" s="250"/>
      <c r="M214" s="251"/>
      <c r="N214" s="252"/>
      <c r="O214" s="252"/>
      <c r="P214" s="252"/>
      <c r="Q214" s="252"/>
      <c r="R214" s="252"/>
      <c r="S214" s="252"/>
      <c r="T214" s="253"/>
      <c r="AT214" s="254" t="s">
        <v>465</v>
      </c>
      <c r="AU214" s="254" t="s">
        <v>93</v>
      </c>
      <c r="AV214" s="14" t="s">
        <v>124</v>
      </c>
      <c r="AW214" s="14" t="s">
        <v>38</v>
      </c>
      <c r="AX214" s="14" t="s">
        <v>91</v>
      </c>
      <c r="AY214" s="254" t="s">
        <v>397</v>
      </c>
    </row>
    <row r="215" spans="1:65" s="2" customFormat="1" ht="21.75" customHeight="1">
      <c r="A215" s="36"/>
      <c r="B215" s="37"/>
      <c r="C215" s="280" t="s">
        <v>191</v>
      </c>
      <c r="D215" s="280" t="s">
        <v>534</v>
      </c>
      <c r="E215" s="281" t="s">
        <v>8489</v>
      </c>
      <c r="F215" s="282" t="s">
        <v>8490</v>
      </c>
      <c r="G215" s="283" t="s">
        <v>656</v>
      </c>
      <c r="H215" s="284">
        <v>1</v>
      </c>
      <c r="I215" s="285"/>
      <c r="J215" s="286">
        <f>ROUND(I215*H215,2)</f>
        <v>0</v>
      </c>
      <c r="K215" s="287"/>
      <c r="L215" s="288"/>
      <c r="M215" s="289" t="s">
        <v>1</v>
      </c>
      <c r="N215" s="290" t="s">
        <v>48</v>
      </c>
      <c r="O215" s="73"/>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136</v>
      </c>
      <c r="AT215" s="223" t="s">
        <v>534</v>
      </c>
      <c r="AU215" s="223" t="s">
        <v>93</v>
      </c>
      <c r="AY215" s="18" t="s">
        <v>397</v>
      </c>
      <c r="BE215" s="224">
        <f>IF(N215="základní",J215,0)</f>
        <v>0</v>
      </c>
      <c r="BF215" s="224">
        <f>IF(N215="snížená",J215,0)</f>
        <v>0</v>
      </c>
      <c r="BG215" s="224">
        <f>IF(N215="zákl. přenesená",J215,0)</f>
        <v>0</v>
      </c>
      <c r="BH215" s="224">
        <f>IF(N215="sníž. přenesená",J215,0)</f>
        <v>0</v>
      </c>
      <c r="BI215" s="224">
        <f>IF(N215="nulová",J215,0)</f>
        <v>0</v>
      </c>
      <c r="BJ215" s="18" t="s">
        <v>91</v>
      </c>
      <c r="BK215" s="224">
        <f>ROUND(I215*H215,2)</f>
        <v>0</v>
      </c>
      <c r="BL215" s="18" t="s">
        <v>124</v>
      </c>
      <c r="BM215" s="223" t="s">
        <v>682</v>
      </c>
    </row>
    <row r="216" spans="1:65" s="13" customFormat="1">
      <c r="B216" s="233"/>
      <c r="C216" s="234"/>
      <c r="D216" s="225" t="s">
        <v>465</v>
      </c>
      <c r="E216" s="235" t="s">
        <v>1</v>
      </c>
      <c r="F216" s="236" t="s">
        <v>91</v>
      </c>
      <c r="G216" s="234"/>
      <c r="H216" s="237">
        <v>1</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4" customFormat="1">
      <c r="B217" s="244"/>
      <c r="C217" s="245"/>
      <c r="D217" s="225" t="s">
        <v>465</v>
      </c>
      <c r="E217" s="246" t="s">
        <v>1</v>
      </c>
      <c r="F217" s="247" t="s">
        <v>467</v>
      </c>
      <c r="G217" s="245"/>
      <c r="H217" s="248">
        <v>1</v>
      </c>
      <c r="I217" s="249"/>
      <c r="J217" s="245"/>
      <c r="K217" s="245"/>
      <c r="L217" s="250"/>
      <c r="M217" s="251"/>
      <c r="N217" s="252"/>
      <c r="O217" s="252"/>
      <c r="P217" s="252"/>
      <c r="Q217" s="252"/>
      <c r="R217" s="252"/>
      <c r="S217" s="252"/>
      <c r="T217" s="253"/>
      <c r="AT217" s="254" t="s">
        <v>465</v>
      </c>
      <c r="AU217" s="254" t="s">
        <v>93</v>
      </c>
      <c r="AV217" s="14" t="s">
        <v>124</v>
      </c>
      <c r="AW217" s="14" t="s">
        <v>38</v>
      </c>
      <c r="AX217" s="14" t="s">
        <v>91</v>
      </c>
      <c r="AY217" s="254" t="s">
        <v>397</v>
      </c>
    </row>
    <row r="218" spans="1:65" s="2" customFormat="1" ht="21.75" customHeight="1">
      <c r="A218" s="36"/>
      <c r="B218" s="37"/>
      <c r="C218" s="211" t="s">
        <v>194</v>
      </c>
      <c r="D218" s="211" t="s">
        <v>400</v>
      </c>
      <c r="E218" s="212" t="s">
        <v>8491</v>
      </c>
      <c r="F218" s="213" t="s">
        <v>8492</v>
      </c>
      <c r="G218" s="214" t="s">
        <v>656</v>
      </c>
      <c r="H218" s="215">
        <v>4</v>
      </c>
      <c r="I218" s="216"/>
      <c r="J218" s="217">
        <f>ROUND(I218*H218,2)</f>
        <v>0</v>
      </c>
      <c r="K218" s="218"/>
      <c r="L218" s="41"/>
      <c r="M218" s="219" t="s">
        <v>1</v>
      </c>
      <c r="N218" s="220" t="s">
        <v>48</v>
      </c>
      <c r="O218" s="73"/>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124</v>
      </c>
      <c r="AT218" s="223" t="s">
        <v>400</v>
      </c>
      <c r="AU218" s="223" t="s">
        <v>93</v>
      </c>
      <c r="AY218" s="18" t="s">
        <v>397</v>
      </c>
      <c r="BE218" s="224">
        <f>IF(N218="základní",J218,0)</f>
        <v>0</v>
      </c>
      <c r="BF218" s="224">
        <f>IF(N218="snížená",J218,0)</f>
        <v>0</v>
      </c>
      <c r="BG218" s="224">
        <f>IF(N218="zákl. přenesená",J218,0)</f>
        <v>0</v>
      </c>
      <c r="BH218" s="224">
        <f>IF(N218="sníž. přenesená",J218,0)</f>
        <v>0</v>
      </c>
      <c r="BI218" s="224">
        <f>IF(N218="nulová",J218,0)</f>
        <v>0</v>
      </c>
      <c r="BJ218" s="18" t="s">
        <v>91</v>
      </c>
      <c r="BK218" s="224">
        <f>ROUND(I218*H218,2)</f>
        <v>0</v>
      </c>
      <c r="BL218" s="18" t="s">
        <v>124</v>
      </c>
      <c r="BM218" s="223" t="s">
        <v>995</v>
      </c>
    </row>
    <row r="219" spans="1:65" s="13" customFormat="1">
      <c r="B219" s="233"/>
      <c r="C219" s="234"/>
      <c r="D219" s="225" t="s">
        <v>465</v>
      </c>
      <c r="E219" s="235" t="s">
        <v>1</v>
      </c>
      <c r="F219" s="236" t="s">
        <v>8493</v>
      </c>
      <c r="G219" s="234"/>
      <c r="H219" s="237">
        <v>4</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4" customFormat="1">
      <c r="B220" s="244"/>
      <c r="C220" s="245"/>
      <c r="D220" s="225" t="s">
        <v>465</v>
      </c>
      <c r="E220" s="246" t="s">
        <v>1</v>
      </c>
      <c r="F220" s="247" t="s">
        <v>467</v>
      </c>
      <c r="G220" s="245"/>
      <c r="H220" s="248">
        <v>4</v>
      </c>
      <c r="I220" s="249"/>
      <c r="J220" s="245"/>
      <c r="K220" s="245"/>
      <c r="L220" s="250"/>
      <c r="M220" s="251"/>
      <c r="N220" s="252"/>
      <c r="O220" s="252"/>
      <c r="P220" s="252"/>
      <c r="Q220" s="252"/>
      <c r="R220" s="252"/>
      <c r="S220" s="252"/>
      <c r="T220" s="253"/>
      <c r="AT220" s="254" t="s">
        <v>465</v>
      </c>
      <c r="AU220" s="254" t="s">
        <v>93</v>
      </c>
      <c r="AV220" s="14" t="s">
        <v>124</v>
      </c>
      <c r="AW220" s="14" t="s">
        <v>38</v>
      </c>
      <c r="AX220" s="14" t="s">
        <v>91</v>
      </c>
      <c r="AY220" s="254" t="s">
        <v>397</v>
      </c>
    </row>
    <row r="221" spans="1:65" s="2" customFormat="1" ht="16.5" customHeight="1">
      <c r="A221" s="36"/>
      <c r="B221" s="37"/>
      <c r="C221" s="280" t="s">
        <v>197</v>
      </c>
      <c r="D221" s="280" t="s">
        <v>534</v>
      </c>
      <c r="E221" s="281" t="s">
        <v>8494</v>
      </c>
      <c r="F221" s="282" t="s">
        <v>8495</v>
      </c>
      <c r="G221" s="283" t="s">
        <v>656</v>
      </c>
      <c r="H221" s="284">
        <v>1</v>
      </c>
      <c r="I221" s="285"/>
      <c r="J221" s="286">
        <f>ROUND(I221*H221,2)</f>
        <v>0</v>
      </c>
      <c r="K221" s="287"/>
      <c r="L221" s="288"/>
      <c r="M221" s="289" t="s">
        <v>1</v>
      </c>
      <c r="N221" s="290" t="s">
        <v>48</v>
      </c>
      <c r="O221" s="73"/>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136</v>
      </c>
      <c r="AT221" s="223" t="s">
        <v>534</v>
      </c>
      <c r="AU221" s="223" t="s">
        <v>93</v>
      </c>
      <c r="AY221" s="18" t="s">
        <v>397</v>
      </c>
      <c r="BE221" s="224">
        <f>IF(N221="základní",J221,0)</f>
        <v>0</v>
      </c>
      <c r="BF221" s="224">
        <f>IF(N221="snížená",J221,0)</f>
        <v>0</v>
      </c>
      <c r="BG221" s="224">
        <f>IF(N221="zákl. přenesená",J221,0)</f>
        <v>0</v>
      </c>
      <c r="BH221" s="224">
        <f>IF(N221="sníž. přenesená",J221,0)</f>
        <v>0</v>
      </c>
      <c r="BI221" s="224">
        <f>IF(N221="nulová",J221,0)</f>
        <v>0</v>
      </c>
      <c r="BJ221" s="18" t="s">
        <v>91</v>
      </c>
      <c r="BK221" s="224">
        <f>ROUND(I221*H221,2)</f>
        <v>0</v>
      </c>
      <c r="BL221" s="18" t="s">
        <v>124</v>
      </c>
      <c r="BM221" s="223" t="s">
        <v>1026</v>
      </c>
    </row>
    <row r="222" spans="1:65" s="13" customFormat="1">
      <c r="B222" s="233"/>
      <c r="C222" s="234"/>
      <c r="D222" s="225" t="s">
        <v>465</v>
      </c>
      <c r="E222" s="235" t="s">
        <v>1</v>
      </c>
      <c r="F222" s="236" t="s">
        <v>91</v>
      </c>
      <c r="G222" s="234"/>
      <c r="H222" s="237">
        <v>1</v>
      </c>
      <c r="I222" s="238"/>
      <c r="J222" s="234"/>
      <c r="K222" s="234"/>
      <c r="L222" s="239"/>
      <c r="M222" s="240"/>
      <c r="N222" s="241"/>
      <c r="O222" s="241"/>
      <c r="P222" s="241"/>
      <c r="Q222" s="241"/>
      <c r="R222" s="241"/>
      <c r="S222" s="241"/>
      <c r="T222" s="242"/>
      <c r="AT222" s="243" t="s">
        <v>465</v>
      </c>
      <c r="AU222" s="243" t="s">
        <v>93</v>
      </c>
      <c r="AV222" s="13" t="s">
        <v>93</v>
      </c>
      <c r="AW222" s="13" t="s">
        <v>38</v>
      </c>
      <c r="AX222" s="13" t="s">
        <v>83</v>
      </c>
      <c r="AY222" s="243" t="s">
        <v>397</v>
      </c>
    </row>
    <row r="223" spans="1:65" s="14" customFormat="1">
      <c r="B223" s="244"/>
      <c r="C223" s="245"/>
      <c r="D223" s="225" t="s">
        <v>465</v>
      </c>
      <c r="E223" s="246" t="s">
        <v>1</v>
      </c>
      <c r="F223" s="247" t="s">
        <v>467</v>
      </c>
      <c r="G223" s="245"/>
      <c r="H223" s="248">
        <v>1</v>
      </c>
      <c r="I223" s="249"/>
      <c r="J223" s="245"/>
      <c r="K223" s="245"/>
      <c r="L223" s="250"/>
      <c r="M223" s="251"/>
      <c r="N223" s="252"/>
      <c r="O223" s="252"/>
      <c r="P223" s="252"/>
      <c r="Q223" s="252"/>
      <c r="R223" s="252"/>
      <c r="S223" s="252"/>
      <c r="T223" s="253"/>
      <c r="AT223" s="254" t="s">
        <v>465</v>
      </c>
      <c r="AU223" s="254" t="s">
        <v>93</v>
      </c>
      <c r="AV223" s="14" t="s">
        <v>124</v>
      </c>
      <c r="AW223" s="14" t="s">
        <v>38</v>
      </c>
      <c r="AX223" s="14" t="s">
        <v>91</v>
      </c>
      <c r="AY223" s="254" t="s">
        <v>397</v>
      </c>
    </row>
    <row r="224" spans="1:65" s="2" customFormat="1" ht="16.5" customHeight="1">
      <c r="A224" s="36"/>
      <c r="B224" s="37"/>
      <c r="C224" s="280" t="s">
        <v>200</v>
      </c>
      <c r="D224" s="280" t="s">
        <v>534</v>
      </c>
      <c r="E224" s="281" t="s">
        <v>8496</v>
      </c>
      <c r="F224" s="282" t="s">
        <v>8497</v>
      </c>
      <c r="G224" s="283" t="s">
        <v>656</v>
      </c>
      <c r="H224" s="284">
        <v>2</v>
      </c>
      <c r="I224" s="285"/>
      <c r="J224" s="286">
        <f>ROUND(I224*H224,2)</f>
        <v>0</v>
      </c>
      <c r="K224" s="287"/>
      <c r="L224" s="288"/>
      <c r="M224" s="289" t="s">
        <v>1</v>
      </c>
      <c r="N224" s="290" t="s">
        <v>48</v>
      </c>
      <c r="O224" s="73"/>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136</v>
      </c>
      <c r="AT224" s="223" t="s">
        <v>534</v>
      </c>
      <c r="AU224" s="223" t="s">
        <v>93</v>
      </c>
      <c r="AY224" s="18" t="s">
        <v>397</v>
      </c>
      <c r="BE224" s="224">
        <f>IF(N224="základní",J224,0)</f>
        <v>0</v>
      </c>
      <c r="BF224" s="224">
        <f>IF(N224="snížená",J224,0)</f>
        <v>0</v>
      </c>
      <c r="BG224" s="224">
        <f>IF(N224="zákl. přenesená",J224,0)</f>
        <v>0</v>
      </c>
      <c r="BH224" s="224">
        <f>IF(N224="sníž. přenesená",J224,0)</f>
        <v>0</v>
      </c>
      <c r="BI224" s="224">
        <f>IF(N224="nulová",J224,0)</f>
        <v>0</v>
      </c>
      <c r="BJ224" s="18" t="s">
        <v>91</v>
      </c>
      <c r="BK224" s="224">
        <f>ROUND(I224*H224,2)</f>
        <v>0</v>
      </c>
      <c r="BL224" s="18" t="s">
        <v>124</v>
      </c>
      <c r="BM224" s="223" t="s">
        <v>1042</v>
      </c>
    </row>
    <row r="225" spans="1:65" s="13" customFormat="1">
      <c r="B225" s="233"/>
      <c r="C225" s="234"/>
      <c r="D225" s="225" t="s">
        <v>465</v>
      </c>
      <c r="E225" s="235" t="s">
        <v>1</v>
      </c>
      <c r="F225" s="236" t="s">
        <v>7745</v>
      </c>
      <c r="G225" s="234"/>
      <c r="H225" s="237">
        <v>2</v>
      </c>
      <c r="I225" s="238"/>
      <c r="J225" s="234"/>
      <c r="K225" s="234"/>
      <c r="L225" s="239"/>
      <c r="M225" s="240"/>
      <c r="N225" s="241"/>
      <c r="O225" s="241"/>
      <c r="P225" s="241"/>
      <c r="Q225" s="241"/>
      <c r="R225" s="241"/>
      <c r="S225" s="241"/>
      <c r="T225" s="242"/>
      <c r="AT225" s="243" t="s">
        <v>465</v>
      </c>
      <c r="AU225" s="243" t="s">
        <v>93</v>
      </c>
      <c r="AV225" s="13" t="s">
        <v>93</v>
      </c>
      <c r="AW225" s="13" t="s">
        <v>38</v>
      </c>
      <c r="AX225" s="13" t="s">
        <v>83</v>
      </c>
      <c r="AY225" s="243" t="s">
        <v>397</v>
      </c>
    </row>
    <row r="226" spans="1:65" s="14" customFormat="1">
      <c r="B226" s="244"/>
      <c r="C226" s="245"/>
      <c r="D226" s="225" t="s">
        <v>465</v>
      </c>
      <c r="E226" s="246" t="s">
        <v>1</v>
      </c>
      <c r="F226" s="247" t="s">
        <v>467</v>
      </c>
      <c r="G226" s="245"/>
      <c r="H226" s="248">
        <v>2</v>
      </c>
      <c r="I226" s="249"/>
      <c r="J226" s="245"/>
      <c r="K226" s="245"/>
      <c r="L226" s="250"/>
      <c r="M226" s="251"/>
      <c r="N226" s="252"/>
      <c r="O226" s="252"/>
      <c r="P226" s="252"/>
      <c r="Q226" s="252"/>
      <c r="R226" s="252"/>
      <c r="S226" s="252"/>
      <c r="T226" s="253"/>
      <c r="AT226" s="254" t="s">
        <v>465</v>
      </c>
      <c r="AU226" s="254" t="s">
        <v>93</v>
      </c>
      <c r="AV226" s="14" t="s">
        <v>124</v>
      </c>
      <c r="AW226" s="14" t="s">
        <v>38</v>
      </c>
      <c r="AX226" s="14" t="s">
        <v>91</v>
      </c>
      <c r="AY226" s="254" t="s">
        <v>397</v>
      </c>
    </row>
    <row r="227" spans="1:65" s="2" customFormat="1" ht="16.5" customHeight="1">
      <c r="A227" s="36"/>
      <c r="B227" s="37"/>
      <c r="C227" s="280" t="s">
        <v>203</v>
      </c>
      <c r="D227" s="280" t="s">
        <v>534</v>
      </c>
      <c r="E227" s="281" t="s">
        <v>8498</v>
      </c>
      <c r="F227" s="282" t="s">
        <v>8499</v>
      </c>
      <c r="G227" s="283" t="s">
        <v>656</v>
      </c>
      <c r="H227" s="284">
        <v>1</v>
      </c>
      <c r="I227" s="285"/>
      <c r="J227" s="286">
        <f>ROUND(I227*H227,2)</f>
        <v>0</v>
      </c>
      <c r="K227" s="287"/>
      <c r="L227" s="288"/>
      <c r="M227" s="289" t="s">
        <v>1</v>
      </c>
      <c r="N227" s="290" t="s">
        <v>48</v>
      </c>
      <c r="O227" s="73"/>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136</v>
      </c>
      <c r="AT227" s="223" t="s">
        <v>534</v>
      </c>
      <c r="AU227" s="223" t="s">
        <v>93</v>
      </c>
      <c r="AY227" s="18" t="s">
        <v>397</v>
      </c>
      <c r="BE227" s="224">
        <f>IF(N227="základní",J227,0)</f>
        <v>0</v>
      </c>
      <c r="BF227" s="224">
        <f>IF(N227="snížená",J227,0)</f>
        <v>0</v>
      </c>
      <c r="BG227" s="224">
        <f>IF(N227="zákl. přenesená",J227,0)</f>
        <v>0</v>
      </c>
      <c r="BH227" s="224">
        <f>IF(N227="sníž. přenesená",J227,0)</f>
        <v>0</v>
      </c>
      <c r="BI227" s="224">
        <f>IF(N227="nulová",J227,0)</f>
        <v>0</v>
      </c>
      <c r="BJ227" s="18" t="s">
        <v>91</v>
      </c>
      <c r="BK227" s="224">
        <f>ROUND(I227*H227,2)</f>
        <v>0</v>
      </c>
      <c r="BL227" s="18" t="s">
        <v>124</v>
      </c>
      <c r="BM227" s="223" t="s">
        <v>1057</v>
      </c>
    </row>
    <row r="228" spans="1:65" s="13" customFormat="1">
      <c r="B228" s="233"/>
      <c r="C228" s="234"/>
      <c r="D228" s="225" t="s">
        <v>465</v>
      </c>
      <c r="E228" s="235" t="s">
        <v>1</v>
      </c>
      <c r="F228" s="236" t="s">
        <v>91</v>
      </c>
      <c r="G228" s="234"/>
      <c r="H228" s="237">
        <v>1</v>
      </c>
      <c r="I228" s="238"/>
      <c r="J228" s="234"/>
      <c r="K228" s="234"/>
      <c r="L228" s="239"/>
      <c r="M228" s="240"/>
      <c r="N228" s="241"/>
      <c r="O228" s="241"/>
      <c r="P228" s="241"/>
      <c r="Q228" s="241"/>
      <c r="R228" s="241"/>
      <c r="S228" s="241"/>
      <c r="T228" s="242"/>
      <c r="AT228" s="243" t="s">
        <v>465</v>
      </c>
      <c r="AU228" s="243" t="s">
        <v>93</v>
      </c>
      <c r="AV228" s="13" t="s">
        <v>93</v>
      </c>
      <c r="AW228" s="13" t="s">
        <v>38</v>
      </c>
      <c r="AX228" s="13" t="s">
        <v>83</v>
      </c>
      <c r="AY228" s="243" t="s">
        <v>397</v>
      </c>
    </row>
    <row r="229" spans="1:65" s="14" customFormat="1">
      <c r="B229" s="244"/>
      <c r="C229" s="245"/>
      <c r="D229" s="225" t="s">
        <v>465</v>
      </c>
      <c r="E229" s="246" t="s">
        <v>1</v>
      </c>
      <c r="F229" s="247" t="s">
        <v>467</v>
      </c>
      <c r="G229" s="245"/>
      <c r="H229" s="248">
        <v>1</v>
      </c>
      <c r="I229" s="249"/>
      <c r="J229" s="245"/>
      <c r="K229" s="245"/>
      <c r="L229" s="250"/>
      <c r="M229" s="251"/>
      <c r="N229" s="252"/>
      <c r="O229" s="252"/>
      <c r="P229" s="252"/>
      <c r="Q229" s="252"/>
      <c r="R229" s="252"/>
      <c r="S229" s="252"/>
      <c r="T229" s="253"/>
      <c r="AT229" s="254" t="s">
        <v>465</v>
      </c>
      <c r="AU229" s="254" t="s">
        <v>93</v>
      </c>
      <c r="AV229" s="14" t="s">
        <v>124</v>
      </c>
      <c r="AW229" s="14" t="s">
        <v>38</v>
      </c>
      <c r="AX229" s="14" t="s">
        <v>91</v>
      </c>
      <c r="AY229" s="254" t="s">
        <v>397</v>
      </c>
    </row>
    <row r="230" spans="1:65" s="2" customFormat="1" ht="16.5" customHeight="1">
      <c r="A230" s="36"/>
      <c r="B230" s="37"/>
      <c r="C230" s="211" t="s">
        <v>206</v>
      </c>
      <c r="D230" s="211" t="s">
        <v>400</v>
      </c>
      <c r="E230" s="212" t="s">
        <v>8500</v>
      </c>
      <c r="F230" s="213" t="s">
        <v>8501</v>
      </c>
      <c r="G230" s="214" t="s">
        <v>4128</v>
      </c>
      <c r="H230" s="215">
        <v>4</v>
      </c>
      <c r="I230" s="216"/>
      <c r="J230" s="217">
        <f>ROUND(I230*H230,2)</f>
        <v>0</v>
      </c>
      <c r="K230" s="218"/>
      <c r="L230" s="41"/>
      <c r="M230" s="219" t="s">
        <v>1</v>
      </c>
      <c r="N230" s="220" t="s">
        <v>48</v>
      </c>
      <c r="O230" s="73"/>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124</v>
      </c>
      <c r="AT230" s="223" t="s">
        <v>400</v>
      </c>
      <c r="AU230" s="223" t="s">
        <v>93</v>
      </c>
      <c r="AY230" s="18" t="s">
        <v>397</v>
      </c>
      <c r="BE230" s="224">
        <f>IF(N230="základní",J230,0)</f>
        <v>0</v>
      </c>
      <c r="BF230" s="224">
        <f>IF(N230="snížená",J230,0)</f>
        <v>0</v>
      </c>
      <c r="BG230" s="224">
        <f>IF(N230="zákl. přenesená",J230,0)</f>
        <v>0</v>
      </c>
      <c r="BH230" s="224">
        <f>IF(N230="sníž. přenesená",J230,0)</f>
        <v>0</v>
      </c>
      <c r="BI230" s="224">
        <f>IF(N230="nulová",J230,0)</f>
        <v>0</v>
      </c>
      <c r="BJ230" s="18" t="s">
        <v>91</v>
      </c>
      <c r="BK230" s="224">
        <f>ROUND(I230*H230,2)</f>
        <v>0</v>
      </c>
      <c r="BL230" s="18" t="s">
        <v>124</v>
      </c>
      <c r="BM230" s="223" t="s">
        <v>1066</v>
      </c>
    </row>
    <row r="231" spans="1:65" s="13" customFormat="1">
      <c r="B231" s="233"/>
      <c r="C231" s="234"/>
      <c r="D231" s="225" t="s">
        <v>465</v>
      </c>
      <c r="E231" s="235" t="s">
        <v>1</v>
      </c>
      <c r="F231" s="236" t="s">
        <v>4575</v>
      </c>
      <c r="G231" s="234"/>
      <c r="H231" s="237">
        <v>4</v>
      </c>
      <c r="I231" s="238"/>
      <c r="J231" s="234"/>
      <c r="K231" s="234"/>
      <c r="L231" s="239"/>
      <c r="M231" s="240"/>
      <c r="N231" s="241"/>
      <c r="O231" s="241"/>
      <c r="P231" s="241"/>
      <c r="Q231" s="241"/>
      <c r="R231" s="241"/>
      <c r="S231" s="241"/>
      <c r="T231" s="242"/>
      <c r="AT231" s="243" t="s">
        <v>465</v>
      </c>
      <c r="AU231" s="243" t="s">
        <v>93</v>
      </c>
      <c r="AV231" s="13" t="s">
        <v>93</v>
      </c>
      <c r="AW231" s="13" t="s">
        <v>38</v>
      </c>
      <c r="AX231" s="13" t="s">
        <v>83</v>
      </c>
      <c r="AY231" s="243" t="s">
        <v>397</v>
      </c>
    </row>
    <row r="232" spans="1:65" s="14" customFormat="1">
      <c r="B232" s="244"/>
      <c r="C232" s="245"/>
      <c r="D232" s="225" t="s">
        <v>465</v>
      </c>
      <c r="E232" s="246" t="s">
        <v>1</v>
      </c>
      <c r="F232" s="247" t="s">
        <v>467</v>
      </c>
      <c r="G232" s="245"/>
      <c r="H232" s="248">
        <v>4</v>
      </c>
      <c r="I232" s="249"/>
      <c r="J232" s="245"/>
      <c r="K232" s="245"/>
      <c r="L232" s="250"/>
      <c r="M232" s="251"/>
      <c r="N232" s="252"/>
      <c r="O232" s="252"/>
      <c r="P232" s="252"/>
      <c r="Q232" s="252"/>
      <c r="R232" s="252"/>
      <c r="S232" s="252"/>
      <c r="T232" s="253"/>
      <c r="AT232" s="254" t="s">
        <v>465</v>
      </c>
      <c r="AU232" s="254" t="s">
        <v>93</v>
      </c>
      <c r="AV232" s="14" t="s">
        <v>124</v>
      </c>
      <c r="AW232" s="14" t="s">
        <v>38</v>
      </c>
      <c r="AX232" s="14" t="s">
        <v>91</v>
      </c>
      <c r="AY232" s="254" t="s">
        <v>397</v>
      </c>
    </row>
    <row r="233" spans="1:65" s="2" customFormat="1" ht="33" customHeight="1">
      <c r="A233" s="36"/>
      <c r="B233" s="37"/>
      <c r="C233" s="211" t="s">
        <v>209</v>
      </c>
      <c r="D233" s="211" t="s">
        <v>400</v>
      </c>
      <c r="E233" s="212" t="s">
        <v>8502</v>
      </c>
      <c r="F233" s="213" t="s">
        <v>8503</v>
      </c>
      <c r="G233" s="214" t="s">
        <v>656</v>
      </c>
      <c r="H233" s="215">
        <v>1</v>
      </c>
      <c r="I233" s="216"/>
      <c r="J233" s="217">
        <f>ROUND(I233*H233,2)</f>
        <v>0</v>
      </c>
      <c r="K233" s="218"/>
      <c r="L233" s="41"/>
      <c r="M233" s="219" t="s">
        <v>1</v>
      </c>
      <c r="N233" s="220" t="s">
        <v>48</v>
      </c>
      <c r="O233" s="73"/>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124</v>
      </c>
      <c r="AT233" s="223" t="s">
        <v>400</v>
      </c>
      <c r="AU233" s="223" t="s">
        <v>93</v>
      </c>
      <c r="AY233" s="18" t="s">
        <v>397</v>
      </c>
      <c r="BE233" s="224">
        <f>IF(N233="základní",J233,0)</f>
        <v>0</v>
      </c>
      <c r="BF233" s="224">
        <f>IF(N233="snížená",J233,0)</f>
        <v>0</v>
      </c>
      <c r="BG233" s="224">
        <f>IF(N233="zákl. přenesená",J233,0)</f>
        <v>0</v>
      </c>
      <c r="BH233" s="224">
        <f>IF(N233="sníž. přenesená",J233,0)</f>
        <v>0</v>
      </c>
      <c r="BI233" s="224">
        <f>IF(N233="nulová",J233,0)</f>
        <v>0</v>
      </c>
      <c r="BJ233" s="18" t="s">
        <v>91</v>
      </c>
      <c r="BK233" s="224">
        <f>ROUND(I233*H233,2)</f>
        <v>0</v>
      </c>
      <c r="BL233" s="18" t="s">
        <v>124</v>
      </c>
      <c r="BM233" s="223" t="s">
        <v>1078</v>
      </c>
    </row>
    <row r="234" spans="1:65" s="13" customFormat="1">
      <c r="B234" s="233"/>
      <c r="C234" s="234"/>
      <c r="D234" s="225" t="s">
        <v>465</v>
      </c>
      <c r="E234" s="235" t="s">
        <v>1</v>
      </c>
      <c r="F234" s="236" t="s">
        <v>91</v>
      </c>
      <c r="G234" s="234"/>
      <c r="H234" s="237">
        <v>1</v>
      </c>
      <c r="I234" s="238"/>
      <c r="J234" s="234"/>
      <c r="K234" s="234"/>
      <c r="L234" s="239"/>
      <c r="M234" s="240"/>
      <c r="N234" s="241"/>
      <c r="O234" s="241"/>
      <c r="P234" s="241"/>
      <c r="Q234" s="241"/>
      <c r="R234" s="241"/>
      <c r="S234" s="241"/>
      <c r="T234" s="242"/>
      <c r="AT234" s="243" t="s">
        <v>465</v>
      </c>
      <c r="AU234" s="243" t="s">
        <v>93</v>
      </c>
      <c r="AV234" s="13" t="s">
        <v>93</v>
      </c>
      <c r="AW234" s="13" t="s">
        <v>38</v>
      </c>
      <c r="AX234" s="13" t="s">
        <v>83</v>
      </c>
      <c r="AY234" s="243" t="s">
        <v>397</v>
      </c>
    </row>
    <row r="235" spans="1:65" s="14" customFormat="1">
      <c r="B235" s="244"/>
      <c r="C235" s="245"/>
      <c r="D235" s="225" t="s">
        <v>465</v>
      </c>
      <c r="E235" s="246" t="s">
        <v>1</v>
      </c>
      <c r="F235" s="247" t="s">
        <v>467</v>
      </c>
      <c r="G235" s="245"/>
      <c r="H235" s="248">
        <v>1</v>
      </c>
      <c r="I235" s="249"/>
      <c r="J235" s="245"/>
      <c r="K235" s="245"/>
      <c r="L235" s="250"/>
      <c r="M235" s="251"/>
      <c r="N235" s="252"/>
      <c r="O235" s="252"/>
      <c r="P235" s="252"/>
      <c r="Q235" s="252"/>
      <c r="R235" s="252"/>
      <c r="S235" s="252"/>
      <c r="T235" s="253"/>
      <c r="AT235" s="254" t="s">
        <v>465</v>
      </c>
      <c r="AU235" s="254" t="s">
        <v>93</v>
      </c>
      <c r="AV235" s="14" t="s">
        <v>124</v>
      </c>
      <c r="AW235" s="14" t="s">
        <v>38</v>
      </c>
      <c r="AX235" s="14" t="s">
        <v>91</v>
      </c>
      <c r="AY235" s="254" t="s">
        <v>397</v>
      </c>
    </row>
    <row r="236" spans="1:65" s="2" customFormat="1" ht="21.75" customHeight="1">
      <c r="A236" s="36"/>
      <c r="B236" s="37"/>
      <c r="C236" s="280" t="s">
        <v>212</v>
      </c>
      <c r="D236" s="280" t="s">
        <v>534</v>
      </c>
      <c r="E236" s="281" t="s">
        <v>8504</v>
      </c>
      <c r="F236" s="282" t="s">
        <v>8505</v>
      </c>
      <c r="G236" s="283" t="s">
        <v>656</v>
      </c>
      <c r="H236" s="284">
        <v>1</v>
      </c>
      <c r="I236" s="285"/>
      <c r="J236" s="286">
        <f>ROUND(I236*H236,2)</f>
        <v>0</v>
      </c>
      <c r="K236" s="287"/>
      <c r="L236" s="288"/>
      <c r="M236" s="289" t="s">
        <v>1</v>
      </c>
      <c r="N236" s="290" t="s">
        <v>48</v>
      </c>
      <c r="O236" s="73"/>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136</v>
      </c>
      <c r="AT236" s="223" t="s">
        <v>534</v>
      </c>
      <c r="AU236" s="223" t="s">
        <v>93</v>
      </c>
      <c r="AY236" s="18" t="s">
        <v>397</v>
      </c>
      <c r="BE236" s="224">
        <f>IF(N236="základní",J236,0)</f>
        <v>0</v>
      </c>
      <c r="BF236" s="224">
        <f>IF(N236="snížená",J236,0)</f>
        <v>0</v>
      </c>
      <c r="BG236" s="224">
        <f>IF(N236="zákl. přenesená",J236,0)</f>
        <v>0</v>
      </c>
      <c r="BH236" s="224">
        <f>IF(N236="sníž. přenesená",J236,0)</f>
        <v>0</v>
      </c>
      <c r="BI236" s="224">
        <f>IF(N236="nulová",J236,0)</f>
        <v>0</v>
      </c>
      <c r="BJ236" s="18" t="s">
        <v>91</v>
      </c>
      <c r="BK236" s="224">
        <f>ROUND(I236*H236,2)</f>
        <v>0</v>
      </c>
      <c r="BL236" s="18" t="s">
        <v>124</v>
      </c>
      <c r="BM236" s="223" t="s">
        <v>1088</v>
      </c>
    </row>
    <row r="237" spans="1:65" s="13" customFormat="1">
      <c r="B237" s="233"/>
      <c r="C237" s="234"/>
      <c r="D237" s="225" t="s">
        <v>465</v>
      </c>
      <c r="E237" s="235" t="s">
        <v>1</v>
      </c>
      <c r="F237" s="236" t="s">
        <v>91</v>
      </c>
      <c r="G237" s="234"/>
      <c r="H237" s="237">
        <v>1</v>
      </c>
      <c r="I237" s="238"/>
      <c r="J237" s="234"/>
      <c r="K237" s="234"/>
      <c r="L237" s="239"/>
      <c r="M237" s="240"/>
      <c r="N237" s="241"/>
      <c r="O237" s="241"/>
      <c r="P237" s="241"/>
      <c r="Q237" s="241"/>
      <c r="R237" s="241"/>
      <c r="S237" s="241"/>
      <c r="T237" s="242"/>
      <c r="AT237" s="243" t="s">
        <v>465</v>
      </c>
      <c r="AU237" s="243" t="s">
        <v>93</v>
      </c>
      <c r="AV237" s="13" t="s">
        <v>93</v>
      </c>
      <c r="AW237" s="13" t="s">
        <v>38</v>
      </c>
      <c r="AX237" s="13" t="s">
        <v>83</v>
      </c>
      <c r="AY237" s="243" t="s">
        <v>397</v>
      </c>
    </row>
    <row r="238" spans="1:65" s="14" customFormat="1">
      <c r="B238" s="244"/>
      <c r="C238" s="245"/>
      <c r="D238" s="225" t="s">
        <v>465</v>
      </c>
      <c r="E238" s="246" t="s">
        <v>1</v>
      </c>
      <c r="F238" s="247" t="s">
        <v>467</v>
      </c>
      <c r="G238" s="245"/>
      <c r="H238" s="248">
        <v>1</v>
      </c>
      <c r="I238" s="249"/>
      <c r="J238" s="245"/>
      <c r="K238" s="245"/>
      <c r="L238" s="250"/>
      <c r="M238" s="251"/>
      <c r="N238" s="252"/>
      <c r="O238" s="252"/>
      <c r="P238" s="252"/>
      <c r="Q238" s="252"/>
      <c r="R238" s="252"/>
      <c r="S238" s="252"/>
      <c r="T238" s="253"/>
      <c r="AT238" s="254" t="s">
        <v>465</v>
      </c>
      <c r="AU238" s="254" t="s">
        <v>93</v>
      </c>
      <c r="AV238" s="14" t="s">
        <v>124</v>
      </c>
      <c r="AW238" s="14" t="s">
        <v>38</v>
      </c>
      <c r="AX238" s="14" t="s">
        <v>91</v>
      </c>
      <c r="AY238" s="254" t="s">
        <v>397</v>
      </c>
    </row>
    <row r="239" spans="1:65" s="2" customFormat="1" ht="21.75" customHeight="1">
      <c r="A239" s="36"/>
      <c r="B239" s="37"/>
      <c r="C239" s="280" t="s">
        <v>182</v>
      </c>
      <c r="D239" s="280" t="s">
        <v>534</v>
      </c>
      <c r="E239" s="281" t="s">
        <v>8506</v>
      </c>
      <c r="F239" s="282" t="s">
        <v>8507</v>
      </c>
      <c r="G239" s="283" t="s">
        <v>461</v>
      </c>
      <c r="H239" s="284">
        <v>40</v>
      </c>
      <c r="I239" s="285"/>
      <c r="J239" s="286">
        <f>ROUND(I239*H239,2)</f>
        <v>0</v>
      </c>
      <c r="K239" s="287"/>
      <c r="L239" s="288"/>
      <c r="M239" s="289" t="s">
        <v>1</v>
      </c>
      <c r="N239" s="290" t="s">
        <v>48</v>
      </c>
      <c r="O239" s="73"/>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136</v>
      </c>
      <c r="AT239" s="223" t="s">
        <v>534</v>
      </c>
      <c r="AU239" s="223" t="s">
        <v>93</v>
      </c>
      <c r="AY239" s="18" t="s">
        <v>397</v>
      </c>
      <c r="BE239" s="224">
        <f>IF(N239="základní",J239,0)</f>
        <v>0</v>
      </c>
      <c r="BF239" s="224">
        <f>IF(N239="snížená",J239,0)</f>
        <v>0</v>
      </c>
      <c r="BG239" s="224">
        <f>IF(N239="zákl. přenesená",J239,0)</f>
        <v>0</v>
      </c>
      <c r="BH239" s="224">
        <f>IF(N239="sníž. přenesená",J239,0)</f>
        <v>0</v>
      </c>
      <c r="BI239" s="224">
        <f>IF(N239="nulová",J239,0)</f>
        <v>0</v>
      </c>
      <c r="BJ239" s="18" t="s">
        <v>91</v>
      </c>
      <c r="BK239" s="224">
        <f>ROUND(I239*H239,2)</f>
        <v>0</v>
      </c>
      <c r="BL239" s="18" t="s">
        <v>124</v>
      </c>
      <c r="BM239" s="223" t="s">
        <v>1096</v>
      </c>
    </row>
    <row r="240" spans="1:65" s="13" customFormat="1">
      <c r="B240" s="233"/>
      <c r="C240" s="234"/>
      <c r="D240" s="225" t="s">
        <v>465</v>
      </c>
      <c r="E240" s="235" t="s">
        <v>1</v>
      </c>
      <c r="F240" s="236" t="s">
        <v>8508</v>
      </c>
      <c r="G240" s="234"/>
      <c r="H240" s="237">
        <v>40</v>
      </c>
      <c r="I240" s="238"/>
      <c r="J240" s="234"/>
      <c r="K240" s="234"/>
      <c r="L240" s="239"/>
      <c r="M240" s="240"/>
      <c r="N240" s="241"/>
      <c r="O240" s="241"/>
      <c r="P240" s="241"/>
      <c r="Q240" s="241"/>
      <c r="R240" s="241"/>
      <c r="S240" s="241"/>
      <c r="T240" s="242"/>
      <c r="AT240" s="243" t="s">
        <v>465</v>
      </c>
      <c r="AU240" s="243" t="s">
        <v>93</v>
      </c>
      <c r="AV240" s="13" t="s">
        <v>93</v>
      </c>
      <c r="AW240" s="13" t="s">
        <v>38</v>
      </c>
      <c r="AX240" s="13" t="s">
        <v>83</v>
      </c>
      <c r="AY240" s="243" t="s">
        <v>397</v>
      </c>
    </row>
    <row r="241" spans="1:65" s="14" customFormat="1">
      <c r="B241" s="244"/>
      <c r="C241" s="245"/>
      <c r="D241" s="225" t="s">
        <v>465</v>
      </c>
      <c r="E241" s="246" t="s">
        <v>1</v>
      </c>
      <c r="F241" s="247" t="s">
        <v>467</v>
      </c>
      <c r="G241" s="245"/>
      <c r="H241" s="248">
        <v>40</v>
      </c>
      <c r="I241" s="249"/>
      <c r="J241" s="245"/>
      <c r="K241" s="245"/>
      <c r="L241" s="250"/>
      <c r="M241" s="251"/>
      <c r="N241" s="252"/>
      <c r="O241" s="252"/>
      <c r="P241" s="252"/>
      <c r="Q241" s="252"/>
      <c r="R241" s="252"/>
      <c r="S241" s="252"/>
      <c r="T241" s="253"/>
      <c r="AT241" s="254" t="s">
        <v>465</v>
      </c>
      <c r="AU241" s="254" t="s">
        <v>93</v>
      </c>
      <c r="AV241" s="14" t="s">
        <v>124</v>
      </c>
      <c r="AW241" s="14" t="s">
        <v>38</v>
      </c>
      <c r="AX241" s="14" t="s">
        <v>91</v>
      </c>
      <c r="AY241" s="254" t="s">
        <v>397</v>
      </c>
    </row>
    <row r="242" spans="1:65" s="2" customFormat="1" ht="21.75" customHeight="1">
      <c r="A242" s="36"/>
      <c r="B242" s="37"/>
      <c r="C242" s="211" t="s">
        <v>215</v>
      </c>
      <c r="D242" s="211" t="s">
        <v>400</v>
      </c>
      <c r="E242" s="212" t="s">
        <v>8509</v>
      </c>
      <c r="F242" s="213" t="s">
        <v>8510</v>
      </c>
      <c r="G242" s="214" t="s">
        <v>461</v>
      </c>
      <c r="H242" s="215">
        <v>135</v>
      </c>
      <c r="I242" s="216"/>
      <c r="J242" s="217">
        <f>ROUND(I242*H242,2)</f>
        <v>0</v>
      </c>
      <c r="K242" s="218"/>
      <c r="L242" s="41"/>
      <c r="M242" s="219" t="s">
        <v>1</v>
      </c>
      <c r="N242" s="220" t="s">
        <v>48</v>
      </c>
      <c r="O242" s="73"/>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124</v>
      </c>
      <c r="AT242" s="223" t="s">
        <v>400</v>
      </c>
      <c r="AU242" s="223" t="s">
        <v>93</v>
      </c>
      <c r="AY242" s="18" t="s">
        <v>397</v>
      </c>
      <c r="BE242" s="224">
        <f>IF(N242="základní",J242,0)</f>
        <v>0</v>
      </c>
      <c r="BF242" s="224">
        <f>IF(N242="snížená",J242,0)</f>
        <v>0</v>
      </c>
      <c r="BG242" s="224">
        <f>IF(N242="zákl. přenesená",J242,0)</f>
        <v>0</v>
      </c>
      <c r="BH242" s="224">
        <f>IF(N242="sníž. přenesená",J242,0)</f>
        <v>0</v>
      </c>
      <c r="BI242" s="224">
        <f>IF(N242="nulová",J242,0)</f>
        <v>0</v>
      </c>
      <c r="BJ242" s="18" t="s">
        <v>91</v>
      </c>
      <c r="BK242" s="224">
        <f>ROUND(I242*H242,2)</f>
        <v>0</v>
      </c>
      <c r="BL242" s="18" t="s">
        <v>124</v>
      </c>
      <c r="BM242" s="223" t="s">
        <v>1105</v>
      </c>
    </row>
    <row r="243" spans="1:65" s="13" customFormat="1">
      <c r="B243" s="233"/>
      <c r="C243" s="234"/>
      <c r="D243" s="225" t="s">
        <v>465</v>
      </c>
      <c r="E243" s="235" t="s">
        <v>1</v>
      </c>
      <c r="F243" s="236" t="s">
        <v>8474</v>
      </c>
      <c r="G243" s="234"/>
      <c r="H243" s="237">
        <v>135</v>
      </c>
      <c r="I243" s="238"/>
      <c r="J243" s="234"/>
      <c r="K243" s="234"/>
      <c r="L243" s="239"/>
      <c r="M243" s="240"/>
      <c r="N243" s="241"/>
      <c r="O243" s="241"/>
      <c r="P243" s="241"/>
      <c r="Q243" s="241"/>
      <c r="R243" s="241"/>
      <c r="S243" s="241"/>
      <c r="T243" s="242"/>
      <c r="AT243" s="243" t="s">
        <v>465</v>
      </c>
      <c r="AU243" s="243" t="s">
        <v>93</v>
      </c>
      <c r="AV243" s="13" t="s">
        <v>93</v>
      </c>
      <c r="AW243" s="13" t="s">
        <v>38</v>
      </c>
      <c r="AX243" s="13" t="s">
        <v>83</v>
      </c>
      <c r="AY243" s="243" t="s">
        <v>397</v>
      </c>
    </row>
    <row r="244" spans="1:65" s="14" customFormat="1">
      <c r="B244" s="244"/>
      <c r="C244" s="245"/>
      <c r="D244" s="225" t="s">
        <v>465</v>
      </c>
      <c r="E244" s="246" t="s">
        <v>1</v>
      </c>
      <c r="F244" s="247" t="s">
        <v>467</v>
      </c>
      <c r="G244" s="245"/>
      <c r="H244" s="248">
        <v>135</v>
      </c>
      <c r="I244" s="249"/>
      <c r="J244" s="245"/>
      <c r="K244" s="245"/>
      <c r="L244" s="250"/>
      <c r="M244" s="251"/>
      <c r="N244" s="252"/>
      <c r="O244" s="252"/>
      <c r="P244" s="252"/>
      <c r="Q244" s="252"/>
      <c r="R244" s="252"/>
      <c r="S244" s="252"/>
      <c r="T244" s="253"/>
      <c r="AT244" s="254" t="s">
        <v>465</v>
      </c>
      <c r="AU244" s="254" t="s">
        <v>93</v>
      </c>
      <c r="AV244" s="14" t="s">
        <v>124</v>
      </c>
      <c r="AW244" s="14" t="s">
        <v>38</v>
      </c>
      <c r="AX244" s="14" t="s">
        <v>91</v>
      </c>
      <c r="AY244" s="254" t="s">
        <v>397</v>
      </c>
    </row>
    <row r="245" spans="1:65" s="2" customFormat="1" ht="16.5" customHeight="1">
      <c r="A245" s="36"/>
      <c r="B245" s="37"/>
      <c r="C245" s="211" t="s">
        <v>218</v>
      </c>
      <c r="D245" s="211" t="s">
        <v>400</v>
      </c>
      <c r="E245" s="212" t="s">
        <v>8437</v>
      </c>
      <c r="F245" s="213" t="s">
        <v>8438</v>
      </c>
      <c r="G245" s="214" t="s">
        <v>461</v>
      </c>
      <c r="H245" s="215">
        <v>135</v>
      </c>
      <c r="I245" s="216"/>
      <c r="J245" s="217">
        <f>ROUND(I245*H245,2)</f>
        <v>0</v>
      </c>
      <c r="K245" s="218"/>
      <c r="L245" s="41"/>
      <c r="M245" s="219" t="s">
        <v>1</v>
      </c>
      <c r="N245" s="220" t="s">
        <v>48</v>
      </c>
      <c r="O245" s="73"/>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124</v>
      </c>
      <c r="AT245" s="223" t="s">
        <v>400</v>
      </c>
      <c r="AU245" s="223" t="s">
        <v>93</v>
      </c>
      <c r="AY245" s="18" t="s">
        <v>397</v>
      </c>
      <c r="BE245" s="224">
        <f>IF(N245="základní",J245,0)</f>
        <v>0</v>
      </c>
      <c r="BF245" s="224">
        <f>IF(N245="snížená",J245,0)</f>
        <v>0</v>
      </c>
      <c r="BG245" s="224">
        <f>IF(N245="zákl. přenesená",J245,0)</f>
        <v>0</v>
      </c>
      <c r="BH245" s="224">
        <f>IF(N245="sníž. přenesená",J245,0)</f>
        <v>0</v>
      </c>
      <c r="BI245" s="224">
        <f>IF(N245="nulová",J245,0)</f>
        <v>0</v>
      </c>
      <c r="BJ245" s="18" t="s">
        <v>91</v>
      </c>
      <c r="BK245" s="224">
        <f>ROUND(I245*H245,2)</f>
        <v>0</v>
      </c>
      <c r="BL245" s="18" t="s">
        <v>124</v>
      </c>
      <c r="BM245" s="223" t="s">
        <v>790</v>
      </c>
    </row>
    <row r="246" spans="1:65" s="13" customFormat="1">
      <c r="B246" s="233"/>
      <c r="C246" s="234"/>
      <c r="D246" s="225" t="s">
        <v>465</v>
      </c>
      <c r="E246" s="235" t="s">
        <v>1</v>
      </c>
      <c r="F246" s="236" t="s">
        <v>8474</v>
      </c>
      <c r="G246" s="234"/>
      <c r="H246" s="237">
        <v>135</v>
      </c>
      <c r="I246" s="238"/>
      <c r="J246" s="234"/>
      <c r="K246" s="234"/>
      <c r="L246" s="239"/>
      <c r="M246" s="240"/>
      <c r="N246" s="241"/>
      <c r="O246" s="241"/>
      <c r="P246" s="241"/>
      <c r="Q246" s="241"/>
      <c r="R246" s="241"/>
      <c r="S246" s="241"/>
      <c r="T246" s="242"/>
      <c r="AT246" s="243" t="s">
        <v>465</v>
      </c>
      <c r="AU246" s="243" t="s">
        <v>93</v>
      </c>
      <c r="AV246" s="13" t="s">
        <v>93</v>
      </c>
      <c r="AW246" s="13" t="s">
        <v>38</v>
      </c>
      <c r="AX246" s="13" t="s">
        <v>83</v>
      </c>
      <c r="AY246" s="243" t="s">
        <v>397</v>
      </c>
    </row>
    <row r="247" spans="1:65" s="14" customFormat="1">
      <c r="B247" s="244"/>
      <c r="C247" s="245"/>
      <c r="D247" s="225" t="s">
        <v>465</v>
      </c>
      <c r="E247" s="246" t="s">
        <v>1</v>
      </c>
      <c r="F247" s="247" t="s">
        <v>467</v>
      </c>
      <c r="G247" s="245"/>
      <c r="H247" s="248">
        <v>135</v>
      </c>
      <c r="I247" s="249"/>
      <c r="J247" s="245"/>
      <c r="K247" s="245"/>
      <c r="L247" s="250"/>
      <c r="M247" s="251"/>
      <c r="N247" s="252"/>
      <c r="O247" s="252"/>
      <c r="P247" s="252"/>
      <c r="Q247" s="252"/>
      <c r="R247" s="252"/>
      <c r="S247" s="252"/>
      <c r="T247" s="253"/>
      <c r="AT247" s="254" t="s">
        <v>465</v>
      </c>
      <c r="AU247" s="254" t="s">
        <v>93</v>
      </c>
      <c r="AV247" s="14" t="s">
        <v>124</v>
      </c>
      <c r="AW247" s="14" t="s">
        <v>38</v>
      </c>
      <c r="AX247" s="14" t="s">
        <v>91</v>
      </c>
      <c r="AY247" s="254" t="s">
        <v>397</v>
      </c>
    </row>
    <row r="248" spans="1:65" s="2" customFormat="1" ht="21.75" customHeight="1">
      <c r="A248" s="36"/>
      <c r="B248" s="37"/>
      <c r="C248" s="211" t="s">
        <v>661</v>
      </c>
      <c r="D248" s="211" t="s">
        <v>400</v>
      </c>
      <c r="E248" s="212" t="s">
        <v>7770</v>
      </c>
      <c r="F248" s="213" t="s">
        <v>7771</v>
      </c>
      <c r="G248" s="214" t="s">
        <v>656</v>
      </c>
      <c r="H248" s="215">
        <v>1</v>
      </c>
      <c r="I248" s="216"/>
      <c r="J248" s="217">
        <f>ROUND(I248*H248,2)</f>
        <v>0</v>
      </c>
      <c r="K248" s="218"/>
      <c r="L248" s="41"/>
      <c r="M248" s="219" t="s">
        <v>1</v>
      </c>
      <c r="N248" s="220" t="s">
        <v>48</v>
      </c>
      <c r="O248" s="73"/>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124</v>
      </c>
      <c r="AT248" s="223" t="s">
        <v>400</v>
      </c>
      <c r="AU248" s="223" t="s">
        <v>93</v>
      </c>
      <c r="AY248" s="18" t="s">
        <v>397</v>
      </c>
      <c r="BE248" s="224">
        <f>IF(N248="základní",J248,0)</f>
        <v>0</v>
      </c>
      <c r="BF248" s="224">
        <f>IF(N248="snížená",J248,0)</f>
        <v>0</v>
      </c>
      <c r="BG248" s="224">
        <f>IF(N248="zákl. přenesená",J248,0)</f>
        <v>0</v>
      </c>
      <c r="BH248" s="224">
        <f>IF(N248="sníž. přenesená",J248,0)</f>
        <v>0</v>
      </c>
      <c r="BI248" s="224">
        <f>IF(N248="nulová",J248,0)</f>
        <v>0</v>
      </c>
      <c r="BJ248" s="18" t="s">
        <v>91</v>
      </c>
      <c r="BK248" s="224">
        <f>ROUND(I248*H248,2)</f>
        <v>0</v>
      </c>
      <c r="BL248" s="18" t="s">
        <v>124</v>
      </c>
      <c r="BM248" s="223" t="s">
        <v>793</v>
      </c>
    </row>
    <row r="249" spans="1:65" s="13" customFormat="1">
      <c r="B249" s="233"/>
      <c r="C249" s="234"/>
      <c r="D249" s="225" t="s">
        <v>465</v>
      </c>
      <c r="E249" s="235" t="s">
        <v>1</v>
      </c>
      <c r="F249" s="236" t="s">
        <v>91</v>
      </c>
      <c r="G249" s="234"/>
      <c r="H249" s="237">
        <v>1</v>
      </c>
      <c r="I249" s="238"/>
      <c r="J249" s="234"/>
      <c r="K249" s="234"/>
      <c r="L249" s="239"/>
      <c r="M249" s="240"/>
      <c r="N249" s="241"/>
      <c r="O249" s="241"/>
      <c r="P249" s="241"/>
      <c r="Q249" s="241"/>
      <c r="R249" s="241"/>
      <c r="S249" s="241"/>
      <c r="T249" s="242"/>
      <c r="AT249" s="243" t="s">
        <v>465</v>
      </c>
      <c r="AU249" s="243" t="s">
        <v>93</v>
      </c>
      <c r="AV249" s="13" t="s">
        <v>93</v>
      </c>
      <c r="AW249" s="13" t="s">
        <v>38</v>
      </c>
      <c r="AX249" s="13" t="s">
        <v>83</v>
      </c>
      <c r="AY249" s="243" t="s">
        <v>397</v>
      </c>
    </row>
    <row r="250" spans="1:65" s="14" customFormat="1">
      <c r="B250" s="244"/>
      <c r="C250" s="245"/>
      <c r="D250" s="225" t="s">
        <v>465</v>
      </c>
      <c r="E250" s="246" t="s">
        <v>1</v>
      </c>
      <c r="F250" s="247" t="s">
        <v>467</v>
      </c>
      <c r="G250" s="245"/>
      <c r="H250" s="248">
        <v>1</v>
      </c>
      <c r="I250" s="249"/>
      <c r="J250" s="245"/>
      <c r="K250" s="245"/>
      <c r="L250" s="250"/>
      <c r="M250" s="251"/>
      <c r="N250" s="252"/>
      <c r="O250" s="252"/>
      <c r="P250" s="252"/>
      <c r="Q250" s="252"/>
      <c r="R250" s="252"/>
      <c r="S250" s="252"/>
      <c r="T250" s="253"/>
      <c r="AT250" s="254" t="s">
        <v>465</v>
      </c>
      <c r="AU250" s="254" t="s">
        <v>93</v>
      </c>
      <c r="AV250" s="14" t="s">
        <v>124</v>
      </c>
      <c r="AW250" s="14" t="s">
        <v>38</v>
      </c>
      <c r="AX250" s="14" t="s">
        <v>91</v>
      </c>
      <c r="AY250" s="254" t="s">
        <v>397</v>
      </c>
    </row>
    <row r="251" spans="1:65" s="2" customFormat="1" ht="33" customHeight="1">
      <c r="A251" s="36"/>
      <c r="B251" s="37"/>
      <c r="C251" s="211" t="s">
        <v>795</v>
      </c>
      <c r="D251" s="211" t="s">
        <v>400</v>
      </c>
      <c r="E251" s="212" t="s">
        <v>8511</v>
      </c>
      <c r="F251" s="213" t="s">
        <v>8512</v>
      </c>
      <c r="G251" s="214" t="s">
        <v>656</v>
      </c>
      <c r="H251" s="215">
        <v>3</v>
      </c>
      <c r="I251" s="216"/>
      <c r="J251" s="217">
        <f>ROUND(I251*H251,2)</f>
        <v>0</v>
      </c>
      <c r="K251" s="218"/>
      <c r="L251" s="41"/>
      <c r="M251" s="219" t="s">
        <v>1</v>
      </c>
      <c r="N251" s="220" t="s">
        <v>48</v>
      </c>
      <c r="O251" s="73"/>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124</v>
      </c>
      <c r="AT251" s="223" t="s">
        <v>400</v>
      </c>
      <c r="AU251" s="223" t="s">
        <v>93</v>
      </c>
      <c r="AY251" s="18" t="s">
        <v>397</v>
      </c>
      <c r="BE251" s="224">
        <f>IF(N251="základní",J251,0)</f>
        <v>0</v>
      </c>
      <c r="BF251" s="224">
        <f>IF(N251="snížená",J251,0)</f>
        <v>0</v>
      </c>
      <c r="BG251" s="224">
        <f>IF(N251="zákl. přenesená",J251,0)</f>
        <v>0</v>
      </c>
      <c r="BH251" s="224">
        <f>IF(N251="sníž. přenesená",J251,0)</f>
        <v>0</v>
      </c>
      <c r="BI251" s="224">
        <f>IF(N251="nulová",J251,0)</f>
        <v>0</v>
      </c>
      <c r="BJ251" s="18" t="s">
        <v>91</v>
      </c>
      <c r="BK251" s="224">
        <f>ROUND(I251*H251,2)</f>
        <v>0</v>
      </c>
      <c r="BL251" s="18" t="s">
        <v>124</v>
      </c>
      <c r="BM251" s="223" t="s">
        <v>798</v>
      </c>
    </row>
    <row r="252" spans="1:65" s="13" customFormat="1">
      <c r="B252" s="233"/>
      <c r="C252" s="234"/>
      <c r="D252" s="225" t="s">
        <v>465</v>
      </c>
      <c r="E252" s="235" t="s">
        <v>1</v>
      </c>
      <c r="F252" s="236" t="s">
        <v>8408</v>
      </c>
      <c r="G252" s="234"/>
      <c r="H252" s="237">
        <v>3</v>
      </c>
      <c r="I252" s="238"/>
      <c r="J252" s="234"/>
      <c r="K252" s="234"/>
      <c r="L252" s="239"/>
      <c r="M252" s="240"/>
      <c r="N252" s="241"/>
      <c r="O252" s="241"/>
      <c r="P252" s="241"/>
      <c r="Q252" s="241"/>
      <c r="R252" s="241"/>
      <c r="S252" s="241"/>
      <c r="T252" s="242"/>
      <c r="AT252" s="243" t="s">
        <v>465</v>
      </c>
      <c r="AU252" s="243" t="s">
        <v>93</v>
      </c>
      <c r="AV252" s="13" t="s">
        <v>93</v>
      </c>
      <c r="AW252" s="13" t="s">
        <v>38</v>
      </c>
      <c r="AX252" s="13" t="s">
        <v>83</v>
      </c>
      <c r="AY252" s="243" t="s">
        <v>397</v>
      </c>
    </row>
    <row r="253" spans="1:65" s="14" customFormat="1">
      <c r="B253" s="244"/>
      <c r="C253" s="245"/>
      <c r="D253" s="225" t="s">
        <v>465</v>
      </c>
      <c r="E253" s="246" t="s">
        <v>1</v>
      </c>
      <c r="F253" s="247" t="s">
        <v>467</v>
      </c>
      <c r="G253" s="245"/>
      <c r="H253" s="248">
        <v>3</v>
      </c>
      <c r="I253" s="249"/>
      <c r="J253" s="245"/>
      <c r="K253" s="245"/>
      <c r="L253" s="250"/>
      <c r="M253" s="251"/>
      <c r="N253" s="252"/>
      <c r="O253" s="252"/>
      <c r="P253" s="252"/>
      <c r="Q253" s="252"/>
      <c r="R253" s="252"/>
      <c r="S253" s="252"/>
      <c r="T253" s="253"/>
      <c r="AT253" s="254" t="s">
        <v>465</v>
      </c>
      <c r="AU253" s="254" t="s">
        <v>93</v>
      </c>
      <c r="AV253" s="14" t="s">
        <v>124</v>
      </c>
      <c r="AW253" s="14" t="s">
        <v>38</v>
      </c>
      <c r="AX253" s="14" t="s">
        <v>91</v>
      </c>
      <c r="AY253" s="254" t="s">
        <v>397</v>
      </c>
    </row>
    <row r="254" spans="1:65" s="2" customFormat="1" ht="21.75" customHeight="1">
      <c r="A254" s="36"/>
      <c r="B254" s="37"/>
      <c r="C254" s="280" t="s">
        <v>664</v>
      </c>
      <c r="D254" s="280" t="s">
        <v>534</v>
      </c>
      <c r="E254" s="281" t="s">
        <v>8513</v>
      </c>
      <c r="F254" s="282" t="s">
        <v>8514</v>
      </c>
      <c r="G254" s="283" t="s">
        <v>656</v>
      </c>
      <c r="H254" s="284">
        <v>3</v>
      </c>
      <c r="I254" s="285"/>
      <c r="J254" s="286">
        <f>ROUND(I254*H254,2)</f>
        <v>0</v>
      </c>
      <c r="K254" s="287"/>
      <c r="L254" s="288"/>
      <c r="M254" s="289" t="s">
        <v>1</v>
      </c>
      <c r="N254" s="290" t="s">
        <v>48</v>
      </c>
      <c r="O254" s="73"/>
      <c r="P254" s="221">
        <f>O254*H254</f>
        <v>0</v>
      </c>
      <c r="Q254" s="221">
        <v>0</v>
      </c>
      <c r="R254" s="221">
        <f>Q254*H254</f>
        <v>0</v>
      </c>
      <c r="S254" s="221">
        <v>0</v>
      </c>
      <c r="T254" s="222">
        <f>S254*H254</f>
        <v>0</v>
      </c>
      <c r="U254" s="36"/>
      <c r="V254" s="36"/>
      <c r="W254" s="36"/>
      <c r="X254" s="36"/>
      <c r="Y254" s="36"/>
      <c r="Z254" s="36"/>
      <c r="AA254" s="36"/>
      <c r="AB254" s="36"/>
      <c r="AC254" s="36"/>
      <c r="AD254" s="36"/>
      <c r="AE254" s="36"/>
      <c r="AR254" s="223" t="s">
        <v>136</v>
      </c>
      <c r="AT254" s="223" t="s">
        <v>534</v>
      </c>
      <c r="AU254" s="223" t="s">
        <v>93</v>
      </c>
      <c r="AY254" s="18" t="s">
        <v>397</v>
      </c>
      <c r="BE254" s="224">
        <f>IF(N254="základní",J254,0)</f>
        <v>0</v>
      </c>
      <c r="BF254" s="224">
        <f>IF(N254="snížená",J254,0)</f>
        <v>0</v>
      </c>
      <c r="BG254" s="224">
        <f>IF(N254="zákl. přenesená",J254,0)</f>
        <v>0</v>
      </c>
      <c r="BH254" s="224">
        <f>IF(N254="sníž. přenesená",J254,0)</f>
        <v>0</v>
      </c>
      <c r="BI254" s="224">
        <f>IF(N254="nulová",J254,0)</f>
        <v>0</v>
      </c>
      <c r="BJ254" s="18" t="s">
        <v>91</v>
      </c>
      <c r="BK254" s="224">
        <f>ROUND(I254*H254,2)</f>
        <v>0</v>
      </c>
      <c r="BL254" s="18" t="s">
        <v>124</v>
      </c>
      <c r="BM254" s="223" t="s">
        <v>807</v>
      </c>
    </row>
    <row r="255" spans="1:65" s="13" customFormat="1">
      <c r="B255" s="233"/>
      <c r="C255" s="234"/>
      <c r="D255" s="225" t="s">
        <v>465</v>
      </c>
      <c r="E255" s="235" t="s">
        <v>1</v>
      </c>
      <c r="F255" s="236" t="s">
        <v>8408</v>
      </c>
      <c r="G255" s="234"/>
      <c r="H255" s="237">
        <v>3</v>
      </c>
      <c r="I255" s="238"/>
      <c r="J255" s="234"/>
      <c r="K255" s="234"/>
      <c r="L255" s="239"/>
      <c r="M255" s="240"/>
      <c r="N255" s="241"/>
      <c r="O255" s="241"/>
      <c r="P255" s="241"/>
      <c r="Q255" s="241"/>
      <c r="R255" s="241"/>
      <c r="S255" s="241"/>
      <c r="T255" s="242"/>
      <c r="AT255" s="243" t="s">
        <v>465</v>
      </c>
      <c r="AU255" s="243" t="s">
        <v>93</v>
      </c>
      <c r="AV255" s="13" t="s">
        <v>93</v>
      </c>
      <c r="AW255" s="13" t="s">
        <v>38</v>
      </c>
      <c r="AX255" s="13" t="s">
        <v>83</v>
      </c>
      <c r="AY255" s="243" t="s">
        <v>397</v>
      </c>
    </row>
    <row r="256" spans="1:65" s="14" customFormat="1">
      <c r="B256" s="244"/>
      <c r="C256" s="245"/>
      <c r="D256" s="225" t="s">
        <v>465</v>
      </c>
      <c r="E256" s="246" t="s">
        <v>1</v>
      </c>
      <c r="F256" s="247" t="s">
        <v>467</v>
      </c>
      <c r="G256" s="245"/>
      <c r="H256" s="248">
        <v>3</v>
      </c>
      <c r="I256" s="249"/>
      <c r="J256" s="245"/>
      <c r="K256" s="245"/>
      <c r="L256" s="250"/>
      <c r="M256" s="251"/>
      <c r="N256" s="252"/>
      <c r="O256" s="252"/>
      <c r="P256" s="252"/>
      <c r="Q256" s="252"/>
      <c r="R256" s="252"/>
      <c r="S256" s="252"/>
      <c r="T256" s="253"/>
      <c r="AT256" s="254" t="s">
        <v>465</v>
      </c>
      <c r="AU256" s="254" t="s">
        <v>93</v>
      </c>
      <c r="AV256" s="14" t="s">
        <v>124</v>
      </c>
      <c r="AW256" s="14" t="s">
        <v>38</v>
      </c>
      <c r="AX256" s="14" t="s">
        <v>91</v>
      </c>
      <c r="AY256" s="254" t="s">
        <v>397</v>
      </c>
    </row>
    <row r="257" spans="1:65" s="2" customFormat="1" ht="16.5" customHeight="1">
      <c r="A257" s="36"/>
      <c r="B257" s="37"/>
      <c r="C257" s="211" t="s">
        <v>809</v>
      </c>
      <c r="D257" s="211" t="s">
        <v>400</v>
      </c>
      <c r="E257" s="212" t="s">
        <v>7938</v>
      </c>
      <c r="F257" s="213" t="s">
        <v>7939</v>
      </c>
      <c r="G257" s="214" t="s">
        <v>461</v>
      </c>
      <c r="H257" s="215">
        <v>125</v>
      </c>
      <c r="I257" s="216"/>
      <c r="J257" s="217">
        <f>ROUND(I257*H257,2)</f>
        <v>0</v>
      </c>
      <c r="K257" s="218"/>
      <c r="L257" s="41"/>
      <c r="M257" s="219" t="s">
        <v>1</v>
      </c>
      <c r="N257" s="220" t="s">
        <v>48</v>
      </c>
      <c r="O257" s="73"/>
      <c r="P257" s="221">
        <f>O257*H257</f>
        <v>0</v>
      </c>
      <c r="Q257" s="221">
        <v>0</v>
      </c>
      <c r="R257" s="221">
        <f>Q257*H257</f>
        <v>0</v>
      </c>
      <c r="S257" s="221">
        <v>0</v>
      </c>
      <c r="T257" s="222">
        <f>S257*H257</f>
        <v>0</v>
      </c>
      <c r="U257" s="36"/>
      <c r="V257" s="36"/>
      <c r="W257" s="36"/>
      <c r="X257" s="36"/>
      <c r="Y257" s="36"/>
      <c r="Z257" s="36"/>
      <c r="AA257" s="36"/>
      <c r="AB257" s="36"/>
      <c r="AC257" s="36"/>
      <c r="AD257" s="36"/>
      <c r="AE257" s="36"/>
      <c r="AR257" s="223" t="s">
        <v>124</v>
      </c>
      <c r="AT257" s="223" t="s">
        <v>400</v>
      </c>
      <c r="AU257" s="223" t="s">
        <v>93</v>
      </c>
      <c r="AY257" s="18" t="s">
        <v>397</v>
      </c>
      <c r="BE257" s="224">
        <f>IF(N257="základní",J257,0)</f>
        <v>0</v>
      </c>
      <c r="BF257" s="224">
        <f>IF(N257="snížená",J257,0)</f>
        <v>0</v>
      </c>
      <c r="BG257" s="224">
        <f>IF(N257="zákl. přenesená",J257,0)</f>
        <v>0</v>
      </c>
      <c r="BH257" s="224">
        <f>IF(N257="sníž. přenesená",J257,0)</f>
        <v>0</v>
      </c>
      <c r="BI257" s="224">
        <f>IF(N257="nulová",J257,0)</f>
        <v>0</v>
      </c>
      <c r="BJ257" s="18" t="s">
        <v>91</v>
      </c>
      <c r="BK257" s="224">
        <f>ROUND(I257*H257,2)</f>
        <v>0</v>
      </c>
      <c r="BL257" s="18" t="s">
        <v>124</v>
      </c>
      <c r="BM257" s="223" t="s">
        <v>812</v>
      </c>
    </row>
    <row r="258" spans="1:65" s="13" customFormat="1">
      <c r="B258" s="233"/>
      <c r="C258" s="234"/>
      <c r="D258" s="225" t="s">
        <v>465</v>
      </c>
      <c r="E258" s="235" t="s">
        <v>1</v>
      </c>
      <c r="F258" s="236" t="s">
        <v>8515</v>
      </c>
      <c r="G258" s="234"/>
      <c r="H258" s="237">
        <v>125</v>
      </c>
      <c r="I258" s="238"/>
      <c r="J258" s="234"/>
      <c r="K258" s="234"/>
      <c r="L258" s="239"/>
      <c r="M258" s="240"/>
      <c r="N258" s="241"/>
      <c r="O258" s="241"/>
      <c r="P258" s="241"/>
      <c r="Q258" s="241"/>
      <c r="R258" s="241"/>
      <c r="S258" s="241"/>
      <c r="T258" s="242"/>
      <c r="AT258" s="243" t="s">
        <v>465</v>
      </c>
      <c r="AU258" s="243" t="s">
        <v>93</v>
      </c>
      <c r="AV258" s="13" t="s">
        <v>93</v>
      </c>
      <c r="AW258" s="13" t="s">
        <v>38</v>
      </c>
      <c r="AX258" s="13" t="s">
        <v>83</v>
      </c>
      <c r="AY258" s="243" t="s">
        <v>397</v>
      </c>
    </row>
    <row r="259" spans="1:65" s="14" customFormat="1">
      <c r="B259" s="244"/>
      <c r="C259" s="245"/>
      <c r="D259" s="225" t="s">
        <v>465</v>
      </c>
      <c r="E259" s="246" t="s">
        <v>1</v>
      </c>
      <c r="F259" s="247" t="s">
        <v>467</v>
      </c>
      <c r="G259" s="245"/>
      <c r="H259" s="248">
        <v>125</v>
      </c>
      <c r="I259" s="249"/>
      <c r="J259" s="245"/>
      <c r="K259" s="245"/>
      <c r="L259" s="250"/>
      <c r="M259" s="251"/>
      <c r="N259" s="252"/>
      <c r="O259" s="252"/>
      <c r="P259" s="252"/>
      <c r="Q259" s="252"/>
      <c r="R259" s="252"/>
      <c r="S259" s="252"/>
      <c r="T259" s="253"/>
      <c r="AT259" s="254" t="s">
        <v>465</v>
      </c>
      <c r="AU259" s="254" t="s">
        <v>93</v>
      </c>
      <c r="AV259" s="14" t="s">
        <v>124</v>
      </c>
      <c r="AW259" s="14" t="s">
        <v>38</v>
      </c>
      <c r="AX259" s="14" t="s">
        <v>91</v>
      </c>
      <c r="AY259" s="254" t="s">
        <v>397</v>
      </c>
    </row>
    <row r="260" spans="1:65" s="12" customFormat="1" ht="22.9" customHeight="1">
      <c r="B260" s="195"/>
      <c r="C260" s="196"/>
      <c r="D260" s="197" t="s">
        <v>82</v>
      </c>
      <c r="E260" s="209" t="s">
        <v>1353</v>
      </c>
      <c r="F260" s="209" t="s">
        <v>1354</v>
      </c>
      <c r="G260" s="196"/>
      <c r="H260" s="196"/>
      <c r="I260" s="199"/>
      <c r="J260" s="210">
        <f>BK260</f>
        <v>0</v>
      </c>
      <c r="K260" s="196"/>
      <c r="L260" s="201"/>
      <c r="M260" s="202"/>
      <c r="N260" s="203"/>
      <c r="O260" s="203"/>
      <c r="P260" s="204">
        <f>SUM(P261:P263)</f>
        <v>0</v>
      </c>
      <c r="Q260" s="203"/>
      <c r="R260" s="204">
        <f>SUM(R261:R263)</f>
        <v>0</v>
      </c>
      <c r="S260" s="203"/>
      <c r="T260" s="205">
        <f>SUM(T261:T263)</f>
        <v>0</v>
      </c>
      <c r="AR260" s="206" t="s">
        <v>91</v>
      </c>
      <c r="AT260" s="207" t="s">
        <v>82</v>
      </c>
      <c r="AU260" s="207" t="s">
        <v>91</v>
      </c>
      <c r="AY260" s="206" t="s">
        <v>397</v>
      </c>
      <c r="BK260" s="208">
        <f>SUM(BK261:BK263)</f>
        <v>0</v>
      </c>
    </row>
    <row r="261" spans="1:65" s="2" customFormat="1" ht="33" customHeight="1">
      <c r="A261" s="36"/>
      <c r="B261" s="37"/>
      <c r="C261" s="211" t="s">
        <v>667</v>
      </c>
      <c r="D261" s="211" t="s">
        <v>400</v>
      </c>
      <c r="E261" s="212" t="s">
        <v>8448</v>
      </c>
      <c r="F261" s="213" t="s">
        <v>8449</v>
      </c>
      <c r="G261" s="214" t="s">
        <v>502</v>
      </c>
      <c r="H261" s="215">
        <v>1.837</v>
      </c>
      <c r="I261" s="216"/>
      <c r="J261" s="217">
        <f>ROUND(I261*H261,2)</f>
        <v>0</v>
      </c>
      <c r="K261" s="218"/>
      <c r="L261" s="41"/>
      <c r="M261" s="219" t="s">
        <v>1</v>
      </c>
      <c r="N261" s="220" t="s">
        <v>48</v>
      </c>
      <c r="O261" s="73"/>
      <c r="P261" s="221">
        <f>O261*H261</f>
        <v>0</v>
      </c>
      <c r="Q261" s="221">
        <v>0</v>
      </c>
      <c r="R261" s="221">
        <f>Q261*H261</f>
        <v>0</v>
      </c>
      <c r="S261" s="221">
        <v>0</v>
      </c>
      <c r="T261" s="222">
        <f>S261*H261</f>
        <v>0</v>
      </c>
      <c r="U261" s="36"/>
      <c r="V261" s="36"/>
      <c r="W261" s="36"/>
      <c r="X261" s="36"/>
      <c r="Y261" s="36"/>
      <c r="Z261" s="36"/>
      <c r="AA261" s="36"/>
      <c r="AB261" s="36"/>
      <c r="AC261" s="36"/>
      <c r="AD261" s="36"/>
      <c r="AE261" s="36"/>
      <c r="AR261" s="223" t="s">
        <v>124</v>
      </c>
      <c r="AT261" s="223" t="s">
        <v>400</v>
      </c>
      <c r="AU261" s="223" t="s">
        <v>93</v>
      </c>
      <c r="AY261" s="18" t="s">
        <v>397</v>
      </c>
      <c r="BE261" s="224">
        <f>IF(N261="základní",J261,0)</f>
        <v>0</v>
      </c>
      <c r="BF261" s="224">
        <f>IF(N261="snížená",J261,0)</f>
        <v>0</v>
      </c>
      <c r="BG261" s="224">
        <f>IF(N261="zákl. přenesená",J261,0)</f>
        <v>0</v>
      </c>
      <c r="BH261" s="224">
        <f>IF(N261="sníž. přenesená",J261,0)</f>
        <v>0</v>
      </c>
      <c r="BI261" s="224">
        <f>IF(N261="nulová",J261,0)</f>
        <v>0</v>
      </c>
      <c r="BJ261" s="18" t="s">
        <v>91</v>
      </c>
      <c r="BK261" s="224">
        <f>ROUND(I261*H261,2)</f>
        <v>0</v>
      </c>
      <c r="BL261" s="18" t="s">
        <v>124</v>
      </c>
      <c r="BM261" s="223" t="s">
        <v>815</v>
      </c>
    </row>
    <row r="262" spans="1:65" s="13" customFormat="1" ht="22.5">
      <c r="B262" s="233"/>
      <c r="C262" s="234"/>
      <c r="D262" s="225" t="s">
        <v>465</v>
      </c>
      <c r="E262" s="235" t="s">
        <v>1</v>
      </c>
      <c r="F262" s="236" t="s">
        <v>8516</v>
      </c>
      <c r="G262" s="234"/>
      <c r="H262" s="237">
        <v>1.837</v>
      </c>
      <c r="I262" s="238"/>
      <c r="J262" s="234"/>
      <c r="K262" s="234"/>
      <c r="L262" s="239"/>
      <c r="M262" s="240"/>
      <c r="N262" s="241"/>
      <c r="O262" s="241"/>
      <c r="P262" s="241"/>
      <c r="Q262" s="241"/>
      <c r="R262" s="241"/>
      <c r="S262" s="241"/>
      <c r="T262" s="242"/>
      <c r="AT262" s="243" t="s">
        <v>465</v>
      </c>
      <c r="AU262" s="243" t="s">
        <v>93</v>
      </c>
      <c r="AV262" s="13" t="s">
        <v>93</v>
      </c>
      <c r="AW262" s="13" t="s">
        <v>38</v>
      </c>
      <c r="AX262" s="13" t="s">
        <v>83</v>
      </c>
      <c r="AY262" s="243" t="s">
        <v>397</v>
      </c>
    </row>
    <row r="263" spans="1:65" s="14" customFormat="1">
      <c r="B263" s="244"/>
      <c r="C263" s="245"/>
      <c r="D263" s="225" t="s">
        <v>465</v>
      </c>
      <c r="E263" s="246" t="s">
        <v>1</v>
      </c>
      <c r="F263" s="247" t="s">
        <v>467</v>
      </c>
      <c r="G263" s="245"/>
      <c r="H263" s="248">
        <v>1.837</v>
      </c>
      <c r="I263" s="249"/>
      <c r="J263" s="245"/>
      <c r="K263" s="245"/>
      <c r="L263" s="250"/>
      <c r="M263" s="294"/>
      <c r="N263" s="295"/>
      <c r="O263" s="295"/>
      <c r="P263" s="295"/>
      <c r="Q263" s="295"/>
      <c r="R263" s="295"/>
      <c r="S263" s="295"/>
      <c r="T263" s="296"/>
      <c r="AT263" s="254" t="s">
        <v>465</v>
      </c>
      <c r="AU263" s="254" t="s">
        <v>93</v>
      </c>
      <c r="AV263" s="14" t="s">
        <v>124</v>
      </c>
      <c r="AW263" s="14" t="s">
        <v>38</v>
      </c>
      <c r="AX263" s="14" t="s">
        <v>91</v>
      </c>
      <c r="AY263" s="254" t="s">
        <v>397</v>
      </c>
    </row>
    <row r="264" spans="1:65" s="2" customFormat="1" ht="6.95" customHeight="1">
      <c r="A264" s="36"/>
      <c r="B264" s="56"/>
      <c r="C264" s="57"/>
      <c r="D264" s="57"/>
      <c r="E264" s="57"/>
      <c r="F264" s="57"/>
      <c r="G264" s="57"/>
      <c r="H264" s="57"/>
      <c r="I264" s="160"/>
      <c r="J264" s="57"/>
      <c r="K264" s="57"/>
      <c r="L264" s="41"/>
      <c r="M264" s="36"/>
      <c r="O264" s="36"/>
      <c r="P264" s="36"/>
      <c r="Q264" s="36"/>
      <c r="R264" s="36"/>
      <c r="S264" s="36"/>
      <c r="T264" s="36"/>
      <c r="U264" s="36"/>
      <c r="V264" s="36"/>
      <c r="W264" s="36"/>
      <c r="X264" s="36"/>
      <c r="Y264" s="36"/>
      <c r="Z264" s="36"/>
      <c r="AA264" s="36"/>
      <c r="AB264" s="36"/>
      <c r="AC264" s="36"/>
      <c r="AD264" s="36"/>
      <c r="AE264" s="36"/>
    </row>
  </sheetData>
  <sheetProtection algorithmName="SHA-512" hashValue="wjI8u6NwfCGOOS00/56no5vq4BzNNWBdF2/jxZVGiiJa9wke8zmViVJuRMNpNiLR2oSbCwtK1d2enKok965nuQ==" saltValue="Gaj0rVZlm6prxsCjyOnkNlpMn10ozyrH/G/lm0N7/5Ydkj6+K4HN4a+X7IxeFfBX3RzkV+iY7mki5OQrlgIdNw==" spinCount="100000" sheet="1" objects="1" scenarios="1" formatColumns="0" formatRows="0" autoFilter="0"/>
  <autoFilter ref="C124:K263" xr:uid="{00000000-0009-0000-0000-00003F00000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2:BM16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298</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8517</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ROUND(J125,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ROUND((SUM(BE125:BE168)),  2)</f>
        <v>0</v>
      </c>
      <c r="G35" s="36"/>
      <c r="H35" s="36"/>
      <c r="I35" s="139">
        <v>0.21</v>
      </c>
      <c r="J35" s="138">
        <f>ROUND(((SUM(BE125:BE168))*I35),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ROUND((SUM(BF125:BF168)),  2)</f>
        <v>0</v>
      </c>
      <c r="G36" s="36"/>
      <c r="H36" s="36"/>
      <c r="I36" s="139">
        <v>0.15</v>
      </c>
      <c r="J36" s="138">
        <f>ROUND(((SUM(BF125:BF168))*I36),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ROUND((SUM(BG125:BG168)),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ROUND((SUM(BH125:BH168)),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ROUND((SUM(BI125:BI168)),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SO403 - Areálové rozvody NN</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J125</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8518</v>
      </c>
      <c r="E99" s="172"/>
      <c r="F99" s="172"/>
      <c r="G99" s="172"/>
      <c r="H99" s="172"/>
      <c r="I99" s="173"/>
      <c r="J99" s="174">
        <f>J126</f>
        <v>0</v>
      </c>
      <c r="K99" s="170"/>
      <c r="L99" s="175"/>
    </row>
    <row r="100" spans="1:47" s="9" customFormat="1" ht="24.95" customHeight="1">
      <c r="B100" s="169"/>
      <c r="C100" s="170"/>
      <c r="D100" s="171" t="s">
        <v>8519</v>
      </c>
      <c r="E100" s="172"/>
      <c r="F100" s="172"/>
      <c r="G100" s="172"/>
      <c r="H100" s="172"/>
      <c r="I100" s="173"/>
      <c r="J100" s="174">
        <f>J138</f>
        <v>0</v>
      </c>
      <c r="K100" s="170"/>
      <c r="L100" s="175"/>
    </row>
    <row r="101" spans="1:47" s="9" customFormat="1" ht="24.95" customHeight="1">
      <c r="B101" s="169"/>
      <c r="C101" s="170"/>
      <c r="D101" s="171" t="s">
        <v>8520</v>
      </c>
      <c r="E101" s="172"/>
      <c r="F101" s="172"/>
      <c r="G101" s="172"/>
      <c r="H101" s="172"/>
      <c r="I101" s="173"/>
      <c r="J101" s="174">
        <f>J142</f>
        <v>0</v>
      </c>
      <c r="K101" s="170"/>
      <c r="L101" s="175"/>
    </row>
    <row r="102" spans="1:47" s="9" customFormat="1" ht="24.95" customHeight="1">
      <c r="B102" s="169"/>
      <c r="C102" s="170"/>
      <c r="D102" s="171" t="s">
        <v>8521</v>
      </c>
      <c r="E102" s="172"/>
      <c r="F102" s="172"/>
      <c r="G102" s="172"/>
      <c r="H102" s="172"/>
      <c r="I102" s="173"/>
      <c r="J102" s="174">
        <f>J156</f>
        <v>0</v>
      </c>
      <c r="K102" s="170"/>
      <c r="L102" s="175"/>
    </row>
    <row r="103" spans="1:47" s="10" customFormat="1" ht="19.899999999999999" customHeight="1">
      <c r="B103" s="176"/>
      <c r="C103" s="106"/>
      <c r="D103" s="177" t="s">
        <v>6286</v>
      </c>
      <c r="E103" s="178"/>
      <c r="F103" s="178"/>
      <c r="G103" s="178"/>
      <c r="H103" s="178"/>
      <c r="I103" s="179"/>
      <c r="J103" s="180">
        <f>J164</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5" s="1" customFormat="1" ht="12" customHeight="1">
      <c r="B114" s="22"/>
      <c r="C114" s="30" t="s">
        <v>368</v>
      </c>
      <c r="D114" s="23"/>
      <c r="E114" s="23"/>
      <c r="F114" s="23"/>
      <c r="G114" s="23"/>
      <c r="H114" s="23"/>
      <c r="I114" s="117"/>
      <c r="J114" s="23"/>
      <c r="K114" s="23"/>
      <c r="L114" s="21"/>
    </row>
    <row r="115" spans="1:65" s="2" customFormat="1" ht="16.5" customHeight="1">
      <c r="A115" s="36"/>
      <c r="B115" s="37"/>
      <c r="C115" s="38"/>
      <c r="D115" s="38"/>
      <c r="E115" s="344" t="s">
        <v>7658</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556</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E11</f>
        <v>SO403 - Areálové rozvody NN</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F14</f>
        <v>Moravská Třebová</v>
      </c>
      <c r="G119" s="38"/>
      <c r="H119" s="38"/>
      <c r="I119" s="125" t="s">
        <v>24</v>
      </c>
      <c r="J119" s="68" t="str">
        <f>IF(J14="","",J14)</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E17</f>
        <v>Pardubický kraj</v>
      </c>
      <c r="G121" s="38"/>
      <c r="H121" s="38"/>
      <c r="I121" s="125" t="s">
        <v>36</v>
      </c>
      <c r="J121" s="34" t="str">
        <f>E23</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IF(E20="","",E20)</f>
        <v>Vyplň údaj</v>
      </c>
      <c r="G122" s="38"/>
      <c r="H122" s="38"/>
      <c r="I122" s="125" t="s">
        <v>39</v>
      </c>
      <c r="J122" s="34" t="str">
        <f>E26</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P126+P138+P142+P156</f>
        <v>0</v>
      </c>
      <c r="Q125" s="81"/>
      <c r="R125" s="192">
        <f>R126+R138+R142+R156</f>
        <v>0</v>
      </c>
      <c r="S125" s="81"/>
      <c r="T125" s="193">
        <f>T126+T138+T142+T156</f>
        <v>0</v>
      </c>
      <c r="U125" s="36"/>
      <c r="V125" s="36"/>
      <c r="W125" s="36"/>
      <c r="X125" s="36"/>
      <c r="Y125" s="36"/>
      <c r="Z125" s="36"/>
      <c r="AA125" s="36"/>
      <c r="AB125" s="36"/>
      <c r="AC125" s="36"/>
      <c r="AD125" s="36"/>
      <c r="AE125" s="36"/>
      <c r="AT125" s="18" t="s">
        <v>82</v>
      </c>
      <c r="AU125" s="18" t="s">
        <v>374</v>
      </c>
      <c r="BK125" s="194">
        <f>BK126+BK138+BK142+BK156</f>
        <v>0</v>
      </c>
    </row>
    <row r="126" spans="1:65" s="12" customFormat="1" ht="25.9" customHeight="1">
      <c r="B126" s="195"/>
      <c r="C126" s="196"/>
      <c r="D126" s="197" t="s">
        <v>82</v>
      </c>
      <c r="E126" s="198" t="s">
        <v>5100</v>
      </c>
      <c r="F126" s="198" t="s">
        <v>8522</v>
      </c>
      <c r="G126" s="196"/>
      <c r="H126" s="196"/>
      <c r="I126" s="199"/>
      <c r="J126" s="200">
        <f>BK126</f>
        <v>0</v>
      </c>
      <c r="K126" s="196"/>
      <c r="L126" s="201"/>
      <c r="M126" s="202"/>
      <c r="N126" s="203"/>
      <c r="O126" s="203"/>
      <c r="P126" s="204">
        <f>SUM(P127:P137)</f>
        <v>0</v>
      </c>
      <c r="Q126" s="203"/>
      <c r="R126" s="204">
        <f>SUM(R127:R137)</f>
        <v>0</v>
      </c>
      <c r="S126" s="203"/>
      <c r="T126" s="205">
        <f>SUM(T127:T137)</f>
        <v>0</v>
      </c>
      <c r="AR126" s="206" t="s">
        <v>91</v>
      </c>
      <c r="AT126" s="207" t="s">
        <v>82</v>
      </c>
      <c r="AU126" s="207" t="s">
        <v>83</v>
      </c>
      <c r="AY126" s="206" t="s">
        <v>397</v>
      </c>
      <c r="BK126" s="208">
        <f>SUM(BK127:BK137)</f>
        <v>0</v>
      </c>
    </row>
    <row r="127" spans="1:65" s="2" customFormat="1" ht="16.5" customHeight="1">
      <c r="A127" s="36"/>
      <c r="B127" s="37"/>
      <c r="C127" s="211" t="s">
        <v>91</v>
      </c>
      <c r="D127" s="211" t="s">
        <v>400</v>
      </c>
      <c r="E127" s="212" t="s">
        <v>8523</v>
      </c>
      <c r="F127" s="213" t="s">
        <v>8524</v>
      </c>
      <c r="G127" s="214" t="s">
        <v>1831</v>
      </c>
      <c r="H127" s="215">
        <v>3</v>
      </c>
      <c r="I127" s="216"/>
      <c r="J127" s="217">
        <f t="shared" ref="J127:J137" si="0">ROUND(I127*H127,2)</f>
        <v>0</v>
      </c>
      <c r="K127" s="218"/>
      <c r="L127" s="41"/>
      <c r="M127" s="219" t="s">
        <v>1</v>
      </c>
      <c r="N127" s="220" t="s">
        <v>48</v>
      </c>
      <c r="O127" s="73"/>
      <c r="P127" s="221">
        <f t="shared" ref="P127:P137" si="1">O127*H127</f>
        <v>0</v>
      </c>
      <c r="Q127" s="221">
        <v>0</v>
      </c>
      <c r="R127" s="221">
        <f t="shared" ref="R127:R137" si="2">Q127*H127</f>
        <v>0</v>
      </c>
      <c r="S127" s="221">
        <v>0</v>
      </c>
      <c r="T127" s="222">
        <f t="shared" ref="T127:T137"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37" si="4">IF(N127="základní",J127,0)</f>
        <v>0</v>
      </c>
      <c r="BF127" s="224">
        <f t="shared" ref="BF127:BF137" si="5">IF(N127="snížená",J127,0)</f>
        <v>0</v>
      </c>
      <c r="BG127" s="224">
        <f t="shared" ref="BG127:BG137" si="6">IF(N127="zákl. přenesená",J127,0)</f>
        <v>0</v>
      </c>
      <c r="BH127" s="224">
        <f t="shared" ref="BH127:BH137" si="7">IF(N127="sníž. přenesená",J127,0)</f>
        <v>0</v>
      </c>
      <c r="BI127" s="224">
        <f t="shared" ref="BI127:BI137" si="8">IF(N127="nulová",J127,0)</f>
        <v>0</v>
      </c>
      <c r="BJ127" s="18" t="s">
        <v>91</v>
      </c>
      <c r="BK127" s="224">
        <f t="shared" ref="BK127:BK137" si="9">ROUND(I127*H127,2)</f>
        <v>0</v>
      </c>
      <c r="BL127" s="18" t="s">
        <v>124</v>
      </c>
      <c r="BM127" s="223" t="s">
        <v>93</v>
      </c>
    </row>
    <row r="128" spans="1:65" s="2" customFormat="1" ht="16.5" customHeight="1">
      <c r="A128" s="36"/>
      <c r="B128" s="37"/>
      <c r="C128" s="211" t="s">
        <v>93</v>
      </c>
      <c r="D128" s="211" t="s">
        <v>400</v>
      </c>
      <c r="E128" s="212" t="s">
        <v>8525</v>
      </c>
      <c r="F128" s="213" t="s">
        <v>8526</v>
      </c>
      <c r="G128" s="214" t="s">
        <v>1831</v>
      </c>
      <c r="H128" s="215">
        <v>3</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8527</v>
      </c>
      <c r="F129" s="213" t="s">
        <v>8528</v>
      </c>
      <c r="G129" s="214" t="s">
        <v>1831</v>
      </c>
      <c r="H129" s="215">
        <v>3</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21.75" customHeight="1">
      <c r="A130" s="36"/>
      <c r="B130" s="37"/>
      <c r="C130" s="211" t="s">
        <v>124</v>
      </c>
      <c r="D130" s="211" t="s">
        <v>400</v>
      </c>
      <c r="E130" s="212" t="s">
        <v>8529</v>
      </c>
      <c r="F130" s="213" t="s">
        <v>8530</v>
      </c>
      <c r="G130" s="214" t="s">
        <v>1831</v>
      </c>
      <c r="H130" s="215">
        <v>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8531</v>
      </c>
      <c r="F131" s="213" t="s">
        <v>8532</v>
      </c>
      <c r="G131" s="214" t="s">
        <v>461</v>
      </c>
      <c r="H131" s="215">
        <v>257</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16.5" customHeight="1">
      <c r="A132" s="36"/>
      <c r="B132" s="37"/>
      <c r="C132" s="211" t="s">
        <v>133</v>
      </c>
      <c r="D132" s="211" t="s">
        <v>400</v>
      </c>
      <c r="E132" s="212" t="s">
        <v>8533</v>
      </c>
      <c r="F132" s="213" t="s">
        <v>8534</v>
      </c>
      <c r="G132" s="214" t="s">
        <v>461</v>
      </c>
      <c r="H132" s="215">
        <v>157</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16.5" customHeight="1">
      <c r="A133" s="36"/>
      <c r="B133" s="37"/>
      <c r="C133" s="211" t="s">
        <v>139</v>
      </c>
      <c r="D133" s="211" t="s">
        <v>400</v>
      </c>
      <c r="E133" s="212" t="s">
        <v>8535</v>
      </c>
      <c r="F133" s="213" t="s">
        <v>8536</v>
      </c>
      <c r="G133" s="214" t="s">
        <v>461</v>
      </c>
      <c r="H133" s="215">
        <v>200</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7396</v>
      </c>
      <c r="F134" s="213" t="s">
        <v>7397</v>
      </c>
      <c r="G134" s="214" t="s">
        <v>461</v>
      </c>
      <c r="H134" s="215">
        <v>110</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8537</v>
      </c>
      <c r="F135" s="213" t="s">
        <v>8538</v>
      </c>
      <c r="G135" s="214" t="s">
        <v>461</v>
      </c>
      <c r="H135" s="215">
        <v>20</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8539</v>
      </c>
      <c r="F136" s="213" t="s">
        <v>8540</v>
      </c>
      <c r="G136" s="214" t="s">
        <v>461</v>
      </c>
      <c r="H136" s="215">
        <v>12</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8541</v>
      </c>
      <c r="F137" s="213" t="s">
        <v>8542</v>
      </c>
      <c r="G137" s="214" t="s">
        <v>1831</v>
      </c>
      <c r="H137" s="215">
        <v>10</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12" customFormat="1" ht="25.9" customHeight="1">
      <c r="B138" s="195"/>
      <c r="C138" s="196"/>
      <c r="D138" s="197" t="s">
        <v>82</v>
      </c>
      <c r="E138" s="198" t="s">
        <v>5140</v>
      </c>
      <c r="F138" s="198" t="s">
        <v>5403</v>
      </c>
      <c r="G138" s="196"/>
      <c r="H138" s="196"/>
      <c r="I138" s="199"/>
      <c r="J138" s="200">
        <f>BK138</f>
        <v>0</v>
      </c>
      <c r="K138" s="196"/>
      <c r="L138" s="201"/>
      <c r="M138" s="202"/>
      <c r="N138" s="203"/>
      <c r="O138" s="203"/>
      <c r="P138" s="204">
        <f>SUM(P139:P141)</f>
        <v>0</v>
      </c>
      <c r="Q138" s="203"/>
      <c r="R138" s="204">
        <f>SUM(R139:R141)</f>
        <v>0</v>
      </c>
      <c r="S138" s="203"/>
      <c r="T138" s="205">
        <f>SUM(T139:T141)</f>
        <v>0</v>
      </c>
      <c r="AR138" s="206" t="s">
        <v>91</v>
      </c>
      <c r="AT138" s="207" t="s">
        <v>82</v>
      </c>
      <c r="AU138" s="207" t="s">
        <v>83</v>
      </c>
      <c r="AY138" s="206" t="s">
        <v>397</v>
      </c>
      <c r="BK138" s="208">
        <f>SUM(BK139:BK141)</f>
        <v>0</v>
      </c>
    </row>
    <row r="139" spans="1:65" s="2" customFormat="1" ht="16.5" customHeight="1">
      <c r="A139" s="36"/>
      <c r="B139" s="37"/>
      <c r="C139" s="211" t="s">
        <v>151</v>
      </c>
      <c r="D139" s="211" t="s">
        <v>400</v>
      </c>
      <c r="E139" s="212" t="s">
        <v>8543</v>
      </c>
      <c r="F139" s="213" t="s">
        <v>8544</v>
      </c>
      <c r="G139" s="214" t="s">
        <v>1831</v>
      </c>
      <c r="H139" s="215">
        <v>3</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91</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188</v>
      </c>
    </row>
    <row r="140" spans="1:65" s="2" customFormat="1" ht="16.5" customHeight="1">
      <c r="A140" s="36"/>
      <c r="B140" s="37"/>
      <c r="C140" s="211" t="s">
        <v>154</v>
      </c>
      <c r="D140" s="211" t="s">
        <v>400</v>
      </c>
      <c r="E140" s="212" t="s">
        <v>8545</v>
      </c>
      <c r="F140" s="213" t="s">
        <v>8546</v>
      </c>
      <c r="G140" s="214" t="s">
        <v>1831</v>
      </c>
      <c r="H140" s="215">
        <v>10</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91</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194</v>
      </c>
    </row>
    <row r="141" spans="1:65" s="2" customFormat="1" ht="16.5" customHeight="1">
      <c r="A141" s="36"/>
      <c r="B141" s="37"/>
      <c r="C141" s="211" t="s">
        <v>157</v>
      </c>
      <c r="D141" s="211" t="s">
        <v>400</v>
      </c>
      <c r="E141" s="212" t="s">
        <v>8547</v>
      </c>
      <c r="F141" s="213" t="s">
        <v>8548</v>
      </c>
      <c r="G141" s="214" t="s">
        <v>1831</v>
      </c>
      <c r="H141" s="215">
        <v>10</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91</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200</v>
      </c>
    </row>
    <row r="142" spans="1:65" s="12" customFormat="1" ht="25.9" customHeight="1">
      <c r="B142" s="195"/>
      <c r="C142" s="196"/>
      <c r="D142" s="197" t="s">
        <v>82</v>
      </c>
      <c r="E142" s="198" t="s">
        <v>5152</v>
      </c>
      <c r="F142" s="198" t="s">
        <v>458</v>
      </c>
      <c r="G142" s="196"/>
      <c r="H142" s="196"/>
      <c r="I142" s="199"/>
      <c r="J142" s="200">
        <f>BK142</f>
        <v>0</v>
      </c>
      <c r="K142" s="196"/>
      <c r="L142" s="201"/>
      <c r="M142" s="202"/>
      <c r="N142" s="203"/>
      <c r="O142" s="203"/>
      <c r="P142" s="204">
        <f>SUM(P143:P155)</f>
        <v>0</v>
      </c>
      <c r="Q142" s="203"/>
      <c r="R142" s="204">
        <f>SUM(R143:R155)</f>
        <v>0</v>
      </c>
      <c r="S142" s="203"/>
      <c r="T142" s="205">
        <f>SUM(T143:T155)</f>
        <v>0</v>
      </c>
      <c r="AR142" s="206" t="s">
        <v>91</v>
      </c>
      <c r="AT142" s="207" t="s">
        <v>82</v>
      </c>
      <c r="AU142" s="207" t="s">
        <v>83</v>
      </c>
      <c r="AY142" s="206" t="s">
        <v>397</v>
      </c>
      <c r="BK142" s="208">
        <f>SUM(BK143:BK155)</f>
        <v>0</v>
      </c>
    </row>
    <row r="143" spans="1:65" s="2" customFormat="1" ht="16.5" customHeight="1">
      <c r="A143" s="36"/>
      <c r="B143" s="37"/>
      <c r="C143" s="211" t="s">
        <v>8</v>
      </c>
      <c r="D143" s="211" t="s">
        <v>400</v>
      </c>
      <c r="E143" s="212" t="s">
        <v>8549</v>
      </c>
      <c r="F143" s="213" t="s">
        <v>8550</v>
      </c>
      <c r="G143" s="214" t="s">
        <v>461</v>
      </c>
      <c r="H143" s="215">
        <v>84</v>
      </c>
      <c r="I143" s="216"/>
      <c r="J143" s="217">
        <f t="shared" ref="J143:J155" si="10">ROUND(I143*H143,2)</f>
        <v>0</v>
      </c>
      <c r="K143" s="218"/>
      <c r="L143" s="41"/>
      <c r="M143" s="219" t="s">
        <v>1</v>
      </c>
      <c r="N143" s="220" t="s">
        <v>48</v>
      </c>
      <c r="O143" s="73"/>
      <c r="P143" s="221">
        <f t="shared" ref="P143:P155" si="11">O143*H143</f>
        <v>0</v>
      </c>
      <c r="Q143" s="221">
        <v>0</v>
      </c>
      <c r="R143" s="221">
        <f t="shared" ref="R143:R155" si="12">Q143*H143</f>
        <v>0</v>
      </c>
      <c r="S143" s="221">
        <v>0</v>
      </c>
      <c r="T143" s="222">
        <f t="shared" ref="T143:T155" si="13">S143*H143</f>
        <v>0</v>
      </c>
      <c r="U143" s="36"/>
      <c r="V143" s="36"/>
      <c r="W143" s="36"/>
      <c r="X143" s="36"/>
      <c r="Y143" s="36"/>
      <c r="Z143" s="36"/>
      <c r="AA143" s="36"/>
      <c r="AB143" s="36"/>
      <c r="AC143" s="36"/>
      <c r="AD143" s="36"/>
      <c r="AE143" s="36"/>
      <c r="AR143" s="223" t="s">
        <v>124</v>
      </c>
      <c r="AT143" s="223" t="s">
        <v>400</v>
      </c>
      <c r="AU143" s="223" t="s">
        <v>91</v>
      </c>
      <c r="AY143" s="18" t="s">
        <v>397</v>
      </c>
      <c r="BE143" s="224">
        <f t="shared" ref="BE143:BE155" si="14">IF(N143="základní",J143,0)</f>
        <v>0</v>
      </c>
      <c r="BF143" s="224">
        <f t="shared" ref="BF143:BF155" si="15">IF(N143="snížená",J143,0)</f>
        <v>0</v>
      </c>
      <c r="BG143" s="224">
        <f t="shared" ref="BG143:BG155" si="16">IF(N143="zákl. přenesená",J143,0)</f>
        <v>0</v>
      </c>
      <c r="BH143" s="224">
        <f t="shared" ref="BH143:BH155" si="17">IF(N143="sníž. přenesená",J143,0)</f>
        <v>0</v>
      </c>
      <c r="BI143" s="224">
        <f t="shared" ref="BI143:BI155" si="18">IF(N143="nulová",J143,0)</f>
        <v>0</v>
      </c>
      <c r="BJ143" s="18" t="s">
        <v>91</v>
      </c>
      <c r="BK143" s="224">
        <f t="shared" ref="BK143:BK155" si="19">ROUND(I143*H143,2)</f>
        <v>0</v>
      </c>
      <c r="BL143" s="18" t="s">
        <v>124</v>
      </c>
      <c r="BM143" s="223" t="s">
        <v>206</v>
      </c>
    </row>
    <row r="144" spans="1:65" s="2" customFormat="1" ht="16.5" customHeight="1">
      <c r="A144" s="36"/>
      <c r="B144" s="37"/>
      <c r="C144" s="211" t="s">
        <v>162</v>
      </c>
      <c r="D144" s="211" t="s">
        <v>400</v>
      </c>
      <c r="E144" s="212" t="s">
        <v>8551</v>
      </c>
      <c r="F144" s="213" t="s">
        <v>8552</v>
      </c>
      <c r="G144" s="214" t="s">
        <v>461</v>
      </c>
      <c r="H144" s="215">
        <v>72</v>
      </c>
      <c r="I144" s="216"/>
      <c r="J144" s="217">
        <f t="shared" si="10"/>
        <v>0</v>
      </c>
      <c r="K144" s="218"/>
      <c r="L144" s="41"/>
      <c r="M144" s="219" t="s">
        <v>1</v>
      </c>
      <c r="N144" s="220" t="s">
        <v>48</v>
      </c>
      <c r="O144" s="73"/>
      <c r="P144" s="221">
        <f t="shared" si="11"/>
        <v>0</v>
      </c>
      <c r="Q144" s="221">
        <v>0</v>
      </c>
      <c r="R144" s="221">
        <f t="shared" si="12"/>
        <v>0</v>
      </c>
      <c r="S144" s="221">
        <v>0</v>
      </c>
      <c r="T144" s="222">
        <f t="shared" si="13"/>
        <v>0</v>
      </c>
      <c r="U144" s="36"/>
      <c r="V144" s="36"/>
      <c r="W144" s="36"/>
      <c r="X144" s="36"/>
      <c r="Y144" s="36"/>
      <c r="Z144" s="36"/>
      <c r="AA144" s="36"/>
      <c r="AB144" s="36"/>
      <c r="AC144" s="36"/>
      <c r="AD144" s="36"/>
      <c r="AE144" s="36"/>
      <c r="AR144" s="223" t="s">
        <v>124</v>
      </c>
      <c r="AT144" s="223" t="s">
        <v>400</v>
      </c>
      <c r="AU144" s="223" t="s">
        <v>91</v>
      </c>
      <c r="AY144" s="18" t="s">
        <v>397</v>
      </c>
      <c r="BE144" s="224">
        <f t="shared" si="14"/>
        <v>0</v>
      </c>
      <c r="BF144" s="224">
        <f t="shared" si="15"/>
        <v>0</v>
      </c>
      <c r="BG144" s="224">
        <f t="shared" si="16"/>
        <v>0</v>
      </c>
      <c r="BH144" s="224">
        <f t="shared" si="17"/>
        <v>0</v>
      </c>
      <c r="BI144" s="224">
        <f t="shared" si="18"/>
        <v>0</v>
      </c>
      <c r="BJ144" s="18" t="s">
        <v>91</v>
      </c>
      <c r="BK144" s="224">
        <f t="shared" si="19"/>
        <v>0</v>
      </c>
      <c r="BL144" s="18" t="s">
        <v>124</v>
      </c>
      <c r="BM144" s="223" t="s">
        <v>212</v>
      </c>
    </row>
    <row r="145" spans="1:65" s="2" customFormat="1" ht="16.5" customHeight="1">
      <c r="A145" s="36"/>
      <c r="B145" s="37"/>
      <c r="C145" s="211" t="s">
        <v>165</v>
      </c>
      <c r="D145" s="211" t="s">
        <v>400</v>
      </c>
      <c r="E145" s="212" t="s">
        <v>8553</v>
      </c>
      <c r="F145" s="213" t="s">
        <v>8554</v>
      </c>
      <c r="G145" s="214" t="s">
        <v>461</v>
      </c>
      <c r="H145" s="215">
        <v>12</v>
      </c>
      <c r="I145" s="216"/>
      <c r="J145" s="217">
        <f t="shared" si="10"/>
        <v>0</v>
      </c>
      <c r="K145" s="218"/>
      <c r="L145" s="41"/>
      <c r="M145" s="219" t="s">
        <v>1</v>
      </c>
      <c r="N145" s="220" t="s">
        <v>48</v>
      </c>
      <c r="O145" s="73"/>
      <c r="P145" s="221">
        <f t="shared" si="11"/>
        <v>0</v>
      </c>
      <c r="Q145" s="221">
        <v>0</v>
      </c>
      <c r="R145" s="221">
        <f t="shared" si="12"/>
        <v>0</v>
      </c>
      <c r="S145" s="221">
        <v>0</v>
      </c>
      <c r="T145" s="222">
        <f t="shared" si="13"/>
        <v>0</v>
      </c>
      <c r="U145" s="36"/>
      <c r="V145" s="36"/>
      <c r="W145" s="36"/>
      <c r="X145" s="36"/>
      <c r="Y145" s="36"/>
      <c r="Z145" s="36"/>
      <c r="AA145" s="36"/>
      <c r="AB145" s="36"/>
      <c r="AC145" s="36"/>
      <c r="AD145" s="36"/>
      <c r="AE145" s="36"/>
      <c r="AR145" s="223" t="s">
        <v>124</v>
      </c>
      <c r="AT145" s="223" t="s">
        <v>400</v>
      </c>
      <c r="AU145" s="223" t="s">
        <v>91</v>
      </c>
      <c r="AY145" s="18" t="s">
        <v>397</v>
      </c>
      <c r="BE145" s="224">
        <f t="shared" si="14"/>
        <v>0</v>
      </c>
      <c r="BF145" s="224">
        <f t="shared" si="15"/>
        <v>0</v>
      </c>
      <c r="BG145" s="224">
        <f t="shared" si="16"/>
        <v>0</v>
      </c>
      <c r="BH145" s="224">
        <f t="shared" si="17"/>
        <v>0</v>
      </c>
      <c r="BI145" s="224">
        <f t="shared" si="18"/>
        <v>0</v>
      </c>
      <c r="BJ145" s="18" t="s">
        <v>91</v>
      </c>
      <c r="BK145" s="224">
        <f t="shared" si="19"/>
        <v>0</v>
      </c>
      <c r="BL145" s="18" t="s">
        <v>124</v>
      </c>
      <c r="BM145" s="223" t="s">
        <v>215</v>
      </c>
    </row>
    <row r="146" spans="1:65" s="2" customFormat="1" ht="16.5" customHeight="1">
      <c r="A146" s="36"/>
      <c r="B146" s="37"/>
      <c r="C146" s="211" t="s">
        <v>168</v>
      </c>
      <c r="D146" s="211" t="s">
        <v>400</v>
      </c>
      <c r="E146" s="212" t="s">
        <v>8555</v>
      </c>
      <c r="F146" s="213" t="s">
        <v>8556</v>
      </c>
      <c r="G146" s="214" t="s">
        <v>461</v>
      </c>
      <c r="H146" s="215">
        <v>72</v>
      </c>
      <c r="I146" s="216"/>
      <c r="J146" s="217">
        <f t="shared" si="10"/>
        <v>0</v>
      </c>
      <c r="K146" s="218"/>
      <c r="L146" s="41"/>
      <c r="M146" s="219" t="s">
        <v>1</v>
      </c>
      <c r="N146" s="220" t="s">
        <v>48</v>
      </c>
      <c r="O146" s="73"/>
      <c r="P146" s="221">
        <f t="shared" si="11"/>
        <v>0</v>
      </c>
      <c r="Q146" s="221">
        <v>0</v>
      </c>
      <c r="R146" s="221">
        <f t="shared" si="12"/>
        <v>0</v>
      </c>
      <c r="S146" s="221">
        <v>0</v>
      </c>
      <c r="T146" s="222">
        <f t="shared" si="13"/>
        <v>0</v>
      </c>
      <c r="U146" s="36"/>
      <c r="V146" s="36"/>
      <c r="W146" s="36"/>
      <c r="X146" s="36"/>
      <c r="Y146" s="36"/>
      <c r="Z146" s="36"/>
      <c r="AA146" s="36"/>
      <c r="AB146" s="36"/>
      <c r="AC146" s="36"/>
      <c r="AD146" s="36"/>
      <c r="AE146" s="36"/>
      <c r="AR146" s="223" t="s">
        <v>124</v>
      </c>
      <c r="AT146" s="223" t="s">
        <v>400</v>
      </c>
      <c r="AU146" s="223" t="s">
        <v>91</v>
      </c>
      <c r="AY146" s="18" t="s">
        <v>397</v>
      </c>
      <c r="BE146" s="224">
        <f t="shared" si="14"/>
        <v>0</v>
      </c>
      <c r="BF146" s="224">
        <f t="shared" si="15"/>
        <v>0</v>
      </c>
      <c r="BG146" s="224">
        <f t="shared" si="16"/>
        <v>0</v>
      </c>
      <c r="BH146" s="224">
        <f t="shared" si="17"/>
        <v>0</v>
      </c>
      <c r="BI146" s="224">
        <f t="shared" si="18"/>
        <v>0</v>
      </c>
      <c r="BJ146" s="18" t="s">
        <v>91</v>
      </c>
      <c r="BK146" s="224">
        <f t="shared" si="19"/>
        <v>0</v>
      </c>
      <c r="BL146" s="18" t="s">
        <v>124</v>
      </c>
      <c r="BM146" s="223" t="s">
        <v>661</v>
      </c>
    </row>
    <row r="147" spans="1:65" s="2" customFormat="1" ht="16.5" customHeight="1">
      <c r="A147" s="36"/>
      <c r="B147" s="37"/>
      <c r="C147" s="211" t="s">
        <v>171</v>
      </c>
      <c r="D147" s="211" t="s">
        <v>400</v>
      </c>
      <c r="E147" s="212" t="s">
        <v>8557</v>
      </c>
      <c r="F147" s="213" t="s">
        <v>8558</v>
      </c>
      <c r="G147" s="214" t="s">
        <v>461</v>
      </c>
      <c r="H147" s="215">
        <v>72</v>
      </c>
      <c r="I147" s="216"/>
      <c r="J147" s="217">
        <f t="shared" si="10"/>
        <v>0</v>
      </c>
      <c r="K147" s="218"/>
      <c r="L147" s="41"/>
      <c r="M147" s="219" t="s">
        <v>1</v>
      </c>
      <c r="N147" s="220" t="s">
        <v>48</v>
      </c>
      <c r="O147" s="73"/>
      <c r="P147" s="221">
        <f t="shared" si="11"/>
        <v>0</v>
      </c>
      <c r="Q147" s="221">
        <v>0</v>
      </c>
      <c r="R147" s="221">
        <f t="shared" si="12"/>
        <v>0</v>
      </c>
      <c r="S147" s="221">
        <v>0</v>
      </c>
      <c r="T147" s="222">
        <f t="shared" si="13"/>
        <v>0</v>
      </c>
      <c r="U147" s="36"/>
      <c r="V147" s="36"/>
      <c r="W147" s="36"/>
      <c r="X147" s="36"/>
      <c r="Y147" s="36"/>
      <c r="Z147" s="36"/>
      <c r="AA147" s="36"/>
      <c r="AB147" s="36"/>
      <c r="AC147" s="36"/>
      <c r="AD147" s="36"/>
      <c r="AE147" s="36"/>
      <c r="AR147" s="223" t="s">
        <v>124</v>
      </c>
      <c r="AT147" s="223" t="s">
        <v>400</v>
      </c>
      <c r="AU147" s="223" t="s">
        <v>91</v>
      </c>
      <c r="AY147" s="18" t="s">
        <v>397</v>
      </c>
      <c r="BE147" s="224">
        <f t="shared" si="14"/>
        <v>0</v>
      </c>
      <c r="BF147" s="224">
        <f t="shared" si="15"/>
        <v>0</v>
      </c>
      <c r="BG147" s="224">
        <f t="shared" si="16"/>
        <v>0</v>
      </c>
      <c r="BH147" s="224">
        <f t="shared" si="17"/>
        <v>0</v>
      </c>
      <c r="BI147" s="224">
        <f t="shared" si="18"/>
        <v>0</v>
      </c>
      <c r="BJ147" s="18" t="s">
        <v>91</v>
      </c>
      <c r="BK147" s="224">
        <f t="shared" si="19"/>
        <v>0</v>
      </c>
      <c r="BL147" s="18" t="s">
        <v>124</v>
      </c>
      <c r="BM147" s="223" t="s">
        <v>664</v>
      </c>
    </row>
    <row r="148" spans="1:65" s="2" customFormat="1" ht="16.5" customHeight="1">
      <c r="A148" s="36"/>
      <c r="B148" s="37"/>
      <c r="C148" s="211" t="s">
        <v>174</v>
      </c>
      <c r="D148" s="211" t="s">
        <v>400</v>
      </c>
      <c r="E148" s="212" t="s">
        <v>8559</v>
      </c>
      <c r="F148" s="213" t="s">
        <v>8560</v>
      </c>
      <c r="G148" s="214" t="s">
        <v>461</v>
      </c>
      <c r="H148" s="215">
        <v>12</v>
      </c>
      <c r="I148" s="216"/>
      <c r="J148" s="217">
        <f t="shared" si="10"/>
        <v>0</v>
      </c>
      <c r="K148" s="218"/>
      <c r="L148" s="41"/>
      <c r="M148" s="219" t="s">
        <v>1</v>
      </c>
      <c r="N148" s="220" t="s">
        <v>48</v>
      </c>
      <c r="O148" s="73"/>
      <c r="P148" s="221">
        <f t="shared" si="11"/>
        <v>0</v>
      </c>
      <c r="Q148" s="221">
        <v>0</v>
      </c>
      <c r="R148" s="221">
        <f t="shared" si="12"/>
        <v>0</v>
      </c>
      <c r="S148" s="221">
        <v>0</v>
      </c>
      <c r="T148" s="222">
        <f t="shared" si="13"/>
        <v>0</v>
      </c>
      <c r="U148" s="36"/>
      <c r="V148" s="36"/>
      <c r="W148" s="36"/>
      <c r="X148" s="36"/>
      <c r="Y148" s="36"/>
      <c r="Z148" s="36"/>
      <c r="AA148" s="36"/>
      <c r="AB148" s="36"/>
      <c r="AC148" s="36"/>
      <c r="AD148" s="36"/>
      <c r="AE148" s="36"/>
      <c r="AR148" s="223" t="s">
        <v>124</v>
      </c>
      <c r="AT148" s="223" t="s">
        <v>400</v>
      </c>
      <c r="AU148" s="223" t="s">
        <v>91</v>
      </c>
      <c r="AY148" s="18" t="s">
        <v>397</v>
      </c>
      <c r="BE148" s="224">
        <f t="shared" si="14"/>
        <v>0</v>
      </c>
      <c r="BF148" s="224">
        <f t="shared" si="15"/>
        <v>0</v>
      </c>
      <c r="BG148" s="224">
        <f t="shared" si="16"/>
        <v>0</v>
      </c>
      <c r="BH148" s="224">
        <f t="shared" si="17"/>
        <v>0</v>
      </c>
      <c r="BI148" s="224">
        <f t="shared" si="18"/>
        <v>0</v>
      </c>
      <c r="BJ148" s="18" t="s">
        <v>91</v>
      </c>
      <c r="BK148" s="224">
        <f t="shared" si="19"/>
        <v>0</v>
      </c>
      <c r="BL148" s="18" t="s">
        <v>124</v>
      </c>
      <c r="BM148" s="223" t="s">
        <v>667</v>
      </c>
    </row>
    <row r="149" spans="1:65" s="2" customFormat="1" ht="16.5" customHeight="1">
      <c r="A149" s="36"/>
      <c r="B149" s="37"/>
      <c r="C149" s="211" t="s">
        <v>7</v>
      </c>
      <c r="D149" s="211" t="s">
        <v>400</v>
      </c>
      <c r="E149" s="212" t="s">
        <v>8561</v>
      </c>
      <c r="F149" s="213" t="s">
        <v>8562</v>
      </c>
      <c r="G149" s="214" t="s">
        <v>461</v>
      </c>
      <c r="H149" s="215">
        <v>84</v>
      </c>
      <c r="I149" s="216"/>
      <c r="J149" s="217">
        <f t="shared" si="10"/>
        <v>0</v>
      </c>
      <c r="K149" s="218"/>
      <c r="L149" s="41"/>
      <c r="M149" s="219" t="s">
        <v>1</v>
      </c>
      <c r="N149" s="220" t="s">
        <v>48</v>
      </c>
      <c r="O149" s="73"/>
      <c r="P149" s="221">
        <f t="shared" si="11"/>
        <v>0</v>
      </c>
      <c r="Q149" s="221">
        <v>0</v>
      </c>
      <c r="R149" s="221">
        <f t="shared" si="12"/>
        <v>0</v>
      </c>
      <c r="S149" s="221">
        <v>0</v>
      </c>
      <c r="T149" s="222">
        <f t="shared" si="13"/>
        <v>0</v>
      </c>
      <c r="U149" s="36"/>
      <c r="V149" s="36"/>
      <c r="W149" s="36"/>
      <c r="X149" s="36"/>
      <c r="Y149" s="36"/>
      <c r="Z149" s="36"/>
      <c r="AA149" s="36"/>
      <c r="AB149" s="36"/>
      <c r="AC149" s="36"/>
      <c r="AD149" s="36"/>
      <c r="AE149" s="36"/>
      <c r="AR149" s="223" t="s">
        <v>124</v>
      </c>
      <c r="AT149" s="223" t="s">
        <v>400</v>
      </c>
      <c r="AU149" s="223" t="s">
        <v>91</v>
      </c>
      <c r="AY149" s="18" t="s">
        <v>397</v>
      </c>
      <c r="BE149" s="224">
        <f t="shared" si="14"/>
        <v>0</v>
      </c>
      <c r="BF149" s="224">
        <f t="shared" si="15"/>
        <v>0</v>
      </c>
      <c r="BG149" s="224">
        <f t="shared" si="16"/>
        <v>0</v>
      </c>
      <c r="BH149" s="224">
        <f t="shared" si="17"/>
        <v>0</v>
      </c>
      <c r="BI149" s="224">
        <f t="shared" si="18"/>
        <v>0</v>
      </c>
      <c r="BJ149" s="18" t="s">
        <v>91</v>
      </c>
      <c r="BK149" s="224">
        <f t="shared" si="19"/>
        <v>0</v>
      </c>
      <c r="BL149" s="18" t="s">
        <v>124</v>
      </c>
      <c r="BM149" s="223" t="s">
        <v>670</v>
      </c>
    </row>
    <row r="150" spans="1:65" s="2" customFormat="1" ht="16.5" customHeight="1">
      <c r="A150" s="36"/>
      <c r="B150" s="37"/>
      <c r="C150" s="211" t="s">
        <v>179</v>
      </c>
      <c r="D150" s="211" t="s">
        <v>400</v>
      </c>
      <c r="E150" s="212" t="s">
        <v>8563</v>
      </c>
      <c r="F150" s="213" t="s">
        <v>8564</v>
      </c>
      <c r="G150" s="214" t="s">
        <v>461</v>
      </c>
      <c r="H150" s="215">
        <v>12</v>
      </c>
      <c r="I150" s="216"/>
      <c r="J150" s="217">
        <f t="shared" si="10"/>
        <v>0</v>
      </c>
      <c r="K150" s="218"/>
      <c r="L150" s="41"/>
      <c r="M150" s="219" t="s">
        <v>1</v>
      </c>
      <c r="N150" s="220" t="s">
        <v>48</v>
      </c>
      <c r="O150" s="73"/>
      <c r="P150" s="221">
        <f t="shared" si="11"/>
        <v>0</v>
      </c>
      <c r="Q150" s="221">
        <v>0</v>
      </c>
      <c r="R150" s="221">
        <f t="shared" si="12"/>
        <v>0</v>
      </c>
      <c r="S150" s="221">
        <v>0</v>
      </c>
      <c r="T150" s="222">
        <f t="shared" si="13"/>
        <v>0</v>
      </c>
      <c r="U150" s="36"/>
      <c r="V150" s="36"/>
      <c r="W150" s="36"/>
      <c r="X150" s="36"/>
      <c r="Y150" s="36"/>
      <c r="Z150" s="36"/>
      <c r="AA150" s="36"/>
      <c r="AB150" s="36"/>
      <c r="AC150" s="36"/>
      <c r="AD150" s="36"/>
      <c r="AE150" s="36"/>
      <c r="AR150" s="223" t="s">
        <v>124</v>
      </c>
      <c r="AT150" s="223" t="s">
        <v>400</v>
      </c>
      <c r="AU150" s="223" t="s">
        <v>91</v>
      </c>
      <c r="AY150" s="18" t="s">
        <v>397</v>
      </c>
      <c r="BE150" s="224">
        <f t="shared" si="14"/>
        <v>0</v>
      </c>
      <c r="BF150" s="224">
        <f t="shared" si="15"/>
        <v>0</v>
      </c>
      <c r="BG150" s="224">
        <f t="shared" si="16"/>
        <v>0</v>
      </c>
      <c r="BH150" s="224">
        <f t="shared" si="17"/>
        <v>0</v>
      </c>
      <c r="BI150" s="224">
        <f t="shared" si="18"/>
        <v>0</v>
      </c>
      <c r="BJ150" s="18" t="s">
        <v>91</v>
      </c>
      <c r="BK150" s="224">
        <f t="shared" si="19"/>
        <v>0</v>
      </c>
      <c r="BL150" s="18" t="s">
        <v>124</v>
      </c>
      <c r="BM150" s="223" t="s">
        <v>673</v>
      </c>
    </row>
    <row r="151" spans="1:65" s="2" customFormat="1" ht="16.5" customHeight="1">
      <c r="A151" s="36"/>
      <c r="B151" s="37"/>
      <c r="C151" s="211" t="s">
        <v>185</v>
      </c>
      <c r="D151" s="211" t="s">
        <v>400</v>
      </c>
      <c r="E151" s="212" t="s">
        <v>8565</v>
      </c>
      <c r="F151" s="213" t="s">
        <v>8566</v>
      </c>
      <c r="G151" s="214" t="s">
        <v>461</v>
      </c>
      <c r="H151" s="215">
        <v>84</v>
      </c>
      <c r="I151" s="216"/>
      <c r="J151" s="217">
        <f t="shared" si="10"/>
        <v>0</v>
      </c>
      <c r="K151" s="218"/>
      <c r="L151" s="41"/>
      <c r="M151" s="219" t="s">
        <v>1</v>
      </c>
      <c r="N151" s="220" t="s">
        <v>48</v>
      </c>
      <c r="O151" s="73"/>
      <c r="P151" s="221">
        <f t="shared" si="11"/>
        <v>0</v>
      </c>
      <c r="Q151" s="221">
        <v>0</v>
      </c>
      <c r="R151" s="221">
        <f t="shared" si="12"/>
        <v>0</v>
      </c>
      <c r="S151" s="221">
        <v>0</v>
      </c>
      <c r="T151" s="222">
        <f t="shared" si="13"/>
        <v>0</v>
      </c>
      <c r="U151" s="36"/>
      <c r="V151" s="36"/>
      <c r="W151" s="36"/>
      <c r="X151" s="36"/>
      <c r="Y151" s="36"/>
      <c r="Z151" s="36"/>
      <c r="AA151" s="36"/>
      <c r="AB151" s="36"/>
      <c r="AC151" s="36"/>
      <c r="AD151" s="36"/>
      <c r="AE151" s="36"/>
      <c r="AR151" s="223" t="s">
        <v>124</v>
      </c>
      <c r="AT151" s="223" t="s">
        <v>400</v>
      </c>
      <c r="AU151" s="223" t="s">
        <v>91</v>
      </c>
      <c r="AY151" s="18" t="s">
        <v>397</v>
      </c>
      <c r="BE151" s="224">
        <f t="shared" si="14"/>
        <v>0</v>
      </c>
      <c r="BF151" s="224">
        <f t="shared" si="15"/>
        <v>0</v>
      </c>
      <c r="BG151" s="224">
        <f t="shared" si="16"/>
        <v>0</v>
      </c>
      <c r="BH151" s="224">
        <f t="shared" si="17"/>
        <v>0</v>
      </c>
      <c r="BI151" s="224">
        <f t="shared" si="18"/>
        <v>0</v>
      </c>
      <c r="BJ151" s="18" t="s">
        <v>91</v>
      </c>
      <c r="BK151" s="224">
        <f t="shared" si="19"/>
        <v>0</v>
      </c>
      <c r="BL151" s="18" t="s">
        <v>124</v>
      </c>
      <c r="BM151" s="223" t="s">
        <v>676</v>
      </c>
    </row>
    <row r="152" spans="1:65" s="2" customFormat="1" ht="16.5" customHeight="1">
      <c r="A152" s="36"/>
      <c r="B152" s="37"/>
      <c r="C152" s="211" t="s">
        <v>188</v>
      </c>
      <c r="D152" s="211" t="s">
        <v>400</v>
      </c>
      <c r="E152" s="212" t="s">
        <v>8567</v>
      </c>
      <c r="F152" s="213" t="s">
        <v>8568</v>
      </c>
      <c r="G152" s="214" t="s">
        <v>1831</v>
      </c>
      <c r="H152" s="215">
        <v>25</v>
      </c>
      <c r="I152" s="216"/>
      <c r="J152" s="217">
        <f t="shared" si="10"/>
        <v>0</v>
      </c>
      <c r="K152" s="218"/>
      <c r="L152" s="41"/>
      <c r="M152" s="219" t="s">
        <v>1</v>
      </c>
      <c r="N152" s="220" t="s">
        <v>48</v>
      </c>
      <c r="O152" s="73"/>
      <c r="P152" s="221">
        <f t="shared" si="11"/>
        <v>0</v>
      </c>
      <c r="Q152" s="221">
        <v>0</v>
      </c>
      <c r="R152" s="221">
        <f t="shared" si="12"/>
        <v>0</v>
      </c>
      <c r="S152" s="221">
        <v>0</v>
      </c>
      <c r="T152" s="222">
        <f t="shared" si="13"/>
        <v>0</v>
      </c>
      <c r="U152" s="36"/>
      <c r="V152" s="36"/>
      <c r="W152" s="36"/>
      <c r="X152" s="36"/>
      <c r="Y152" s="36"/>
      <c r="Z152" s="36"/>
      <c r="AA152" s="36"/>
      <c r="AB152" s="36"/>
      <c r="AC152" s="36"/>
      <c r="AD152" s="36"/>
      <c r="AE152" s="36"/>
      <c r="AR152" s="223" t="s">
        <v>124</v>
      </c>
      <c r="AT152" s="223" t="s">
        <v>400</v>
      </c>
      <c r="AU152" s="223" t="s">
        <v>91</v>
      </c>
      <c r="AY152" s="18" t="s">
        <v>397</v>
      </c>
      <c r="BE152" s="224">
        <f t="shared" si="14"/>
        <v>0</v>
      </c>
      <c r="BF152" s="224">
        <f t="shared" si="15"/>
        <v>0</v>
      </c>
      <c r="BG152" s="224">
        <f t="shared" si="16"/>
        <v>0</v>
      </c>
      <c r="BH152" s="224">
        <f t="shared" si="17"/>
        <v>0</v>
      </c>
      <c r="BI152" s="224">
        <f t="shared" si="18"/>
        <v>0</v>
      </c>
      <c r="BJ152" s="18" t="s">
        <v>91</v>
      </c>
      <c r="BK152" s="224">
        <f t="shared" si="19"/>
        <v>0</v>
      </c>
      <c r="BL152" s="18" t="s">
        <v>124</v>
      </c>
      <c r="BM152" s="223" t="s">
        <v>679</v>
      </c>
    </row>
    <row r="153" spans="1:65" s="2" customFormat="1" ht="16.5" customHeight="1">
      <c r="A153" s="36"/>
      <c r="B153" s="37"/>
      <c r="C153" s="211" t="s">
        <v>191</v>
      </c>
      <c r="D153" s="211" t="s">
        <v>400</v>
      </c>
      <c r="E153" s="212" t="s">
        <v>8569</v>
      </c>
      <c r="F153" s="213" t="s">
        <v>8570</v>
      </c>
      <c r="G153" s="214" t="s">
        <v>464</v>
      </c>
      <c r="H153" s="215">
        <v>6.24</v>
      </c>
      <c r="I153" s="216"/>
      <c r="J153" s="217">
        <f t="shared" si="10"/>
        <v>0</v>
      </c>
      <c r="K153" s="218"/>
      <c r="L153" s="41"/>
      <c r="M153" s="219" t="s">
        <v>1</v>
      </c>
      <c r="N153" s="220" t="s">
        <v>48</v>
      </c>
      <c r="O153" s="73"/>
      <c r="P153" s="221">
        <f t="shared" si="11"/>
        <v>0</v>
      </c>
      <c r="Q153" s="221">
        <v>0</v>
      </c>
      <c r="R153" s="221">
        <f t="shared" si="12"/>
        <v>0</v>
      </c>
      <c r="S153" s="221">
        <v>0</v>
      </c>
      <c r="T153" s="222">
        <f t="shared" si="13"/>
        <v>0</v>
      </c>
      <c r="U153" s="36"/>
      <c r="V153" s="36"/>
      <c r="W153" s="36"/>
      <c r="X153" s="36"/>
      <c r="Y153" s="36"/>
      <c r="Z153" s="36"/>
      <c r="AA153" s="36"/>
      <c r="AB153" s="36"/>
      <c r="AC153" s="36"/>
      <c r="AD153" s="36"/>
      <c r="AE153" s="36"/>
      <c r="AR153" s="223" t="s">
        <v>124</v>
      </c>
      <c r="AT153" s="223" t="s">
        <v>400</v>
      </c>
      <c r="AU153" s="223" t="s">
        <v>91</v>
      </c>
      <c r="AY153" s="18" t="s">
        <v>397</v>
      </c>
      <c r="BE153" s="224">
        <f t="shared" si="14"/>
        <v>0</v>
      </c>
      <c r="BF153" s="224">
        <f t="shared" si="15"/>
        <v>0</v>
      </c>
      <c r="BG153" s="224">
        <f t="shared" si="16"/>
        <v>0</v>
      </c>
      <c r="BH153" s="224">
        <f t="shared" si="17"/>
        <v>0</v>
      </c>
      <c r="BI153" s="224">
        <f t="shared" si="18"/>
        <v>0</v>
      </c>
      <c r="BJ153" s="18" t="s">
        <v>91</v>
      </c>
      <c r="BK153" s="224">
        <f t="shared" si="19"/>
        <v>0</v>
      </c>
      <c r="BL153" s="18" t="s">
        <v>124</v>
      </c>
      <c r="BM153" s="223" t="s">
        <v>682</v>
      </c>
    </row>
    <row r="154" spans="1:65" s="2" customFormat="1" ht="16.5" customHeight="1">
      <c r="A154" s="36"/>
      <c r="B154" s="37"/>
      <c r="C154" s="211" t="s">
        <v>194</v>
      </c>
      <c r="D154" s="211" t="s">
        <v>400</v>
      </c>
      <c r="E154" s="212" t="s">
        <v>8571</v>
      </c>
      <c r="F154" s="213" t="s">
        <v>8572</v>
      </c>
      <c r="G154" s="214" t="s">
        <v>5378</v>
      </c>
      <c r="H154" s="215">
        <v>1</v>
      </c>
      <c r="I154" s="216"/>
      <c r="J154" s="217">
        <f t="shared" si="10"/>
        <v>0</v>
      </c>
      <c r="K154" s="218"/>
      <c r="L154" s="41"/>
      <c r="M154" s="219" t="s">
        <v>1</v>
      </c>
      <c r="N154" s="220" t="s">
        <v>48</v>
      </c>
      <c r="O154" s="73"/>
      <c r="P154" s="221">
        <f t="shared" si="11"/>
        <v>0</v>
      </c>
      <c r="Q154" s="221">
        <v>0</v>
      </c>
      <c r="R154" s="221">
        <f t="shared" si="12"/>
        <v>0</v>
      </c>
      <c r="S154" s="221">
        <v>0</v>
      </c>
      <c r="T154" s="222">
        <f t="shared" si="13"/>
        <v>0</v>
      </c>
      <c r="U154" s="36"/>
      <c r="V154" s="36"/>
      <c r="W154" s="36"/>
      <c r="X154" s="36"/>
      <c r="Y154" s="36"/>
      <c r="Z154" s="36"/>
      <c r="AA154" s="36"/>
      <c r="AB154" s="36"/>
      <c r="AC154" s="36"/>
      <c r="AD154" s="36"/>
      <c r="AE154" s="36"/>
      <c r="AR154" s="223" t="s">
        <v>124</v>
      </c>
      <c r="AT154" s="223" t="s">
        <v>400</v>
      </c>
      <c r="AU154" s="223" t="s">
        <v>91</v>
      </c>
      <c r="AY154" s="18" t="s">
        <v>397</v>
      </c>
      <c r="BE154" s="224">
        <f t="shared" si="14"/>
        <v>0</v>
      </c>
      <c r="BF154" s="224">
        <f t="shared" si="15"/>
        <v>0</v>
      </c>
      <c r="BG154" s="224">
        <f t="shared" si="16"/>
        <v>0</v>
      </c>
      <c r="BH154" s="224">
        <f t="shared" si="17"/>
        <v>0</v>
      </c>
      <c r="BI154" s="224">
        <f t="shared" si="18"/>
        <v>0</v>
      </c>
      <c r="BJ154" s="18" t="s">
        <v>91</v>
      </c>
      <c r="BK154" s="224">
        <f t="shared" si="19"/>
        <v>0</v>
      </c>
      <c r="BL154" s="18" t="s">
        <v>124</v>
      </c>
      <c r="BM154" s="223" t="s">
        <v>995</v>
      </c>
    </row>
    <row r="155" spans="1:65" s="2" customFormat="1" ht="16.5" customHeight="1">
      <c r="A155" s="36"/>
      <c r="B155" s="37"/>
      <c r="C155" s="211" t="s">
        <v>197</v>
      </c>
      <c r="D155" s="211" t="s">
        <v>400</v>
      </c>
      <c r="E155" s="212" t="s">
        <v>8573</v>
      </c>
      <c r="F155" s="213" t="s">
        <v>8574</v>
      </c>
      <c r="G155" s="214" t="s">
        <v>461</v>
      </c>
      <c r="H155" s="215">
        <v>84</v>
      </c>
      <c r="I155" s="216"/>
      <c r="J155" s="217">
        <f t="shared" si="10"/>
        <v>0</v>
      </c>
      <c r="K155" s="218"/>
      <c r="L155" s="41"/>
      <c r="M155" s="219" t="s">
        <v>1</v>
      </c>
      <c r="N155" s="220" t="s">
        <v>48</v>
      </c>
      <c r="O155" s="73"/>
      <c r="P155" s="221">
        <f t="shared" si="11"/>
        <v>0</v>
      </c>
      <c r="Q155" s="221">
        <v>0</v>
      </c>
      <c r="R155" s="221">
        <f t="shared" si="12"/>
        <v>0</v>
      </c>
      <c r="S155" s="221">
        <v>0</v>
      </c>
      <c r="T155" s="222">
        <f t="shared" si="13"/>
        <v>0</v>
      </c>
      <c r="U155" s="36"/>
      <c r="V155" s="36"/>
      <c r="W155" s="36"/>
      <c r="X155" s="36"/>
      <c r="Y155" s="36"/>
      <c r="Z155" s="36"/>
      <c r="AA155" s="36"/>
      <c r="AB155" s="36"/>
      <c r="AC155" s="36"/>
      <c r="AD155" s="36"/>
      <c r="AE155" s="36"/>
      <c r="AR155" s="223" t="s">
        <v>124</v>
      </c>
      <c r="AT155" s="223" t="s">
        <v>400</v>
      </c>
      <c r="AU155" s="223" t="s">
        <v>91</v>
      </c>
      <c r="AY155" s="18" t="s">
        <v>397</v>
      </c>
      <c r="BE155" s="224">
        <f t="shared" si="14"/>
        <v>0</v>
      </c>
      <c r="BF155" s="224">
        <f t="shared" si="15"/>
        <v>0</v>
      </c>
      <c r="BG155" s="224">
        <f t="shared" si="16"/>
        <v>0</v>
      </c>
      <c r="BH155" s="224">
        <f t="shared" si="17"/>
        <v>0</v>
      </c>
      <c r="BI155" s="224">
        <f t="shared" si="18"/>
        <v>0</v>
      </c>
      <c r="BJ155" s="18" t="s">
        <v>91</v>
      </c>
      <c r="BK155" s="224">
        <f t="shared" si="19"/>
        <v>0</v>
      </c>
      <c r="BL155" s="18" t="s">
        <v>124</v>
      </c>
      <c r="BM155" s="223" t="s">
        <v>1026</v>
      </c>
    </row>
    <row r="156" spans="1:65" s="12" customFormat="1" ht="25.9" customHeight="1">
      <c r="B156" s="195"/>
      <c r="C156" s="196"/>
      <c r="D156" s="197" t="s">
        <v>82</v>
      </c>
      <c r="E156" s="198" t="s">
        <v>5156</v>
      </c>
      <c r="F156" s="198" t="s">
        <v>4013</v>
      </c>
      <c r="G156" s="196"/>
      <c r="H156" s="196"/>
      <c r="I156" s="199"/>
      <c r="J156" s="200">
        <f>BK156</f>
        <v>0</v>
      </c>
      <c r="K156" s="196"/>
      <c r="L156" s="201"/>
      <c r="M156" s="202"/>
      <c r="N156" s="203"/>
      <c r="O156" s="203"/>
      <c r="P156" s="204">
        <f>P157+SUM(P158:P164)</f>
        <v>0</v>
      </c>
      <c r="Q156" s="203"/>
      <c r="R156" s="204">
        <f>R157+SUM(R158:R164)</f>
        <v>0</v>
      </c>
      <c r="S156" s="203"/>
      <c r="T156" s="205">
        <f>T157+SUM(T158:T164)</f>
        <v>0</v>
      </c>
      <c r="AR156" s="206" t="s">
        <v>91</v>
      </c>
      <c r="AT156" s="207" t="s">
        <v>82</v>
      </c>
      <c r="AU156" s="207" t="s">
        <v>83</v>
      </c>
      <c r="AY156" s="206" t="s">
        <v>397</v>
      </c>
      <c r="BK156" s="208">
        <f>BK157+SUM(BK158:BK164)</f>
        <v>0</v>
      </c>
    </row>
    <row r="157" spans="1:65" s="2" customFormat="1" ht="16.5" customHeight="1">
      <c r="A157" s="36"/>
      <c r="B157" s="37"/>
      <c r="C157" s="211" t="s">
        <v>200</v>
      </c>
      <c r="D157" s="211" t="s">
        <v>400</v>
      </c>
      <c r="E157" s="212" t="s">
        <v>8575</v>
      </c>
      <c r="F157" s="213" t="s">
        <v>6497</v>
      </c>
      <c r="G157" s="214" t="s">
        <v>5378</v>
      </c>
      <c r="H157" s="215">
        <v>1</v>
      </c>
      <c r="I157" s="216"/>
      <c r="J157" s="217">
        <f t="shared" ref="J157:J163" si="20">ROUND(I157*H157,2)</f>
        <v>0</v>
      </c>
      <c r="K157" s="218"/>
      <c r="L157" s="41"/>
      <c r="M157" s="219" t="s">
        <v>1</v>
      </c>
      <c r="N157" s="220" t="s">
        <v>48</v>
      </c>
      <c r="O157" s="73"/>
      <c r="P157" s="221">
        <f t="shared" ref="P157:P163" si="21">O157*H157</f>
        <v>0</v>
      </c>
      <c r="Q157" s="221">
        <v>0</v>
      </c>
      <c r="R157" s="221">
        <f t="shared" ref="R157:R163" si="22">Q157*H157</f>
        <v>0</v>
      </c>
      <c r="S157" s="221">
        <v>0</v>
      </c>
      <c r="T157" s="222">
        <f t="shared" ref="T157:T163" si="23">S157*H157</f>
        <v>0</v>
      </c>
      <c r="U157" s="36"/>
      <c r="V157" s="36"/>
      <c r="W157" s="36"/>
      <c r="X157" s="36"/>
      <c r="Y157" s="36"/>
      <c r="Z157" s="36"/>
      <c r="AA157" s="36"/>
      <c r="AB157" s="36"/>
      <c r="AC157" s="36"/>
      <c r="AD157" s="36"/>
      <c r="AE157" s="36"/>
      <c r="AR157" s="223" t="s">
        <v>124</v>
      </c>
      <c r="AT157" s="223" t="s">
        <v>400</v>
      </c>
      <c r="AU157" s="223" t="s">
        <v>91</v>
      </c>
      <c r="AY157" s="18" t="s">
        <v>397</v>
      </c>
      <c r="BE157" s="224">
        <f t="shared" ref="BE157:BE163" si="24">IF(N157="základní",J157,0)</f>
        <v>0</v>
      </c>
      <c r="BF157" s="224">
        <f t="shared" ref="BF157:BF163" si="25">IF(N157="snížená",J157,0)</f>
        <v>0</v>
      </c>
      <c r="BG157" s="224">
        <f t="shared" ref="BG157:BG163" si="26">IF(N157="zákl. přenesená",J157,0)</f>
        <v>0</v>
      </c>
      <c r="BH157" s="224">
        <f t="shared" ref="BH157:BH163" si="27">IF(N157="sníž. přenesená",J157,0)</f>
        <v>0</v>
      </c>
      <c r="BI157" s="224">
        <f t="shared" ref="BI157:BI163" si="28">IF(N157="nulová",J157,0)</f>
        <v>0</v>
      </c>
      <c r="BJ157" s="18" t="s">
        <v>91</v>
      </c>
      <c r="BK157" s="224">
        <f t="shared" ref="BK157:BK163" si="29">ROUND(I157*H157,2)</f>
        <v>0</v>
      </c>
      <c r="BL157" s="18" t="s">
        <v>124</v>
      </c>
      <c r="BM157" s="223" t="s">
        <v>1042</v>
      </c>
    </row>
    <row r="158" spans="1:65" s="2" customFormat="1" ht="16.5" customHeight="1">
      <c r="A158" s="36"/>
      <c r="B158" s="37"/>
      <c r="C158" s="211" t="s">
        <v>203</v>
      </c>
      <c r="D158" s="211" t="s">
        <v>400</v>
      </c>
      <c r="E158" s="212" t="s">
        <v>8576</v>
      </c>
      <c r="F158" s="213" t="s">
        <v>8577</v>
      </c>
      <c r="G158" s="214" t="s">
        <v>5378</v>
      </c>
      <c r="H158" s="215">
        <v>1</v>
      </c>
      <c r="I158" s="216"/>
      <c r="J158" s="217">
        <f t="shared" si="20"/>
        <v>0</v>
      </c>
      <c r="K158" s="218"/>
      <c r="L158" s="41"/>
      <c r="M158" s="219" t="s">
        <v>1</v>
      </c>
      <c r="N158" s="220" t="s">
        <v>48</v>
      </c>
      <c r="O158" s="73"/>
      <c r="P158" s="221">
        <f t="shared" si="21"/>
        <v>0</v>
      </c>
      <c r="Q158" s="221">
        <v>0</v>
      </c>
      <c r="R158" s="221">
        <f t="shared" si="22"/>
        <v>0</v>
      </c>
      <c r="S158" s="221">
        <v>0</v>
      </c>
      <c r="T158" s="222">
        <f t="shared" si="23"/>
        <v>0</v>
      </c>
      <c r="U158" s="36"/>
      <c r="V158" s="36"/>
      <c r="W158" s="36"/>
      <c r="X158" s="36"/>
      <c r="Y158" s="36"/>
      <c r="Z158" s="36"/>
      <c r="AA158" s="36"/>
      <c r="AB158" s="36"/>
      <c r="AC158" s="36"/>
      <c r="AD158" s="36"/>
      <c r="AE158" s="36"/>
      <c r="AR158" s="223" t="s">
        <v>124</v>
      </c>
      <c r="AT158" s="223" t="s">
        <v>400</v>
      </c>
      <c r="AU158" s="223" t="s">
        <v>91</v>
      </c>
      <c r="AY158" s="18" t="s">
        <v>397</v>
      </c>
      <c r="BE158" s="224">
        <f t="shared" si="24"/>
        <v>0</v>
      </c>
      <c r="BF158" s="224">
        <f t="shared" si="25"/>
        <v>0</v>
      </c>
      <c r="BG158" s="224">
        <f t="shared" si="26"/>
        <v>0</v>
      </c>
      <c r="BH158" s="224">
        <f t="shared" si="27"/>
        <v>0</v>
      </c>
      <c r="BI158" s="224">
        <f t="shared" si="28"/>
        <v>0</v>
      </c>
      <c r="BJ158" s="18" t="s">
        <v>91</v>
      </c>
      <c r="BK158" s="224">
        <f t="shared" si="29"/>
        <v>0</v>
      </c>
      <c r="BL158" s="18" t="s">
        <v>124</v>
      </c>
      <c r="BM158" s="223" t="s">
        <v>1057</v>
      </c>
    </row>
    <row r="159" spans="1:65" s="2" customFormat="1" ht="16.5" customHeight="1">
      <c r="A159" s="36"/>
      <c r="B159" s="37"/>
      <c r="C159" s="211" t="s">
        <v>206</v>
      </c>
      <c r="D159" s="211" t="s">
        <v>400</v>
      </c>
      <c r="E159" s="212" t="s">
        <v>8578</v>
      </c>
      <c r="F159" s="213" t="s">
        <v>8579</v>
      </c>
      <c r="G159" s="214" t="s">
        <v>5378</v>
      </c>
      <c r="H159" s="215">
        <v>1</v>
      </c>
      <c r="I159" s="216"/>
      <c r="J159" s="217">
        <f t="shared" si="20"/>
        <v>0</v>
      </c>
      <c r="K159" s="218"/>
      <c r="L159" s="41"/>
      <c r="M159" s="219" t="s">
        <v>1</v>
      </c>
      <c r="N159" s="220" t="s">
        <v>48</v>
      </c>
      <c r="O159" s="73"/>
      <c r="P159" s="221">
        <f t="shared" si="21"/>
        <v>0</v>
      </c>
      <c r="Q159" s="221">
        <v>0</v>
      </c>
      <c r="R159" s="221">
        <f t="shared" si="22"/>
        <v>0</v>
      </c>
      <c r="S159" s="221">
        <v>0</v>
      </c>
      <c r="T159" s="222">
        <f t="shared" si="23"/>
        <v>0</v>
      </c>
      <c r="U159" s="36"/>
      <c r="V159" s="36"/>
      <c r="W159" s="36"/>
      <c r="X159" s="36"/>
      <c r="Y159" s="36"/>
      <c r="Z159" s="36"/>
      <c r="AA159" s="36"/>
      <c r="AB159" s="36"/>
      <c r="AC159" s="36"/>
      <c r="AD159" s="36"/>
      <c r="AE159" s="36"/>
      <c r="AR159" s="223" t="s">
        <v>124</v>
      </c>
      <c r="AT159" s="223" t="s">
        <v>400</v>
      </c>
      <c r="AU159" s="223" t="s">
        <v>91</v>
      </c>
      <c r="AY159" s="18" t="s">
        <v>397</v>
      </c>
      <c r="BE159" s="224">
        <f t="shared" si="24"/>
        <v>0</v>
      </c>
      <c r="BF159" s="224">
        <f t="shared" si="25"/>
        <v>0</v>
      </c>
      <c r="BG159" s="224">
        <f t="shared" si="26"/>
        <v>0</v>
      </c>
      <c r="BH159" s="224">
        <f t="shared" si="27"/>
        <v>0</v>
      </c>
      <c r="BI159" s="224">
        <f t="shared" si="28"/>
        <v>0</v>
      </c>
      <c r="BJ159" s="18" t="s">
        <v>91</v>
      </c>
      <c r="BK159" s="224">
        <f t="shared" si="29"/>
        <v>0</v>
      </c>
      <c r="BL159" s="18" t="s">
        <v>124</v>
      </c>
      <c r="BM159" s="223" t="s">
        <v>1066</v>
      </c>
    </row>
    <row r="160" spans="1:65" s="2" customFormat="1" ht="16.5" customHeight="1">
      <c r="A160" s="36"/>
      <c r="B160" s="37"/>
      <c r="C160" s="211" t="s">
        <v>209</v>
      </c>
      <c r="D160" s="211" t="s">
        <v>400</v>
      </c>
      <c r="E160" s="212" t="s">
        <v>8580</v>
      </c>
      <c r="F160" s="213" t="s">
        <v>8581</v>
      </c>
      <c r="G160" s="214" t="s">
        <v>5378</v>
      </c>
      <c r="H160" s="215">
        <v>1</v>
      </c>
      <c r="I160" s="216"/>
      <c r="J160" s="217">
        <f t="shared" si="20"/>
        <v>0</v>
      </c>
      <c r="K160" s="218"/>
      <c r="L160" s="41"/>
      <c r="M160" s="219" t="s">
        <v>1</v>
      </c>
      <c r="N160" s="220" t="s">
        <v>48</v>
      </c>
      <c r="O160" s="73"/>
      <c r="P160" s="221">
        <f t="shared" si="21"/>
        <v>0</v>
      </c>
      <c r="Q160" s="221">
        <v>0</v>
      </c>
      <c r="R160" s="221">
        <f t="shared" si="22"/>
        <v>0</v>
      </c>
      <c r="S160" s="221">
        <v>0</v>
      </c>
      <c r="T160" s="222">
        <f t="shared" si="23"/>
        <v>0</v>
      </c>
      <c r="U160" s="36"/>
      <c r="V160" s="36"/>
      <c r="W160" s="36"/>
      <c r="X160" s="36"/>
      <c r="Y160" s="36"/>
      <c r="Z160" s="36"/>
      <c r="AA160" s="36"/>
      <c r="AB160" s="36"/>
      <c r="AC160" s="36"/>
      <c r="AD160" s="36"/>
      <c r="AE160" s="36"/>
      <c r="AR160" s="223" t="s">
        <v>124</v>
      </c>
      <c r="AT160" s="223" t="s">
        <v>400</v>
      </c>
      <c r="AU160" s="223" t="s">
        <v>91</v>
      </c>
      <c r="AY160" s="18" t="s">
        <v>397</v>
      </c>
      <c r="BE160" s="224">
        <f t="shared" si="24"/>
        <v>0</v>
      </c>
      <c r="BF160" s="224">
        <f t="shared" si="25"/>
        <v>0</v>
      </c>
      <c r="BG160" s="224">
        <f t="shared" si="26"/>
        <v>0</v>
      </c>
      <c r="BH160" s="224">
        <f t="shared" si="27"/>
        <v>0</v>
      </c>
      <c r="BI160" s="224">
        <f t="shared" si="28"/>
        <v>0</v>
      </c>
      <c r="BJ160" s="18" t="s">
        <v>91</v>
      </c>
      <c r="BK160" s="224">
        <f t="shared" si="29"/>
        <v>0</v>
      </c>
      <c r="BL160" s="18" t="s">
        <v>124</v>
      </c>
      <c r="BM160" s="223" t="s">
        <v>1078</v>
      </c>
    </row>
    <row r="161" spans="1:65" s="2" customFormat="1" ht="16.5" customHeight="1">
      <c r="A161" s="36"/>
      <c r="B161" s="37"/>
      <c r="C161" s="211" t="s">
        <v>212</v>
      </c>
      <c r="D161" s="211" t="s">
        <v>400</v>
      </c>
      <c r="E161" s="212" t="s">
        <v>8582</v>
      </c>
      <c r="F161" s="213" t="s">
        <v>8583</v>
      </c>
      <c r="G161" s="214" t="s">
        <v>5378</v>
      </c>
      <c r="H161" s="215">
        <v>1</v>
      </c>
      <c r="I161" s="216"/>
      <c r="J161" s="217">
        <f t="shared" si="20"/>
        <v>0</v>
      </c>
      <c r="K161" s="218"/>
      <c r="L161" s="41"/>
      <c r="M161" s="219" t="s">
        <v>1</v>
      </c>
      <c r="N161" s="220" t="s">
        <v>48</v>
      </c>
      <c r="O161" s="73"/>
      <c r="P161" s="221">
        <f t="shared" si="21"/>
        <v>0</v>
      </c>
      <c r="Q161" s="221">
        <v>0</v>
      </c>
      <c r="R161" s="221">
        <f t="shared" si="22"/>
        <v>0</v>
      </c>
      <c r="S161" s="221">
        <v>0</v>
      </c>
      <c r="T161" s="222">
        <f t="shared" si="23"/>
        <v>0</v>
      </c>
      <c r="U161" s="36"/>
      <c r="V161" s="36"/>
      <c r="W161" s="36"/>
      <c r="X161" s="36"/>
      <c r="Y161" s="36"/>
      <c r="Z161" s="36"/>
      <c r="AA161" s="36"/>
      <c r="AB161" s="36"/>
      <c r="AC161" s="36"/>
      <c r="AD161" s="36"/>
      <c r="AE161" s="36"/>
      <c r="AR161" s="223" t="s">
        <v>124</v>
      </c>
      <c r="AT161" s="223" t="s">
        <v>400</v>
      </c>
      <c r="AU161" s="223" t="s">
        <v>91</v>
      </c>
      <c r="AY161" s="18" t="s">
        <v>397</v>
      </c>
      <c r="BE161" s="224">
        <f t="shared" si="24"/>
        <v>0</v>
      </c>
      <c r="BF161" s="224">
        <f t="shared" si="25"/>
        <v>0</v>
      </c>
      <c r="BG161" s="224">
        <f t="shared" si="26"/>
        <v>0</v>
      </c>
      <c r="BH161" s="224">
        <f t="shared" si="27"/>
        <v>0</v>
      </c>
      <c r="BI161" s="224">
        <f t="shared" si="28"/>
        <v>0</v>
      </c>
      <c r="BJ161" s="18" t="s">
        <v>91</v>
      </c>
      <c r="BK161" s="224">
        <f t="shared" si="29"/>
        <v>0</v>
      </c>
      <c r="BL161" s="18" t="s">
        <v>124</v>
      </c>
      <c r="BM161" s="223" t="s">
        <v>1088</v>
      </c>
    </row>
    <row r="162" spans="1:65" s="2" customFormat="1" ht="16.5" customHeight="1">
      <c r="A162" s="36"/>
      <c r="B162" s="37"/>
      <c r="C162" s="211" t="s">
        <v>182</v>
      </c>
      <c r="D162" s="211" t="s">
        <v>400</v>
      </c>
      <c r="E162" s="212" t="s">
        <v>8584</v>
      </c>
      <c r="F162" s="213" t="s">
        <v>8585</v>
      </c>
      <c r="G162" s="214" t="s">
        <v>5378</v>
      </c>
      <c r="H162" s="215">
        <v>1</v>
      </c>
      <c r="I162" s="216"/>
      <c r="J162" s="217">
        <f t="shared" si="20"/>
        <v>0</v>
      </c>
      <c r="K162" s="218"/>
      <c r="L162" s="41"/>
      <c r="M162" s="219" t="s">
        <v>1</v>
      </c>
      <c r="N162" s="220" t="s">
        <v>48</v>
      </c>
      <c r="O162" s="73"/>
      <c r="P162" s="221">
        <f t="shared" si="21"/>
        <v>0</v>
      </c>
      <c r="Q162" s="221">
        <v>0</v>
      </c>
      <c r="R162" s="221">
        <f t="shared" si="22"/>
        <v>0</v>
      </c>
      <c r="S162" s="221">
        <v>0</v>
      </c>
      <c r="T162" s="222">
        <f t="shared" si="23"/>
        <v>0</v>
      </c>
      <c r="U162" s="36"/>
      <c r="V162" s="36"/>
      <c r="W162" s="36"/>
      <c r="X162" s="36"/>
      <c r="Y162" s="36"/>
      <c r="Z162" s="36"/>
      <c r="AA162" s="36"/>
      <c r="AB162" s="36"/>
      <c r="AC162" s="36"/>
      <c r="AD162" s="36"/>
      <c r="AE162" s="36"/>
      <c r="AR162" s="223" t="s">
        <v>124</v>
      </c>
      <c r="AT162" s="223" t="s">
        <v>400</v>
      </c>
      <c r="AU162" s="223" t="s">
        <v>91</v>
      </c>
      <c r="AY162" s="18" t="s">
        <v>397</v>
      </c>
      <c r="BE162" s="224">
        <f t="shared" si="24"/>
        <v>0</v>
      </c>
      <c r="BF162" s="224">
        <f t="shared" si="25"/>
        <v>0</v>
      </c>
      <c r="BG162" s="224">
        <f t="shared" si="26"/>
        <v>0</v>
      </c>
      <c r="BH162" s="224">
        <f t="shared" si="27"/>
        <v>0</v>
      </c>
      <c r="BI162" s="224">
        <f t="shared" si="28"/>
        <v>0</v>
      </c>
      <c r="BJ162" s="18" t="s">
        <v>91</v>
      </c>
      <c r="BK162" s="224">
        <f t="shared" si="29"/>
        <v>0</v>
      </c>
      <c r="BL162" s="18" t="s">
        <v>124</v>
      </c>
      <c r="BM162" s="223" t="s">
        <v>1096</v>
      </c>
    </row>
    <row r="163" spans="1:65" s="2" customFormat="1" ht="16.5" customHeight="1">
      <c r="A163" s="36"/>
      <c r="B163" s="37"/>
      <c r="C163" s="211" t="s">
        <v>215</v>
      </c>
      <c r="D163" s="211" t="s">
        <v>400</v>
      </c>
      <c r="E163" s="212" t="s">
        <v>8586</v>
      </c>
      <c r="F163" s="213" t="s">
        <v>1354</v>
      </c>
      <c r="G163" s="214" t="s">
        <v>5378</v>
      </c>
      <c r="H163" s="215">
        <v>1</v>
      </c>
      <c r="I163" s="216"/>
      <c r="J163" s="217">
        <f t="shared" si="20"/>
        <v>0</v>
      </c>
      <c r="K163" s="218"/>
      <c r="L163" s="41"/>
      <c r="M163" s="219" t="s">
        <v>1</v>
      </c>
      <c r="N163" s="220" t="s">
        <v>48</v>
      </c>
      <c r="O163" s="73"/>
      <c r="P163" s="221">
        <f t="shared" si="21"/>
        <v>0</v>
      </c>
      <c r="Q163" s="221">
        <v>0</v>
      </c>
      <c r="R163" s="221">
        <f t="shared" si="22"/>
        <v>0</v>
      </c>
      <c r="S163" s="221">
        <v>0</v>
      </c>
      <c r="T163" s="222">
        <f t="shared" si="23"/>
        <v>0</v>
      </c>
      <c r="U163" s="36"/>
      <c r="V163" s="36"/>
      <c r="W163" s="36"/>
      <c r="X163" s="36"/>
      <c r="Y163" s="36"/>
      <c r="Z163" s="36"/>
      <c r="AA163" s="36"/>
      <c r="AB163" s="36"/>
      <c r="AC163" s="36"/>
      <c r="AD163" s="36"/>
      <c r="AE163" s="36"/>
      <c r="AR163" s="223" t="s">
        <v>124</v>
      </c>
      <c r="AT163" s="223" t="s">
        <v>400</v>
      </c>
      <c r="AU163" s="223" t="s">
        <v>91</v>
      </c>
      <c r="AY163" s="18" t="s">
        <v>397</v>
      </c>
      <c r="BE163" s="224">
        <f t="shared" si="24"/>
        <v>0</v>
      </c>
      <c r="BF163" s="224">
        <f t="shared" si="25"/>
        <v>0</v>
      </c>
      <c r="BG163" s="224">
        <f t="shared" si="26"/>
        <v>0</v>
      </c>
      <c r="BH163" s="224">
        <f t="shared" si="27"/>
        <v>0</v>
      </c>
      <c r="BI163" s="224">
        <f t="shared" si="28"/>
        <v>0</v>
      </c>
      <c r="BJ163" s="18" t="s">
        <v>91</v>
      </c>
      <c r="BK163" s="224">
        <f t="shared" si="29"/>
        <v>0</v>
      </c>
      <c r="BL163" s="18" t="s">
        <v>124</v>
      </c>
      <c r="BM163" s="223" t="s">
        <v>1105</v>
      </c>
    </row>
    <row r="164" spans="1:65" s="12" customFormat="1" ht="22.9" customHeight="1">
      <c r="B164" s="195"/>
      <c r="C164" s="196"/>
      <c r="D164" s="197" t="s">
        <v>82</v>
      </c>
      <c r="E164" s="209" t="s">
        <v>6301</v>
      </c>
      <c r="F164" s="209" t="s">
        <v>6302</v>
      </c>
      <c r="G164" s="196"/>
      <c r="H164" s="196"/>
      <c r="I164" s="199"/>
      <c r="J164" s="210">
        <f>BK164</f>
        <v>0</v>
      </c>
      <c r="K164" s="196"/>
      <c r="L164" s="201"/>
      <c r="M164" s="202"/>
      <c r="N164" s="203"/>
      <c r="O164" s="203"/>
      <c r="P164" s="204">
        <f>SUM(P165:P168)</f>
        <v>0</v>
      </c>
      <c r="Q164" s="203"/>
      <c r="R164" s="204">
        <f>SUM(R165:R168)</f>
        <v>0</v>
      </c>
      <c r="S164" s="203"/>
      <c r="T164" s="205">
        <f>SUM(T165:T168)</f>
        <v>0</v>
      </c>
      <c r="AR164" s="206" t="s">
        <v>124</v>
      </c>
      <c r="AT164" s="207" t="s">
        <v>82</v>
      </c>
      <c r="AU164" s="207" t="s">
        <v>91</v>
      </c>
      <c r="AY164" s="206" t="s">
        <v>397</v>
      </c>
      <c r="BK164" s="208">
        <f>SUM(BK165:BK168)</f>
        <v>0</v>
      </c>
    </row>
    <row r="165" spans="1:65" s="2" customFormat="1" ht="16.5" customHeight="1">
      <c r="A165" s="36"/>
      <c r="B165" s="37"/>
      <c r="C165" s="211" t="s">
        <v>664</v>
      </c>
      <c r="D165" s="211" t="s">
        <v>400</v>
      </c>
      <c r="E165" s="212" t="s">
        <v>8587</v>
      </c>
      <c r="F165" s="213" t="s">
        <v>8588</v>
      </c>
      <c r="G165" s="214" t="s">
        <v>5378</v>
      </c>
      <c r="H165" s="215">
        <v>1</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4005</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4005</v>
      </c>
      <c r="BM165" s="223" t="s">
        <v>8589</v>
      </c>
    </row>
    <row r="166" spans="1:65" s="2" customFormat="1" ht="16.5" customHeight="1">
      <c r="A166" s="36"/>
      <c r="B166" s="37"/>
      <c r="C166" s="211" t="s">
        <v>218</v>
      </c>
      <c r="D166" s="211" t="s">
        <v>400</v>
      </c>
      <c r="E166" s="212" t="s">
        <v>8590</v>
      </c>
      <c r="F166" s="213" t="s">
        <v>8591</v>
      </c>
      <c r="G166" s="214" t="s">
        <v>461</v>
      </c>
      <c r="H166" s="215">
        <v>330</v>
      </c>
      <c r="I166" s="216"/>
      <c r="J166" s="217">
        <f>ROUND(I166*H166,2)</f>
        <v>0</v>
      </c>
      <c r="K166" s="218"/>
      <c r="L166" s="41"/>
      <c r="M166" s="219" t="s">
        <v>1</v>
      </c>
      <c r="N166" s="22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4005</v>
      </c>
      <c r="AT166" s="223" t="s">
        <v>400</v>
      </c>
      <c r="AU166" s="223" t="s">
        <v>93</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4005</v>
      </c>
      <c r="BM166" s="223" t="s">
        <v>8592</v>
      </c>
    </row>
    <row r="167" spans="1:65" s="2" customFormat="1" ht="16.5" customHeight="1">
      <c r="A167" s="36"/>
      <c r="B167" s="37"/>
      <c r="C167" s="211" t="s">
        <v>661</v>
      </c>
      <c r="D167" s="211" t="s">
        <v>400</v>
      </c>
      <c r="E167" s="212" t="s">
        <v>8593</v>
      </c>
      <c r="F167" s="213" t="s">
        <v>8594</v>
      </c>
      <c r="G167" s="214" t="s">
        <v>1831</v>
      </c>
      <c r="H167" s="215">
        <v>1</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4005</v>
      </c>
      <c r="AT167" s="223" t="s">
        <v>400</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4005</v>
      </c>
      <c r="BM167" s="223" t="s">
        <v>8595</v>
      </c>
    </row>
    <row r="168" spans="1:65" s="2" customFormat="1" ht="16.5" customHeight="1">
      <c r="A168" s="36"/>
      <c r="B168" s="37"/>
      <c r="C168" s="211" t="s">
        <v>795</v>
      </c>
      <c r="D168" s="211" t="s">
        <v>400</v>
      </c>
      <c r="E168" s="212" t="s">
        <v>8596</v>
      </c>
      <c r="F168" s="213" t="s">
        <v>8597</v>
      </c>
      <c r="G168" s="214" t="s">
        <v>461</v>
      </c>
      <c r="H168" s="215">
        <v>212</v>
      </c>
      <c r="I168" s="216"/>
      <c r="J168" s="217">
        <f>ROUND(I168*H168,2)</f>
        <v>0</v>
      </c>
      <c r="K168" s="218"/>
      <c r="L168" s="41"/>
      <c r="M168" s="266" t="s">
        <v>1</v>
      </c>
      <c r="N168" s="267" t="s">
        <v>48</v>
      </c>
      <c r="O168" s="231"/>
      <c r="P168" s="268">
        <f>O168*H168</f>
        <v>0</v>
      </c>
      <c r="Q168" s="268">
        <v>0</v>
      </c>
      <c r="R168" s="268">
        <f>Q168*H168</f>
        <v>0</v>
      </c>
      <c r="S168" s="268">
        <v>0</v>
      </c>
      <c r="T168" s="269">
        <f>S168*H168</f>
        <v>0</v>
      </c>
      <c r="U168" s="36"/>
      <c r="V168" s="36"/>
      <c r="W168" s="36"/>
      <c r="X168" s="36"/>
      <c r="Y168" s="36"/>
      <c r="Z168" s="36"/>
      <c r="AA168" s="36"/>
      <c r="AB168" s="36"/>
      <c r="AC168" s="36"/>
      <c r="AD168" s="36"/>
      <c r="AE168" s="36"/>
      <c r="AR168" s="223" t="s">
        <v>4005</v>
      </c>
      <c r="AT168" s="223" t="s">
        <v>400</v>
      </c>
      <c r="AU168" s="223" t="s">
        <v>93</v>
      </c>
      <c r="AY168" s="18" t="s">
        <v>397</v>
      </c>
      <c r="BE168" s="224">
        <f>IF(N168="základní",J168,0)</f>
        <v>0</v>
      </c>
      <c r="BF168" s="224">
        <f>IF(N168="snížená",J168,0)</f>
        <v>0</v>
      </c>
      <c r="BG168" s="224">
        <f>IF(N168="zákl. přenesená",J168,0)</f>
        <v>0</v>
      </c>
      <c r="BH168" s="224">
        <f>IF(N168="sníž. přenesená",J168,0)</f>
        <v>0</v>
      </c>
      <c r="BI168" s="224">
        <f>IF(N168="nulová",J168,0)</f>
        <v>0</v>
      </c>
      <c r="BJ168" s="18" t="s">
        <v>91</v>
      </c>
      <c r="BK168" s="224">
        <f>ROUND(I168*H168,2)</f>
        <v>0</v>
      </c>
      <c r="BL168" s="18" t="s">
        <v>4005</v>
      </c>
      <c r="BM168" s="223" t="s">
        <v>8598</v>
      </c>
    </row>
    <row r="169" spans="1:65" s="2" customFormat="1" ht="6.95" customHeight="1">
      <c r="A169" s="36"/>
      <c r="B169" s="56"/>
      <c r="C169" s="57"/>
      <c r="D169" s="57"/>
      <c r="E169" s="57"/>
      <c r="F169" s="57"/>
      <c r="G169" s="57"/>
      <c r="H169" s="57"/>
      <c r="I169" s="160"/>
      <c r="J169" s="57"/>
      <c r="K169" s="57"/>
      <c r="L169" s="41"/>
      <c r="M169" s="36"/>
      <c r="O169" s="36"/>
      <c r="P169" s="36"/>
      <c r="Q169" s="36"/>
      <c r="R169" s="36"/>
      <c r="S169" s="36"/>
      <c r="T169" s="36"/>
      <c r="U169" s="36"/>
      <c r="V169" s="36"/>
      <c r="W169" s="36"/>
      <c r="X169" s="36"/>
      <c r="Y169" s="36"/>
      <c r="Z169" s="36"/>
      <c r="AA169" s="36"/>
      <c r="AB169" s="36"/>
      <c r="AC169" s="36"/>
      <c r="AD169" s="36"/>
      <c r="AE169" s="36"/>
    </row>
  </sheetData>
  <sheetProtection algorithmName="SHA-512" hashValue="V1VLRxN1zWecYmjpbXH8hF0LrpyFftKSQZFV0TVzrP6Aa+zC/ePEPA/kNnSi0uC5Hl9ssf3nWtbH2wsilnjEug==" saltValue="W0LkjFLxQA3sIvXk7d7NORy9WMf5hKx6DIehxvXHaugRp/Eh2sGBKg72GmpBvfznh0Msit4d0B46ZJXi5BmLHw==" spinCount="100000" sheet="1" objects="1" scenarios="1" formatColumns="0" formatRows="0" autoFilter="0"/>
  <autoFilter ref="C124:K168" xr:uid="{00000000-0009-0000-0000-00004000000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2:BM17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301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8599</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ROUND(J125,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ROUND((SUM(BE125:BE177)),  2)</f>
        <v>0</v>
      </c>
      <c r="G35" s="36"/>
      <c r="H35" s="36"/>
      <c r="I35" s="139">
        <v>0.21</v>
      </c>
      <c r="J35" s="138">
        <f>ROUND(((SUM(BE125:BE177))*I35),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ROUND((SUM(BF125:BF177)),  2)</f>
        <v>0</v>
      </c>
      <c r="G36" s="36"/>
      <c r="H36" s="36"/>
      <c r="I36" s="139">
        <v>0.15</v>
      </c>
      <c r="J36" s="138">
        <f>ROUND(((SUM(BF125:BF177))*I36),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ROUND((SUM(BG125:BG177)),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ROUND((SUM(BH125:BH177)),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ROUND((SUM(BI125:BI177)),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SO404 - Venkovní areálové osvětlení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J125</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8518</v>
      </c>
      <c r="E99" s="172"/>
      <c r="F99" s="172"/>
      <c r="G99" s="172"/>
      <c r="H99" s="172"/>
      <c r="I99" s="173"/>
      <c r="J99" s="174">
        <f>J126</f>
        <v>0</v>
      </c>
      <c r="K99" s="170"/>
      <c r="L99" s="175"/>
    </row>
    <row r="100" spans="1:47" s="9" customFormat="1" ht="24.95" customHeight="1">
      <c r="B100" s="169"/>
      <c r="C100" s="170"/>
      <c r="D100" s="171" t="s">
        <v>8519</v>
      </c>
      <c r="E100" s="172"/>
      <c r="F100" s="172"/>
      <c r="G100" s="172"/>
      <c r="H100" s="172"/>
      <c r="I100" s="173"/>
      <c r="J100" s="174">
        <f>J144</f>
        <v>0</v>
      </c>
      <c r="K100" s="170"/>
      <c r="L100" s="175"/>
    </row>
    <row r="101" spans="1:47" s="9" customFormat="1" ht="24.95" customHeight="1">
      <c r="B101" s="169"/>
      <c r="C101" s="170"/>
      <c r="D101" s="171" t="s">
        <v>8520</v>
      </c>
      <c r="E101" s="172"/>
      <c r="F101" s="172"/>
      <c r="G101" s="172"/>
      <c r="H101" s="172"/>
      <c r="I101" s="173"/>
      <c r="J101" s="174">
        <f>J149</f>
        <v>0</v>
      </c>
      <c r="K101" s="170"/>
      <c r="L101" s="175"/>
    </row>
    <row r="102" spans="1:47" s="9" customFormat="1" ht="24.95" customHeight="1">
      <c r="B102" s="169"/>
      <c r="C102" s="170"/>
      <c r="D102" s="171" t="s">
        <v>8521</v>
      </c>
      <c r="E102" s="172"/>
      <c r="F102" s="172"/>
      <c r="G102" s="172"/>
      <c r="H102" s="172"/>
      <c r="I102" s="173"/>
      <c r="J102" s="174">
        <f>J165</f>
        <v>0</v>
      </c>
      <c r="K102" s="170"/>
      <c r="L102" s="175"/>
    </row>
    <row r="103" spans="1:47" s="10" customFormat="1" ht="19.899999999999999" customHeight="1">
      <c r="B103" s="176"/>
      <c r="C103" s="106"/>
      <c r="D103" s="177" t="s">
        <v>6286</v>
      </c>
      <c r="E103" s="178"/>
      <c r="F103" s="178"/>
      <c r="G103" s="178"/>
      <c r="H103" s="178"/>
      <c r="I103" s="179"/>
      <c r="J103" s="180">
        <f>J174</f>
        <v>0</v>
      </c>
      <c r="K103" s="106"/>
      <c r="L103" s="181"/>
    </row>
    <row r="104" spans="1:47" s="2" customFormat="1" ht="21.75" customHeight="1">
      <c r="A104" s="36"/>
      <c r="B104" s="37"/>
      <c r="C104" s="38"/>
      <c r="D104" s="38"/>
      <c r="E104" s="38"/>
      <c r="F104" s="38"/>
      <c r="G104" s="38"/>
      <c r="H104" s="38"/>
      <c r="I104" s="124"/>
      <c r="J104" s="38"/>
      <c r="K104" s="38"/>
      <c r="L104" s="53"/>
      <c r="S104" s="36"/>
      <c r="T104" s="36"/>
      <c r="U104" s="36"/>
      <c r="V104" s="36"/>
      <c r="W104" s="36"/>
      <c r="X104" s="36"/>
      <c r="Y104" s="36"/>
      <c r="Z104" s="36"/>
      <c r="AA104" s="36"/>
      <c r="AB104" s="36"/>
      <c r="AC104" s="36"/>
      <c r="AD104" s="36"/>
      <c r="AE104" s="36"/>
    </row>
    <row r="105" spans="1:47" s="2" customFormat="1" ht="6.95" customHeight="1">
      <c r="A105" s="36"/>
      <c r="B105" s="56"/>
      <c r="C105" s="57"/>
      <c r="D105" s="57"/>
      <c r="E105" s="57"/>
      <c r="F105" s="57"/>
      <c r="G105" s="57"/>
      <c r="H105" s="57"/>
      <c r="I105" s="160"/>
      <c r="J105" s="57"/>
      <c r="K105" s="57"/>
      <c r="L105" s="53"/>
      <c r="S105" s="36"/>
      <c r="T105" s="36"/>
      <c r="U105" s="36"/>
      <c r="V105" s="36"/>
      <c r="W105" s="36"/>
      <c r="X105" s="36"/>
      <c r="Y105" s="36"/>
      <c r="Z105" s="36"/>
      <c r="AA105" s="36"/>
      <c r="AB105" s="36"/>
      <c r="AC105" s="36"/>
      <c r="AD105" s="36"/>
      <c r="AE105" s="36"/>
    </row>
    <row r="109" spans="1:47" s="2" customFormat="1" ht="6.95" customHeight="1">
      <c r="A109" s="36"/>
      <c r="B109" s="58"/>
      <c r="C109" s="59"/>
      <c r="D109" s="59"/>
      <c r="E109" s="59"/>
      <c r="F109" s="59"/>
      <c r="G109" s="59"/>
      <c r="H109" s="59"/>
      <c r="I109" s="163"/>
      <c r="J109" s="59"/>
      <c r="K109" s="59"/>
      <c r="L109" s="53"/>
      <c r="S109" s="36"/>
      <c r="T109" s="36"/>
      <c r="U109" s="36"/>
      <c r="V109" s="36"/>
      <c r="W109" s="36"/>
      <c r="X109" s="36"/>
      <c r="Y109" s="36"/>
      <c r="Z109" s="36"/>
      <c r="AA109" s="36"/>
      <c r="AB109" s="36"/>
      <c r="AC109" s="36"/>
      <c r="AD109" s="36"/>
      <c r="AE109" s="36"/>
    </row>
    <row r="110" spans="1:47" s="2" customFormat="1" ht="24.95" customHeight="1">
      <c r="A110" s="36"/>
      <c r="B110" s="37"/>
      <c r="C110" s="24" t="s">
        <v>383</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16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23.25" customHeight="1">
      <c r="A113" s="36"/>
      <c r="B113" s="37"/>
      <c r="C113" s="38"/>
      <c r="D113" s="38"/>
      <c r="E113" s="344" t="str">
        <f>E7</f>
        <v>NNP Moravská Třebová, výstavba nového objektu nemocnice a výjezdové základny ZZS PAK</v>
      </c>
      <c r="F113" s="345"/>
      <c r="G113" s="345"/>
      <c r="H113" s="345"/>
      <c r="I113" s="124"/>
      <c r="J113" s="38"/>
      <c r="K113" s="38"/>
      <c r="L113" s="53"/>
      <c r="S113" s="36"/>
      <c r="T113" s="36"/>
      <c r="U113" s="36"/>
      <c r="V113" s="36"/>
      <c r="W113" s="36"/>
      <c r="X113" s="36"/>
      <c r="Y113" s="36"/>
      <c r="Z113" s="36"/>
      <c r="AA113" s="36"/>
      <c r="AB113" s="36"/>
      <c r="AC113" s="36"/>
      <c r="AD113" s="36"/>
      <c r="AE113" s="36"/>
    </row>
    <row r="114" spans="1:65" s="1" customFormat="1" ht="12" customHeight="1">
      <c r="B114" s="22"/>
      <c r="C114" s="30" t="s">
        <v>368</v>
      </c>
      <c r="D114" s="23"/>
      <c r="E114" s="23"/>
      <c r="F114" s="23"/>
      <c r="G114" s="23"/>
      <c r="H114" s="23"/>
      <c r="I114" s="117"/>
      <c r="J114" s="23"/>
      <c r="K114" s="23"/>
      <c r="L114" s="21"/>
    </row>
    <row r="115" spans="1:65" s="2" customFormat="1" ht="16.5" customHeight="1">
      <c r="A115" s="36"/>
      <c r="B115" s="37"/>
      <c r="C115" s="38"/>
      <c r="D115" s="38"/>
      <c r="E115" s="344" t="s">
        <v>7658</v>
      </c>
      <c r="F115" s="343"/>
      <c r="G115" s="343"/>
      <c r="H115" s="343"/>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556</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16.5" customHeight="1">
      <c r="A117" s="36"/>
      <c r="B117" s="37"/>
      <c r="C117" s="38"/>
      <c r="D117" s="38"/>
      <c r="E117" s="323" t="str">
        <f>E11</f>
        <v>SO404 - Venkovní areálové osvětlení</v>
      </c>
      <c r="F117" s="343"/>
      <c r="G117" s="343"/>
      <c r="H117" s="343"/>
      <c r="I117" s="124"/>
      <c r="J117" s="38"/>
      <c r="K117" s="38"/>
      <c r="L117" s="53"/>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5" s="2" customFormat="1" ht="12" customHeight="1">
      <c r="A119" s="36"/>
      <c r="B119" s="37"/>
      <c r="C119" s="30" t="s">
        <v>22</v>
      </c>
      <c r="D119" s="38"/>
      <c r="E119" s="38"/>
      <c r="F119" s="28" t="str">
        <f>F14</f>
        <v>Moravská Třebová</v>
      </c>
      <c r="G119" s="38"/>
      <c r="H119" s="38"/>
      <c r="I119" s="125" t="s">
        <v>24</v>
      </c>
      <c r="J119" s="68" t="str">
        <f>IF(J14="","",J14)</f>
        <v>18. 5. 2020</v>
      </c>
      <c r="K119" s="38"/>
      <c r="L119" s="53"/>
      <c r="S119" s="36"/>
      <c r="T119" s="36"/>
      <c r="U119" s="36"/>
      <c r="V119" s="36"/>
      <c r="W119" s="36"/>
      <c r="X119" s="36"/>
      <c r="Y119" s="36"/>
      <c r="Z119" s="36"/>
      <c r="AA119" s="36"/>
      <c r="AB119" s="36"/>
      <c r="AC119" s="36"/>
      <c r="AD119" s="36"/>
      <c r="AE119" s="36"/>
    </row>
    <row r="120" spans="1:65"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2" customFormat="1" ht="25.7" customHeight="1">
      <c r="A121" s="36"/>
      <c r="B121" s="37"/>
      <c r="C121" s="30" t="s">
        <v>30</v>
      </c>
      <c r="D121" s="38"/>
      <c r="E121" s="38"/>
      <c r="F121" s="28" t="str">
        <f>E17</f>
        <v>Pardubický kraj</v>
      </c>
      <c r="G121" s="38"/>
      <c r="H121" s="38"/>
      <c r="I121" s="125" t="s">
        <v>36</v>
      </c>
      <c r="J121" s="34" t="str">
        <f>E23</f>
        <v>SIEBERT + TALAŠ, spol. s r.o.</v>
      </c>
      <c r="K121" s="38"/>
      <c r="L121" s="53"/>
      <c r="S121" s="36"/>
      <c r="T121" s="36"/>
      <c r="U121" s="36"/>
      <c r="V121" s="36"/>
      <c r="W121" s="36"/>
      <c r="X121" s="36"/>
      <c r="Y121" s="36"/>
      <c r="Z121" s="36"/>
      <c r="AA121" s="36"/>
      <c r="AB121" s="36"/>
      <c r="AC121" s="36"/>
      <c r="AD121" s="36"/>
      <c r="AE121" s="36"/>
    </row>
    <row r="122" spans="1:65" s="2" customFormat="1" ht="15.2" customHeight="1">
      <c r="A122" s="36"/>
      <c r="B122" s="37"/>
      <c r="C122" s="30" t="s">
        <v>34</v>
      </c>
      <c r="D122" s="38"/>
      <c r="E122" s="38"/>
      <c r="F122" s="28" t="str">
        <f>IF(E20="","",E20)</f>
        <v>Vyplň údaj</v>
      </c>
      <c r="G122" s="38"/>
      <c r="H122" s="38"/>
      <c r="I122" s="125" t="s">
        <v>39</v>
      </c>
      <c r="J122" s="34" t="str">
        <f>E26</f>
        <v xml:space="preserve"> </v>
      </c>
      <c r="K122" s="38"/>
      <c r="L122" s="53"/>
      <c r="S122" s="36"/>
      <c r="T122" s="36"/>
      <c r="U122" s="36"/>
      <c r="V122" s="36"/>
      <c r="W122" s="36"/>
      <c r="X122" s="36"/>
      <c r="Y122" s="36"/>
      <c r="Z122" s="36"/>
      <c r="AA122" s="36"/>
      <c r="AB122" s="36"/>
      <c r="AC122" s="36"/>
      <c r="AD122" s="36"/>
      <c r="AE122" s="36"/>
    </row>
    <row r="123" spans="1:65" s="2" customFormat="1" ht="10.35" customHeight="1">
      <c r="A123" s="36"/>
      <c r="B123" s="37"/>
      <c r="C123" s="38"/>
      <c r="D123" s="38"/>
      <c r="E123" s="38"/>
      <c r="F123" s="38"/>
      <c r="G123" s="38"/>
      <c r="H123" s="38"/>
      <c r="I123" s="124"/>
      <c r="J123" s="38"/>
      <c r="K123" s="38"/>
      <c r="L123" s="53"/>
      <c r="S123" s="36"/>
      <c r="T123" s="36"/>
      <c r="U123" s="36"/>
      <c r="V123" s="36"/>
      <c r="W123" s="36"/>
      <c r="X123" s="36"/>
      <c r="Y123" s="36"/>
      <c r="Z123" s="36"/>
      <c r="AA123" s="36"/>
      <c r="AB123" s="36"/>
      <c r="AC123" s="36"/>
      <c r="AD123" s="36"/>
      <c r="AE123" s="36"/>
    </row>
    <row r="124" spans="1:65" s="11" customFormat="1" ht="29.25" customHeight="1">
      <c r="A124" s="182"/>
      <c r="B124" s="183"/>
      <c r="C124" s="184" t="s">
        <v>384</v>
      </c>
      <c r="D124" s="185" t="s">
        <v>68</v>
      </c>
      <c r="E124" s="185" t="s">
        <v>64</v>
      </c>
      <c r="F124" s="185" t="s">
        <v>65</v>
      </c>
      <c r="G124" s="185" t="s">
        <v>385</v>
      </c>
      <c r="H124" s="185" t="s">
        <v>386</v>
      </c>
      <c r="I124" s="186" t="s">
        <v>387</v>
      </c>
      <c r="J124" s="187" t="s">
        <v>372</v>
      </c>
      <c r="K124" s="188" t="s">
        <v>388</v>
      </c>
      <c r="L124" s="189"/>
      <c r="M124" s="77" t="s">
        <v>1</v>
      </c>
      <c r="N124" s="78" t="s">
        <v>47</v>
      </c>
      <c r="O124" s="78" t="s">
        <v>389</v>
      </c>
      <c r="P124" s="78" t="s">
        <v>390</v>
      </c>
      <c r="Q124" s="78" t="s">
        <v>391</v>
      </c>
      <c r="R124" s="78" t="s">
        <v>392</v>
      </c>
      <c r="S124" s="78" t="s">
        <v>393</v>
      </c>
      <c r="T124" s="79" t="s">
        <v>394</v>
      </c>
      <c r="U124" s="182"/>
      <c r="V124" s="182"/>
      <c r="W124" s="182"/>
      <c r="X124" s="182"/>
      <c r="Y124" s="182"/>
      <c r="Z124" s="182"/>
      <c r="AA124" s="182"/>
      <c r="AB124" s="182"/>
      <c r="AC124" s="182"/>
      <c r="AD124" s="182"/>
      <c r="AE124" s="182"/>
    </row>
    <row r="125" spans="1:65" s="2" customFormat="1" ht="22.9" customHeight="1">
      <c r="A125" s="36"/>
      <c r="B125" s="37"/>
      <c r="C125" s="84" t="s">
        <v>395</v>
      </c>
      <c r="D125" s="38"/>
      <c r="E125" s="38"/>
      <c r="F125" s="38"/>
      <c r="G125" s="38"/>
      <c r="H125" s="38"/>
      <c r="I125" s="124"/>
      <c r="J125" s="190">
        <f>BK125</f>
        <v>0</v>
      </c>
      <c r="K125" s="38"/>
      <c r="L125" s="41"/>
      <c r="M125" s="80"/>
      <c r="N125" s="191"/>
      <c r="O125" s="81"/>
      <c r="P125" s="192">
        <f>P126+P144+P149+P165</f>
        <v>0</v>
      </c>
      <c r="Q125" s="81"/>
      <c r="R125" s="192">
        <f>R126+R144+R149+R165</f>
        <v>0</v>
      </c>
      <c r="S125" s="81"/>
      <c r="T125" s="193">
        <f>T126+T144+T149+T165</f>
        <v>0</v>
      </c>
      <c r="U125" s="36"/>
      <c r="V125" s="36"/>
      <c r="W125" s="36"/>
      <c r="X125" s="36"/>
      <c r="Y125" s="36"/>
      <c r="Z125" s="36"/>
      <c r="AA125" s="36"/>
      <c r="AB125" s="36"/>
      <c r="AC125" s="36"/>
      <c r="AD125" s="36"/>
      <c r="AE125" s="36"/>
      <c r="AT125" s="18" t="s">
        <v>82</v>
      </c>
      <c r="AU125" s="18" t="s">
        <v>374</v>
      </c>
      <c r="BK125" s="194">
        <f>BK126+BK144+BK149+BK165</f>
        <v>0</v>
      </c>
    </row>
    <row r="126" spans="1:65" s="12" customFormat="1" ht="25.9" customHeight="1">
      <c r="B126" s="195"/>
      <c r="C126" s="196"/>
      <c r="D126" s="197" t="s">
        <v>82</v>
      </c>
      <c r="E126" s="198" t="s">
        <v>5100</v>
      </c>
      <c r="F126" s="198" t="s">
        <v>8522</v>
      </c>
      <c r="G126" s="196"/>
      <c r="H126" s="196"/>
      <c r="I126" s="199"/>
      <c r="J126" s="200">
        <f>BK126</f>
        <v>0</v>
      </c>
      <c r="K126" s="196"/>
      <c r="L126" s="201"/>
      <c r="M126" s="202"/>
      <c r="N126" s="203"/>
      <c r="O126" s="203"/>
      <c r="P126" s="204">
        <f>SUM(P127:P143)</f>
        <v>0</v>
      </c>
      <c r="Q126" s="203"/>
      <c r="R126" s="204">
        <f>SUM(R127:R143)</f>
        <v>0</v>
      </c>
      <c r="S126" s="203"/>
      <c r="T126" s="205">
        <f>SUM(T127:T143)</f>
        <v>0</v>
      </c>
      <c r="AR126" s="206" t="s">
        <v>91</v>
      </c>
      <c r="AT126" s="207" t="s">
        <v>82</v>
      </c>
      <c r="AU126" s="207" t="s">
        <v>83</v>
      </c>
      <c r="AY126" s="206" t="s">
        <v>397</v>
      </c>
      <c r="BK126" s="208">
        <f>SUM(BK127:BK143)</f>
        <v>0</v>
      </c>
    </row>
    <row r="127" spans="1:65" s="2" customFormat="1" ht="16.5" customHeight="1">
      <c r="A127" s="36"/>
      <c r="B127" s="37"/>
      <c r="C127" s="211" t="s">
        <v>91</v>
      </c>
      <c r="D127" s="211" t="s">
        <v>400</v>
      </c>
      <c r="E127" s="212" t="s">
        <v>8600</v>
      </c>
      <c r="F127" s="213" t="s">
        <v>8601</v>
      </c>
      <c r="G127" s="214" t="s">
        <v>1831</v>
      </c>
      <c r="H127" s="215">
        <v>11</v>
      </c>
      <c r="I127" s="216"/>
      <c r="J127" s="217">
        <f t="shared" ref="J127:J143" si="0">ROUND(I127*H127,2)</f>
        <v>0</v>
      </c>
      <c r="K127" s="218"/>
      <c r="L127" s="41"/>
      <c r="M127" s="219" t="s">
        <v>1</v>
      </c>
      <c r="N127" s="220" t="s">
        <v>48</v>
      </c>
      <c r="O127" s="73"/>
      <c r="P127" s="221">
        <f t="shared" ref="P127:P143" si="1">O127*H127</f>
        <v>0</v>
      </c>
      <c r="Q127" s="221">
        <v>0</v>
      </c>
      <c r="R127" s="221">
        <f t="shared" ref="R127:R143" si="2">Q127*H127</f>
        <v>0</v>
      </c>
      <c r="S127" s="221">
        <v>0</v>
      </c>
      <c r="T127" s="222">
        <f t="shared" ref="T127:T143" si="3">S127*H127</f>
        <v>0</v>
      </c>
      <c r="U127" s="36"/>
      <c r="V127" s="36"/>
      <c r="W127" s="36"/>
      <c r="X127" s="36"/>
      <c r="Y127" s="36"/>
      <c r="Z127" s="36"/>
      <c r="AA127" s="36"/>
      <c r="AB127" s="36"/>
      <c r="AC127" s="36"/>
      <c r="AD127" s="36"/>
      <c r="AE127" s="36"/>
      <c r="AR127" s="223" t="s">
        <v>124</v>
      </c>
      <c r="AT127" s="223" t="s">
        <v>400</v>
      </c>
      <c r="AU127" s="223" t="s">
        <v>91</v>
      </c>
      <c r="AY127" s="18" t="s">
        <v>397</v>
      </c>
      <c r="BE127" s="224">
        <f t="shared" ref="BE127:BE143" si="4">IF(N127="základní",J127,0)</f>
        <v>0</v>
      </c>
      <c r="BF127" s="224">
        <f t="shared" ref="BF127:BF143" si="5">IF(N127="snížená",J127,0)</f>
        <v>0</v>
      </c>
      <c r="BG127" s="224">
        <f t="shared" ref="BG127:BG143" si="6">IF(N127="zákl. přenesená",J127,0)</f>
        <v>0</v>
      </c>
      <c r="BH127" s="224">
        <f t="shared" ref="BH127:BH143" si="7">IF(N127="sníž. přenesená",J127,0)</f>
        <v>0</v>
      </c>
      <c r="BI127" s="224">
        <f t="shared" ref="BI127:BI143" si="8">IF(N127="nulová",J127,0)</f>
        <v>0</v>
      </c>
      <c r="BJ127" s="18" t="s">
        <v>91</v>
      </c>
      <c r="BK127" s="224">
        <f t="shared" ref="BK127:BK143" si="9">ROUND(I127*H127,2)</f>
        <v>0</v>
      </c>
      <c r="BL127" s="18" t="s">
        <v>124</v>
      </c>
      <c r="BM127" s="223" t="s">
        <v>93</v>
      </c>
    </row>
    <row r="128" spans="1:65" s="2" customFormat="1" ht="16.5" customHeight="1">
      <c r="A128" s="36"/>
      <c r="B128" s="37"/>
      <c r="C128" s="211" t="s">
        <v>93</v>
      </c>
      <c r="D128" s="211" t="s">
        <v>400</v>
      </c>
      <c r="E128" s="212" t="s">
        <v>8602</v>
      </c>
      <c r="F128" s="213" t="s">
        <v>8603</v>
      </c>
      <c r="G128" s="214" t="s">
        <v>1831</v>
      </c>
      <c r="H128" s="215">
        <v>22</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124</v>
      </c>
    </row>
    <row r="129" spans="1:65" s="2" customFormat="1" ht="16.5" customHeight="1">
      <c r="A129" s="36"/>
      <c r="B129" s="37"/>
      <c r="C129" s="211" t="s">
        <v>112</v>
      </c>
      <c r="D129" s="211" t="s">
        <v>400</v>
      </c>
      <c r="E129" s="212" t="s">
        <v>8604</v>
      </c>
      <c r="F129" s="213" t="s">
        <v>8605</v>
      </c>
      <c r="G129" s="214" t="s">
        <v>1831</v>
      </c>
      <c r="H129" s="215">
        <v>11</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133</v>
      </c>
    </row>
    <row r="130" spans="1:65" s="2" customFormat="1" ht="16.5" customHeight="1">
      <c r="A130" s="36"/>
      <c r="B130" s="37"/>
      <c r="C130" s="211" t="s">
        <v>124</v>
      </c>
      <c r="D130" s="211" t="s">
        <v>400</v>
      </c>
      <c r="E130" s="212" t="s">
        <v>8606</v>
      </c>
      <c r="F130" s="213" t="s">
        <v>8607</v>
      </c>
      <c r="G130" s="214" t="s">
        <v>1831</v>
      </c>
      <c r="H130" s="215">
        <v>11</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136</v>
      </c>
    </row>
    <row r="131" spans="1:65" s="2" customFormat="1" ht="16.5" customHeight="1">
      <c r="A131" s="36"/>
      <c r="B131" s="37"/>
      <c r="C131" s="211" t="s">
        <v>130</v>
      </c>
      <c r="D131" s="211" t="s">
        <v>400</v>
      </c>
      <c r="E131" s="212" t="s">
        <v>8608</v>
      </c>
      <c r="F131" s="213" t="s">
        <v>8609</v>
      </c>
      <c r="G131" s="214" t="s">
        <v>1831</v>
      </c>
      <c r="H131" s="215">
        <v>11</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145</v>
      </c>
    </row>
    <row r="132" spans="1:65" s="2" customFormat="1" ht="33" customHeight="1">
      <c r="A132" s="36"/>
      <c r="B132" s="37"/>
      <c r="C132" s="211" t="s">
        <v>133</v>
      </c>
      <c r="D132" s="211" t="s">
        <v>400</v>
      </c>
      <c r="E132" s="212" t="s">
        <v>8610</v>
      </c>
      <c r="F132" s="213" t="s">
        <v>8611</v>
      </c>
      <c r="G132" s="214" t="s">
        <v>1831</v>
      </c>
      <c r="H132" s="215">
        <v>11</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151</v>
      </c>
    </row>
    <row r="133" spans="1:65" s="2" customFormat="1" ht="21.75" customHeight="1">
      <c r="A133" s="36"/>
      <c r="B133" s="37"/>
      <c r="C133" s="211" t="s">
        <v>139</v>
      </c>
      <c r="D133" s="211" t="s">
        <v>400</v>
      </c>
      <c r="E133" s="212" t="s">
        <v>8612</v>
      </c>
      <c r="F133" s="213" t="s">
        <v>8613</v>
      </c>
      <c r="G133" s="214" t="s">
        <v>1831</v>
      </c>
      <c r="H133" s="215">
        <v>11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157</v>
      </c>
    </row>
    <row r="134" spans="1:65" s="2" customFormat="1" ht="16.5" customHeight="1">
      <c r="A134" s="36"/>
      <c r="B134" s="37"/>
      <c r="C134" s="211" t="s">
        <v>136</v>
      </c>
      <c r="D134" s="211" t="s">
        <v>400</v>
      </c>
      <c r="E134" s="212" t="s">
        <v>8614</v>
      </c>
      <c r="F134" s="213" t="s">
        <v>8615</v>
      </c>
      <c r="G134" s="214" t="s">
        <v>461</v>
      </c>
      <c r="H134" s="215">
        <v>350</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162</v>
      </c>
    </row>
    <row r="135" spans="1:65" s="2" customFormat="1" ht="16.5" customHeight="1">
      <c r="A135" s="36"/>
      <c r="B135" s="37"/>
      <c r="C135" s="211" t="s">
        <v>142</v>
      </c>
      <c r="D135" s="211" t="s">
        <v>400</v>
      </c>
      <c r="E135" s="212" t="s">
        <v>8616</v>
      </c>
      <c r="F135" s="213" t="s">
        <v>8617</v>
      </c>
      <c r="G135" s="214" t="s">
        <v>461</v>
      </c>
      <c r="H135" s="215">
        <v>400</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168</v>
      </c>
    </row>
    <row r="136" spans="1:65" s="2" customFormat="1" ht="16.5" customHeight="1">
      <c r="A136" s="36"/>
      <c r="B136" s="37"/>
      <c r="C136" s="211" t="s">
        <v>145</v>
      </c>
      <c r="D136" s="211" t="s">
        <v>400</v>
      </c>
      <c r="E136" s="212" t="s">
        <v>8618</v>
      </c>
      <c r="F136" s="213" t="s">
        <v>8619</v>
      </c>
      <c r="G136" s="214" t="s">
        <v>461</v>
      </c>
      <c r="H136" s="215">
        <v>450</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174</v>
      </c>
    </row>
    <row r="137" spans="1:65" s="2" customFormat="1" ht="16.5" customHeight="1">
      <c r="A137" s="36"/>
      <c r="B137" s="37"/>
      <c r="C137" s="211" t="s">
        <v>148</v>
      </c>
      <c r="D137" s="211" t="s">
        <v>400</v>
      </c>
      <c r="E137" s="212" t="s">
        <v>8620</v>
      </c>
      <c r="F137" s="213" t="s">
        <v>8621</v>
      </c>
      <c r="G137" s="214" t="s">
        <v>461</v>
      </c>
      <c r="H137" s="215">
        <v>10</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179</v>
      </c>
    </row>
    <row r="138" spans="1:65" s="2" customFormat="1" ht="16.5" customHeight="1">
      <c r="A138" s="36"/>
      <c r="B138" s="37"/>
      <c r="C138" s="211" t="s">
        <v>151</v>
      </c>
      <c r="D138" s="211" t="s">
        <v>400</v>
      </c>
      <c r="E138" s="212" t="s">
        <v>8622</v>
      </c>
      <c r="F138" s="213" t="s">
        <v>8623</v>
      </c>
      <c r="G138" s="214" t="s">
        <v>1831</v>
      </c>
      <c r="H138" s="215">
        <v>1</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188</v>
      </c>
    </row>
    <row r="139" spans="1:65" s="2" customFormat="1" ht="16.5" customHeight="1">
      <c r="A139" s="36"/>
      <c r="B139" s="37"/>
      <c r="C139" s="211" t="s">
        <v>154</v>
      </c>
      <c r="D139" s="211" t="s">
        <v>400</v>
      </c>
      <c r="E139" s="212" t="s">
        <v>8624</v>
      </c>
      <c r="F139" s="213" t="s">
        <v>8625</v>
      </c>
      <c r="G139" s="214" t="s">
        <v>1831</v>
      </c>
      <c r="H139" s="215">
        <v>1</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194</v>
      </c>
    </row>
    <row r="140" spans="1:65" s="2" customFormat="1" ht="16.5" customHeight="1">
      <c r="A140" s="36"/>
      <c r="B140" s="37"/>
      <c r="C140" s="211" t="s">
        <v>157</v>
      </c>
      <c r="D140" s="211" t="s">
        <v>400</v>
      </c>
      <c r="E140" s="212" t="s">
        <v>8537</v>
      </c>
      <c r="F140" s="213" t="s">
        <v>8538</v>
      </c>
      <c r="G140" s="214" t="s">
        <v>461</v>
      </c>
      <c r="H140" s="215">
        <v>250</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200</v>
      </c>
    </row>
    <row r="141" spans="1:65" s="2" customFormat="1" ht="16.5" customHeight="1">
      <c r="A141" s="36"/>
      <c r="B141" s="37"/>
      <c r="C141" s="211" t="s">
        <v>8</v>
      </c>
      <c r="D141" s="211" t="s">
        <v>400</v>
      </c>
      <c r="E141" s="212" t="s">
        <v>8626</v>
      </c>
      <c r="F141" s="213" t="s">
        <v>8627</v>
      </c>
      <c r="G141" s="214" t="s">
        <v>461</v>
      </c>
      <c r="H141" s="215">
        <v>30</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206</v>
      </c>
    </row>
    <row r="142" spans="1:65" s="2" customFormat="1" ht="16.5" customHeight="1">
      <c r="A142" s="36"/>
      <c r="B142" s="37"/>
      <c r="C142" s="211" t="s">
        <v>162</v>
      </c>
      <c r="D142" s="211" t="s">
        <v>400</v>
      </c>
      <c r="E142" s="212" t="s">
        <v>8628</v>
      </c>
      <c r="F142" s="213" t="s">
        <v>8629</v>
      </c>
      <c r="G142" s="214" t="s">
        <v>461</v>
      </c>
      <c r="H142" s="215">
        <v>220</v>
      </c>
      <c r="I142" s="216"/>
      <c r="J142" s="217">
        <f t="shared" si="0"/>
        <v>0</v>
      </c>
      <c r="K142" s="218"/>
      <c r="L142" s="41"/>
      <c r="M142" s="219" t="s">
        <v>1</v>
      </c>
      <c r="N142" s="220" t="s">
        <v>48</v>
      </c>
      <c r="O142" s="73"/>
      <c r="P142" s="221">
        <f t="shared" si="1"/>
        <v>0</v>
      </c>
      <c r="Q142" s="221">
        <v>0</v>
      </c>
      <c r="R142" s="221">
        <f t="shared" si="2"/>
        <v>0</v>
      </c>
      <c r="S142" s="221">
        <v>0</v>
      </c>
      <c r="T142" s="222">
        <f t="shared" si="3"/>
        <v>0</v>
      </c>
      <c r="U142" s="36"/>
      <c r="V142" s="36"/>
      <c r="W142" s="36"/>
      <c r="X142" s="36"/>
      <c r="Y142" s="36"/>
      <c r="Z142" s="36"/>
      <c r="AA142" s="36"/>
      <c r="AB142" s="36"/>
      <c r="AC142" s="36"/>
      <c r="AD142" s="36"/>
      <c r="AE142" s="36"/>
      <c r="AR142" s="223" t="s">
        <v>124</v>
      </c>
      <c r="AT142" s="223" t="s">
        <v>400</v>
      </c>
      <c r="AU142" s="223" t="s">
        <v>91</v>
      </c>
      <c r="AY142" s="18" t="s">
        <v>397</v>
      </c>
      <c r="BE142" s="224">
        <f t="shared" si="4"/>
        <v>0</v>
      </c>
      <c r="BF142" s="224">
        <f t="shared" si="5"/>
        <v>0</v>
      </c>
      <c r="BG142" s="224">
        <f t="shared" si="6"/>
        <v>0</v>
      </c>
      <c r="BH142" s="224">
        <f t="shared" si="7"/>
        <v>0</v>
      </c>
      <c r="BI142" s="224">
        <f t="shared" si="8"/>
        <v>0</v>
      </c>
      <c r="BJ142" s="18" t="s">
        <v>91</v>
      </c>
      <c r="BK142" s="224">
        <f t="shared" si="9"/>
        <v>0</v>
      </c>
      <c r="BL142" s="18" t="s">
        <v>124</v>
      </c>
      <c r="BM142" s="223" t="s">
        <v>212</v>
      </c>
    </row>
    <row r="143" spans="1:65" s="2" customFormat="1" ht="16.5" customHeight="1">
      <c r="A143" s="36"/>
      <c r="B143" s="37"/>
      <c r="C143" s="211" t="s">
        <v>165</v>
      </c>
      <c r="D143" s="211" t="s">
        <v>400</v>
      </c>
      <c r="E143" s="212" t="s">
        <v>8541</v>
      </c>
      <c r="F143" s="213" t="s">
        <v>8542</v>
      </c>
      <c r="G143" s="214" t="s">
        <v>1831</v>
      </c>
      <c r="H143" s="215">
        <v>11</v>
      </c>
      <c r="I143" s="216"/>
      <c r="J143" s="217">
        <f t="shared" si="0"/>
        <v>0</v>
      </c>
      <c r="K143" s="218"/>
      <c r="L143" s="41"/>
      <c r="M143" s="219" t="s">
        <v>1</v>
      </c>
      <c r="N143" s="220" t="s">
        <v>48</v>
      </c>
      <c r="O143" s="73"/>
      <c r="P143" s="221">
        <f t="shared" si="1"/>
        <v>0</v>
      </c>
      <c r="Q143" s="221">
        <v>0</v>
      </c>
      <c r="R143" s="221">
        <f t="shared" si="2"/>
        <v>0</v>
      </c>
      <c r="S143" s="221">
        <v>0</v>
      </c>
      <c r="T143" s="222">
        <f t="shared" si="3"/>
        <v>0</v>
      </c>
      <c r="U143" s="36"/>
      <c r="V143" s="36"/>
      <c r="W143" s="36"/>
      <c r="X143" s="36"/>
      <c r="Y143" s="36"/>
      <c r="Z143" s="36"/>
      <c r="AA143" s="36"/>
      <c r="AB143" s="36"/>
      <c r="AC143" s="36"/>
      <c r="AD143" s="36"/>
      <c r="AE143" s="36"/>
      <c r="AR143" s="223" t="s">
        <v>124</v>
      </c>
      <c r="AT143" s="223" t="s">
        <v>400</v>
      </c>
      <c r="AU143" s="223" t="s">
        <v>91</v>
      </c>
      <c r="AY143" s="18" t="s">
        <v>397</v>
      </c>
      <c r="BE143" s="224">
        <f t="shared" si="4"/>
        <v>0</v>
      </c>
      <c r="BF143" s="224">
        <f t="shared" si="5"/>
        <v>0</v>
      </c>
      <c r="BG143" s="224">
        <f t="shared" si="6"/>
        <v>0</v>
      </c>
      <c r="BH143" s="224">
        <f t="shared" si="7"/>
        <v>0</v>
      </c>
      <c r="BI143" s="224">
        <f t="shared" si="8"/>
        <v>0</v>
      </c>
      <c r="BJ143" s="18" t="s">
        <v>91</v>
      </c>
      <c r="BK143" s="224">
        <f t="shared" si="9"/>
        <v>0</v>
      </c>
      <c r="BL143" s="18" t="s">
        <v>124</v>
      </c>
      <c r="BM143" s="223" t="s">
        <v>215</v>
      </c>
    </row>
    <row r="144" spans="1:65" s="12" customFormat="1" ht="25.9" customHeight="1">
      <c r="B144" s="195"/>
      <c r="C144" s="196"/>
      <c r="D144" s="197" t="s">
        <v>82</v>
      </c>
      <c r="E144" s="198" t="s">
        <v>5140</v>
      </c>
      <c r="F144" s="198" t="s">
        <v>5403</v>
      </c>
      <c r="G144" s="196"/>
      <c r="H144" s="196"/>
      <c r="I144" s="199"/>
      <c r="J144" s="200">
        <f>BK144</f>
        <v>0</v>
      </c>
      <c r="K144" s="196"/>
      <c r="L144" s="201"/>
      <c r="M144" s="202"/>
      <c r="N144" s="203"/>
      <c r="O144" s="203"/>
      <c r="P144" s="204">
        <f>SUM(P145:P148)</f>
        <v>0</v>
      </c>
      <c r="Q144" s="203"/>
      <c r="R144" s="204">
        <f>SUM(R145:R148)</f>
        <v>0</v>
      </c>
      <c r="S144" s="203"/>
      <c r="T144" s="205">
        <f>SUM(T145:T148)</f>
        <v>0</v>
      </c>
      <c r="AR144" s="206" t="s">
        <v>91</v>
      </c>
      <c r="AT144" s="207" t="s">
        <v>82</v>
      </c>
      <c r="AU144" s="207" t="s">
        <v>83</v>
      </c>
      <c r="AY144" s="206" t="s">
        <v>397</v>
      </c>
      <c r="BK144" s="208">
        <f>SUM(BK145:BK148)</f>
        <v>0</v>
      </c>
    </row>
    <row r="145" spans="1:65" s="2" customFormat="1" ht="16.5" customHeight="1">
      <c r="A145" s="36"/>
      <c r="B145" s="37"/>
      <c r="C145" s="211" t="s">
        <v>168</v>
      </c>
      <c r="D145" s="211" t="s">
        <v>400</v>
      </c>
      <c r="E145" s="212" t="s">
        <v>8630</v>
      </c>
      <c r="F145" s="213" t="s">
        <v>8631</v>
      </c>
      <c r="G145" s="214" t="s">
        <v>1831</v>
      </c>
      <c r="H145" s="215">
        <v>44</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91</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661</v>
      </c>
    </row>
    <row r="146" spans="1:65" s="2" customFormat="1" ht="16.5" customHeight="1">
      <c r="A146" s="36"/>
      <c r="B146" s="37"/>
      <c r="C146" s="211" t="s">
        <v>171</v>
      </c>
      <c r="D146" s="211" t="s">
        <v>400</v>
      </c>
      <c r="E146" s="212" t="s">
        <v>8632</v>
      </c>
      <c r="F146" s="213" t="s">
        <v>8633</v>
      </c>
      <c r="G146" s="214" t="s">
        <v>1831</v>
      </c>
      <c r="H146" s="215">
        <v>88</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91</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664</v>
      </c>
    </row>
    <row r="147" spans="1:65" s="2" customFormat="1" ht="16.5" customHeight="1">
      <c r="A147" s="36"/>
      <c r="B147" s="37"/>
      <c r="C147" s="211" t="s">
        <v>174</v>
      </c>
      <c r="D147" s="211" t="s">
        <v>400</v>
      </c>
      <c r="E147" s="212" t="s">
        <v>8547</v>
      </c>
      <c r="F147" s="213" t="s">
        <v>8548</v>
      </c>
      <c r="G147" s="214" t="s">
        <v>1831</v>
      </c>
      <c r="H147" s="215">
        <v>44</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91</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667</v>
      </c>
    </row>
    <row r="148" spans="1:65" s="2" customFormat="1" ht="16.5" customHeight="1">
      <c r="A148" s="36"/>
      <c r="B148" s="37"/>
      <c r="C148" s="211" t="s">
        <v>7</v>
      </c>
      <c r="D148" s="211" t="s">
        <v>400</v>
      </c>
      <c r="E148" s="212" t="s">
        <v>8634</v>
      </c>
      <c r="F148" s="213" t="s">
        <v>8635</v>
      </c>
      <c r="G148" s="214" t="s">
        <v>1831</v>
      </c>
      <c r="H148" s="215">
        <v>1</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91</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670</v>
      </c>
    </row>
    <row r="149" spans="1:65" s="12" customFormat="1" ht="25.9" customHeight="1">
      <c r="B149" s="195"/>
      <c r="C149" s="196"/>
      <c r="D149" s="197" t="s">
        <v>82</v>
      </c>
      <c r="E149" s="198" t="s">
        <v>5152</v>
      </c>
      <c r="F149" s="198" t="s">
        <v>458</v>
      </c>
      <c r="G149" s="196"/>
      <c r="H149" s="196"/>
      <c r="I149" s="199"/>
      <c r="J149" s="200">
        <f>BK149</f>
        <v>0</v>
      </c>
      <c r="K149" s="196"/>
      <c r="L149" s="201"/>
      <c r="M149" s="202"/>
      <c r="N149" s="203"/>
      <c r="O149" s="203"/>
      <c r="P149" s="204">
        <f>SUM(P150:P164)</f>
        <v>0</v>
      </c>
      <c r="Q149" s="203"/>
      <c r="R149" s="204">
        <f>SUM(R150:R164)</f>
        <v>0</v>
      </c>
      <c r="S149" s="203"/>
      <c r="T149" s="205">
        <f>SUM(T150:T164)</f>
        <v>0</v>
      </c>
      <c r="AR149" s="206" t="s">
        <v>91</v>
      </c>
      <c r="AT149" s="207" t="s">
        <v>82</v>
      </c>
      <c r="AU149" s="207" t="s">
        <v>83</v>
      </c>
      <c r="AY149" s="206" t="s">
        <v>397</v>
      </c>
      <c r="BK149" s="208">
        <f>SUM(BK150:BK164)</f>
        <v>0</v>
      </c>
    </row>
    <row r="150" spans="1:65" s="2" customFormat="1" ht="16.5" customHeight="1">
      <c r="A150" s="36"/>
      <c r="B150" s="37"/>
      <c r="C150" s="211" t="s">
        <v>179</v>
      </c>
      <c r="D150" s="211" t="s">
        <v>400</v>
      </c>
      <c r="E150" s="212" t="s">
        <v>8549</v>
      </c>
      <c r="F150" s="213" t="s">
        <v>8550</v>
      </c>
      <c r="G150" s="214" t="s">
        <v>461</v>
      </c>
      <c r="H150" s="215">
        <v>235</v>
      </c>
      <c r="I150" s="216"/>
      <c r="J150" s="217">
        <f t="shared" ref="J150:J164" si="10">ROUND(I150*H150,2)</f>
        <v>0</v>
      </c>
      <c r="K150" s="218"/>
      <c r="L150" s="41"/>
      <c r="M150" s="219" t="s">
        <v>1</v>
      </c>
      <c r="N150" s="220" t="s">
        <v>48</v>
      </c>
      <c r="O150" s="73"/>
      <c r="P150" s="221">
        <f t="shared" ref="P150:P164" si="11">O150*H150</f>
        <v>0</v>
      </c>
      <c r="Q150" s="221">
        <v>0</v>
      </c>
      <c r="R150" s="221">
        <f t="shared" ref="R150:R164" si="12">Q150*H150</f>
        <v>0</v>
      </c>
      <c r="S150" s="221">
        <v>0</v>
      </c>
      <c r="T150" s="222">
        <f t="shared" ref="T150:T164" si="13">S150*H150</f>
        <v>0</v>
      </c>
      <c r="U150" s="36"/>
      <c r="V150" s="36"/>
      <c r="W150" s="36"/>
      <c r="X150" s="36"/>
      <c r="Y150" s="36"/>
      <c r="Z150" s="36"/>
      <c r="AA150" s="36"/>
      <c r="AB150" s="36"/>
      <c r="AC150" s="36"/>
      <c r="AD150" s="36"/>
      <c r="AE150" s="36"/>
      <c r="AR150" s="223" t="s">
        <v>124</v>
      </c>
      <c r="AT150" s="223" t="s">
        <v>400</v>
      </c>
      <c r="AU150" s="223" t="s">
        <v>91</v>
      </c>
      <c r="AY150" s="18" t="s">
        <v>397</v>
      </c>
      <c r="BE150" s="224">
        <f t="shared" ref="BE150:BE164" si="14">IF(N150="základní",J150,0)</f>
        <v>0</v>
      </c>
      <c r="BF150" s="224">
        <f t="shared" ref="BF150:BF164" si="15">IF(N150="snížená",J150,0)</f>
        <v>0</v>
      </c>
      <c r="BG150" s="224">
        <f t="shared" ref="BG150:BG164" si="16">IF(N150="zákl. přenesená",J150,0)</f>
        <v>0</v>
      </c>
      <c r="BH150" s="224">
        <f t="shared" ref="BH150:BH164" si="17">IF(N150="sníž. přenesená",J150,0)</f>
        <v>0</v>
      </c>
      <c r="BI150" s="224">
        <f t="shared" ref="BI150:BI164" si="18">IF(N150="nulová",J150,0)</f>
        <v>0</v>
      </c>
      <c r="BJ150" s="18" t="s">
        <v>91</v>
      </c>
      <c r="BK150" s="224">
        <f t="shared" ref="BK150:BK164" si="19">ROUND(I150*H150,2)</f>
        <v>0</v>
      </c>
      <c r="BL150" s="18" t="s">
        <v>124</v>
      </c>
      <c r="BM150" s="223" t="s">
        <v>673</v>
      </c>
    </row>
    <row r="151" spans="1:65" s="2" customFormat="1" ht="16.5" customHeight="1">
      <c r="A151" s="36"/>
      <c r="B151" s="37"/>
      <c r="C151" s="211" t="s">
        <v>185</v>
      </c>
      <c r="D151" s="211" t="s">
        <v>400</v>
      </c>
      <c r="E151" s="212" t="s">
        <v>8551</v>
      </c>
      <c r="F151" s="213" t="s">
        <v>8552</v>
      </c>
      <c r="G151" s="214" t="s">
        <v>461</v>
      </c>
      <c r="H151" s="215">
        <v>205</v>
      </c>
      <c r="I151" s="216"/>
      <c r="J151" s="217">
        <f t="shared" si="10"/>
        <v>0</v>
      </c>
      <c r="K151" s="218"/>
      <c r="L151" s="41"/>
      <c r="M151" s="219" t="s">
        <v>1</v>
      </c>
      <c r="N151" s="220" t="s">
        <v>48</v>
      </c>
      <c r="O151" s="73"/>
      <c r="P151" s="221">
        <f t="shared" si="11"/>
        <v>0</v>
      </c>
      <c r="Q151" s="221">
        <v>0</v>
      </c>
      <c r="R151" s="221">
        <f t="shared" si="12"/>
        <v>0</v>
      </c>
      <c r="S151" s="221">
        <v>0</v>
      </c>
      <c r="T151" s="222">
        <f t="shared" si="13"/>
        <v>0</v>
      </c>
      <c r="U151" s="36"/>
      <c r="V151" s="36"/>
      <c r="W151" s="36"/>
      <c r="X151" s="36"/>
      <c r="Y151" s="36"/>
      <c r="Z151" s="36"/>
      <c r="AA151" s="36"/>
      <c r="AB151" s="36"/>
      <c r="AC151" s="36"/>
      <c r="AD151" s="36"/>
      <c r="AE151" s="36"/>
      <c r="AR151" s="223" t="s">
        <v>124</v>
      </c>
      <c r="AT151" s="223" t="s">
        <v>400</v>
      </c>
      <c r="AU151" s="223" t="s">
        <v>91</v>
      </c>
      <c r="AY151" s="18" t="s">
        <v>397</v>
      </c>
      <c r="BE151" s="224">
        <f t="shared" si="14"/>
        <v>0</v>
      </c>
      <c r="BF151" s="224">
        <f t="shared" si="15"/>
        <v>0</v>
      </c>
      <c r="BG151" s="224">
        <f t="shared" si="16"/>
        <v>0</v>
      </c>
      <c r="BH151" s="224">
        <f t="shared" si="17"/>
        <v>0</v>
      </c>
      <c r="BI151" s="224">
        <f t="shared" si="18"/>
        <v>0</v>
      </c>
      <c r="BJ151" s="18" t="s">
        <v>91</v>
      </c>
      <c r="BK151" s="224">
        <f t="shared" si="19"/>
        <v>0</v>
      </c>
      <c r="BL151" s="18" t="s">
        <v>124</v>
      </c>
      <c r="BM151" s="223" t="s">
        <v>676</v>
      </c>
    </row>
    <row r="152" spans="1:65" s="2" customFormat="1" ht="16.5" customHeight="1">
      <c r="A152" s="36"/>
      <c r="B152" s="37"/>
      <c r="C152" s="211" t="s">
        <v>188</v>
      </c>
      <c r="D152" s="211" t="s">
        <v>400</v>
      </c>
      <c r="E152" s="212" t="s">
        <v>8553</v>
      </c>
      <c r="F152" s="213" t="s">
        <v>8554</v>
      </c>
      <c r="G152" s="214" t="s">
        <v>461</v>
      </c>
      <c r="H152" s="215">
        <v>30</v>
      </c>
      <c r="I152" s="216"/>
      <c r="J152" s="217">
        <f t="shared" si="10"/>
        <v>0</v>
      </c>
      <c r="K152" s="218"/>
      <c r="L152" s="41"/>
      <c r="M152" s="219" t="s">
        <v>1</v>
      </c>
      <c r="N152" s="220" t="s">
        <v>48</v>
      </c>
      <c r="O152" s="73"/>
      <c r="P152" s="221">
        <f t="shared" si="11"/>
        <v>0</v>
      </c>
      <c r="Q152" s="221">
        <v>0</v>
      </c>
      <c r="R152" s="221">
        <f t="shared" si="12"/>
        <v>0</v>
      </c>
      <c r="S152" s="221">
        <v>0</v>
      </c>
      <c r="T152" s="222">
        <f t="shared" si="13"/>
        <v>0</v>
      </c>
      <c r="U152" s="36"/>
      <c r="V152" s="36"/>
      <c r="W152" s="36"/>
      <c r="X152" s="36"/>
      <c r="Y152" s="36"/>
      <c r="Z152" s="36"/>
      <c r="AA152" s="36"/>
      <c r="AB152" s="36"/>
      <c r="AC152" s="36"/>
      <c r="AD152" s="36"/>
      <c r="AE152" s="36"/>
      <c r="AR152" s="223" t="s">
        <v>124</v>
      </c>
      <c r="AT152" s="223" t="s">
        <v>400</v>
      </c>
      <c r="AU152" s="223" t="s">
        <v>91</v>
      </c>
      <c r="AY152" s="18" t="s">
        <v>397</v>
      </c>
      <c r="BE152" s="224">
        <f t="shared" si="14"/>
        <v>0</v>
      </c>
      <c r="BF152" s="224">
        <f t="shared" si="15"/>
        <v>0</v>
      </c>
      <c r="BG152" s="224">
        <f t="shared" si="16"/>
        <v>0</v>
      </c>
      <c r="BH152" s="224">
        <f t="shared" si="17"/>
        <v>0</v>
      </c>
      <c r="BI152" s="224">
        <f t="shared" si="18"/>
        <v>0</v>
      </c>
      <c r="BJ152" s="18" t="s">
        <v>91</v>
      </c>
      <c r="BK152" s="224">
        <f t="shared" si="19"/>
        <v>0</v>
      </c>
      <c r="BL152" s="18" t="s">
        <v>124</v>
      </c>
      <c r="BM152" s="223" t="s">
        <v>679</v>
      </c>
    </row>
    <row r="153" spans="1:65" s="2" customFormat="1" ht="16.5" customHeight="1">
      <c r="A153" s="36"/>
      <c r="B153" s="37"/>
      <c r="C153" s="211" t="s">
        <v>191</v>
      </c>
      <c r="D153" s="211" t="s">
        <v>400</v>
      </c>
      <c r="E153" s="212" t="s">
        <v>8555</v>
      </c>
      <c r="F153" s="213" t="s">
        <v>8556</v>
      </c>
      <c r="G153" s="214" t="s">
        <v>461</v>
      </c>
      <c r="H153" s="215">
        <v>205</v>
      </c>
      <c r="I153" s="216"/>
      <c r="J153" s="217">
        <f t="shared" si="10"/>
        <v>0</v>
      </c>
      <c r="K153" s="218"/>
      <c r="L153" s="41"/>
      <c r="M153" s="219" t="s">
        <v>1</v>
      </c>
      <c r="N153" s="220" t="s">
        <v>48</v>
      </c>
      <c r="O153" s="73"/>
      <c r="P153" s="221">
        <f t="shared" si="11"/>
        <v>0</v>
      </c>
      <c r="Q153" s="221">
        <v>0</v>
      </c>
      <c r="R153" s="221">
        <f t="shared" si="12"/>
        <v>0</v>
      </c>
      <c r="S153" s="221">
        <v>0</v>
      </c>
      <c r="T153" s="222">
        <f t="shared" si="13"/>
        <v>0</v>
      </c>
      <c r="U153" s="36"/>
      <c r="V153" s="36"/>
      <c r="W153" s="36"/>
      <c r="X153" s="36"/>
      <c r="Y153" s="36"/>
      <c r="Z153" s="36"/>
      <c r="AA153" s="36"/>
      <c r="AB153" s="36"/>
      <c r="AC153" s="36"/>
      <c r="AD153" s="36"/>
      <c r="AE153" s="36"/>
      <c r="AR153" s="223" t="s">
        <v>124</v>
      </c>
      <c r="AT153" s="223" t="s">
        <v>400</v>
      </c>
      <c r="AU153" s="223" t="s">
        <v>91</v>
      </c>
      <c r="AY153" s="18" t="s">
        <v>397</v>
      </c>
      <c r="BE153" s="224">
        <f t="shared" si="14"/>
        <v>0</v>
      </c>
      <c r="BF153" s="224">
        <f t="shared" si="15"/>
        <v>0</v>
      </c>
      <c r="BG153" s="224">
        <f t="shared" si="16"/>
        <v>0</v>
      </c>
      <c r="BH153" s="224">
        <f t="shared" si="17"/>
        <v>0</v>
      </c>
      <c r="BI153" s="224">
        <f t="shared" si="18"/>
        <v>0</v>
      </c>
      <c r="BJ153" s="18" t="s">
        <v>91</v>
      </c>
      <c r="BK153" s="224">
        <f t="shared" si="19"/>
        <v>0</v>
      </c>
      <c r="BL153" s="18" t="s">
        <v>124</v>
      </c>
      <c r="BM153" s="223" t="s">
        <v>682</v>
      </c>
    </row>
    <row r="154" spans="1:65" s="2" customFormat="1" ht="16.5" customHeight="1">
      <c r="A154" s="36"/>
      <c r="B154" s="37"/>
      <c r="C154" s="211" t="s">
        <v>194</v>
      </c>
      <c r="D154" s="211" t="s">
        <v>400</v>
      </c>
      <c r="E154" s="212" t="s">
        <v>8557</v>
      </c>
      <c r="F154" s="213" t="s">
        <v>8558</v>
      </c>
      <c r="G154" s="214" t="s">
        <v>461</v>
      </c>
      <c r="H154" s="215">
        <v>205</v>
      </c>
      <c r="I154" s="216"/>
      <c r="J154" s="217">
        <f t="shared" si="10"/>
        <v>0</v>
      </c>
      <c r="K154" s="218"/>
      <c r="L154" s="41"/>
      <c r="M154" s="219" t="s">
        <v>1</v>
      </c>
      <c r="N154" s="220" t="s">
        <v>48</v>
      </c>
      <c r="O154" s="73"/>
      <c r="P154" s="221">
        <f t="shared" si="11"/>
        <v>0</v>
      </c>
      <c r="Q154" s="221">
        <v>0</v>
      </c>
      <c r="R154" s="221">
        <f t="shared" si="12"/>
        <v>0</v>
      </c>
      <c r="S154" s="221">
        <v>0</v>
      </c>
      <c r="T154" s="222">
        <f t="shared" si="13"/>
        <v>0</v>
      </c>
      <c r="U154" s="36"/>
      <c r="V154" s="36"/>
      <c r="W154" s="36"/>
      <c r="X154" s="36"/>
      <c r="Y154" s="36"/>
      <c r="Z154" s="36"/>
      <c r="AA154" s="36"/>
      <c r="AB154" s="36"/>
      <c r="AC154" s="36"/>
      <c r="AD154" s="36"/>
      <c r="AE154" s="36"/>
      <c r="AR154" s="223" t="s">
        <v>124</v>
      </c>
      <c r="AT154" s="223" t="s">
        <v>400</v>
      </c>
      <c r="AU154" s="223" t="s">
        <v>91</v>
      </c>
      <c r="AY154" s="18" t="s">
        <v>397</v>
      </c>
      <c r="BE154" s="224">
        <f t="shared" si="14"/>
        <v>0</v>
      </c>
      <c r="BF154" s="224">
        <f t="shared" si="15"/>
        <v>0</v>
      </c>
      <c r="BG154" s="224">
        <f t="shared" si="16"/>
        <v>0</v>
      </c>
      <c r="BH154" s="224">
        <f t="shared" si="17"/>
        <v>0</v>
      </c>
      <c r="BI154" s="224">
        <f t="shared" si="18"/>
        <v>0</v>
      </c>
      <c r="BJ154" s="18" t="s">
        <v>91</v>
      </c>
      <c r="BK154" s="224">
        <f t="shared" si="19"/>
        <v>0</v>
      </c>
      <c r="BL154" s="18" t="s">
        <v>124</v>
      </c>
      <c r="BM154" s="223" t="s">
        <v>995</v>
      </c>
    </row>
    <row r="155" spans="1:65" s="2" customFormat="1" ht="16.5" customHeight="1">
      <c r="A155" s="36"/>
      <c r="B155" s="37"/>
      <c r="C155" s="211" t="s">
        <v>197</v>
      </c>
      <c r="D155" s="211" t="s">
        <v>400</v>
      </c>
      <c r="E155" s="212" t="s">
        <v>8559</v>
      </c>
      <c r="F155" s="213" t="s">
        <v>8560</v>
      </c>
      <c r="G155" s="214" t="s">
        <v>461</v>
      </c>
      <c r="H155" s="215">
        <v>30</v>
      </c>
      <c r="I155" s="216"/>
      <c r="J155" s="217">
        <f t="shared" si="10"/>
        <v>0</v>
      </c>
      <c r="K155" s="218"/>
      <c r="L155" s="41"/>
      <c r="M155" s="219" t="s">
        <v>1</v>
      </c>
      <c r="N155" s="220" t="s">
        <v>48</v>
      </c>
      <c r="O155" s="73"/>
      <c r="P155" s="221">
        <f t="shared" si="11"/>
        <v>0</v>
      </c>
      <c r="Q155" s="221">
        <v>0</v>
      </c>
      <c r="R155" s="221">
        <f t="shared" si="12"/>
        <v>0</v>
      </c>
      <c r="S155" s="221">
        <v>0</v>
      </c>
      <c r="T155" s="222">
        <f t="shared" si="13"/>
        <v>0</v>
      </c>
      <c r="U155" s="36"/>
      <c r="V155" s="36"/>
      <c r="W155" s="36"/>
      <c r="X155" s="36"/>
      <c r="Y155" s="36"/>
      <c r="Z155" s="36"/>
      <c r="AA155" s="36"/>
      <c r="AB155" s="36"/>
      <c r="AC155" s="36"/>
      <c r="AD155" s="36"/>
      <c r="AE155" s="36"/>
      <c r="AR155" s="223" t="s">
        <v>124</v>
      </c>
      <c r="AT155" s="223" t="s">
        <v>400</v>
      </c>
      <c r="AU155" s="223" t="s">
        <v>91</v>
      </c>
      <c r="AY155" s="18" t="s">
        <v>397</v>
      </c>
      <c r="BE155" s="224">
        <f t="shared" si="14"/>
        <v>0</v>
      </c>
      <c r="BF155" s="224">
        <f t="shared" si="15"/>
        <v>0</v>
      </c>
      <c r="BG155" s="224">
        <f t="shared" si="16"/>
        <v>0</v>
      </c>
      <c r="BH155" s="224">
        <f t="shared" si="17"/>
        <v>0</v>
      </c>
      <c r="BI155" s="224">
        <f t="shared" si="18"/>
        <v>0</v>
      </c>
      <c r="BJ155" s="18" t="s">
        <v>91</v>
      </c>
      <c r="BK155" s="224">
        <f t="shared" si="19"/>
        <v>0</v>
      </c>
      <c r="BL155" s="18" t="s">
        <v>124</v>
      </c>
      <c r="BM155" s="223" t="s">
        <v>1026</v>
      </c>
    </row>
    <row r="156" spans="1:65" s="2" customFormat="1" ht="16.5" customHeight="1">
      <c r="A156" s="36"/>
      <c r="B156" s="37"/>
      <c r="C156" s="211" t="s">
        <v>200</v>
      </c>
      <c r="D156" s="211" t="s">
        <v>400</v>
      </c>
      <c r="E156" s="212" t="s">
        <v>8561</v>
      </c>
      <c r="F156" s="213" t="s">
        <v>8562</v>
      </c>
      <c r="G156" s="214" t="s">
        <v>461</v>
      </c>
      <c r="H156" s="215">
        <v>235</v>
      </c>
      <c r="I156" s="216"/>
      <c r="J156" s="217">
        <f t="shared" si="10"/>
        <v>0</v>
      </c>
      <c r="K156" s="218"/>
      <c r="L156" s="41"/>
      <c r="M156" s="219" t="s">
        <v>1</v>
      </c>
      <c r="N156" s="220" t="s">
        <v>48</v>
      </c>
      <c r="O156" s="73"/>
      <c r="P156" s="221">
        <f t="shared" si="11"/>
        <v>0</v>
      </c>
      <c r="Q156" s="221">
        <v>0</v>
      </c>
      <c r="R156" s="221">
        <f t="shared" si="12"/>
        <v>0</v>
      </c>
      <c r="S156" s="221">
        <v>0</v>
      </c>
      <c r="T156" s="222">
        <f t="shared" si="13"/>
        <v>0</v>
      </c>
      <c r="U156" s="36"/>
      <c r="V156" s="36"/>
      <c r="W156" s="36"/>
      <c r="X156" s="36"/>
      <c r="Y156" s="36"/>
      <c r="Z156" s="36"/>
      <c r="AA156" s="36"/>
      <c r="AB156" s="36"/>
      <c r="AC156" s="36"/>
      <c r="AD156" s="36"/>
      <c r="AE156" s="36"/>
      <c r="AR156" s="223" t="s">
        <v>124</v>
      </c>
      <c r="AT156" s="223" t="s">
        <v>400</v>
      </c>
      <c r="AU156" s="223" t="s">
        <v>91</v>
      </c>
      <c r="AY156" s="18" t="s">
        <v>397</v>
      </c>
      <c r="BE156" s="224">
        <f t="shared" si="14"/>
        <v>0</v>
      </c>
      <c r="BF156" s="224">
        <f t="shared" si="15"/>
        <v>0</v>
      </c>
      <c r="BG156" s="224">
        <f t="shared" si="16"/>
        <v>0</v>
      </c>
      <c r="BH156" s="224">
        <f t="shared" si="17"/>
        <v>0</v>
      </c>
      <c r="BI156" s="224">
        <f t="shared" si="18"/>
        <v>0</v>
      </c>
      <c r="BJ156" s="18" t="s">
        <v>91</v>
      </c>
      <c r="BK156" s="224">
        <f t="shared" si="19"/>
        <v>0</v>
      </c>
      <c r="BL156" s="18" t="s">
        <v>124</v>
      </c>
      <c r="BM156" s="223" t="s">
        <v>1042</v>
      </c>
    </row>
    <row r="157" spans="1:65" s="2" customFormat="1" ht="16.5" customHeight="1">
      <c r="A157" s="36"/>
      <c r="B157" s="37"/>
      <c r="C157" s="211" t="s">
        <v>203</v>
      </c>
      <c r="D157" s="211" t="s">
        <v>400</v>
      </c>
      <c r="E157" s="212" t="s">
        <v>8636</v>
      </c>
      <c r="F157" s="213" t="s">
        <v>8637</v>
      </c>
      <c r="G157" s="214" t="s">
        <v>1831</v>
      </c>
      <c r="H157" s="215">
        <v>11</v>
      </c>
      <c r="I157" s="216"/>
      <c r="J157" s="217">
        <f t="shared" si="10"/>
        <v>0</v>
      </c>
      <c r="K157" s="218"/>
      <c r="L157" s="41"/>
      <c r="M157" s="219" t="s">
        <v>1</v>
      </c>
      <c r="N157" s="220" t="s">
        <v>48</v>
      </c>
      <c r="O157" s="73"/>
      <c r="P157" s="221">
        <f t="shared" si="11"/>
        <v>0</v>
      </c>
      <c r="Q157" s="221">
        <v>0</v>
      </c>
      <c r="R157" s="221">
        <f t="shared" si="12"/>
        <v>0</v>
      </c>
      <c r="S157" s="221">
        <v>0</v>
      </c>
      <c r="T157" s="222">
        <f t="shared" si="13"/>
        <v>0</v>
      </c>
      <c r="U157" s="36"/>
      <c r="V157" s="36"/>
      <c r="W157" s="36"/>
      <c r="X157" s="36"/>
      <c r="Y157" s="36"/>
      <c r="Z157" s="36"/>
      <c r="AA157" s="36"/>
      <c r="AB157" s="36"/>
      <c r="AC157" s="36"/>
      <c r="AD157" s="36"/>
      <c r="AE157" s="36"/>
      <c r="AR157" s="223" t="s">
        <v>124</v>
      </c>
      <c r="AT157" s="223" t="s">
        <v>400</v>
      </c>
      <c r="AU157" s="223" t="s">
        <v>91</v>
      </c>
      <c r="AY157" s="18" t="s">
        <v>397</v>
      </c>
      <c r="BE157" s="224">
        <f t="shared" si="14"/>
        <v>0</v>
      </c>
      <c r="BF157" s="224">
        <f t="shared" si="15"/>
        <v>0</v>
      </c>
      <c r="BG157" s="224">
        <f t="shared" si="16"/>
        <v>0</v>
      </c>
      <c r="BH157" s="224">
        <f t="shared" si="17"/>
        <v>0</v>
      </c>
      <c r="BI157" s="224">
        <f t="shared" si="18"/>
        <v>0</v>
      </c>
      <c r="BJ157" s="18" t="s">
        <v>91</v>
      </c>
      <c r="BK157" s="224">
        <f t="shared" si="19"/>
        <v>0</v>
      </c>
      <c r="BL157" s="18" t="s">
        <v>124</v>
      </c>
      <c r="BM157" s="223" t="s">
        <v>1057</v>
      </c>
    </row>
    <row r="158" spans="1:65" s="2" customFormat="1" ht="16.5" customHeight="1">
      <c r="A158" s="36"/>
      <c r="B158" s="37"/>
      <c r="C158" s="211" t="s">
        <v>206</v>
      </c>
      <c r="D158" s="211" t="s">
        <v>400</v>
      </c>
      <c r="E158" s="212" t="s">
        <v>8638</v>
      </c>
      <c r="F158" s="213" t="s">
        <v>8639</v>
      </c>
      <c r="G158" s="214" t="s">
        <v>1831</v>
      </c>
      <c r="H158" s="215">
        <v>11</v>
      </c>
      <c r="I158" s="216"/>
      <c r="J158" s="217">
        <f t="shared" si="10"/>
        <v>0</v>
      </c>
      <c r="K158" s="218"/>
      <c r="L158" s="41"/>
      <c r="M158" s="219" t="s">
        <v>1</v>
      </c>
      <c r="N158" s="220" t="s">
        <v>48</v>
      </c>
      <c r="O158" s="73"/>
      <c r="P158" s="221">
        <f t="shared" si="11"/>
        <v>0</v>
      </c>
      <c r="Q158" s="221">
        <v>0</v>
      </c>
      <c r="R158" s="221">
        <f t="shared" si="12"/>
        <v>0</v>
      </c>
      <c r="S158" s="221">
        <v>0</v>
      </c>
      <c r="T158" s="222">
        <f t="shared" si="13"/>
        <v>0</v>
      </c>
      <c r="U158" s="36"/>
      <c r="V158" s="36"/>
      <c r="W158" s="36"/>
      <c r="X158" s="36"/>
      <c r="Y158" s="36"/>
      <c r="Z158" s="36"/>
      <c r="AA158" s="36"/>
      <c r="AB158" s="36"/>
      <c r="AC158" s="36"/>
      <c r="AD158" s="36"/>
      <c r="AE158" s="36"/>
      <c r="AR158" s="223" t="s">
        <v>124</v>
      </c>
      <c r="AT158" s="223" t="s">
        <v>400</v>
      </c>
      <c r="AU158" s="223" t="s">
        <v>91</v>
      </c>
      <c r="AY158" s="18" t="s">
        <v>397</v>
      </c>
      <c r="BE158" s="224">
        <f t="shared" si="14"/>
        <v>0</v>
      </c>
      <c r="BF158" s="224">
        <f t="shared" si="15"/>
        <v>0</v>
      </c>
      <c r="BG158" s="224">
        <f t="shared" si="16"/>
        <v>0</v>
      </c>
      <c r="BH158" s="224">
        <f t="shared" si="17"/>
        <v>0</v>
      </c>
      <c r="BI158" s="224">
        <f t="shared" si="18"/>
        <v>0</v>
      </c>
      <c r="BJ158" s="18" t="s">
        <v>91</v>
      </c>
      <c r="BK158" s="224">
        <f t="shared" si="19"/>
        <v>0</v>
      </c>
      <c r="BL158" s="18" t="s">
        <v>124</v>
      </c>
      <c r="BM158" s="223" t="s">
        <v>1066</v>
      </c>
    </row>
    <row r="159" spans="1:65" s="2" customFormat="1" ht="16.5" customHeight="1">
      <c r="A159" s="36"/>
      <c r="B159" s="37"/>
      <c r="C159" s="211" t="s">
        <v>209</v>
      </c>
      <c r="D159" s="211" t="s">
        <v>400</v>
      </c>
      <c r="E159" s="212" t="s">
        <v>8563</v>
      </c>
      <c r="F159" s="213" t="s">
        <v>8564</v>
      </c>
      <c r="G159" s="214" t="s">
        <v>461</v>
      </c>
      <c r="H159" s="215">
        <v>30</v>
      </c>
      <c r="I159" s="216"/>
      <c r="J159" s="217">
        <f t="shared" si="10"/>
        <v>0</v>
      </c>
      <c r="K159" s="218"/>
      <c r="L159" s="41"/>
      <c r="M159" s="219" t="s">
        <v>1</v>
      </c>
      <c r="N159" s="220" t="s">
        <v>48</v>
      </c>
      <c r="O159" s="73"/>
      <c r="P159" s="221">
        <f t="shared" si="11"/>
        <v>0</v>
      </c>
      <c r="Q159" s="221">
        <v>0</v>
      </c>
      <c r="R159" s="221">
        <f t="shared" si="12"/>
        <v>0</v>
      </c>
      <c r="S159" s="221">
        <v>0</v>
      </c>
      <c r="T159" s="222">
        <f t="shared" si="13"/>
        <v>0</v>
      </c>
      <c r="U159" s="36"/>
      <c r="V159" s="36"/>
      <c r="W159" s="36"/>
      <c r="X159" s="36"/>
      <c r="Y159" s="36"/>
      <c r="Z159" s="36"/>
      <c r="AA159" s="36"/>
      <c r="AB159" s="36"/>
      <c r="AC159" s="36"/>
      <c r="AD159" s="36"/>
      <c r="AE159" s="36"/>
      <c r="AR159" s="223" t="s">
        <v>124</v>
      </c>
      <c r="AT159" s="223" t="s">
        <v>400</v>
      </c>
      <c r="AU159" s="223" t="s">
        <v>91</v>
      </c>
      <c r="AY159" s="18" t="s">
        <v>397</v>
      </c>
      <c r="BE159" s="224">
        <f t="shared" si="14"/>
        <v>0</v>
      </c>
      <c r="BF159" s="224">
        <f t="shared" si="15"/>
        <v>0</v>
      </c>
      <c r="BG159" s="224">
        <f t="shared" si="16"/>
        <v>0</v>
      </c>
      <c r="BH159" s="224">
        <f t="shared" si="17"/>
        <v>0</v>
      </c>
      <c r="BI159" s="224">
        <f t="shared" si="18"/>
        <v>0</v>
      </c>
      <c r="BJ159" s="18" t="s">
        <v>91</v>
      </c>
      <c r="BK159" s="224">
        <f t="shared" si="19"/>
        <v>0</v>
      </c>
      <c r="BL159" s="18" t="s">
        <v>124</v>
      </c>
      <c r="BM159" s="223" t="s">
        <v>1078</v>
      </c>
    </row>
    <row r="160" spans="1:65" s="2" customFormat="1" ht="16.5" customHeight="1">
      <c r="A160" s="36"/>
      <c r="B160" s="37"/>
      <c r="C160" s="211" t="s">
        <v>212</v>
      </c>
      <c r="D160" s="211" t="s">
        <v>400</v>
      </c>
      <c r="E160" s="212" t="s">
        <v>8565</v>
      </c>
      <c r="F160" s="213" t="s">
        <v>8566</v>
      </c>
      <c r="G160" s="214" t="s">
        <v>461</v>
      </c>
      <c r="H160" s="215">
        <v>235</v>
      </c>
      <c r="I160" s="216"/>
      <c r="J160" s="217">
        <f t="shared" si="10"/>
        <v>0</v>
      </c>
      <c r="K160" s="218"/>
      <c r="L160" s="41"/>
      <c r="M160" s="219" t="s">
        <v>1</v>
      </c>
      <c r="N160" s="220" t="s">
        <v>48</v>
      </c>
      <c r="O160" s="73"/>
      <c r="P160" s="221">
        <f t="shared" si="11"/>
        <v>0</v>
      </c>
      <c r="Q160" s="221">
        <v>0</v>
      </c>
      <c r="R160" s="221">
        <f t="shared" si="12"/>
        <v>0</v>
      </c>
      <c r="S160" s="221">
        <v>0</v>
      </c>
      <c r="T160" s="222">
        <f t="shared" si="13"/>
        <v>0</v>
      </c>
      <c r="U160" s="36"/>
      <c r="V160" s="36"/>
      <c r="W160" s="36"/>
      <c r="X160" s="36"/>
      <c r="Y160" s="36"/>
      <c r="Z160" s="36"/>
      <c r="AA160" s="36"/>
      <c r="AB160" s="36"/>
      <c r="AC160" s="36"/>
      <c r="AD160" s="36"/>
      <c r="AE160" s="36"/>
      <c r="AR160" s="223" t="s">
        <v>124</v>
      </c>
      <c r="AT160" s="223" t="s">
        <v>400</v>
      </c>
      <c r="AU160" s="223" t="s">
        <v>91</v>
      </c>
      <c r="AY160" s="18" t="s">
        <v>397</v>
      </c>
      <c r="BE160" s="224">
        <f t="shared" si="14"/>
        <v>0</v>
      </c>
      <c r="BF160" s="224">
        <f t="shared" si="15"/>
        <v>0</v>
      </c>
      <c r="BG160" s="224">
        <f t="shared" si="16"/>
        <v>0</v>
      </c>
      <c r="BH160" s="224">
        <f t="shared" si="17"/>
        <v>0</v>
      </c>
      <c r="BI160" s="224">
        <f t="shared" si="18"/>
        <v>0</v>
      </c>
      <c r="BJ160" s="18" t="s">
        <v>91</v>
      </c>
      <c r="BK160" s="224">
        <f t="shared" si="19"/>
        <v>0</v>
      </c>
      <c r="BL160" s="18" t="s">
        <v>124</v>
      </c>
      <c r="BM160" s="223" t="s">
        <v>1088</v>
      </c>
    </row>
    <row r="161" spans="1:65" s="2" customFormat="1" ht="16.5" customHeight="1">
      <c r="A161" s="36"/>
      <c r="B161" s="37"/>
      <c r="C161" s="211" t="s">
        <v>182</v>
      </c>
      <c r="D161" s="211" t="s">
        <v>400</v>
      </c>
      <c r="E161" s="212" t="s">
        <v>8567</v>
      </c>
      <c r="F161" s="213" t="s">
        <v>8568</v>
      </c>
      <c r="G161" s="214" t="s">
        <v>1831</v>
      </c>
      <c r="H161" s="215">
        <v>50</v>
      </c>
      <c r="I161" s="216"/>
      <c r="J161" s="217">
        <f t="shared" si="10"/>
        <v>0</v>
      </c>
      <c r="K161" s="218"/>
      <c r="L161" s="41"/>
      <c r="M161" s="219" t="s">
        <v>1</v>
      </c>
      <c r="N161" s="220" t="s">
        <v>48</v>
      </c>
      <c r="O161" s="73"/>
      <c r="P161" s="221">
        <f t="shared" si="11"/>
        <v>0</v>
      </c>
      <c r="Q161" s="221">
        <v>0</v>
      </c>
      <c r="R161" s="221">
        <f t="shared" si="12"/>
        <v>0</v>
      </c>
      <c r="S161" s="221">
        <v>0</v>
      </c>
      <c r="T161" s="222">
        <f t="shared" si="13"/>
        <v>0</v>
      </c>
      <c r="U161" s="36"/>
      <c r="V161" s="36"/>
      <c r="W161" s="36"/>
      <c r="X161" s="36"/>
      <c r="Y161" s="36"/>
      <c r="Z161" s="36"/>
      <c r="AA161" s="36"/>
      <c r="AB161" s="36"/>
      <c r="AC161" s="36"/>
      <c r="AD161" s="36"/>
      <c r="AE161" s="36"/>
      <c r="AR161" s="223" t="s">
        <v>124</v>
      </c>
      <c r="AT161" s="223" t="s">
        <v>400</v>
      </c>
      <c r="AU161" s="223" t="s">
        <v>91</v>
      </c>
      <c r="AY161" s="18" t="s">
        <v>397</v>
      </c>
      <c r="BE161" s="224">
        <f t="shared" si="14"/>
        <v>0</v>
      </c>
      <c r="BF161" s="224">
        <f t="shared" si="15"/>
        <v>0</v>
      </c>
      <c r="BG161" s="224">
        <f t="shared" si="16"/>
        <v>0</v>
      </c>
      <c r="BH161" s="224">
        <f t="shared" si="17"/>
        <v>0</v>
      </c>
      <c r="BI161" s="224">
        <f t="shared" si="18"/>
        <v>0</v>
      </c>
      <c r="BJ161" s="18" t="s">
        <v>91</v>
      </c>
      <c r="BK161" s="224">
        <f t="shared" si="19"/>
        <v>0</v>
      </c>
      <c r="BL161" s="18" t="s">
        <v>124</v>
      </c>
      <c r="BM161" s="223" t="s">
        <v>1096</v>
      </c>
    </row>
    <row r="162" spans="1:65" s="2" customFormat="1" ht="16.5" customHeight="1">
      <c r="A162" s="36"/>
      <c r="B162" s="37"/>
      <c r="C162" s="211" t="s">
        <v>215</v>
      </c>
      <c r="D162" s="211" t="s">
        <v>400</v>
      </c>
      <c r="E162" s="212" t="s">
        <v>8569</v>
      </c>
      <c r="F162" s="213" t="s">
        <v>8570</v>
      </c>
      <c r="G162" s="214" t="s">
        <v>464</v>
      </c>
      <c r="H162" s="215">
        <v>17.350000000000001</v>
      </c>
      <c r="I162" s="216"/>
      <c r="J162" s="217">
        <f t="shared" si="10"/>
        <v>0</v>
      </c>
      <c r="K162" s="218"/>
      <c r="L162" s="41"/>
      <c r="M162" s="219" t="s">
        <v>1</v>
      </c>
      <c r="N162" s="220" t="s">
        <v>48</v>
      </c>
      <c r="O162" s="73"/>
      <c r="P162" s="221">
        <f t="shared" si="11"/>
        <v>0</v>
      </c>
      <c r="Q162" s="221">
        <v>0</v>
      </c>
      <c r="R162" s="221">
        <f t="shared" si="12"/>
        <v>0</v>
      </c>
      <c r="S162" s="221">
        <v>0</v>
      </c>
      <c r="T162" s="222">
        <f t="shared" si="13"/>
        <v>0</v>
      </c>
      <c r="U162" s="36"/>
      <c r="V162" s="36"/>
      <c r="W162" s="36"/>
      <c r="X162" s="36"/>
      <c r="Y162" s="36"/>
      <c r="Z162" s="36"/>
      <c r="AA162" s="36"/>
      <c r="AB162" s="36"/>
      <c r="AC162" s="36"/>
      <c r="AD162" s="36"/>
      <c r="AE162" s="36"/>
      <c r="AR162" s="223" t="s">
        <v>124</v>
      </c>
      <c r="AT162" s="223" t="s">
        <v>400</v>
      </c>
      <c r="AU162" s="223" t="s">
        <v>91</v>
      </c>
      <c r="AY162" s="18" t="s">
        <v>397</v>
      </c>
      <c r="BE162" s="224">
        <f t="shared" si="14"/>
        <v>0</v>
      </c>
      <c r="BF162" s="224">
        <f t="shared" si="15"/>
        <v>0</v>
      </c>
      <c r="BG162" s="224">
        <f t="shared" si="16"/>
        <v>0</v>
      </c>
      <c r="BH162" s="224">
        <f t="shared" si="17"/>
        <v>0</v>
      </c>
      <c r="BI162" s="224">
        <f t="shared" si="18"/>
        <v>0</v>
      </c>
      <c r="BJ162" s="18" t="s">
        <v>91</v>
      </c>
      <c r="BK162" s="224">
        <f t="shared" si="19"/>
        <v>0</v>
      </c>
      <c r="BL162" s="18" t="s">
        <v>124</v>
      </c>
      <c r="BM162" s="223" t="s">
        <v>1105</v>
      </c>
    </row>
    <row r="163" spans="1:65" s="2" customFormat="1" ht="16.5" customHeight="1">
      <c r="A163" s="36"/>
      <c r="B163" s="37"/>
      <c r="C163" s="211" t="s">
        <v>218</v>
      </c>
      <c r="D163" s="211" t="s">
        <v>400</v>
      </c>
      <c r="E163" s="212" t="s">
        <v>8571</v>
      </c>
      <c r="F163" s="213" t="s">
        <v>8572</v>
      </c>
      <c r="G163" s="214" t="s">
        <v>5378</v>
      </c>
      <c r="H163" s="215">
        <v>1</v>
      </c>
      <c r="I163" s="216"/>
      <c r="J163" s="217">
        <f t="shared" si="10"/>
        <v>0</v>
      </c>
      <c r="K163" s="218"/>
      <c r="L163" s="41"/>
      <c r="M163" s="219" t="s">
        <v>1</v>
      </c>
      <c r="N163" s="220" t="s">
        <v>48</v>
      </c>
      <c r="O163" s="73"/>
      <c r="P163" s="221">
        <f t="shared" si="11"/>
        <v>0</v>
      </c>
      <c r="Q163" s="221">
        <v>0</v>
      </c>
      <c r="R163" s="221">
        <f t="shared" si="12"/>
        <v>0</v>
      </c>
      <c r="S163" s="221">
        <v>0</v>
      </c>
      <c r="T163" s="222">
        <f t="shared" si="13"/>
        <v>0</v>
      </c>
      <c r="U163" s="36"/>
      <c r="V163" s="36"/>
      <c r="W163" s="36"/>
      <c r="X163" s="36"/>
      <c r="Y163" s="36"/>
      <c r="Z163" s="36"/>
      <c r="AA163" s="36"/>
      <c r="AB163" s="36"/>
      <c r="AC163" s="36"/>
      <c r="AD163" s="36"/>
      <c r="AE163" s="36"/>
      <c r="AR163" s="223" t="s">
        <v>124</v>
      </c>
      <c r="AT163" s="223" t="s">
        <v>400</v>
      </c>
      <c r="AU163" s="223" t="s">
        <v>91</v>
      </c>
      <c r="AY163" s="18" t="s">
        <v>397</v>
      </c>
      <c r="BE163" s="224">
        <f t="shared" si="14"/>
        <v>0</v>
      </c>
      <c r="BF163" s="224">
        <f t="shared" si="15"/>
        <v>0</v>
      </c>
      <c r="BG163" s="224">
        <f t="shared" si="16"/>
        <v>0</v>
      </c>
      <c r="BH163" s="224">
        <f t="shared" si="17"/>
        <v>0</v>
      </c>
      <c r="BI163" s="224">
        <f t="shared" si="18"/>
        <v>0</v>
      </c>
      <c r="BJ163" s="18" t="s">
        <v>91</v>
      </c>
      <c r="BK163" s="224">
        <f t="shared" si="19"/>
        <v>0</v>
      </c>
      <c r="BL163" s="18" t="s">
        <v>124</v>
      </c>
      <c r="BM163" s="223" t="s">
        <v>790</v>
      </c>
    </row>
    <row r="164" spans="1:65" s="2" customFormat="1" ht="16.5" customHeight="1">
      <c r="A164" s="36"/>
      <c r="B164" s="37"/>
      <c r="C164" s="211" t="s">
        <v>661</v>
      </c>
      <c r="D164" s="211" t="s">
        <v>400</v>
      </c>
      <c r="E164" s="212" t="s">
        <v>8573</v>
      </c>
      <c r="F164" s="213" t="s">
        <v>8574</v>
      </c>
      <c r="G164" s="214" t="s">
        <v>461</v>
      </c>
      <c r="H164" s="215">
        <v>235</v>
      </c>
      <c r="I164" s="216"/>
      <c r="J164" s="217">
        <f t="shared" si="10"/>
        <v>0</v>
      </c>
      <c r="K164" s="218"/>
      <c r="L164" s="41"/>
      <c r="M164" s="219" t="s">
        <v>1</v>
      </c>
      <c r="N164" s="220" t="s">
        <v>48</v>
      </c>
      <c r="O164" s="73"/>
      <c r="P164" s="221">
        <f t="shared" si="11"/>
        <v>0</v>
      </c>
      <c r="Q164" s="221">
        <v>0</v>
      </c>
      <c r="R164" s="221">
        <f t="shared" si="12"/>
        <v>0</v>
      </c>
      <c r="S164" s="221">
        <v>0</v>
      </c>
      <c r="T164" s="222">
        <f t="shared" si="13"/>
        <v>0</v>
      </c>
      <c r="U164" s="36"/>
      <c r="V164" s="36"/>
      <c r="W164" s="36"/>
      <c r="X164" s="36"/>
      <c r="Y164" s="36"/>
      <c r="Z164" s="36"/>
      <c r="AA164" s="36"/>
      <c r="AB164" s="36"/>
      <c r="AC164" s="36"/>
      <c r="AD164" s="36"/>
      <c r="AE164" s="36"/>
      <c r="AR164" s="223" t="s">
        <v>124</v>
      </c>
      <c r="AT164" s="223" t="s">
        <v>400</v>
      </c>
      <c r="AU164" s="223" t="s">
        <v>91</v>
      </c>
      <c r="AY164" s="18" t="s">
        <v>397</v>
      </c>
      <c r="BE164" s="224">
        <f t="shared" si="14"/>
        <v>0</v>
      </c>
      <c r="BF164" s="224">
        <f t="shared" si="15"/>
        <v>0</v>
      </c>
      <c r="BG164" s="224">
        <f t="shared" si="16"/>
        <v>0</v>
      </c>
      <c r="BH164" s="224">
        <f t="shared" si="17"/>
        <v>0</v>
      </c>
      <c r="BI164" s="224">
        <f t="shared" si="18"/>
        <v>0</v>
      </c>
      <c r="BJ164" s="18" t="s">
        <v>91</v>
      </c>
      <c r="BK164" s="224">
        <f t="shared" si="19"/>
        <v>0</v>
      </c>
      <c r="BL164" s="18" t="s">
        <v>124</v>
      </c>
      <c r="BM164" s="223" t="s">
        <v>793</v>
      </c>
    </row>
    <row r="165" spans="1:65" s="12" customFormat="1" ht="25.9" customHeight="1">
      <c r="B165" s="195"/>
      <c r="C165" s="196"/>
      <c r="D165" s="197" t="s">
        <v>82</v>
      </c>
      <c r="E165" s="198" t="s">
        <v>5156</v>
      </c>
      <c r="F165" s="198" t="s">
        <v>4013</v>
      </c>
      <c r="G165" s="196"/>
      <c r="H165" s="196"/>
      <c r="I165" s="199"/>
      <c r="J165" s="200">
        <f>BK165</f>
        <v>0</v>
      </c>
      <c r="K165" s="196"/>
      <c r="L165" s="201"/>
      <c r="M165" s="202"/>
      <c r="N165" s="203"/>
      <c r="O165" s="203"/>
      <c r="P165" s="204">
        <f>P166+SUM(P167:P174)</f>
        <v>0</v>
      </c>
      <c r="Q165" s="203"/>
      <c r="R165" s="204">
        <f>R166+SUM(R167:R174)</f>
        <v>0</v>
      </c>
      <c r="S165" s="203"/>
      <c r="T165" s="205">
        <f>T166+SUM(T167:T174)</f>
        <v>0</v>
      </c>
      <c r="AR165" s="206" t="s">
        <v>91</v>
      </c>
      <c r="AT165" s="207" t="s">
        <v>82</v>
      </c>
      <c r="AU165" s="207" t="s">
        <v>83</v>
      </c>
      <c r="AY165" s="206" t="s">
        <v>397</v>
      </c>
      <c r="BK165" s="208">
        <f>BK166+SUM(BK167:BK174)</f>
        <v>0</v>
      </c>
    </row>
    <row r="166" spans="1:65" s="2" customFormat="1" ht="16.5" customHeight="1">
      <c r="A166" s="36"/>
      <c r="B166" s="37"/>
      <c r="C166" s="211" t="s">
        <v>795</v>
      </c>
      <c r="D166" s="211" t="s">
        <v>400</v>
      </c>
      <c r="E166" s="212" t="s">
        <v>8640</v>
      </c>
      <c r="F166" s="213" t="s">
        <v>6497</v>
      </c>
      <c r="G166" s="214" t="s">
        <v>5378</v>
      </c>
      <c r="H166" s="215">
        <v>1</v>
      </c>
      <c r="I166" s="216"/>
      <c r="J166" s="217">
        <f t="shared" ref="J166:J173" si="20">ROUND(I166*H166,2)</f>
        <v>0</v>
      </c>
      <c r="K166" s="218"/>
      <c r="L166" s="41"/>
      <c r="M166" s="219" t="s">
        <v>1</v>
      </c>
      <c r="N166" s="220" t="s">
        <v>48</v>
      </c>
      <c r="O166" s="73"/>
      <c r="P166" s="221">
        <f t="shared" ref="P166:P173" si="21">O166*H166</f>
        <v>0</v>
      </c>
      <c r="Q166" s="221">
        <v>0</v>
      </c>
      <c r="R166" s="221">
        <f t="shared" ref="R166:R173" si="22">Q166*H166</f>
        <v>0</v>
      </c>
      <c r="S166" s="221">
        <v>0</v>
      </c>
      <c r="T166" s="222">
        <f t="shared" ref="T166:T173" si="23">S166*H166</f>
        <v>0</v>
      </c>
      <c r="U166" s="36"/>
      <c r="V166" s="36"/>
      <c r="W166" s="36"/>
      <c r="X166" s="36"/>
      <c r="Y166" s="36"/>
      <c r="Z166" s="36"/>
      <c r="AA166" s="36"/>
      <c r="AB166" s="36"/>
      <c r="AC166" s="36"/>
      <c r="AD166" s="36"/>
      <c r="AE166" s="36"/>
      <c r="AR166" s="223" t="s">
        <v>124</v>
      </c>
      <c r="AT166" s="223" t="s">
        <v>400</v>
      </c>
      <c r="AU166" s="223" t="s">
        <v>91</v>
      </c>
      <c r="AY166" s="18" t="s">
        <v>397</v>
      </c>
      <c r="BE166" s="224">
        <f t="shared" ref="BE166:BE173" si="24">IF(N166="základní",J166,0)</f>
        <v>0</v>
      </c>
      <c r="BF166" s="224">
        <f t="shared" ref="BF166:BF173" si="25">IF(N166="snížená",J166,0)</f>
        <v>0</v>
      </c>
      <c r="BG166" s="224">
        <f t="shared" ref="BG166:BG173" si="26">IF(N166="zákl. přenesená",J166,0)</f>
        <v>0</v>
      </c>
      <c r="BH166" s="224">
        <f t="shared" ref="BH166:BH173" si="27">IF(N166="sníž. přenesená",J166,0)</f>
        <v>0</v>
      </c>
      <c r="BI166" s="224">
        <f t="shared" ref="BI166:BI173" si="28">IF(N166="nulová",J166,0)</f>
        <v>0</v>
      </c>
      <c r="BJ166" s="18" t="s">
        <v>91</v>
      </c>
      <c r="BK166" s="224">
        <f t="shared" ref="BK166:BK173" si="29">ROUND(I166*H166,2)</f>
        <v>0</v>
      </c>
      <c r="BL166" s="18" t="s">
        <v>124</v>
      </c>
      <c r="BM166" s="223" t="s">
        <v>798</v>
      </c>
    </row>
    <row r="167" spans="1:65" s="2" customFormat="1" ht="16.5" customHeight="1">
      <c r="A167" s="36"/>
      <c r="B167" s="37"/>
      <c r="C167" s="211" t="s">
        <v>664</v>
      </c>
      <c r="D167" s="211" t="s">
        <v>400</v>
      </c>
      <c r="E167" s="212" t="s">
        <v>8641</v>
      </c>
      <c r="F167" s="213" t="s">
        <v>8577</v>
      </c>
      <c r="G167" s="214" t="s">
        <v>5378</v>
      </c>
      <c r="H167" s="215">
        <v>1</v>
      </c>
      <c r="I167" s="216"/>
      <c r="J167" s="217">
        <f t="shared" si="20"/>
        <v>0</v>
      </c>
      <c r="K167" s="218"/>
      <c r="L167" s="41"/>
      <c r="M167" s="219" t="s">
        <v>1</v>
      </c>
      <c r="N167" s="220" t="s">
        <v>48</v>
      </c>
      <c r="O167" s="73"/>
      <c r="P167" s="221">
        <f t="shared" si="21"/>
        <v>0</v>
      </c>
      <c r="Q167" s="221">
        <v>0</v>
      </c>
      <c r="R167" s="221">
        <f t="shared" si="22"/>
        <v>0</v>
      </c>
      <c r="S167" s="221">
        <v>0</v>
      </c>
      <c r="T167" s="222">
        <f t="shared" si="23"/>
        <v>0</v>
      </c>
      <c r="U167" s="36"/>
      <c r="V167" s="36"/>
      <c r="W167" s="36"/>
      <c r="X167" s="36"/>
      <c r="Y167" s="36"/>
      <c r="Z167" s="36"/>
      <c r="AA167" s="36"/>
      <c r="AB167" s="36"/>
      <c r="AC167" s="36"/>
      <c r="AD167" s="36"/>
      <c r="AE167" s="36"/>
      <c r="AR167" s="223" t="s">
        <v>124</v>
      </c>
      <c r="AT167" s="223" t="s">
        <v>400</v>
      </c>
      <c r="AU167" s="223" t="s">
        <v>91</v>
      </c>
      <c r="AY167" s="18" t="s">
        <v>397</v>
      </c>
      <c r="BE167" s="224">
        <f t="shared" si="24"/>
        <v>0</v>
      </c>
      <c r="BF167" s="224">
        <f t="shared" si="25"/>
        <v>0</v>
      </c>
      <c r="BG167" s="224">
        <f t="shared" si="26"/>
        <v>0</v>
      </c>
      <c r="BH167" s="224">
        <f t="shared" si="27"/>
        <v>0</v>
      </c>
      <c r="BI167" s="224">
        <f t="shared" si="28"/>
        <v>0</v>
      </c>
      <c r="BJ167" s="18" t="s">
        <v>91</v>
      </c>
      <c r="BK167" s="224">
        <f t="shared" si="29"/>
        <v>0</v>
      </c>
      <c r="BL167" s="18" t="s">
        <v>124</v>
      </c>
      <c r="BM167" s="223" t="s">
        <v>807</v>
      </c>
    </row>
    <row r="168" spans="1:65" s="2" customFormat="1" ht="16.5" customHeight="1">
      <c r="A168" s="36"/>
      <c r="B168" s="37"/>
      <c r="C168" s="211" t="s">
        <v>809</v>
      </c>
      <c r="D168" s="211" t="s">
        <v>400</v>
      </c>
      <c r="E168" s="212" t="s">
        <v>8642</v>
      </c>
      <c r="F168" s="213" t="s">
        <v>8579</v>
      </c>
      <c r="G168" s="214" t="s">
        <v>5378</v>
      </c>
      <c r="H168" s="215">
        <v>1</v>
      </c>
      <c r="I168" s="216"/>
      <c r="J168" s="217">
        <f t="shared" si="20"/>
        <v>0</v>
      </c>
      <c r="K168" s="218"/>
      <c r="L168" s="41"/>
      <c r="M168" s="219" t="s">
        <v>1</v>
      </c>
      <c r="N168" s="220" t="s">
        <v>48</v>
      </c>
      <c r="O168" s="73"/>
      <c r="P168" s="221">
        <f t="shared" si="21"/>
        <v>0</v>
      </c>
      <c r="Q168" s="221">
        <v>0</v>
      </c>
      <c r="R168" s="221">
        <f t="shared" si="22"/>
        <v>0</v>
      </c>
      <c r="S168" s="221">
        <v>0</v>
      </c>
      <c r="T168" s="222">
        <f t="shared" si="23"/>
        <v>0</v>
      </c>
      <c r="U168" s="36"/>
      <c r="V168" s="36"/>
      <c r="W168" s="36"/>
      <c r="X168" s="36"/>
      <c r="Y168" s="36"/>
      <c r="Z168" s="36"/>
      <c r="AA168" s="36"/>
      <c r="AB168" s="36"/>
      <c r="AC168" s="36"/>
      <c r="AD168" s="36"/>
      <c r="AE168" s="36"/>
      <c r="AR168" s="223" t="s">
        <v>124</v>
      </c>
      <c r="AT168" s="223" t="s">
        <v>400</v>
      </c>
      <c r="AU168" s="223" t="s">
        <v>91</v>
      </c>
      <c r="AY168" s="18" t="s">
        <v>397</v>
      </c>
      <c r="BE168" s="224">
        <f t="shared" si="24"/>
        <v>0</v>
      </c>
      <c r="BF168" s="224">
        <f t="shared" si="25"/>
        <v>0</v>
      </c>
      <c r="BG168" s="224">
        <f t="shared" si="26"/>
        <v>0</v>
      </c>
      <c r="BH168" s="224">
        <f t="shared" si="27"/>
        <v>0</v>
      </c>
      <c r="BI168" s="224">
        <f t="shared" si="28"/>
        <v>0</v>
      </c>
      <c r="BJ168" s="18" t="s">
        <v>91</v>
      </c>
      <c r="BK168" s="224">
        <f t="shared" si="29"/>
        <v>0</v>
      </c>
      <c r="BL168" s="18" t="s">
        <v>124</v>
      </c>
      <c r="BM168" s="223" t="s">
        <v>812</v>
      </c>
    </row>
    <row r="169" spans="1:65" s="2" customFormat="1" ht="16.5" customHeight="1">
      <c r="A169" s="36"/>
      <c r="B169" s="37"/>
      <c r="C169" s="211" t="s">
        <v>667</v>
      </c>
      <c r="D169" s="211" t="s">
        <v>400</v>
      </c>
      <c r="E169" s="212" t="s">
        <v>8643</v>
      </c>
      <c r="F169" s="213" t="s">
        <v>8581</v>
      </c>
      <c r="G169" s="214" t="s">
        <v>5378</v>
      </c>
      <c r="H169" s="215">
        <v>1</v>
      </c>
      <c r="I169" s="216"/>
      <c r="J169" s="217">
        <f t="shared" si="20"/>
        <v>0</v>
      </c>
      <c r="K169" s="218"/>
      <c r="L169" s="41"/>
      <c r="M169" s="219" t="s">
        <v>1</v>
      </c>
      <c r="N169" s="220" t="s">
        <v>48</v>
      </c>
      <c r="O169" s="73"/>
      <c r="P169" s="221">
        <f t="shared" si="21"/>
        <v>0</v>
      </c>
      <c r="Q169" s="221">
        <v>0</v>
      </c>
      <c r="R169" s="221">
        <f t="shared" si="22"/>
        <v>0</v>
      </c>
      <c r="S169" s="221">
        <v>0</v>
      </c>
      <c r="T169" s="222">
        <f t="shared" si="23"/>
        <v>0</v>
      </c>
      <c r="U169" s="36"/>
      <c r="V169" s="36"/>
      <c r="W169" s="36"/>
      <c r="X169" s="36"/>
      <c r="Y169" s="36"/>
      <c r="Z169" s="36"/>
      <c r="AA169" s="36"/>
      <c r="AB169" s="36"/>
      <c r="AC169" s="36"/>
      <c r="AD169" s="36"/>
      <c r="AE169" s="36"/>
      <c r="AR169" s="223" t="s">
        <v>124</v>
      </c>
      <c r="AT169" s="223" t="s">
        <v>400</v>
      </c>
      <c r="AU169" s="223" t="s">
        <v>91</v>
      </c>
      <c r="AY169" s="18" t="s">
        <v>397</v>
      </c>
      <c r="BE169" s="224">
        <f t="shared" si="24"/>
        <v>0</v>
      </c>
      <c r="BF169" s="224">
        <f t="shared" si="25"/>
        <v>0</v>
      </c>
      <c r="BG169" s="224">
        <f t="shared" si="26"/>
        <v>0</v>
      </c>
      <c r="BH169" s="224">
        <f t="shared" si="27"/>
        <v>0</v>
      </c>
      <c r="BI169" s="224">
        <f t="shared" si="28"/>
        <v>0</v>
      </c>
      <c r="BJ169" s="18" t="s">
        <v>91</v>
      </c>
      <c r="BK169" s="224">
        <f t="shared" si="29"/>
        <v>0</v>
      </c>
      <c r="BL169" s="18" t="s">
        <v>124</v>
      </c>
      <c r="BM169" s="223" t="s">
        <v>815</v>
      </c>
    </row>
    <row r="170" spans="1:65" s="2" customFormat="1" ht="16.5" customHeight="1">
      <c r="A170" s="36"/>
      <c r="B170" s="37"/>
      <c r="C170" s="211" t="s">
        <v>818</v>
      </c>
      <c r="D170" s="211" t="s">
        <v>400</v>
      </c>
      <c r="E170" s="212" t="s">
        <v>8644</v>
      </c>
      <c r="F170" s="213" t="s">
        <v>8645</v>
      </c>
      <c r="G170" s="214" t="s">
        <v>5378</v>
      </c>
      <c r="H170" s="215">
        <v>1</v>
      </c>
      <c r="I170" s="216"/>
      <c r="J170" s="217">
        <f t="shared" si="20"/>
        <v>0</v>
      </c>
      <c r="K170" s="218"/>
      <c r="L170" s="41"/>
      <c r="M170" s="219" t="s">
        <v>1</v>
      </c>
      <c r="N170" s="220" t="s">
        <v>48</v>
      </c>
      <c r="O170" s="73"/>
      <c r="P170" s="221">
        <f t="shared" si="21"/>
        <v>0</v>
      </c>
      <c r="Q170" s="221">
        <v>0</v>
      </c>
      <c r="R170" s="221">
        <f t="shared" si="22"/>
        <v>0</v>
      </c>
      <c r="S170" s="221">
        <v>0</v>
      </c>
      <c r="T170" s="222">
        <f t="shared" si="23"/>
        <v>0</v>
      </c>
      <c r="U170" s="36"/>
      <c r="V170" s="36"/>
      <c r="W170" s="36"/>
      <c r="X170" s="36"/>
      <c r="Y170" s="36"/>
      <c r="Z170" s="36"/>
      <c r="AA170" s="36"/>
      <c r="AB170" s="36"/>
      <c r="AC170" s="36"/>
      <c r="AD170" s="36"/>
      <c r="AE170" s="36"/>
      <c r="AR170" s="223" t="s">
        <v>124</v>
      </c>
      <c r="AT170" s="223" t="s">
        <v>400</v>
      </c>
      <c r="AU170" s="223" t="s">
        <v>91</v>
      </c>
      <c r="AY170" s="18" t="s">
        <v>397</v>
      </c>
      <c r="BE170" s="224">
        <f t="shared" si="24"/>
        <v>0</v>
      </c>
      <c r="BF170" s="224">
        <f t="shared" si="25"/>
        <v>0</v>
      </c>
      <c r="BG170" s="224">
        <f t="shared" si="26"/>
        <v>0</v>
      </c>
      <c r="BH170" s="224">
        <f t="shared" si="27"/>
        <v>0</v>
      </c>
      <c r="BI170" s="224">
        <f t="shared" si="28"/>
        <v>0</v>
      </c>
      <c r="BJ170" s="18" t="s">
        <v>91</v>
      </c>
      <c r="BK170" s="224">
        <f t="shared" si="29"/>
        <v>0</v>
      </c>
      <c r="BL170" s="18" t="s">
        <v>124</v>
      </c>
      <c r="BM170" s="223" t="s">
        <v>821</v>
      </c>
    </row>
    <row r="171" spans="1:65" s="2" customFormat="1" ht="16.5" customHeight="1">
      <c r="A171" s="36"/>
      <c r="B171" s="37"/>
      <c r="C171" s="211" t="s">
        <v>670</v>
      </c>
      <c r="D171" s="211" t="s">
        <v>400</v>
      </c>
      <c r="E171" s="212" t="s">
        <v>8646</v>
      </c>
      <c r="F171" s="213" t="s">
        <v>8583</v>
      </c>
      <c r="G171" s="214" t="s">
        <v>5378</v>
      </c>
      <c r="H171" s="215">
        <v>1</v>
      </c>
      <c r="I171" s="216"/>
      <c r="J171" s="217">
        <f t="shared" si="20"/>
        <v>0</v>
      </c>
      <c r="K171" s="218"/>
      <c r="L171" s="41"/>
      <c r="M171" s="219" t="s">
        <v>1</v>
      </c>
      <c r="N171" s="220" t="s">
        <v>48</v>
      </c>
      <c r="O171" s="73"/>
      <c r="P171" s="221">
        <f t="shared" si="21"/>
        <v>0</v>
      </c>
      <c r="Q171" s="221">
        <v>0</v>
      </c>
      <c r="R171" s="221">
        <f t="shared" si="22"/>
        <v>0</v>
      </c>
      <c r="S171" s="221">
        <v>0</v>
      </c>
      <c r="T171" s="222">
        <f t="shared" si="23"/>
        <v>0</v>
      </c>
      <c r="U171" s="36"/>
      <c r="V171" s="36"/>
      <c r="W171" s="36"/>
      <c r="X171" s="36"/>
      <c r="Y171" s="36"/>
      <c r="Z171" s="36"/>
      <c r="AA171" s="36"/>
      <c r="AB171" s="36"/>
      <c r="AC171" s="36"/>
      <c r="AD171" s="36"/>
      <c r="AE171" s="36"/>
      <c r="AR171" s="223" t="s">
        <v>124</v>
      </c>
      <c r="AT171" s="223" t="s">
        <v>400</v>
      </c>
      <c r="AU171" s="223" t="s">
        <v>91</v>
      </c>
      <c r="AY171" s="18" t="s">
        <v>397</v>
      </c>
      <c r="BE171" s="224">
        <f t="shared" si="24"/>
        <v>0</v>
      </c>
      <c r="BF171" s="224">
        <f t="shared" si="25"/>
        <v>0</v>
      </c>
      <c r="BG171" s="224">
        <f t="shared" si="26"/>
        <v>0</v>
      </c>
      <c r="BH171" s="224">
        <f t="shared" si="27"/>
        <v>0</v>
      </c>
      <c r="BI171" s="224">
        <f t="shared" si="28"/>
        <v>0</v>
      </c>
      <c r="BJ171" s="18" t="s">
        <v>91</v>
      </c>
      <c r="BK171" s="224">
        <f t="shared" si="29"/>
        <v>0</v>
      </c>
      <c r="BL171" s="18" t="s">
        <v>124</v>
      </c>
      <c r="BM171" s="223" t="s">
        <v>1173</v>
      </c>
    </row>
    <row r="172" spans="1:65" s="2" customFormat="1" ht="16.5" customHeight="1">
      <c r="A172" s="36"/>
      <c r="B172" s="37"/>
      <c r="C172" s="211" t="s">
        <v>836</v>
      </c>
      <c r="D172" s="211" t="s">
        <v>400</v>
      </c>
      <c r="E172" s="212" t="s">
        <v>8647</v>
      </c>
      <c r="F172" s="213" t="s">
        <v>8585</v>
      </c>
      <c r="G172" s="214" t="s">
        <v>5378</v>
      </c>
      <c r="H172" s="215">
        <v>1</v>
      </c>
      <c r="I172" s="216"/>
      <c r="J172" s="217">
        <f t="shared" si="20"/>
        <v>0</v>
      </c>
      <c r="K172" s="218"/>
      <c r="L172" s="41"/>
      <c r="M172" s="219" t="s">
        <v>1</v>
      </c>
      <c r="N172" s="220" t="s">
        <v>48</v>
      </c>
      <c r="O172" s="73"/>
      <c r="P172" s="221">
        <f t="shared" si="21"/>
        <v>0</v>
      </c>
      <c r="Q172" s="221">
        <v>0</v>
      </c>
      <c r="R172" s="221">
        <f t="shared" si="22"/>
        <v>0</v>
      </c>
      <c r="S172" s="221">
        <v>0</v>
      </c>
      <c r="T172" s="222">
        <f t="shared" si="23"/>
        <v>0</v>
      </c>
      <c r="U172" s="36"/>
      <c r="V172" s="36"/>
      <c r="W172" s="36"/>
      <c r="X172" s="36"/>
      <c r="Y172" s="36"/>
      <c r="Z172" s="36"/>
      <c r="AA172" s="36"/>
      <c r="AB172" s="36"/>
      <c r="AC172" s="36"/>
      <c r="AD172" s="36"/>
      <c r="AE172" s="36"/>
      <c r="AR172" s="223" t="s">
        <v>124</v>
      </c>
      <c r="AT172" s="223" t="s">
        <v>400</v>
      </c>
      <c r="AU172" s="223" t="s">
        <v>91</v>
      </c>
      <c r="AY172" s="18" t="s">
        <v>397</v>
      </c>
      <c r="BE172" s="224">
        <f t="shared" si="24"/>
        <v>0</v>
      </c>
      <c r="BF172" s="224">
        <f t="shared" si="25"/>
        <v>0</v>
      </c>
      <c r="BG172" s="224">
        <f t="shared" si="26"/>
        <v>0</v>
      </c>
      <c r="BH172" s="224">
        <f t="shared" si="27"/>
        <v>0</v>
      </c>
      <c r="BI172" s="224">
        <f t="shared" si="28"/>
        <v>0</v>
      </c>
      <c r="BJ172" s="18" t="s">
        <v>91</v>
      </c>
      <c r="BK172" s="224">
        <f t="shared" si="29"/>
        <v>0</v>
      </c>
      <c r="BL172" s="18" t="s">
        <v>124</v>
      </c>
      <c r="BM172" s="223" t="s">
        <v>1187</v>
      </c>
    </row>
    <row r="173" spans="1:65" s="2" customFormat="1" ht="16.5" customHeight="1">
      <c r="A173" s="36"/>
      <c r="B173" s="37"/>
      <c r="C173" s="211" t="s">
        <v>673</v>
      </c>
      <c r="D173" s="211" t="s">
        <v>400</v>
      </c>
      <c r="E173" s="212" t="s">
        <v>8648</v>
      </c>
      <c r="F173" s="213" t="s">
        <v>1354</v>
      </c>
      <c r="G173" s="214" t="s">
        <v>5378</v>
      </c>
      <c r="H173" s="215">
        <v>1</v>
      </c>
      <c r="I173" s="216"/>
      <c r="J173" s="217">
        <f t="shared" si="20"/>
        <v>0</v>
      </c>
      <c r="K173" s="218"/>
      <c r="L173" s="41"/>
      <c r="M173" s="219" t="s">
        <v>1</v>
      </c>
      <c r="N173" s="220" t="s">
        <v>48</v>
      </c>
      <c r="O173" s="73"/>
      <c r="P173" s="221">
        <f t="shared" si="21"/>
        <v>0</v>
      </c>
      <c r="Q173" s="221">
        <v>0</v>
      </c>
      <c r="R173" s="221">
        <f t="shared" si="22"/>
        <v>0</v>
      </c>
      <c r="S173" s="221">
        <v>0</v>
      </c>
      <c r="T173" s="222">
        <f t="shared" si="23"/>
        <v>0</v>
      </c>
      <c r="U173" s="36"/>
      <c r="V173" s="36"/>
      <c r="W173" s="36"/>
      <c r="X173" s="36"/>
      <c r="Y173" s="36"/>
      <c r="Z173" s="36"/>
      <c r="AA173" s="36"/>
      <c r="AB173" s="36"/>
      <c r="AC173" s="36"/>
      <c r="AD173" s="36"/>
      <c r="AE173" s="36"/>
      <c r="AR173" s="223" t="s">
        <v>124</v>
      </c>
      <c r="AT173" s="223" t="s">
        <v>400</v>
      </c>
      <c r="AU173" s="223" t="s">
        <v>91</v>
      </c>
      <c r="AY173" s="18" t="s">
        <v>397</v>
      </c>
      <c r="BE173" s="224">
        <f t="shared" si="24"/>
        <v>0</v>
      </c>
      <c r="BF173" s="224">
        <f t="shared" si="25"/>
        <v>0</v>
      </c>
      <c r="BG173" s="224">
        <f t="shared" si="26"/>
        <v>0</v>
      </c>
      <c r="BH173" s="224">
        <f t="shared" si="27"/>
        <v>0</v>
      </c>
      <c r="BI173" s="224">
        <f t="shared" si="28"/>
        <v>0</v>
      </c>
      <c r="BJ173" s="18" t="s">
        <v>91</v>
      </c>
      <c r="BK173" s="224">
        <f t="shared" si="29"/>
        <v>0</v>
      </c>
      <c r="BL173" s="18" t="s">
        <v>124</v>
      </c>
      <c r="BM173" s="223" t="s">
        <v>1197</v>
      </c>
    </row>
    <row r="174" spans="1:65" s="12" customFormat="1" ht="22.9" customHeight="1">
      <c r="B174" s="195"/>
      <c r="C174" s="196"/>
      <c r="D174" s="197" t="s">
        <v>82</v>
      </c>
      <c r="E174" s="209" t="s">
        <v>6301</v>
      </c>
      <c r="F174" s="209" t="s">
        <v>6302</v>
      </c>
      <c r="G174" s="196"/>
      <c r="H174" s="196"/>
      <c r="I174" s="199"/>
      <c r="J174" s="210">
        <f>BK174</f>
        <v>0</v>
      </c>
      <c r="K174" s="196"/>
      <c r="L174" s="201"/>
      <c r="M174" s="202"/>
      <c r="N174" s="203"/>
      <c r="O174" s="203"/>
      <c r="P174" s="204">
        <f>SUM(P175:P177)</f>
        <v>0</v>
      </c>
      <c r="Q174" s="203"/>
      <c r="R174" s="204">
        <f>SUM(R175:R177)</f>
        <v>0</v>
      </c>
      <c r="S174" s="203"/>
      <c r="T174" s="205">
        <f>SUM(T175:T177)</f>
        <v>0</v>
      </c>
      <c r="AR174" s="206" t="s">
        <v>124</v>
      </c>
      <c r="AT174" s="207" t="s">
        <v>82</v>
      </c>
      <c r="AU174" s="207" t="s">
        <v>91</v>
      </c>
      <c r="AY174" s="206" t="s">
        <v>397</v>
      </c>
      <c r="BK174" s="208">
        <f>SUM(BK175:BK177)</f>
        <v>0</v>
      </c>
    </row>
    <row r="175" spans="1:65" s="2" customFormat="1" ht="16.5" customHeight="1">
      <c r="A175" s="36"/>
      <c r="B175" s="37"/>
      <c r="C175" s="211" t="s">
        <v>849</v>
      </c>
      <c r="D175" s="211" t="s">
        <v>400</v>
      </c>
      <c r="E175" s="212" t="s">
        <v>8590</v>
      </c>
      <c r="F175" s="213" t="s">
        <v>8649</v>
      </c>
      <c r="G175" s="214" t="s">
        <v>461</v>
      </c>
      <c r="H175" s="215">
        <v>1210</v>
      </c>
      <c r="I175" s="216"/>
      <c r="J175" s="217">
        <f>ROUND(I175*H175,2)</f>
        <v>0</v>
      </c>
      <c r="K175" s="218"/>
      <c r="L175" s="41"/>
      <c r="M175" s="219" t="s">
        <v>1</v>
      </c>
      <c r="N175" s="220" t="s">
        <v>48</v>
      </c>
      <c r="O175" s="73"/>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1965</v>
      </c>
      <c r="AT175" s="223" t="s">
        <v>400</v>
      </c>
      <c r="AU175" s="223" t="s">
        <v>93</v>
      </c>
      <c r="AY175" s="18" t="s">
        <v>397</v>
      </c>
      <c r="BE175" s="224">
        <f>IF(N175="základní",J175,0)</f>
        <v>0</v>
      </c>
      <c r="BF175" s="224">
        <f>IF(N175="snížená",J175,0)</f>
        <v>0</v>
      </c>
      <c r="BG175" s="224">
        <f>IF(N175="zákl. přenesená",J175,0)</f>
        <v>0</v>
      </c>
      <c r="BH175" s="224">
        <f>IF(N175="sníž. přenesená",J175,0)</f>
        <v>0</v>
      </c>
      <c r="BI175" s="224">
        <f>IF(N175="nulová",J175,0)</f>
        <v>0</v>
      </c>
      <c r="BJ175" s="18" t="s">
        <v>91</v>
      </c>
      <c r="BK175" s="224">
        <f>ROUND(I175*H175,2)</f>
        <v>0</v>
      </c>
      <c r="BL175" s="18" t="s">
        <v>1965</v>
      </c>
      <c r="BM175" s="223" t="s">
        <v>8650</v>
      </c>
    </row>
    <row r="176" spans="1:65" s="2" customFormat="1" ht="16.5" customHeight="1">
      <c r="A176" s="36"/>
      <c r="B176" s="37"/>
      <c r="C176" s="211" t="s">
        <v>676</v>
      </c>
      <c r="D176" s="211" t="s">
        <v>400</v>
      </c>
      <c r="E176" s="212" t="s">
        <v>8593</v>
      </c>
      <c r="F176" s="213" t="s">
        <v>8651</v>
      </c>
      <c r="G176" s="214" t="s">
        <v>1831</v>
      </c>
      <c r="H176" s="215">
        <v>1</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1965</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1965</v>
      </c>
      <c r="BM176" s="223" t="s">
        <v>8652</v>
      </c>
    </row>
    <row r="177" spans="1:65" s="2" customFormat="1" ht="16.5" customHeight="1">
      <c r="A177" s="36"/>
      <c r="B177" s="37"/>
      <c r="C177" s="211" t="s">
        <v>859</v>
      </c>
      <c r="D177" s="211" t="s">
        <v>400</v>
      </c>
      <c r="E177" s="212" t="s">
        <v>8596</v>
      </c>
      <c r="F177" s="213" t="s">
        <v>8597</v>
      </c>
      <c r="G177" s="214" t="s">
        <v>461</v>
      </c>
      <c r="H177" s="215">
        <v>250</v>
      </c>
      <c r="I177" s="216"/>
      <c r="J177" s="217">
        <f>ROUND(I177*H177,2)</f>
        <v>0</v>
      </c>
      <c r="K177" s="218"/>
      <c r="L177" s="41"/>
      <c r="M177" s="266" t="s">
        <v>1</v>
      </c>
      <c r="N177" s="267" t="s">
        <v>48</v>
      </c>
      <c r="O177" s="231"/>
      <c r="P177" s="268">
        <f>O177*H177</f>
        <v>0</v>
      </c>
      <c r="Q177" s="268">
        <v>0</v>
      </c>
      <c r="R177" s="268">
        <f>Q177*H177</f>
        <v>0</v>
      </c>
      <c r="S177" s="268">
        <v>0</v>
      </c>
      <c r="T177" s="269">
        <f>S177*H177</f>
        <v>0</v>
      </c>
      <c r="U177" s="36"/>
      <c r="V177" s="36"/>
      <c r="W177" s="36"/>
      <c r="X177" s="36"/>
      <c r="Y177" s="36"/>
      <c r="Z177" s="36"/>
      <c r="AA177" s="36"/>
      <c r="AB177" s="36"/>
      <c r="AC177" s="36"/>
      <c r="AD177" s="36"/>
      <c r="AE177" s="36"/>
      <c r="AR177" s="223" t="s">
        <v>1965</v>
      </c>
      <c r="AT177" s="223" t="s">
        <v>400</v>
      </c>
      <c r="AU177" s="223" t="s">
        <v>93</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1965</v>
      </c>
      <c r="BM177" s="223" t="s">
        <v>8653</v>
      </c>
    </row>
    <row r="178" spans="1:65" s="2" customFormat="1" ht="6.95" customHeight="1">
      <c r="A178" s="36"/>
      <c r="B178" s="56"/>
      <c r="C178" s="57"/>
      <c r="D178" s="57"/>
      <c r="E178" s="57"/>
      <c r="F178" s="57"/>
      <c r="G178" s="57"/>
      <c r="H178" s="57"/>
      <c r="I178" s="160"/>
      <c r="J178" s="57"/>
      <c r="K178" s="57"/>
      <c r="L178" s="41"/>
      <c r="M178" s="36"/>
      <c r="O178" s="36"/>
      <c r="P178" s="36"/>
      <c r="Q178" s="36"/>
      <c r="R178" s="36"/>
      <c r="S178" s="36"/>
      <c r="T178" s="36"/>
      <c r="U178" s="36"/>
      <c r="V178" s="36"/>
      <c r="W178" s="36"/>
      <c r="X178" s="36"/>
      <c r="Y178" s="36"/>
      <c r="Z178" s="36"/>
      <c r="AA178" s="36"/>
      <c r="AB178" s="36"/>
      <c r="AC178" s="36"/>
      <c r="AD178" s="36"/>
      <c r="AE178" s="36"/>
    </row>
  </sheetData>
  <sheetProtection algorithmName="SHA-512" hashValue="/5v3+1XDGAunlP3aJCRh2ZyquQBhR5uOKMQbfH8+l/HMBF751tKDrtWLWW35DjeYDnT66Zs0SnpIN26Swetepw==" saltValue="YvUoTFgh8Oie+CmLNmujAagb7LM66MaQ3w01gSzhWW3Mqsi6VOfXKu7bflsQ2tqrZkk6kdt0hgR37W6VTog/DA==" spinCount="100000" sheet="1" objects="1" scenarios="1" formatColumns="0" formatRows="0" autoFilter="0"/>
  <autoFilter ref="C124:K177" xr:uid="{00000000-0009-0000-0000-00004100000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2:BM163"/>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304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8654</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ROUND(J124,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ROUND((SUM(BE124:BE162)),  2)</f>
        <v>0</v>
      </c>
      <c r="G35" s="36"/>
      <c r="H35" s="36"/>
      <c r="I35" s="139">
        <v>0.21</v>
      </c>
      <c r="J35" s="138">
        <f>ROUND(((SUM(BE124:BE162))*I35),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ROUND((SUM(BF124:BF162)),  2)</f>
        <v>0</v>
      </c>
      <c r="G36" s="36"/>
      <c r="H36" s="36"/>
      <c r="I36" s="139">
        <v>0.15</v>
      </c>
      <c r="J36" s="138">
        <f>ROUND(((SUM(BF124:BF162))*I36),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ROUND((SUM(BG124:BG162)),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ROUND((SUM(BH124:BH162)),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ROUND((SUM(BI124:BI162)),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SO406 - Úpravy VO</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J124</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8518</v>
      </c>
      <c r="E99" s="172"/>
      <c r="F99" s="172"/>
      <c r="G99" s="172"/>
      <c r="H99" s="172"/>
      <c r="I99" s="173"/>
      <c r="J99" s="174">
        <f>J125</f>
        <v>0</v>
      </c>
      <c r="K99" s="170"/>
      <c r="L99" s="175"/>
    </row>
    <row r="100" spans="1:47" s="9" customFormat="1" ht="24.95" customHeight="1">
      <c r="B100" s="169"/>
      <c r="C100" s="170"/>
      <c r="D100" s="171" t="s">
        <v>8519</v>
      </c>
      <c r="E100" s="172"/>
      <c r="F100" s="172"/>
      <c r="G100" s="172"/>
      <c r="H100" s="172"/>
      <c r="I100" s="173"/>
      <c r="J100" s="174">
        <f>J136</f>
        <v>0</v>
      </c>
      <c r="K100" s="170"/>
      <c r="L100" s="175"/>
    </row>
    <row r="101" spans="1:47" s="9" customFormat="1" ht="24.95" customHeight="1">
      <c r="B101" s="169"/>
      <c r="C101" s="170"/>
      <c r="D101" s="171" t="s">
        <v>8520</v>
      </c>
      <c r="E101" s="172"/>
      <c r="F101" s="172"/>
      <c r="G101" s="172"/>
      <c r="H101" s="172"/>
      <c r="I101" s="173"/>
      <c r="J101" s="174">
        <f>J140</f>
        <v>0</v>
      </c>
      <c r="K101" s="170"/>
      <c r="L101" s="175"/>
    </row>
    <row r="102" spans="1:47" s="9" customFormat="1" ht="24.95" customHeight="1">
      <c r="B102" s="169"/>
      <c r="C102" s="170"/>
      <c r="D102" s="171" t="s">
        <v>8521</v>
      </c>
      <c r="E102" s="172"/>
      <c r="F102" s="172"/>
      <c r="G102" s="172"/>
      <c r="H102" s="172"/>
      <c r="I102" s="173"/>
      <c r="J102" s="174">
        <f>J154</f>
        <v>0</v>
      </c>
      <c r="K102" s="170"/>
      <c r="L102" s="175"/>
    </row>
    <row r="103" spans="1:47" s="2" customFormat="1" ht="21.75" customHeight="1">
      <c r="A103" s="36"/>
      <c r="B103" s="37"/>
      <c r="C103" s="38"/>
      <c r="D103" s="38"/>
      <c r="E103" s="38"/>
      <c r="F103" s="38"/>
      <c r="G103" s="38"/>
      <c r="H103" s="38"/>
      <c r="I103" s="124"/>
      <c r="J103" s="38"/>
      <c r="K103" s="38"/>
      <c r="L103" s="53"/>
      <c r="S103" s="36"/>
      <c r="T103" s="36"/>
      <c r="U103" s="36"/>
      <c r="V103" s="36"/>
      <c r="W103" s="36"/>
      <c r="X103" s="36"/>
      <c r="Y103" s="36"/>
      <c r="Z103" s="36"/>
      <c r="AA103" s="36"/>
      <c r="AB103" s="36"/>
      <c r="AC103" s="36"/>
      <c r="AD103" s="36"/>
      <c r="AE103" s="36"/>
    </row>
    <row r="104" spans="1:47" s="2" customFormat="1" ht="6.95" customHeight="1">
      <c r="A104" s="36"/>
      <c r="B104" s="56"/>
      <c r="C104" s="57"/>
      <c r="D104" s="57"/>
      <c r="E104" s="57"/>
      <c r="F104" s="57"/>
      <c r="G104" s="57"/>
      <c r="H104" s="57"/>
      <c r="I104" s="160"/>
      <c r="J104" s="57"/>
      <c r="K104" s="57"/>
      <c r="L104" s="53"/>
      <c r="S104" s="36"/>
      <c r="T104" s="36"/>
      <c r="U104" s="36"/>
      <c r="V104" s="36"/>
      <c r="W104" s="36"/>
      <c r="X104" s="36"/>
      <c r="Y104" s="36"/>
      <c r="Z104" s="36"/>
      <c r="AA104" s="36"/>
      <c r="AB104" s="36"/>
      <c r="AC104" s="36"/>
      <c r="AD104" s="36"/>
      <c r="AE104" s="36"/>
    </row>
    <row r="108" spans="1:47" s="2" customFormat="1" ht="6.95" customHeight="1">
      <c r="A108" s="36"/>
      <c r="B108" s="58"/>
      <c r="C108" s="59"/>
      <c r="D108" s="59"/>
      <c r="E108" s="59"/>
      <c r="F108" s="59"/>
      <c r="G108" s="59"/>
      <c r="H108" s="59"/>
      <c r="I108" s="163"/>
      <c r="J108" s="59"/>
      <c r="K108" s="59"/>
      <c r="L108" s="53"/>
      <c r="S108" s="36"/>
      <c r="T108" s="36"/>
      <c r="U108" s="36"/>
      <c r="V108" s="36"/>
      <c r="W108" s="36"/>
      <c r="X108" s="36"/>
      <c r="Y108" s="36"/>
      <c r="Z108" s="36"/>
      <c r="AA108" s="36"/>
      <c r="AB108" s="36"/>
      <c r="AC108" s="36"/>
      <c r="AD108" s="36"/>
      <c r="AE108" s="36"/>
    </row>
    <row r="109" spans="1:47" s="2" customFormat="1" ht="24.95" customHeight="1">
      <c r="A109" s="36"/>
      <c r="B109" s="37"/>
      <c r="C109" s="24" t="s">
        <v>383</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12" customHeight="1">
      <c r="A111" s="36"/>
      <c r="B111" s="37"/>
      <c r="C111" s="30" t="s">
        <v>16</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23.25" customHeight="1">
      <c r="A112" s="36"/>
      <c r="B112" s="37"/>
      <c r="C112" s="38"/>
      <c r="D112" s="38"/>
      <c r="E112" s="344" t="str">
        <f>E7</f>
        <v>NNP Moravská Třebová, výstavba nového objektu nemocnice a výjezdové základny ZZS PAK</v>
      </c>
      <c r="F112" s="345"/>
      <c r="G112" s="345"/>
      <c r="H112" s="345"/>
      <c r="I112" s="124"/>
      <c r="J112" s="38"/>
      <c r="K112" s="38"/>
      <c r="L112" s="53"/>
      <c r="S112" s="36"/>
      <c r="T112" s="36"/>
      <c r="U112" s="36"/>
      <c r="V112" s="36"/>
      <c r="W112" s="36"/>
      <c r="X112" s="36"/>
      <c r="Y112" s="36"/>
      <c r="Z112" s="36"/>
      <c r="AA112" s="36"/>
      <c r="AB112" s="36"/>
      <c r="AC112" s="36"/>
      <c r="AD112" s="36"/>
      <c r="AE112" s="36"/>
    </row>
    <row r="113" spans="1:65" s="1" customFormat="1" ht="12" customHeight="1">
      <c r="B113" s="22"/>
      <c r="C113" s="30" t="s">
        <v>368</v>
      </c>
      <c r="D113" s="23"/>
      <c r="E113" s="23"/>
      <c r="F113" s="23"/>
      <c r="G113" s="23"/>
      <c r="H113" s="23"/>
      <c r="I113" s="117"/>
      <c r="J113" s="23"/>
      <c r="K113" s="23"/>
      <c r="L113" s="21"/>
    </row>
    <row r="114" spans="1:65" s="2" customFormat="1" ht="16.5" customHeight="1">
      <c r="A114" s="36"/>
      <c r="B114" s="37"/>
      <c r="C114" s="38"/>
      <c r="D114" s="38"/>
      <c r="E114" s="344" t="s">
        <v>7658</v>
      </c>
      <c r="F114" s="343"/>
      <c r="G114" s="343"/>
      <c r="H114" s="343"/>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556</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5" s="2" customFormat="1" ht="16.5" customHeight="1">
      <c r="A116" s="36"/>
      <c r="B116" s="37"/>
      <c r="C116" s="38"/>
      <c r="D116" s="38"/>
      <c r="E116" s="323" t="str">
        <f>E11</f>
        <v>SO406 - Úpravy VO</v>
      </c>
      <c r="F116" s="343"/>
      <c r="G116" s="343"/>
      <c r="H116" s="343"/>
      <c r="I116" s="124"/>
      <c r="J116" s="38"/>
      <c r="K116" s="38"/>
      <c r="L116" s="53"/>
      <c r="S116" s="36"/>
      <c r="T116" s="36"/>
      <c r="U116" s="36"/>
      <c r="V116" s="36"/>
      <c r="W116" s="36"/>
      <c r="X116" s="36"/>
      <c r="Y116" s="36"/>
      <c r="Z116" s="36"/>
      <c r="AA116" s="36"/>
      <c r="AB116" s="36"/>
      <c r="AC116" s="36"/>
      <c r="AD116" s="36"/>
      <c r="AE116" s="36"/>
    </row>
    <row r="117" spans="1:65" s="2" customFormat="1" ht="6.9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12" customHeight="1">
      <c r="A118" s="36"/>
      <c r="B118" s="37"/>
      <c r="C118" s="30" t="s">
        <v>22</v>
      </c>
      <c r="D118" s="38"/>
      <c r="E118" s="38"/>
      <c r="F118" s="28" t="str">
        <f>F14</f>
        <v>Moravská Třebová</v>
      </c>
      <c r="G118" s="38"/>
      <c r="H118" s="38"/>
      <c r="I118" s="125" t="s">
        <v>24</v>
      </c>
      <c r="J118" s="68" t="str">
        <f>IF(J14="","",J14)</f>
        <v>18. 5. 2020</v>
      </c>
      <c r="K118" s="38"/>
      <c r="L118" s="53"/>
      <c r="S118" s="36"/>
      <c r="T118" s="36"/>
      <c r="U118" s="36"/>
      <c r="V118" s="36"/>
      <c r="W118" s="36"/>
      <c r="X118" s="36"/>
      <c r="Y118" s="36"/>
      <c r="Z118" s="36"/>
      <c r="AA118" s="36"/>
      <c r="AB118" s="36"/>
      <c r="AC118" s="36"/>
      <c r="AD118" s="36"/>
      <c r="AE118" s="36"/>
    </row>
    <row r="119" spans="1:65"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2" customFormat="1" ht="25.7" customHeight="1">
      <c r="A120" s="36"/>
      <c r="B120" s="37"/>
      <c r="C120" s="30" t="s">
        <v>30</v>
      </c>
      <c r="D120" s="38"/>
      <c r="E120" s="38"/>
      <c r="F120" s="28" t="str">
        <f>E17</f>
        <v>Pardubický kraj</v>
      </c>
      <c r="G120" s="38"/>
      <c r="H120" s="38"/>
      <c r="I120" s="125" t="s">
        <v>36</v>
      </c>
      <c r="J120" s="34" t="str">
        <f>E23</f>
        <v>SIEBERT + TALAŠ, spol. s r.o.</v>
      </c>
      <c r="K120" s="38"/>
      <c r="L120" s="53"/>
      <c r="S120" s="36"/>
      <c r="T120" s="36"/>
      <c r="U120" s="36"/>
      <c r="V120" s="36"/>
      <c r="W120" s="36"/>
      <c r="X120" s="36"/>
      <c r="Y120" s="36"/>
      <c r="Z120" s="36"/>
      <c r="AA120" s="36"/>
      <c r="AB120" s="36"/>
      <c r="AC120" s="36"/>
      <c r="AD120" s="36"/>
      <c r="AE120" s="36"/>
    </row>
    <row r="121" spans="1:65" s="2" customFormat="1" ht="15.2" customHeight="1">
      <c r="A121" s="36"/>
      <c r="B121" s="37"/>
      <c r="C121" s="30" t="s">
        <v>34</v>
      </c>
      <c r="D121" s="38"/>
      <c r="E121" s="38"/>
      <c r="F121" s="28" t="str">
        <f>IF(E20="","",E20)</f>
        <v>Vyplň údaj</v>
      </c>
      <c r="G121" s="38"/>
      <c r="H121" s="38"/>
      <c r="I121" s="125" t="s">
        <v>39</v>
      </c>
      <c r="J121" s="34" t="str">
        <f>E26</f>
        <v xml:space="preserve"> </v>
      </c>
      <c r="K121" s="38"/>
      <c r="L121" s="53"/>
      <c r="S121" s="36"/>
      <c r="T121" s="36"/>
      <c r="U121" s="36"/>
      <c r="V121" s="36"/>
      <c r="W121" s="36"/>
      <c r="X121" s="36"/>
      <c r="Y121" s="36"/>
      <c r="Z121" s="36"/>
      <c r="AA121" s="36"/>
      <c r="AB121" s="36"/>
      <c r="AC121" s="36"/>
      <c r="AD121" s="36"/>
      <c r="AE121" s="36"/>
    </row>
    <row r="122" spans="1:65" s="2" customFormat="1" ht="10.3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5" s="11" customFormat="1" ht="29.25" customHeight="1">
      <c r="A123" s="182"/>
      <c r="B123" s="183"/>
      <c r="C123" s="184" t="s">
        <v>384</v>
      </c>
      <c r="D123" s="185" t="s">
        <v>68</v>
      </c>
      <c r="E123" s="185" t="s">
        <v>64</v>
      </c>
      <c r="F123" s="185" t="s">
        <v>65</v>
      </c>
      <c r="G123" s="185" t="s">
        <v>385</v>
      </c>
      <c r="H123" s="185" t="s">
        <v>386</v>
      </c>
      <c r="I123" s="186" t="s">
        <v>387</v>
      </c>
      <c r="J123" s="187" t="s">
        <v>372</v>
      </c>
      <c r="K123" s="188" t="s">
        <v>388</v>
      </c>
      <c r="L123" s="189"/>
      <c r="M123" s="77" t="s">
        <v>1</v>
      </c>
      <c r="N123" s="78" t="s">
        <v>47</v>
      </c>
      <c r="O123" s="78" t="s">
        <v>389</v>
      </c>
      <c r="P123" s="78" t="s">
        <v>390</v>
      </c>
      <c r="Q123" s="78" t="s">
        <v>391</v>
      </c>
      <c r="R123" s="78" t="s">
        <v>392</v>
      </c>
      <c r="S123" s="78" t="s">
        <v>393</v>
      </c>
      <c r="T123" s="79" t="s">
        <v>394</v>
      </c>
      <c r="U123" s="182"/>
      <c r="V123" s="182"/>
      <c r="W123" s="182"/>
      <c r="X123" s="182"/>
      <c r="Y123" s="182"/>
      <c r="Z123" s="182"/>
      <c r="AA123" s="182"/>
      <c r="AB123" s="182"/>
      <c r="AC123" s="182"/>
      <c r="AD123" s="182"/>
      <c r="AE123" s="182"/>
    </row>
    <row r="124" spans="1:65" s="2" customFormat="1" ht="22.9" customHeight="1">
      <c r="A124" s="36"/>
      <c r="B124" s="37"/>
      <c r="C124" s="84" t="s">
        <v>395</v>
      </c>
      <c r="D124" s="38"/>
      <c r="E124" s="38"/>
      <c r="F124" s="38"/>
      <c r="G124" s="38"/>
      <c r="H124" s="38"/>
      <c r="I124" s="124"/>
      <c r="J124" s="190">
        <f>BK124</f>
        <v>0</v>
      </c>
      <c r="K124" s="38"/>
      <c r="L124" s="41"/>
      <c r="M124" s="80"/>
      <c r="N124" s="191"/>
      <c r="O124" s="81"/>
      <c r="P124" s="192">
        <f>P125+P136+P140+P154</f>
        <v>0</v>
      </c>
      <c r="Q124" s="81"/>
      <c r="R124" s="192">
        <f>R125+R136+R140+R154</f>
        <v>0</v>
      </c>
      <c r="S124" s="81"/>
      <c r="T124" s="193">
        <f>T125+T136+T140+T154</f>
        <v>0</v>
      </c>
      <c r="U124" s="36"/>
      <c r="V124" s="36"/>
      <c r="W124" s="36"/>
      <c r="X124" s="36"/>
      <c r="Y124" s="36"/>
      <c r="Z124" s="36"/>
      <c r="AA124" s="36"/>
      <c r="AB124" s="36"/>
      <c r="AC124" s="36"/>
      <c r="AD124" s="36"/>
      <c r="AE124" s="36"/>
      <c r="AT124" s="18" t="s">
        <v>82</v>
      </c>
      <c r="AU124" s="18" t="s">
        <v>374</v>
      </c>
      <c r="BK124" s="194">
        <f>BK125+BK136+BK140+BK154</f>
        <v>0</v>
      </c>
    </row>
    <row r="125" spans="1:65" s="12" customFormat="1" ht="25.9" customHeight="1">
      <c r="B125" s="195"/>
      <c r="C125" s="196"/>
      <c r="D125" s="197" t="s">
        <v>82</v>
      </c>
      <c r="E125" s="198" t="s">
        <v>5100</v>
      </c>
      <c r="F125" s="198" t="s">
        <v>8522</v>
      </c>
      <c r="G125" s="196"/>
      <c r="H125" s="196"/>
      <c r="I125" s="199"/>
      <c r="J125" s="200">
        <f>BK125</f>
        <v>0</v>
      </c>
      <c r="K125" s="196"/>
      <c r="L125" s="201"/>
      <c r="M125" s="202"/>
      <c r="N125" s="203"/>
      <c r="O125" s="203"/>
      <c r="P125" s="204">
        <f>SUM(P126:P135)</f>
        <v>0</v>
      </c>
      <c r="Q125" s="203"/>
      <c r="R125" s="204">
        <f>SUM(R126:R135)</f>
        <v>0</v>
      </c>
      <c r="S125" s="203"/>
      <c r="T125" s="205">
        <f>SUM(T126:T135)</f>
        <v>0</v>
      </c>
      <c r="AR125" s="206" t="s">
        <v>91</v>
      </c>
      <c r="AT125" s="207" t="s">
        <v>82</v>
      </c>
      <c r="AU125" s="207" t="s">
        <v>83</v>
      </c>
      <c r="AY125" s="206" t="s">
        <v>397</v>
      </c>
      <c r="BK125" s="208">
        <f>SUM(BK126:BK135)</f>
        <v>0</v>
      </c>
    </row>
    <row r="126" spans="1:65" s="2" customFormat="1" ht="21.75" customHeight="1">
      <c r="A126" s="36"/>
      <c r="B126" s="37"/>
      <c r="C126" s="211" t="s">
        <v>91</v>
      </c>
      <c r="D126" s="211" t="s">
        <v>400</v>
      </c>
      <c r="E126" s="212" t="s">
        <v>8655</v>
      </c>
      <c r="F126" s="213" t="s">
        <v>8656</v>
      </c>
      <c r="G126" s="214" t="s">
        <v>1831</v>
      </c>
      <c r="H126" s="215">
        <v>2</v>
      </c>
      <c r="I126" s="216"/>
      <c r="J126" s="217">
        <f t="shared" ref="J126:J135" si="0">ROUND(I126*H126,2)</f>
        <v>0</v>
      </c>
      <c r="K126" s="218"/>
      <c r="L126" s="41"/>
      <c r="M126" s="219" t="s">
        <v>1</v>
      </c>
      <c r="N126" s="220" t="s">
        <v>48</v>
      </c>
      <c r="O126" s="73"/>
      <c r="P126" s="221">
        <f t="shared" ref="P126:P135" si="1">O126*H126</f>
        <v>0</v>
      </c>
      <c r="Q126" s="221">
        <v>0</v>
      </c>
      <c r="R126" s="221">
        <f t="shared" ref="R126:R135" si="2">Q126*H126</f>
        <v>0</v>
      </c>
      <c r="S126" s="221">
        <v>0</v>
      </c>
      <c r="T126" s="222">
        <f t="shared" ref="T126:T135" si="3">S126*H126</f>
        <v>0</v>
      </c>
      <c r="U126" s="36"/>
      <c r="V126" s="36"/>
      <c r="W126" s="36"/>
      <c r="X126" s="36"/>
      <c r="Y126" s="36"/>
      <c r="Z126" s="36"/>
      <c r="AA126" s="36"/>
      <c r="AB126" s="36"/>
      <c r="AC126" s="36"/>
      <c r="AD126" s="36"/>
      <c r="AE126" s="36"/>
      <c r="AR126" s="223" t="s">
        <v>124</v>
      </c>
      <c r="AT126" s="223" t="s">
        <v>400</v>
      </c>
      <c r="AU126" s="223" t="s">
        <v>91</v>
      </c>
      <c r="AY126" s="18" t="s">
        <v>397</v>
      </c>
      <c r="BE126" s="224">
        <f t="shared" ref="BE126:BE135" si="4">IF(N126="základní",J126,0)</f>
        <v>0</v>
      </c>
      <c r="BF126" s="224">
        <f t="shared" ref="BF126:BF135" si="5">IF(N126="snížená",J126,0)</f>
        <v>0</v>
      </c>
      <c r="BG126" s="224">
        <f t="shared" ref="BG126:BG135" si="6">IF(N126="zákl. přenesená",J126,0)</f>
        <v>0</v>
      </c>
      <c r="BH126" s="224">
        <f t="shared" ref="BH126:BH135" si="7">IF(N126="sníž. přenesená",J126,0)</f>
        <v>0</v>
      </c>
      <c r="BI126" s="224">
        <f t="shared" ref="BI126:BI135" si="8">IF(N126="nulová",J126,0)</f>
        <v>0</v>
      </c>
      <c r="BJ126" s="18" t="s">
        <v>91</v>
      </c>
      <c r="BK126" s="224">
        <f t="shared" ref="BK126:BK135" si="9">ROUND(I126*H126,2)</f>
        <v>0</v>
      </c>
      <c r="BL126" s="18" t="s">
        <v>124</v>
      </c>
      <c r="BM126" s="223" t="s">
        <v>124</v>
      </c>
    </row>
    <row r="127" spans="1:65" s="2" customFormat="1" ht="21.75" customHeight="1">
      <c r="A127" s="36"/>
      <c r="B127" s="37"/>
      <c r="C127" s="211" t="s">
        <v>93</v>
      </c>
      <c r="D127" s="211" t="s">
        <v>400</v>
      </c>
      <c r="E127" s="212" t="s">
        <v>8657</v>
      </c>
      <c r="F127" s="213" t="s">
        <v>8658</v>
      </c>
      <c r="G127" s="214" t="s">
        <v>1831</v>
      </c>
      <c r="H127" s="215">
        <v>4</v>
      </c>
      <c r="I127" s="216"/>
      <c r="J127" s="217">
        <f t="shared" si="0"/>
        <v>0</v>
      </c>
      <c r="K127" s="218"/>
      <c r="L127" s="41"/>
      <c r="M127" s="219" t="s">
        <v>1</v>
      </c>
      <c r="N127" s="220" t="s">
        <v>48</v>
      </c>
      <c r="O127" s="73"/>
      <c r="P127" s="221">
        <f t="shared" si="1"/>
        <v>0</v>
      </c>
      <c r="Q127" s="221">
        <v>0</v>
      </c>
      <c r="R127" s="221">
        <f t="shared" si="2"/>
        <v>0</v>
      </c>
      <c r="S127" s="221">
        <v>0</v>
      </c>
      <c r="T127" s="222">
        <f t="shared" si="3"/>
        <v>0</v>
      </c>
      <c r="U127" s="36"/>
      <c r="V127" s="36"/>
      <c r="W127" s="36"/>
      <c r="X127" s="36"/>
      <c r="Y127" s="36"/>
      <c r="Z127" s="36"/>
      <c r="AA127" s="36"/>
      <c r="AB127" s="36"/>
      <c r="AC127" s="36"/>
      <c r="AD127" s="36"/>
      <c r="AE127" s="36"/>
      <c r="AR127" s="223" t="s">
        <v>124</v>
      </c>
      <c r="AT127" s="223" t="s">
        <v>400</v>
      </c>
      <c r="AU127" s="223" t="s">
        <v>91</v>
      </c>
      <c r="AY127" s="18" t="s">
        <v>397</v>
      </c>
      <c r="BE127" s="224">
        <f t="shared" si="4"/>
        <v>0</v>
      </c>
      <c r="BF127" s="224">
        <f t="shared" si="5"/>
        <v>0</v>
      </c>
      <c r="BG127" s="224">
        <f t="shared" si="6"/>
        <v>0</v>
      </c>
      <c r="BH127" s="224">
        <f t="shared" si="7"/>
        <v>0</v>
      </c>
      <c r="BI127" s="224">
        <f t="shared" si="8"/>
        <v>0</v>
      </c>
      <c r="BJ127" s="18" t="s">
        <v>91</v>
      </c>
      <c r="BK127" s="224">
        <f t="shared" si="9"/>
        <v>0</v>
      </c>
      <c r="BL127" s="18" t="s">
        <v>124</v>
      </c>
      <c r="BM127" s="223" t="s">
        <v>133</v>
      </c>
    </row>
    <row r="128" spans="1:65" s="2" customFormat="1" ht="16.5" customHeight="1">
      <c r="A128" s="36"/>
      <c r="B128" s="37"/>
      <c r="C128" s="211" t="s">
        <v>112</v>
      </c>
      <c r="D128" s="211" t="s">
        <v>400</v>
      </c>
      <c r="E128" s="212" t="s">
        <v>8659</v>
      </c>
      <c r="F128" s="213" t="s">
        <v>8660</v>
      </c>
      <c r="G128" s="214" t="s">
        <v>1831</v>
      </c>
      <c r="H128" s="215">
        <v>5</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136</v>
      </c>
    </row>
    <row r="129" spans="1:65" s="2" customFormat="1" ht="16.5" customHeight="1">
      <c r="A129" s="36"/>
      <c r="B129" s="37"/>
      <c r="C129" s="211" t="s">
        <v>124</v>
      </c>
      <c r="D129" s="211" t="s">
        <v>400</v>
      </c>
      <c r="E129" s="212" t="s">
        <v>8608</v>
      </c>
      <c r="F129" s="213" t="s">
        <v>8609</v>
      </c>
      <c r="G129" s="214" t="s">
        <v>1831</v>
      </c>
      <c r="H129" s="215">
        <v>5</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145</v>
      </c>
    </row>
    <row r="130" spans="1:65" s="2" customFormat="1" ht="33" customHeight="1">
      <c r="A130" s="36"/>
      <c r="B130" s="37"/>
      <c r="C130" s="211" t="s">
        <v>130</v>
      </c>
      <c r="D130" s="211" t="s">
        <v>400</v>
      </c>
      <c r="E130" s="212" t="s">
        <v>8610</v>
      </c>
      <c r="F130" s="213" t="s">
        <v>8611</v>
      </c>
      <c r="G130" s="214" t="s">
        <v>1831</v>
      </c>
      <c r="H130" s="215">
        <v>5</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151</v>
      </c>
    </row>
    <row r="131" spans="1:65" s="2" customFormat="1" ht="16.5" customHeight="1">
      <c r="A131" s="36"/>
      <c r="B131" s="37"/>
      <c r="C131" s="211" t="s">
        <v>133</v>
      </c>
      <c r="D131" s="211" t="s">
        <v>400</v>
      </c>
      <c r="E131" s="212" t="s">
        <v>8661</v>
      </c>
      <c r="F131" s="213" t="s">
        <v>8662</v>
      </c>
      <c r="G131" s="214" t="s">
        <v>461</v>
      </c>
      <c r="H131" s="215">
        <v>140</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157</v>
      </c>
    </row>
    <row r="132" spans="1:65" s="2" customFormat="1" ht="16.5" customHeight="1">
      <c r="A132" s="36"/>
      <c r="B132" s="37"/>
      <c r="C132" s="211" t="s">
        <v>139</v>
      </c>
      <c r="D132" s="211" t="s">
        <v>400</v>
      </c>
      <c r="E132" s="212" t="s">
        <v>8537</v>
      </c>
      <c r="F132" s="213" t="s">
        <v>8538</v>
      </c>
      <c r="G132" s="214" t="s">
        <v>461</v>
      </c>
      <c r="H132" s="215">
        <v>140</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162</v>
      </c>
    </row>
    <row r="133" spans="1:65" s="2" customFormat="1" ht="16.5" customHeight="1">
      <c r="A133" s="36"/>
      <c r="B133" s="37"/>
      <c r="C133" s="211" t="s">
        <v>136</v>
      </c>
      <c r="D133" s="211" t="s">
        <v>400</v>
      </c>
      <c r="E133" s="212" t="s">
        <v>8626</v>
      </c>
      <c r="F133" s="213" t="s">
        <v>8627</v>
      </c>
      <c r="G133" s="214" t="s">
        <v>461</v>
      </c>
      <c r="H133" s="215">
        <v>11</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168</v>
      </c>
    </row>
    <row r="134" spans="1:65" s="2" customFormat="1" ht="16.5" customHeight="1">
      <c r="A134" s="36"/>
      <c r="B134" s="37"/>
      <c r="C134" s="211" t="s">
        <v>142</v>
      </c>
      <c r="D134" s="211" t="s">
        <v>400</v>
      </c>
      <c r="E134" s="212" t="s">
        <v>8663</v>
      </c>
      <c r="F134" s="213" t="s">
        <v>8664</v>
      </c>
      <c r="G134" s="214" t="s">
        <v>461</v>
      </c>
      <c r="H134" s="215">
        <v>110</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174</v>
      </c>
    </row>
    <row r="135" spans="1:65" s="2" customFormat="1" ht="16.5" customHeight="1">
      <c r="A135" s="36"/>
      <c r="B135" s="37"/>
      <c r="C135" s="211" t="s">
        <v>145</v>
      </c>
      <c r="D135" s="211" t="s">
        <v>400</v>
      </c>
      <c r="E135" s="212" t="s">
        <v>8541</v>
      </c>
      <c r="F135" s="213" t="s">
        <v>8542</v>
      </c>
      <c r="G135" s="214" t="s">
        <v>1831</v>
      </c>
      <c r="H135" s="215">
        <v>7</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179</v>
      </c>
    </row>
    <row r="136" spans="1:65" s="12" customFormat="1" ht="25.9" customHeight="1">
      <c r="B136" s="195"/>
      <c r="C136" s="196"/>
      <c r="D136" s="197" t="s">
        <v>82</v>
      </c>
      <c r="E136" s="198" t="s">
        <v>5140</v>
      </c>
      <c r="F136" s="198" t="s">
        <v>5403</v>
      </c>
      <c r="G136" s="196"/>
      <c r="H136" s="196"/>
      <c r="I136" s="199"/>
      <c r="J136" s="200">
        <f>BK136</f>
        <v>0</v>
      </c>
      <c r="K136" s="196"/>
      <c r="L136" s="201"/>
      <c r="M136" s="202"/>
      <c r="N136" s="203"/>
      <c r="O136" s="203"/>
      <c r="P136" s="204">
        <f>SUM(P137:P139)</f>
        <v>0</v>
      </c>
      <c r="Q136" s="203"/>
      <c r="R136" s="204">
        <f>SUM(R137:R139)</f>
        <v>0</v>
      </c>
      <c r="S136" s="203"/>
      <c r="T136" s="205">
        <f>SUM(T137:T139)</f>
        <v>0</v>
      </c>
      <c r="AR136" s="206" t="s">
        <v>91</v>
      </c>
      <c r="AT136" s="207" t="s">
        <v>82</v>
      </c>
      <c r="AU136" s="207" t="s">
        <v>83</v>
      </c>
      <c r="AY136" s="206" t="s">
        <v>397</v>
      </c>
      <c r="BK136" s="208">
        <f>SUM(BK137:BK139)</f>
        <v>0</v>
      </c>
    </row>
    <row r="137" spans="1:65" s="2" customFormat="1" ht="16.5" customHeight="1">
      <c r="A137" s="36"/>
      <c r="B137" s="37"/>
      <c r="C137" s="211" t="s">
        <v>148</v>
      </c>
      <c r="D137" s="211" t="s">
        <v>400</v>
      </c>
      <c r="E137" s="212" t="s">
        <v>8665</v>
      </c>
      <c r="F137" s="213" t="s">
        <v>8666</v>
      </c>
      <c r="G137" s="214" t="s">
        <v>1831</v>
      </c>
      <c r="H137" s="215">
        <v>6</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91</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188</v>
      </c>
    </row>
    <row r="138" spans="1:65" s="2" customFormat="1" ht="16.5" customHeight="1">
      <c r="A138" s="36"/>
      <c r="B138" s="37"/>
      <c r="C138" s="211" t="s">
        <v>151</v>
      </c>
      <c r="D138" s="211" t="s">
        <v>400</v>
      </c>
      <c r="E138" s="212" t="s">
        <v>8667</v>
      </c>
      <c r="F138" s="213" t="s">
        <v>8668</v>
      </c>
      <c r="G138" s="214" t="s">
        <v>1831</v>
      </c>
      <c r="H138" s="215">
        <v>12</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91</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194</v>
      </c>
    </row>
    <row r="139" spans="1:65" s="2" customFormat="1" ht="16.5" customHeight="1">
      <c r="A139" s="36"/>
      <c r="B139" s="37"/>
      <c r="C139" s="211" t="s">
        <v>154</v>
      </c>
      <c r="D139" s="211" t="s">
        <v>400</v>
      </c>
      <c r="E139" s="212" t="s">
        <v>8547</v>
      </c>
      <c r="F139" s="213" t="s">
        <v>8548</v>
      </c>
      <c r="G139" s="214" t="s">
        <v>1831</v>
      </c>
      <c r="H139" s="215">
        <v>12</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91</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200</v>
      </c>
    </row>
    <row r="140" spans="1:65" s="12" customFormat="1" ht="25.9" customHeight="1">
      <c r="B140" s="195"/>
      <c r="C140" s="196"/>
      <c r="D140" s="197" t="s">
        <v>82</v>
      </c>
      <c r="E140" s="198" t="s">
        <v>5152</v>
      </c>
      <c r="F140" s="198" t="s">
        <v>458</v>
      </c>
      <c r="G140" s="196"/>
      <c r="H140" s="196"/>
      <c r="I140" s="199"/>
      <c r="J140" s="200">
        <f>BK140</f>
        <v>0</v>
      </c>
      <c r="K140" s="196"/>
      <c r="L140" s="201"/>
      <c r="M140" s="202"/>
      <c r="N140" s="203"/>
      <c r="O140" s="203"/>
      <c r="P140" s="204">
        <f>SUM(P141:P153)</f>
        <v>0</v>
      </c>
      <c r="Q140" s="203"/>
      <c r="R140" s="204">
        <f>SUM(R141:R153)</f>
        <v>0</v>
      </c>
      <c r="S140" s="203"/>
      <c r="T140" s="205">
        <f>SUM(T141:T153)</f>
        <v>0</v>
      </c>
      <c r="AR140" s="206" t="s">
        <v>91</v>
      </c>
      <c r="AT140" s="207" t="s">
        <v>82</v>
      </c>
      <c r="AU140" s="207" t="s">
        <v>83</v>
      </c>
      <c r="AY140" s="206" t="s">
        <v>397</v>
      </c>
      <c r="BK140" s="208">
        <f>SUM(BK141:BK153)</f>
        <v>0</v>
      </c>
    </row>
    <row r="141" spans="1:65" s="2" customFormat="1" ht="16.5" customHeight="1">
      <c r="A141" s="36"/>
      <c r="B141" s="37"/>
      <c r="C141" s="211" t="s">
        <v>157</v>
      </c>
      <c r="D141" s="211" t="s">
        <v>400</v>
      </c>
      <c r="E141" s="212" t="s">
        <v>8549</v>
      </c>
      <c r="F141" s="213" t="s">
        <v>8550</v>
      </c>
      <c r="G141" s="214" t="s">
        <v>461</v>
      </c>
      <c r="H141" s="215">
        <v>120</v>
      </c>
      <c r="I141" s="216"/>
      <c r="J141" s="217">
        <f t="shared" ref="J141:J153" si="10">ROUND(I141*H141,2)</f>
        <v>0</v>
      </c>
      <c r="K141" s="218"/>
      <c r="L141" s="41"/>
      <c r="M141" s="219" t="s">
        <v>1</v>
      </c>
      <c r="N141" s="220" t="s">
        <v>48</v>
      </c>
      <c r="O141" s="73"/>
      <c r="P141" s="221">
        <f t="shared" ref="P141:P153" si="11">O141*H141</f>
        <v>0</v>
      </c>
      <c r="Q141" s="221">
        <v>0</v>
      </c>
      <c r="R141" s="221">
        <f t="shared" ref="R141:R153" si="12">Q141*H141</f>
        <v>0</v>
      </c>
      <c r="S141" s="221">
        <v>0</v>
      </c>
      <c r="T141" s="222">
        <f t="shared" ref="T141:T153" si="13">S141*H141</f>
        <v>0</v>
      </c>
      <c r="U141" s="36"/>
      <c r="V141" s="36"/>
      <c r="W141" s="36"/>
      <c r="X141" s="36"/>
      <c r="Y141" s="36"/>
      <c r="Z141" s="36"/>
      <c r="AA141" s="36"/>
      <c r="AB141" s="36"/>
      <c r="AC141" s="36"/>
      <c r="AD141" s="36"/>
      <c r="AE141" s="36"/>
      <c r="AR141" s="223" t="s">
        <v>124</v>
      </c>
      <c r="AT141" s="223" t="s">
        <v>400</v>
      </c>
      <c r="AU141" s="223" t="s">
        <v>91</v>
      </c>
      <c r="AY141" s="18" t="s">
        <v>397</v>
      </c>
      <c r="BE141" s="224">
        <f t="shared" ref="BE141:BE153" si="14">IF(N141="základní",J141,0)</f>
        <v>0</v>
      </c>
      <c r="BF141" s="224">
        <f t="shared" ref="BF141:BF153" si="15">IF(N141="snížená",J141,0)</f>
        <v>0</v>
      </c>
      <c r="BG141" s="224">
        <f t="shared" ref="BG141:BG153" si="16">IF(N141="zákl. přenesená",J141,0)</f>
        <v>0</v>
      </c>
      <c r="BH141" s="224">
        <f t="shared" ref="BH141:BH153" si="17">IF(N141="sníž. přenesená",J141,0)</f>
        <v>0</v>
      </c>
      <c r="BI141" s="224">
        <f t="shared" ref="BI141:BI153" si="18">IF(N141="nulová",J141,0)</f>
        <v>0</v>
      </c>
      <c r="BJ141" s="18" t="s">
        <v>91</v>
      </c>
      <c r="BK141" s="224">
        <f t="shared" ref="BK141:BK153" si="19">ROUND(I141*H141,2)</f>
        <v>0</v>
      </c>
      <c r="BL141" s="18" t="s">
        <v>124</v>
      </c>
      <c r="BM141" s="223" t="s">
        <v>206</v>
      </c>
    </row>
    <row r="142" spans="1:65" s="2" customFormat="1" ht="16.5" customHeight="1">
      <c r="A142" s="36"/>
      <c r="B142" s="37"/>
      <c r="C142" s="211" t="s">
        <v>8</v>
      </c>
      <c r="D142" s="211" t="s">
        <v>400</v>
      </c>
      <c r="E142" s="212" t="s">
        <v>8551</v>
      </c>
      <c r="F142" s="213" t="s">
        <v>8552</v>
      </c>
      <c r="G142" s="214" t="s">
        <v>461</v>
      </c>
      <c r="H142" s="215">
        <v>229</v>
      </c>
      <c r="I142" s="216"/>
      <c r="J142" s="217">
        <f t="shared" si="10"/>
        <v>0</v>
      </c>
      <c r="K142" s="218"/>
      <c r="L142" s="41"/>
      <c r="M142" s="219" t="s">
        <v>1</v>
      </c>
      <c r="N142" s="220" t="s">
        <v>48</v>
      </c>
      <c r="O142" s="73"/>
      <c r="P142" s="221">
        <f t="shared" si="11"/>
        <v>0</v>
      </c>
      <c r="Q142" s="221">
        <v>0</v>
      </c>
      <c r="R142" s="221">
        <f t="shared" si="12"/>
        <v>0</v>
      </c>
      <c r="S142" s="221">
        <v>0</v>
      </c>
      <c r="T142" s="222">
        <f t="shared" si="13"/>
        <v>0</v>
      </c>
      <c r="U142" s="36"/>
      <c r="V142" s="36"/>
      <c r="W142" s="36"/>
      <c r="X142" s="36"/>
      <c r="Y142" s="36"/>
      <c r="Z142" s="36"/>
      <c r="AA142" s="36"/>
      <c r="AB142" s="36"/>
      <c r="AC142" s="36"/>
      <c r="AD142" s="36"/>
      <c r="AE142" s="36"/>
      <c r="AR142" s="223" t="s">
        <v>124</v>
      </c>
      <c r="AT142" s="223" t="s">
        <v>400</v>
      </c>
      <c r="AU142" s="223" t="s">
        <v>91</v>
      </c>
      <c r="AY142" s="18" t="s">
        <v>397</v>
      </c>
      <c r="BE142" s="224">
        <f t="shared" si="14"/>
        <v>0</v>
      </c>
      <c r="BF142" s="224">
        <f t="shared" si="15"/>
        <v>0</v>
      </c>
      <c r="BG142" s="224">
        <f t="shared" si="16"/>
        <v>0</v>
      </c>
      <c r="BH142" s="224">
        <f t="shared" si="17"/>
        <v>0</v>
      </c>
      <c r="BI142" s="224">
        <f t="shared" si="18"/>
        <v>0</v>
      </c>
      <c r="BJ142" s="18" t="s">
        <v>91</v>
      </c>
      <c r="BK142" s="224">
        <f t="shared" si="19"/>
        <v>0</v>
      </c>
      <c r="BL142" s="18" t="s">
        <v>124</v>
      </c>
      <c r="BM142" s="223" t="s">
        <v>212</v>
      </c>
    </row>
    <row r="143" spans="1:65" s="2" customFormat="1" ht="16.5" customHeight="1">
      <c r="A143" s="36"/>
      <c r="B143" s="37"/>
      <c r="C143" s="211" t="s">
        <v>162</v>
      </c>
      <c r="D143" s="211" t="s">
        <v>400</v>
      </c>
      <c r="E143" s="212" t="s">
        <v>8553</v>
      </c>
      <c r="F143" s="213" t="s">
        <v>8554</v>
      </c>
      <c r="G143" s="214" t="s">
        <v>461</v>
      </c>
      <c r="H143" s="215">
        <v>11</v>
      </c>
      <c r="I143" s="216"/>
      <c r="J143" s="217">
        <f t="shared" si="10"/>
        <v>0</v>
      </c>
      <c r="K143" s="218"/>
      <c r="L143" s="41"/>
      <c r="M143" s="219" t="s">
        <v>1</v>
      </c>
      <c r="N143" s="220" t="s">
        <v>48</v>
      </c>
      <c r="O143" s="73"/>
      <c r="P143" s="221">
        <f t="shared" si="11"/>
        <v>0</v>
      </c>
      <c r="Q143" s="221">
        <v>0</v>
      </c>
      <c r="R143" s="221">
        <f t="shared" si="12"/>
        <v>0</v>
      </c>
      <c r="S143" s="221">
        <v>0</v>
      </c>
      <c r="T143" s="222">
        <f t="shared" si="13"/>
        <v>0</v>
      </c>
      <c r="U143" s="36"/>
      <c r="V143" s="36"/>
      <c r="W143" s="36"/>
      <c r="X143" s="36"/>
      <c r="Y143" s="36"/>
      <c r="Z143" s="36"/>
      <c r="AA143" s="36"/>
      <c r="AB143" s="36"/>
      <c r="AC143" s="36"/>
      <c r="AD143" s="36"/>
      <c r="AE143" s="36"/>
      <c r="AR143" s="223" t="s">
        <v>124</v>
      </c>
      <c r="AT143" s="223" t="s">
        <v>400</v>
      </c>
      <c r="AU143" s="223" t="s">
        <v>91</v>
      </c>
      <c r="AY143" s="18" t="s">
        <v>397</v>
      </c>
      <c r="BE143" s="224">
        <f t="shared" si="14"/>
        <v>0</v>
      </c>
      <c r="BF143" s="224">
        <f t="shared" si="15"/>
        <v>0</v>
      </c>
      <c r="BG143" s="224">
        <f t="shared" si="16"/>
        <v>0</v>
      </c>
      <c r="BH143" s="224">
        <f t="shared" si="17"/>
        <v>0</v>
      </c>
      <c r="BI143" s="224">
        <f t="shared" si="18"/>
        <v>0</v>
      </c>
      <c r="BJ143" s="18" t="s">
        <v>91</v>
      </c>
      <c r="BK143" s="224">
        <f t="shared" si="19"/>
        <v>0</v>
      </c>
      <c r="BL143" s="18" t="s">
        <v>124</v>
      </c>
      <c r="BM143" s="223" t="s">
        <v>215</v>
      </c>
    </row>
    <row r="144" spans="1:65" s="2" customFormat="1" ht="16.5" customHeight="1">
      <c r="A144" s="36"/>
      <c r="B144" s="37"/>
      <c r="C144" s="211" t="s">
        <v>165</v>
      </c>
      <c r="D144" s="211" t="s">
        <v>400</v>
      </c>
      <c r="E144" s="212" t="s">
        <v>8555</v>
      </c>
      <c r="F144" s="213" t="s">
        <v>8556</v>
      </c>
      <c r="G144" s="214" t="s">
        <v>461</v>
      </c>
      <c r="H144" s="215">
        <v>109</v>
      </c>
      <c r="I144" s="216"/>
      <c r="J144" s="217">
        <f t="shared" si="10"/>
        <v>0</v>
      </c>
      <c r="K144" s="218"/>
      <c r="L144" s="41"/>
      <c r="M144" s="219" t="s">
        <v>1</v>
      </c>
      <c r="N144" s="220" t="s">
        <v>48</v>
      </c>
      <c r="O144" s="73"/>
      <c r="P144" s="221">
        <f t="shared" si="11"/>
        <v>0</v>
      </c>
      <c r="Q144" s="221">
        <v>0</v>
      </c>
      <c r="R144" s="221">
        <f t="shared" si="12"/>
        <v>0</v>
      </c>
      <c r="S144" s="221">
        <v>0</v>
      </c>
      <c r="T144" s="222">
        <f t="shared" si="13"/>
        <v>0</v>
      </c>
      <c r="U144" s="36"/>
      <c r="V144" s="36"/>
      <c r="W144" s="36"/>
      <c r="X144" s="36"/>
      <c r="Y144" s="36"/>
      <c r="Z144" s="36"/>
      <c r="AA144" s="36"/>
      <c r="AB144" s="36"/>
      <c r="AC144" s="36"/>
      <c r="AD144" s="36"/>
      <c r="AE144" s="36"/>
      <c r="AR144" s="223" t="s">
        <v>124</v>
      </c>
      <c r="AT144" s="223" t="s">
        <v>400</v>
      </c>
      <c r="AU144" s="223" t="s">
        <v>91</v>
      </c>
      <c r="AY144" s="18" t="s">
        <v>397</v>
      </c>
      <c r="BE144" s="224">
        <f t="shared" si="14"/>
        <v>0</v>
      </c>
      <c r="BF144" s="224">
        <f t="shared" si="15"/>
        <v>0</v>
      </c>
      <c r="BG144" s="224">
        <f t="shared" si="16"/>
        <v>0</v>
      </c>
      <c r="BH144" s="224">
        <f t="shared" si="17"/>
        <v>0</v>
      </c>
      <c r="BI144" s="224">
        <f t="shared" si="18"/>
        <v>0</v>
      </c>
      <c r="BJ144" s="18" t="s">
        <v>91</v>
      </c>
      <c r="BK144" s="224">
        <f t="shared" si="19"/>
        <v>0</v>
      </c>
      <c r="BL144" s="18" t="s">
        <v>124</v>
      </c>
      <c r="BM144" s="223" t="s">
        <v>661</v>
      </c>
    </row>
    <row r="145" spans="1:65" s="2" customFormat="1" ht="16.5" customHeight="1">
      <c r="A145" s="36"/>
      <c r="B145" s="37"/>
      <c r="C145" s="211" t="s">
        <v>168</v>
      </c>
      <c r="D145" s="211" t="s">
        <v>400</v>
      </c>
      <c r="E145" s="212" t="s">
        <v>8557</v>
      </c>
      <c r="F145" s="213" t="s">
        <v>8558</v>
      </c>
      <c r="G145" s="214" t="s">
        <v>461</v>
      </c>
      <c r="H145" s="215">
        <v>109</v>
      </c>
      <c r="I145" s="216"/>
      <c r="J145" s="217">
        <f t="shared" si="10"/>
        <v>0</v>
      </c>
      <c r="K145" s="218"/>
      <c r="L145" s="41"/>
      <c r="M145" s="219" t="s">
        <v>1</v>
      </c>
      <c r="N145" s="220" t="s">
        <v>48</v>
      </c>
      <c r="O145" s="73"/>
      <c r="P145" s="221">
        <f t="shared" si="11"/>
        <v>0</v>
      </c>
      <c r="Q145" s="221">
        <v>0</v>
      </c>
      <c r="R145" s="221">
        <f t="shared" si="12"/>
        <v>0</v>
      </c>
      <c r="S145" s="221">
        <v>0</v>
      </c>
      <c r="T145" s="222">
        <f t="shared" si="13"/>
        <v>0</v>
      </c>
      <c r="U145" s="36"/>
      <c r="V145" s="36"/>
      <c r="W145" s="36"/>
      <c r="X145" s="36"/>
      <c r="Y145" s="36"/>
      <c r="Z145" s="36"/>
      <c r="AA145" s="36"/>
      <c r="AB145" s="36"/>
      <c r="AC145" s="36"/>
      <c r="AD145" s="36"/>
      <c r="AE145" s="36"/>
      <c r="AR145" s="223" t="s">
        <v>124</v>
      </c>
      <c r="AT145" s="223" t="s">
        <v>400</v>
      </c>
      <c r="AU145" s="223" t="s">
        <v>91</v>
      </c>
      <c r="AY145" s="18" t="s">
        <v>397</v>
      </c>
      <c r="BE145" s="224">
        <f t="shared" si="14"/>
        <v>0</v>
      </c>
      <c r="BF145" s="224">
        <f t="shared" si="15"/>
        <v>0</v>
      </c>
      <c r="BG145" s="224">
        <f t="shared" si="16"/>
        <v>0</v>
      </c>
      <c r="BH145" s="224">
        <f t="shared" si="17"/>
        <v>0</v>
      </c>
      <c r="BI145" s="224">
        <f t="shared" si="18"/>
        <v>0</v>
      </c>
      <c r="BJ145" s="18" t="s">
        <v>91</v>
      </c>
      <c r="BK145" s="224">
        <f t="shared" si="19"/>
        <v>0</v>
      </c>
      <c r="BL145" s="18" t="s">
        <v>124</v>
      </c>
      <c r="BM145" s="223" t="s">
        <v>664</v>
      </c>
    </row>
    <row r="146" spans="1:65" s="2" customFormat="1" ht="16.5" customHeight="1">
      <c r="A146" s="36"/>
      <c r="B146" s="37"/>
      <c r="C146" s="211" t="s">
        <v>171</v>
      </c>
      <c r="D146" s="211" t="s">
        <v>400</v>
      </c>
      <c r="E146" s="212" t="s">
        <v>8559</v>
      </c>
      <c r="F146" s="213" t="s">
        <v>8560</v>
      </c>
      <c r="G146" s="214" t="s">
        <v>461</v>
      </c>
      <c r="H146" s="215">
        <v>11</v>
      </c>
      <c r="I146" s="216"/>
      <c r="J146" s="217">
        <f t="shared" si="10"/>
        <v>0</v>
      </c>
      <c r="K146" s="218"/>
      <c r="L146" s="41"/>
      <c r="M146" s="219" t="s">
        <v>1</v>
      </c>
      <c r="N146" s="220" t="s">
        <v>48</v>
      </c>
      <c r="O146" s="73"/>
      <c r="P146" s="221">
        <f t="shared" si="11"/>
        <v>0</v>
      </c>
      <c r="Q146" s="221">
        <v>0</v>
      </c>
      <c r="R146" s="221">
        <f t="shared" si="12"/>
        <v>0</v>
      </c>
      <c r="S146" s="221">
        <v>0</v>
      </c>
      <c r="T146" s="222">
        <f t="shared" si="13"/>
        <v>0</v>
      </c>
      <c r="U146" s="36"/>
      <c r="V146" s="36"/>
      <c r="W146" s="36"/>
      <c r="X146" s="36"/>
      <c r="Y146" s="36"/>
      <c r="Z146" s="36"/>
      <c r="AA146" s="36"/>
      <c r="AB146" s="36"/>
      <c r="AC146" s="36"/>
      <c r="AD146" s="36"/>
      <c r="AE146" s="36"/>
      <c r="AR146" s="223" t="s">
        <v>124</v>
      </c>
      <c r="AT146" s="223" t="s">
        <v>400</v>
      </c>
      <c r="AU146" s="223" t="s">
        <v>91</v>
      </c>
      <c r="AY146" s="18" t="s">
        <v>397</v>
      </c>
      <c r="BE146" s="224">
        <f t="shared" si="14"/>
        <v>0</v>
      </c>
      <c r="BF146" s="224">
        <f t="shared" si="15"/>
        <v>0</v>
      </c>
      <c r="BG146" s="224">
        <f t="shared" si="16"/>
        <v>0</v>
      </c>
      <c r="BH146" s="224">
        <f t="shared" si="17"/>
        <v>0</v>
      </c>
      <c r="BI146" s="224">
        <f t="shared" si="18"/>
        <v>0</v>
      </c>
      <c r="BJ146" s="18" t="s">
        <v>91</v>
      </c>
      <c r="BK146" s="224">
        <f t="shared" si="19"/>
        <v>0</v>
      </c>
      <c r="BL146" s="18" t="s">
        <v>124</v>
      </c>
      <c r="BM146" s="223" t="s">
        <v>667</v>
      </c>
    </row>
    <row r="147" spans="1:65" s="2" customFormat="1" ht="21.75" customHeight="1">
      <c r="A147" s="36"/>
      <c r="B147" s="37"/>
      <c r="C147" s="211" t="s">
        <v>174</v>
      </c>
      <c r="D147" s="211" t="s">
        <v>400</v>
      </c>
      <c r="E147" s="212" t="s">
        <v>8561</v>
      </c>
      <c r="F147" s="213" t="s">
        <v>8669</v>
      </c>
      <c r="G147" s="214" t="s">
        <v>461</v>
      </c>
      <c r="H147" s="215">
        <v>135</v>
      </c>
      <c r="I147" s="216"/>
      <c r="J147" s="217">
        <f t="shared" si="10"/>
        <v>0</v>
      </c>
      <c r="K147" s="218"/>
      <c r="L147" s="41"/>
      <c r="M147" s="219" t="s">
        <v>1</v>
      </c>
      <c r="N147" s="220" t="s">
        <v>48</v>
      </c>
      <c r="O147" s="73"/>
      <c r="P147" s="221">
        <f t="shared" si="11"/>
        <v>0</v>
      </c>
      <c r="Q147" s="221">
        <v>0</v>
      </c>
      <c r="R147" s="221">
        <f t="shared" si="12"/>
        <v>0</v>
      </c>
      <c r="S147" s="221">
        <v>0</v>
      </c>
      <c r="T147" s="222">
        <f t="shared" si="13"/>
        <v>0</v>
      </c>
      <c r="U147" s="36"/>
      <c r="V147" s="36"/>
      <c r="W147" s="36"/>
      <c r="X147" s="36"/>
      <c r="Y147" s="36"/>
      <c r="Z147" s="36"/>
      <c r="AA147" s="36"/>
      <c r="AB147" s="36"/>
      <c r="AC147" s="36"/>
      <c r="AD147" s="36"/>
      <c r="AE147" s="36"/>
      <c r="AR147" s="223" t="s">
        <v>124</v>
      </c>
      <c r="AT147" s="223" t="s">
        <v>400</v>
      </c>
      <c r="AU147" s="223" t="s">
        <v>91</v>
      </c>
      <c r="AY147" s="18" t="s">
        <v>397</v>
      </c>
      <c r="BE147" s="224">
        <f t="shared" si="14"/>
        <v>0</v>
      </c>
      <c r="BF147" s="224">
        <f t="shared" si="15"/>
        <v>0</v>
      </c>
      <c r="BG147" s="224">
        <f t="shared" si="16"/>
        <v>0</v>
      </c>
      <c r="BH147" s="224">
        <f t="shared" si="17"/>
        <v>0</v>
      </c>
      <c r="BI147" s="224">
        <f t="shared" si="18"/>
        <v>0</v>
      </c>
      <c r="BJ147" s="18" t="s">
        <v>91</v>
      </c>
      <c r="BK147" s="224">
        <f t="shared" si="19"/>
        <v>0</v>
      </c>
      <c r="BL147" s="18" t="s">
        <v>124</v>
      </c>
      <c r="BM147" s="223" t="s">
        <v>670</v>
      </c>
    </row>
    <row r="148" spans="1:65" s="2" customFormat="1" ht="16.5" customHeight="1">
      <c r="A148" s="36"/>
      <c r="B148" s="37"/>
      <c r="C148" s="211" t="s">
        <v>7</v>
      </c>
      <c r="D148" s="211" t="s">
        <v>400</v>
      </c>
      <c r="E148" s="212" t="s">
        <v>8636</v>
      </c>
      <c r="F148" s="213" t="s">
        <v>8637</v>
      </c>
      <c r="G148" s="214" t="s">
        <v>1831</v>
      </c>
      <c r="H148" s="215">
        <v>6</v>
      </c>
      <c r="I148" s="216"/>
      <c r="J148" s="217">
        <f t="shared" si="10"/>
        <v>0</v>
      </c>
      <c r="K148" s="218"/>
      <c r="L148" s="41"/>
      <c r="M148" s="219" t="s">
        <v>1</v>
      </c>
      <c r="N148" s="220" t="s">
        <v>48</v>
      </c>
      <c r="O148" s="73"/>
      <c r="P148" s="221">
        <f t="shared" si="11"/>
        <v>0</v>
      </c>
      <c r="Q148" s="221">
        <v>0</v>
      </c>
      <c r="R148" s="221">
        <f t="shared" si="12"/>
        <v>0</v>
      </c>
      <c r="S148" s="221">
        <v>0</v>
      </c>
      <c r="T148" s="222">
        <f t="shared" si="13"/>
        <v>0</v>
      </c>
      <c r="U148" s="36"/>
      <c r="V148" s="36"/>
      <c r="W148" s="36"/>
      <c r="X148" s="36"/>
      <c r="Y148" s="36"/>
      <c r="Z148" s="36"/>
      <c r="AA148" s="36"/>
      <c r="AB148" s="36"/>
      <c r="AC148" s="36"/>
      <c r="AD148" s="36"/>
      <c r="AE148" s="36"/>
      <c r="AR148" s="223" t="s">
        <v>124</v>
      </c>
      <c r="AT148" s="223" t="s">
        <v>400</v>
      </c>
      <c r="AU148" s="223" t="s">
        <v>91</v>
      </c>
      <c r="AY148" s="18" t="s">
        <v>397</v>
      </c>
      <c r="BE148" s="224">
        <f t="shared" si="14"/>
        <v>0</v>
      </c>
      <c r="BF148" s="224">
        <f t="shared" si="15"/>
        <v>0</v>
      </c>
      <c r="BG148" s="224">
        <f t="shared" si="16"/>
        <v>0</v>
      </c>
      <c r="BH148" s="224">
        <f t="shared" si="17"/>
        <v>0</v>
      </c>
      <c r="BI148" s="224">
        <f t="shared" si="18"/>
        <v>0</v>
      </c>
      <c r="BJ148" s="18" t="s">
        <v>91</v>
      </c>
      <c r="BK148" s="224">
        <f t="shared" si="19"/>
        <v>0</v>
      </c>
      <c r="BL148" s="18" t="s">
        <v>124</v>
      </c>
      <c r="BM148" s="223" t="s">
        <v>673</v>
      </c>
    </row>
    <row r="149" spans="1:65" s="2" customFormat="1" ht="16.5" customHeight="1">
      <c r="A149" s="36"/>
      <c r="B149" s="37"/>
      <c r="C149" s="211" t="s">
        <v>179</v>
      </c>
      <c r="D149" s="211" t="s">
        <v>400</v>
      </c>
      <c r="E149" s="212" t="s">
        <v>8563</v>
      </c>
      <c r="F149" s="213" t="s">
        <v>8564</v>
      </c>
      <c r="G149" s="214" t="s">
        <v>461</v>
      </c>
      <c r="H149" s="215">
        <v>11</v>
      </c>
      <c r="I149" s="216"/>
      <c r="J149" s="217">
        <f t="shared" si="10"/>
        <v>0</v>
      </c>
      <c r="K149" s="218"/>
      <c r="L149" s="41"/>
      <c r="M149" s="219" t="s">
        <v>1</v>
      </c>
      <c r="N149" s="220" t="s">
        <v>48</v>
      </c>
      <c r="O149" s="73"/>
      <c r="P149" s="221">
        <f t="shared" si="11"/>
        <v>0</v>
      </c>
      <c r="Q149" s="221">
        <v>0</v>
      </c>
      <c r="R149" s="221">
        <f t="shared" si="12"/>
        <v>0</v>
      </c>
      <c r="S149" s="221">
        <v>0</v>
      </c>
      <c r="T149" s="222">
        <f t="shared" si="13"/>
        <v>0</v>
      </c>
      <c r="U149" s="36"/>
      <c r="V149" s="36"/>
      <c r="W149" s="36"/>
      <c r="X149" s="36"/>
      <c r="Y149" s="36"/>
      <c r="Z149" s="36"/>
      <c r="AA149" s="36"/>
      <c r="AB149" s="36"/>
      <c r="AC149" s="36"/>
      <c r="AD149" s="36"/>
      <c r="AE149" s="36"/>
      <c r="AR149" s="223" t="s">
        <v>124</v>
      </c>
      <c r="AT149" s="223" t="s">
        <v>400</v>
      </c>
      <c r="AU149" s="223" t="s">
        <v>91</v>
      </c>
      <c r="AY149" s="18" t="s">
        <v>397</v>
      </c>
      <c r="BE149" s="224">
        <f t="shared" si="14"/>
        <v>0</v>
      </c>
      <c r="BF149" s="224">
        <f t="shared" si="15"/>
        <v>0</v>
      </c>
      <c r="BG149" s="224">
        <f t="shared" si="16"/>
        <v>0</v>
      </c>
      <c r="BH149" s="224">
        <f t="shared" si="17"/>
        <v>0</v>
      </c>
      <c r="BI149" s="224">
        <f t="shared" si="18"/>
        <v>0</v>
      </c>
      <c r="BJ149" s="18" t="s">
        <v>91</v>
      </c>
      <c r="BK149" s="224">
        <f t="shared" si="19"/>
        <v>0</v>
      </c>
      <c r="BL149" s="18" t="s">
        <v>124</v>
      </c>
      <c r="BM149" s="223" t="s">
        <v>676</v>
      </c>
    </row>
    <row r="150" spans="1:65" s="2" customFormat="1" ht="16.5" customHeight="1">
      <c r="A150" s="36"/>
      <c r="B150" s="37"/>
      <c r="C150" s="211" t="s">
        <v>185</v>
      </c>
      <c r="D150" s="211" t="s">
        <v>400</v>
      </c>
      <c r="E150" s="212" t="s">
        <v>8565</v>
      </c>
      <c r="F150" s="213" t="s">
        <v>8566</v>
      </c>
      <c r="G150" s="214" t="s">
        <v>461</v>
      </c>
      <c r="H150" s="215">
        <v>90</v>
      </c>
      <c r="I150" s="216"/>
      <c r="J150" s="217">
        <f t="shared" si="10"/>
        <v>0</v>
      </c>
      <c r="K150" s="218"/>
      <c r="L150" s="41"/>
      <c r="M150" s="219" t="s">
        <v>1</v>
      </c>
      <c r="N150" s="220" t="s">
        <v>48</v>
      </c>
      <c r="O150" s="73"/>
      <c r="P150" s="221">
        <f t="shared" si="11"/>
        <v>0</v>
      </c>
      <c r="Q150" s="221">
        <v>0</v>
      </c>
      <c r="R150" s="221">
        <f t="shared" si="12"/>
        <v>0</v>
      </c>
      <c r="S150" s="221">
        <v>0</v>
      </c>
      <c r="T150" s="222">
        <f t="shared" si="13"/>
        <v>0</v>
      </c>
      <c r="U150" s="36"/>
      <c r="V150" s="36"/>
      <c r="W150" s="36"/>
      <c r="X150" s="36"/>
      <c r="Y150" s="36"/>
      <c r="Z150" s="36"/>
      <c r="AA150" s="36"/>
      <c r="AB150" s="36"/>
      <c r="AC150" s="36"/>
      <c r="AD150" s="36"/>
      <c r="AE150" s="36"/>
      <c r="AR150" s="223" t="s">
        <v>124</v>
      </c>
      <c r="AT150" s="223" t="s">
        <v>400</v>
      </c>
      <c r="AU150" s="223" t="s">
        <v>91</v>
      </c>
      <c r="AY150" s="18" t="s">
        <v>397</v>
      </c>
      <c r="BE150" s="224">
        <f t="shared" si="14"/>
        <v>0</v>
      </c>
      <c r="BF150" s="224">
        <f t="shared" si="15"/>
        <v>0</v>
      </c>
      <c r="BG150" s="224">
        <f t="shared" si="16"/>
        <v>0</v>
      </c>
      <c r="BH150" s="224">
        <f t="shared" si="17"/>
        <v>0</v>
      </c>
      <c r="BI150" s="224">
        <f t="shared" si="18"/>
        <v>0</v>
      </c>
      <c r="BJ150" s="18" t="s">
        <v>91</v>
      </c>
      <c r="BK150" s="224">
        <f t="shared" si="19"/>
        <v>0</v>
      </c>
      <c r="BL150" s="18" t="s">
        <v>124</v>
      </c>
      <c r="BM150" s="223" t="s">
        <v>679</v>
      </c>
    </row>
    <row r="151" spans="1:65" s="2" customFormat="1" ht="16.5" customHeight="1">
      <c r="A151" s="36"/>
      <c r="B151" s="37"/>
      <c r="C151" s="211" t="s">
        <v>188</v>
      </c>
      <c r="D151" s="211" t="s">
        <v>400</v>
      </c>
      <c r="E151" s="212" t="s">
        <v>8567</v>
      </c>
      <c r="F151" s="213" t="s">
        <v>8568</v>
      </c>
      <c r="G151" s="214" t="s">
        <v>1831</v>
      </c>
      <c r="H151" s="215">
        <v>20</v>
      </c>
      <c r="I151" s="216"/>
      <c r="J151" s="217">
        <f t="shared" si="10"/>
        <v>0</v>
      </c>
      <c r="K151" s="218"/>
      <c r="L151" s="41"/>
      <c r="M151" s="219" t="s">
        <v>1</v>
      </c>
      <c r="N151" s="220" t="s">
        <v>48</v>
      </c>
      <c r="O151" s="73"/>
      <c r="P151" s="221">
        <f t="shared" si="11"/>
        <v>0</v>
      </c>
      <c r="Q151" s="221">
        <v>0</v>
      </c>
      <c r="R151" s="221">
        <f t="shared" si="12"/>
        <v>0</v>
      </c>
      <c r="S151" s="221">
        <v>0</v>
      </c>
      <c r="T151" s="222">
        <f t="shared" si="13"/>
        <v>0</v>
      </c>
      <c r="U151" s="36"/>
      <c r="V151" s="36"/>
      <c r="W151" s="36"/>
      <c r="X151" s="36"/>
      <c r="Y151" s="36"/>
      <c r="Z151" s="36"/>
      <c r="AA151" s="36"/>
      <c r="AB151" s="36"/>
      <c r="AC151" s="36"/>
      <c r="AD151" s="36"/>
      <c r="AE151" s="36"/>
      <c r="AR151" s="223" t="s">
        <v>124</v>
      </c>
      <c r="AT151" s="223" t="s">
        <v>400</v>
      </c>
      <c r="AU151" s="223" t="s">
        <v>91</v>
      </c>
      <c r="AY151" s="18" t="s">
        <v>397</v>
      </c>
      <c r="BE151" s="224">
        <f t="shared" si="14"/>
        <v>0</v>
      </c>
      <c r="BF151" s="224">
        <f t="shared" si="15"/>
        <v>0</v>
      </c>
      <c r="BG151" s="224">
        <f t="shared" si="16"/>
        <v>0</v>
      </c>
      <c r="BH151" s="224">
        <f t="shared" si="17"/>
        <v>0</v>
      </c>
      <c r="BI151" s="224">
        <f t="shared" si="18"/>
        <v>0</v>
      </c>
      <c r="BJ151" s="18" t="s">
        <v>91</v>
      </c>
      <c r="BK151" s="224">
        <f t="shared" si="19"/>
        <v>0</v>
      </c>
      <c r="BL151" s="18" t="s">
        <v>124</v>
      </c>
      <c r="BM151" s="223" t="s">
        <v>682</v>
      </c>
    </row>
    <row r="152" spans="1:65" s="2" customFormat="1" ht="16.5" customHeight="1">
      <c r="A152" s="36"/>
      <c r="B152" s="37"/>
      <c r="C152" s="211" t="s">
        <v>191</v>
      </c>
      <c r="D152" s="211" t="s">
        <v>400</v>
      </c>
      <c r="E152" s="212" t="s">
        <v>8569</v>
      </c>
      <c r="F152" s="213" t="s">
        <v>8570</v>
      </c>
      <c r="G152" s="214" t="s">
        <v>464</v>
      </c>
      <c r="H152" s="215">
        <v>8.68</v>
      </c>
      <c r="I152" s="216"/>
      <c r="J152" s="217">
        <f t="shared" si="10"/>
        <v>0</v>
      </c>
      <c r="K152" s="218"/>
      <c r="L152" s="41"/>
      <c r="M152" s="219" t="s">
        <v>1</v>
      </c>
      <c r="N152" s="220" t="s">
        <v>48</v>
      </c>
      <c r="O152" s="73"/>
      <c r="P152" s="221">
        <f t="shared" si="11"/>
        <v>0</v>
      </c>
      <c r="Q152" s="221">
        <v>0</v>
      </c>
      <c r="R152" s="221">
        <f t="shared" si="12"/>
        <v>0</v>
      </c>
      <c r="S152" s="221">
        <v>0</v>
      </c>
      <c r="T152" s="222">
        <f t="shared" si="13"/>
        <v>0</v>
      </c>
      <c r="U152" s="36"/>
      <c r="V152" s="36"/>
      <c r="W152" s="36"/>
      <c r="X152" s="36"/>
      <c r="Y152" s="36"/>
      <c r="Z152" s="36"/>
      <c r="AA152" s="36"/>
      <c r="AB152" s="36"/>
      <c r="AC152" s="36"/>
      <c r="AD152" s="36"/>
      <c r="AE152" s="36"/>
      <c r="AR152" s="223" t="s">
        <v>124</v>
      </c>
      <c r="AT152" s="223" t="s">
        <v>400</v>
      </c>
      <c r="AU152" s="223" t="s">
        <v>91</v>
      </c>
      <c r="AY152" s="18" t="s">
        <v>397</v>
      </c>
      <c r="BE152" s="224">
        <f t="shared" si="14"/>
        <v>0</v>
      </c>
      <c r="BF152" s="224">
        <f t="shared" si="15"/>
        <v>0</v>
      </c>
      <c r="BG152" s="224">
        <f t="shared" si="16"/>
        <v>0</v>
      </c>
      <c r="BH152" s="224">
        <f t="shared" si="17"/>
        <v>0</v>
      </c>
      <c r="BI152" s="224">
        <f t="shared" si="18"/>
        <v>0</v>
      </c>
      <c r="BJ152" s="18" t="s">
        <v>91</v>
      </c>
      <c r="BK152" s="224">
        <f t="shared" si="19"/>
        <v>0</v>
      </c>
      <c r="BL152" s="18" t="s">
        <v>124</v>
      </c>
      <c r="BM152" s="223" t="s">
        <v>995</v>
      </c>
    </row>
    <row r="153" spans="1:65" s="2" customFormat="1" ht="16.5" customHeight="1">
      <c r="A153" s="36"/>
      <c r="B153" s="37"/>
      <c r="C153" s="211" t="s">
        <v>194</v>
      </c>
      <c r="D153" s="211" t="s">
        <v>400</v>
      </c>
      <c r="E153" s="212" t="s">
        <v>8573</v>
      </c>
      <c r="F153" s="213" t="s">
        <v>8574</v>
      </c>
      <c r="G153" s="214" t="s">
        <v>461</v>
      </c>
      <c r="H153" s="215">
        <v>120</v>
      </c>
      <c r="I153" s="216"/>
      <c r="J153" s="217">
        <f t="shared" si="10"/>
        <v>0</v>
      </c>
      <c r="K153" s="218"/>
      <c r="L153" s="41"/>
      <c r="M153" s="219" t="s">
        <v>1</v>
      </c>
      <c r="N153" s="220" t="s">
        <v>48</v>
      </c>
      <c r="O153" s="73"/>
      <c r="P153" s="221">
        <f t="shared" si="11"/>
        <v>0</v>
      </c>
      <c r="Q153" s="221">
        <v>0</v>
      </c>
      <c r="R153" s="221">
        <f t="shared" si="12"/>
        <v>0</v>
      </c>
      <c r="S153" s="221">
        <v>0</v>
      </c>
      <c r="T153" s="222">
        <f t="shared" si="13"/>
        <v>0</v>
      </c>
      <c r="U153" s="36"/>
      <c r="V153" s="36"/>
      <c r="W153" s="36"/>
      <c r="X153" s="36"/>
      <c r="Y153" s="36"/>
      <c r="Z153" s="36"/>
      <c r="AA153" s="36"/>
      <c r="AB153" s="36"/>
      <c r="AC153" s="36"/>
      <c r="AD153" s="36"/>
      <c r="AE153" s="36"/>
      <c r="AR153" s="223" t="s">
        <v>124</v>
      </c>
      <c r="AT153" s="223" t="s">
        <v>400</v>
      </c>
      <c r="AU153" s="223" t="s">
        <v>91</v>
      </c>
      <c r="AY153" s="18" t="s">
        <v>397</v>
      </c>
      <c r="BE153" s="224">
        <f t="shared" si="14"/>
        <v>0</v>
      </c>
      <c r="BF153" s="224">
        <f t="shared" si="15"/>
        <v>0</v>
      </c>
      <c r="BG153" s="224">
        <f t="shared" si="16"/>
        <v>0</v>
      </c>
      <c r="BH153" s="224">
        <f t="shared" si="17"/>
        <v>0</v>
      </c>
      <c r="BI153" s="224">
        <f t="shared" si="18"/>
        <v>0</v>
      </c>
      <c r="BJ153" s="18" t="s">
        <v>91</v>
      </c>
      <c r="BK153" s="224">
        <f t="shared" si="19"/>
        <v>0</v>
      </c>
      <c r="BL153" s="18" t="s">
        <v>124</v>
      </c>
      <c r="BM153" s="223" t="s">
        <v>1042</v>
      </c>
    </row>
    <row r="154" spans="1:65" s="12" customFormat="1" ht="25.9" customHeight="1">
      <c r="B154" s="195"/>
      <c r="C154" s="196"/>
      <c r="D154" s="197" t="s">
        <v>82</v>
      </c>
      <c r="E154" s="198" t="s">
        <v>5156</v>
      </c>
      <c r="F154" s="198" t="s">
        <v>4013</v>
      </c>
      <c r="G154" s="196"/>
      <c r="H154" s="196"/>
      <c r="I154" s="199"/>
      <c r="J154" s="200">
        <f>BK154</f>
        <v>0</v>
      </c>
      <c r="K154" s="196"/>
      <c r="L154" s="201"/>
      <c r="M154" s="202"/>
      <c r="N154" s="203"/>
      <c r="O154" s="203"/>
      <c r="P154" s="204">
        <f>SUM(P155:P162)</f>
        <v>0</v>
      </c>
      <c r="Q154" s="203"/>
      <c r="R154" s="204">
        <f>SUM(R155:R162)</f>
        <v>0</v>
      </c>
      <c r="S154" s="203"/>
      <c r="T154" s="205">
        <f>SUM(T155:T162)</f>
        <v>0</v>
      </c>
      <c r="AR154" s="206" t="s">
        <v>91</v>
      </c>
      <c r="AT154" s="207" t="s">
        <v>82</v>
      </c>
      <c r="AU154" s="207" t="s">
        <v>83</v>
      </c>
      <c r="AY154" s="206" t="s">
        <v>397</v>
      </c>
      <c r="BK154" s="208">
        <f>SUM(BK155:BK162)</f>
        <v>0</v>
      </c>
    </row>
    <row r="155" spans="1:65" s="2" customFormat="1" ht="16.5" customHeight="1">
      <c r="A155" s="36"/>
      <c r="B155" s="37"/>
      <c r="C155" s="211" t="s">
        <v>197</v>
      </c>
      <c r="D155" s="211" t="s">
        <v>400</v>
      </c>
      <c r="E155" s="212" t="s">
        <v>8670</v>
      </c>
      <c r="F155" s="213" t="s">
        <v>6497</v>
      </c>
      <c r="G155" s="214" t="s">
        <v>5378</v>
      </c>
      <c r="H155" s="215">
        <v>1</v>
      </c>
      <c r="I155" s="216"/>
      <c r="J155" s="217">
        <f t="shared" ref="J155:J162" si="20">ROUND(I155*H155,2)</f>
        <v>0</v>
      </c>
      <c r="K155" s="218"/>
      <c r="L155" s="41"/>
      <c r="M155" s="219" t="s">
        <v>1</v>
      </c>
      <c r="N155" s="220" t="s">
        <v>48</v>
      </c>
      <c r="O155" s="73"/>
      <c r="P155" s="221">
        <f t="shared" ref="P155:P162" si="21">O155*H155</f>
        <v>0</v>
      </c>
      <c r="Q155" s="221">
        <v>0</v>
      </c>
      <c r="R155" s="221">
        <f t="shared" ref="R155:R162" si="22">Q155*H155</f>
        <v>0</v>
      </c>
      <c r="S155" s="221">
        <v>0</v>
      </c>
      <c r="T155" s="222">
        <f t="shared" ref="T155:T162" si="23">S155*H155</f>
        <v>0</v>
      </c>
      <c r="U155" s="36"/>
      <c r="V155" s="36"/>
      <c r="W155" s="36"/>
      <c r="X155" s="36"/>
      <c r="Y155" s="36"/>
      <c r="Z155" s="36"/>
      <c r="AA155" s="36"/>
      <c r="AB155" s="36"/>
      <c r="AC155" s="36"/>
      <c r="AD155" s="36"/>
      <c r="AE155" s="36"/>
      <c r="AR155" s="223" t="s">
        <v>124</v>
      </c>
      <c r="AT155" s="223" t="s">
        <v>400</v>
      </c>
      <c r="AU155" s="223" t="s">
        <v>91</v>
      </c>
      <c r="AY155" s="18" t="s">
        <v>397</v>
      </c>
      <c r="BE155" s="224">
        <f t="shared" ref="BE155:BE162" si="24">IF(N155="základní",J155,0)</f>
        <v>0</v>
      </c>
      <c r="BF155" s="224">
        <f t="shared" ref="BF155:BF162" si="25">IF(N155="snížená",J155,0)</f>
        <v>0</v>
      </c>
      <c r="BG155" s="224">
        <f t="shared" ref="BG155:BG162" si="26">IF(N155="zákl. přenesená",J155,0)</f>
        <v>0</v>
      </c>
      <c r="BH155" s="224">
        <f t="shared" ref="BH155:BH162" si="27">IF(N155="sníž. přenesená",J155,0)</f>
        <v>0</v>
      </c>
      <c r="BI155" s="224">
        <f t="shared" ref="BI155:BI162" si="28">IF(N155="nulová",J155,0)</f>
        <v>0</v>
      </c>
      <c r="BJ155" s="18" t="s">
        <v>91</v>
      </c>
      <c r="BK155" s="224">
        <f t="shared" ref="BK155:BK162" si="29">ROUND(I155*H155,2)</f>
        <v>0</v>
      </c>
      <c r="BL155" s="18" t="s">
        <v>124</v>
      </c>
      <c r="BM155" s="223" t="s">
        <v>1057</v>
      </c>
    </row>
    <row r="156" spans="1:65" s="2" customFormat="1" ht="16.5" customHeight="1">
      <c r="A156" s="36"/>
      <c r="B156" s="37"/>
      <c r="C156" s="211" t="s">
        <v>200</v>
      </c>
      <c r="D156" s="211" t="s">
        <v>400</v>
      </c>
      <c r="E156" s="212" t="s">
        <v>8576</v>
      </c>
      <c r="F156" s="213" t="s">
        <v>8577</v>
      </c>
      <c r="G156" s="214" t="s">
        <v>5378</v>
      </c>
      <c r="H156" s="215">
        <v>1</v>
      </c>
      <c r="I156" s="216"/>
      <c r="J156" s="217">
        <f t="shared" si="20"/>
        <v>0</v>
      </c>
      <c r="K156" s="218"/>
      <c r="L156" s="41"/>
      <c r="M156" s="219" t="s">
        <v>1</v>
      </c>
      <c r="N156" s="220" t="s">
        <v>48</v>
      </c>
      <c r="O156" s="73"/>
      <c r="P156" s="221">
        <f t="shared" si="21"/>
        <v>0</v>
      </c>
      <c r="Q156" s="221">
        <v>0</v>
      </c>
      <c r="R156" s="221">
        <f t="shared" si="22"/>
        <v>0</v>
      </c>
      <c r="S156" s="221">
        <v>0</v>
      </c>
      <c r="T156" s="222">
        <f t="shared" si="23"/>
        <v>0</v>
      </c>
      <c r="U156" s="36"/>
      <c r="V156" s="36"/>
      <c r="W156" s="36"/>
      <c r="X156" s="36"/>
      <c r="Y156" s="36"/>
      <c r="Z156" s="36"/>
      <c r="AA156" s="36"/>
      <c r="AB156" s="36"/>
      <c r="AC156" s="36"/>
      <c r="AD156" s="36"/>
      <c r="AE156" s="36"/>
      <c r="AR156" s="223" t="s">
        <v>124</v>
      </c>
      <c r="AT156" s="223" t="s">
        <v>400</v>
      </c>
      <c r="AU156" s="223" t="s">
        <v>91</v>
      </c>
      <c r="AY156" s="18" t="s">
        <v>397</v>
      </c>
      <c r="BE156" s="224">
        <f t="shared" si="24"/>
        <v>0</v>
      </c>
      <c r="BF156" s="224">
        <f t="shared" si="25"/>
        <v>0</v>
      </c>
      <c r="BG156" s="224">
        <f t="shared" si="26"/>
        <v>0</v>
      </c>
      <c r="BH156" s="224">
        <f t="shared" si="27"/>
        <v>0</v>
      </c>
      <c r="BI156" s="224">
        <f t="shared" si="28"/>
        <v>0</v>
      </c>
      <c r="BJ156" s="18" t="s">
        <v>91</v>
      </c>
      <c r="BK156" s="224">
        <f t="shared" si="29"/>
        <v>0</v>
      </c>
      <c r="BL156" s="18" t="s">
        <v>124</v>
      </c>
      <c r="BM156" s="223" t="s">
        <v>1066</v>
      </c>
    </row>
    <row r="157" spans="1:65" s="2" customFormat="1" ht="16.5" customHeight="1">
      <c r="A157" s="36"/>
      <c r="B157" s="37"/>
      <c r="C157" s="211" t="s">
        <v>203</v>
      </c>
      <c r="D157" s="211" t="s">
        <v>400</v>
      </c>
      <c r="E157" s="212" t="s">
        <v>8671</v>
      </c>
      <c r="F157" s="213" t="s">
        <v>8579</v>
      </c>
      <c r="G157" s="214" t="s">
        <v>5378</v>
      </c>
      <c r="H157" s="215">
        <v>1</v>
      </c>
      <c r="I157" s="216"/>
      <c r="J157" s="217">
        <f t="shared" si="20"/>
        <v>0</v>
      </c>
      <c r="K157" s="218"/>
      <c r="L157" s="41"/>
      <c r="M157" s="219" t="s">
        <v>1</v>
      </c>
      <c r="N157" s="220" t="s">
        <v>48</v>
      </c>
      <c r="O157" s="73"/>
      <c r="P157" s="221">
        <f t="shared" si="21"/>
        <v>0</v>
      </c>
      <c r="Q157" s="221">
        <v>0</v>
      </c>
      <c r="R157" s="221">
        <f t="shared" si="22"/>
        <v>0</v>
      </c>
      <c r="S157" s="221">
        <v>0</v>
      </c>
      <c r="T157" s="222">
        <f t="shared" si="23"/>
        <v>0</v>
      </c>
      <c r="U157" s="36"/>
      <c r="V157" s="36"/>
      <c r="W157" s="36"/>
      <c r="X157" s="36"/>
      <c r="Y157" s="36"/>
      <c r="Z157" s="36"/>
      <c r="AA157" s="36"/>
      <c r="AB157" s="36"/>
      <c r="AC157" s="36"/>
      <c r="AD157" s="36"/>
      <c r="AE157" s="36"/>
      <c r="AR157" s="223" t="s">
        <v>124</v>
      </c>
      <c r="AT157" s="223" t="s">
        <v>400</v>
      </c>
      <c r="AU157" s="223" t="s">
        <v>91</v>
      </c>
      <c r="AY157" s="18" t="s">
        <v>397</v>
      </c>
      <c r="BE157" s="224">
        <f t="shared" si="24"/>
        <v>0</v>
      </c>
      <c r="BF157" s="224">
        <f t="shared" si="25"/>
        <v>0</v>
      </c>
      <c r="BG157" s="224">
        <f t="shared" si="26"/>
        <v>0</v>
      </c>
      <c r="BH157" s="224">
        <f t="shared" si="27"/>
        <v>0</v>
      </c>
      <c r="BI157" s="224">
        <f t="shared" si="28"/>
        <v>0</v>
      </c>
      <c r="BJ157" s="18" t="s">
        <v>91</v>
      </c>
      <c r="BK157" s="224">
        <f t="shared" si="29"/>
        <v>0</v>
      </c>
      <c r="BL157" s="18" t="s">
        <v>124</v>
      </c>
      <c r="BM157" s="223" t="s">
        <v>1078</v>
      </c>
    </row>
    <row r="158" spans="1:65" s="2" customFormat="1" ht="16.5" customHeight="1">
      <c r="A158" s="36"/>
      <c r="B158" s="37"/>
      <c r="C158" s="211" t="s">
        <v>206</v>
      </c>
      <c r="D158" s="211" t="s">
        <v>400</v>
      </c>
      <c r="E158" s="212" t="s">
        <v>8672</v>
      </c>
      <c r="F158" s="213" t="s">
        <v>8581</v>
      </c>
      <c r="G158" s="214" t="s">
        <v>5378</v>
      </c>
      <c r="H158" s="215">
        <v>1</v>
      </c>
      <c r="I158" s="216"/>
      <c r="J158" s="217">
        <f t="shared" si="20"/>
        <v>0</v>
      </c>
      <c r="K158" s="218"/>
      <c r="L158" s="41"/>
      <c r="M158" s="219" t="s">
        <v>1</v>
      </c>
      <c r="N158" s="220" t="s">
        <v>48</v>
      </c>
      <c r="O158" s="73"/>
      <c r="P158" s="221">
        <f t="shared" si="21"/>
        <v>0</v>
      </c>
      <c r="Q158" s="221">
        <v>0</v>
      </c>
      <c r="R158" s="221">
        <f t="shared" si="22"/>
        <v>0</v>
      </c>
      <c r="S158" s="221">
        <v>0</v>
      </c>
      <c r="T158" s="222">
        <f t="shared" si="23"/>
        <v>0</v>
      </c>
      <c r="U158" s="36"/>
      <c r="V158" s="36"/>
      <c r="W158" s="36"/>
      <c r="X158" s="36"/>
      <c r="Y158" s="36"/>
      <c r="Z158" s="36"/>
      <c r="AA158" s="36"/>
      <c r="AB158" s="36"/>
      <c r="AC158" s="36"/>
      <c r="AD158" s="36"/>
      <c r="AE158" s="36"/>
      <c r="AR158" s="223" t="s">
        <v>124</v>
      </c>
      <c r="AT158" s="223" t="s">
        <v>400</v>
      </c>
      <c r="AU158" s="223" t="s">
        <v>91</v>
      </c>
      <c r="AY158" s="18" t="s">
        <v>397</v>
      </c>
      <c r="BE158" s="224">
        <f t="shared" si="24"/>
        <v>0</v>
      </c>
      <c r="BF158" s="224">
        <f t="shared" si="25"/>
        <v>0</v>
      </c>
      <c r="BG158" s="224">
        <f t="shared" si="26"/>
        <v>0</v>
      </c>
      <c r="BH158" s="224">
        <f t="shared" si="27"/>
        <v>0</v>
      </c>
      <c r="BI158" s="224">
        <f t="shared" si="28"/>
        <v>0</v>
      </c>
      <c r="BJ158" s="18" t="s">
        <v>91</v>
      </c>
      <c r="BK158" s="224">
        <f t="shared" si="29"/>
        <v>0</v>
      </c>
      <c r="BL158" s="18" t="s">
        <v>124</v>
      </c>
      <c r="BM158" s="223" t="s">
        <v>1088</v>
      </c>
    </row>
    <row r="159" spans="1:65" s="2" customFormat="1" ht="16.5" customHeight="1">
      <c r="A159" s="36"/>
      <c r="B159" s="37"/>
      <c r="C159" s="211" t="s">
        <v>209</v>
      </c>
      <c r="D159" s="211" t="s">
        <v>400</v>
      </c>
      <c r="E159" s="212" t="s">
        <v>8644</v>
      </c>
      <c r="F159" s="213" t="s">
        <v>8645</v>
      </c>
      <c r="G159" s="214" t="s">
        <v>5378</v>
      </c>
      <c r="H159" s="215">
        <v>1</v>
      </c>
      <c r="I159" s="216"/>
      <c r="J159" s="217">
        <f t="shared" si="20"/>
        <v>0</v>
      </c>
      <c r="K159" s="218"/>
      <c r="L159" s="41"/>
      <c r="M159" s="219" t="s">
        <v>1</v>
      </c>
      <c r="N159" s="220" t="s">
        <v>48</v>
      </c>
      <c r="O159" s="73"/>
      <c r="P159" s="221">
        <f t="shared" si="21"/>
        <v>0</v>
      </c>
      <c r="Q159" s="221">
        <v>0</v>
      </c>
      <c r="R159" s="221">
        <f t="shared" si="22"/>
        <v>0</v>
      </c>
      <c r="S159" s="221">
        <v>0</v>
      </c>
      <c r="T159" s="222">
        <f t="shared" si="23"/>
        <v>0</v>
      </c>
      <c r="U159" s="36"/>
      <c r="V159" s="36"/>
      <c r="W159" s="36"/>
      <c r="X159" s="36"/>
      <c r="Y159" s="36"/>
      <c r="Z159" s="36"/>
      <c r="AA159" s="36"/>
      <c r="AB159" s="36"/>
      <c r="AC159" s="36"/>
      <c r="AD159" s="36"/>
      <c r="AE159" s="36"/>
      <c r="AR159" s="223" t="s">
        <v>124</v>
      </c>
      <c r="AT159" s="223" t="s">
        <v>400</v>
      </c>
      <c r="AU159" s="223" t="s">
        <v>91</v>
      </c>
      <c r="AY159" s="18" t="s">
        <v>397</v>
      </c>
      <c r="BE159" s="224">
        <f t="shared" si="24"/>
        <v>0</v>
      </c>
      <c r="BF159" s="224">
        <f t="shared" si="25"/>
        <v>0</v>
      </c>
      <c r="BG159" s="224">
        <f t="shared" si="26"/>
        <v>0</v>
      </c>
      <c r="BH159" s="224">
        <f t="shared" si="27"/>
        <v>0</v>
      </c>
      <c r="BI159" s="224">
        <f t="shared" si="28"/>
        <v>0</v>
      </c>
      <c r="BJ159" s="18" t="s">
        <v>91</v>
      </c>
      <c r="BK159" s="224">
        <f t="shared" si="29"/>
        <v>0</v>
      </c>
      <c r="BL159" s="18" t="s">
        <v>124</v>
      </c>
      <c r="BM159" s="223" t="s">
        <v>1096</v>
      </c>
    </row>
    <row r="160" spans="1:65" s="2" customFormat="1" ht="16.5" customHeight="1">
      <c r="A160" s="36"/>
      <c r="B160" s="37"/>
      <c r="C160" s="211" t="s">
        <v>212</v>
      </c>
      <c r="D160" s="211" t="s">
        <v>400</v>
      </c>
      <c r="E160" s="212" t="s">
        <v>8582</v>
      </c>
      <c r="F160" s="213" t="s">
        <v>8583</v>
      </c>
      <c r="G160" s="214" t="s">
        <v>5378</v>
      </c>
      <c r="H160" s="215">
        <v>1</v>
      </c>
      <c r="I160" s="216"/>
      <c r="J160" s="217">
        <f t="shared" si="20"/>
        <v>0</v>
      </c>
      <c r="K160" s="218"/>
      <c r="L160" s="41"/>
      <c r="M160" s="219" t="s">
        <v>1</v>
      </c>
      <c r="N160" s="220" t="s">
        <v>48</v>
      </c>
      <c r="O160" s="73"/>
      <c r="P160" s="221">
        <f t="shared" si="21"/>
        <v>0</v>
      </c>
      <c r="Q160" s="221">
        <v>0</v>
      </c>
      <c r="R160" s="221">
        <f t="shared" si="22"/>
        <v>0</v>
      </c>
      <c r="S160" s="221">
        <v>0</v>
      </c>
      <c r="T160" s="222">
        <f t="shared" si="23"/>
        <v>0</v>
      </c>
      <c r="U160" s="36"/>
      <c r="V160" s="36"/>
      <c r="W160" s="36"/>
      <c r="X160" s="36"/>
      <c r="Y160" s="36"/>
      <c r="Z160" s="36"/>
      <c r="AA160" s="36"/>
      <c r="AB160" s="36"/>
      <c r="AC160" s="36"/>
      <c r="AD160" s="36"/>
      <c r="AE160" s="36"/>
      <c r="AR160" s="223" t="s">
        <v>124</v>
      </c>
      <c r="AT160" s="223" t="s">
        <v>400</v>
      </c>
      <c r="AU160" s="223" t="s">
        <v>91</v>
      </c>
      <c r="AY160" s="18" t="s">
        <v>397</v>
      </c>
      <c r="BE160" s="224">
        <f t="shared" si="24"/>
        <v>0</v>
      </c>
      <c r="BF160" s="224">
        <f t="shared" si="25"/>
        <v>0</v>
      </c>
      <c r="BG160" s="224">
        <f t="shared" si="26"/>
        <v>0</v>
      </c>
      <c r="BH160" s="224">
        <f t="shared" si="27"/>
        <v>0</v>
      </c>
      <c r="BI160" s="224">
        <f t="shared" si="28"/>
        <v>0</v>
      </c>
      <c r="BJ160" s="18" t="s">
        <v>91</v>
      </c>
      <c r="BK160" s="224">
        <f t="shared" si="29"/>
        <v>0</v>
      </c>
      <c r="BL160" s="18" t="s">
        <v>124</v>
      </c>
      <c r="BM160" s="223" t="s">
        <v>1105</v>
      </c>
    </row>
    <row r="161" spans="1:65" s="2" customFormat="1" ht="16.5" customHeight="1">
      <c r="A161" s="36"/>
      <c r="B161" s="37"/>
      <c r="C161" s="211" t="s">
        <v>182</v>
      </c>
      <c r="D161" s="211" t="s">
        <v>400</v>
      </c>
      <c r="E161" s="212" t="s">
        <v>8673</v>
      </c>
      <c r="F161" s="213" t="s">
        <v>8585</v>
      </c>
      <c r="G161" s="214" t="s">
        <v>5378</v>
      </c>
      <c r="H161" s="215">
        <v>1</v>
      </c>
      <c r="I161" s="216"/>
      <c r="J161" s="217">
        <f t="shared" si="20"/>
        <v>0</v>
      </c>
      <c r="K161" s="218"/>
      <c r="L161" s="41"/>
      <c r="M161" s="219" t="s">
        <v>1</v>
      </c>
      <c r="N161" s="220" t="s">
        <v>48</v>
      </c>
      <c r="O161" s="73"/>
      <c r="P161" s="221">
        <f t="shared" si="21"/>
        <v>0</v>
      </c>
      <c r="Q161" s="221">
        <v>0</v>
      </c>
      <c r="R161" s="221">
        <f t="shared" si="22"/>
        <v>0</v>
      </c>
      <c r="S161" s="221">
        <v>0</v>
      </c>
      <c r="T161" s="222">
        <f t="shared" si="23"/>
        <v>0</v>
      </c>
      <c r="U161" s="36"/>
      <c r="V161" s="36"/>
      <c r="W161" s="36"/>
      <c r="X161" s="36"/>
      <c r="Y161" s="36"/>
      <c r="Z161" s="36"/>
      <c r="AA161" s="36"/>
      <c r="AB161" s="36"/>
      <c r="AC161" s="36"/>
      <c r="AD161" s="36"/>
      <c r="AE161" s="36"/>
      <c r="AR161" s="223" t="s">
        <v>124</v>
      </c>
      <c r="AT161" s="223" t="s">
        <v>400</v>
      </c>
      <c r="AU161" s="223" t="s">
        <v>91</v>
      </c>
      <c r="AY161" s="18" t="s">
        <v>397</v>
      </c>
      <c r="BE161" s="224">
        <f t="shared" si="24"/>
        <v>0</v>
      </c>
      <c r="BF161" s="224">
        <f t="shared" si="25"/>
        <v>0</v>
      </c>
      <c r="BG161" s="224">
        <f t="shared" si="26"/>
        <v>0</v>
      </c>
      <c r="BH161" s="224">
        <f t="shared" si="27"/>
        <v>0</v>
      </c>
      <c r="BI161" s="224">
        <f t="shared" si="28"/>
        <v>0</v>
      </c>
      <c r="BJ161" s="18" t="s">
        <v>91</v>
      </c>
      <c r="BK161" s="224">
        <f t="shared" si="29"/>
        <v>0</v>
      </c>
      <c r="BL161" s="18" t="s">
        <v>124</v>
      </c>
      <c r="BM161" s="223" t="s">
        <v>790</v>
      </c>
    </row>
    <row r="162" spans="1:65" s="2" customFormat="1" ht="16.5" customHeight="1">
      <c r="A162" s="36"/>
      <c r="B162" s="37"/>
      <c r="C162" s="211" t="s">
        <v>215</v>
      </c>
      <c r="D162" s="211" t="s">
        <v>400</v>
      </c>
      <c r="E162" s="212" t="s">
        <v>8674</v>
      </c>
      <c r="F162" s="213" t="s">
        <v>1354</v>
      </c>
      <c r="G162" s="214" t="s">
        <v>5378</v>
      </c>
      <c r="H162" s="215">
        <v>1</v>
      </c>
      <c r="I162" s="216"/>
      <c r="J162" s="217">
        <f t="shared" si="20"/>
        <v>0</v>
      </c>
      <c r="K162" s="218"/>
      <c r="L162" s="41"/>
      <c r="M162" s="266" t="s">
        <v>1</v>
      </c>
      <c r="N162" s="267" t="s">
        <v>48</v>
      </c>
      <c r="O162" s="231"/>
      <c r="P162" s="268">
        <f t="shared" si="21"/>
        <v>0</v>
      </c>
      <c r="Q162" s="268">
        <v>0</v>
      </c>
      <c r="R162" s="268">
        <f t="shared" si="22"/>
        <v>0</v>
      </c>
      <c r="S162" s="268">
        <v>0</v>
      </c>
      <c r="T162" s="269">
        <f t="shared" si="23"/>
        <v>0</v>
      </c>
      <c r="U162" s="36"/>
      <c r="V162" s="36"/>
      <c r="W162" s="36"/>
      <c r="X162" s="36"/>
      <c r="Y162" s="36"/>
      <c r="Z162" s="36"/>
      <c r="AA162" s="36"/>
      <c r="AB162" s="36"/>
      <c r="AC162" s="36"/>
      <c r="AD162" s="36"/>
      <c r="AE162" s="36"/>
      <c r="AR162" s="223" t="s">
        <v>124</v>
      </c>
      <c r="AT162" s="223" t="s">
        <v>400</v>
      </c>
      <c r="AU162" s="223" t="s">
        <v>91</v>
      </c>
      <c r="AY162" s="18" t="s">
        <v>397</v>
      </c>
      <c r="BE162" s="224">
        <f t="shared" si="24"/>
        <v>0</v>
      </c>
      <c r="BF162" s="224">
        <f t="shared" si="25"/>
        <v>0</v>
      </c>
      <c r="BG162" s="224">
        <f t="shared" si="26"/>
        <v>0</v>
      </c>
      <c r="BH162" s="224">
        <f t="shared" si="27"/>
        <v>0</v>
      </c>
      <c r="BI162" s="224">
        <f t="shared" si="28"/>
        <v>0</v>
      </c>
      <c r="BJ162" s="18" t="s">
        <v>91</v>
      </c>
      <c r="BK162" s="224">
        <f t="shared" si="29"/>
        <v>0</v>
      </c>
      <c r="BL162" s="18" t="s">
        <v>124</v>
      </c>
      <c r="BM162" s="223" t="s">
        <v>793</v>
      </c>
    </row>
    <row r="163" spans="1:65" s="2" customFormat="1" ht="6.95" customHeight="1">
      <c r="A163" s="36"/>
      <c r="B163" s="56"/>
      <c r="C163" s="57"/>
      <c r="D163" s="57"/>
      <c r="E163" s="57"/>
      <c r="F163" s="57"/>
      <c r="G163" s="57"/>
      <c r="H163" s="57"/>
      <c r="I163" s="160"/>
      <c r="J163" s="57"/>
      <c r="K163" s="57"/>
      <c r="L163" s="41"/>
      <c r="M163" s="36"/>
      <c r="O163" s="36"/>
      <c r="P163" s="36"/>
      <c r="Q163" s="36"/>
      <c r="R163" s="36"/>
      <c r="S163" s="36"/>
      <c r="T163" s="36"/>
      <c r="U163" s="36"/>
      <c r="V163" s="36"/>
      <c r="W163" s="36"/>
      <c r="X163" s="36"/>
      <c r="Y163" s="36"/>
      <c r="Z163" s="36"/>
      <c r="AA163" s="36"/>
      <c r="AB163" s="36"/>
      <c r="AC163" s="36"/>
      <c r="AD163" s="36"/>
      <c r="AE163" s="36"/>
    </row>
  </sheetData>
  <sheetProtection algorithmName="SHA-512" hashValue="ARMaaj6Pictk519ZwdQ8ouvKB8uX06AjOIipwb3GyCIBG4RtDM+Cpn7cadtDMZnPEAy7jr9hLoEVZ9TLto4+xQ==" saltValue="QPSB9nLzhwdolDmnm+04Bme1INnIPeqKFFouKFnNNr8GAeqUM1p439Sfe5PyugiD8Z4wczEaLOcDthsr2yMgYg==" spinCount="100000" sheet="1" objects="1" scenarios="1" formatColumns="0" formatRows="0" autoFilter="0"/>
  <autoFilter ref="C123:K162" xr:uid="{00000000-0009-0000-0000-000042000000}"/>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2:BM244"/>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307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8675</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ROUND(J129,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ROUND((SUM(BE129:BE243)),  2)</f>
        <v>0</v>
      </c>
      <c r="G35" s="36"/>
      <c r="H35" s="36"/>
      <c r="I35" s="139">
        <v>0.21</v>
      </c>
      <c r="J35" s="138">
        <f>ROUND(((SUM(BE129:BE243))*I35),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ROUND((SUM(BF129:BF243)),  2)</f>
        <v>0</v>
      </c>
      <c r="G36" s="36"/>
      <c r="H36" s="36"/>
      <c r="I36" s="139">
        <v>0.15</v>
      </c>
      <c r="J36" s="138">
        <f>ROUND(((SUM(BF129:BF243))*I36),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ROUND((SUM(BG129:BG243)),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ROUND((SUM(BH129:BH243)),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ROUND((SUM(BI129:BI243)),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SO501 - Plynová přípojka STL</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J129</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J130</f>
        <v>0</v>
      </c>
      <c r="K99" s="170"/>
      <c r="L99" s="175"/>
    </row>
    <row r="100" spans="1:47" s="10" customFormat="1" ht="19.899999999999999" customHeight="1">
      <c r="B100" s="176"/>
      <c r="C100" s="106"/>
      <c r="D100" s="177" t="s">
        <v>453</v>
      </c>
      <c r="E100" s="178"/>
      <c r="F100" s="178"/>
      <c r="G100" s="178"/>
      <c r="H100" s="178"/>
      <c r="I100" s="179"/>
      <c r="J100" s="180">
        <f>J131</f>
        <v>0</v>
      </c>
      <c r="K100" s="106"/>
      <c r="L100" s="181"/>
    </row>
    <row r="101" spans="1:47" s="10" customFormat="1" ht="19.899999999999999" customHeight="1">
      <c r="B101" s="176"/>
      <c r="C101" s="106"/>
      <c r="D101" s="177" t="s">
        <v>560</v>
      </c>
      <c r="E101" s="178"/>
      <c r="F101" s="178"/>
      <c r="G101" s="178"/>
      <c r="H101" s="178"/>
      <c r="I101" s="179"/>
      <c r="J101" s="180">
        <f>J180</f>
        <v>0</v>
      </c>
      <c r="K101" s="106"/>
      <c r="L101" s="181"/>
    </row>
    <row r="102" spans="1:47" s="10" customFormat="1" ht="19.899999999999999" customHeight="1">
      <c r="B102" s="176"/>
      <c r="C102" s="106"/>
      <c r="D102" s="177" t="s">
        <v>7660</v>
      </c>
      <c r="E102" s="178"/>
      <c r="F102" s="178"/>
      <c r="G102" s="178"/>
      <c r="H102" s="178"/>
      <c r="I102" s="179"/>
      <c r="J102" s="180">
        <f>J184</f>
        <v>0</v>
      </c>
      <c r="K102" s="106"/>
      <c r="L102" s="181"/>
    </row>
    <row r="103" spans="1:47" s="10" customFormat="1" ht="19.899999999999999" customHeight="1">
      <c r="B103" s="176"/>
      <c r="C103" s="106"/>
      <c r="D103" s="177" t="s">
        <v>562</v>
      </c>
      <c r="E103" s="178"/>
      <c r="F103" s="178"/>
      <c r="G103" s="178"/>
      <c r="H103" s="178"/>
      <c r="I103" s="179"/>
      <c r="J103" s="180">
        <f>J221</f>
        <v>0</v>
      </c>
      <c r="K103" s="106"/>
      <c r="L103" s="181"/>
    </row>
    <row r="104" spans="1:47" s="9" customFormat="1" ht="24.95" customHeight="1">
      <c r="B104" s="169"/>
      <c r="C104" s="170"/>
      <c r="D104" s="171" t="s">
        <v>563</v>
      </c>
      <c r="E104" s="172"/>
      <c r="F104" s="172"/>
      <c r="G104" s="172"/>
      <c r="H104" s="172"/>
      <c r="I104" s="173"/>
      <c r="J104" s="174">
        <f>J225</f>
        <v>0</v>
      </c>
      <c r="K104" s="170"/>
      <c r="L104" s="175"/>
    </row>
    <row r="105" spans="1:47" s="10" customFormat="1" ht="19.899999999999999" customHeight="1">
      <c r="B105" s="176"/>
      <c r="C105" s="106"/>
      <c r="D105" s="177" t="s">
        <v>4927</v>
      </c>
      <c r="E105" s="178"/>
      <c r="F105" s="178"/>
      <c r="G105" s="178"/>
      <c r="H105" s="178"/>
      <c r="I105" s="179"/>
      <c r="J105" s="180">
        <f>J226</f>
        <v>0</v>
      </c>
      <c r="K105" s="106"/>
      <c r="L105" s="181"/>
    </row>
    <row r="106" spans="1:47" s="9" customFormat="1" ht="24.95" customHeight="1">
      <c r="B106" s="169"/>
      <c r="C106" s="170"/>
      <c r="D106" s="171" t="s">
        <v>7278</v>
      </c>
      <c r="E106" s="172"/>
      <c r="F106" s="172"/>
      <c r="G106" s="172"/>
      <c r="H106" s="172"/>
      <c r="I106" s="173"/>
      <c r="J106" s="174">
        <f>J233</f>
        <v>0</v>
      </c>
      <c r="K106" s="170"/>
      <c r="L106" s="175"/>
    </row>
    <row r="107" spans="1:47" s="10" customFormat="1" ht="19.899999999999999" customHeight="1">
      <c r="B107" s="176"/>
      <c r="C107" s="106"/>
      <c r="D107" s="177" t="s">
        <v>8676</v>
      </c>
      <c r="E107" s="178"/>
      <c r="F107" s="178"/>
      <c r="G107" s="178"/>
      <c r="H107" s="178"/>
      <c r="I107" s="179"/>
      <c r="J107" s="180">
        <f>J234</f>
        <v>0</v>
      </c>
      <c r="K107" s="106"/>
      <c r="L107" s="181"/>
    </row>
    <row r="108" spans="1:47" s="2" customFormat="1" ht="21.75" customHeight="1">
      <c r="A108" s="36"/>
      <c r="B108" s="37"/>
      <c r="C108" s="38"/>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56"/>
      <c r="C109" s="57"/>
      <c r="D109" s="57"/>
      <c r="E109" s="57"/>
      <c r="F109" s="57"/>
      <c r="G109" s="57"/>
      <c r="H109" s="57"/>
      <c r="I109" s="160"/>
      <c r="J109" s="57"/>
      <c r="K109" s="57"/>
      <c r="L109" s="53"/>
      <c r="S109" s="36"/>
      <c r="T109" s="36"/>
      <c r="U109" s="36"/>
      <c r="V109" s="36"/>
      <c r="W109" s="36"/>
      <c r="X109" s="36"/>
      <c r="Y109" s="36"/>
      <c r="Z109" s="36"/>
      <c r="AA109" s="36"/>
      <c r="AB109" s="36"/>
      <c r="AC109" s="36"/>
      <c r="AD109" s="36"/>
      <c r="AE109" s="36"/>
    </row>
    <row r="113" spans="1:31" s="2" customFormat="1" ht="6.95" customHeight="1">
      <c r="A113" s="36"/>
      <c r="B113" s="58"/>
      <c r="C113" s="59"/>
      <c r="D113" s="59"/>
      <c r="E113" s="59"/>
      <c r="F113" s="59"/>
      <c r="G113" s="59"/>
      <c r="H113" s="59"/>
      <c r="I113" s="163"/>
      <c r="J113" s="59"/>
      <c r="K113" s="59"/>
      <c r="L113" s="53"/>
      <c r="S113" s="36"/>
      <c r="T113" s="36"/>
      <c r="U113" s="36"/>
      <c r="V113" s="36"/>
      <c r="W113" s="36"/>
      <c r="X113" s="36"/>
      <c r="Y113" s="36"/>
      <c r="Z113" s="36"/>
      <c r="AA113" s="36"/>
      <c r="AB113" s="36"/>
      <c r="AC113" s="36"/>
      <c r="AD113" s="36"/>
      <c r="AE113" s="36"/>
    </row>
    <row r="114" spans="1:31" s="2" customFormat="1" ht="24.95" customHeight="1">
      <c r="A114" s="36"/>
      <c r="B114" s="37"/>
      <c r="C114" s="24" t="s">
        <v>383</v>
      </c>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31" s="2" customFormat="1" ht="6.95" customHeight="1">
      <c r="A115" s="36"/>
      <c r="B115" s="37"/>
      <c r="C115" s="38"/>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31" s="2" customFormat="1" ht="12" customHeight="1">
      <c r="A116" s="36"/>
      <c r="B116" s="37"/>
      <c r="C116" s="30" t="s">
        <v>16</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31" s="2" customFormat="1" ht="23.25" customHeight="1">
      <c r="A117" s="36"/>
      <c r="B117" s="37"/>
      <c r="C117" s="38"/>
      <c r="D117" s="38"/>
      <c r="E117" s="344" t="str">
        <f>E7</f>
        <v>NNP Moravská Třebová, výstavba nového objektu nemocnice a výjezdové základny ZZS PAK</v>
      </c>
      <c r="F117" s="345"/>
      <c r="G117" s="345"/>
      <c r="H117" s="345"/>
      <c r="I117" s="124"/>
      <c r="J117" s="38"/>
      <c r="K117" s="38"/>
      <c r="L117" s="53"/>
      <c r="S117" s="36"/>
      <c r="T117" s="36"/>
      <c r="U117" s="36"/>
      <c r="V117" s="36"/>
      <c r="W117" s="36"/>
      <c r="X117" s="36"/>
      <c r="Y117" s="36"/>
      <c r="Z117" s="36"/>
      <c r="AA117" s="36"/>
      <c r="AB117" s="36"/>
      <c r="AC117" s="36"/>
      <c r="AD117" s="36"/>
      <c r="AE117" s="36"/>
    </row>
    <row r="118" spans="1:31" s="1" customFormat="1" ht="12" customHeight="1">
      <c r="B118" s="22"/>
      <c r="C118" s="30" t="s">
        <v>368</v>
      </c>
      <c r="D118" s="23"/>
      <c r="E118" s="23"/>
      <c r="F118" s="23"/>
      <c r="G118" s="23"/>
      <c r="H118" s="23"/>
      <c r="I118" s="117"/>
      <c r="J118" s="23"/>
      <c r="K118" s="23"/>
      <c r="L118" s="21"/>
    </row>
    <row r="119" spans="1:31" s="2" customFormat="1" ht="16.5" customHeight="1">
      <c r="A119" s="36"/>
      <c r="B119" s="37"/>
      <c r="C119" s="38"/>
      <c r="D119" s="38"/>
      <c r="E119" s="344" t="s">
        <v>7658</v>
      </c>
      <c r="F119" s="343"/>
      <c r="G119" s="343"/>
      <c r="H119" s="343"/>
      <c r="I119" s="124"/>
      <c r="J119" s="38"/>
      <c r="K119" s="38"/>
      <c r="L119" s="53"/>
      <c r="S119" s="36"/>
      <c r="T119" s="36"/>
      <c r="U119" s="36"/>
      <c r="V119" s="36"/>
      <c r="W119" s="36"/>
      <c r="X119" s="36"/>
      <c r="Y119" s="36"/>
      <c r="Z119" s="36"/>
      <c r="AA119" s="36"/>
      <c r="AB119" s="36"/>
      <c r="AC119" s="36"/>
      <c r="AD119" s="36"/>
      <c r="AE119" s="36"/>
    </row>
    <row r="120" spans="1:31" s="2" customFormat="1" ht="12" customHeight="1">
      <c r="A120" s="36"/>
      <c r="B120" s="37"/>
      <c r="C120" s="30" t="s">
        <v>556</v>
      </c>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31" s="2" customFormat="1" ht="16.5" customHeight="1">
      <c r="A121" s="36"/>
      <c r="B121" s="37"/>
      <c r="C121" s="38"/>
      <c r="D121" s="38"/>
      <c r="E121" s="323" t="str">
        <f>E11</f>
        <v>SO501 - Plynová přípojka STL</v>
      </c>
      <c r="F121" s="343"/>
      <c r="G121" s="343"/>
      <c r="H121" s="343"/>
      <c r="I121" s="124"/>
      <c r="J121" s="38"/>
      <c r="K121" s="38"/>
      <c r="L121" s="53"/>
      <c r="S121" s="36"/>
      <c r="T121" s="36"/>
      <c r="U121" s="36"/>
      <c r="V121" s="36"/>
      <c r="W121" s="36"/>
      <c r="X121" s="36"/>
      <c r="Y121" s="36"/>
      <c r="Z121" s="36"/>
      <c r="AA121" s="36"/>
      <c r="AB121" s="36"/>
      <c r="AC121" s="36"/>
      <c r="AD121" s="36"/>
      <c r="AE121" s="36"/>
    </row>
    <row r="122" spans="1:31"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31" s="2" customFormat="1" ht="12" customHeight="1">
      <c r="A123" s="36"/>
      <c r="B123" s="37"/>
      <c r="C123" s="30" t="s">
        <v>22</v>
      </c>
      <c r="D123" s="38"/>
      <c r="E123" s="38"/>
      <c r="F123" s="28" t="str">
        <f>F14</f>
        <v>Moravská Třebová</v>
      </c>
      <c r="G123" s="38"/>
      <c r="H123" s="38"/>
      <c r="I123" s="125" t="s">
        <v>24</v>
      </c>
      <c r="J123" s="68" t="str">
        <f>IF(J14="","",J14)</f>
        <v>18. 5. 2020</v>
      </c>
      <c r="K123" s="38"/>
      <c r="L123" s="53"/>
      <c r="S123" s="36"/>
      <c r="T123" s="36"/>
      <c r="U123" s="36"/>
      <c r="V123" s="36"/>
      <c r="W123" s="36"/>
      <c r="X123" s="36"/>
      <c r="Y123" s="36"/>
      <c r="Z123" s="36"/>
      <c r="AA123" s="36"/>
      <c r="AB123" s="36"/>
      <c r="AC123" s="36"/>
      <c r="AD123" s="36"/>
      <c r="AE123" s="36"/>
    </row>
    <row r="124" spans="1:31" s="2" customFormat="1" ht="6.9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31" s="2" customFormat="1" ht="25.7" customHeight="1">
      <c r="A125" s="36"/>
      <c r="B125" s="37"/>
      <c r="C125" s="30" t="s">
        <v>30</v>
      </c>
      <c r="D125" s="38"/>
      <c r="E125" s="38"/>
      <c r="F125" s="28" t="str">
        <f>E17</f>
        <v>Pardubický kraj</v>
      </c>
      <c r="G125" s="38"/>
      <c r="H125" s="38"/>
      <c r="I125" s="125" t="s">
        <v>36</v>
      </c>
      <c r="J125" s="34" t="str">
        <f>E23</f>
        <v>SIEBERT + TALAŠ, spol. s r.o.</v>
      </c>
      <c r="K125" s="38"/>
      <c r="L125" s="53"/>
      <c r="S125" s="36"/>
      <c r="T125" s="36"/>
      <c r="U125" s="36"/>
      <c r="V125" s="36"/>
      <c r="W125" s="36"/>
      <c r="X125" s="36"/>
      <c r="Y125" s="36"/>
      <c r="Z125" s="36"/>
      <c r="AA125" s="36"/>
      <c r="AB125" s="36"/>
      <c r="AC125" s="36"/>
      <c r="AD125" s="36"/>
      <c r="AE125" s="36"/>
    </row>
    <row r="126" spans="1:31" s="2" customFormat="1" ht="15.2" customHeight="1">
      <c r="A126" s="36"/>
      <c r="B126" s="37"/>
      <c r="C126" s="30" t="s">
        <v>34</v>
      </c>
      <c r="D126" s="38"/>
      <c r="E126" s="38"/>
      <c r="F126" s="28" t="str">
        <f>IF(E20="","",E20)</f>
        <v>Vyplň údaj</v>
      </c>
      <c r="G126" s="38"/>
      <c r="H126" s="38"/>
      <c r="I126" s="125" t="s">
        <v>39</v>
      </c>
      <c r="J126" s="34" t="str">
        <f>E26</f>
        <v xml:space="preserve"> </v>
      </c>
      <c r="K126" s="38"/>
      <c r="L126" s="53"/>
      <c r="S126" s="36"/>
      <c r="T126" s="36"/>
      <c r="U126" s="36"/>
      <c r="V126" s="36"/>
      <c r="W126" s="36"/>
      <c r="X126" s="36"/>
      <c r="Y126" s="36"/>
      <c r="Z126" s="36"/>
      <c r="AA126" s="36"/>
      <c r="AB126" s="36"/>
      <c r="AC126" s="36"/>
      <c r="AD126" s="36"/>
      <c r="AE126" s="36"/>
    </row>
    <row r="127" spans="1:31" s="2" customFormat="1" ht="10.35" customHeight="1">
      <c r="A127" s="36"/>
      <c r="B127" s="37"/>
      <c r="C127" s="38"/>
      <c r="D127" s="38"/>
      <c r="E127" s="38"/>
      <c r="F127" s="38"/>
      <c r="G127" s="38"/>
      <c r="H127" s="38"/>
      <c r="I127" s="124"/>
      <c r="J127" s="38"/>
      <c r="K127" s="38"/>
      <c r="L127" s="53"/>
      <c r="S127" s="36"/>
      <c r="T127" s="36"/>
      <c r="U127" s="36"/>
      <c r="V127" s="36"/>
      <c r="W127" s="36"/>
      <c r="X127" s="36"/>
      <c r="Y127" s="36"/>
      <c r="Z127" s="36"/>
      <c r="AA127" s="36"/>
      <c r="AB127" s="36"/>
      <c r="AC127" s="36"/>
      <c r="AD127" s="36"/>
      <c r="AE127" s="36"/>
    </row>
    <row r="128" spans="1:31" s="11" customFormat="1" ht="29.25" customHeight="1">
      <c r="A128" s="182"/>
      <c r="B128" s="183"/>
      <c r="C128" s="184" t="s">
        <v>384</v>
      </c>
      <c r="D128" s="185" t="s">
        <v>68</v>
      </c>
      <c r="E128" s="185" t="s">
        <v>64</v>
      </c>
      <c r="F128" s="185" t="s">
        <v>65</v>
      </c>
      <c r="G128" s="185" t="s">
        <v>385</v>
      </c>
      <c r="H128" s="185" t="s">
        <v>386</v>
      </c>
      <c r="I128" s="186" t="s">
        <v>387</v>
      </c>
      <c r="J128" s="187" t="s">
        <v>372</v>
      </c>
      <c r="K128" s="188" t="s">
        <v>388</v>
      </c>
      <c r="L128" s="189"/>
      <c r="M128" s="77" t="s">
        <v>1</v>
      </c>
      <c r="N128" s="78" t="s">
        <v>47</v>
      </c>
      <c r="O128" s="78" t="s">
        <v>389</v>
      </c>
      <c r="P128" s="78" t="s">
        <v>390</v>
      </c>
      <c r="Q128" s="78" t="s">
        <v>391</v>
      </c>
      <c r="R128" s="78" t="s">
        <v>392</v>
      </c>
      <c r="S128" s="78" t="s">
        <v>393</v>
      </c>
      <c r="T128" s="79" t="s">
        <v>394</v>
      </c>
      <c r="U128" s="182"/>
      <c r="V128" s="182"/>
      <c r="W128" s="182"/>
      <c r="X128" s="182"/>
      <c r="Y128" s="182"/>
      <c r="Z128" s="182"/>
      <c r="AA128" s="182"/>
      <c r="AB128" s="182"/>
      <c r="AC128" s="182"/>
      <c r="AD128" s="182"/>
      <c r="AE128" s="182"/>
    </row>
    <row r="129" spans="1:65" s="2" customFormat="1" ht="22.9" customHeight="1">
      <c r="A129" s="36"/>
      <c r="B129" s="37"/>
      <c r="C129" s="84" t="s">
        <v>395</v>
      </c>
      <c r="D129" s="38"/>
      <c r="E129" s="38"/>
      <c r="F129" s="38"/>
      <c r="G129" s="38"/>
      <c r="H129" s="38"/>
      <c r="I129" s="124"/>
      <c r="J129" s="190">
        <f>BK129</f>
        <v>0</v>
      </c>
      <c r="K129" s="38"/>
      <c r="L129" s="41"/>
      <c r="M129" s="80"/>
      <c r="N129" s="191"/>
      <c r="O129" s="81"/>
      <c r="P129" s="192">
        <f>P130+P225+P233</f>
        <v>0</v>
      </c>
      <c r="Q129" s="81"/>
      <c r="R129" s="192">
        <f>R130+R225+R233</f>
        <v>0</v>
      </c>
      <c r="S129" s="81"/>
      <c r="T129" s="193">
        <f>T130+T225+T233</f>
        <v>0</v>
      </c>
      <c r="U129" s="36"/>
      <c r="V129" s="36"/>
      <c r="W129" s="36"/>
      <c r="X129" s="36"/>
      <c r="Y129" s="36"/>
      <c r="Z129" s="36"/>
      <c r="AA129" s="36"/>
      <c r="AB129" s="36"/>
      <c r="AC129" s="36"/>
      <c r="AD129" s="36"/>
      <c r="AE129" s="36"/>
      <c r="AT129" s="18" t="s">
        <v>82</v>
      </c>
      <c r="AU129" s="18" t="s">
        <v>374</v>
      </c>
      <c r="BK129" s="194">
        <f>BK130+BK225+BK233</f>
        <v>0</v>
      </c>
    </row>
    <row r="130" spans="1:65" s="12" customFormat="1" ht="25.9" customHeight="1">
      <c r="B130" s="195"/>
      <c r="C130" s="196"/>
      <c r="D130" s="197" t="s">
        <v>82</v>
      </c>
      <c r="E130" s="198" t="s">
        <v>456</v>
      </c>
      <c r="F130" s="198" t="s">
        <v>457</v>
      </c>
      <c r="G130" s="196"/>
      <c r="H130" s="196"/>
      <c r="I130" s="199"/>
      <c r="J130" s="200">
        <f>BK130</f>
        <v>0</v>
      </c>
      <c r="K130" s="196"/>
      <c r="L130" s="201"/>
      <c r="M130" s="202"/>
      <c r="N130" s="203"/>
      <c r="O130" s="203"/>
      <c r="P130" s="204">
        <f>P131+P180+P184+P221</f>
        <v>0</v>
      </c>
      <c r="Q130" s="203"/>
      <c r="R130" s="204">
        <f>R131+R180+R184+R221</f>
        <v>0</v>
      </c>
      <c r="S130" s="203"/>
      <c r="T130" s="205">
        <f>T131+T180+T184+T221</f>
        <v>0</v>
      </c>
      <c r="AR130" s="206" t="s">
        <v>91</v>
      </c>
      <c r="AT130" s="207" t="s">
        <v>82</v>
      </c>
      <c r="AU130" s="207" t="s">
        <v>83</v>
      </c>
      <c r="AY130" s="206" t="s">
        <v>397</v>
      </c>
      <c r="BK130" s="208">
        <f>BK131+BK180+BK184+BK221</f>
        <v>0</v>
      </c>
    </row>
    <row r="131" spans="1:65" s="12" customFormat="1" ht="22.9" customHeight="1">
      <c r="B131" s="195"/>
      <c r="C131" s="196"/>
      <c r="D131" s="197" t="s">
        <v>82</v>
      </c>
      <c r="E131" s="209" t="s">
        <v>91</v>
      </c>
      <c r="F131" s="209" t="s">
        <v>458</v>
      </c>
      <c r="G131" s="196"/>
      <c r="H131" s="196"/>
      <c r="I131" s="199"/>
      <c r="J131" s="210">
        <f>BK131</f>
        <v>0</v>
      </c>
      <c r="K131" s="196"/>
      <c r="L131" s="201"/>
      <c r="M131" s="202"/>
      <c r="N131" s="203"/>
      <c r="O131" s="203"/>
      <c r="P131" s="204">
        <f>SUM(P132:P179)</f>
        <v>0</v>
      </c>
      <c r="Q131" s="203"/>
      <c r="R131" s="204">
        <f>SUM(R132:R179)</f>
        <v>0</v>
      </c>
      <c r="S131" s="203"/>
      <c r="T131" s="205">
        <f>SUM(T132:T179)</f>
        <v>0</v>
      </c>
      <c r="AR131" s="206" t="s">
        <v>91</v>
      </c>
      <c r="AT131" s="207" t="s">
        <v>82</v>
      </c>
      <c r="AU131" s="207" t="s">
        <v>91</v>
      </c>
      <c r="AY131" s="206" t="s">
        <v>397</v>
      </c>
      <c r="BK131" s="208">
        <f>SUM(BK132:BK179)</f>
        <v>0</v>
      </c>
    </row>
    <row r="132" spans="1:65" s="2" customFormat="1" ht="55.5" customHeight="1">
      <c r="A132" s="36"/>
      <c r="B132" s="37"/>
      <c r="C132" s="211" t="s">
        <v>91</v>
      </c>
      <c r="D132" s="211" t="s">
        <v>400</v>
      </c>
      <c r="E132" s="212" t="s">
        <v>7661</v>
      </c>
      <c r="F132" s="213" t="s">
        <v>7662</v>
      </c>
      <c r="G132" s="214" t="s">
        <v>461</v>
      </c>
      <c r="H132" s="215">
        <v>1</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93</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93</v>
      </c>
    </row>
    <row r="133" spans="1:65" s="13" customFormat="1">
      <c r="B133" s="233"/>
      <c r="C133" s="234"/>
      <c r="D133" s="225" t="s">
        <v>465</v>
      </c>
      <c r="E133" s="235" t="s">
        <v>1</v>
      </c>
      <c r="F133" s="236" t="s">
        <v>91</v>
      </c>
      <c r="G133" s="234"/>
      <c r="H133" s="237">
        <v>1</v>
      </c>
      <c r="I133" s="238"/>
      <c r="J133" s="234"/>
      <c r="K133" s="234"/>
      <c r="L133" s="239"/>
      <c r="M133" s="240"/>
      <c r="N133" s="241"/>
      <c r="O133" s="241"/>
      <c r="P133" s="241"/>
      <c r="Q133" s="241"/>
      <c r="R133" s="241"/>
      <c r="S133" s="241"/>
      <c r="T133" s="242"/>
      <c r="AT133" s="243" t="s">
        <v>465</v>
      </c>
      <c r="AU133" s="243" t="s">
        <v>93</v>
      </c>
      <c r="AV133" s="13" t="s">
        <v>93</v>
      </c>
      <c r="AW133" s="13" t="s">
        <v>38</v>
      </c>
      <c r="AX133" s="13" t="s">
        <v>83</v>
      </c>
      <c r="AY133" s="243" t="s">
        <v>397</v>
      </c>
    </row>
    <row r="134" spans="1:65" s="14" customFormat="1">
      <c r="B134" s="244"/>
      <c r="C134" s="245"/>
      <c r="D134" s="225" t="s">
        <v>465</v>
      </c>
      <c r="E134" s="246" t="s">
        <v>1</v>
      </c>
      <c r="F134" s="247" t="s">
        <v>467</v>
      </c>
      <c r="G134" s="245"/>
      <c r="H134" s="248">
        <v>1</v>
      </c>
      <c r="I134" s="249"/>
      <c r="J134" s="245"/>
      <c r="K134" s="245"/>
      <c r="L134" s="250"/>
      <c r="M134" s="251"/>
      <c r="N134" s="252"/>
      <c r="O134" s="252"/>
      <c r="P134" s="252"/>
      <c r="Q134" s="252"/>
      <c r="R134" s="252"/>
      <c r="S134" s="252"/>
      <c r="T134" s="253"/>
      <c r="AT134" s="254" t="s">
        <v>465</v>
      </c>
      <c r="AU134" s="254" t="s">
        <v>93</v>
      </c>
      <c r="AV134" s="14" t="s">
        <v>124</v>
      </c>
      <c r="AW134" s="14" t="s">
        <v>38</v>
      </c>
      <c r="AX134" s="14" t="s">
        <v>91</v>
      </c>
      <c r="AY134" s="254" t="s">
        <v>397</v>
      </c>
    </row>
    <row r="135" spans="1:65" s="2" customFormat="1" ht="55.5" customHeight="1">
      <c r="A135" s="36"/>
      <c r="B135" s="37"/>
      <c r="C135" s="211" t="s">
        <v>93</v>
      </c>
      <c r="D135" s="211" t="s">
        <v>400</v>
      </c>
      <c r="E135" s="212" t="s">
        <v>7664</v>
      </c>
      <c r="F135" s="213" t="s">
        <v>7662</v>
      </c>
      <c r="G135" s="214" t="s">
        <v>461</v>
      </c>
      <c r="H135" s="215">
        <v>1</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93</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124</v>
      </c>
    </row>
    <row r="136" spans="1:65" s="13" customFormat="1">
      <c r="B136" s="233"/>
      <c r="C136" s="234"/>
      <c r="D136" s="225" t="s">
        <v>465</v>
      </c>
      <c r="E136" s="235" t="s">
        <v>1</v>
      </c>
      <c r="F136" s="236" t="s">
        <v>91</v>
      </c>
      <c r="G136" s="234"/>
      <c r="H136" s="237">
        <v>1</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4" customFormat="1">
      <c r="B137" s="244"/>
      <c r="C137" s="245"/>
      <c r="D137" s="225" t="s">
        <v>465</v>
      </c>
      <c r="E137" s="246" t="s">
        <v>1</v>
      </c>
      <c r="F137" s="247" t="s">
        <v>467</v>
      </c>
      <c r="G137" s="245"/>
      <c r="H137" s="248">
        <v>1</v>
      </c>
      <c r="I137" s="249"/>
      <c r="J137" s="245"/>
      <c r="K137" s="245"/>
      <c r="L137" s="250"/>
      <c r="M137" s="251"/>
      <c r="N137" s="252"/>
      <c r="O137" s="252"/>
      <c r="P137" s="252"/>
      <c r="Q137" s="252"/>
      <c r="R137" s="252"/>
      <c r="S137" s="252"/>
      <c r="T137" s="253"/>
      <c r="AT137" s="254" t="s">
        <v>465</v>
      </c>
      <c r="AU137" s="254" t="s">
        <v>93</v>
      </c>
      <c r="AV137" s="14" t="s">
        <v>124</v>
      </c>
      <c r="AW137" s="14" t="s">
        <v>38</v>
      </c>
      <c r="AX137" s="14" t="s">
        <v>91</v>
      </c>
      <c r="AY137" s="254" t="s">
        <v>397</v>
      </c>
    </row>
    <row r="138" spans="1:65" s="2" customFormat="1" ht="55.5" customHeight="1">
      <c r="A138" s="36"/>
      <c r="B138" s="37"/>
      <c r="C138" s="211" t="s">
        <v>112</v>
      </c>
      <c r="D138" s="211" t="s">
        <v>400</v>
      </c>
      <c r="E138" s="212" t="s">
        <v>7666</v>
      </c>
      <c r="F138" s="213" t="s">
        <v>7662</v>
      </c>
      <c r="G138" s="214" t="s">
        <v>461</v>
      </c>
      <c r="H138" s="215">
        <v>2</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133</v>
      </c>
    </row>
    <row r="139" spans="1:65" s="13" customFormat="1">
      <c r="B139" s="233"/>
      <c r="C139" s="234"/>
      <c r="D139" s="225" t="s">
        <v>465</v>
      </c>
      <c r="E139" s="235" t="s">
        <v>1</v>
      </c>
      <c r="F139" s="236" t="s">
        <v>93</v>
      </c>
      <c r="G139" s="234"/>
      <c r="H139" s="237">
        <v>2</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2</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33" customHeight="1">
      <c r="A141" s="36"/>
      <c r="B141" s="37"/>
      <c r="C141" s="211" t="s">
        <v>124</v>
      </c>
      <c r="D141" s="211" t="s">
        <v>400</v>
      </c>
      <c r="E141" s="212" t="s">
        <v>7668</v>
      </c>
      <c r="F141" s="213" t="s">
        <v>7669</v>
      </c>
      <c r="G141" s="214" t="s">
        <v>464</v>
      </c>
      <c r="H141" s="215">
        <v>1.8</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136</v>
      </c>
    </row>
    <row r="142" spans="1:65" s="13" customFormat="1">
      <c r="B142" s="233"/>
      <c r="C142" s="234"/>
      <c r="D142" s="225" t="s">
        <v>465</v>
      </c>
      <c r="E142" s="235" t="s">
        <v>1</v>
      </c>
      <c r="F142" s="236" t="s">
        <v>8677</v>
      </c>
      <c r="G142" s="234"/>
      <c r="H142" s="237">
        <v>1.8</v>
      </c>
      <c r="I142" s="238"/>
      <c r="J142" s="234"/>
      <c r="K142" s="234"/>
      <c r="L142" s="239"/>
      <c r="M142" s="240"/>
      <c r="N142" s="241"/>
      <c r="O142" s="241"/>
      <c r="P142" s="241"/>
      <c r="Q142" s="241"/>
      <c r="R142" s="241"/>
      <c r="S142" s="241"/>
      <c r="T142" s="242"/>
      <c r="AT142" s="243" t="s">
        <v>465</v>
      </c>
      <c r="AU142" s="243" t="s">
        <v>93</v>
      </c>
      <c r="AV142" s="13" t="s">
        <v>93</v>
      </c>
      <c r="AW142" s="13" t="s">
        <v>38</v>
      </c>
      <c r="AX142" s="13" t="s">
        <v>83</v>
      </c>
      <c r="AY142" s="243" t="s">
        <v>397</v>
      </c>
    </row>
    <row r="143" spans="1:65" s="14" customFormat="1">
      <c r="B143" s="244"/>
      <c r="C143" s="245"/>
      <c r="D143" s="225" t="s">
        <v>465</v>
      </c>
      <c r="E143" s="246" t="s">
        <v>1</v>
      </c>
      <c r="F143" s="247" t="s">
        <v>467</v>
      </c>
      <c r="G143" s="245"/>
      <c r="H143" s="248">
        <v>1.8</v>
      </c>
      <c r="I143" s="249"/>
      <c r="J143" s="245"/>
      <c r="K143" s="245"/>
      <c r="L143" s="250"/>
      <c r="M143" s="251"/>
      <c r="N143" s="252"/>
      <c r="O143" s="252"/>
      <c r="P143" s="252"/>
      <c r="Q143" s="252"/>
      <c r="R143" s="252"/>
      <c r="S143" s="252"/>
      <c r="T143" s="253"/>
      <c r="AT143" s="254" t="s">
        <v>465</v>
      </c>
      <c r="AU143" s="254" t="s">
        <v>93</v>
      </c>
      <c r="AV143" s="14" t="s">
        <v>124</v>
      </c>
      <c r="AW143" s="14" t="s">
        <v>38</v>
      </c>
      <c r="AX143" s="14" t="s">
        <v>91</v>
      </c>
      <c r="AY143" s="254" t="s">
        <v>397</v>
      </c>
    </row>
    <row r="144" spans="1:65" s="2" customFormat="1" ht="33" customHeight="1">
      <c r="A144" s="36"/>
      <c r="B144" s="37"/>
      <c r="C144" s="211" t="s">
        <v>130</v>
      </c>
      <c r="D144" s="211" t="s">
        <v>400</v>
      </c>
      <c r="E144" s="212" t="s">
        <v>8678</v>
      </c>
      <c r="F144" s="213" t="s">
        <v>8679</v>
      </c>
      <c r="G144" s="214" t="s">
        <v>464</v>
      </c>
      <c r="H144" s="215">
        <v>5.0999999999999996</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145</v>
      </c>
    </row>
    <row r="145" spans="1:65" s="13" customFormat="1">
      <c r="B145" s="233"/>
      <c r="C145" s="234"/>
      <c r="D145" s="225" t="s">
        <v>465</v>
      </c>
      <c r="E145" s="235" t="s">
        <v>1</v>
      </c>
      <c r="F145" s="236" t="s">
        <v>8680</v>
      </c>
      <c r="G145" s="234"/>
      <c r="H145" s="237">
        <v>5.0999999999999996</v>
      </c>
      <c r="I145" s="238"/>
      <c r="J145" s="234"/>
      <c r="K145" s="234"/>
      <c r="L145" s="239"/>
      <c r="M145" s="240"/>
      <c r="N145" s="241"/>
      <c r="O145" s="241"/>
      <c r="P145" s="241"/>
      <c r="Q145" s="241"/>
      <c r="R145" s="241"/>
      <c r="S145" s="241"/>
      <c r="T145" s="242"/>
      <c r="AT145" s="243" t="s">
        <v>465</v>
      </c>
      <c r="AU145" s="243" t="s">
        <v>93</v>
      </c>
      <c r="AV145" s="13" t="s">
        <v>93</v>
      </c>
      <c r="AW145" s="13" t="s">
        <v>38</v>
      </c>
      <c r="AX145" s="13" t="s">
        <v>83</v>
      </c>
      <c r="AY145" s="243" t="s">
        <v>397</v>
      </c>
    </row>
    <row r="146" spans="1:65" s="14" customFormat="1">
      <c r="B146" s="244"/>
      <c r="C146" s="245"/>
      <c r="D146" s="225" t="s">
        <v>465</v>
      </c>
      <c r="E146" s="246" t="s">
        <v>1</v>
      </c>
      <c r="F146" s="247" t="s">
        <v>467</v>
      </c>
      <c r="G146" s="245"/>
      <c r="H146" s="248">
        <v>5.0999999999999996</v>
      </c>
      <c r="I146" s="249"/>
      <c r="J146" s="245"/>
      <c r="K146" s="245"/>
      <c r="L146" s="250"/>
      <c r="M146" s="251"/>
      <c r="N146" s="252"/>
      <c r="O146" s="252"/>
      <c r="P146" s="252"/>
      <c r="Q146" s="252"/>
      <c r="R146" s="252"/>
      <c r="S146" s="252"/>
      <c r="T146" s="253"/>
      <c r="AT146" s="254" t="s">
        <v>465</v>
      </c>
      <c r="AU146" s="254" t="s">
        <v>93</v>
      </c>
      <c r="AV146" s="14" t="s">
        <v>124</v>
      </c>
      <c r="AW146" s="14" t="s">
        <v>38</v>
      </c>
      <c r="AX146" s="14" t="s">
        <v>91</v>
      </c>
      <c r="AY146" s="254" t="s">
        <v>397</v>
      </c>
    </row>
    <row r="147" spans="1:65" s="2" customFormat="1" ht="33" customHeight="1">
      <c r="A147" s="36"/>
      <c r="B147" s="37"/>
      <c r="C147" s="211" t="s">
        <v>133</v>
      </c>
      <c r="D147" s="211" t="s">
        <v>400</v>
      </c>
      <c r="E147" s="212" t="s">
        <v>7677</v>
      </c>
      <c r="F147" s="213" t="s">
        <v>7678</v>
      </c>
      <c r="G147" s="214" t="s">
        <v>546</v>
      </c>
      <c r="H147" s="215">
        <v>17</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93</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151</v>
      </c>
    </row>
    <row r="148" spans="1:65" s="13" customFormat="1">
      <c r="B148" s="233"/>
      <c r="C148" s="234"/>
      <c r="D148" s="225" t="s">
        <v>465</v>
      </c>
      <c r="E148" s="235" t="s">
        <v>1</v>
      </c>
      <c r="F148" s="236" t="s">
        <v>8681</v>
      </c>
      <c r="G148" s="234"/>
      <c r="H148" s="237">
        <v>17</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17</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33" customHeight="1">
      <c r="A150" s="36"/>
      <c r="B150" s="37"/>
      <c r="C150" s="211" t="s">
        <v>139</v>
      </c>
      <c r="D150" s="211" t="s">
        <v>400</v>
      </c>
      <c r="E150" s="212" t="s">
        <v>7683</v>
      </c>
      <c r="F150" s="213" t="s">
        <v>7684</v>
      </c>
      <c r="G150" s="214" t="s">
        <v>546</v>
      </c>
      <c r="H150" s="215">
        <v>17</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157</v>
      </c>
    </row>
    <row r="151" spans="1:65" s="13" customFormat="1">
      <c r="B151" s="233"/>
      <c r="C151" s="234"/>
      <c r="D151" s="225" t="s">
        <v>465</v>
      </c>
      <c r="E151" s="235" t="s">
        <v>1</v>
      </c>
      <c r="F151" s="236" t="s">
        <v>8681</v>
      </c>
      <c r="G151" s="234"/>
      <c r="H151" s="237">
        <v>17</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17</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55.5" customHeight="1">
      <c r="A153" s="36"/>
      <c r="B153" s="37"/>
      <c r="C153" s="211" t="s">
        <v>136</v>
      </c>
      <c r="D153" s="211" t="s">
        <v>400</v>
      </c>
      <c r="E153" s="212" t="s">
        <v>7556</v>
      </c>
      <c r="F153" s="213" t="s">
        <v>7685</v>
      </c>
      <c r="G153" s="214" t="s">
        <v>464</v>
      </c>
      <c r="H153" s="215">
        <v>3.06</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162</v>
      </c>
    </row>
    <row r="154" spans="1:65" s="13" customFormat="1">
      <c r="B154" s="233"/>
      <c r="C154" s="234"/>
      <c r="D154" s="225" t="s">
        <v>465</v>
      </c>
      <c r="E154" s="235" t="s">
        <v>1</v>
      </c>
      <c r="F154" s="236" t="s">
        <v>8682</v>
      </c>
      <c r="G154" s="234"/>
      <c r="H154" s="237">
        <v>3.06</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3.06</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55.5" customHeight="1">
      <c r="A156" s="36"/>
      <c r="B156" s="37"/>
      <c r="C156" s="211" t="s">
        <v>142</v>
      </c>
      <c r="D156" s="211" t="s">
        <v>400</v>
      </c>
      <c r="E156" s="212" t="s">
        <v>7560</v>
      </c>
      <c r="F156" s="213" t="s">
        <v>7690</v>
      </c>
      <c r="G156" s="214" t="s">
        <v>464</v>
      </c>
      <c r="H156" s="215">
        <v>2.04</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168</v>
      </c>
    </row>
    <row r="157" spans="1:65" s="13" customFormat="1">
      <c r="B157" s="233"/>
      <c r="C157" s="234"/>
      <c r="D157" s="225" t="s">
        <v>465</v>
      </c>
      <c r="E157" s="235" t="s">
        <v>1</v>
      </c>
      <c r="F157" s="236" t="s">
        <v>8683</v>
      </c>
      <c r="G157" s="234"/>
      <c r="H157" s="237">
        <v>2.04</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4" customFormat="1">
      <c r="B158" s="244"/>
      <c r="C158" s="245"/>
      <c r="D158" s="225" t="s">
        <v>465</v>
      </c>
      <c r="E158" s="246" t="s">
        <v>1</v>
      </c>
      <c r="F158" s="247" t="s">
        <v>467</v>
      </c>
      <c r="G158" s="245"/>
      <c r="H158" s="248">
        <v>2.04</v>
      </c>
      <c r="I158" s="249"/>
      <c r="J158" s="245"/>
      <c r="K158" s="245"/>
      <c r="L158" s="250"/>
      <c r="M158" s="251"/>
      <c r="N158" s="252"/>
      <c r="O158" s="252"/>
      <c r="P158" s="252"/>
      <c r="Q158" s="252"/>
      <c r="R158" s="252"/>
      <c r="S158" s="252"/>
      <c r="T158" s="253"/>
      <c r="AT158" s="254" t="s">
        <v>465</v>
      </c>
      <c r="AU158" s="254" t="s">
        <v>93</v>
      </c>
      <c r="AV158" s="14" t="s">
        <v>124</v>
      </c>
      <c r="AW158" s="14" t="s">
        <v>38</v>
      </c>
      <c r="AX158" s="14" t="s">
        <v>91</v>
      </c>
      <c r="AY158" s="254" t="s">
        <v>397</v>
      </c>
    </row>
    <row r="159" spans="1:65" s="2" customFormat="1" ht="55.5" customHeight="1">
      <c r="A159" s="36"/>
      <c r="B159" s="37"/>
      <c r="C159" s="211" t="s">
        <v>145</v>
      </c>
      <c r="D159" s="211" t="s">
        <v>400</v>
      </c>
      <c r="E159" s="212" t="s">
        <v>7565</v>
      </c>
      <c r="F159" s="213" t="s">
        <v>7695</v>
      </c>
      <c r="G159" s="214" t="s">
        <v>464</v>
      </c>
      <c r="H159" s="215">
        <v>12.24</v>
      </c>
      <c r="I159" s="216"/>
      <c r="J159" s="217">
        <f>ROUND(I159*H159,2)</f>
        <v>0</v>
      </c>
      <c r="K159" s="218"/>
      <c r="L159" s="41"/>
      <c r="M159" s="219" t="s">
        <v>1</v>
      </c>
      <c r="N159" s="220" t="s">
        <v>48</v>
      </c>
      <c r="O159" s="73"/>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124</v>
      </c>
      <c r="AT159" s="223" t="s">
        <v>400</v>
      </c>
      <c r="AU159" s="223" t="s">
        <v>93</v>
      </c>
      <c r="AY159" s="18" t="s">
        <v>397</v>
      </c>
      <c r="BE159" s="224">
        <f>IF(N159="základní",J159,0)</f>
        <v>0</v>
      </c>
      <c r="BF159" s="224">
        <f>IF(N159="snížená",J159,0)</f>
        <v>0</v>
      </c>
      <c r="BG159" s="224">
        <f>IF(N159="zákl. přenesená",J159,0)</f>
        <v>0</v>
      </c>
      <c r="BH159" s="224">
        <f>IF(N159="sníž. přenesená",J159,0)</f>
        <v>0</v>
      </c>
      <c r="BI159" s="224">
        <f>IF(N159="nulová",J159,0)</f>
        <v>0</v>
      </c>
      <c r="BJ159" s="18" t="s">
        <v>91</v>
      </c>
      <c r="BK159" s="224">
        <f>ROUND(I159*H159,2)</f>
        <v>0</v>
      </c>
      <c r="BL159" s="18" t="s">
        <v>124</v>
      </c>
      <c r="BM159" s="223" t="s">
        <v>174</v>
      </c>
    </row>
    <row r="160" spans="1:65" s="13" customFormat="1">
      <c r="B160" s="233"/>
      <c r="C160" s="234"/>
      <c r="D160" s="225" t="s">
        <v>465</v>
      </c>
      <c r="E160" s="235" t="s">
        <v>1</v>
      </c>
      <c r="F160" s="236" t="s">
        <v>8684</v>
      </c>
      <c r="G160" s="234"/>
      <c r="H160" s="237">
        <v>12.24</v>
      </c>
      <c r="I160" s="238"/>
      <c r="J160" s="234"/>
      <c r="K160" s="234"/>
      <c r="L160" s="239"/>
      <c r="M160" s="240"/>
      <c r="N160" s="241"/>
      <c r="O160" s="241"/>
      <c r="P160" s="241"/>
      <c r="Q160" s="241"/>
      <c r="R160" s="241"/>
      <c r="S160" s="241"/>
      <c r="T160" s="242"/>
      <c r="AT160" s="243" t="s">
        <v>465</v>
      </c>
      <c r="AU160" s="243" t="s">
        <v>93</v>
      </c>
      <c r="AV160" s="13" t="s">
        <v>93</v>
      </c>
      <c r="AW160" s="13" t="s">
        <v>38</v>
      </c>
      <c r="AX160" s="13" t="s">
        <v>83</v>
      </c>
      <c r="AY160" s="243" t="s">
        <v>397</v>
      </c>
    </row>
    <row r="161" spans="1:65" s="14" customFormat="1">
      <c r="B161" s="244"/>
      <c r="C161" s="245"/>
      <c r="D161" s="225" t="s">
        <v>465</v>
      </c>
      <c r="E161" s="246" t="s">
        <v>1</v>
      </c>
      <c r="F161" s="247" t="s">
        <v>467</v>
      </c>
      <c r="G161" s="245"/>
      <c r="H161" s="248">
        <v>12.24</v>
      </c>
      <c r="I161" s="249"/>
      <c r="J161" s="245"/>
      <c r="K161" s="245"/>
      <c r="L161" s="250"/>
      <c r="M161" s="251"/>
      <c r="N161" s="252"/>
      <c r="O161" s="252"/>
      <c r="P161" s="252"/>
      <c r="Q161" s="252"/>
      <c r="R161" s="252"/>
      <c r="S161" s="252"/>
      <c r="T161" s="253"/>
      <c r="AT161" s="254" t="s">
        <v>465</v>
      </c>
      <c r="AU161" s="254" t="s">
        <v>93</v>
      </c>
      <c r="AV161" s="14" t="s">
        <v>124</v>
      </c>
      <c r="AW161" s="14" t="s">
        <v>38</v>
      </c>
      <c r="AX161" s="14" t="s">
        <v>91</v>
      </c>
      <c r="AY161" s="254" t="s">
        <v>397</v>
      </c>
    </row>
    <row r="162" spans="1:65" s="2" customFormat="1" ht="33" customHeight="1">
      <c r="A162" s="36"/>
      <c r="B162" s="37"/>
      <c r="C162" s="211" t="s">
        <v>148</v>
      </c>
      <c r="D162" s="211" t="s">
        <v>400</v>
      </c>
      <c r="E162" s="212" t="s">
        <v>7700</v>
      </c>
      <c r="F162" s="213" t="s">
        <v>7701</v>
      </c>
      <c r="G162" s="214" t="s">
        <v>464</v>
      </c>
      <c r="H162" s="215">
        <v>3.06</v>
      </c>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124</v>
      </c>
      <c r="AT162" s="223" t="s">
        <v>400</v>
      </c>
      <c r="AU162" s="223" t="s">
        <v>93</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124</v>
      </c>
      <c r="BM162" s="223" t="s">
        <v>179</v>
      </c>
    </row>
    <row r="163" spans="1:65" s="13" customFormat="1">
      <c r="B163" s="233"/>
      <c r="C163" s="234"/>
      <c r="D163" s="225" t="s">
        <v>465</v>
      </c>
      <c r="E163" s="235" t="s">
        <v>1</v>
      </c>
      <c r="F163" s="236" t="s">
        <v>8682</v>
      </c>
      <c r="G163" s="234"/>
      <c r="H163" s="237">
        <v>3.06</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3.06</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2" customFormat="1" ht="33" customHeight="1">
      <c r="A165" s="36"/>
      <c r="B165" s="37"/>
      <c r="C165" s="211" t="s">
        <v>151</v>
      </c>
      <c r="D165" s="211" t="s">
        <v>400</v>
      </c>
      <c r="E165" s="212" t="s">
        <v>7702</v>
      </c>
      <c r="F165" s="213" t="s">
        <v>7703</v>
      </c>
      <c r="G165" s="214" t="s">
        <v>502</v>
      </c>
      <c r="H165" s="215">
        <v>3.3969999999999998</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188</v>
      </c>
    </row>
    <row r="166" spans="1:65" s="13" customFormat="1">
      <c r="B166" s="233"/>
      <c r="C166" s="234"/>
      <c r="D166" s="225" t="s">
        <v>465</v>
      </c>
      <c r="E166" s="235" t="s">
        <v>1</v>
      </c>
      <c r="F166" s="236" t="s">
        <v>8685</v>
      </c>
      <c r="G166" s="234"/>
      <c r="H166" s="237">
        <v>3.3969999999999998</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4" customFormat="1">
      <c r="B167" s="244"/>
      <c r="C167" s="245"/>
      <c r="D167" s="225" t="s">
        <v>465</v>
      </c>
      <c r="E167" s="246" t="s">
        <v>1</v>
      </c>
      <c r="F167" s="247" t="s">
        <v>467</v>
      </c>
      <c r="G167" s="245"/>
      <c r="H167" s="248">
        <v>3.3969999999999998</v>
      </c>
      <c r="I167" s="249"/>
      <c r="J167" s="245"/>
      <c r="K167" s="245"/>
      <c r="L167" s="250"/>
      <c r="M167" s="251"/>
      <c r="N167" s="252"/>
      <c r="O167" s="252"/>
      <c r="P167" s="252"/>
      <c r="Q167" s="252"/>
      <c r="R167" s="252"/>
      <c r="S167" s="252"/>
      <c r="T167" s="253"/>
      <c r="AT167" s="254" t="s">
        <v>465</v>
      </c>
      <c r="AU167" s="254" t="s">
        <v>93</v>
      </c>
      <c r="AV167" s="14" t="s">
        <v>124</v>
      </c>
      <c r="AW167" s="14" t="s">
        <v>38</v>
      </c>
      <c r="AX167" s="14" t="s">
        <v>91</v>
      </c>
      <c r="AY167" s="254" t="s">
        <v>397</v>
      </c>
    </row>
    <row r="168" spans="1:65" s="2" customFormat="1" ht="33" customHeight="1">
      <c r="A168" s="36"/>
      <c r="B168" s="37"/>
      <c r="C168" s="211" t="s">
        <v>154</v>
      </c>
      <c r="D168" s="211" t="s">
        <v>400</v>
      </c>
      <c r="E168" s="212" t="s">
        <v>542</v>
      </c>
      <c r="F168" s="213" t="s">
        <v>7708</v>
      </c>
      <c r="G168" s="214" t="s">
        <v>464</v>
      </c>
      <c r="H168" s="215">
        <v>2.04</v>
      </c>
      <c r="I168" s="216"/>
      <c r="J168" s="217">
        <f>ROUND(I168*H168,2)</f>
        <v>0</v>
      </c>
      <c r="K168" s="218"/>
      <c r="L168" s="41"/>
      <c r="M168" s="219" t="s">
        <v>1</v>
      </c>
      <c r="N168" s="220" t="s">
        <v>48</v>
      </c>
      <c r="O168" s="73"/>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124</v>
      </c>
      <c r="AT168" s="223" t="s">
        <v>400</v>
      </c>
      <c r="AU168" s="223" t="s">
        <v>93</v>
      </c>
      <c r="AY168" s="18" t="s">
        <v>397</v>
      </c>
      <c r="BE168" s="224">
        <f>IF(N168="základní",J168,0)</f>
        <v>0</v>
      </c>
      <c r="BF168" s="224">
        <f>IF(N168="snížená",J168,0)</f>
        <v>0</v>
      </c>
      <c r="BG168" s="224">
        <f>IF(N168="zákl. přenesená",J168,0)</f>
        <v>0</v>
      </c>
      <c r="BH168" s="224">
        <f>IF(N168="sníž. přenesená",J168,0)</f>
        <v>0</v>
      </c>
      <c r="BI168" s="224">
        <f>IF(N168="nulová",J168,0)</f>
        <v>0</v>
      </c>
      <c r="BJ168" s="18" t="s">
        <v>91</v>
      </c>
      <c r="BK168" s="224">
        <f>ROUND(I168*H168,2)</f>
        <v>0</v>
      </c>
      <c r="BL168" s="18" t="s">
        <v>124</v>
      </c>
      <c r="BM168" s="223" t="s">
        <v>194</v>
      </c>
    </row>
    <row r="169" spans="1:65" s="13" customFormat="1">
      <c r="B169" s="233"/>
      <c r="C169" s="234"/>
      <c r="D169" s="225" t="s">
        <v>465</v>
      </c>
      <c r="E169" s="235" t="s">
        <v>1</v>
      </c>
      <c r="F169" s="236" t="s">
        <v>8683</v>
      </c>
      <c r="G169" s="234"/>
      <c r="H169" s="237">
        <v>2.04</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4" customFormat="1">
      <c r="B170" s="244"/>
      <c r="C170" s="245"/>
      <c r="D170" s="225" t="s">
        <v>465</v>
      </c>
      <c r="E170" s="246" t="s">
        <v>1</v>
      </c>
      <c r="F170" s="247" t="s">
        <v>467</v>
      </c>
      <c r="G170" s="245"/>
      <c r="H170" s="248">
        <v>2.04</v>
      </c>
      <c r="I170" s="249"/>
      <c r="J170" s="245"/>
      <c r="K170" s="245"/>
      <c r="L170" s="250"/>
      <c r="M170" s="251"/>
      <c r="N170" s="252"/>
      <c r="O170" s="252"/>
      <c r="P170" s="252"/>
      <c r="Q170" s="252"/>
      <c r="R170" s="252"/>
      <c r="S170" s="252"/>
      <c r="T170" s="253"/>
      <c r="AT170" s="254" t="s">
        <v>465</v>
      </c>
      <c r="AU170" s="254" t="s">
        <v>93</v>
      </c>
      <c r="AV170" s="14" t="s">
        <v>124</v>
      </c>
      <c r="AW170" s="14" t="s">
        <v>38</v>
      </c>
      <c r="AX170" s="14" t="s">
        <v>91</v>
      </c>
      <c r="AY170" s="254" t="s">
        <v>397</v>
      </c>
    </row>
    <row r="171" spans="1:65" s="2" customFormat="1" ht="33" customHeight="1">
      <c r="A171" s="36"/>
      <c r="B171" s="37"/>
      <c r="C171" s="211" t="s">
        <v>157</v>
      </c>
      <c r="D171" s="211" t="s">
        <v>400</v>
      </c>
      <c r="E171" s="212" t="s">
        <v>586</v>
      </c>
      <c r="F171" s="213" t="s">
        <v>7709</v>
      </c>
      <c r="G171" s="214" t="s">
        <v>464</v>
      </c>
      <c r="H171" s="215">
        <v>3.06</v>
      </c>
      <c r="I171" s="216"/>
      <c r="J171" s="217">
        <f>ROUND(I171*H171,2)</f>
        <v>0</v>
      </c>
      <c r="K171" s="218"/>
      <c r="L171" s="41"/>
      <c r="M171" s="219" t="s">
        <v>1</v>
      </c>
      <c r="N171" s="220" t="s">
        <v>48</v>
      </c>
      <c r="O171" s="73"/>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124</v>
      </c>
      <c r="AT171" s="223" t="s">
        <v>400</v>
      </c>
      <c r="AU171" s="223" t="s">
        <v>93</v>
      </c>
      <c r="AY171" s="18" t="s">
        <v>397</v>
      </c>
      <c r="BE171" s="224">
        <f>IF(N171="základní",J171,0)</f>
        <v>0</v>
      </c>
      <c r="BF171" s="224">
        <f>IF(N171="snížená",J171,0)</f>
        <v>0</v>
      </c>
      <c r="BG171" s="224">
        <f>IF(N171="zákl. přenesená",J171,0)</f>
        <v>0</v>
      </c>
      <c r="BH171" s="224">
        <f>IF(N171="sníž. přenesená",J171,0)</f>
        <v>0</v>
      </c>
      <c r="BI171" s="224">
        <f>IF(N171="nulová",J171,0)</f>
        <v>0</v>
      </c>
      <c r="BJ171" s="18" t="s">
        <v>91</v>
      </c>
      <c r="BK171" s="224">
        <f>ROUND(I171*H171,2)</f>
        <v>0</v>
      </c>
      <c r="BL171" s="18" t="s">
        <v>124</v>
      </c>
      <c r="BM171" s="223" t="s">
        <v>200</v>
      </c>
    </row>
    <row r="172" spans="1:65" s="13" customFormat="1">
      <c r="B172" s="233"/>
      <c r="C172" s="234"/>
      <c r="D172" s="225" t="s">
        <v>465</v>
      </c>
      <c r="E172" s="235" t="s">
        <v>1</v>
      </c>
      <c r="F172" s="236" t="s">
        <v>8682</v>
      </c>
      <c r="G172" s="234"/>
      <c r="H172" s="237">
        <v>3.06</v>
      </c>
      <c r="I172" s="238"/>
      <c r="J172" s="234"/>
      <c r="K172" s="234"/>
      <c r="L172" s="239"/>
      <c r="M172" s="240"/>
      <c r="N172" s="241"/>
      <c r="O172" s="241"/>
      <c r="P172" s="241"/>
      <c r="Q172" s="241"/>
      <c r="R172" s="241"/>
      <c r="S172" s="241"/>
      <c r="T172" s="242"/>
      <c r="AT172" s="243" t="s">
        <v>465</v>
      </c>
      <c r="AU172" s="243" t="s">
        <v>93</v>
      </c>
      <c r="AV172" s="13" t="s">
        <v>93</v>
      </c>
      <c r="AW172" s="13" t="s">
        <v>38</v>
      </c>
      <c r="AX172" s="13" t="s">
        <v>83</v>
      </c>
      <c r="AY172" s="243" t="s">
        <v>397</v>
      </c>
    </row>
    <row r="173" spans="1:65" s="14" customFormat="1">
      <c r="B173" s="244"/>
      <c r="C173" s="245"/>
      <c r="D173" s="225" t="s">
        <v>465</v>
      </c>
      <c r="E173" s="246" t="s">
        <v>1</v>
      </c>
      <c r="F173" s="247" t="s">
        <v>467</v>
      </c>
      <c r="G173" s="245"/>
      <c r="H173" s="248">
        <v>3.06</v>
      </c>
      <c r="I173" s="249"/>
      <c r="J173" s="245"/>
      <c r="K173" s="245"/>
      <c r="L173" s="250"/>
      <c r="M173" s="251"/>
      <c r="N173" s="252"/>
      <c r="O173" s="252"/>
      <c r="P173" s="252"/>
      <c r="Q173" s="252"/>
      <c r="R173" s="252"/>
      <c r="S173" s="252"/>
      <c r="T173" s="253"/>
      <c r="AT173" s="254" t="s">
        <v>465</v>
      </c>
      <c r="AU173" s="254" t="s">
        <v>93</v>
      </c>
      <c r="AV173" s="14" t="s">
        <v>124</v>
      </c>
      <c r="AW173" s="14" t="s">
        <v>38</v>
      </c>
      <c r="AX173" s="14" t="s">
        <v>91</v>
      </c>
      <c r="AY173" s="254" t="s">
        <v>397</v>
      </c>
    </row>
    <row r="174" spans="1:65" s="2" customFormat="1" ht="55.5" customHeight="1">
      <c r="A174" s="36"/>
      <c r="B174" s="37"/>
      <c r="C174" s="211" t="s">
        <v>8</v>
      </c>
      <c r="D174" s="211" t="s">
        <v>400</v>
      </c>
      <c r="E174" s="212" t="s">
        <v>7710</v>
      </c>
      <c r="F174" s="213" t="s">
        <v>7711</v>
      </c>
      <c r="G174" s="214" t="s">
        <v>464</v>
      </c>
      <c r="H174" s="215">
        <v>1.53</v>
      </c>
      <c r="I174" s="216"/>
      <c r="J174" s="217">
        <f>ROUND(I174*H174,2)</f>
        <v>0</v>
      </c>
      <c r="K174" s="218"/>
      <c r="L174" s="41"/>
      <c r="M174" s="219" t="s">
        <v>1</v>
      </c>
      <c r="N174" s="220" t="s">
        <v>48</v>
      </c>
      <c r="O174" s="73"/>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124</v>
      </c>
      <c r="AT174" s="223" t="s">
        <v>400</v>
      </c>
      <c r="AU174" s="223" t="s">
        <v>93</v>
      </c>
      <c r="AY174" s="18" t="s">
        <v>397</v>
      </c>
      <c r="BE174" s="224">
        <f>IF(N174="základní",J174,0)</f>
        <v>0</v>
      </c>
      <c r="BF174" s="224">
        <f>IF(N174="snížená",J174,0)</f>
        <v>0</v>
      </c>
      <c r="BG174" s="224">
        <f>IF(N174="zákl. přenesená",J174,0)</f>
        <v>0</v>
      </c>
      <c r="BH174" s="224">
        <f>IF(N174="sníž. přenesená",J174,0)</f>
        <v>0</v>
      </c>
      <c r="BI174" s="224">
        <f>IF(N174="nulová",J174,0)</f>
        <v>0</v>
      </c>
      <c r="BJ174" s="18" t="s">
        <v>91</v>
      </c>
      <c r="BK174" s="224">
        <f>ROUND(I174*H174,2)</f>
        <v>0</v>
      </c>
      <c r="BL174" s="18" t="s">
        <v>124</v>
      </c>
      <c r="BM174" s="223" t="s">
        <v>206</v>
      </c>
    </row>
    <row r="175" spans="1:65" s="13" customFormat="1">
      <c r="B175" s="233"/>
      <c r="C175" s="234"/>
      <c r="D175" s="225" t="s">
        <v>465</v>
      </c>
      <c r="E175" s="235" t="s">
        <v>1</v>
      </c>
      <c r="F175" s="236" t="s">
        <v>8686</v>
      </c>
      <c r="G175" s="234"/>
      <c r="H175" s="237">
        <v>1.53</v>
      </c>
      <c r="I175" s="238"/>
      <c r="J175" s="234"/>
      <c r="K175" s="234"/>
      <c r="L175" s="239"/>
      <c r="M175" s="240"/>
      <c r="N175" s="241"/>
      <c r="O175" s="241"/>
      <c r="P175" s="241"/>
      <c r="Q175" s="241"/>
      <c r="R175" s="241"/>
      <c r="S175" s="241"/>
      <c r="T175" s="242"/>
      <c r="AT175" s="243" t="s">
        <v>465</v>
      </c>
      <c r="AU175" s="243" t="s">
        <v>93</v>
      </c>
      <c r="AV175" s="13" t="s">
        <v>93</v>
      </c>
      <c r="AW175" s="13" t="s">
        <v>38</v>
      </c>
      <c r="AX175" s="13" t="s">
        <v>83</v>
      </c>
      <c r="AY175" s="243" t="s">
        <v>397</v>
      </c>
    </row>
    <row r="176" spans="1:65" s="14" customFormat="1">
      <c r="B176" s="244"/>
      <c r="C176" s="245"/>
      <c r="D176" s="225" t="s">
        <v>465</v>
      </c>
      <c r="E176" s="246" t="s">
        <v>1</v>
      </c>
      <c r="F176" s="247" t="s">
        <v>467</v>
      </c>
      <c r="G176" s="245"/>
      <c r="H176" s="248">
        <v>1.53</v>
      </c>
      <c r="I176" s="249"/>
      <c r="J176" s="245"/>
      <c r="K176" s="245"/>
      <c r="L176" s="250"/>
      <c r="M176" s="251"/>
      <c r="N176" s="252"/>
      <c r="O176" s="252"/>
      <c r="P176" s="252"/>
      <c r="Q176" s="252"/>
      <c r="R176" s="252"/>
      <c r="S176" s="252"/>
      <c r="T176" s="253"/>
      <c r="AT176" s="254" t="s">
        <v>465</v>
      </c>
      <c r="AU176" s="254" t="s">
        <v>93</v>
      </c>
      <c r="AV176" s="14" t="s">
        <v>124</v>
      </c>
      <c r="AW176" s="14" t="s">
        <v>38</v>
      </c>
      <c r="AX176" s="14" t="s">
        <v>91</v>
      </c>
      <c r="AY176" s="254" t="s">
        <v>397</v>
      </c>
    </row>
    <row r="177" spans="1:65" s="2" customFormat="1" ht="16.5" customHeight="1">
      <c r="A177" s="36"/>
      <c r="B177" s="37"/>
      <c r="C177" s="280" t="s">
        <v>162</v>
      </c>
      <c r="D177" s="280" t="s">
        <v>534</v>
      </c>
      <c r="E177" s="281" t="s">
        <v>7716</v>
      </c>
      <c r="F177" s="282" t="s">
        <v>7717</v>
      </c>
      <c r="G177" s="283" t="s">
        <v>502</v>
      </c>
      <c r="H177" s="284">
        <v>2.8839999999999999</v>
      </c>
      <c r="I177" s="285"/>
      <c r="J177" s="286">
        <f>ROUND(I177*H177,2)</f>
        <v>0</v>
      </c>
      <c r="K177" s="287"/>
      <c r="L177" s="288"/>
      <c r="M177" s="289" t="s">
        <v>1</v>
      </c>
      <c r="N177" s="29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136</v>
      </c>
      <c r="AT177" s="223" t="s">
        <v>534</v>
      </c>
      <c r="AU177" s="223" t="s">
        <v>93</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124</v>
      </c>
      <c r="BM177" s="223" t="s">
        <v>212</v>
      </c>
    </row>
    <row r="178" spans="1:65" s="13" customFormat="1">
      <c r="B178" s="233"/>
      <c r="C178" s="234"/>
      <c r="D178" s="225" t="s">
        <v>465</v>
      </c>
      <c r="E178" s="235" t="s">
        <v>1</v>
      </c>
      <c r="F178" s="236" t="s">
        <v>8687</v>
      </c>
      <c r="G178" s="234"/>
      <c r="H178" s="237">
        <v>2.8839999999999999</v>
      </c>
      <c r="I178" s="238"/>
      <c r="J178" s="234"/>
      <c r="K178" s="234"/>
      <c r="L178" s="239"/>
      <c r="M178" s="240"/>
      <c r="N178" s="241"/>
      <c r="O178" s="241"/>
      <c r="P178" s="241"/>
      <c r="Q178" s="241"/>
      <c r="R178" s="241"/>
      <c r="S178" s="241"/>
      <c r="T178" s="242"/>
      <c r="AT178" s="243" t="s">
        <v>465</v>
      </c>
      <c r="AU178" s="243" t="s">
        <v>93</v>
      </c>
      <c r="AV178" s="13" t="s">
        <v>93</v>
      </c>
      <c r="AW178" s="13" t="s">
        <v>38</v>
      </c>
      <c r="AX178" s="13" t="s">
        <v>83</v>
      </c>
      <c r="AY178" s="243" t="s">
        <v>397</v>
      </c>
    </row>
    <row r="179" spans="1:65" s="14" customFormat="1">
      <c r="B179" s="244"/>
      <c r="C179" s="245"/>
      <c r="D179" s="225" t="s">
        <v>465</v>
      </c>
      <c r="E179" s="246" t="s">
        <v>1</v>
      </c>
      <c r="F179" s="247" t="s">
        <v>467</v>
      </c>
      <c r="G179" s="245"/>
      <c r="H179" s="248">
        <v>2.8839999999999999</v>
      </c>
      <c r="I179" s="249"/>
      <c r="J179" s="245"/>
      <c r="K179" s="245"/>
      <c r="L179" s="250"/>
      <c r="M179" s="251"/>
      <c r="N179" s="252"/>
      <c r="O179" s="252"/>
      <c r="P179" s="252"/>
      <c r="Q179" s="252"/>
      <c r="R179" s="252"/>
      <c r="S179" s="252"/>
      <c r="T179" s="253"/>
      <c r="AT179" s="254" t="s">
        <v>465</v>
      </c>
      <c r="AU179" s="254" t="s">
        <v>93</v>
      </c>
      <c r="AV179" s="14" t="s">
        <v>124</v>
      </c>
      <c r="AW179" s="14" t="s">
        <v>38</v>
      </c>
      <c r="AX179" s="14" t="s">
        <v>91</v>
      </c>
      <c r="AY179" s="254" t="s">
        <v>397</v>
      </c>
    </row>
    <row r="180" spans="1:65" s="12" customFormat="1" ht="22.9" customHeight="1">
      <c r="B180" s="195"/>
      <c r="C180" s="196"/>
      <c r="D180" s="197" t="s">
        <v>82</v>
      </c>
      <c r="E180" s="209" t="s">
        <v>124</v>
      </c>
      <c r="F180" s="209" t="s">
        <v>817</v>
      </c>
      <c r="G180" s="196"/>
      <c r="H180" s="196"/>
      <c r="I180" s="199"/>
      <c r="J180" s="210">
        <f>BK180</f>
        <v>0</v>
      </c>
      <c r="K180" s="196"/>
      <c r="L180" s="201"/>
      <c r="M180" s="202"/>
      <c r="N180" s="203"/>
      <c r="O180" s="203"/>
      <c r="P180" s="204">
        <f>SUM(P181:P183)</f>
        <v>0</v>
      </c>
      <c r="Q180" s="203"/>
      <c r="R180" s="204">
        <f>SUM(R181:R183)</f>
        <v>0</v>
      </c>
      <c r="S180" s="203"/>
      <c r="T180" s="205">
        <f>SUM(T181:T183)</f>
        <v>0</v>
      </c>
      <c r="AR180" s="206" t="s">
        <v>91</v>
      </c>
      <c r="AT180" s="207" t="s">
        <v>82</v>
      </c>
      <c r="AU180" s="207" t="s">
        <v>91</v>
      </c>
      <c r="AY180" s="206" t="s">
        <v>397</v>
      </c>
      <c r="BK180" s="208">
        <f>SUM(BK181:BK183)</f>
        <v>0</v>
      </c>
    </row>
    <row r="181" spans="1:65" s="2" customFormat="1" ht="21.75" customHeight="1">
      <c r="A181" s="36"/>
      <c r="B181" s="37"/>
      <c r="C181" s="211" t="s">
        <v>165</v>
      </c>
      <c r="D181" s="211" t="s">
        <v>400</v>
      </c>
      <c r="E181" s="212" t="s">
        <v>7722</v>
      </c>
      <c r="F181" s="213" t="s">
        <v>7723</v>
      </c>
      <c r="G181" s="214" t="s">
        <v>464</v>
      </c>
      <c r="H181" s="215">
        <v>0.51</v>
      </c>
      <c r="I181" s="216"/>
      <c r="J181" s="217">
        <f>ROUND(I181*H181,2)</f>
        <v>0</v>
      </c>
      <c r="K181" s="218"/>
      <c r="L181" s="41"/>
      <c r="M181" s="219" t="s">
        <v>1</v>
      </c>
      <c r="N181" s="22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124</v>
      </c>
      <c r="AT181" s="223" t="s">
        <v>400</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215</v>
      </c>
    </row>
    <row r="182" spans="1:65" s="13" customFormat="1">
      <c r="B182" s="233"/>
      <c r="C182" s="234"/>
      <c r="D182" s="225" t="s">
        <v>465</v>
      </c>
      <c r="E182" s="235" t="s">
        <v>1</v>
      </c>
      <c r="F182" s="236" t="s">
        <v>8688</v>
      </c>
      <c r="G182" s="234"/>
      <c r="H182" s="237">
        <v>0.51</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4" customFormat="1">
      <c r="B183" s="244"/>
      <c r="C183" s="245"/>
      <c r="D183" s="225" t="s">
        <v>465</v>
      </c>
      <c r="E183" s="246" t="s">
        <v>1</v>
      </c>
      <c r="F183" s="247" t="s">
        <v>467</v>
      </c>
      <c r="G183" s="245"/>
      <c r="H183" s="248">
        <v>0.51</v>
      </c>
      <c r="I183" s="249"/>
      <c r="J183" s="245"/>
      <c r="K183" s="245"/>
      <c r="L183" s="250"/>
      <c r="M183" s="251"/>
      <c r="N183" s="252"/>
      <c r="O183" s="252"/>
      <c r="P183" s="252"/>
      <c r="Q183" s="252"/>
      <c r="R183" s="252"/>
      <c r="S183" s="252"/>
      <c r="T183" s="253"/>
      <c r="AT183" s="254" t="s">
        <v>465</v>
      </c>
      <c r="AU183" s="254" t="s">
        <v>93</v>
      </c>
      <c r="AV183" s="14" t="s">
        <v>124</v>
      </c>
      <c r="AW183" s="14" t="s">
        <v>38</v>
      </c>
      <c r="AX183" s="14" t="s">
        <v>91</v>
      </c>
      <c r="AY183" s="254" t="s">
        <v>397</v>
      </c>
    </row>
    <row r="184" spans="1:65" s="12" customFormat="1" ht="22.9" customHeight="1">
      <c r="B184" s="195"/>
      <c r="C184" s="196"/>
      <c r="D184" s="197" t="s">
        <v>82</v>
      </c>
      <c r="E184" s="209" t="s">
        <v>136</v>
      </c>
      <c r="F184" s="209" t="s">
        <v>7728</v>
      </c>
      <c r="G184" s="196"/>
      <c r="H184" s="196"/>
      <c r="I184" s="199"/>
      <c r="J184" s="210">
        <f>BK184</f>
        <v>0</v>
      </c>
      <c r="K184" s="196"/>
      <c r="L184" s="201"/>
      <c r="M184" s="202"/>
      <c r="N184" s="203"/>
      <c r="O184" s="203"/>
      <c r="P184" s="204">
        <f>SUM(P185:P220)</f>
        <v>0</v>
      </c>
      <c r="Q184" s="203"/>
      <c r="R184" s="204">
        <f>SUM(R185:R220)</f>
        <v>0</v>
      </c>
      <c r="S184" s="203"/>
      <c r="T184" s="205">
        <f>SUM(T185:T220)</f>
        <v>0</v>
      </c>
      <c r="AR184" s="206" t="s">
        <v>91</v>
      </c>
      <c r="AT184" s="207" t="s">
        <v>82</v>
      </c>
      <c r="AU184" s="207" t="s">
        <v>91</v>
      </c>
      <c r="AY184" s="206" t="s">
        <v>397</v>
      </c>
      <c r="BK184" s="208">
        <f>SUM(BK185:BK220)</f>
        <v>0</v>
      </c>
    </row>
    <row r="185" spans="1:65" s="2" customFormat="1" ht="33" customHeight="1">
      <c r="A185" s="36"/>
      <c r="B185" s="37"/>
      <c r="C185" s="211" t="s">
        <v>168</v>
      </c>
      <c r="D185" s="211" t="s">
        <v>400</v>
      </c>
      <c r="E185" s="212" t="s">
        <v>8689</v>
      </c>
      <c r="F185" s="213" t="s">
        <v>8690</v>
      </c>
      <c r="G185" s="214" t="s">
        <v>461</v>
      </c>
      <c r="H185" s="215">
        <v>10.5</v>
      </c>
      <c r="I185" s="216"/>
      <c r="J185" s="217">
        <f>ROUND(I185*H185,2)</f>
        <v>0</v>
      </c>
      <c r="K185" s="218"/>
      <c r="L185" s="41"/>
      <c r="M185" s="219" t="s">
        <v>1</v>
      </c>
      <c r="N185" s="220" t="s">
        <v>48</v>
      </c>
      <c r="O185" s="73"/>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124</v>
      </c>
      <c r="AT185" s="223" t="s">
        <v>400</v>
      </c>
      <c r="AU185" s="223" t="s">
        <v>93</v>
      </c>
      <c r="AY185" s="18" t="s">
        <v>397</v>
      </c>
      <c r="BE185" s="224">
        <f>IF(N185="základní",J185,0)</f>
        <v>0</v>
      </c>
      <c r="BF185" s="224">
        <f>IF(N185="snížená",J185,0)</f>
        <v>0</v>
      </c>
      <c r="BG185" s="224">
        <f>IF(N185="zákl. přenesená",J185,0)</f>
        <v>0</v>
      </c>
      <c r="BH185" s="224">
        <f>IF(N185="sníž. přenesená",J185,0)</f>
        <v>0</v>
      </c>
      <c r="BI185" s="224">
        <f>IF(N185="nulová",J185,0)</f>
        <v>0</v>
      </c>
      <c r="BJ185" s="18" t="s">
        <v>91</v>
      </c>
      <c r="BK185" s="224">
        <f>ROUND(I185*H185,2)</f>
        <v>0</v>
      </c>
      <c r="BL185" s="18" t="s">
        <v>124</v>
      </c>
      <c r="BM185" s="223" t="s">
        <v>661</v>
      </c>
    </row>
    <row r="186" spans="1:65" s="13" customFormat="1">
      <c r="B186" s="233"/>
      <c r="C186" s="234"/>
      <c r="D186" s="225" t="s">
        <v>465</v>
      </c>
      <c r="E186" s="235" t="s">
        <v>1</v>
      </c>
      <c r="F186" s="236" t="s">
        <v>8691</v>
      </c>
      <c r="G186" s="234"/>
      <c r="H186" s="237">
        <v>10.5</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4" customFormat="1">
      <c r="B187" s="244"/>
      <c r="C187" s="245"/>
      <c r="D187" s="225" t="s">
        <v>465</v>
      </c>
      <c r="E187" s="246" t="s">
        <v>1</v>
      </c>
      <c r="F187" s="247" t="s">
        <v>467</v>
      </c>
      <c r="G187" s="245"/>
      <c r="H187" s="248">
        <v>10.5</v>
      </c>
      <c r="I187" s="249"/>
      <c r="J187" s="245"/>
      <c r="K187" s="245"/>
      <c r="L187" s="250"/>
      <c r="M187" s="251"/>
      <c r="N187" s="252"/>
      <c r="O187" s="252"/>
      <c r="P187" s="252"/>
      <c r="Q187" s="252"/>
      <c r="R187" s="252"/>
      <c r="S187" s="252"/>
      <c r="T187" s="253"/>
      <c r="AT187" s="254" t="s">
        <v>465</v>
      </c>
      <c r="AU187" s="254" t="s">
        <v>93</v>
      </c>
      <c r="AV187" s="14" t="s">
        <v>124</v>
      </c>
      <c r="AW187" s="14" t="s">
        <v>38</v>
      </c>
      <c r="AX187" s="14" t="s">
        <v>91</v>
      </c>
      <c r="AY187" s="254" t="s">
        <v>397</v>
      </c>
    </row>
    <row r="188" spans="1:65" s="2" customFormat="1" ht="21.75" customHeight="1">
      <c r="A188" s="36"/>
      <c r="B188" s="37"/>
      <c r="C188" s="280" t="s">
        <v>171</v>
      </c>
      <c r="D188" s="280" t="s">
        <v>534</v>
      </c>
      <c r="E188" s="281" t="s">
        <v>8692</v>
      </c>
      <c r="F188" s="282" t="s">
        <v>8693</v>
      </c>
      <c r="G188" s="283" t="s">
        <v>461</v>
      </c>
      <c r="H188" s="284">
        <v>10.5</v>
      </c>
      <c r="I188" s="285"/>
      <c r="J188" s="286">
        <f>ROUND(I188*H188,2)</f>
        <v>0</v>
      </c>
      <c r="K188" s="287"/>
      <c r="L188" s="288"/>
      <c r="M188" s="289" t="s">
        <v>1</v>
      </c>
      <c r="N188" s="29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136</v>
      </c>
      <c r="AT188" s="223" t="s">
        <v>534</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124</v>
      </c>
      <c r="BM188" s="223" t="s">
        <v>664</v>
      </c>
    </row>
    <row r="189" spans="1:65" s="13" customFormat="1">
      <c r="B189" s="233"/>
      <c r="C189" s="234"/>
      <c r="D189" s="225" t="s">
        <v>465</v>
      </c>
      <c r="E189" s="235" t="s">
        <v>1</v>
      </c>
      <c r="F189" s="236" t="s">
        <v>8691</v>
      </c>
      <c r="G189" s="234"/>
      <c r="H189" s="237">
        <v>10.5</v>
      </c>
      <c r="I189" s="238"/>
      <c r="J189" s="234"/>
      <c r="K189" s="234"/>
      <c r="L189" s="239"/>
      <c r="M189" s="240"/>
      <c r="N189" s="241"/>
      <c r="O189" s="241"/>
      <c r="P189" s="241"/>
      <c r="Q189" s="241"/>
      <c r="R189" s="241"/>
      <c r="S189" s="241"/>
      <c r="T189" s="242"/>
      <c r="AT189" s="243" t="s">
        <v>465</v>
      </c>
      <c r="AU189" s="243" t="s">
        <v>93</v>
      </c>
      <c r="AV189" s="13" t="s">
        <v>93</v>
      </c>
      <c r="AW189" s="13" t="s">
        <v>38</v>
      </c>
      <c r="AX189" s="13" t="s">
        <v>83</v>
      </c>
      <c r="AY189" s="243" t="s">
        <v>397</v>
      </c>
    </row>
    <row r="190" spans="1:65" s="14" customFormat="1">
      <c r="B190" s="244"/>
      <c r="C190" s="245"/>
      <c r="D190" s="225" t="s">
        <v>465</v>
      </c>
      <c r="E190" s="246" t="s">
        <v>1</v>
      </c>
      <c r="F190" s="247" t="s">
        <v>467</v>
      </c>
      <c r="G190" s="245"/>
      <c r="H190" s="248">
        <v>10.5</v>
      </c>
      <c r="I190" s="249"/>
      <c r="J190" s="245"/>
      <c r="K190" s="245"/>
      <c r="L190" s="250"/>
      <c r="M190" s="251"/>
      <c r="N190" s="252"/>
      <c r="O190" s="252"/>
      <c r="P190" s="252"/>
      <c r="Q190" s="252"/>
      <c r="R190" s="252"/>
      <c r="S190" s="252"/>
      <c r="T190" s="253"/>
      <c r="AT190" s="254" t="s">
        <v>465</v>
      </c>
      <c r="AU190" s="254" t="s">
        <v>93</v>
      </c>
      <c r="AV190" s="14" t="s">
        <v>124</v>
      </c>
      <c r="AW190" s="14" t="s">
        <v>38</v>
      </c>
      <c r="AX190" s="14" t="s">
        <v>91</v>
      </c>
      <c r="AY190" s="254" t="s">
        <v>397</v>
      </c>
    </row>
    <row r="191" spans="1:65" s="2" customFormat="1" ht="33" customHeight="1">
      <c r="A191" s="36"/>
      <c r="B191" s="37"/>
      <c r="C191" s="211" t="s">
        <v>174</v>
      </c>
      <c r="D191" s="211" t="s">
        <v>400</v>
      </c>
      <c r="E191" s="212" t="s">
        <v>8694</v>
      </c>
      <c r="F191" s="213" t="s">
        <v>8695</v>
      </c>
      <c r="G191" s="214" t="s">
        <v>656</v>
      </c>
      <c r="H191" s="215">
        <v>1</v>
      </c>
      <c r="I191" s="216"/>
      <c r="J191" s="217">
        <f>ROUND(I191*H191,2)</f>
        <v>0</v>
      </c>
      <c r="K191" s="218"/>
      <c r="L191" s="41"/>
      <c r="M191" s="219" t="s">
        <v>1</v>
      </c>
      <c r="N191" s="220" t="s">
        <v>48</v>
      </c>
      <c r="O191" s="73"/>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124</v>
      </c>
      <c r="AT191" s="223" t="s">
        <v>400</v>
      </c>
      <c r="AU191" s="223" t="s">
        <v>93</v>
      </c>
      <c r="AY191" s="18" t="s">
        <v>397</v>
      </c>
      <c r="BE191" s="224">
        <f>IF(N191="základní",J191,0)</f>
        <v>0</v>
      </c>
      <c r="BF191" s="224">
        <f>IF(N191="snížená",J191,0)</f>
        <v>0</v>
      </c>
      <c r="BG191" s="224">
        <f>IF(N191="zákl. přenesená",J191,0)</f>
        <v>0</v>
      </c>
      <c r="BH191" s="224">
        <f>IF(N191="sníž. přenesená",J191,0)</f>
        <v>0</v>
      </c>
      <c r="BI191" s="224">
        <f>IF(N191="nulová",J191,0)</f>
        <v>0</v>
      </c>
      <c r="BJ191" s="18" t="s">
        <v>91</v>
      </c>
      <c r="BK191" s="224">
        <f>ROUND(I191*H191,2)</f>
        <v>0</v>
      </c>
      <c r="BL191" s="18" t="s">
        <v>124</v>
      </c>
      <c r="BM191" s="223" t="s">
        <v>667</v>
      </c>
    </row>
    <row r="192" spans="1:65" s="13" customFormat="1">
      <c r="B192" s="233"/>
      <c r="C192" s="234"/>
      <c r="D192" s="225" t="s">
        <v>465</v>
      </c>
      <c r="E192" s="235" t="s">
        <v>1</v>
      </c>
      <c r="F192" s="236" t="s">
        <v>91</v>
      </c>
      <c r="G192" s="234"/>
      <c r="H192" s="237">
        <v>1</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4" customFormat="1">
      <c r="B193" s="244"/>
      <c r="C193" s="245"/>
      <c r="D193" s="225" t="s">
        <v>465</v>
      </c>
      <c r="E193" s="246" t="s">
        <v>1</v>
      </c>
      <c r="F193" s="247" t="s">
        <v>467</v>
      </c>
      <c r="G193" s="245"/>
      <c r="H193" s="248">
        <v>1</v>
      </c>
      <c r="I193" s="249"/>
      <c r="J193" s="245"/>
      <c r="K193" s="245"/>
      <c r="L193" s="250"/>
      <c r="M193" s="251"/>
      <c r="N193" s="252"/>
      <c r="O193" s="252"/>
      <c r="P193" s="252"/>
      <c r="Q193" s="252"/>
      <c r="R193" s="252"/>
      <c r="S193" s="252"/>
      <c r="T193" s="253"/>
      <c r="AT193" s="254" t="s">
        <v>465</v>
      </c>
      <c r="AU193" s="254" t="s">
        <v>93</v>
      </c>
      <c r="AV193" s="14" t="s">
        <v>124</v>
      </c>
      <c r="AW193" s="14" t="s">
        <v>38</v>
      </c>
      <c r="AX193" s="14" t="s">
        <v>91</v>
      </c>
      <c r="AY193" s="254" t="s">
        <v>397</v>
      </c>
    </row>
    <row r="194" spans="1:65" s="2" customFormat="1" ht="21.75" customHeight="1">
      <c r="A194" s="36"/>
      <c r="B194" s="37"/>
      <c r="C194" s="280" t="s">
        <v>7</v>
      </c>
      <c r="D194" s="280" t="s">
        <v>534</v>
      </c>
      <c r="E194" s="281" t="s">
        <v>8696</v>
      </c>
      <c r="F194" s="282" t="s">
        <v>8697</v>
      </c>
      <c r="G194" s="283" t="s">
        <v>656</v>
      </c>
      <c r="H194" s="284">
        <v>1</v>
      </c>
      <c r="I194" s="285"/>
      <c r="J194" s="286">
        <f>ROUND(I194*H194,2)</f>
        <v>0</v>
      </c>
      <c r="K194" s="287"/>
      <c r="L194" s="288"/>
      <c r="M194" s="289" t="s">
        <v>1</v>
      </c>
      <c r="N194" s="29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136</v>
      </c>
      <c r="AT194" s="223" t="s">
        <v>534</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670</v>
      </c>
    </row>
    <row r="195" spans="1:65" s="13" customFormat="1">
      <c r="B195" s="233"/>
      <c r="C195" s="234"/>
      <c r="D195" s="225" t="s">
        <v>465</v>
      </c>
      <c r="E195" s="235" t="s">
        <v>1</v>
      </c>
      <c r="F195" s="236" t="s">
        <v>91</v>
      </c>
      <c r="G195" s="234"/>
      <c r="H195" s="237">
        <v>1</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1</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33" customHeight="1">
      <c r="A197" s="36"/>
      <c r="B197" s="37"/>
      <c r="C197" s="211" t="s">
        <v>179</v>
      </c>
      <c r="D197" s="211" t="s">
        <v>400</v>
      </c>
      <c r="E197" s="212" t="s">
        <v>8698</v>
      </c>
      <c r="F197" s="213" t="s">
        <v>8699</v>
      </c>
      <c r="G197" s="214" t="s">
        <v>656</v>
      </c>
      <c r="H197" s="215">
        <v>1</v>
      </c>
      <c r="I197" s="216"/>
      <c r="J197" s="217">
        <f>ROUND(I197*H197,2)</f>
        <v>0</v>
      </c>
      <c r="K197" s="218"/>
      <c r="L197" s="41"/>
      <c r="M197" s="219" t="s">
        <v>1</v>
      </c>
      <c r="N197" s="22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124</v>
      </c>
      <c r="AT197" s="223" t="s">
        <v>400</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673</v>
      </c>
    </row>
    <row r="198" spans="1:65" s="13" customFormat="1">
      <c r="B198" s="233"/>
      <c r="C198" s="234"/>
      <c r="D198" s="225" t="s">
        <v>465</v>
      </c>
      <c r="E198" s="235" t="s">
        <v>1</v>
      </c>
      <c r="F198" s="236" t="s">
        <v>91</v>
      </c>
      <c r="G198" s="234"/>
      <c r="H198" s="237">
        <v>1</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1</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16.5" customHeight="1">
      <c r="A200" s="36"/>
      <c r="B200" s="37"/>
      <c r="C200" s="280" t="s">
        <v>185</v>
      </c>
      <c r="D200" s="280" t="s">
        <v>534</v>
      </c>
      <c r="E200" s="281" t="s">
        <v>8700</v>
      </c>
      <c r="F200" s="282" t="s">
        <v>8701</v>
      </c>
      <c r="G200" s="283" t="s">
        <v>656</v>
      </c>
      <c r="H200" s="284">
        <v>1</v>
      </c>
      <c r="I200" s="285"/>
      <c r="J200" s="286">
        <f>ROUND(I200*H200,2)</f>
        <v>0</v>
      </c>
      <c r="K200" s="287"/>
      <c r="L200" s="288"/>
      <c r="M200" s="289" t="s">
        <v>1</v>
      </c>
      <c r="N200" s="29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136</v>
      </c>
      <c r="AT200" s="223" t="s">
        <v>534</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676</v>
      </c>
    </row>
    <row r="201" spans="1:65" s="13" customFormat="1">
      <c r="B201" s="233"/>
      <c r="C201" s="234"/>
      <c r="D201" s="225" t="s">
        <v>465</v>
      </c>
      <c r="E201" s="235" t="s">
        <v>1</v>
      </c>
      <c r="F201" s="236" t="s">
        <v>91</v>
      </c>
      <c r="G201" s="234"/>
      <c r="H201" s="237">
        <v>1</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4" customFormat="1">
      <c r="B202" s="244"/>
      <c r="C202" s="245"/>
      <c r="D202" s="225" t="s">
        <v>465</v>
      </c>
      <c r="E202" s="246" t="s">
        <v>1</v>
      </c>
      <c r="F202" s="247" t="s">
        <v>467</v>
      </c>
      <c r="G202" s="245"/>
      <c r="H202" s="248">
        <v>1</v>
      </c>
      <c r="I202" s="249"/>
      <c r="J202" s="245"/>
      <c r="K202" s="245"/>
      <c r="L202" s="250"/>
      <c r="M202" s="251"/>
      <c r="N202" s="252"/>
      <c r="O202" s="252"/>
      <c r="P202" s="252"/>
      <c r="Q202" s="252"/>
      <c r="R202" s="252"/>
      <c r="S202" s="252"/>
      <c r="T202" s="253"/>
      <c r="AT202" s="254" t="s">
        <v>465</v>
      </c>
      <c r="AU202" s="254" t="s">
        <v>93</v>
      </c>
      <c r="AV202" s="14" t="s">
        <v>124</v>
      </c>
      <c r="AW202" s="14" t="s">
        <v>38</v>
      </c>
      <c r="AX202" s="14" t="s">
        <v>91</v>
      </c>
      <c r="AY202" s="254" t="s">
        <v>397</v>
      </c>
    </row>
    <row r="203" spans="1:65" s="2" customFormat="1" ht="33" customHeight="1">
      <c r="A203" s="36"/>
      <c r="B203" s="37"/>
      <c r="C203" s="211" t="s">
        <v>188</v>
      </c>
      <c r="D203" s="211" t="s">
        <v>400</v>
      </c>
      <c r="E203" s="212" t="s">
        <v>8702</v>
      </c>
      <c r="F203" s="213" t="s">
        <v>8703</v>
      </c>
      <c r="G203" s="214" t="s">
        <v>656</v>
      </c>
      <c r="H203" s="215">
        <v>1</v>
      </c>
      <c r="I203" s="216"/>
      <c r="J203" s="217">
        <f>ROUND(I203*H203,2)</f>
        <v>0</v>
      </c>
      <c r="K203" s="218"/>
      <c r="L203" s="41"/>
      <c r="M203" s="219" t="s">
        <v>1</v>
      </c>
      <c r="N203" s="220" t="s">
        <v>48</v>
      </c>
      <c r="O203" s="73"/>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124</v>
      </c>
      <c r="AT203" s="223" t="s">
        <v>400</v>
      </c>
      <c r="AU203" s="223" t="s">
        <v>93</v>
      </c>
      <c r="AY203" s="18" t="s">
        <v>397</v>
      </c>
      <c r="BE203" s="224">
        <f>IF(N203="základní",J203,0)</f>
        <v>0</v>
      </c>
      <c r="BF203" s="224">
        <f>IF(N203="snížená",J203,0)</f>
        <v>0</v>
      </c>
      <c r="BG203" s="224">
        <f>IF(N203="zákl. přenesená",J203,0)</f>
        <v>0</v>
      </c>
      <c r="BH203" s="224">
        <f>IF(N203="sníž. přenesená",J203,0)</f>
        <v>0</v>
      </c>
      <c r="BI203" s="224">
        <f>IF(N203="nulová",J203,0)</f>
        <v>0</v>
      </c>
      <c r="BJ203" s="18" t="s">
        <v>91</v>
      </c>
      <c r="BK203" s="224">
        <f>ROUND(I203*H203,2)</f>
        <v>0</v>
      </c>
      <c r="BL203" s="18" t="s">
        <v>124</v>
      </c>
      <c r="BM203" s="223" t="s">
        <v>679</v>
      </c>
    </row>
    <row r="204" spans="1:65" s="13" customFormat="1">
      <c r="B204" s="233"/>
      <c r="C204" s="234"/>
      <c r="D204" s="225" t="s">
        <v>465</v>
      </c>
      <c r="E204" s="235" t="s">
        <v>1</v>
      </c>
      <c r="F204" s="236" t="s">
        <v>91</v>
      </c>
      <c r="G204" s="234"/>
      <c r="H204" s="237">
        <v>1</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1</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16.5" customHeight="1">
      <c r="A206" s="36"/>
      <c r="B206" s="37"/>
      <c r="C206" s="280" t="s">
        <v>191</v>
      </c>
      <c r="D206" s="280" t="s">
        <v>534</v>
      </c>
      <c r="E206" s="281" t="s">
        <v>8704</v>
      </c>
      <c r="F206" s="282" t="s">
        <v>8705</v>
      </c>
      <c r="G206" s="283" t="s">
        <v>656</v>
      </c>
      <c r="H206" s="284">
        <v>1</v>
      </c>
      <c r="I206" s="285"/>
      <c r="J206" s="286">
        <f>ROUND(I206*H206,2)</f>
        <v>0</v>
      </c>
      <c r="K206" s="287"/>
      <c r="L206" s="288"/>
      <c r="M206" s="289" t="s">
        <v>1</v>
      </c>
      <c r="N206" s="29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136</v>
      </c>
      <c r="AT206" s="223" t="s">
        <v>534</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682</v>
      </c>
    </row>
    <row r="207" spans="1:65" s="13" customFormat="1">
      <c r="B207" s="233"/>
      <c r="C207" s="234"/>
      <c r="D207" s="225" t="s">
        <v>465</v>
      </c>
      <c r="E207" s="235" t="s">
        <v>1</v>
      </c>
      <c r="F207" s="236" t="s">
        <v>91</v>
      </c>
      <c r="G207" s="234"/>
      <c r="H207" s="237">
        <v>1</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1</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33" customHeight="1">
      <c r="A209" s="36"/>
      <c r="B209" s="37"/>
      <c r="C209" s="211" t="s">
        <v>194</v>
      </c>
      <c r="D209" s="211" t="s">
        <v>400</v>
      </c>
      <c r="E209" s="212" t="s">
        <v>8706</v>
      </c>
      <c r="F209" s="213" t="s">
        <v>8707</v>
      </c>
      <c r="G209" s="214" t="s">
        <v>656</v>
      </c>
      <c r="H209" s="215">
        <v>1</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124</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995</v>
      </c>
    </row>
    <row r="210" spans="1:65" s="13" customFormat="1">
      <c r="B210" s="233"/>
      <c r="C210" s="234"/>
      <c r="D210" s="225" t="s">
        <v>465</v>
      </c>
      <c r="E210" s="235" t="s">
        <v>1</v>
      </c>
      <c r="F210" s="236" t="s">
        <v>91</v>
      </c>
      <c r="G210" s="234"/>
      <c r="H210" s="237">
        <v>1</v>
      </c>
      <c r="I210" s="238"/>
      <c r="J210" s="234"/>
      <c r="K210" s="234"/>
      <c r="L210" s="239"/>
      <c r="M210" s="240"/>
      <c r="N210" s="241"/>
      <c r="O210" s="241"/>
      <c r="P210" s="241"/>
      <c r="Q210" s="241"/>
      <c r="R210" s="241"/>
      <c r="S210" s="241"/>
      <c r="T210" s="242"/>
      <c r="AT210" s="243" t="s">
        <v>465</v>
      </c>
      <c r="AU210" s="243" t="s">
        <v>93</v>
      </c>
      <c r="AV210" s="13" t="s">
        <v>93</v>
      </c>
      <c r="AW210" s="13" t="s">
        <v>38</v>
      </c>
      <c r="AX210" s="13" t="s">
        <v>83</v>
      </c>
      <c r="AY210" s="243" t="s">
        <v>397</v>
      </c>
    </row>
    <row r="211" spans="1:65" s="14" customFormat="1">
      <c r="B211" s="244"/>
      <c r="C211" s="245"/>
      <c r="D211" s="225" t="s">
        <v>465</v>
      </c>
      <c r="E211" s="246" t="s">
        <v>1</v>
      </c>
      <c r="F211" s="247" t="s">
        <v>467</v>
      </c>
      <c r="G211" s="245"/>
      <c r="H211" s="248">
        <v>1</v>
      </c>
      <c r="I211" s="249"/>
      <c r="J211" s="245"/>
      <c r="K211" s="245"/>
      <c r="L211" s="250"/>
      <c r="M211" s="251"/>
      <c r="N211" s="252"/>
      <c r="O211" s="252"/>
      <c r="P211" s="252"/>
      <c r="Q211" s="252"/>
      <c r="R211" s="252"/>
      <c r="S211" s="252"/>
      <c r="T211" s="253"/>
      <c r="AT211" s="254" t="s">
        <v>465</v>
      </c>
      <c r="AU211" s="254" t="s">
        <v>93</v>
      </c>
      <c r="AV211" s="14" t="s">
        <v>124</v>
      </c>
      <c r="AW211" s="14" t="s">
        <v>38</v>
      </c>
      <c r="AX211" s="14" t="s">
        <v>91</v>
      </c>
      <c r="AY211" s="254" t="s">
        <v>397</v>
      </c>
    </row>
    <row r="212" spans="1:65" s="2" customFormat="1" ht="16.5" customHeight="1">
      <c r="A212" s="36"/>
      <c r="B212" s="37"/>
      <c r="C212" s="280" t="s">
        <v>197</v>
      </c>
      <c r="D212" s="280" t="s">
        <v>534</v>
      </c>
      <c r="E212" s="281" t="s">
        <v>8708</v>
      </c>
      <c r="F212" s="282" t="s">
        <v>8709</v>
      </c>
      <c r="G212" s="283" t="s">
        <v>656</v>
      </c>
      <c r="H212" s="284">
        <v>1</v>
      </c>
      <c r="I212" s="285"/>
      <c r="J212" s="286">
        <f>ROUND(I212*H212,2)</f>
        <v>0</v>
      </c>
      <c r="K212" s="287"/>
      <c r="L212" s="288"/>
      <c r="M212" s="289" t="s">
        <v>1</v>
      </c>
      <c r="N212" s="290" t="s">
        <v>48</v>
      </c>
      <c r="O212" s="73"/>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136</v>
      </c>
      <c r="AT212" s="223" t="s">
        <v>534</v>
      </c>
      <c r="AU212" s="223" t="s">
        <v>93</v>
      </c>
      <c r="AY212" s="18" t="s">
        <v>397</v>
      </c>
      <c r="BE212" s="224">
        <f>IF(N212="základní",J212,0)</f>
        <v>0</v>
      </c>
      <c r="BF212" s="224">
        <f>IF(N212="snížená",J212,0)</f>
        <v>0</v>
      </c>
      <c r="BG212" s="224">
        <f>IF(N212="zákl. přenesená",J212,0)</f>
        <v>0</v>
      </c>
      <c r="BH212" s="224">
        <f>IF(N212="sníž. přenesená",J212,0)</f>
        <v>0</v>
      </c>
      <c r="BI212" s="224">
        <f>IF(N212="nulová",J212,0)</f>
        <v>0</v>
      </c>
      <c r="BJ212" s="18" t="s">
        <v>91</v>
      </c>
      <c r="BK212" s="224">
        <f>ROUND(I212*H212,2)</f>
        <v>0</v>
      </c>
      <c r="BL212" s="18" t="s">
        <v>124</v>
      </c>
      <c r="BM212" s="223" t="s">
        <v>1026</v>
      </c>
    </row>
    <row r="213" spans="1:65" s="13" customFormat="1">
      <c r="B213" s="233"/>
      <c r="C213" s="234"/>
      <c r="D213" s="225" t="s">
        <v>465</v>
      </c>
      <c r="E213" s="235" t="s">
        <v>1</v>
      </c>
      <c r="F213" s="236" t="s">
        <v>91</v>
      </c>
      <c r="G213" s="234"/>
      <c r="H213" s="237">
        <v>1</v>
      </c>
      <c r="I213" s="238"/>
      <c r="J213" s="234"/>
      <c r="K213" s="234"/>
      <c r="L213" s="239"/>
      <c r="M213" s="240"/>
      <c r="N213" s="241"/>
      <c r="O213" s="241"/>
      <c r="P213" s="241"/>
      <c r="Q213" s="241"/>
      <c r="R213" s="241"/>
      <c r="S213" s="241"/>
      <c r="T213" s="242"/>
      <c r="AT213" s="243" t="s">
        <v>465</v>
      </c>
      <c r="AU213" s="243" t="s">
        <v>93</v>
      </c>
      <c r="AV213" s="13" t="s">
        <v>93</v>
      </c>
      <c r="AW213" s="13" t="s">
        <v>38</v>
      </c>
      <c r="AX213" s="13" t="s">
        <v>83</v>
      </c>
      <c r="AY213" s="243" t="s">
        <v>397</v>
      </c>
    </row>
    <row r="214" spans="1:65" s="14" customFormat="1">
      <c r="B214" s="244"/>
      <c r="C214" s="245"/>
      <c r="D214" s="225" t="s">
        <v>465</v>
      </c>
      <c r="E214" s="246" t="s">
        <v>1</v>
      </c>
      <c r="F214" s="247" t="s">
        <v>467</v>
      </c>
      <c r="G214" s="245"/>
      <c r="H214" s="248">
        <v>1</v>
      </c>
      <c r="I214" s="249"/>
      <c r="J214" s="245"/>
      <c r="K214" s="245"/>
      <c r="L214" s="250"/>
      <c r="M214" s="251"/>
      <c r="N214" s="252"/>
      <c r="O214" s="252"/>
      <c r="P214" s="252"/>
      <c r="Q214" s="252"/>
      <c r="R214" s="252"/>
      <c r="S214" s="252"/>
      <c r="T214" s="253"/>
      <c r="AT214" s="254" t="s">
        <v>465</v>
      </c>
      <c r="AU214" s="254" t="s">
        <v>93</v>
      </c>
      <c r="AV214" s="14" t="s">
        <v>124</v>
      </c>
      <c r="AW214" s="14" t="s">
        <v>38</v>
      </c>
      <c r="AX214" s="14" t="s">
        <v>91</v>
      </c>
      <c r="AY214" s="254" t="s">
        <v>397</v>
      </c>
    </row>
    <row r="215" spans="1:65" s="2" customFormat="1" ht="16.5" customHeight="1">
      <c r="A215" s="36"/>
      <c r="B215" s="37"/>
      <c r="C215" s="211" t="s">
        <v>200</v>
      </c>
      <c r="D215" s="211" t="s">
        <v>400</v>
      </c>
      <c r="E215" s="212" t="s">
        <v>8710</v>
      </c>
      <c r="F215" s="213" t="s">
        <v>8711</v>
      </c>
      <c r="G215" s="214" t="s">
        <v>461</v>
      </c>
      <c r="H215" s="215">
        <v>11.5</v>
      </c>
      <c r="I215" s="216"/>
      <c r="J215" s="217">
        <f>ROUND(I215*H215,2)</f>
        <v>0</v>
      </c>
      <c r="K215" s="218"/>
      <c r="L215" s="41"/>
      <c r="M215" s="219" t="s">
        <v>1</v>
      </c>
      <c r="N215" s="220" t="s">
        <v>48</v>
      </c>
      <c r="O215" s="73"/>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124</v>
      </c>
      <c r="AT215" s="223" t="s">
        <v>400</v>
      </c>
      <c r="AU215" s="223" t="s">
        <v>93</v>
      </c>
      <c r="AY215" s="18" t="s">
        <v>397</v>
      </c>
      <c r="BE215" s="224">
        <f>IF(N215="základní",J215,0)</f>
        <v>0</v>
      </c>
      <c r="BF215" s="224">
        <f>IF(N215="snížená",J215,0)</f>
        <v>0</v>
      </c>
      <c r="BG215" s="224">
        <f>IF(N215="zákl. přenesená",J215,0)</f>
        <v>0</v>
      </c>
      <c r="BH215" s="224">
        <f>IF(N215="sníž. přenesená",J215,0)</f>
        <v>0</v>
      </c>
      <c r="BI215" s="224">
        <f>IF(N215="nulová",J215,0)</f>
        <v>0</v>
      </c>
      <c r="BJ215" s="18" t="s">
        <v>91</v>
      </c>
      <c r="BK215" s="224">
        <f>ROUND(I215*H215,2)</f>
        <v>0</v>
      </c>
      <c r="BL215" s="18" t="s">
        <v>124</v>
      </c>
      <c r="BM215" s="223" t="s">
        <v>1042</v>
      </c>
    </row>
    <row r="216" spans="1:65" s="13" customFormat="1">
      <c r="B216" s="233"/>
      <c r="C216" s="234"/>
      <c r="D216" s="225" t="s">
        <v>465</v>
      </c>
      <c r="E216" s="235" t="s">
        <v>1</v>
      </c>
      <c r="F216" s="236" t="s">
        <v>8712</v>
      </c>
      <c r="G216" s="234"/>
      <c r="H216" s="237">
        <v>11.5</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4" customFormat="1">
      <c r="B217" s="244"/>
      <c r="C217" s="245"/>
      <c r="D217" s="225" t="s">
        <v>465</v>
      </c>
      <c r="E217" s="246" t="s">
        <v>1</v>
      </c>
      <c r="F217" s="247" t="s">
        <v>467</v>
      </c>
      <c r="G217" s="245"/>
      <c r="H217" s="248">
        <v>11.5</v>
      </c>
      <c r="I217" s="249"/>
      <c r="J217" s="245"/>
      <c r="K217" s="245"/>
      <c r="L217" s="250"/>
      <c r="M217" s="251"/>
      <c r="N217" s="252"/>
      <c r="O217" s="252"/>
      <c r="P217" s="252"/>
      <c r="Q217" s="252"/>
      <c r="R217" s="252"/>
      <c r="S217" s="252"/>
      <c r="T217" s="253"/>
      <c r="AT217" s="254" t="s">
        <v>465</v>
      </c>
      <c r="AU217" s="254" t="s">
        <v>93</v>
      </c>
      <c r="AV217" s="14" t="s">
        <v>124</v>
      </c>
      <c r="AW217" s="14" t="s">
        <v>38</v>
      </c>
      <c r="AX217" s="14" t="s">
        <v>91</v>
      </c>
      <c r="AY217" s="254" t="s">
        <v>397</v>
      </c>
    </row>
    <row r="218" spans="1:65" s="2" customFormat="1" ht="16.5" customHeight="1">
      <c r="A218" s="36"/>
      <c r="B218" s="37"/>
      <c r="C218" s="211" t="s">
        <v>203</v>
      </c>
      <c r="D218" s="211" t="s">
        <v>400</v>
      </c>
      <c r="E218" s="212" t="s">
        <v>7938</v>
      </c>
      <c r="F218" s="213" t="s">
        <v>7939</v>
      </c>
      <c r="G218" s="214" t="s">
        <v>461</v>
      </c>
      <c r="H218" s="215">
        <v>8.5</v>
      </c>
      <c r="I218" s="216"/>
      <c r="J218" s="217">
        <f>ROUND(I218*H218,2)</f>
        <v>0</v>
      </c>
      <c r="K218" s="218"/>
      <c r="L218" s="41"/>
      <c r="M218" s="219" t="s">
        <v>1</v>
      </c>
      <c r="N218" s="220" t="s">
        <v>48</v>
      </c>
      <c r="O218" s="73"/>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124</v>
      </c>
      <c r="AT218" s="223" t="s">
        <v>400</v>
      </c>
      <c r="AU218" s="223" t="s">
        <v>93</v>
      </c>
      <c r="AY218" s="18" t="s">
        <v>397</v>
      </c>
      <c r="BE218" s="224">
        <f>IF(N218="základní",J218,0)</f>
        <v>0</v>
      </c>
      <c r="BF218" s="224">
        <f>IF(N218="snížená",J218,0)</f>
        <v>0</v>
      </c>
      <c r="BG218" s="224">
        <f>IF(N218="zákl. přenesená",J218,0)</f>
        <v>0</v>
      </c>
      <c r="BH218" s="224">
        <f>IF(N218="sníž. přenesená",J218,0)</f>
        <v>0</v>
      </c>
      <c r="BI218" s="224">
        <f>IF(N218="nulová",J218,0)</f>
        <v>0</v>
      </c>
      <c r="BJ218" s="18" t="s">
        <v>91</v>
      </c>
      <c r="BK218" s="224">
        <f>ROUND(I218*H218,2)</f>
        <v>0</v>
      </c>
      <c r="BL218" s="18" t="s">
        <v>124</v>
      </c>
      <c r="BM218" s="223" t="s">
        <v>1057</v>
      </c>
    </row>
    <row r="219" spans="1:65" s="13" customFormat="1">
      <c r="B219" s="233"/>
      <c r="C219" s="234"/>
      <c r="D219" s="225" t="s">
        <v>465</v>
      </c>
      <c r="E219" s="235" t="s">
        <v>1</v>
      </c>
      <c r="F219" s="236" t="s">
        <v>8713</v>
      </c>
      <c r="G219" s="234"/>
      <c r="H219" s="237">
        <v>8.5</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4" customFormat="1">
      <c r="B220" s="244"/>
      <c r="C220" s="245"/>
      <c r="D220" s="225" t="s">
        <v>465</v>
      </c>
      <c r="E220" s="246" t="s">
        <v>1</v>
      </c>
      <c r="F220" s="247" t="s">
        <v>467</v>
      </c>
      <c r="G220" s="245"/>
      <c r="H220" s="248">
        <v>8.5</v>
      </c>
      <c r="I220" s="249"/>
      <c r="J220" s="245"/>
      <c r="K220" s="245"/>
      <c r="L220" s="250"/>
      <c r="M220" s="251"/>
      <c r="N220" s="252"/>
      <c r="O220" s="252"/>
      <c r="P220" s="252"/>
      <c r="Q220" s="252"/>
      <c r="R220" s="252"/>
      <c r="S220" s="252"/>
      <c r="T220" s="253"/>
      <c r="AT220" s="254" t="s">
        <v>465</v>
      </c>
      <c r="AU220" s="254" t="s">
        <v>93</v>
      </c>
      <c r="AV220" s="14" t="s">
        <v>124</v>
      </c>
      <c r="AW220" s="14" t="s">
        <v>38</v>
      </c>
      <c r="AX220" s="14" t="s">
        <v>91</v>
      </c>
      <c r="AY220" s="254" t="s">
        <v>397</v>
      </c>
    </row>
    <row r="221" spans="1:65" s="12" customFormat="1" ht="22.9" customHeight="1">
      <c r="B221" s="195"/>
      <c r="C221" s="196"/>
      <c r="D221" s="197" t="s">
        <v>82</v>
      </c>
      <c r="E221" s="209" t="s">
        <v>1353</v>
      </c>
      <c r="F221" s="209" t="s">
        <v>1354</v>
      </c>
      <c r="G221" s="196"/>
      <c r="H221" s="196"/>
      <c r="I221" s="199"/>
      <c r="J221" s="210">
        <f>BK221</f>
        <v>0</v>
      </c>
      <c r="K221" s="196"/>
      <c r="L221" s="201"/>
      <c r="M221" s="202"/>
      <c r="N221" s="203"/>
      <c r="O221" s="203"/>
      <c r="P221" s="204">
        <f>SUM(P222:P224)</f>
        <v>0</v>
      </c>
      <c r="Q221" s="203"/>
      <c r="R221" s="204">
        <f>SUM(R222:R224)</f>
        <v>0</v>
      </c>
      <c r="S221" s="203"/>
      <c r="T221" s="205">
        <f>SUM(T222:T224)</f>
        <v>0</v>
      </c>
      <c r="AR221" s="206" t="s">
        <v>91</v>
      </c>
      <c r="AT221" s="207" t="s">
        <v>82</v>
      </c>
      <c r="AU221" s="207" t="s">
        <v>91</v>
      </c>
      <c r="AY221" s="206" t="s">
        <v>397</v>
      </c>
      <c r="BK221" s="208">
        <f>SUM(BK222:BK224)</f>
        <v>0</v>
      </c>
    </row>
    <row r="222" spans="1:65" s="2" customFormat="1" ht="44.25" customHeight="1">
      <c r="A222" s="36"/>
      <c r="B222" s="37"/>
      <c r="C222" s="211" t="s">
        <v>206</v>
      </c>
      <c r="D222" s="211" t="s">
        <v>400</v>
      </c>
      <c r="E222" s="212" t="s">
        <v>7814</v>
      </c>
      <c r="F222" s="213" t="s">
        <v>7815</v>
      </c>
      <c r="G222" s="214" t="s">
        <v>502</v>
      </c>
      <c r="H222" s="215">
        <v>2.5000000000000001E-2</v>
      </c>
      <c r="I222" s="216"/>
      <c r="J222" s="217">
        <f>ROUND(I222*H222,2)</f>
        <v>0</v>
      </c>
      <c r="K222" s="218"/>
      <c r="L222" s="41"/>
      <c r="M222" s="219" t="s">
        <v>1</v>
      </c>
      <c r="N222" s="220" t="s">
        <v>48</v>
      </c>
      <c r="O222" s="73"/>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124</v>
      </c>
      <c r="AT222" s="223" t="s">
        <v>400</v>
      </c>
      <c r="AU222" s="223" t="s">
        <v>93</v>
      </c>
      <c r="AY222" s="18" t="s">
        <v>397</v>
      </c>
      <c r="BE222" s="224">
        <f>IF(N222="základní",J222,0)</f>
        <v>0</v>
      </c>
      <c r="BF222" s="224">
        <f>IF(N222="snížená",J222,0)</f>
        <v>0</v>
      </c>
      <c r="BG222" s="224">
        <f>IF(N222="zákl. přenesená",J222,0)</f>
        <v>0</v>
      </c>
      <c r="BH222" s="224">
        <f>IF(N222="sníž. přenesená",J222,0)</f>
        <v>0</v>
      </c>
      <c r="BI222" s="224">
        <f>IF(N222="nulová",J222,0)</f>
        <v>0</v>
      </c>
      <c r="BJ222" s="18" t="s">
        <v>91</v>
      </c>
      <c r="BK222" s="224">
        <f>ROUND(I222*H222,2)</f>
        <v>0</v>
      </c>
      <c r="BL222" s="18" t="s">
        <v>124</v>
      </c>
      <c r="BM222" s="223" t="s">
        <v>1066</v>
      </c>
    </row>
    <row r="223" spans="1:65" s="13" customFormat="1" ht="22.5">
      <c r="B223" s="233"/>
      <c r="C223" s="234"/>
      <c r="D223" s="225" t="s">
        <v>465</v>
      </c>
      <c r="E223" s="235" t="s">
        <v>1</v>
      </c>
      <c r="F223" s="236" t="s">
        <v>8714</v>
      </c>
      <c r="G223" s="234"/>
      <c r="H223" s="237">
        <v>2.5000000000000001E-2</v>
      </c>
      <c r="I223" s="238"/>
      <c r="J223" s="234"/>
      <c r="K223" s="234"/>
      <c r="L223" s="239"/>
      <c r="M223" s="240"/>
      <c r="N223" s="241"/>
      <c r="O223" s="241"/>
      <c r="P223" s="241"/>
      <c r="Q223" s="241"/>
      <c r="R223" s="241"/>
      <c r="S223" s="241"/>
      <c r="T223" s="242"/>
      <c r="AT223" s="243" t="s">
        <v>465</v>
      </c>
      <c r="AU223" s="243" t="s">
        <v>93</v>
      </c>
      <c r="AV223" s="13" t="s">
        <v>93</v>
      </c>
      <c r="AW223" s="13" t="s">
        <v>38</v>
      </c>
      <c r="AX223" s="13" t="s">
        <v>83</v>
      </c>
      <c r="AY223" s="243" t="s">
        <v>397</v>
      </c>
    </row>
    <row r="224" spans="1:65" s="14" customFormat="1">
      <c r="B224" s="244"/>
      <c r="C224" s="245"/>
      <c r="D224" s="225" t="s">
        <v>465</v>
      </c>
      <c r="E224" s="246" t="s">
        <v>1</v>
      </c>
      <c r="F224" s="247" t="s">
        <v>467</v>
      </c>
      <c r="G224" s="245"/>
      <c r="H224" s="248">
        <v>2.5000000000000001E-2</v>
      </c>
      <c r="I224" s="249"/>
      <c r="J224" s="245"/>
      <c r="K224" s="245"/>
      <c r="L224" s="250"/>
      <c r="M224" s="251"/>
      <c r="N224" s="252"/>
      <c r="O224" s="252"/>
      <c r="P224" s="252"/>
      <c r="Q224" s="252"/>
      <c r="R224" s="252"/>
      <c r="S224" s="252"/>
      <c r="T224" s="253"/>
      <c r="AT224" s="254" t="s">
        <v>465</v>
      </c>
      <c r="AU224" s="254" t="s">
        <v>93</v>
      </c>
      <c r="AV224" s="14" t="s">
        <v>124</v>
      </c>
      <c r="AW224" s="14" t="s">
        <v>38</v>
      </c>
      <c r="AX224" s="14" t="s">
        <v>91</v>
      </c>
      <c r="AY224" s="254" t="s">
        <v>397</v>
      </c>
    </row>
    <row r="225" spans="1:65" s="12" customFormat="1" ht="25.9" customHeight="1">
      <c r="B225" s="195"/>
      <c r="C225" s="196"/>
      <c r="D225" s="197" t="s">
        <v>82</v>
      </c>
      <c r="E225" s="198" t="s">
        <v>1359</v>
      </c>
      <c r="F225" s="198" t="s">
        <v>1360</v>
      </c>
      <c r="G225" s="196"/>
      <c r="H225" s="196"/>
      <c r="I225" s="199"/>
      <c r="J225" s="200">
        <f>BK225</f>
        <v>0</v>
      </c>
      <c r="K225" s="196"/>
      <c r="L225" s="201"/>
      <c r="M225" s="202"/>
      <c r="N225" s="203"/>
      <c r="O225" s="203"/>
      <c r="P225" s="204">
        <f>P226</f>
        <v>0</v>
      </c>
      <c r="Q225" s="203"/>
      <c r="R225" s="204">
        <f>R226</f>
        <v>0</v>
      </c>
      <c r="S225" s="203"/>
      <c r="T225" s="205">
        <f>T226</f>
        <v>0</v>
      </c>
      <c r="AR225" s="206" t="s">
        <v>93</v>
      </c>
      <c r="AT225" s="207" t="s">
        <v>82</v>
      </c>
      <c r="AU225" s="207" t="s">
        <v>83</v>
      </c>
      <c r="AY225" s="206" t="s">
        <v>397</v>
      </c>
      <c r="BK225" s="208">
        <f>BK226</f>
        <v>0</v>
      </c>
    </row>
    <row r="226" spans="1:65" s="12" customFormat="1" ht="22.9" customHeight="1">
      <c r="B226" s="195"/>
      <c r="C226" s="196"/>
      <c r="D226" s="197" t="s">
        <v>82</v>
      </c>
      <c r="E226" s="209" t="s">
        <v>3598</v>
      </c>
      <c r="F226" s="209" t="s">
        <v>4928</v>
      </c>
      <c r="G226" s="196"/>
      <c r="H226" s="196"/>
      <c r="I226" s="199"/>
      <c r="J226" s="210">
        <f>BK226</f>
        <v>0</v>
      </c>
      <c r="K226" s="196"/>
      <c r="L226" s="201"/>
      <c r="M226" s="202"/>
      <c r="N226" s="203"/>
      <c r="O226" s="203"/>
      <c r="P226" s="204">
        <f>SUM(P227:P232)</f>
        <v>0</v>
      </c>
      <c r="Q226" s="203"/>
      <c r="R226" s="204">
        <f>SUM(R227:R232)</f>
        <v>0</v>
      </c>
      <c r="S226" s="203"/>
      <c r="T226" s="205">
        <f>SUM(T227:T232)</f>
        <v>0</v>
      </c>
      <c r="AR226" s="206" t="s">
        <v>93</v>
      </c>
      <c r="AT226" s="207" t="s">
        <v>82</v>
      </c>
      <c r="AU226" s="207" t="s">
        <v>91</v>
      </c>
      <c r="AY226" s="206" t="s">
        <v>397</v>
      </c>
      <c r="BK226" s="208">
        <f>SUM(BK227:BK232)</f>
        <v>0</v>
      </c>
    </row>
    <row r="227" spans="1:65" s="2" customFormat="1" ht="21.75" customHeight="1">
      <c r="A227" s="36"/>
      <c r="B227" s="37"/>
      <c r="C227" s="211" t="s">
        <v>209</v>
      </c>
      <c r="D227" s="211" t="s">
        <v>400</v>
      </c>
      <c r="E227" s="212" t="s">
        <v>8715</v>
      </c>
      <c r="F227" s="213" t="s">
        <v>8716</v>
      </c>
      <c r="G227" s="214" t="s">
        <v>656</v>
      </c>
      <c r="H227" s="215">
        <v>1</v>
      </c>
      <c r="I227" s="216"/>
      <c r="J227" s="217">
        <f>ROUND(I227*H227,2)</f>
        <v>0</v>
      </c>
      <c r="K227" s="218"/>
      <c r="L227" s="41"/>
      <c r="M227" s="219" t="s">
        <v>1</v>
      </c>
      <c r="N227" s="220" t="s">
        <v>48</v>
      </c>
      <c r="O227" s="73"/>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162</v>
      </c>
      <c r="AT227" s="223" t="s">
        <v>400</v>
      </c>
      <c r="AU227" s="223" t="s">
        <v>93</v>
      </c>
      <c r="AY227" s="18" t="s">
        <v>397</v>
      </c>
      <c r="BE227" s="224">
        <f>IF(N227="základní",J227,0)</f>
        <v>0</v>
      </c>
      <c r="BF227" s="224">
        <f>IF(N227="snížená",J227,0)</f>
        <v>0</v>
      </c>
      <c r="BG227" s="224">
        <f>IF(N227="zákl. přenesená",J227,0)</f>
        <v>0</v>
      </c>
      <c r="BH227" s="224">
        <f>IF(N227="sníž. přenesená",J227,0)</f>
        <v>0</v>
      </c>
      <c r="BI227" s="224">
        <f>IF(N227="nulová",J227,0)</f>
        <v>0</v>
      </c>
      <c r="BJ227" s="18" t="s">
        <v>91</v>
      </c>
      <c r="BK227" s="224">
        <f>ROUND(I227*H227,2)</f>
        <v>0</v>
      </c>
      <c r="BL227" s="18" t="s">
        <v>162</v>
      </c>
      <c r="BM227" s="223" t="s">
        <v>1078</v>
      </c>
    </row>
    <row r="228" spans="1:65" s="13" customFormat="1">
      <c r="B228" s="233"/>
      <c r="C228" s="234"/>
      <c r="D228" s="225" t="s">
        <v>465</v>
      </c>
      <c r="E228" s="235" t="s">
        <v>1</v>
      </c>
      <c r="F228" s="236" t="s">
        <v>91</v>
      </c>
      <c r="G228" s="234"/>
      <c r="H228" s="237">
        <v>1</v>
      </c>
      <c r="I228" s="238"/>
      <c r="J228" s="234"/>
      <c r="K228" s="234"/>
      <c r="L228" s="239"/>
      <c r="M228" s="240"/>
      <c r="N228" s="241"/>
      <c r="O228" s="241"/>
      <c r="P228" s="241"/>
      <c r="Q228" s="241"/>
      <c r="R228" s="241"/>
      <c r="S228" s="241"/>
      <c r="T228" s="242"/>
      <c r="AT228" s="243" t="s">
        <v>465</v>
      </c>
      <c r="AU228" s="243" t="s">
        <v>93</v>
      </c>
      <c r="AV228" s="13" t="s">
        <v>93</v>
      </c>
      <c r="AW228" s="13" t="s">
        <v>38</v>
      </c>
      <c r="AX228" s="13" t="s">
        <v>83</v>
      </c>
      <c r="AY228" s="243" t="s">
        <v>397</v>
      </c>
    </row>
    <row r="229" spans="1:65" s="14" customFormat="1">
      <c r="B229" s="244"/>
      <c r="C229" s="245"/>
      <c r="D229" s="225" t="s">
        <v>465</v>
      </c>
      <c r="E229" s="246" t="s">
        <v>1</v>
      </c>
      <c r="F229" s="247" t="s">
        <v>467</v>
      </c>
      <c r="G229" s="245"/>
      <c r="H229" s="248">
        <v>1</v>
      </c>
      <c r="I229" s="249"/>
      <c r="J229" s="245"/>
      <c r="K229" s="245"/>
      <c r="L229" s="250"/>
      <c r="M229" s="251"/>
      <c r="N229" s="252"/>
      <c r="O229" s="252"/>
      <c r="P229" s="252"/>
      <c r="Q229" s="252"/>
      <c r="R229" s="252"/>
      <c r="S229" s="252"/>
      <c r="T229" s="253"/>
      <c r="AT229" s="254" t="s">
        <v>465</v>
      </c>
      <c r="AU229" s="254" t="s">
        <v>93</v>
      </c>
      <c r="AV229" s="14" t="s">
        <v>124</v>
      </c>
      <c r="AW229" s="14" t="s">
        <v>38</v>
      </c>
      <c r="AX229" s="14" t="s">
        <v>91</v>
      </c>
      <c r="AY229" s="254" t="s">
        <v>397</v>
      </c>
    </row>
    <row r="230" spans="1:65" s="2" customFormat="1" ht="21.75" customHeight="1">
      <c r="A230" s="36"/>
      <c r="B230" s="37"/>
      <c r="C230" s="280" t="s">
        <v>212</v>
      </c>
      <c r="D230" s="280" t="s">
        <v>534</v>
      </c>
      <c r="E230" s="281" t="s">
        <v>8717</v>
      </c>
      <c r="F230" s="282" t="s">
        <v>8718</v>
      </c>
      <c r="G230" s="283" t="s">
        <v>656</v>
      </c>
      <c r="H230" s="284">
        <v>1</v>
      </c>
      <c r="I230" s="285"/>
      <c r="J230" s="286">
        <f>ROUND(I230*H230,2)</f>
        <v>0</v>
      </c>
      <c r="K230" s="287"/>
      <c r="L230" s="288"/>
      <c r="M230" s="289" t="s">
        <v>1</v>
      </c>
      <c r="N230" s="290" t="s">
        <v>48</v>
      </c>
      <c r="O230" s="73"/>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212</v>
      </c>
      <c r="AT230" s="223" t="s">
        <v>534</v>
      </c>
      <c r="AU230" s="223" t="s">
        <v>93</v>
      </c>
      <c r="AY230" s="18" t="s">
        <v>397</v>
      </c>
      <c r="BE230" s="224">
        <f>IF(N230="základní",J230,0)</f>
        <v>0</v>
      </c>
      <c r="BF230" s="224">
        <f>IF(N230="snížená",J230,0)</f>
        <v>0</v>
      </c>
      <c r="BG230" s="224">
        <f>IF(N230="zákl. přenesená",J230,0)</f>
        <v>0</v>
      </c>
      <c r="BH230" s="224">
        <f>IF(N230="sníž. přenesená",J230,0)</f>
        <v>0</v>
      </c>
      <c r="BI230" s="224">
        <f>IF(N230="nulová",J230,0)</f>
        <v>0</v>
      </c>
      <c r="BJ230" s="18" t="s">
        <v>91</v>
      </c>
      <c r="BK230" s="224">
        <f>ROUND(I230*H230,2)</f>
        <v>0</v>
      </c>
      <c r="BL230" s="18" t="s">
        <v>162</v>
      </c>
      <c r="BM230" s="223" t="s">
        <v>1088</v>
      </c>
    </row>
    <row r="231" spans="1:65" s="13" customFormat="1">
      <c r="B231" s="233"/>
      <c r="C231" s="234"/>
      <c r="D231" s="225" t="s">
        <v>465</v>
      </c>
      <c r="E231" s="235" t="s">
        <v>1</v>
      </c>
      <c r="F231" s="236" t="s">
        <v>91</v>
      </c>
      <c r="G231" s="234"/>
      <c r="H231" s="237">
        <v>1</v>
      </c>
      <c r="I231" s="238"/>
      <c r="J231" s="234"/>
      <c r="K231" s="234"/>
      <c r="L231" s="239"/>
      <c r="M231" s="240"/>
      <c r="N231" s="241"/>
      <c r="O231" s="241"/>
      <c r="P231" s="241"/>
      <c r="Q231" s="241"/>
      <c r="R231" s="241"/>
      <c r="S231" s="241"/>
      <c r="T231" s="242"/>
      <c r="AT231" s="243" t="s">
        <v>465</v>
      </c>
      <c r="AU231" s="243" t="s">
        <v>93</v>
      </c>
      <c r="AV231" s="13" t="s">
        <v>93</v>
      </c>
      <c r="AW231" s="13" t="s">
        <v>38</v>
      </c>
      <c r="AX231" s="13" t="s">
        <v>83</v>
      </c>
      <c r="AY231" s="243" t="s">
        <v>397</v>
      </c>
    </row>
    <row r="232" spans="1:65" s="14" customFormat="1">
      <c r="B232" s="244"/>
      <c r="C232" s="245"/>
      <c r="D232" s="225" t="s">
        <v>465</v>
      </c>
      <c r="E232" s="246" t="s">
        <v>1</v>
      </c>
      <c r="F232" s="247" t="s">
        <v>467</v>
      </c>
      <c r="G232" s="245"/>
      <c r="H232" s="248">
        <v>1</v>
      </c>
      <c r="I232" s="249"/>
      <c r="J232" s="245"/>
      <c r="K232" s="245"/>
      <c r="L232" s="250"/>
      <c r="M232" s="251"/>
      <c r="N232" s="252"/>
      <c r="O232" s="252"/>
      <c r="P232" s="252"/>
      <c r="Q232" s="252"/>
      <c r="R232" s="252"/>
      <c r="S232" s="252"/>
      <c r="T232" s="253"/>
      <c r="AT232" s="254" t="s">
        <v>465</v>
      </c>
      <c r="AU232" s="254" t="s">
        <v>93</v>
      </c>
      <c r="AV232" s="14" t="s">
        <v>124</v>
      </c>
      <c r="AW232" s="14" t="s">
        <v>38</v>
      </c>
      <c r="AX232" s="14" t="s">
        <v>91</v>
      </c>
      <c r="AY232" s="254" t="s">
        <v>397</v>
      </c>
    </row>
    <row r="233" spans="1:65" s="12" customFormat="1" ht="25.9" customHeight="1">
      <c r="B233" s="195"/>
      <c r="C233" s="196"/>
      <c r="D233" s="197" t="s">
        <v>82</v>
      </c>
      <c r="E233" s="198" t="s">
        <v>534</v>
      </c>
      <c r="F233" s="198" t="s">
        <v>7280</v>
      </c>
      <c r="G233" s="196"/>
      <c r="H233" s="196"/>
      <c r="I233" s="199"/>
      <c r="J233" s="200">
        <f>BK233</f>
        <v>0</v>
      </c>
      <c r="K233" s="196"/>
      <c r="L233" s="201"/>
      <c r="M233" s="202"/>
      <c r="N233" s="203"/>
      <c r="O233" s="203"/>
      <c r="P233" s="204">
        <f>P234</f>
        <v>0</v>
      </c>
      <c r="Q233" s="203"/>
      <c r="R233" s="204">
        <f>R234</f>
        <v>0</v>
      </c>
      <c r="S233" s="203"/>
      <c r="T233" s="205">
        <f>T234</f>
        <v>0</v>
      </c>
      <c r="AR233" s="206" t="s">
        <v>112</v>
      </c>
      <c r="AT233" s="207" t="s">
        <v>82</v>
      </c>
      <c r="AU233" s="207" t="s">
        <v>83</v>
      </c>
      <c r="AY233" s="206" t="s">
        <v>397</v>
      </c>
      <c r="BK233" s="208">
        <f>BK234</f>
        <v>0</v>
      </c>
    </row>
    <row r="234" spans="1:65" s="12" customFormat="1" ht="22.9" customHeight="1">
      <c r="B234" s="195"/>
      <c r="C234" s="196"/>
      <c r="D234" s="197" t="s">
        <v>82</v>
      </c>
      <c r="E234" s="209" t="s">
        <v>8719</v>
      </c>
      <c r="F234" s="209" t="s">
        <v>8720</v>
      </c>
      <c r="G234" s="196"/>
      <c r="H234" s="196"/>
      <c r="I234" s="199"/>
      <c r="J234" s="210">
        <f>BK234</f>
        <v>0</v>
      </c>
      <c r="K234" s="196"/>
      <c r="L234" s="201"/>
      <c r="M234" s="202"/>
      <c r="N234" s="203"/>
      <c r="O234" s="203"/>
      <c r="P234" s="204">
        <f>SUM(P235:P243)</f>
        <v>0</v>
      </c>
      <c r="Q234" s="203"/>
      <c r="R234" s="204">
        <f>SUM(R235:R243)</f>
        <v>0</v>
      </c>
      <c r="S234" s="203"/>
      <c r="T234" s="205">
        <f>SUM(T235:T243)</f>
        <v>0</v>
      </c>
      <c r="AR234" s="206" t="s">
        <v>112</v>
      </c>
      <c r="AT234" s="207" t="s">
        <v>82</v>
      </c>
      <c r="AU234" s="207" t="s">
        <v>91</v>
      </c>
      <c r="AY234" s="206" t="s">
        <v>397</v>
      </c>
      <c r="BK234" s="208">
        <f>SUM(BK235:BK243)</f>
        <v>0</v>
      </c>
    </row>
    <row r="235" spans="1:65" s="2" customFormat="1" ht="21.75" customHeight="1">
      <c r="A235" s="36"/>
      <c r="B235" s="37"/>
      <c r="C235" s="211" t="s">
        <v>182</v>
      </c>
      <c r="D235" s="211" t="s">
        <v>400</v>
      </c>
      <c r="E235" s="212" t="s">
        <v>8721</v>
      </c>
      <c r="F235" s="213" t="s">
        <v>8722</v>
      </c>
      <c r="G235" s="214" t="s">
        <v>461</v>
      </c>
      <c r="H235" s="215">
        <v>10.5</v>
      </c>
      <c r="I235" s="216"/>
      <c r="J235" s="217">
        <f>ROUND(I235*H235,2)</f>
        <v>0</v>
      </c>
      <c r="K235" s="218"/>
      <c r="L235" s="41"/>
      <c r="M235" s="219" t="s">
        <v>1</v>
      </c>
      <c r="N235" s="220" t="s">
        <v>48</v>
      </c>
      <c r="O235" s="73"/>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1088</v>
      </c>
      <c r="AT235" s="223" t="s">
        <v>400</v>
      </c>
      <c r="AU235" s="223" t="s">
        <v>93</v>
      </c>
      <c r="AY235" s="18" t="s">
        <v>397</v>
      </c>
      <c r="BE235" s="224">
        <f>IF(N235="základní",J235,0)</f>
        <v>0</v>
      </c>
      <c r="BF235" s="224">
        <f>IF(N235="snížená",J235,0)</f>
        <v>0</v>
      </c>
      <c r="BG235" s="224">
        <f>IF(N235="zákl. přenesená",J235,0)</f>
        <v>0</v>
      </c>
      <c r="BH235" s="224">
        <f>IF(N235="sníž. přenesená",J235,0)</f>
        <v>0</v>
      </c>
      <c r="BI235" s="224">
        <f>IF(N235="nulová",J235,0)</f>
        <v>0</v>
      </c>
      <c r="BJ235" s="18" t="s">
        <v>91</v>
      </c>
      <c r="BK235" s="224">
        <f>ROUND(I235*H235,2)</f>
        <v>0</v>
      </c>
      <c r="BL235" s="18" t="s">
        <v>1088</v>
      </c>
      <c r="BM235" s="223" t="s">
        <v>1096</v>
      </c>
    </row>
    <row r="236" spans="1:65" s="13" customFormat="1">
      <c r="B236" s="233"/>
      <c r="C236" s="234"/>
      <c r="D236" s="225" t="s">
        <v>465</v>
      </c>
      <c r="E236" s="235" t="s">
        <v>1</v>
      </c>
      <c r="F236" s="236" t="s">
        <v>8691</v>
      </c>
      <c r="G236" s="234"/>
      <c r="H236" s="237">
        <v>10.5</v>
      </c>
      <c r="I236" s="238"/>
      <c r="J236" s="234"/>
      <c r="K236" s="234"/>
      <c r="L236" s="239"/>
      <c r="M236" s="240"/>
      <c r="N236" s="241"/>
      <c r="O236" s="241"/>
      <c r="P236" s="241"/>
      <c r="Q236" s="241"/>
      <c r="R236" s="241"/>
      <c r="S236" s="241"/>
      <c r="T236" s="242"/>
      <c r="AT236" s="243" t="s">
        <v>465</v>
      </c>
      <c r="AU236" s="243" t="s">
        <v>93</v>
      </c>
      <c r="AV236" s="13" t="s">
        <v>93</v>
      </c>
      <c r="AW236" s="13" t="s">
        <v>38</v>
      </c>
      <c r="AX236" s="13" t="s">
        <v>83</v>
      </c>
      <c r="AY236" s="243" t="s">
        <v>397</v>
      </c>
    </row>
    <row r="237" spans="1:65" s="14" customFormat="1">
      <c r="B237" s="244"/>
      <c r="C237" s="245"/>
      <c r="D237" s="225" t="s">
        <v>465</v>
      </c>
      <c r="E237" s="246" t="s">
        <v>1</v>
      </c>
      <c r="F237" s="247" t="s">
        <v>467</v>
      </c>
      <c r="G237" s="245"/>
      <c r="H237" s="248">
        <v>10.5</v>
      </c>
      <c r="I237" s="249"/>
      <c r="J237" s="245"/>
      <c r="K237" s="245"/>
      <c r="L237" s="250"/>
      <c r="M237" s="251"/>
      <c r="N237" s="252"/>
      <c r="O237" s="252"/>
      <c r="P237" s="252"/>
      <c r="Q237" s="252"/>
      <c r="R237" s="252"/>
      <c r="S237" s="252"/>
      <c r="T237" s="253"/>
      <c r="AT237" s="254" t="s">
        <v>465</v>
      </c>
      <c r="AU237" s="254" t="s">
        <v>93</v>
      </c>
      <c r="AV237" s="14" t="s">
        <v>124</v>
      </c>
      <c r="AW237" s="14" t="s">
        <v>38</v>
      </c>
      <c r="AX237" s="14" t="s">
        <v>91</v>
      </c>
      <c r="AY237" s="254" t="s">
        <v>397</v>
      </c>
    </row>
    <row r="238" spans="1:65" s="2" customFormat="1" ht="16.5" customHeight="1">
      <c r="A238" s="36"/>
      <c r="B238" s="37"/>
      <c r="C238" s="211" t="s">
        <v>215</v>
      </c>
      <c r="D238" s="211" t="s">
        <v>400</v>
      </c>
      <c r="E238" s="212" t="s">
        <v>8723</v>
      </c>
      <c r="F238" s="213" t="s">
        <v>8724</v>
      </c>
      <c r="G238" s="214" t="s">
        <v>461</v>
      </c>
      <c r="H238" s="215">
        <v>10.5</v>
      </c>
      <c r="I238" s="216"/>
      <c r="J238" s="217">
        <f>ROUND(I238*H238,2)</f>
        <v>0</v>
      </c>
      <c r="K238" s="218"/>
      <c r="L238" s="41"/>
      <c r="M238" s="219" t="s">
        <v>1</v>
      </c>
      <c r="N238" s="22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1088</v>
      </c>
      <c r="AT238" s="223" t="s">
        <v>400</v>
      </c>
      <c r="AU238" s="223" t="s">
        <v>93</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1088</v>
      </c>
      <c r="BM238" s="223" t="s">
        <v>1105</v>
      </c>
    </row>
    <row r="239" spans="1:65" s="13" customFormat="1">
      <c r="B239" s="233"/>
      <c r="C239" s="234"/>
      <c r="D239" s="225" t="s">
        <v>465</v>
      </c>
      <c r="E239" s="235" t="s">
        <v>1</v>
      </c>
      <c r="F239" s="236" t="s">
        <v>8691</v>
      </c>
      <c r="G239" s="234"/>
      <c r="H239" s="237">
        <v>10.5</v>
      </c>
      <c r="I239" s="238"/>
      <c r="J239" s="234"/>
      <c r="K239" s="234"/>
      <c r="L239" s="239"/>
      <c r="M239" s="240"/>
      <c r="N239" s="241"/>
      <c r="O239" s="241"/>
      <c r="P239" s="241"/>
      <c r="Q239" s="241"/>
      <c r="R239" s="241"/>
      <c r="S239" s="241"/>
      <c r="T239" s="242"/>
      <c r="AT239" s="243" t="s">
        <v>465</v>
      </c>
      <c r="AU239" s="243" t="s">
        <v>93</v>
      </c>
      <c r="AV239" s="13" t="s">
        <v>93</v>
      </c>
      <c r="AW239" s="13" t="s">
        <v>38</v>
      </c>
      <c r="AX239" s="13" t="s">
        <v>83</v>
      </c>
      <c r="AY239" s="243" t="s">
        <v>397</v>
      </c>
    </row>
    <row r="240" spans="1:65" s="14" customFormat="1">
      <c r="B240" s="244"/>
      <c r="C240" s="245"/>
      <c r="D240" s="225" t="s">
        <v>465</v>
      </c>
      <c r="E240" s="246" t="s">
        <v>1</v>
      </c>
      <c r="F240" s="247" t="s">
        <v>467</v>
      </c>
      <c r="G240" s="245"/>
      <c r="H240" s="248">
        <v>10.5</v>
      </c>
      <c r="I240" s="249"/>
      <c r="J240" s="245"/>
      <c r="K240" s="245"/>
      <c r="L240" s="250"/>
      <c r="M240" s="251"/>
      <c r="N240" s="252"/>
      <c r="O240" s="252"/>
      <c r="P240" s="252"/>
      <c r="Q240" s="252"/>
      <c r="R240" s="252"/>
      <c r="S240" s="252"/>
      <c r="T240" s="253"/>
      <c r="AT240" s="254" t="s">
        <v>465</v>
      </c>
      <c r="AU240" s="254" t="s">
        <v>93</v>
      </c>
      <c r="AV240" s="14" t="s">
        <v>124</v>
      </c>
      <c r="AW240" s="14" t="s">
        <v>38</v>
      </c>
      <c r="AX240" s="14" t="s">
        <v>91</v>
      </c>
      <c r="AY240" s="254" t="s">
        <v>397</v>
      </c>
    </row>
    <row r="241" spans="1:65" s="2" customFormat="1" ht="16.5" customHeight="1">
      <c r="A241" s="36"/>
      <c r="B241" s="37"/>
      <c r="C241" s="211" t="s">
        <v>218</v>
      </c>
      <c r="D241" s="211" t="s">
        <v>400</v>
      </c>
      <c r="E241" s="212" t="s">
        <v>8725</v>
      </c>
      <c r="F241" s="213" t="s">
        <v>8726</v>
      </c>
      <c r="G241" s="214" t="s">
        <v>461</v>
      </c>
      <c r="H241" s="215">
        <v>10.5</v>
      </c>
      <c r="I241" s="216"/>
      <c r="J241" s="217">
        <f>ROUND(I241*H241,2)</f>
        <v>0</v>
      </c>
      <c r="K241" s="218"/>
      <c r="L241" s="41"/>
      <c r="M241" s="219" t="s">
        <v>1</v>
      </c>
      <c r="N241" s="220" t="s">
        <v>48</v>
      </c>
      <c r="O241" s="73"/>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1088</v>
      </c>
      <c r="AT241" s="223" t="s">
        <v>400</v>
      </c>
      <c r="AU241" s="223" t="s">
        <v>93</v>
      </c>
      <c r="AY241" s="18" t="s">
        <v>397</v>
      </c>
      <c r="BE241" s="224">
        <f>IF(N241="základní",J241,0)</f>
        <v>0</v>
      </c>
      <c r="BF241" s="224">
        <f>IF(N241="snížená",J241,0)</f>
        <v>0</v>
      </c>
      <c r="BG241" s="224">
        <f>IF(N241="zákl. přenesená",J241,0)</f>
        <v>0</v>
      </c>
      <c r="BH241" s="224">
        <f>IF(N241="sníž. přenesená",J241,0)</f>
        <v>0</v>
      </c>
      <c r="BI241" s="224">
        <f>IF(N241="nulová",J241,0)</f>
        <v>0</v>
      </c>
      <c r="BJ241" s="18" t="s">
        <v>91</v>
      </c>
      <c r="BK241" s="224">
        <f>ROUND(I241*H241,2)</f>
        <v>0</v>
      </c>
      <c r="BL241" s="18" t="s">
        <v>1088</v>
      </c>
      <c r="BM241" s="223" t="s">
        <v>790</v>
      </c>
    </row>
    <row r="242" spans="1:65" s="13" customFormat="1">
      <c r="B242" s="233"/>
      <c r="C242" s="234"/>
      <c r="D242" s="225" t="s">
        <v>465</v>
      </c>
      <c r="E242" s="235" t="s">
        <v>1</v>
      </c>
      <c r="F242" s="236" t="s">
        <v>8691</v>
      </c>
      <c r="G242" s="234"/>
      <c r="H242" s="237">
        <v>10.5</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4" customFormat="1">
      <c r="B243" s="244"/>
      <c r="C243" s="245"/>
      <c r="D243" s="225" t="s">
        <v>465</v>
      </c>
      <c r="E243" s="246" t="s">
        <v>1</v>
      </c>
      <c r="F243" s="247" t="s">
        <v>467</v>
      </c>
      <c r="G243" s="245"/>
      <c r="H243" s="248">
        <v>10.5</v>
      </c>
      <c r="I243" s="249"/>
      <c r="J243" s="245"/>
      <c r="K243" s="245"/>
      <c r="L243" s="250"/>
      <c r="M243" s="294"/>
      <c r="N243" s="295"/>
      <c r="O243" s="295"/>
      <c r="P243" s="295"/>
      <c r="Q243" s="295"/>
      <c r="R243" s="295"/>
      <c r="S243" s="295"/>
      <c r="T243" s="296"/>
      <c r="AT243" s="254" t="s">
        <v>465</v>
      </c>
      <c r="AU243" s="254" t="s">
        <v>93</v>
      </c>
      <c r="AV243" s="14" t="s">
        <v>124</v>
      </c>
      <c r="AW243" s="14" t="s">
        <v>38</v>
      </c>
      <c r="AX243" s="14" t="s">
        <v>91</v>
      </c>
      <c r="AY243" s="254" t="s">
        <v>397</v>
      </c>
    </row>
    <row r="244" spans="1:65" s="2" customFormat="1" ht="6.95" customHeight="1">
      <c r="A244" s="36"/>
      <c r="B244" s="56"/>
      <c r="C244" s="57"/>
      <c r="D244" s="57"/>
      <c r="E244" s="57"/>
      <c r="F244" s="57"/>
      <c r="G244" s="57"/>
      <c r="H244" s="57"/>
      <c r="I244" s="160"/>
      <c r="J244" s="57"/>
      <c r="K244" s="57"/>
      <c r="L244" s="41"/>
      <c r="M244" s="36"/>
      <c r="O244" s="36"/>
      <c r="P244" s="36"/>
      <c r="Q244" s="36"/>
      <c r="R244" s="36"/>
      <c r="S244" s="36"/>
      <c r="T244" s="36"/>
      <c r="U244" s="36"/>
      <c r="V244" s="36"/>
      <c r="W244" s="36"/>
      <c r="X244" s="36"/>
      <c r="Y244" s="36"/>
      <c r="Z244" s="36"/>
      <c r="AA244" s="36"/>
      <c r="AB244" s="36"/>
      <c r="AC244" s="36"/>
      <c r="AD244" s="36"/>
      <c r="AE244" s="36"/>
    </row>
  </sheetData>
  <sheetProtection algorithmName="SHA-512" hashValue="vMFcxYgiZ510OxIVLxlggeloirN7wK+6UoP1ObINEN5zb7p4o1/tCEvGwql+PB36g/oxuN7lsIMEpK6RasGdXw==" saltValue="bWZahytUW1NgCm2frTXRGjGC8/GvwcPCyx71wnUaWK8ft28dW2jgLmM/6YbuA1Iabdsca2rqW/aWCYzJshJnSA==" spinCount="100000" sheet="1" objects="1" scenarios="1" formatColumns="0" formatRows="0" autoFilter="0"/>
  <autoFilter ref="C128:K243" xr:uid="{00000000-0009-0000-0000-000043000000}"/>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2:BM246"/>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310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8727</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ROUND(J127,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ROUND((SUM(BE127:BE245)),  2)</f>
        <v>0</v>
      </c>
      <c r="G35" s="36"/>
      <c r="H35" s="36"/>
      <c r="I35" s="139">
        <v>0.21</v>
      </c>
      <c r="J35" s="138">
        <f>ROUND(((SUM(BE127:BE245))*I35),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ROUND((SUM(BF127:BF245)),  2)</f>
        <v>0</v>
      </c>
      <c r="G36" s="36"/>
      <c r="H36" s="36"/>
      <c r="I36" s="139">
        <v>0.15</v>
      </c>
      <c r="J36" s="138">
        <f>ROUND(((SUM(BF127:BF245))*I36),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ROUND((SUM(BG127:BG245)),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ROUND((SUM(BH127:BH245)),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ROUND((SUM(BI127:BI245)),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SO502 - Plynová přípojka NTL</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J127</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J128</f>
        <v>0</v>
      </c>
      <c r="K99" s="170"/>
      <c r="L99" s="175"/>
    </row>
    <row r="100" spans="1:47" s="10" customFormat="1" ht="19.899999999999999" customHeight="1">
      <c r="B100" s="176"/>
      <c r="C100" s="106"/>
      <c r="D100" s="177" t="s">
        <v>453</v>
      </c>
      <c r="E100" s="178"/>
      <c r="F100" s="178"/>
      <c r="G100" s="178"/>
      <c r="H100" s="178"/>
      <c r="I100" s="179"/>
      <c r="J100" s="180">
        <f>J129</f>
        <v>0</v>
      </c>
      <c r="K100" s="106"/>
      <c r="L100" s="181"/>
    </row>
    <row r="101" spans="1:47" s="10" customFormat="1" ht="19.899999999999999" customHeight="1">
      <c r="B101" s="176"/>
      <c r="C101" s="106"/>
      <c r="D101" s="177" t="s">
        <v>560</v>
      </c>
      <c r="E101" s="178"/>
      <c r="F101" s="178"/>
      <c r="G101" s="178"/>
      <c r="H101" s="178"/>
      <c r="I101" s="179"/>
      <c r="J101" s="180">
        <f>J175</f>
        <v>0</v>
      </c>
      <c r="K101" s="106"/>
      <c r="L101" s="181"/>
    </row>
    <row r="102" spans="1:47" s="10" customFormat="1" ht="19.899999999999999" customHeight="1">
      <c r="B102" s="176"/>
      <c r="C102" s="106"/>
      <c r="D102" s="177" t="s">
        <v>7660</v>
      </c>
      <c r="E102" s="178"/>
      <c r="F102" s="178"/>
      <c r="G102" s="178"/>
      <c r="H102" s="178"/>
      <c r="I102" s="179"/>
      <c r="J102" s="180">
        <f>J179</f>
        <v>0</v>
      </c>
      <c r="K102" s="106"/>
      <c r="L102" s="181"/>
    </row>
    <row r="103" spans="1:47" s="10" customFormat="1" ht="19.899999999999999" customHeight="1">
      <c r="B103" s="176"/>
      <c r="C103" s="106"/>
      <c r="D103" s="177" t="s">
        <v>562</v>
      </c>
      <c r="E103" s="178"/>
      <c r="F103" s="178"/>
      <c r="G103" s="178"/>
      <c r="H103" s="178"/>
      <c r="I103" s="179"/>
      <c r="J103" s="180">
        <f>J222</f>
        <v>0</v>
      </c>
      <c r="K103" s="106"/>
      <c r="L103" s="181"/>
    </row>
    <row r="104" spans="1:47" s="9" customFormat="1" ht="24.95" customHeight="1">
      <c r="B104" s="169"/>
      <c r="C104" s="170"/>
      <c r="D104" s="171" t="s">
        <v>7278</v>
      </c>
      <c r="E104" s="172"/>
      <c r="F104" s="172"/>
      <c r="G104" s="172"/>
      <c r="H104" s="172"/>
      <c r="I104" s="173"/>
      <c r="J104" s="174">
        <f>J226</f>
        <v>0</v>
      </c>
      <c r="K104" s="170"/>
      <c r="L104" s="175"/>
    </row>
    <row r="105" spans="1:47" s="10" customFormat="1" ht="19.899999999999999" customHeight="1">
      <c r="B105" s="176"/>
      <c r="C105" s="106"/>
      <c r="D105" s="177" t="s">
        <v>8676</v>
      </c>
      <c r="E105" s="178"/>
      <c r="F105" s="178"/>
      <c r="G105" s="178"/>
      <c r="H105" s="178"/>
      <c r="I105" s="179"/>
      <c r="J105" s="180">
        <f>J227</f>
        <v>0</v>
      </c>
      <c r="K105" s="106"/>
      <c r="L105" s="181"/>
    </row>
    <row r="106" spans="1:47" s="2" customFormat="1" ht="21.75" customHeight="1">
      <c r="A106" s="36"/>
      <c r="B106" s="37"/>
      <c r="C106" s="38"/>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56"/>
      <c r="C107" s="57"/>
      <c r="D107" s="57"/>
      <c r="E107" s="57"/>
      <c r="F107" s="57"/>
      <c r="G107" s="57"/>
      <c r="H107" s="57"/>
      <c r="I107" s="160"/>
      <c r="J107" s="57"/>
      <c r="K107" s="57"/>
      <c r="L107" s="53"/>
      <c r="S107" s="36"/>
      <c r="T107" s="36"/>
      <c r="U107" s="36"/>
      <c r="V107" s="36"/>
      <c r="W107" s="36"/>
      <c r="X107" s="36"/>
      <c r="Y107" s="36"/>
      <c r="Z107" s="36"/>
      <c r="AA107" s="36"/>
      <c r="AB107" s="36"/>
      <c r="AC107" s="36"/>
      <c r="AD107" s="36"/>
      <c r="AE107" s="36"/>
    </row>
    <row r="111" spans="1:47" s="2" customFormat="1" ht="6.95" customHeight="1">
      <c r="A111" s="36"/>
      <c r="B111" s="58"/>
      <c r="C111" s="59"/>
      <c r="D111" s="59"/>
      <c r="E111" s="59"/>
      <c r="F111" s="59"/>
      <c r="G111" s="59"/>
      <c r="H111" s="59"/>
      <c r="I111" s="163"/>
      <c r="J111" s="59"/>
      <c r="K111" s="59"/>
      <c r="L111" s="53"/>
      <c r="S111" s="36"/>
      <c r="T111" s="36"/>
      <c r="U111" s="36"/>
      <c r="V111" s="36"/>
      <c r="W111" s="36"/>
      <c r="X111" s="36"/>
      <c r="Y111" s="36"/>
      <c r="Z111" s="36"/>
      <c r="AA111" s="36"/>
      <c r="AB111" s="36"/>
      <c r="AC111" s="36"/>
      <c r="AD111" s="36"/>
      <c r="AE111" s="36"/>
    </row>
    <row r="112" spans="1:47" s="2" customFormat="1" ht="24.95" customHeight="1">
      <c r="A112" s="36"/>
      <c r="B112" s="37"/>
      <c r="C112" s="24" t="s">
        <v>383</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6.9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12" customHeight="1">
      <c r="A114" s="36"/>
      <c r="B114" s="37"/>
      <c r="C114" s="30" t="s">
        <v>16</v>
      </c>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3" s="2" customFormat="1" ht="23.25" customHeight="1">
      <c r="A115" s="36"/>
      <c r="B115" s="37"/>
      <c r="C115" s="38"/>
      <c r="D115" s="38"/>
      <c r="E115" s="344" t="str">
        <f>E7</f>
        <v>NNP Moravská Třebová, výstavba nového objektu nemocnice a výjezdové základny ZZS PAK</v>
      </c>
      <c r="F115" s="345"/>
      <c r="G115" s="345"/>
      <c r="H115" s="345"/>
      <c r="I115" s="124"/>
      <c r="J115" s="38"/>
      <c r="K115" s="38"/>
      <c r="L115" s="53"/>
      <c r="S115" s="36"/>
      <c r="T115" s="36"/>
      <c r="U115" s="36"/>
      <c r="V115" s="36"/>
      <c r="W115" s="36"/>
      <c r="X115" s="36"/>
      <c r="Y115" s="36"/>
      <c r="Z115" s="36"/>
      <c r="AA115" s="36"/>
      <c r="AB115" s="36"/>
      <c r="AC115" s="36"/>
      <c r="AD115" s="36"/>
      <c r="AE115" s="36"/>
    </row>
    <row r="116" spans="1:63" s="1" customFormat="1" ht="12" customHeight="1">
      <c r="B116" s="22"/>
      <c r="C116" s="30" t="s">
        <v>368</v>
      </c>
      <c r="D116" s="23"/>
      <c r="E116" s="23"/>
      <c r="F116" s="23"/>
      <c r="G116" s="23"/>
      <c r="H116" s="23"/>
      <c r="I116" s="117"/>
      <c r="J116" s="23"/>
      <c r="K116" s="23"/>
      <c r="L116" s="21"/>
    </row>
    <row r="117" spans="1:63" s="2" customFormat="1" ht="16.5" customHeight="1">
      <c r="A117" s="36"/>
      <c r="B117" s="37"/>
      <c r="C117" s="38"/>
      <c r="D117" s="38"/>
      <c r="E117" s="344" t="s">
        <v>7658</v>
      </c>
      <c r="F117" s="343"/>
      <c r="G117" s="343"/>
      <c r="H117" s="343"/>
      <c r="I117" s="124"/>
      <c r="J117" s="38"/>
      <c r="K117" s="38"/>
      <c r="L117" s="53"/>
      <c r="S117" s="36"/>
      <c r="T117" s="36"/>
      <c r="U117" s="36"/>
      <c r="V117" s="36"/>
      <c r="W117" s="36"/>
      <c r="X117" s="36"/>
      <c r="Y117" s="36"/>
      <c r="Z117" s="36"/>
      <c r="AA117" s="36"/>
      <c r="AB117" s="36"/>
      <c r="AC117" s="36"/>
      <c r="AD117" s="36"/>
      <c r="AE117" s="36"/>
    </row>
    <row r="118" spans="1:63" s="2" customFormat="1" ht="12" customHeight="1">
      <c r="A118" s="36"/>
      <c r="B118" s="37"/>
      <c r="C118" s="30" t="s">
        <v>556</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3" s="2" customFormat="1" ht="16.5" customHeight="1">
      <c r="A119" s="36"/>
      <c r="B119" s="37"/>
      <c r="C119" s="38"/>
      <c r="D119" s="38"/>
      <c r="E119" s="323" t="str">
        <f>E11</f>
        <v>SO502 - Plynová přípojka NTL</v>
      </c>
      <c r="F119" s="343"/>
      <c r="G119" s="343"/>
      <c r="H119" s="343"/>
      <c r="I119" s="124"/>
      <c r="J119" s="38"/>
      <c r="K119" s="38"/>
      <c r="L119" s="53"/>
      <c r="S119" s="36"/>
      <c r="T119" s="36"/>
      <c r="U119" s="36"/>
      <c r="V119" s="36"/>
      <c r="W119" s="36"/>
      <c r="X119" s="36"/>
      <c r="Y119" s="36"/>
      <c r="Z119" s="36"/>
      <c r="AA119" s="36"/>
      <c r="AB119" s="36"/>
      <c r="AC119" s="36"/>
      <c r="AD119" s="36"/>
      <c r="AE119" s="36"/>
    </row>
    <row r="120" spans="1:63"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3" s="2" customFormat="1" ht="12" customHeight="1">
      <c r="A121" s="36"/>
      <c r="B121" s="37"/>
      <c r="C121" s="30" t="s">
        <v>22</v>
      </c>
      <c r="D121" s="38"/>
      <c r="E121" s="38"/>
      <c r="F121" s="28" t="str">
        <f>F14</f>
        <v>Moravská Třebová</v>
      </c>
      <c r="G121" s="38"/>
      <c r="H121" s="38"/>
      <c r="I121" s="125" t="s">
        <v>24</v>
      </c>
      <c r="J121" s="68" t="str">
        <f>IF(J14="","",J14)</f>
        <v>18. 5. 2020</v>
      </c>
      <c r="K121" s="38"/>
      <c r="L121" s="53"/>
      <c r="S121" s="36"/>
      <c r="T121" s="36"/>
      <c r="U121" s="36"/>
      <c r="V121" s="36"/>
      <c r="W121" s="36"/>
      <c r="X121" s="36"/>
      <c r="Y121" s="36"/>
      <c r="Z121" s="36"/>
      <c r="AA121" s="36"/>
      <c r="AB121" s="36"/>
      <c r="AC121" s="36"/>
      <c r="AD121" s="36"/>
      <c r="AE121" s="36"/>
    </row>
    <row r="122" spans="1:63"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3" s="2" customFormat="1" ht="25.7" customHeight="1">
      <c r="A123" s="36"/>
      <c r="B123" s="37"/>
      <c r="C123" s="30" t="s">
        <v>30</v>
      </c>
      <c r="D123" s="38"/>
      <c r="E123" s="38"/>
      <c r="F123" s="28" t="str">
        <f>E17</f>
        <v>Pardubický kraj</v>
      </c>
      <c r="G123" s="38"/>
      <c r="H123" s="38"/>
      <c r="I123" s="125" t="s">
        <v>36</v>
      </c>
      <c r="J123" s="34" t="str">
        <f>E23</f>
        <v>SIEBERT + TALAŠ, spol. s r.o.</v>
      </c>
      <c r="K123" s="38"/>
      <c r="L123" s="53"/>
      <c r="S123" s="36"/>
      <c r="T123" s="36"/>
      <c r="U123" s="36"/>
      <c r="V123" s="36"/>
      <c r="W123" s="36"/>
      <c r="X123" s="36"/>
      <c r="Y123" s="36"/>
      <c r="Z123" s="36"/>
      <c r="AA123" s="36"/>
      <c r="AB123" s="36"/>
      <c r="AC123" s="36"/>
      <c r="AD123" s="36"/>
      <c r="AE123" s="36"/>
    </row>
    <row r="124" spans="1:63" s="2" customFormat="1" ht="15.2" customHeight="1">
      <c r="A124" s="36"/>
      <c r="B124" s="37"/>
      <c r="C124" s="30" t="s">
        <v>34</v>
      </c>
      <c r="D124" s="38"/>
      <c r="E124" s="38"/>
      <c r="F124" s="28" t="str">
        <f>IF(E20="","",E20)</f>
        <v>Vyplň údaj</v>
      </c>
      <c r="G124" s="38"/>
      <c r="H124" s="38"/>
      <c r="I124" s="125" t="s">
        <v>39</v>
      </c>
      <c r="J124" s="34" t="str">
        <f>E26</f>
        <v xml:space="preserve"> </v>
      </c>
      <c r="K124" s="38"/>
      <c r="L124" s="53"/>
      <c r="S124" s="36"/>
      <c r="T124" s="36"/>
      <c r="U124" s="36"/>
      <c r="V124" s="36"/>
      <c r="W124" s="36"/>
      <c r="X124" s="36"/>
      <c r="Y124" s="36"/>
      <c r="Z124" s="36"/>
      <c r="AA124" s="36"/>
      <c r="AB124" s="36"/>
      <c r="AC124" s="36"/>
      <c r="AD124" s="36"/>
      <c r="AE124" s="36"/>
    </row>
    <row r="125" spans="1:63" s="2" customFormat="1" ht="10.3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63" s="11" customFormat="1" ht="29.25" customHeight="1">
      <c r="A126" s="182"/>
      <c r="B126" s="183"/>
      <c r="C126" s="184" t="s">
        <v>384</v>
      </c>
      <c r="D126" s="185" t="s">
        <v>68</v>
      </c>
      <c r="E126" s="185" t="s">
        <v>64</v>
      </c>
      <c r="F126" s="185" t="s">
        <v>65</v>
      </c>
      <c r="G126" s="185" t="s">
        <v>385</v>
      </c>
      <c r="H126" s="185" t="s">
        <v>386</v>
      </c>
      <c r="I126" s="186" t="s">
        <v>387</v>
      </c>
      <c r="J126" s="187" t="s">
        <v>372</v>
      </c>
      <c r="K126" s="188" t="s">
        <v>388</v>
      </c>
      <c r="L126" s="189"/>
      <c r="M126" s="77" t="s">
        <v>1</v>
      </c>
      <c r="N126" s="78" t="s">
        <v>47</v>
      </c>
      <c r="O126" s="78" t="s">
        <v>389</v>
      </c>
      <c r="P126" s="78" t="s">
        <v>390</v>
      </c>
      <c r="Q126" s="78" t="s">
        <v>391</v>
      </c>
      <c r="R126" s="78" t="s">
        <v>392</v>
      </c>
      <c r="S126" s="78" t="s">
        <v>393</v>
      </c>
      <c r="T126" s="79" t="s">
        <v>394</v>
      </c>
      <c r="U126" s="182"/>
      <c r="V126" s="182"/>
      <c r="W126" s="182"/>
      <c r="X126" s="182"/>
      <c r="Y126" s="182"/>
      <c r="Z126" s="182"/>
      <c r="AA126" s="182"/>
      <c r="AB126" s="182"/>
      <c r="AC126" s="182"/>
      <c r="AD126" s="182"/>
      <c r="AE126" s="182"/>
    </row>
    <row r="127" spans="1:63" s="2" customFormat="1" ht="22.9" customHeight="1">
      <c r="A127" s="36"/>
      <c r="B127" s="37"/>
      <c r="C127" s="84" t="s">
        <v>395</v>
      </c>
      <c r="D127" s="38"/>
      <c r="E127" s="38"/>
      <c r="F127" s="38"/>
      <c r="G127" s="38"/>
      <c r="H127" s="38"/>
      <c r="I127" s="124"/>
      <c r="J127" s="190">
        <f>BK127</f>
        <v>0</v>
      </c>
      <c r="K127" s="38"/>
      <c r="L127" s="41"/>
      <c r="M127" s="80"/>
      <c r="N127" s="191"/>
      <c r="O127" s="81"/>
      <c r="P127" s="192">
        <f>P128+P226</f>
        <v>0</v>
      </c>
      <c r="Q127" s="81"/>
      <c r="R127" s="192">
        <f>R128+R226</f>
        <v>0</v>
      </c>
      <c r="S127" s="81"/>
      <c r="T127" s="193">
        <f>T128+T226</f>
        <v>0</v>
      </c>
      <c r="U127" s="36"/>
      <c r="V127" s="36"/>
      <c r="W127" s="36"/>
      <c r="X127" s="36"/>
      <c r="Y127" s="36"/>
      <c r="Z127" s="36"/>
      <c r="AA127" s="36"/>
      <c r="AB127" s="36"/>
      <c r="AC127" s="36"/>
      <c r="AD127" s="36"/>
      <c r="AE127" s="36"/>
      <c r="AT127" s="18" t="s">
        <v>82</v>
      </c>
      <c r="AU127" s="18" t="s">
        <v>374</v>
      </c>
      <c r="BK127" s="194">
        <f>BK128+BK226</f>
        <v>0</v>
      </c>
    </row>
    <row r="128" spans="1:63" s="12" customFormat="1" ht="25.9" customHeight="1">
      <c r="B128" s="195"/>
      <c r="C128" s="196"/>
      <c r="D128" s="197" t="s">
        <v>82</v>
      </c>
      <c r="E128" s="198" t="s">
        <v>456</v>
      </c>
      <c r="F128" s="198" t="s">
        <v>457</v>
      </c>
      <c r="G128" s="196"/>
      <c r="H128" s="196"/>
      <c r="I128" s="199"/>
      <c r="J128" s="200">
        <f>BK128</f>
        <v>0</v>
      </c>
      <c r="K128" s="196"/>
      <c r="L128" s="201"/>
      <c r="M128" s="202"/>
      <c r="N128" s="203"/>
      <c r="O128" s="203"/>
      <c r="P128" s="204">
        <f>P129+P175+P179+P222</f>
        <v>0</v>
      </c>
      <c r="Q128" s="203"/>
      <c r="R128" s="204">
        <f>R129+R175+R179+R222</f>
        <v>0</v>
      </c>
      <c r="S128" s="203"/>
      <c r="T128" s="205">
        <f>T129+T175+T179+T222</f>
        <v>0</v>
      </c>
      <c r="AR128" s="206" t="s">
        <v>91</v>
      </c>
      <c r="AT128" s="207" t="s">
        <v>82</v>
      </c>
      <c r="AU128" s="207" t="s">
        <v>83</v>
      </c>
      <c r="AY128" s="206" t="s">
        <v>397</v>
      </c>
      <c r="BK128" s="208">
        <f>BK129+BK175+BK179+BK222</f>
        <v>0</v>
      </c>
    </row>
    <row r="129" spans="1:65" s="12" customFormat="1" ht="22.9" customHeight="1">
      <c r="B129" s="195"/>
      <c r="C129" s="196"/>
      <c r="D129" s="197" t="s">
        <v>82</v>
      </c>
      <c r="E129" s="209" t="s">
        <v>91</v>
      </c>
      <c r="F129" s="209" t="s">
        <v>458</v>
      </c>
      <c r="G129" s="196"/>
      <c r="H129" s="196"/>
      <c r="I129" s="199"/>
      <c r="J129" s="210">
        <f>BK129</f>
        <v>0</v>
      </c>
      <c r="K129" s="196"/>
      <c r="L129" s="201"/>
      <c r="M129" s="202"/>
      <c r="N129" s="203"/>
      <c r="O129" s="203"/>
      <c r="P129" s="204">
        <f>SUM(P130:P174)</f>
        <v>0</v>
      </c>
      <c r="Q129" s="203"/>
      <c r="R129" s="204">
        <f>SUM(R130:R174)</f>
        <v>0</v>
      </c>
      <c r="S129" s="203"/>
      <c r="T129" s="205">
        <f>SUM(T130:T174)</f>
        <v>0</v>
      </c>
      <c r="AR129" s="206" t="s">
        <v>91</v>
      </c>
      <c r="AT129" s="207" t="s">
        <v>82</v>
      </c>
      <c r="AU129" s="207" t="s">
        <v>91</v>
      </c>
      <c r="AY129" s="206" t="s">
        <v>397</v>
      </c>
      <c r="BK129" s="208">
        <f>SUM(BK130:BK174)</f>
        <v>0</v>
      </c>
    </row>
    <row r="130" spans="1:65" s="2" customFormat="1" ht="55.5" customHeight="1">
      <c r="A130" s="36"/>
      <c r="B130" s="37"/>
      <c r="C130" s="211" t="s">
        <v>91</v>
      </c>
      <c r="D130" s="211" t="s">
        <v>400</v>
      </c>
      <c r="E130" s="212" t="s">
        <v>7664</v>
      </c>
      <c r="F130" s="213" t="s">
        <v>7662</v>
      </c>
      <c r="G130" s="214" t="s">
        <v>461</v>
      </c>
      <c r="H130" s="215">
        <v>3</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93</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93</v>
      </c>
    </row>
    <row r="131" spans="1:65" s="13" customFormat="1">
      <c r="B131" s="233"/>
      <c r="C131" s="234"/>
      <c r="D131" s="225" t="s">
        <v>465</v>
      </c>
      <c r="E131" s="235" t="s">
        <v>1</v>
      </c>
      <c r="F131" s="236" t="s">
        <v>7792</v>
      </c>
      <c r="G131" s="234"/>
      <c r="H131" s="237">
        <v>3</v>
      </c>
      <c r="I131" s="238"/>
      <c r="J131" s="234"/>
      <c r="K131" s="234"/>
      <c r="L131" s="239"/>
      <c r="M131" s="240"/>
      <c r="N131" s="241"/>
      <c r="O131" s="241"/>
      <c r="P131" s="241"/>
      <c r="Q131" s="241"/>
      <c r="R131" s="241"/>
      <c r="S131" s="241"/>
      <c r="T131" s="242"/>
      <c r="AT131" s="243" t="s">
        <v>465</v>
      </c>
      <c r="AU131" s="243" t="s">
        <v>93</v>
      </c>
      <c r="AV131" s="13" t="s">
        <v>93</v>
      </c>
      <c r="AW131" s="13" t="s">
        <v>38</v>
      </c>
      <c r="AX131" s="13" t="s">
        <v>83</v>
      </c>
      <c r="AY131" s="243" t="s">
        <v>397</v>
      </c>
    </row>
    <row r="132" spans="1:65" s="14" customFormat="1">
      <c r="B132" s="244"/>
      <c r="C132" s="245"/>
      <c r="D132" s="225" t="s">
        <v>465</v>
      </c>
      <c r="E132" s="246" t="s">
        <v>1</v>
      </c>
      <c r="F132" s="247" t="s">
        <v>467</v>
      </c>
      <c r="G132" s="245"/>
      <c r="H132" s="248">
        <v>3</v>
      </c>
      <c r="I132" s="249"/>
      <c r="J132" s="245"/>
      <c r="K132" s="245"/>
      <c r="L132" s="250"/>
      <c r="M132" s="251"/>
      <c r="N132" s="252"/>
      <c r="O132" s="252"/>
      <c r="P132" s="252"/>
      <c r="Q132" s="252"/>
      <c r="R132" s="252"/>
      <c r="S132" s="252"/>
      <c r="T132" s="253"/>
      <c r="AT132" s="254" t="s">
        <v>465</v>
      </c>
      <c r="AU132" s="254" t="s">
        <v>93</v>
      </c>
      <c r="AV132" s="14" t="s">
        <v>124</v>
      </c>
      <c r="AW132" s="14" t="s">
        <v>38</v>
      </c>
      <c r="AX132" s="14" t="s">
        <v>91</v>
      </c>
      <c r="AY132" s="254" t="s">
        <v>397</v>
      </c>
    </row>
    <row r="133" spans="1:65" s="2" customFormat="1" ht="55.5" customHeight="1">
      <c r="A133" s="36"/>
      <c r="B133" s="37"/>
      <c r="C133" s="211" t="s">
        <v>93</v>
      </c>
      <c r="D133" s="211" t="s">
        <v>400</v>
      </c>
      <c r="E133" s="212" t="s">
        <v>7666</v>
      </c>
      <c r="F133" s="213" t="s">
        <v>7662</v>
      </c>
      <c r="G133" s="214" t="s">
        <v>461</v>
      </c>
      <c r="H133" s="215">
        <v>5</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124</v>
      </c>
    </row>
    <row r="134" spans="1:65" s="13" customFormat="1">
      <c r="B134" s="233"/>
      <c r="C134" s="234"/>
      <c r="D134" s="225" t="s">
        <v>465</v>
      </c>
      <c r="E134" s="235" t="s">
        <v>1</v>
      </c>
      <c r="F134" s="236" t="s">
        <v>7797</v>
      </c>
      <c r="G134" s="234"/>
      <c r="H134" s="237">
        <v>5</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4" customFormat="1">
      <c r="B135" s="244"/>
      <c r="C135" s="245"/>
      <c r="D135" s="225" t="s">
        <v>465</v>
      </c>
      <c r="E135" s="246" t="s">
        <v>1</v>
      </c>
      <c r="F135" s="247" t="s">
        <v>467</v>
      </c>
      <c r="G135" s="245"/>
      <c r="H135" s="248">
        <v>5</v>
      </c>
      <c r="I135" s="249"/>
      <c r="J135" s="245"/>
      <c r="K135" s="245"/>
      <c r="L135" s="250"/>
      <c r="M135" s="251"/>
      <c r="N135" s="252"/>
      <c r="O135" s="252"/>
      <c r="P135" s="252"/>
      <c r="Q135" s="252"/>
      <c r="R135" s="252"/>
      <c r="S135" s="252"/>
      <c r="T135" s="253"/>
      <c r="AT135" s="254" t="s">
        <v>465</v>
      </c>
      <c r="AU135" s="254" t="s">
        <v>93</v>
      </c>
      <c r="AV135" s="14" t="s">
        <v>124</v>
      </c>
      <c r="AW135" s="14" t="s">
        <v>38</v>
      </c>
      <c r="AX135" s="14" t="s">
        <v>91</v>
      </c>
      <c r="AY135" s="254" t="s">
        <v>397</v>
      </c>
    </row>
    <row r="136" spans="1:65" s="2" customFormat="1" ht="33" customHeight="1">
      <c r="A136" s="36"/>
      <c r="B136" s="37"/>
      <c r="C136" s="211" t="s">
        <v>112</v>
      </c>
      <c r="D136" s="211" t="s">
        <v>400</v>
      </c>
      <c r="E136" s="212" t="s">
        <v>7668</v>
      </c>
      <c r="F136" s="213" t="s">
        <v>7669</v>
      </c>
      <c r="G136" s="214" t="s">
        <v>464</v>
      </c>
      <c r="H136" s="215">
        <v>4.8</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93</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133</v>
      </c>
    </row>
    <row r="137" spans="1:65" s="13" customFormat="1">
      <c r="B137" s="233"/>
      <c r="C137" s="234"/>
      <c r="D137" s="225" t="s">
        <v>465</v>
      </c>
      <c r="E137" s="235" t="s">
        <v>1</v>
      </c>
      <c r="F137" s="236" t="s">
        <v>8728</v>
      </c>
      <c r="G137" s="234"/>
      <c r="H137" s="237">
        <v>4.8</v>
      </c>
      <c r="I137" s="238"/>
      <c r="J137" s="234"/>
      <c r="K137" s="234"/>
      <c r="L137" s="239"/>
      <c r="M137" s="240"/>
      <c r="N137" s="241"/>
      <c r="O137" s="241"/>
      <c r="P137" s="241"/>
      <c r="Q137" s="241"/>
      <c r="R137" s="241"/>
      <c r="S137" s="241"/>
      <c r="T137" s="242"/>
      <c r="AT137" s="243" t="s">
        <v>465</v>
      </c>
      <c r="AU137" s="243" t="s">
        <v>93</v>
      </c>
      <c r="AV137" s="13" t="s">
        <v>93</v>
      </c>
      <c r="AW137" s="13" t="s">
        <v>38</v>
      </c>
      <c r="AX137" s="13" t="s">
        <v>83</v>
      </c>
      <c r="AY137" s="243" t="s">
        <v>397</v>
      </c>
    </row>
    <row r="138" spans="1:65" s="14" customFormat="1">
      <c r="B138" s="244"/>
      <c r="C138" s="245"/>
      <c r="D138" s="225" t="s">
        <v>465</v>
      </c>
      <c r="E138" s="246" t="s">
        <v>1</v>
      </c>
      <c r="F138" s="247" t="s">
        <v>467</v>
      </c>
      <c r="G138" s="245"/>
      <c r="H138" s="248">
        <v>4.8</v>
      </c>
      <c r="I138" s="249"/>
      <c r="J138" s="245"/>
      <c r="K138" s="245"/>
      <c r="L138" s="250"/>
      <c r="M138" s="251"/>
      <c r="N138" s="252"/>
      <c r="O138" s="252"/>
      <c r="P138" s="252"/>
      <c r="Q138" s="252"/>
      <c r="R138" s="252"/>
      <c r="S138" s="252"/>
      <c r="T138" s="253"/>
      <c r="AT138" s="254" t="s">
        <v>465</v>
      </c>
      <c r="AU138" s="254" t="s">
        <v>93</v>
      </c>
      <c r="AV138" s="14" t="s">
        <v>124</v>
      </c>
      <c r="AW138" s="14" t="s">
        <v>38</v>
      </c>
      <c r="AX138" s="14" t="s">
        <v>91</v>
      </c>
      <c r="AY138" s="254" t="s">
        <v>397</v>
      </c>
    </row>
    <row r="139" spans="1:65" s="2" customFormat="1" ht="33" customHeight="1">
      <c r="A139" s="36"/>
      <c r="B139" s="37"/>
      <c r="C139" s="211" t="s">
        <v>124</v>
      </c>
      <c r="D139" s="211" t="s">
        <v>400</v>
      </c>
      <c r="E139" s="212" t="s">
        <v>8729</v>
      </c>
      <c r="F139" s="213" t="s">
        <v>8730</v>
      </c>
      <c r="G139" s="214" t="s">
        <v>464</v>
      </c>
      <c r="H139" s="215">
        <v>46.2</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93</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136</v>
      </c>
    </row>
    <row r="140" spans="1:65" s="13" customFormat="1">
      <c r="B140" s="233"/>
      <c r="C140" s="234"/>
      <c r="D140" s="225" t="s">
        <v>465</v>
      </c>
      <c r="E140" s="235" t="s">
        <v>1</v>
      </c>
      <c r="F140" s="236" t="s">
        <v>8731</v>
      </c>
      <c r="G140" s="234"/>
      <c r="H140" s="237">
        <v>46.2</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4" customFormat="1">
      <c r="B141" s="244"/>
      <c r="C141" s="245"/>
      <c r="D141" s="225" t="s">
        <v>465</v>
      </c>
      <c r="E141" s="246" t="s">
        <v>1</v>
      </c>
      <c r="F141" s="247" t="s">
        <v>467</v>
      </c>
      <c r="G141" s="245"/>
      <c r="H141" s="248">
        <v>46.2</v>
      </c>
      <c r="I141" s="249"/>
      <c r="J141" s="245"/>
      <c r="K141" s="245"/>
      <c r="L141" s="250"/>
      <c r="M141" s="251"/>
      <c r="N141" s="252"/>
      <c r="O141" s="252"/>
      <c r="P141" s="252"/>
      <c r="Q141" s="252"/>
      <c r="R141" s="252"/>
      <c r="S141" s="252"/>
      <c r="T141" s="253"/>
      <c r="AT141" s="254" t="s">
        <v>465</v>
      </c>
      <c r="AU141" s="254" t="s">
        <v>93</v>
      </c>
      <c r="AV141" s="14" t="s">
        <v>124</v>
      </c>
      <c r="AW141" s="14" t="s">
        <v>38</v>
      </c>
      <c r="AX141" s="14" t="s">
        <v>91</v>
      </c>
      <c r="AY141" s="254" t="s">
        <v>397</v>
      </c>
    </row>
    <row r="142" spans="1:65" s="2" customFormat="1" ht="33" customHeight="1">
      <c r="A142" s="36"/>
      <c r="B142" s="37"/>
      <c r="C142" s="211" t="s">
        <v>130</v>
      </c>
      <c r="D142" s="211" t="s">
        <v>400</v>
      </c>
      <c r="E142" s="212" t="s">
        <v>7677</v>
      </c>
      <c r="F142" s="213" t="s">
        <v>7678</v>
      </c>
      <c r="G142" s="214" t="s">
        <v>546</v>
      </c>
      <c r="H142" s="215">
        <v>154</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93</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145</v>
      </c>
    </row>
    <row r="143" spans="1:65" s="13" customFormat="1">
      <c r="B143" s="233"/>
      <c r="C143" s="234"/>
      <c r="D143" s="225" t="s">
        <v>465</v>
      </c>
      <c r="E143" s="235" t="s">
        <v>1</v>
      </c>
      <c r="F143" s="236" t="s">
        <v>8732</v>
      </c>
      <c r="G143" s="234"/>
      <c r="H143" s="237">
        <v>154</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4" customFormat="1">
      <c r="B144" s="244"/>
      <c r="C144" s="245"/>
      <c r="D144" s="225" t="s">
        <v>465</v>
      </c>
      <c r="E144" s="246" t="s">
        <v>1</v>
      </c>
      <c r="F144" s="247" t="s">
        <v>467</v>
      </c>
      <c r="G144" s="245"/>
      <c r="H144" s="248">
        <v>154</v>
      </c>
      <c r="I144" s="249"/>
      <c r="J144" s="245"/>
      <c r="K144" s="245"/>
      <c r="L144" s="250"/>
      <c r="M144" s="251"/>
      <c r="N144" s="252"/>
      <c r="O144" s="252"/>
      <c r="P144" s="252"/>
      <c r="Q144" s="252"/>
      <c r="R144" s="252"/>
      <c r="S144" s="252"/>
      <c r="T144" s="253"/>
      <c r="AT144" s="254" t="s">
        <v>465</v>
      </c>
      <c r="AU144" s="254" t="s">
        <v>93</v>
      </c>
      <c r="AV144" s="14" t="s">
        <v>124</v>
      </c>
      <c r="AW144" s="14" t="s">
        <v>38</v>
      </c>
      <c r="AX144" s="14" t="s">
        <v>91</v>
      </c>
      <c r="AY144" s="254" t="s">
        <v>397</v>
      </c>
    </row>
    <row r="145" spans="1:65" s="2" customFormat="1" ht="33" customHeight="1">
      <c r="A145" s="36"/>
      <c r="B145" s="37"/>
      <c r="C145" s="211" t="s">
        <v>133</v>
      </c>
      <c r="D145" s="211" t="s">
        <v>400</v>
      </c>
      <c r="E145" s="212" t="s">
        <v>7683</v>
      </c>
      <c r="F145" s="213" t="s">
        <v>7684</v>
      </c>
      <c r="G145" s="214" t="s">
        <v>546</v>
      </c>
      <c r="H145" s="215">
        <v>154</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93</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151</v>
      </c>
    </row>
    <row r="146" spans="1:65" s="13" customFormat="1">
      <c r="B146" s="233"/>
      <c r="C146" s="234"/>
      <c r="D146" s="225" t="s">
        <v>465</v>
      </c>
      <c r="E146" s="235" t="s">
        <v>1</v>
      </c>
      <c r="F146" s="236" t="s">
        <v>8732</v>
      </c>
      <c r="G146" s="234"/>
      <c r="H146" s="237">
        <v>154</v>
      </c>
      <c r="I146" s="238"/>
      <c r="J146" s="234"/>
      <c r="K146" s="234"/>
      <c r="L146" s="239"/>
      <c r="M146" s="240"/>
      <c r="N146" s="241"/>
      <c r="O146" s="241"/>
      <c r="P146" s="241"/>
      <c r="Q146" s="241"/>
      <c r="R146" s="241"/>
      <c r="S146" s="241"/>
      <c r="T146" s="242"/>
      <c r="AT146" s="243" t="s">
        <v>465</v>
      </c>
      <c r="AU146" s="243" t="s">
        <v>93</v>
      </c>
      <c r="AV146" s="13" t="s">
        <v>93</v>
      </c>
      <c r="AW146" s="13" t="s">
        <v>38</v>
      </c>
      <c r="AX146" s="13" t="s">
        <v>83</v>
      </c>
      <c r="AY146" s="243" t="s">
        <v>397</v>
      </c>
    </row>
    <row r="147" spans="1:65" s="14" customFormat="1">
      <c r="B147" s="244"/>
      <c r="C147" s="245"/>
      <c r="D147" s="225" t="s">
        <v>465</v>
      </c>
      <c r="E147" s="246" t="s">
        <v>1</v>
      </c>
      <c r="F147" s="247" t="s">
        <v>467</v>
      </c>
      <c r="G147" s="245"/>
      <c r="H147" s="248">
        <v>154</v>
      </c>
      <c r="I147" s="249"/>
      <c r="J147" s="245"/>
      <c r="K147" s="245"/>
      <c r="L147" s="250"/>
      <c r="M147" s="251"/>
      <c r="N147" s="252"/>
      <c r="O147" s="252"/>
      <c r="P147" s="252"/>
      <c r="Q147" s="252"/>
      <c r="R147" s="252"/>
      <c r="S147" s="252"/>
      <c r="T147" s="253"/>
      <c r="AT147" s="254" t="s">
        <v>465</v>
      </c>
      <c r="AU147" s="254" t="s">
        <v>93</v>
      </c>
      <c r="AV147" s="14" t="s">
        <v>124</v>
      </c>
      <c r="AW147" s="14" t="s">
        <v>38</v>
      </c>
      <c r="AX147" s="14" t="s">
        <v>91</v>
      </c>
      <c r="AY147" s="254" t="s">
        <v>397</v>
      </c>
    </row>
    <row r="148" spans="1:65" s="2" customFormat="1" ht="55.5" customHeight="1">
      <c r="A148" s="36"/>
      <c r="B148" s="37"/>
      <c r="C148" s="211" t="s">
        <v>139</v>
      </c>
      <c r="D148" s="211" t="s">
        <v>400</v>
      </c>
      <c r="E148" s="212" t="s">
        <v>7556</v>
      </c>
      <c r="F148" s="213" t="s">
        <v>7685</v>
      </c>
      <c r="G148" s="214" t="s">
        <v>464</v>
      </c>
      <c r="H148" s="215">
        <v>27.72</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93</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157</v>
      </c>
    </row>
    <row r="149" spans="1:65" s="13" customFormat="1">
      <c r="B149" s="233"/>
      <c r="C149" s="234"/>
      <c r="D149" s="225" t="s">
        <v>465</v>
      </c>
      <c r="E149" s="235" t="s">
        <v>1</v>
      </c>
      <c r="F149" s="236" t="s">
        <v>8733</v>
      </c>
      <c r="G149" s="234"/>
      <c r="H149" s="237">
        <v>27.72</v>
      </c>
      <c r="I149" s="238"/>
      <c r="J149" s="234"/>
      <c r="K149" s="234"/>
      <c r="L149" s="239"/>
      <c r="M149" s="240"/>
      <c r="N149" s="241"/>
      <c r="O149" s="241"/>
      <c r="P149" s="241"/>
      <c r="Q149" s="241"/>
      <c r="R149" s="241"/>
      <c r="S149" s="241"/>
      <c r="T149" s="242"/>
      <c r="AT149" s="243" t="s">
        <v>465</v>
      </c>
      <c r="AU149" s="243" t="s">
        <v>93</v>
      </c>
      <c r="AV149" s="13" t="s">
        <v>93</v>
      </c>
      <c r="AW149" s="13" t="s">
        <v>38</v>
      </c>
      <c r="AX149" s="13" t="s">
        <v>83</v>
      </c>
      <c r="AY149" s="243" t="s">
        <v>397</v>
      </c>
    </row>
    <row r="150" spans="1:65" s="14" customFormat="1">
      <c r="B150" s="244"/>
      <c r="C150" s="245"/>
      <c r="D150" s="225" t="s">
        <v>465</v>
      </c>
      <c r="E150" s="246" t="s">
        <v>1</v>
      </c>
      <c r="F150" s="247" t="s">
        <v>467</v>
      </c>
      <c r="G150" s="245"/>
      <c r="H150" s="248">
        <v>27.72</v>
      </c>
      <c r="I150" s="249"/>
      <c r="J150" s="245"/>
      <c r="K150" s="245"/>
      <c r="L150" s="250"/>
      <c r="M150" s="251"/>
      <c r="N150" s="252"/>
      <c r="O150" s="252"/>
      <c r="P150" s="252"/>
      <c r="Q150" s="252"/>
      <c r="R150" s="252"/>
      <c r="S150" s="252"/>
      <c r="T150" s="253"/>
      <c r="AT150" s="254" t="s">
        <v>465</v>
      </c>
      <c r="AU150" s="254" t="s">
        <v>93</v>
      </c>
      <c r="AV150" s="14" t="s">
        <v>124</v>
      </c>
      <c r="AW150" s="14" t="s">
        <v>38</v>
      </c>
      <c r="AX150" s="14" t="s">
        <v>91</v>
      </c>
      <c r="AY150" s="254" t="s">
        <v>397</v>
      </c>
    </row>
    <row r="151" spans="1:65" s="2" customFormat="1" ht="55.5" customHeight="1">
      <c r="A151" s="36"/>
      <c r="B151" s="37"/>
      <c r="C151" s="211" t="s">
        <v>136</v>
      </c>
      <c r="D151" s="211" t="s">
        <v>400</v>
      </c>
      <c r="E151" s="212" t="s">
        <v>7560</v>
      </c>
      <c r="F151" s="213" t="s">
        <v>7690</v>
      </c>
      <c r="G151" s="214" t="s">
        <v>464</v>
      </c>
      <c r="H151" s="215">
        <v>18.48</v>
      </c>
      <c r="I151" s="216"/>
      <c r="J151" s="217">
        <f>ROUND(I151*H151,2)</f>
        <v>0</v>
      </c>
      <c r="K151" s="218"/>
      <c r="L151" s="41"/>
      <c r="M151" s="219" t="s">
        <v>1</v>
      </c>
      <c r="N151" s="220" t="s">
        <v>48</v>
      </c>
      <c r="O151" s="73"/>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124</v>
      </c>
      <c r="AT151" s="223" t="s">
        <v>400</v>
      </c>
      <c r="AU151" s="223" t="s">
        <v>93</v>
      </c>
      <c r="AY151" s="18" t="s">
        <v>397</v>
      </c>
      <c r="BE151" s="224">
        <f>IF(N151="základní",J151,0)</f>
        <v>0</v>
      </c>
      <c r="BF151" s="224">
        <f>IF(N151="snížená",J151,0)</f>
        <v>0</v>
      </c>
      <c r="BG151" s="224">
        <f>IF(N151="zákl. přenesená",J151,0)</f>
        <v>0</v>
      </c>
      <c r="BH151" s="224">
        <f>IF(N151="sníž. přenesená",J151,0)</f>
        <v>0</v>
      </c>
      <c r="BI151" s="224">
        <f>IF(N151="nulová",J151,0)</f>
        <v>0</v>
      </c>
      <c r="BJ151" s="18" t="s">
        <v>91</v>
      </c>
      <c r="BK151" s="224">
        <f>ROUND(I151*H151,2)</f>
        <v>0</v>
      </c>
      <c r="BL151" s="18" t="s">
        <v>124</v>
      </c>
      <c r="BM151" s="223" t="s">
        <v>162</v>
      </c>
    </row>
    <row r="152" spans="1:65" s="13" customFormat="1">
      <c r="B152" s="233"/>
      <c r="C152" s="234"/>
      <c r="D152" s="225" t="s">
        <v>465</v>
      </c>
      <c r="E152" s="235" t="s">
        <v>1</v>
      </c>
      <c r="F152" s="236" t="s">
        <v>8734</v>
      </c>
      <c r="G152" s="234"/>
      <c r="H152" s="237">
        <v>18.48</v>
      </c>
      <c r="I152" s="238"/>
      <c r="J152" s="234"/>
      <c r="K152" s="234"/>
      <c r="L152" s="239"/>
      <c r="M152" s="240"/>
      <c r="N152" s="241"/>
      <c r="O152" s="241"/>
      <c r="P152" s="241"/>
      <c r="Q152" s="241"/>
      <c r="R152" s="241"/>
      <c r="S152" s="241"/>
      <c r="T152" s="242"/>
      <c r="AT152" s="243" t="s">
        <v>465</v>
      </c>
      <c r="AU152" s="243" t="s">
        <v>93</v>
      </c>
      <c r="AV152" s="13" t="s">
        <v>93</v>
      </c>
      <c r="AW152" s="13" t="s">
        <v>38</v>
      </c>
      <c r="AX152" s="13" t="s">
        <v>83</v>
      </c>
      <c r="AY152" s="243" t="s">
        <v>397</v>
      </c>
    </row>
    <row r="153" spans="1:65" s="14" customFormat="1">
      <c r="B153" s="244"/>
      <c r="C153" s="245"/>
      <c r="D153" s="225" t="s">
        <v>465</v>
      </c>
      <c r="E153" s="246" t="s">
        <v>1</v>
      </c>
      <c r="F153" s="247" t="s">
        <v>467</v>
      </c>
      <c r="G153" s="245"/>
      <c r="H153" s="248">
        <v>18.48</v>
      </c>
      <c r="I153" s="249"/>
      <c r="J153" s="245"/>
      <c r="K153" s="245"/>
      <c r="L153" s="250"/>
      <c r="M153" s="251"/>
      <c r="N153" s="252"/>
      <c r="O153" s="252"/>
      <c r="P153" s="252"/>
      <c r="Q153" s="252"/>
      <c r="R153" s="252"/>
      <c r="S153" s="252"/>
      <c r="T153" s="253"/>
      <c r="AT153" s="254" t="s">
        <v>465</v>
      </c>
      <c r="AU153" s="254" t="s">
        <v>93</v>
      </c>
      <c r="AV153" s="14" t="s">
        <v>124</v>
      </c>
      <c r="AW153" s="14" t="s">
        <v>38</v>
      </c>
      <c r="AX153" s="14" t="s">
        <v>91</v>
      </c>
      <c r="AY153" s="254" t="s">
        <v>397</v>
      </c>
    </row>
    <row r="154" spans="1:65" s="2" customFormat="1" ht="55.5" customHeight="1">
      <c r="A154" s="36"/>
      <c r="B154" s="37"/>
      <c r="C154" s="211" t="s">
        <v>142</v>
      </c>
      <c r="D154" s="211" t="s">
        <v>400</v>
      </c>
      <c r="E154" s="212" t="s">
        <v>7565</v>
      </c>
      <c r="F154" s="213" t="s">
        <v>7695</v>
      </c>
      <c r="G154" s="214" t="s">
        <v>464</v>
      </c>
      <c r="H154" s="215">
        <v>110.88</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168</v>
      </c>
    </row>
    <row r="155" spans="1:65" s="13" customFormat="1">
      <c r="B155" s="233"/>
      <c r="C155" s="234"/>
      <c r="D155" s="225" t="s">
        <v>465</v>
      </c>
      <c r="E155" s="235" t="s">
        <v>1</v>
      </c>
      <c r="F155" s="236" t="s">
        <v>8735</v>
      </c>
      <c r="G155" s="234"/>
      <c r="H155" s="237">
        <v>110.88</v>
      </c>
      <c r="I155" s="238"/>
      <c r="J155" s="234"/>
      <c r="K155" s="234"/>
      <c r="L155" s="239"/>
      <c r="M155" s="240"/>
      <c r="N155" s="241"/>
      <c r="O155" s="241"/>
      <c r="P155" s="241"/>
      <c r="Q155" s="241"/>
      <c r="R155" s="241"/>
      <c r="S155" s="241"/>
      <c r="T155" s="242"/>
      <c r="AT155" s="243" t="s">
        <v>465</v>
      </c>
      <c r="AU155" s="243" t="s">
        <v>93</v>
      </c>
      <c r="AV155" s="13" t="s">
        <v>93</v>
      </c>
      <c r="AW155" s="13" t="s">
        <v>38</v>
      </c>
      <c r="AX155" s="13" t="s">
        <v>83</v>
      </c>
      <c r="AY155" s="243" t="s">
        <v>397</v>
      </c>
    </row>
    <row r="156" spans="1:65" s="14" customFormat="1">
      <c r="B156" s="244"/>
      <c r="C156" s="245"/>
      <c r="D156" s="225" t="s">
        <v>465</v>
      </c>
      <c r="E156" s="246" t="s">
        <v>1</v>
      </c>
      <c r="F156" s="247" t="s">
        <v>467</v>
      </c>
      <c r="G156" s="245"/>
      <c r="H156" s="248">
        <v>110.88</v>
      </c>
      <c r="I156" s="249"/>
      <c r="J156" s="245"/>
      <c r="K156" s="245"/>
      <c r="L156" s="250"/>
      <c r="M156" s="251"/>
      <c r="N156" s="252"/>
      <c r="O156" s="252"/>
      <c r="P156" s="252"/>
      <c r="Q156" s="252"/>
      <c r="R156" s="252"/>
      <c r="S156" s="252"/>
      <c r="T156" s="253"/>
      <c r="AT156" s="254" t="s">
        <v>465</v>
      </c>
      <c r="AU156" s="254" t="s">
        <v>93</v>
      </c>
      <c r="AV156" s="14" t="s">
        <v>124</v>
      </c>
      <c r="AW156" s="14" t="s">
        <v>38</v>
      </c>
      <c r="AX156" s="14" t="s">
        <v>91</v>
      </c>
      <c r="AY156" s="254" t="s">
        <v>397</v>
      </c>
    </row>
    <row r="157" spans="1:65" s="2" customFormat="1" ht="33" customHeight="1">
      <c r="A157" s="36"/>
      <c r="B157" s="37"/>
      <c r="C157" s="211" t="s">
        <v>145</v>
      </c>
      <c r="D157" s="211" t="s">
        <v>400</v>
      </c>
      <c r="E157" s="212" t="s">
        <v>7700</v>
      </c>
      <c r="F157" s="213" t="s">
        <v>7701</v>
      </c>
      <c r="G157" s="214" t="s">
        <v>464</v>
      </c>
      <c r="H157" s="215">
        <v>27.72</v>
      </c>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124</v>
      </c>
      <c r="AT157" s="223" t="s">
        <v>400</v>
      </c>
      <c r="AU157" s="223" t="s">
        <v>93</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124</v>
      </c>
      <c r="BM157" s="223" t="s">
        <v>174</v>
      </c>
    </row>
    <row r="158" spans="1:65" s="13" customFormat="1">
      <c r="B158" s="233"/>
      <c r="C158" s="234"/>
      <c r="D158" s="225" t="s">
        <v>465</v>
      </c>
      <c r="E158" s="235" t="s">
        <v>1</v>
      </c>
      <c r="F158" s="236" t="s">
        <v>8733</v>
      </c>
      <c r="G158" s="234"/>
      <c r="H158" s="237">
        <v>27.72</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27.72</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2" customFormat="1" ht="33" customHeight="1">
      <c r="A160" s="36"/>
      <c r="B160" s="37"/>
      <c r="C160" s="211" t="s">
        <v>148</v>
      </c>
      <c r="D160" s="211" t="s">
        <v>400</v>
      </c>
      <c r="E160" s="212" t="s">
        <v>7702</v>
      </c>
      <c r="F160" s="213" t="s">
        <v>7703</v>
      </c>
      <c r="G160" s="214" t="s">
        <v>502</v>
      </c>
      <c r="H160" s="215">
        <v>30.768999999999998</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179</v>
      </c>
    </row>
    <row r="161" spans="1:65" s="13" customFormat="1">
      <c r="B161" s="233"/>
      <c r="C161" s="234"/>
      <c r="D161" s="225" t="s">
        <v>465</v>
      </c>
      <c r="E161" s="235" t="s">
        <v>1</v>
      </c>
      <c r="F161" s="236" t="s">
        <v>8736</v>
      </c>
      <c r="G161" s="234"/>
      <c r="H161" s="237">
        <v>30.768999999999998</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4" customFormat="1">
      <c r="B162" s="244"/>
      <c r="C162" s="245"/>
      <c r="D162" s="225" t="s">
        <v>465</v>
      </c>
      <c r="E162" s="246" t="s">
        <v>1</v>
      </c>
      <c r="F162" s="247" t="s">
        <v>467</v>
      </c>
      <c r="G162" s="245"/>
      <c r="H162" s="248">
        <v>30.768999999999998</v>
      </c>
      <c r="I162" s="249"/>
      <c r="J162" s="245"/>
      <c r="K162" s="245"/>
      <c r="L162" s="250"/>
      <c r="M162" s="251"/>
      <c r="N162" s="252"/>
      <c r="O162" s="252"/>
      <c r="P162" s="252"/>
      <c r="Q162" s="252"/>
      <c r="R162" s="252"/>
      <c r="S162" s="252"/>
      <c r="T162" s="253"/>
      <c r="AT162" s="254" t="s">
        <v>465</v>
      </c>
      <c r="AU162" s="254" t="s">
        <v>93</v>
      </c>
      <c r="AV162" s="14" t="s">
        <v>124</v>
      </c>
      <c r="AW162" s="14" t="s">
        <v>38</v>
      </c>
      <c r="AX162" s="14" t="s">
        <v>91</v>
      </c>
      <c r="AY162" s="254" t="s">
        <v>397</v>
      </c>
    </row>
    <row r="163" spans="1:65" s="2" customFormat="1" ht="33" customHeight="1">
      <c r="A163" s="36"/>
      <c r="B163" s="37"/>
      <c r="C163" s="211" t="s">
        <v>151</v>
      </c>
      <c r="D163" s="211" t="s">
        <v>400</v>
      </c>
      <c r="E163" s="212" t="s">
        <v>542</v>
      </c>
      <c r="F163" s="213" t="s">
        <v>7708</v>
      </c>
      <c r="G163" s="214" t="s">
        <v>464</v>
      </c>
      <c r="H163" s="215">
        <v>18.48</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93</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188</v>
      </c>
    </row>
    <row r="164" spans="1:65" s="13" customFormat="1">
      <c r="B164" s="233"/>
      <c r="C164" s="234"/>
      <c r="D164" s="225" t="s">
        <v>465</v>
      </c>
      <c r="E164" s="235" t="s">
        <v>1</v>
      </c>
      <c r="F164" s="236" t="s">
        <v>8734</v>
      </c>
      <c r="G164" s="234"/>
      <c r="H164" s="237">
        <v>18.48</v>
      </c>
      <c r="I164" s="238"/>
      <c r="J164" s="234"/>
      <c r="K164" s="234"/>
      <c r="L164" s="239"/>
      <c r="M164" s="240"/>
      <c r="N164" s="241"/>
      <c r="O164" s="241"/>
      <c r="P164" s="241"/>
      <c r="Q164" s="241"/>
      <c r="R164" s="241"/>
      <c r="S164" s="241"/>
      <c r="T164" s="242"/>
      <c r="AT164" s="243" t="s">
        <v>465</v>
      </c>
      <c r="AU164" s="243" t="s">
        <v>93</v>
      </c>
      <c r="AV164" s="13" t="s">
        <v>93</v>
      </c>
      <c r="AW164" s="13" t="s">
        <v>38</v>
      </c>
      <c r="AX164" s="13" t="s">
        <v>83</v>
      </c>
      <c r="AY164" s="243" t="s">
        <v>397</v>
      </c>
    </row>
    <row r="165" spans="1:65" s="14" customFormat="1">
      <c r="B165" s="244"/>
      <c r="C165" s="245"/>
      <c r="D165" s="225" t="s">
        <v>465</v>
      </c>
      <c r="E165" s="246" t="s">
        <v>1</v>
      </c>
      <c r="F165" s="247" t="s">
        <v>467</v>
      </c>
      <c r="G165" s="245"/>
      <c r="H165" s="248">
        <v>18.48</v>
      </c>
      <c r="I165" s="249"/>
      <c r="J165" s="245"/>
      <c r="K165" s="245"/>
      <c r="L165" s="250"/>
      <c r="M165" s="251"/>
      <c r="N165" s="252"/>
      <c r="O165" s="252"/>
      <c r="P165" s="252"/>
      <c r="Q165" s="252"/>
      <c r="R165" s="252"/>
      <c r="S165" s="252"/>
      <c r="T165" s="253"/>
      <c r="AT165" s="254" t="s">
        <v>465</v>
      </c>
      <c r="AU165" s="254" t="s">
        <v>93</v>
      </c>
      <c r="AV165" s="14" t="s">
        <v>124</v>
      </c>
      <c r="AW165" s="14" t="s">
        <v>38</v>
      </c>
      <c r="AX165" s="14" t="s">
        <v>91</v>
      </c>
      <c r="AY165" s="254" t="s">
        <v>397</v>
      </c>
    </row>
    <row r="166" spans="1:65" s="2" customFormat="1" ht="33" customHeight="1">
      <c r="A166" s="36"/>
      <c r="B166" s="37"/>
      <c r="C166" s="211" t="s">
        <v>154</v>
      </c>
      <c r="D166" s="211" t="s">
        <v>400</v>
      </c>
      <c r="E166" s="212" t="s">
        <v>586</v>
      </c>
      <c r="F166" s="213" t="s">
        <v>7709</v>
      </c>
      <c r="G166" s="214" t="s">
        <v>464</v>
      </c>
      <c r="H166" s="215">
        <v>27.72</v>
      </c>
      <c r="I166" s="216"/>
      <c r="J166" s="217">
        <f>ROUND(I166*H166,2)</f>
        <v>0</v>
      </c>
      <c r="K166" s="218"/>
      <c r="L166" s="41"/>
      <c r="M166" s="219" t="s">
        <v>1</v>
      </c>
      <c r="N166" s="22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124</v>
      </c>
      <c r="AT166" s="223" t="s">
        <v>400</v>
      </c>
      <c r="AU166" s="223" t="s">
        <v>93</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124</v>
      </c>
      <c r="BM166" s="223" t="s">
        <v>194</v>
      </c>
    </row>
    <row r="167" spans="1:65" s="13" customFormat="1">
      <c r="B167" s="233"/>
      <c r="C167" s="234"/>
      <c r="D167" s="225" t="s">
        <v>465</v>
      </c>
      <c r="E167" s="235" t="s">
        <v>1</v>
      </c>
      <c r="F167" s="236" t="s">
        <v>8733</v>
      </c>
      <c r="G167" s="234"/>
      <c r="H167" s="237">
        <v>27.72</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4" customFormat="1">
      <c r="B168" s="244"/>
      <c r="C168" s="245"/>
      <c r="D168" s="225" t="s">
        <v>465</v>
      </c>
      <c r="E168" s="246" t="s">
        <v>1</v>
      </c>
      <c r="F168" s="247" t="s">
        <v>467</v>
      </c>
      <c r="G168" s="245"/>
      <c r="H168" s="248">
        <v>27.72</v>
      </c>
      <c r="I168" s="249"/>
      <c r="J168" s="245"/>
      <c r="K168" s="245"/>
      <c r="L168" s="250"/>
      <c r="M168" s="251"/>
      <c r="N168" s="252"/>
      <c r="O168" s="252"/>
      <c r="P168" s="252"/>
      <c r="Q168" s="252"/>
      <c r="R168" s="252"/>
      <c r="S168" s="252"/>
      <c r="T168" s="253"/>
      <c r="AT168" s="254" t="s">
        <v>465</v>
      </c>
      <c r="AU168" s="254" t="s">
        <v>93</v>
      </c>
      <c r="AV168" s="14" t="s">
        <v>124</v>
      </c>
      <c r="AW168" s="14" t="s">
        <v>38</v>
      </c>
      <c r="AX168" s="14" t="s">
        <v>91</v>
      </c>
      <c r="AY168" s="254" t="s">
        <v>397</v>
      </c>
    </row>
    <row r="169" spans="1:65" s="2" customFormat="1" ht="55.5" customHeight="1">
      <c r="A169" s="36"/>
      <c r="B169" s="37"/>
      <c r="C169" s="211" t="s">
        <v>157</v>
      </c>
      <c r="D169" s="211" t="s">
        <v>400</v>
      </c>
      <c r="E169" s="212" t="s">
        <v>7710</v>
      </c>
      <c r="F169" s="213" t="s">
        <v>7711</v>
      </c>
      <c r="G169" s="214" t="s">
        <v>464</v>
      </c>
      <c r="H169" s="215">
        <v>13.86</v>
      </c>
      <c r="I169" s="216"/>
      <c r="J169" s="217">
        <f>ROUND(I169*H169,2)</f>
        <v>0</v>
      </c>
      <c r="K169" s="218"/>
      <c r="L169" s="41"/>
      <c r="M169" s="219" t="s">
        <v>1</v>
      </c>
      <c r="N169" s="220" t="s">
        <v>48</v>
      </c>
      <c r="O169" s="73"/>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124</v>
      </c>
      <c r="AT169" s="223" t="s">
        <v>400</v>
      </c>
      <c r="AU169" s="223" t="s">
        <v>93</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200</v>
      </c>
    </row>
    <row r="170" spans="1:65" s="13" customFormat="1">
      <c r="B170" s="233"/>
      <c r="C170" s="234"/>
      <c r="D170" s="225" t="s">
        <v>465</v>
      </c>
      <c r="E170" s="235" t="s">
        <v>1</v>
      </c>
      <c r="F170" s="236" t="s">
        <v>8737</v>
      </c>
      <c r="G170" s="234"/>
      <c r="H170" s="237">
        <v>13.86</v>
      </c>
      <c r="I170" s="238"/>
      <c r="J170" s="234"/>
      <c r="K170" s="234"/>
      <c r="L170" s="239"/>
      <c r="M170" s="240"/>
      <c r="N170" s="241"/>
      <c r="O170" s="241"/>
      <c r="P170" s="241"/>
      <c r="Q170" s="241"/>
      <c r="R170" s="241"/>
      <c r="S170" s="241"/>
      <c r="T170" s="242"/>
      <c r="AT170" s="243" t="s">
        <v>465</v>
      </c>
      <c r="AU170" s="243" t="s">
        <v>93</v>
      </c>
      <c r="AV170" s="13" t="s">
        <v>93</v>
      </c>
      <c r="AW170" s="13" t="s">
        <v>38</v>
      </c>
      <c r="AX170" s="13" t="s">
        <v>83</v>
      </c>
      <c r="AY170" s="243" t="s">
        <v>397</v>
      </c>
    </row>
    <row r="171" spans="1:65" s="14" customFormat="1">
      <c r="B171" s="244"/>
      <c r="C171" s="245"/>
      <c r="D171" s="225" t="s">
        <v>465</v>
      </c>
      <c r="E171" s="246" t="s">
        <v>1</v>
      </c>
      <c r="F171" s="247" t="s">
        <v>467</v>
      </c>
      <c r="G171" s="245"/>
      <c r="H171" s="248">
        <v>13.86</v>
      </c>
      <c r="I171" s="249"/>
      <c r="J171" s="245"/>
      <c r="K171" s="245"/>
      <c r="L171" s="250"/>
      <c r="M171" s="251"/>
      <c r="N171" s="252"/>
      <c r="O171" s="252"/>
      <c r="P171" s="252"/>
      <c r="Q171" s="252"/>
      <c r="R171" s="252"/>
      <c r="S171" s="252"/>
      <c r="T171" s="253"/>
      <c r="AT171" s="254" t="s">
        <v>465</v>
      </c>
      <c r="AU171" s="254" t="s">
        <v>93</v>
      </c>
      <c r="AV171" s="14" t="s">
        <v>124</v>
      </c>
      <c r="AW171" s="14" t="s">
        <v>38</v>
      </c>
      <c r="AX171" s="14" t="s">
        <v>91</v>
      </c>
      <c r="AY171" s="254" t="s">
        <v>397</v>
      </c>
    </row>
    <row r="172" spans="1:65" s="2" customFormat="1" ht="16.5" customHeight="1">
      <c r="A172" s="36"/>
      <c r="B172" s="37"/>
      <c r="C172" s="280" t="s">
        <v>8</v>
      </c>
      <c r="D172" s="280" t="s">
        <v>534</v>
      </c>
      <c r="E172" s="281" t="s">
        <v>7716</v>
      </c>
      <c r="F172" s="282" t="s">
        <v>7717</v>
      </c>
      <c r="G172" s="283" t="s">
        <v>502</v>
      </c>
      <c r="H172" s="284">
        <v>26.126000000000001</v>
      </c>
      <c r="I172" s="285"/>
      <c r="J172" s="286">
        <f>ROUND(I172*H172,2)</f>
        <v>0</v>
      </c>
      <c r="K172" s="287"/>
      <c r="L172" s="288"/>
      <c r="M172" s="289" t="s">
        <v>1</v>
      </c>
      <c r="N172" s="290" t="s">
        <v>48</v>
      </c>
      <c r="O172" s="73"/>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136</v>
      </c>
      <c r="AT172" s="223" t="s">
        <v>534</v>
      </c>
      <c r="AU172" s="223" t="s">
        <v>93</v>
      </c>
      <c r="AY172" s="18" t="s">
        <v>397</v>
      </c>
      <c r="BE172" s="224">
        <f>IF(N172="základní",J172,0)</f>
        <v>0</v>
      </c>
      <c r="BF172" s="224">
        <f>IF(N172="snížená",J172,0)</f>
        <v>0</v>
      </c>
      <c r="BG172" s="224">
        <f>IF(N172="zákl. přenesená",J172,0)</f>
        <v>0</v>
      </c>
      <c r="BH172" s="224">
        <f>IF(N172="sníž. přenesená",J172,0)</f>
        <v>0</v>
      </c>
      <c r="BI172" s="224">
        <f>IF(N172="nulová",J172,0)</f>
        <v>0</v>
      </c>
      <c r="BJ172" s="18" t="s">
        <v>91</v>
      </c>
      <c r="BK172" s="224">
        <f>ROUND(I172*H172,2)</f>
        <v>0</v>
      </c>
      <c r="BL172" s="18" t="s">
        <v>124</v>
      </c>
      <c r="BM172" s="223" t="s">
        <v>206</v>
      </c>
    </row>
    <row r="173" spans="1:65" s="13" customFormat="1">
      <c r="B173" s="233"/>
      <c r="C173" s="234"/>
      <c r="D173" s="225" t="s">
        <v>465</v>
      </c>
      <c r="E173" s="235" t="s">
        <v>1</v>
      </c>
      <c r="F173" s="236" t="s">
        <v>8738</v>
      </c>
      <c r="G173" s="234"/>
      <c r="H173" s="237">
        <v>26.126000000000001</v>
      </c>
      <c r="I173" s="238"/>
      <c r="J173" s="234"/>
      <c r="K173" s="234"/>
      <c r="L173" s="239"/>
      <c r="M173" s="240"/>
      <c r="N173" s="241"/>
      <c r="O173" s="241"/>
      <c r="P173" s="241"/>
      <c r="Q173" s="241"/>
      <c r="R173" s="241"/>
      <c r="S173" s="241"/>
      <c r="T173" s="242"/>
      <c r="AT173" s="243" t="s">
        <v>465</v>
      </c>
      <c r="AU173" s="243" t="s">
        <v>93</v>
      </c>
      <c r="AV173" s="13" t="s">
        <v>93</v>
      </c>
      <c r="AW173" s="13" t="s">
        <v>38</v>
      </c>
      <c r="AX173" s="13" t="s">
        <v>83</v>
      </c>
      <c r="AY173" s="243" t="s">
        <v>397</v>
      </c>
    </row>
    <row r="174" spans="1:65" s="14" customFormat="1">
      <c r="B174" s="244"/>
      <c r="C174" s="245"/>
      <c r="D174" s="225" t="s">
        <v>465</v>
      </c>
      <c r="E174" s="246" t="s">
        <v>1</v>
      </c>
      <c r="F174" s="247" t="s">
        <v>467</v>
      </c>
      <c r="G174" s="245"/>
      <c r="H174" s="248">
        <v>26.126000000000001</v>
      </c>
      <c r="I174" s="249"/>
      <c r="J174" s="245"/>
      <c r="K174" s="245"/>
      <c r="L174" s="250"/>
      <c r="M174" s="251"/>
      <c r="N174" s="252"/>
      <c r="O174" s="252"/>
      <c r="P174" s="252"/>
      <c r="Q174" s="252"/>
      <c r="R174" s="252"/>
      <c r="S174" s="252"/>
      <c r="T174" s="253"/>
      <c r="AT174" s="254" t="s">
        <v>465</v>
      </c>
      <c r="AU174" s="254" t="s">
        <v>93</v>
      </c>
      <c r="AV174" s="14" t="s">
        <v>124</v>
      </c>
      <c r="AW174" s="14" t="s">
        <v>38</v>
      </c>
      <c r="AX174" s="14" t="s">
        <v>91</v>
      </c>
      <c r="AY174" s="254" t="s">
        <v>397</v>
      </c>
    </row>
    <row r="175" spans="1:65" s="12" customFormat="1" ht="22.9" customHeight="1">
      <c r="B175" s="195"/>
      <c r="C175" s="196"/>
      <c r="D175" s="197" t="s">
        <v>82</v>
      </c>
      <c r="E175" s="209" t="s">
        <v>124</v>
      </c>
      <c r="F175" s="209" t="s">
        <v>817</v>
      </c>
      <c r="G175" s="196"/>
      <c r="H175" s="196"/>
      <c r="I175" s="199"/>
      <c r="J175" s="210">
        <f>BK175</f>
        <v>0</v>
      </c>
      <c r="K175" s="196"/>
      <c r="L175" s="201"/>
      <c r="M175" s="202"/>
      <c r="N175" s="203"/>
      <c r="O175" s="203"/>
      <c r="P175" s="204">
        <f>SUM(P176:P178)</f>
        <v>0</v>
      </c>
      <c r="Q175" s="203"/>
      <c r="R175" s="204">
        <f>SUM(R176:R178)</f>
        <v>0</v>
      </c>
      <c r="S175" s="203"/>
      <c r="T175" s="205">
        <f>SUM(T176:T178)</f>
        <v>0</v>
      </c>
      <c r="AR175" s="206" t="s">
        <v>91</v>
      </c>
      <c r="AT175" s="207" t="s">
        <v>82</v>
      </c>
      <c r="AU175" s="207" t="s">
        <v>91</v>
      </c>
      <c r="AY175" s="206" t="s">
        <v>397</v>
      </c>
      <c r="BK175" s="208">
        <f>SUM(BK176:BK178)</f>
        <v>0</v>
      </c>
    </row>
    <row r="176" spans="1:65" s="2" customFormat="1" ht="21.75" customHeight="1">
      <c r="A176" s="36"/>
      <c r="B176" s="37"/>
      <c r="C176" s="211" t="s">
        <v>162</v>
      </c>
      <c r="D176" s="211" t="s">
        <v>400</v>
      </c>
      <c r="E176" s="212" t="s">
        <v>7722</v>
      </c>
      <c r="F176" s="213" t="s">
        <v>7723</v>
      </c>
      <c r="G176" s="214" t="s">
        <v>464</v>
      </c>
      <c r="H176" s="215">
        <v>4.62</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212</v>
      </c>
    </row>
    <row r="177" spans="1:65" s="13" customFormat="1">
      <c r="B177" s="233"/>
      <c r="C177" s="234"/>
      <c r="D177" s="225" t="s">
        <v>465</v>
      </c>
      <c r="E177" s="235" t="s">
        <v>1</v>
      </c>
      <c r="F177" s="236" t="s">
        <v>8739</v>
      </c>
      <c r="G177" s="234"/>
      <c r="H177" s="237">
        <v>4.62</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4" customFormat="1">
      <c r="B178" s="244"/>
      <c r="C178" s="245"/>
      <c r="D178" s="225" t="s">
        <v>465</v>
      </c>
      <c r="E178" s="246" t="s">
        <v>1</v>
      </c>
      <c r="F178" s="247" t="s">
        <v>467</v>
      </c>
      <c r="G178" s="245"/>
      <c r="H178" s="248">
        <v>4.62</v>
      </c>
      <c r="I178" s="249"/>
      <c r="J178" s="245"/>
      <c r="K178" s="245"/>
      <c r="L178" s="250"/>
      <c r="M178" s="251"/>
      <c r="N178" s="252"/>
      <c r="O178" s="252"/>
      <c r="P178" s="252"/>
      <c r="Q178" s="252"/>
      <c r="R178" s="252"/>
      <c r="S178" s="252"/>
      <c r="T178" s="253"/>
      <c r="AT178" s="254" t="s">
        <v>465</v>
      </c>
      <c r="AU178" s="254" t="s">
        <v>93</v>
      </c>
      <c r="AV178" s="14" t="s">
        <v>124</v>
      </c>
      <c r="AW178" s="14" t="s">
        <v>38</v>
      </c>
      <c r="AX178" s="14" t="s">
        <v>91</v>
      </c>
      <c r="AY178" s="254" t="s">
        <v>397</v>
      </c>
    </row>
    <row r="179" spans="1:65" s="12" customFormat="1" ht="22.9" customHeight="1">
      <c r="B179" s="195"/>
      <c r="C179" s="196"/>
      <c r="D179" s="197" t="s">
        <v>82</v>
      </c>
      <c r="E179" s="209" t="s">
        <v>136</v>
      </c>
      <c r="F179" s="209" t="s">
        <v>7728</v>
      </c>
      <c r="G179" s="196"/>
      <c r="H179" s="196"/>
      <c r="I179" s="199"/>
      <c r="J179" s="210">
        <f>BK179</f>
        <v>0</v>
      </c>
      <c r="K179" s="196"/>
      <c r="L179" s="201"/>
      <c r="M179" s="202"/>
      <c r="N179" s="203"/>
      <c r="O179" s="203"/>
      <c r="P179" s="204">
        <f>SUM(P180:P221)</f>
        <v>0</v>
      </c>
      <c r="Q179" s="203"/>
      <c r="R179" s="204">
        <f>SUM(R180:R221)</f>
        <v>0</v>
      </c>
      <c r="S179" s="203"/>
      <c r="T179" s="205">
        <f>SUM(T180:T221)</f>
        <v>0</v>
      </c>
      <c r="AR179" s="206" t="s">
        <v>91</v>
      </c>
      <c r="AT179" s="207" t="s">
        <v>82</v>
      </c>
      <c r="AU179" s="207" t="s">
        <v>91</v>
      </c>
      <c r="AY179" s="206" t="s">
        <v>397</v>
      </c>
      <c r="BK179" s="208">
        <f>SUM(BK180:BK221)</f>
        <v>0</v>
      </c>
    </row>
    <row r="180" spans="1:65" s="2" customFormat="1" ht="21.75" customHeight="1">
      <c r="A180" s="36"/>
      <c r="B180" s="37"/>
      <c r="C180" s="211" t="s">
        <v>165</v>
      </c>
      <c r="D180" s="211" t="s">
        <v>400</v>
      </c>
      <c r="E180" s="212" t="s">
        <v>8740</v>
      </c>
      <c r="F180" s="213" t="s">
        <v>8741</v>
      </c>
      <c r="G180" s="214" t="s">
        <v>461</v>
      </c>
      <c r="H180" s="215">
        <v>4</v>
      </c>
      <c r="I180" s="216"/>
      <c r="J180" s="217">
        <f>ROUND(I180*H180,2)</f>
        <v>0</v>
      </c>
      <c r="K180" s="218"/>
      <c r="L180" s="41"/>
      <c r="M180" s="219" t="s">
        <v>1</v>
      </c>
      <c r="N180" s="220" t="s">
        <v>48</v>
      </c>
      <c r="O180" s="73"/>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124</v>
      </c>
      <c r="AT180" s="223" t="s">
        <v>400</v>
      </c>
      <c r="AU180" s="223" t="s">
        <v>93</v>
      </c>
      <c r="AY180" s="18" t="s">
        <v>397</v>
      </c>
      <c r="BE180" s="224">
        <f>IF(N180="základní",J180,0)</f>
        <v>0</v>
      </c>
      <c r="BF180" s="224">
        <f>IF(N180="snížená",J180,0)</f>
        <v>0</v>
      </c>
      <c r="BG180" s="224">
        <f>IF(N180="zákl. přenesená",J180,0)</f>
        <v>0</v>
      </c>
      <c r="BH180" s="224">
        <f>IF(N180="sníž. přenesená",J180,0)</f>
        <v>0</v>
      </c>
      <c r="BI180" s="224">
        <f>IF(N180="nulová",J180,0)</f>
        <v>0</v>
      </c>
      <c r="BJ180" s="18" t="s">
        <v>91</v>
      </c>
      <c r="BK180" s="224">
        <f>ROUND(I180*H180,2)</f>
        <v>0</v>
      </c>
      <c r="BL180" s="18" t="s">
        <v>124</v>
      </c>
      <c r="BM180" s="223" t="s">
        <v>215</v>
      </c>
    </row>
    <row r="181" spans="1:65" s="13" customFormat="1">
      <c r="B181" s="233"/>
      <c r="C181" s="234"/>
      <c r="D181" s="225" t="s">
        <v>465</v>
      </c>
      <c r="E181" s="235" t="s">
        <v>1</v>
      </c>
      <c r="F181" s="236" t="s">
        <v>4575</v>
      </c>
      <c r="G181" s="234"/>
      <c r="H181" s="237">
        <v>4</v>
      </c>
      <c r="I181" s="238"/>
      <c r="J181" s="234"/>
      <c r="K181" s="234"/>
      <c r="L181" s="239"/>
      <c r="M181" s="240"/>
      <c r="N181" s="241"/>
      <c r="O181" s="241"/>
      <c r="P181" s="241"/>
      <c r="Q181" s="241"/>
      <c r="R181" s="241"/>
      <c r="S181" s="241"/>
      <c r="T181" s="242"/>
      <c r="AT181" s="243" t="s">
        <v>465</v>
      </c>
      <c r="AU181" s="243" t="s">
        <v>93</v>
      </c>
      <c r="AV181" s="13" t="s">
        <v>93</v>
      </c>
      <c r="AW181" s="13" t="s">
        <v>38</v>
      </c>
      <c r="AX181" s="13" t="s">
        <v>83</v>
      </c>
      <c r="AY181" s="243" t="s">
        <v>397</v>
      </c>
    </row>
    <row r="182" spans="1:65" s="14" customFormat="1">
      <c r="B182" s="244"/>
      <c r="C182" s="245"/>
      <c r="D182" s="225" t="s">
        <v>465</v>
      </c>
      <c r="E182" s="246" t="s">
        <v>1</v>
      </c>
      <c r="F182" s="247" t="s">
        <v>467</v>
      </c>
      <c r="G182" s="245"/>
      <c r="H182" s="248">
        <v>4</v>
      </c>
      <c r="I182" s="249"/>
      <c r="J182" s="245"/>
      <c r="K182" s="245"/>
      <c r="L182" s="250"/>
      <c r="M182" s="251"/>
      <c r="N182" s="252"/>
      <c r="O182" s="252"/>
      <c r="P182" s="252"/>
      <c r="Q182" s="252"/>
      <c r="R182" s="252"/>
      <c r="S182" s="252"/>
      <c r="T182" s="253"/>
      <c r="AT182" s="254" t="s">
        <v>465</v>
      </c>
      <c r="AU182" s="254" t="s">
        <v>93</v>
      </c>
      <c r="AV182" s="14" t="s">
        <v>124</v>
      </c>
      <c r="AW182" s="14" t="s">
        <v>38</v>
      </c>
      <c r="AX182" s="14" t="s">
        <v>91</v>
      </c>
      <c r="AY182" s="254" t="s">
        <v>397</v>
      </c>
    </row>
    <row r="183" spans="1:65" s="2" customFormat="1" ht="21.75" customHeight="1">
      <c r="A183" s="36"/>
      <c r="B183" s="37"/>
      <c r="C183" s="280" t="s">
        <v>168</v>
      </c>
      <c r="D183" s="280" t="s">
        <v>534</v>
      </c>
      <c r="E183" s="281" t="s">
        <v>8742</v>
      </c>
      <c r="F183" s="282" t="s">
        <v>8743</v>
      </c>
      <c r="G183" s="283" t="s">
        <v>461</v>
      </c>
      <c r="H183" s="284">
        <v>4</v>
      </c>
      <c r="I183" s="285"/>
      <c r="J183" s="286">
        <f>ROUND(I183*H183,2)</f>
        <v>0</v>
      </c>
      <c r="K183" s="287"/>
      <c r="L183" s="288"/>
      <c r="M183" s="289" t="s">
        <v>1</v>
      </c>
      <c r="N183" s="290" t="s">
        <v>48</v>
      </c>
      <c r="O183" s="73"/>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136</v>
      </c>
      <c r="AT183" s="223" t="s">
        <v>534</v>
      </c>
      <c r="AU183" s="223" t="s">
        <v>93</v>
      </c>
      <c r="AY183" s="18" t="s">
        <v>397</v>
      </c>
      <c r="BE183" s="224">
        <f>IF(N183="základní",J183,0)</f>
        <v>0</v>
      </c>
      <c r="BF183" s="224">
        <f>IF(N183="snížená",J183,0)</f>
        <v>0</v>
      </c>
      <c r="BG183" s="224">
        <f>IF(N183="zákl. přenesená",J183,0)</f>
        <v>0</v>
      </c>
      <c r="BH183" s="224">
        <f>IF(N183="sníž. přenesená",J183,0)</f>
        <v>0</v>
      </c>
      <c r="BI183" s="224">
        <f>IF(N183="nulová",J183,0)</f>
        <v>0</v>
      </c>
      <c r="BJ183" s="18" t="s">
        <v>91</v>
      </c>
      <c r="BK183" s="224">
        <f>ROUND(I183*H183,2)</f>
        <v>0</v>
      </c>
      <c r="BL183" s="18" t="s">
        <v>124</v>
      </c>
      <c r="BM183" s="223" t="s">
        <v>661</v>
      </c>
    </row>
    <row r="184" spans="1:65" s="13" customFormat="1">
      <c r="B184" s="233"/>
      <c r="C184" s="234"/>
      <c r="D184" s="225" t="s">
        <v>465</v>
      </c>
      <c r="E184" s="235" t="s">
        <v>1</v>
      </c>
      <c r="F184" s="236" t="s">
        <v>4575</v>
      </c>
      <c r="G184" s="234"/>
      <c r="H184" s="237">
        <v>4</v>
      </c>
      <c r="I184" s="238"/>
      <c r="J184" s="234"/>
      <c r="K184" s="234"/>
      <c r="L184" s="239"/>
      <c r="M184" s="240"/>
      <c r="N184" s="241"/>
      <c r="O184" s="241"/>
      <c r="P184" s="241"/>
      <c r="Q184" s="241"/>
      <c r="R184" s="241"/>
      <c r="S184" s="241"/>
      <c r="T184" s="242"/>
      <c r="AT184" s="243" t="s">
        <v>465</v>
      </c>
      <c r="AU184" s="243" t="s">
        <v>93</v>
      </c>
      <c r="AV184" s="13" t="s">
        <v>93</v>
      </c>
      <c r="AW184" s="13" t="s">
        <v>38</v>
      </c>
      <c r="AX184" s="13" t="s">
        <v>83</v>
      </c>
      <c r="AY184" s="243" t="s">
        <v>397</v>
      </c>
    </row>
    <row r="185" spans="1:65" s="14" customFormat="1">
      <c r="B185" s="244"/>
      <c r="C185" s="245"/>
      <c r="D185" s="225" t="s">
        <v>465</v>
      </c>
      <c r="E185" s="246" t="s">
        <v>1</v>
      </c>
      <c r="F185" s="247" t="s">
        <v>467</v>
      </c>
      <c r="G185" s="245"/>
      <c r="H185" s="248">
        <v>4</v>
      </c>
      <c r="I185" s="249"/>
      <c r="J185" s="245"/>
      <c r="K185" s="245"/>
      <c r="L185" s="250"/>
      <c r="M185" s="251"/>
      <c r="N185" s="252"/>
      <c r="O185" s="252"/>
      <c r="P185" s="252"/>
      <c r="Q185" s="252"/>
      <c r="R185" s="252"/>
      <c r="S185" s="252"/>
      <c r="T185" s="253"/>
      <c r="AT185" s="254" t="s">
        <v>465</v>
      </c>
      <c r="AU185" s="254" t="s">
        <v>93</v>
      </c>
      <c r="AV185" s="14" t="s">
        <v>124</v>
      </c>
      <c r="AW185" s="14" t="s">
        <v>38</v>
      </c>
      <c r="AX185" s="14" t="s">
        <v>91</v>
      </c>
      <c r="AY185" s="254" t="s">
        <v>397</v>
      </c>
    </row>
    <row r="186" spans="1:65" s="2" customFormat="1" ht="33" customHeight="1">
      <c r="A186" s="36"/>
      <c r="B186" s="37"/>
      <c r="C186" s="211" t="s">
        <v>171</v>
      </c>
      <c r="D186" s="211" t="s">
        <v>400</v>
      </c>
      <c r="E186" s="212" t="s">
        <v>8744</v>
      </c>
      <c r="F186" s="213" t="s">
        <v>8745</v>
      </c>
      <c r="G186" s="214" t="s">
        <v>461</v>
      </c>
      <c r="H186" s="215">
        <v>77</v>
      </c>
      <c r="I186" s="216"/>
      <c r="J186" s="217">
        <f>ROUND(I186*H186,2)</f>
        <v>0</v>
      </c>
      <c r="K186" s="218"/>
      <c r="L186" s="41"/>
      <c r="M186" s="219" t="s">
        <v>1</v>
      </c>
      <c r="N186" s="220" t="s">
        <v>48</v>
      </c>
      <c r="O186" s="73"/>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124</v>
      </c>
      <c r="AT186" s="223" t="s">
        <v>400</v>
      </c>
      <c r="AU186" s="223" t="s">
        <v>93</v>
      </c>
      <c r="AY186" s="18" t="s">
        <v>397</v>
      </c>
      <c r="BE186" s="224">
        <f>IF(N186="základní",J186,0)</f>
        <v>0</v>
      </c>
      <c r="BF186" s="224">
        <f>IF(N186="snížená",J186,0)</f>
        <v>0</v>
      </c>
      <c r="BG186" s="224">
        <f>IF(N186="zákl. přenesená",J186,0)</f>
        <v>0</v>
      </c>
      <c r="BH186" s="224">
        <f>IF(N186="sníž. přenesená",J186,0)</f>
        <v>0</v>
      </c>
      <c r="BI186" s="224">
        <f>IF(N186="nulová",J186,0)</f>
        <v>0</v>
      </c>
      <c r="BJ186" s="18" t="s">
        <v>91</v>
      </c>
      <c r="BK186" s="224">
        <f>ROUND(I186*H186,2)</f>
        <v>0</v>
      </c>
      <c r="BL186" s="18" t="s">
        <v>124</v>
      </c>
      <c r="BM186" s="223" t="s">
        <v>664</v>
      </c>
    </row>
    <row r="187" spans="1:65" s="13" customFormat="1">
      <c r="B187" s="233"/>
      <c r="C187" s="234"/>
      <c r="D187" s="225" t="s">
        <v>465</v>
      </c>
      <c r="E187" s="235" t="s">
        <v>1</v>
      </c>
      <c r="F187" s="236" t="s">
        <v>1143</v>
      </c>
      <c r="G187" s="234"/>
      <c r="H187" s="237">
        <v>77</v>
      </c>
      <c r="I187" s="238"/>
      <c r="J187" s="234"/>
      <c r="K187" s="234"/>
      <c r="L187" s="239"/>
      <c r="M187" s="240"/>
      <c r="N187" s="241"/>
      <c r="O187" s="241"/>
      <c r="P187" s="241"/>
      <c r="Q187" s="241"/>
      <c r="R187" s="241"/>
      <c r="S187" s="241"/>
      <c r="T187" s="242"/>
      <c r="AT187" s="243" t="s">
        <v>465</v>
      </c>
      <c r="AU187" s="243" t="s">
        <v>93</v>
      </c>
      <c r="AV187" s="13" t="s">
        <v>93</v>
      </c>
      <c r="AW187" s="13" t="s">
        <v>38</v>
      </c>
      <c r="AX187" s="13" t="s">
        <v>83</v>
      </c>
      <c r="AY187" s="243" t="s">
        <v>397</v>
      </c>
    </row>
    <row r="188" spans="1:65" s="14" customFormat="1">
      <c r="B188" s="244"/>
      <c r="C188" s="245"/>
      <c r="D188" s="225" t="s">
        <v>465</v>
      </c>
      <c r="E188" s="246" t="s">
        <v>1</v>
      </c>
      <c r="F188" s="247" t="s">
        <v>467</v>
      </c>
      <c r="G188" s="245"/>
      <c r="H188" s="248">
        <v>77</v>
      </c>
      <c r="I188" s="249"/>
      <c r="J188" s="245"/>
      <c r="K188" s="245"/>
      <c r="L188" s="250"/>
      <c r="M188" s="251"/>
      <c r="N188" s="252"/>
      <c r="O188" s="252"/>
      <c r="P188" s="252"/>
      <c r="Q188" s="252"/>
      <c r="R188" s="252"/>
      <c r="S188" s="252"/>
      <c r="T188" s="253"/>
      <c r="AT188" s="254" t="s">
        <v>465</v>
      </c>
      <c r="AU188" s="254" t="s">
        <v>93</v>
      </c>
      <c r="AV188" s="14" t="s">
        <v>124</v>
      </c>
      <c r="AW188" s="14" t="s">
        <v>38</v>
      </c>
      <c r="AX188" s="14" t="s">
        <v>91</v>
      </c>
      <c r="AY188" s="254" t="s">
        <v>397</v>
      </c>
    </row>
    <row r="189" spans="1:65" s="2" customFormat="1" ht="21.75" customHeight="1">
      <c r="A189" s="36"/>
      <c r="B189" s="37"/>
      <c r="C189" s="280" t="s">
        <v>174</v>
      </c>
      <c r="D189" s="280" t="s">
        <v>534</v>
      </c>
      <c r="E189" s="281" t="s">
        <v>8746</v>
      </c>
      <c r="F189" s="282" t="s">
        <v>8747</v>
      </c>
      <c r="G189" s="283" t="s">
        <v>461</v>
      </c>
      <c r="H189" s="284">
        <v>77</v>
      </c>
      <c r="I189" s="285"/>
      <c r="J189" s="286">
        <f>ROUND(I189*H189,2)</f>
        <v>0</v>
      </c>
      <c r="K189" s="287"/>
      <c r="L189" s="288"/>
      <c r="M189" s="289" t="s">
        <v>1</v>
      </c>
      <c r="N189" s="290" t="s">
        <v>48</v>
      </c>
      <c r="O189" s="73"/>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136</v>
      </c>
      <c r="AT189" s="223" t="s">
        <v>534</v>
      </c>
      <c r="AU189" s="223" t="s">
        <v>93</v>
      </c>
      <c r="AY189" s="18" t="s">
        <v>397</v>
      </c>
      <c r="BE189" s="224">
        <f>IF(N189="základní",J189,0)</f>
        <v>0</v>
      </c>
      <c r="BF189" s="224">
        <f>IF(N189="snížená",J189,0)</f>
        <v>0</v>
      </c>
      <c r="BG189" s="224">
        <f>IF(N189="zákl. přenesená",J189,0)</f>
        <v>0</v>
      </c>
      <c r="BH189" s="224">
        <f>IF(N189="sníž. přenesená",J189,0)</f>
        <v>0</v>
      </c>
      <c r="BI189" s="224">
        <f>IF(N189="nulová",J189,0)</f>
        <v>0</v>
      </c>
      <c r="BJ189" s="18" t="s">
        <v>91</v>
      </c>
      <c r="BK189" s="224">
        <f>ROUND(I189*H189,2)</f>
        <v>0</v>
      </c>
      <c r="BL189" s="18" t="s">
        <v>124</v>
      </c>
      <c r="BM189" s="223" t="s">
        <v>667</v>
      </c>
    </row>
    <row r="190" spans="1:65" s="13" customFormat="1">
      <c r="B190" s="233"/>
      <c r="C190" s="234"/>
      <c r="D190" s="225" t="s">
        <v>465</v>
      </c>
      <c r="E190" s="235" t="s">
        <v>1</v>
      </c>
      <c r="F190" s="236" t="s">
        <v>1143</v>
      </c>
      <c r="G190" s="234"/>
      <c r="H190" s="237">
        <v>77</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4" customFormat="1">
      <c r="B191" s="244"/>
      <c r="C191" s="245"/>
      <c r="D191" s="225" t="s">
        <v>465</v>
      </c>
      <c r="E191" s="246" t="s">
        <v>1</v>
      </c>
      <c r="F191" s="247" t="s">
        <v>467</v>
      </c>
      <c r="G191" s="245"/>
      <c r="H191" s="248">
        <v>77</v>
      </c>
      <c r="I191" s="249"/>
      <c r="J191" s="245"/>
      <c r="K191" s="245"/>
      <c r="L191" s="250"/>
      <c r="M191" s="251"/>
      <c r="N191" s="252"/>
      <c r="O191" s="252"/>
      <c r="P191" s="252"/>
      <c r="Q191" s="252"/>
      <c r="R191" s="252"/>
      <c r="S191" s="252"/>
      <c r="T191" s="253"/>
      <c r="AT191" s="254" t="s">
        <v>465</v>
      </c>
      <c r="AU191" s="254" t="s">
        <v>93</v>
      </c>
      <c r="AV191" s="14" t="s">
        <v>124</v>
      </c>
      <c r="AW191" s="14" t="s">
        <v>38</v>
      </c>
      <c r="AX191" s="14" t="s">
        <v>91</v>
      </c>
      <c r="AY191" s="254" t="s">
        <v>397</v>
      </c>
    </row>
    <row r="192" spans="1:65" s="2" customFormat="1" ht="33" customHeight="1">
      <c r="A192" s="36"/>
      <c r="B192" s="37"/>
      <c r="C192" s="211" t="s">
        <v>7</v>
      </c>
      <c r="D192" s="211" t="s">
        <v>400</v>
      </c>
      <c r="E192" s="212" t="s">
        <v>8748</v>
      </c>
      <c r="F192" s="213" t="s">
        <v>8749</v>
      </c>
      <c r="G192" s="214" t="s">
        <v>461</v>
      </c>
      <c r="H192" s="215">
        <v>19</v>
      </c>
      <c r="I192" s="216"/>
      <c r="J192" s="217">
        <f>ROUND(I192*H192,2)</f>
        <v>0</v>
      </c>
      <c r="K192" s="218"/>
      <c r="L192" s="41"/>
      <c r="M192" s="219" t="s">
        <v>1</v>
      </c>
      <c r="N192" s="220" t="s">
        <v>48</v>
      </c>
      <c r="O192" s="73"/>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124</v>
      </c>
      <c r="AT192" s="223" t="s">
        <v>400</v>
      </c>
      <c r="AU192" s="223" t="s">
        <v>93</v>
      </c>
      <c r="AY192" s="18" t="s">
        <v>397</v>
      </c>
      <c r="BE192" s="224">
        <f>IF(N192="základní",J192,0)</f>
        <v>0</v>
      </c>
      <c r="BF192" s="224">
        <f>IF(N192="snížená",J192,0)</f>
        <v>0</v>
      </c>
      <c r="BG192" s="224">
        <f>IF(N192="zákl. přenesená",J192,0)</f>
        <v>0</v>
      </c>
      <c r="BH192" s="224">
        <f>IF(N192="sníž. přenesená",J192,0)</f>
        <v>0</v>
      </c>
      <c r="BI192" s="224">
        <f>IF(N192="nulová",J192,0)</f>
        <v>0</v>
      </c>
      <c r="BJ192" s="18" t="s">
        <v>91</v>
      </c>
      <c r="BK192" s="224">
        <f>ROUND(I192*H192,2)</f>
        <v>0</v>
      </c>
      <c r="BL192" s="18" t="s">
        <v>124</v>
      </c>
      <c r="BM192" s="223" t="s">
        <v>670</v>
      </c>
    </row>
    <row r="193" spans="1:65" s="13" customFormat="1">
      <c r="B193" s="233"/>
      <c r="C193" s="234"/>
      <c r="D193" s="225" t="s">
        <v>465</v>
      </c>
      <c r="E193" s="235" t="s">
        <v>1</v>
      </c>
      <c r="F193" s="236" t="s">
        <v>8750</v>
      </c>
      <c r="G193" s="234"/>
      <c r="H193" s="237">
        <v>19</v>
      </c>
      <c r="I193" s="238"/>
      <c r="J193" s="234"/>
      <c r="K193" s="234"/>
      <c r="L193" s="239"/>
      <c r="M193" s="240"/>
      <c r="N193" s="241"/>
      <c r="O193" s="241"/>
      <c r="P193" s="241"/>
      <c r="Q193" s="241"/>
      <c r="R193" s="241"/>
      <c r="S193" s="241"/>
      <c r="T193" s="242"/>
      <c r="AT193" s="243" t="s">
        <v>465</v>
      </c>
      <c r="AU193" s="243" t="s">
        <v>93</v>
      </c>
      <c r="AV193" s="13" t="s">
        <v>93</v>
      </c>
      <c r="AW193" s="13" t="s">
        <v>38</v>
      </c>
      <c r="AX193" s="13" t="s">
        <v>83</v>
      </c>
      <c r="AY193" s="243" t="s">
        <v>397</v>
      </c>
    </row>
    <row r="194" spans="1:65" s="14" customFormat="1">
      <c r="B194" s="244"/>
      <c r="C194" s="245"/>
      <c r="D194" s="225" t="s">
        <v>465</v>
      </c>
      <c r="E194" s="246" t="s">
        <v>1</v>
      </c>
      <c r="F194" s="247" t="s">
        <v>467</v>
      </c>
      <c r="G194" s="245"/>
      <c r="H194" s="248">
        <v>19</v>
      </c>
      <c r="I194" s="249"/>
      <c r="J194" s="245"/>
      <c r="K194" s="245"/>
      <c r="L194" s="250"/>
      <c r="M194" s="251"/>
      <c r="N194" s="252"/>
      <c r="O194" s="252"/>
      <c r="P194" s="252"/>
      <c r="Q194" s="252"/>
      <c r="R194" s="252"/>
      <c r="S194" s="252"/>
      <c r="T194" s="253"/>
      <c r="AT194" s="254" t="s">
        <v>465</v>
      </c>
      <c r="AU194" s="254" t="s">
        <v>93</v>
      </c>
      <c r="AV194" s="14" t="s">
        <v>124</v>
      </c>
      <c r="AW194" s="14" t="s">
        <v>38</v>
      </c>
      <c r="AX194" s="14" t="s">
        <v>91</v>
      </c>
      <c r="AY194" s="254" t="s">
        <v>397</v>
      </c>
    </row>
    <row r="195" spans="1:65" s="2" customFormat="1" ht="21.75" customHeight="1">
      <c r="A195" s="36"/>
      <c r="B195" s="37"/>
      <c r="C195" s="280" t="s">
        <v>179</v>
      </c>
      <c r="D195" s="280" t="s">
        <v>534</v>
      </c>
      <c r="E195" s="281" t="s">
        <v>8751</v>
      </c>
      <c r="F195" s="282" t="s">
        <v>8752</v>
      </c>
      <c r="G195" s="283" t="s">
        <v>461</v>
      </c>
      <c r="H195" s="284">
        <v>19</v>
      </c>
      <c r="I195" s="285"/>
      <c r="J195" s="286">
        <f>ROUND(I195*H195,2)</f>
        <v>0</v>
      </c>
      <c r="K195" s="287"/>
      <c r="L195" s="288"/>
      <c r="M195" s="289" t="s">
        <v>1</v>
      </c>
      <c r="N195" s="290" t="s">
        <v>48</v>
      </c>
      <c r="O195" s="73"/>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136</v>
      </c>
      <c r="AT195" s="223" t="s">
        <v>534</v>
      </c>
      <c r="AU195" s="223" t="s">
        <v>93</v>
      </c>
      <c r="AY195" s="18" t="s">
        <v>397</v>
      </c>
      <c r="BE195" s="224">
        <f>IF(N195="základní",J195,0)</f>
        <v>0</v>
      </c>
      <c r="BF195" s="224">
        <f>IF(N195="snížená",J195,0)</f>
        <v>0</v>
      </c>
      <c r="BG195" s="224">
        <f>IF(N195="zákl. přenesená",J195,0)</f>
        <v>0</v>
      </c>
      <c r="BH195" s="224">
        <f>IF(N195="sníž. přenesená",J195,0)</f>
        <v>0</v>
      </c>
      <c r="BI195" s="224">
        <f>IF(N195="nulová",J195,0)</f>
        <v>0</v>
      </c>
      <c r="BJ195" s="18" t="s">
        <v>91</v>
      </c>
      <c r="BK195" s="224">
        <f>ROUND(I195*H195,2)</f>
        <v>0</v>
      </c>
      <c r="BL195" s="18" t="s">
        <v>124</v>
      </c>
      <c r="BM195" s="223" t="s">
        <v>673</v>
      </c>
    </row>
    <row r="196" spans="1:65" s="13" customFormat="1">
      <c r="B196" s="233"/>
      <c r="C196" s="234"/>
      <c r="D196" s="225" t="s">
        <v>465</v>
      </c>
      <c r="E196" s="235" t="s">
        <v>1</v>
      </c>
      <c r="F196" s="236" t="s">
        <v>8750</v>
      </c>
      <c r="G196" s="234"/>
      <c r="H196" s="237">
        <v>19</v>
      </c>
      <c r="I196" s="238"/>
      <c r="J196" s="234"/>
      <c r="K196" s="234"/>
      <c r="L196" s="239"/>
      <c r="M196" s="240"/>
      <c r="N196" s="241"/>
      <c r="O196" s="241"/>
      <c r="P196" s="241"/>
      <c r="Q196" s="241"/>
      <c r="R196" s="241"/>
      <c r="S196" s="241"/>
      <c r="T196" s="242"/>
      <c r="AT196" s="243" t="s">
        <v>465</v>
      </c>
      <c r="AU196" s="243" t="s">
        <v>93</v>
      </c>
      <c r="AV196" s="13" t="s">
        <v>93</v>
      </c>
      <c r="AW196" s="13" t="s">
        <v>38</v>
      </c>
      <c r="AX196" s="13" t="s">
        <v>83</v>
      </c>
      <c r="AY196" s="243" t="s">
        <v>397</v>
      </c>
    </row>
    <row r="197" spans="1:65" s="14" customFormat="1">
      <c r="B197" s="244"/>
      <c r="C197" s="245"/>
      <c r="D197" s="225" t="s">
        <v>465</v>
      </c>
      <c r="E197" s="246" t="s">
        <v>1</v>
      </c>
      <c r="F197" s="247" t="s">
        <v>467</v>
      </c>
      <c r="G197" s="245"/>
      <c r="H197" s="248">
        <v>19</v>
      </c>
      <c r="I197" s="249"/>
      <c r="J197" s="245"/>
      <c r="K197" s="245"/>
      <c r="L197" s="250"/>
      <c r="M197" s="251"/>
      <c r="N197" s="252"/>
      <c r="O197" s="252"/>
      <c r="P197" s="252"/>
      <c r="Q197" s="252"/>
      <c r="R197" s="252"/>
      <c r="S197" s="252"/>
      <c r="T197" s="253"/>
      <c r="AT197" s="254" t="s">
        <v>465</v>
      </c>
      <c r="AU197" s="254" t="s">
        <v>93</v>
      </c>
      <c r="AV197" s="14" t="s">
        <v>124</v>
      </c>
      <c r="AW197" s="14" t="s">
        <v>38</v>
      </c>
      <c r="AX197" s="14" t="s">
        <v>91</v>
      </c>
      <c r="AY197" s="254" t="s">
        <v>397</v>
      </c>
    </row>
    <row r="198" spans="1:65" s="2" customFormat="1" ht="33" customHeight="1">
      <c r="A198" s="36"/>
      <c r="B198" s="37"/>
      <c r="C198" s="211" t="s">
        <v>185</v>
      </c>
      <c r="D198" s="211" t="s">
        <v>400</v>
      </c>
      <c r="E198" s="212" t="s">
        <v>8753</v>
      </c>
      <c r="F198" s="213" t="s">
        <v>8754</v>
      </c>
      <c r="G198" s="214" t="s">
        <v>656</v>
      </c>
      <c r="H198" s="215">
        <v>7</v>
      </c>
      <c r="I198" s="216"/>
      <c r="J198" s="217">
        <f>ROUND(I198*H198,2)</f>
        <v>0</v>
      </c>
      <c r="K198" s="218"/>
      <c r="L198" s="41"/>
      <c r="M198" s="219" t="s">
        <v>1</v>
      </c>
      <c r="N198" s="220" t="s">
        <v>48</v>
      </c>
      <c r="O198" s="73"/>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124</v>
      </c>
      <c r="AT198" s="223" t="s">
        <v>400</v>
      </c>
      <c r="AU198" s="223" t="s">
        <v>93</v>
      </c>
      <c r="AY198" s="18" t="s">
        <v>397</v>
      </c>
      <c r="BE198" s="224">
        <f>IF(N198="základní",J198,0)</f>
        <v>0</v>
      </c>
      <c r="BF198" s="224">
        <f>IF(N198="snížená",J198,0)</f>
        <v>0</v>
      </c>
      <c r="BG198" s="224">
        <f>IF(N198="zákl. přenesená",J198,0)</f>
        <v>0</v>
      </c>
      <c r="BH198" s="224">
        <f>IF(N198="sníž. přenesená",J198,0)</f>
        <v>0</v>
      </c>
      <c r="BI198" s="224">
        <f>IF(N198="nulová",J198,0)</f>
        <v>0</v>
      </c>
      <c r="BJ198" s="18" t="s">
        <v>91</v>
      </c>
      <c r="BK198" s="224">
        <f>ROUND(I198*H198,2)</f>
        <v>0</v>
      </c>
      <c r="BL198" s="18" t="s">
        <v>124</v>
      </c>
      <c r="BM198" s="223" t="s">
        <v>676</v>
      </c>
    </row>
    <row r="199" spans="1:65" s="13" customFormat="1">
      <c r="B199" s="233"/>
      <c r="C199" s="234"/>
      <c r="D199" s="225" t="s">
        <v>465</v>
      </c>
      <c r="E199" s="235" t="s">
        <v>1</v>
      </c>
      <c r="F199" s="236" t="s">
        <v>8755</v>
      </c>
      <c r="G199" s="234"/>
      <c r="H199" s="237">
        <v>7</v>
      </c>
      <c r="I199" s="238"/>
      <c r="J199" s="234"/>
      <c r="K199" s="234"/>
      <c r="L199" s="239"/>
      <c r="M199" s="240"/>
      <c r="N199" s="241"/>
      <c r="O199" s="241"/>
      <c r="P199" s="241"/>
      <c r="Q199" s="241"/>
      <c r="R199" s="241"/>
      <c r="S199" s="241"/>
      <c r="T199" s="242"/>
      <c r="AT199" s="243" t="s">
        <v>465</v>
      </c>
      <c r="AU199" s="243" t="s">
        <v>93</v>
      </c>
      <c r="AV199" s="13" t="s">
        <v>93</v>
      </c>
      <c r="AW199" s="13" t="s">
        <v>38</v>
      </c>
      <c r="AX199" s="13" t="s">
        <v>83</v>
      </c>
      <c r="AY199" s="243" t="s">
        <v>397</v>
      </c>
    </row>
    <row r="200" spans="1:65" s="14" customFormat="1">
      <c r="B200" s="244"/>
      <c r="C200" s="245"/>
      <c r="D200" s="225" t="s">
        <v>465</v>
      </c>
      <c r="E200" s="246" t="s">
        <v>1</v>
      </c>
      <c r="F200" s="247" t="s">
        <v>467</v>
      </c>
      <c r="G200" s="245"/>
      <c r="H200" s="248">
        <v>7</v>
      </c>
      <c r="I200" s="249"/>
      <c r="J200" s="245"/>
      <c r="K200" s="245"/>
      <c r="L200" s="250"/>
      <c r="M200" s="251"/>
      <c r="N200" s="252"/>
      <c r="O200" s="252"/>
      <c r="P200" s="252"/>
      <c r="Q200" s="252"/>
      <c r="R200" s="252"/>
      <c r="S200" s="252"/>
      <c r="T200" s="253"/>
      <c r="AT200" s="254" t="s">
        <v>465</v>
      </c>
      <c r="AU200" s="254" t="s">
        <v>93</v>
      </c>
      <c r="AV200" s="14" t="s">
        <v>124</v>
      </c>
      <c r="AW200" s="14" t="s">
        <v>38</v>
      </c>
      <c r="AX200" s="14" t="s">
        <v>91</v>
      </c>
      <c r="AY200" s="254" t="s">
        <v>397</v>
      </c>
    </row>
    <row r="201" spans="1:65" s="2" customFormat="1" ht="16.5" customHeight="1">
      <c r="A201" s="36"/>
      <c r="B201" s="37"/>
      <c r="C201" s="280" t="s">
        <v>188</v>
      </c>
      <c r="D201" s="280" t="s">
        <v>534</v>
      </c>
      <c r="E201" s="281" t="s">
        <v>8756</v>
      </c>
      <c r="F201" s="282" t="s">
        <v>8757</v>
      </c>
      <c r="G201" s="283" t="s">
        <v>656</v>
      </c>
      <c r="H201" s="284">
        <v>5</v>
      </c>
      <c r="I201" s="285"/>
      <c r="J201" s="286">
        <f>ROUND(I201*H201,2)</f>
        <v>0</v>
      </c>
      <c r="K201" s="287"/>
      <c r="L201" s="288"/>
      <c r="M201" s="289" t="s">
        <v>1</v>
      </c>
      <c r="N201" s="290" t="s">
        <v>48</v>
      </c>
      <c r="O201" s="73"/>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136</v>
      </c>
      <c r="AT201" s="223" t="s">
        <v>534</v>
      </c>
      <c r="AU201" s="223" t="s">
        <v>93</v>
      </c>
      <c r="AY201" s="18" t="s">
        <v>397</v>
      </c>
      <c r="BE201" s="224">
        <f>IF(N201="základní",J201,0)</f>
        <v>0</v>
      </c>
      <c r="BF201" s="224">
        <f>IF(N201="snížená",J201,0)</f>
        <v>0</v>
      </c>
      <c r="BG201" s="224">
        <f>IF(N201="zákl. přenesená",J201,0)</f>
        <v>0</v>
      </c>
      <c r="BH201" s="224">
        <f>IF(N201="sníž. přenesená",J201,0)</f>
        <v>0</v>
      </c>
      <c r="BI201" s="224">
        <f>IF(N201="nulová",J201,0)</f>
        <v>0</v>
      </c>
      <c r="BJ201" s="18" t="s">
        <v>91</v>
      </c>
      <c r="BK201" s="224">
        <f>ROUND(I201*H201,2)</f>
        <v>0</v>
      </c>
      <c r="BL201" s="18" t="s">
        <v>124</v>
      </c>
      <c r="BM201" s="223" t="s">
        <v>679</v>
      </c>
    </row>
    <row r="202" spans="1:65" s="13" customFormat="1">
      <c r="B202" s="233"/>
      <c r="C202" s="234"/>
      <c r="D202" s="225" t="s">
        <v>465</v>
      </c>
      <c r="E202" s="235" t="s">
        <v>1</v>
      </c>
      <c r="F202" s="236" t="s">
        <v>130</v>
      </c>
      <c r="G202" s="234"/>
      <c r="H202" s="237">
        <v>5</v>
      </c>
      <c r="I202" s="238"/>
      <c r="J202" s="234"/>
      <c r="K202" s="234"/>
      <c r="L202" s="239"/>
      <c r="M202" s="240"/>
      <c r="N202" s="241"/>
      <c r="O202" s="241"/>
      <c r="P202" s="241"/>
      <c r="Q202" s="241"/>
      <c r="R202" s="241"/>
      <c r="S202" s="241"/>
      <c r="T202" s="242"/>
      <c r="AT202" s="243" t="s">
        <v>465</v>
      </c>
      <c r="AU202" s="243" t="s">
        <v>93</v>
      </c>
      <c r="AV202" s="13" t="s">
        <v>93</v>
      </c>
      <c r="AW202" s="13" t="s">
        <v>38</v>
      </c>
      <c r="AX202" s="13" t="s">
        <v>83</v>
      </c>
      <c r="AY202" s="243" t="s">
        <v>397</v>
      </c>
    </row>
    <row r="203" spans="1:65" s="14" customFormat="1">
      <c r="B203" s="244"/>
      <c r="C203" s="245"/>
      <c r="D203" s="225" t="s">
        <v>465</v>
      </c>
      <c r="E203" s="246" t="s">
        <v>1</v>
      </c>
      <c r="F203" s="247" t="s">
        <v>467</v>
      </c>
      <c r="G203" s="245"/>
      <c r="H203" s="248">
        <v>5</v>
      </c>
      <c r="I203" s="249"/>
      <c r="J203" s="245"/>
      <c r="K203" s="245"/>
      <c r="L203" s="250"/>
      <c r="M203" s="251"/>
      <c r="N203" s="252"/>
      <c r="O203" s="252"/>
      <c r="P203" s="252"/>
      <c r="Q203" s="252"/>
      <c r="R203" s="252"/>
      <c r="S203" s="252"/>
      <c r="T203" s="253"/>
      <c r="AT203" s="254" t="s">
        <v>465</v>
      </c>
      <c r="AU203" s="254" t="s">
        <v>93</v>
      </c>
      <c r="AV203" s="14" t="s">
        <v>124</v>
      </c>
      <c r="AW203" s="14" t="s">
        <v>38</v>
      </c>
      <c r="AX203" s="14" t="s">
        <v>91</v>
      </c>
      <c r="AY203" s="254" t="s">
        <v>397</v>
      </c>
    </row>
    <row r="204" spans="1:65" s="2" customFormat="1" ht="21.75" customHeight="1">
      <c r="A204" s="36"/>
      <c r="B204" s="37"/>
      <c r="C204" s="280" t="s">
        <v>191</v>
      </c>
      <c r="D204" s="280" t="s">
        <v>534</v>
      </c>
      <c r="E204" s="281" t="s">
        <v>8758</v>
      </c>
      <c r="F204" s="282" t="s">
        <v>8759</v>
      </c>
      <c r="G204" s="283" t="s">
        <v>656</v>
      </c>
      <c r="H204" s="284">
        <v>2</v>
      </c>
      <c r="I204" s="285"/>
      <c r="J204" s="286">
        <f>ROUND(I204*H204,2)</f>
        <v>0</v>
      </c>
      <c r="K204" s="287"/>
      <c r="L204" s="288"/>
      <c r="M204" s="289" t="s">
        <v>1</v>
      </c>
      <c r="N204" s="290" t="s">
        <v>48</v>
      </c>
      <c r="O204" s="73"/>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136</v>
      </c>
      <c r="AT204" s="223" t="s">
        <v>534</v>
      </c>
      <c r="AU204" s="223" t="s">
        <v>93</v>
      </c>
      <c r="AY204" s="18" t="s">
        <v>397</v>
      </c>
      <c r="BE204" s="224">
        <f>IF(N204="základní",J204,0)</f>
        <v>0</v>
      </c>
      <c r="BF204" s="224">
        <f>IF(N204="snížená",J204,0)</f>
        <v>0</v>
      </c>
      <c r="BG204" s="224">
        <f>IF(N204="zákl. přenesená",J204,0)</f>
        <v>0</v>
      </c>
      <c r="BH204" s="224">
        <f>IF(N204="sníž. přenesená",J204,0)</f>
        <v>0</v>
      </c>
      <c r="BI204" s="224">
        <f>IF(N204="nulová",J204,0)</f>
        <v>0</v>
      </c>
      <c r="BJ204" s="18" t="s">
        <v>91</v>
      </c>
      <c r="BK204" s="224">
        <f>ROUND(I204*H204,2)</f>
        <v>0</v>
      </c>
      <c r="BL204" s="18" t="s">
        <v>124</v>
      </c>
      <c r="BM204" s="223" t="s">
        <v>682</v>
      </c>
    </row>
    <row r="205" spans="1:65" s="13" customFormat="1">
      <c r="B205" s="233"/>
      <c r="C205" s="234"/>
      <c r="D205" s="225" t="s">
        <v>465</v>
      </c>
      <c r="E205" s="235" t="s">
        <v>1</v>
      </c>
      <c r="F205" s="236" t="s">
        <v>93</v>
      </c>
      <c r="G205" s="234"/>
      <c r="H205" s="237">
        <v>2</v>
      </c>
      <c r="I205" s="238"/>
      <c r="J205" s="234"/>
      <c r="K205" s="234"/>
      <c r="L205" s="239"/>
      <c r="M205" s="240"/>
      <c r="N205" s="241"/>
      <c r="O205" s="241"/>
      <c r="P205" s="241"/>
      <c r="Q205" s="241"/>
      <c r="R205" s="241"/>
      <c r="S205" s="241"/>
      <c r="T205" s="242"/>
      <c r="AT205" s="243" t="s">
        <v>465</v>
      </c>
      <c r="AU205" s="243" t="s">
        <v>93</v>
      </c>
      <c r="AV205" s="13" t="s">
        <v>93</v>
      </c>
      <c r="AW205" s="13" t="s">
        <v>38</v>
      </c>
      <c r="AX205" s="13" t="s">
        <v>83</v>
      </c>
      <c r="AY205" s="243" t="s">
        <v>397</v>
      </c>
    </row>
    <row r="206" spans="1:65" s="14" customFormat="1">
      <c r="B206" s="244"/>
      <c r="C206" s="245"/>
      <c r="D206" s="225" t="s">
        <v>465</v>
      </c>
      <c r="E206" s="246" t="s">
        <v>1</v>
      </c>
      <c r="F206" s="247" t="s">
        <v>467</v>
      </c>
      <c r="G206" s="245"/>
      <c r="H206" s="248">
        <v>2</v>
      </c>
      <c r="I206" s="249"/>
      <c r="J206" s="245"/>
      <c r="K206" s="245"/>
      <c r="L206" s="250"/>
      <c r="M206" s="251"/>
      <c r="N206" s="252"/>
      <c r="O206" s="252"/>
      <c r="P206" s="252"/>
      <c r="Q206" s="252"/>
      <c r="R206" s="252"/>
      <c r="S206" s="252"/>
      <c r="T206" s="253"/>
      <c r="AT206" s="254" t="s">
        <v>465</v>
      </c>
      <c r="AU206" s="254" t="s">
        <v>93</v>
      </c>
      <c r="AV206" s="14" t="s">
        <v>124</v>
      </c>
      <c r="AW206" s="14" t="s">
        <v>38</v>
      </c>
      <c r="AX206" s="14" t="s">
        <v>91</v>
      </c>
      <c r="AY206" s="254" t="s">
        <v>397</v>
      </c>
    </row>
    <row r="207" spans="1:65" s="2" customFormat="1" ht="33" customHeight="1">
      <c r="A207" s="36"/>
      <c r="B207" s="37"/>
      <c r="C207" s="211" t="s">
        <v>194</v>
      </c>
      <c r="D207" s="211" t="s">
        <v>400</v>
      </c>
      <c r="E207" s="212" t="s">
        <v>8760</v>
      </c>
      <c r="F207" s="213" t="s">
        <v>8761</v>
      </c>
      <c r="G207" s="214" t="s">
        <v>656</v>
      </c>
      <c r="H207" s="215">
        <v>5</v>
      </c>
      <c r="I207" s="216"/>
      <c r="J207" s="217">
        <f>ROUND(I207*H207,2)</f>
        <v>0</v>
      </c>
      <c r="K207" s="218"/>
      <c r="L207" s="41"/>
      <c r="M207" s="219" t="s">
        <v>1</v>
      </c>
      <c r="N207" s="220" t="s">
        <v>48</v>
      </c>
      <c r="O207" s="73"/>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124</v>
      </c>
      <c r="AT207" s="223" t="s">
        <v>400</v>
      </c>
      <c r="AU207" s="223" t="s">
        <v>93</v>
      </c>
      <c r="AY207" s="18" t="s">
        <v>397</v>
      </c>
      <c r="BE207" s="224">
        <f>IF(N207="základní",J207,0)</f>
        <v>0</v>
      </c>
      <c r="BF207" s="224">
        <f>IF(N207="snížená",J207,0)</f>
        <v>0</v>
      </c>
      <c r="BG207" s="224">
        <f>IF(N207="zákl. přenesená",J207,0)</f>
        <v>0</v>
      </c>
      <c r="BH207" s="224">
        <f>IF(N207="sníž. přenesená",J207,0)</f>
        <v>0</v>
      </c>
      <c r="BI207" s="224">
        <f>IF(N207="nulová",J207,0)</f>
        <v>0</v>
      </c>
      <c r="BJ207" s="18" t="s">
        <v>91</v>
      </c>
      <c r="BK207" s="224">
        <f>ROUND(I207*H207,2)</f>
        <v>0</v>
      </c>
      <c r="BL207" s="18" t="s">
        <v>124</v>
      </c>
      <c r="BM207" s="223" t="s">
        <v>995</v>
      </c>
    </row>
    <row r="208" spans="1:65" s="13" customFormat="1">
      <c r="B208" s="233"/>
      <c r="C208" s="234"/>
      <c r="D208" s="225" t="s">
        <v>465</v>
      </c>
      <c r="E208" s="235" t="s">
        <v>1</v>
      </c>
      <c r="F208" s="236" t="s">
        <v>8762</v>
      </c>
      <c r="G208" s="234"/>
      <c r="H208" s="237">
        <v>5</v>
      </c>
      <c r="I208" s="238"/>
      <c r="J208" s="234"/>
      <c r="K208" s="234"/>
      <c r="L208" s="239"/>
      <c r="M208" s="240"/>
      <c r="N208" s="241"/>
      <c r="O208" s="241"/>
      <c r="P208" s="241"/>
      <c r="Q208" s="241"/>
      <c r="R208" s="241"/>
      <c r="S208" s="241"/>
      <c r="T208" s="242"/>
      <c r="AT208" s="243" t="s">
        <v>465</v>
      </c>
      <c r="AU208" s="243" t="s">
        <v>93</v>
      </c>
      <c r="AV208" s="13" t="s">
        <v>93</v>
      </c>
      <c r="AW208" s="13" t="s">
        <v>38</v>
      </c>
      <c r="AX208" s="13" t="s">
        <v>83</v>
      </c>
      <c r="AY208" s="243" t="s">
        <v>397</v>
      </c>
    </row>
    <row r="209" spans="1:65" s="14" customFormat="1">
      <c r="B209" s="244"/>
      <c r="C209" s="245"/>
      <c r="D209" s="225" t="s">
        <v>465</v>
      </c>
      <c r="E209" s="246" t="s">
        <v>1</v>
      </c>
      <c r="F209" s="247" t="s">
        <v>467</v>
      </c>
      <c r="G209" s="245"/>
      <c r="H209" s="248">
        <v>5</v>
      </c>
      <c r="I209" s="249"/>
      <c r="J209" s="245"/>
      <c r="K209" s="245"/>
      <c r="L209" s="250"/>
      <c r="M209" s="251"/>
      <c r="N209" s="252"/>
      <c r="O209" s="252"/>
      <c r="P209" s="252"/>
      <c r="Q209" s="252"/>
      <c r="R209" s="252"/>
      <c r="S209" s="252"/>
      <c r="T209" s="253"/>
      <c r="AT209" s="254" t="s">
        <v>465</v>
      </c>
      <c r="AU209" s="254" t="s">
        <v>93</v>
      </c>
      <c r="AV209" s="14" t="s">
        <v>124</v>
      </c>
      <c r="AW209" s="14" t="s">
        <v>38</v>
      </c>
      <c r="AX209" s="14" t="s">
        <v>91</v>
      </c>
      <c r="AY209" s="254" t="s">
        <v>397</v>
      </c>
    </row>
    <row r="210" spans="1:65" s="2" customFormat="1" ht="16.5" customHeight="1">
      <c r="A210" s="36"/>
      <c r="B210" s="37"/>
      <c r="C210" s="280" t="s">
        <v>197</v>
      </c>
      <c r="D210" s="280" t="s">
        <v>534</v>
      </c>
      <c r="E210" s="281" t="s">
        <v>8763</v>
      </c>
      <c r="F210" s="282" t="s">
        <v>8764</v>
      </c>
      <c r="G210" s="283" t="s">
        <v>656</v>
      </c>
      <c r="H210" s="284">
        <v>5</v>
      </c>
      <c r="I210" s="285"/>
      <c r="J210" s="286">
        <f>ROUND(I210*H210,2)</f>
        <v>0</v>
      </c>
      <c r="K210" s="287"/>
      <c r="L210" s="288"/>
      <c r="M210" s="289" t="s">
        <v>1</v>
      </c>
      <c r="N210" s="290" t="s">
        <v>48</v>
      </c>
      <c r="O210" s="73"/>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136</v>
      </c>
      <c r="AT210" s="223" t="s">
        <v>534</v>
      </c>
      <c r="AU210" s="223" t="s">
        <v>93</v>
      </c>
      <c r="AY210" s="18" t="s">
        <v>397</v>
      </c>
      <c r="BE210" s="224">
        <f>IF(N210="základní",J210,0)</f>
        <v>0</v>
      </c>
      <c r="BF210" s="224">
        <f>IF(N210="snížená",J210,0)</f>
        <v>0</v>
      </c>
      <c r="BG210" s="224">
        <f>IF(N210="zákl. přenesená",J210,0)</f>
        <v>0</v>
      </c>
      <c r="BH210" s="224">
        <f>IF(N210="sníž. přenesená",J210,0)</f>
        <v>0</v>
      </c>
      <c r="BI210" s="224">
        <f>IF(N210="nulová",J210,0)</f>
        <v>0</v>
      </c>
      <c r="BJ210" s="18" t="s">
        <v>91</v>
      </c>
      <c r="BK210" s="224">
        <f>ROUND(I210*H210,2)</f>
        <v>0</v>
      </c>
      <c r="BL210" s="18" t="s">
        <v>124</v>
      </c>
      <c r="BM210" s="223" t="s">
        <v>1026</v>
      </c>
    </row>
    <row r="211" spans="1:65" s="13" customFormat="1">
      <c r="B211" s="233"/>
      <c r="C211" s="234"/>
      <c r="D211" s="225" t="s">
        <v>465</v>
      </c>
      <c r="E211" s="235" t="s">
        <v>1</v>
      </c>
      <c r="F211" s="236" t="s">
        <v>8762</v>
      </c>
      <c r="G211" s="234"/>
      <c r="H211" s="237">
        <v>5</v>
      </c>
      <c r="I211" s="238"/>
      <c r="J211" s="234"/>
      <c r="K211" s="234"/>
      <c r="L211" s="239"/>
      <c r="M211" s="240"/>
      <c r="N211" s="241"/>
      <c r="O211" s="241"/>
      <c r="P211" s="241"/>
      <c r="Q211" s="241"/>
      <c r="R211" s="241"/>
      <c r="S211" s="241"/>
      <c r="T211" s="242"/>
      <c r="AT211" s="243" t="s">
        <v>465</v>
      </c>
      <c r="AU211" s="243" t="s">
        <v>93</v>
      </c>
      <c r="AV211" s="13" t="s">
        <v>93</v>
      </c>
      <c r="AW211" s="13" t="s">
        <v>38</v>
      </c>
      <c r="AX211" s="13" t="s">
        <v>83</v>
      </c>
      <c r="AY211" s="243" t="s">
        <v>397</v>
      </c>
    </row>
    <row r="212" spans="1:65" s="14" customFormat="1">
      <c r="B212" s="244"/>
      <c r="C212" s="245"/>
      <c r="D212" s="225" t="s">
        <v>465</v>
      </c>
      <c r="E212" s="246" t="s">
        <v>1</v>
      </c>
      <c r="F212" s="247" t="s">
        <v>467</v>
      </c>
      <c r="G212" s="245"/>
      <c r="H212" s="248">
        <v>5</v>
      </c>
      <c r="I212" s="249"/>
      <c r="J212" s="245"/>
      <c r="K212" s="245"/>
      <c r="L212" s="250"/>
      <c r="M212" s="251"/>
      <c r="N212" s="252"/>
      <c r="O212" s="252"/>
      <c r="P212" s="252"/>
      <c r="Q212" s="252"/>
      <c r="R212" s="252"/>
      <c r="S212" s="252"/>
      <c r="T212" s="253"/>
      <c r="AT212" s="254" t="s">
        <v>465</v>
      </c>
      <c r="AU212" s="254" t="s">
        <v>93</v>
      </c>
      <c r="AV212" s="14" t="s">
        <v>124</v>
      </c>
      <c r="AW212" s="14" t="s">
        <v>38</v>
      </c>
      <c r="AX212" s="14" t="s">
        <v>91</v>
      </c>
      <c r="AY212" s="254" t="s">
        <v>397</v>
      </c>
    </row>
    <row r="213" spans="1:65" s="2" customFormat="1" ht="16.5" customHeight="1">
      <c r="A213" s="36"/>
      <c r="B213" s="37"/>
      <c r="C213" s="211" t="s">
        <v>200</v>
      </c>
      <c r="D213" s="211" t="s">
        <v>400</v>
      </c>
      <c r="E213" s="212" t="s">
        <v>7938</v>
      </c>
      <c r="F213" s="213" t="s">
        <v>7939</v>
      </c>
      <c r="G213" s="214" t="s">
        <v>461</v>
      </c>
      <c r="H213" s="215">
        <v>77</v>
      </c>
      <c r="I213" s="216"/>
      <c r="J213" s="217">
        <f>ROUND(I213*H213,2)</f>
        <v>0</v>
      </c>
      <c r="K213" s="218"/>
      <c r="L213" s="41"/>
      <c r="M213" s="219" t="s">
        <v>1</v>
      </c>
      <c r="N213" s="22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124</v>
      </c>
      <c r="AT213" s="223" t="s">
        <v>400</v>
      </c>
      <c r="AU213" s="223" t="s">
        <v>93</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124</v>
      </c>
      <c r="BM213" s="223" t="s">
        <v>1042</v>
      </c>
    </row>
    <row r="214" spans="1:65" s="13" customFormat="1">
      <c r="B214" s="233"/>
      <c r="C214" s="234"/>
      <c r="D214" s="225" t="s">
        <v>465</v>
      </c>
      <c r="E214" s="235" t="s">
        <v>1</v>
      </c>
      <c r="F214" s="236" t="s">
        <v>1143</v>
      </c>
      <c r="G214" s="234"/>
      <c r="H214" s="237">
        <v>77</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4" customFormat="1">
      <c r="B215" s="244"/>
      <c r="C215" s="245"/>
      <c r="D215" s="225" t="s">
        <v>465</v>
      </c>
      <c r="E215" s="246" t="s">
        <v>1</v>
      </c>
      <c r="F215" s="247" t="s">
        <v>467</v>
      </c>
      <c r="G215" s="245"/>
      <c r="H215" s="248">
        <v>77</v>
      </c>
      <c r="I215" s="249"/>
      <c r="J215" s="245"/>
      <c r="K215" s="245"/>
      <c r="L215" s="250"/>
      <c r="M215" s="251"/>
      <c r="N215" s="252"/>
      <c r="O215" s="252"/>
      <c r="P215" s="252"/>
      <c r="Q215" s="252"/>
      <c r="R215" s="252"/>
      <c r="S215" s="252"/>
      <c r="T215" s="253"/>
      <c r="AT215" s="254" t="s">
        <v>465</v>
      </c>
      <c r="AU215" s="254" t="s">
        <v>93</v>
      </c>
      <c r="AV215" s="14" t="s">
        <v>124</v>
      </c>
      <c r="AW215" s="14" t="s">
        <v>38</v>
      </c>
      <c r="AX215" s="14" t="s">
        <v>91</v>
      </c>
      <c r="AY215" s="254" t="s">
        <v>397</v>
      </c>
    </row>
    <row r="216" spans="1:65" s="2" customFormat="1" ht="21.75" customHeight="1">
      <c r="A216" s="36"/>
      <c r="B216" s="37"/>
      <c r="C216" s="211" t="s">
        <v>203</v>
      </c>
      <c r="D216" s="211" t="s">
        <v>400</v>
      </c>
      <c r="E216" s="212" t="s">
        <v>8765</v>
      </c>
      <c r="F216" s="213" t="s">
        <v>8766</v>
      </c>
      <c r="G216" s="214" t="s">
        <v>461</v>
      </c>
      <c r="H216" s="215">
        <v>11.5</v>
      </c>
      <c r="I216" s="216"/>
      <c r="J216" s="217">
        <f>ROUND(I216*H216,2)</f>
        <v>0</v>
      </c>
      <c r="K216" s="218"/>
      <c r="L216" s="41"/>
      <c r="M216" s="219" t="s">
        <v>1</v>
      </c>
      <c r="N216" s="220" t="s">
        <v>48</v>
      </c>
      <c r="O216" s="73"/>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124</v>
      </c>
      <c r="AT216" s="223" t="s">
        <v>400</v>
      </c>
      <c r="AU216" s="223" t="s">
        <v>93</v>
      </c>
      <c r="AY216" s="18" t="s">
        <v>397</v>
      </c>
      <c r="BE216" s="224">
        <f>IF(N216="základní",J216,0)</f>
        <v>0</v>
      </c>
      <c r="BF216" s="224">
        <f>IF(N216="snížená",J216,0)</f>
        <v>0</v>
      </c>
      <c r="BG216" s="224">
        <f>IF(N216="zákl. přenesená",J216,0)</f>
        <v>0</v>
      </c>
      <c r="BH216" s="224">
        <f>IF(N216="sníž. přenesená",J216,0)</f>
        <v>0</v>
      </c>
      <c r="BI216" s="224">
        <f>IF(N216="nulová",J216,0)</f>
        <v>0</v>
      </c>
      <c r="BJ216" s="18" t="s">
        <v>91</v>
      </c>
      <c r="BK216" s="224">
        <f>ROUND(I216*H216,2)</f>
        <v>0</v>
      </c>
      <c r="BL216" s="18" t="s">
        <v>124</v>
      </c>
      <c r="BM216" s="223" t="s">
        <v>1057</v>
      </c>
    </row>
    <row r="217" spans="1:65" s="13" customFormat="1">
      <c r="B217" s="233"/>
      <c r="C217" s="234"/>
      <c r="D217" s="225" t="s">
        <v>465</v>
      </c>
      <c r="E217" s="235" t="s">
        <v>1</v>
      </c>
      <c r="F217" s="236" t="s">
        <v>8767</v>
      </c>
      <c r="G217" s="234"/>
      <c r="H217" s="237">
        <v>11.5</v>
      </c>
      <c r="I217" s="238"/>
      <c r="J217" s="234"/>
      <c r="K217" s="234"/>
      <c r="L217" s="239"/>
      <c r="M217" s="240"/>
      <c r="N217" s="241"/>
      <c r="O217" s="241"/>
      <c r="P217" s="241"/>
      <c r="Q217" s="241"/>
      <c r="R217" s="241"/>
      <c r="S217" s="241"/>
      <c r="T217" s="242"/>
      <c r="AT217" s="243" t="s">
        <v>465</v>
      </c>
      <c r="AU217" s="243" t="s">
        <v>93</v>
      </c>
      <c r="AV217" s="13" t="s">
        <v>93</v>
      </c>
      <c r="AW217" s="13" t="s">
        <v>38</v>
      </c>
      <c r="AX217" s="13" t="s">
        <v>83</v>
      </c>
      <c r="AY217" s="243" t="s">
        <v>397</v>
      </c>
    </row>
    <row r="218" spans="1:65" s="14" customFormat="1">
      <c r="B218" s="244"/>
      <c r="C218" s="245"/>
      <c r="D218" s="225" t="s">
        <v>465</v>
      </c>
      <c r="E218" s="246" t="s">
        <v>1</v>
      </c>
      <c r="F218" s="247" t="s">
        <v>467</v>
      </c>
      <c r="G218" s="245"/>
      <c r="H218" s="248">
        <v>11.5</v>
      </c>
      <c r="I218" s="249"/>
      <c r="J218" s="245"/>
      <c r="K218" s="245"/>
      <c r="L218" s="250"/>
      <c r="M218" s="251"/>
      <c r="N218" s="252"/>
      <c r="O218" s="252"/>
      <c r="P218" s="252"/>
      <c r="Q218" s="252"/>
      <c r="R218" s="252"/>
      <c r="S218" s="252"/>
      <c r="T218" s="253"/>
      <c r="AT218" s="254" t="s">
        <v>465</v>
      </c>
      <c r="AU218" s="254" t="s">
        <v>93</v>
      </c>
      <c r="AV218" s="14" t="s">
        <v>124</v>
      </c>
      <c r="AW218" s="14" t="s">
        <v>38</v>
      </c>
      <c r="AX218" s="14" t="s">
        <v>91</v>
      </c>
      <c r="AY218" s="254" t="s">
        <v>397</v>
      </c>
    </row>
    <row r="219" spans="1:65" s="2" customFormat="1" ht="21.75" customHeight="1">
      <c r="A219" s="36"/>
      <c r="B219" s="37"/>
      <c r="C219" s="280" t="s">
        <v>206</v>
      </c>
      <c r="D219" s="280" t="s">
        <v>534</v>
      </c>
      <c r="E219" s="281" t="s">
        <v>8768</v>
      </c>
      <c r="F219" s="282" t="s">
        <v>8769</v>
      </c>
      <c r="G219" s="283" t="s">
        <v>461</v>
      </c>
      <c r="H219" s="284">
        <v>11.5</v>
      </c>
      <c r="I219" s="285"/>
      <c r="J219" s="286">
        <f>ROUND(I219*H219,2)</f>
        <v>0</v>
      </c>
      <c r="K219" s="287"/>
      <c r="L219" s="288"/>
      <c r="M219" s="289" t="s">
        <v>1</v>
      </c>
      <c r="N219" s="290" t="s">
        <v>48</v>
      </c>
      <c r="O219" s="73"/>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136</v>
      </c>
      <c r="AT219" s="223" t="s">
        <v>534</v>
      </c>
      <c r="AU219" s="223" t="s">
        <v>93</v>
      </c>
      <c r="AY219" s="18" t="s">
        <v>397</v>
      </c>
      <c r="BE219" s="224">
        <f>IF(N219="základní",J219,0)</f>
        <v>0</v>
      </c>
      <c r="BF219" s="224">
        <f>IF(N219="snížená",J219,0)</f>
        <v>0</v>
      </c>
      <c r="BG219" s="224">
        <f>IF(N219="zákl. přenesená",J219,0)</f>
        <v>0</v>
      </c>
      <c r="BH219" s="224">
        <f>IF(N219="sníž. přenesená",J219,0)</f>
        <v>0</v>
      </c>
      <c r="BI219" s="224">
        <f>IF(N219="nulová",J219,0)</f>
        <v>0</v>
      </c>
      <c r="BJ219" s="18" t="s">
        <v>91</v>
      </c>
      <c r="BK219" s="224">
        <f>ROUND(I219*H219,2)</f>
        <v>0</v>
      </c>
      <c r="BL219" s="18" t="s">
        <v>124</v>
      </c>
      <c r="BM219" s="223" t="s">
        <v>1066</v>
      </c>
    </row>
    <row r="220" spans="1:65" s="13" customFormat="1">
      <c r="B220" s="233"/>
      <c r="C220" s="234"/>
      <c r="D220" s="225" t="s">
        <v>465</v>
      </c>
      <c r="E220" s="235" t="s">
        <v>1</v>
      </c>
      <c r="F220" s="236" t="s">
        <v>8767</v>
      </c>
      <c r="G220" s="234"/>
      <c r="H220" s="237">
        <v>11.5</v>
      </c>
      <c r="I220" s="238"/>
      <c r="J220" s="234"/>
      <c r="K220" s="234"/>
      <c r="L220" s="239"/>
      <c r="M220" s="240"/>
      <c r="N220" s="241"/>
      <c r="O220" s="241"/>
      <c r="P220" s="241"/>
      <c r="Q220" s="241"/>
      <c r="R220" s="241"/>
      <c r="S220" s="241"/>
      <c r="T220" s="242"/>
      <c r="AT220" s="243" t="s">
        <v>465</v>
      </c>
      <c r="AU220" s="243" t="s">
        <v>93</v>
      </c>
      <c r="AV220" s="13" t="s">
        <v>93</v>
      </c>
      <c r="AW220" s="13" t="s">
        <v>38</v>
      </c>
      <c r="AX220" s="13" t="s">
        <v>83</v>
      </c>
      <c r="AY220" s="243" t="s">
        <v>397</v>
      </c>
    </row>
    <row r="221" spans="1:65" s="14" customFormat="1">
      <c r="B221" s="244"/>
      <c r="C221" s="245"/>
      <c r="D221" s="225" t="s">
        <v>465</v>
      </c>
      <c r="E221" s="246" t="s">
        <v>1</v>
      </c>
      <c r="F221" s="247" t="s">
        <v>467</v>
      </c>
      <c r="G221" s="245"/>
      <c r="H221" s="248">
        <v>11.5</v>
      </c>
      <c r="I221" s="249"/>
      <c r="J221" s="245"/>
      <c r="K221" s="245"/>
      <c r="L221" s="250"/>
      <c r="M221" s="251"/>
      <c r="N221" s="252"/>
      <c r="O221" s="252"/>
      <c r="P221" s="252"/>
      <c r="Q221" s="252"/>
      <c r="R221" s="252"/>
      <c r="S221" s="252"/>
      <c r="T221" s="253"/>
      <c r="AT221" s="254" t="s">
        <v>465</v>
      </c>
      <c r="AU221" s="254" t="s">
        <v>93</v>
      </c>
      <c r="AV221" s="14" t="s">
        <v>124</v>
      </c>
      <c r="AW221" s="14" t="s">
        <v>38</v>
      </c>
      <c r="AX221" s="14" t="s">
        <v>91</v>
      </c>
      <c r="AY221" s="254" t="s">
        <v>397</v>
      </c>
    </row>
    <row r="222" spans="1:65" s="12" customFormat="1" ht="22.9" customHeight="1">
      <c r="B222" s="195"/>
      <c r="C222" s="196"/>
      <c r="D222" s="197" t="s">
        <v>82</v>
      </c>
      <c r="E222" s="209" t="s">
        <v>1353</v>
      </c>
      <c r="F222" s="209" t="s">
        <v>1354</v>
      </c>
      <c r="G222" s="196"/>
      <c r="H222" s="196"/>
      <c r="I222" s="199"/>
      <c r="J222" s="210">
        <f>BK222</f>
        <v>0</v>
      </c>
      <c r="K222" s="196"/>
      <c r="L222" s="201"/>
      <c r="M222" s="202"/>
      <c r="N222" s="203"/>
      <c r="O222" s="203"/>
      <c r="P222" s="204">
        <f>SUM(P223:P225)</f>
        <v>0</v>
      </c>
      <c r="Q222" s="203"/>
      <c r="R222" s="204">
        <f>SUM(R223:R225)</f>
        <v>0</v>
      </c>
      <c r="S222" s="203"/>
      <c r="T222" s="205">
        <f>SUM(T223:T225)</f>
        <v>0</v>
      </c>
      <c r="AR222" s="206" t="s">
        <v>91</v>
      </c>
      <c r="AT222" s="207" t="s">
        <v>82</v>
      </c>
      <c r="AU222" s="207" t="s">
        <v>91</v>
      </c>
      <c r="AY222" s="206" t="s">
        <v>397</v>
      </c>
      <c r="BK222" s="208">
        <f>SUM(BK223:BK225)</f>
        <v>0</v>
      </c>
    </row>
    <row r="223" spans="1:65" s="2" customFormat="1" ht="44.25" customHeight="1">
      <c r="A223" s="36"/>
      <c r="B223" s="37"/>
      <c r="C223" s="211" t="s">
        <v>209</v>
      </c>
      <c r="D223" s="211" t="s">
        <v>400</v>
      </c>
      <c r="E223" s="212" t="s">
        <v>7814</v>
      </c>
      <c r="F223" s="213" t="s">
        <v>7815</v>
      </c>
      <c r="G223" s="214" t="s">
        <v>502</v>
      </c>
      <c r="H223" s="215">
        <v>0.59899999999999998</v>
      </c>
      <c r="I223" s="216"/>
      <c r="J223" s="217">
        <f>ROUND(I223*H223,2)</f>
        <v>0</v>
      </c>
      <c r="K223" s="218"/>
      <c r="L223" s="41"/>
      <c r="M223" s="219" t="s">
        <v>1</v>
      </c>
      <c r="N223" s="220" t="s">
        <v>48</v>
      </c>
      <c r="O223" s="73"/>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124</v>
      </c>
      <c r="AT223" s="223" t="s">
        <v>400</v>
      </c>
      <c r="AU223" s="223" t="s">
        <v>93</v>
      </c>
      <c r="AY223" s="18" t="s">
        <v>397</v>
      </c>
      <c r="BE223" s="224">
        <f>IF(N223="základní",J223,0)</f>
        <v>0</v>
      </c>
      <c r="BF223" s="224">
        <f>IF(N223="snížená",J223,0)</f>
        <v>0</v>
      </c>
      <c r="BG223" s="224">
        <f>IF(N223="zákl. přenesená",J223,0)</f>
        <v>0</v>
      </c>
      <c r="BH223" s="224">
        <f>IF(N223="sníž. přenesená",J223,0)</f>
        <v>0</v>
      </c>
      <c r="BI223" s="224">
        <f>IF(N223="nulová",J223,0)</f>
        <v>0</v>
      </c>
      <c r="BJ223" s="18" t="s">
        <v>91</v>
      </c>
      <c r="BK223" s="224">
        <f>ROUND(I223*H223,2)</f>
        <v>0</v>
      </c>
      <c r="BL223" s="18" t="s">
        <v>124</v>
      </c>
      <c r="BM223" s="223" t="s">
        <v>1078</v>
      </c>
    </row>
    <row r="224" spans="1:65" s="13" customFormat="1" ht="22.5">
      <c r="B224" s="233"/>
      <c r="C224" s="234"/>
      <c r="D224" s="225" t="s">
        <v>465</v>
      </c>
      <c r="E224" s="235" t="s">
        <v>1</v>
      </c>
      <c r="F224" s="236" t="s">
        <v>8770</v>
      </c>
      <c r="G224" s="234"/>
      <c r="H224" s="237">
        <v>0.59899999999999998</v>
      </c>
      <c r="I224" s="238"/>
      <c r="J224" s="234"/>
      <c r="K224" s="234"/>
      <c r="L224" s="239"/>
      <c r="M224" s="240"/>
      <c r="N224" s="241"/>
      <c r="O224" s="241"/>
      <c r="P224" s="241"/>
      <c r="Q224" s="241"/>
      <c r="R224" s="241"/>
      <c r="S224" s="241"/>
      <c r="T224" s="242"/>
      <c r="AT224" s="243" t="s">
        <v>465</v>
      </c>
      <c r="AU224" s="243" t="s">
        <v>93</v>
      </c>
      <c r="AV224" s="13" t="s">
        <v>93</v>
      </c>
      <c r="AW224" s="13" t="s">
        <v>38</v>
      </c>
      <c r="AX224" s="13" t="s">
        <v>83</v>
      </c>
      <c r="AY224" s="243" t="s">
        <v>397</v>
      </c>
    </row>
    <row r="225" spans="1:65" s="14" customFormat="1">
      <c r="B225" s="244"/>
      <c r="C225" s="245"/>
      <c r="D225" s="225" t="s">
        <v>465</v>
      </c>
      <c r="E225" s="246" t="s">
        <v>1</v>
      </c>
      <c r="F225" s="247" t="s">
        <v>467</v>
      </c>
      <c r="G225" s="245"/>
      <c r="H225" s="248">
        <v>0.59899999999999998</v>
      </c>
      <c r="I225" s="249"/>
      <c r="J225" s="245"/>
      <c r="K225" s="245"/>
      <c r="L225" s="250"/>
      <c r="M225" s="251"/>
      <c r="N225" s="252"/>
      <c r="O225" s="252"/>
      <c r="P225" s="252"/>
      <c r="Q225" s="252"/>
      <c r="R225" s="252"/>
      <c r="S225" s="252"/>
      <c r="T225" s="253"/>
      <c r="AT225" s="254" t="s">
        <v>465</v>
      </c>
      <c r="AU225" s="254" t="s">
        <v>93</v>
      </c>
      <c r="AV225" s="14" t="s">
        <v>124</v>
      </c>
      <c r="AW225" s="14" t="s">
        <v>38</v>
      </c>
      <c r="AX225" s="14" t="s">
        <v>91</v>
      </c>
      <c r="AY225" s="254" t="s">
        <v>397</v>
      </c>
    </row>
    <row r="226" spans="1:65" s="12" customFormat="1" ht="25.9" customHeight="1">
      <c r="B226" s="195"/>
      <c r="C226" s="196"/>
      <c r="D226" s="197" t="s">
        <v>82</v>
      </c>
      <c r="E226" s="198" t="s">
        <v>534</v>
      </c>
      <c r="F226" s="198" t="s">
        <v>7280</v>
      </c>
      <c r="G226" s="196"/>
      <c r="H226" s="196"/>
      <c r="I226" s="199"/>
      <c r="J226" s="200">
        <f>BK226</f>
        <v>0</v>
      </c>
      <c r="K226" s="196"/>
      <c r="L226" s="201"/>
      <c r="M226" s="202"/>
      <c r="N226" s="203"/>
      <c r="O226" s="203"/>
      <c r="P226" s="204">
        <f>P227</f>
        <v>0</v>
      </c>
      <c r="Q226" s="203"/>
      <c r="R226" s="204">
        <f>R227</f>
        <v>0</v>
      </c>
      <c r="S226" s="203"/>
      <c r="T226" s="205">
        <f>T227</f>
        <v>0</v>
      </c>
      <c r="AR226" s="206" t="s">
        <v>112</v>
      </c>
      <c r="AT226" s="207" t="s">
        <v>82</v>
      </c>
      <c r="AU226" s="207" t="s">
        <v>83</v>
      </c>
      <c r="AY226" s="206" t="s">
        <v>397</v>
      </c>
      <c r="BK226" s="208">
        <f>BK227</f>
        <v>0</v>
      </c>
    </row>
    <row r="227" spans="1:65" s="12" customFormat="1" ht="22.9" customHeight="1">
      <c r="B227" s="195"/>
      <c r="C227" s="196"/>
      <c r="D227" s="197" t="s">
        <v>82</v>
      </c>
      <c r="E227" s="209" t="s">
        <v>8719</v>
      </c>
      <c r="F227" s="209" t="s">
        <v>8720</v>
      </c>
      <c r="G227" s="196"/>
      <c r="H227" s="196"/>
      <c r="I227" s="199"/>
      <c r="J227" s="210">
        <f>BK227</f>
        <v>0</v>
      </c>
      <c r="K227" s="196"/>
      <c r="L227" s="201"/>
      <c r="M227" s="202"/>
      <c r="N227" s="203"/>
      <c r="O227" s="203"/>
      <c r="P227" s="204">
        <f>SUM(P228:P245)</f>
        <v>0</v>
      </c>
      <c r="Q227" s="203"/>
      <c r="R227" s="204">
        <f>SUM(R228:R245)</f>
        <v>0</v>
      </c>
      <c r="S227" s="203"/>
      <c r="T227" s="205">
        <f>SUM(T228:T245)</f>
        <v>0</v>
      </c>
      <c r="AR227" s="206" t="s">
        <v>112</v>
      </c>
      <c r="AT227" s="207" t="s">
        <v>82</v>
      </c>
      <c r="AU227" s="207" t="s">
        <v>91</v>
      </c>
      <c r="AY227" s="206" t="s">
        <v>397</v>
      </c>
      <c r="BK227" s="208">
        <f>SUM(BK228:BK245)</f>
        <v>0</v>
      </c>
    </row>
    <row r="228" spans="1:65" s="2" customFormat="1" ht="21.75" customHeight="1">
      <c r="A228" s="36"/>
      <c r="B228" s="37"/>
      <c r="C228" s="211" t="s">
        <v>212</v>
      </c>
      <c r="D228" s="211" t="s">
        <v>400</v>
      </c>
      <c r="E228" s="212" t="s">
        <v>8771</v>
      </c>
      <c r="F228" s="213" t="s">
        <v>8772</v>
      </c>
      <c r="G228" s="214" t="s">
        <v>461</v>
      </c>
      <c r="H228" s="215">
        <v>81</v>
      </c>
      <c r="I228" s="216"/>
      <c r="J228" s="217">
        <f>ROUND(I228*H228,2)</f>
        <v>0</v>
      </c>
      <c r="K228" s="218"/>
      <c r="L228" s="41"/>
      <c r="M228" s="219" t="s">
        <v>1</v>
      </c>
      <c r="N228" s="220" t="s">
        <v>48</v>
      </c>
      <c r="O228" s="73"/>
      <c r="P228" s="221">
        <f>O228*H228</f>
        <v>0</v>
      </c>
      <c r="Q228" s="221">
        <v>0</v>
      </c>
      <c r="R228" s="221">
        <f>Q228*H228</f>
        <v>0</v>
      </c>
      <c r="S228" s="221">
        <v>0</v>
      </c>
      <c r="T228" s="222">
        <f>S228*H228</f>
        <v>0</v>
      </c>
      <c r="U228" s="36"/>
      <c r="V228" s="36"/>
      <c r="W228" s="36"/>
      <c r="X228" s="36"/>
      <c r="Y228" s="36"/>
      <c r="Z228" s="36"/>
      <c r="AA228" s="36"/>
      <c r="AB228" s="36"/>
      <c r="AC228" s="36"/>
      <c r="AD228" s="36"/>
      <c r="AE228" s="36"/>
      <c r="AR228" s="223" t="s">
        <v>1088</v>
      </c>
      <c r="AT228" s="223" t="s">
        <v>400</v>
      </c>
      <c r="AU228" s="223" t="s">
        <v>93</v>
      </c>
      <c r="AY228" s="18" t="s">
        <v>397</v>
      </c>
      <c r="BE228" s="224">
        <f>IF(N228="základní",J228,0)</f>
        <v>0</v>
      </c>
      <c r="BF228" s="224">
        <f>IF(N228="snížená",J228,0)</f>
        <v>0</v>
      </c>
      <c r="BG228" s="224">
        <f>IF(N228="zákl. přenesená",J228,0)</f>
        <v>0</v>
      </c>
      <c r="BH228" s="224">
        <f>IF(N228="sníž. přenesená",J228,0)</f>
        <v>0</v>
      </c>
      <c r="BI228" s="224">
        <f>IF(N228="nulová",J228,0)</f>
        <v>0</v>
      </c>
      <c r="BJ228" s="18" t="s">
        <v>91</v>
      </c>
      <c r="BK228" s="224">
        <f>ROUND(I228*H228,2)</f>
        <v>0</v>
      </c>
      <c r="BL228" s="18" t="s">
        <v>1088</v>
      </c>
      <c r="BM228" s="223" t="s">
        <v>1088</v>
      </c>
    </row>
    <row r="229" spans="1:65" s="13" customFormat="1">
      <c r="B229" s="233"/>
      <c r="C229" s="234"/>
      <c r="D229" s="225" t="s">
        <v>465</v>
      </c>
      <c r="E229" s="235" t="s">
        <v>1</v>
      </c>
      <c r="F229" s="236" t="s">
        <v>8773</v>
      </c>
      <c r="G229" s="234"/>
      <c r="H229" s="237">
        <v>81</v>
      </c>
      <c r="I229" s="238"/>
      <c r="J229" s="234"/>
      <c r="K229" s="234"/>
      <c r="L229" s="239"/>
      <c r="M229" s="240"/>
      <c r="N229" s="241"/>
      <c r="O229" s="241"/>
      <c r="P229" s="241"/>
      <c r="Q229" s="241"/>
      <c r="R229" s="241"/>
      <c r="S229" s="241"/>
      <c r="T229" s="242"/>
      <c r="AT229" s="243" t="s">
        <v>465</v>
      </c>
      <c r="AU229" s="243" t="s">
        <v>93</v>
      </c>
      <c r="AV229" s="13" t="s">
        <v>93</v>
      </c>
      <c r="AW229" s="13" t="s">
        <v>38</v>
      </c>
      <c r="AX229" s="13" t="s">
        <v>83</v>
      </c>
      <c r="AY229" s="243" t="s">
        <v>397</v>
      </c>
    </row>
    <row r="230" spans="1:65" s="14" customFormat="1">
      <c r="B230" s="244"/>
      <c r="C230" s="245"/>
      <c r="D230" s="225" t="s">
        <v>465</v>
      </c>
      <c r="E230" s="246" t="s">
        <v>1</v>
      </c>
      <c r="F230" s="247" t="s">
        <v>467</v>
      </c>
      <c r="G230" s="245"/>
      <c r="H230" s="248">
        <v>81</v>
      </c>
      <c r="I230" s="249"/>
      <c r="J230" s="245"/>
      <c r="K230" s="245"/>
      <c r="L230" s="250"/>
      <c r="M230" s="251"/>
      <c r="N230" s="252"/>
      <c r="O230" s="252"/>
      <c r="P230" s="252"/>
      <c r="Q230" s="252"/>
      <c r="R230" s="252"/>
      <c r="S230" s="252"/>
      <c r="T230" s="253"/>
      <c r="AT230" s="254" t="s">
        <v>465</v>
      </c>
      <c r="AU230" s="254" t="s">
        <v>93</v>
      </c>
      <c r="AV230" s="14" t="s">
        <v>124</v>
      </c>
      <c r="AW230" s="14" t="s">
        <v>38</v>
      </c>
      <c r="AX230" s="14" t="s">
        <v>91</v>
      </c>
      <c r="AY230" s="254" t="s">
        <v>397</v>
      </c>
    </row>
    <row r="231" spans="1:65" s="2" customFormat="1" ht="21.75" customHeight="1">
      <c r="A231" s="36"/>
      <c r="B231" s="37"/>
      <c r="C231" s="211" t="s">
        <v>182</v>
      </c>
      <c r="D231" s="211" t="s">
        <v>400</v>
      </c>
      <c r="E231" s="212" t="s">
        <v>8774</v>
      </c>
      <c r="F231" s="213" t="s">
        <v>8775</v>
      </c>
      <c r="G231" s="214" t="s">
        <v>461</v>
      </c>
      <c r="H231" s="215">
        <v>30.5</v>
      </c>
      <c r="I231" s="216"/>
      <c r="J231" s="217">
        <f>ROUND(I231*H231,2)</f>
        <v>0</v>
      </c>
      <c r="K231" s="218"/>
      <c r="L231" s="41"/>
      <c r="M231" s="219" t="s">
        <v>1</v>
      </c>
      <c r="N231" s="220" t="s">
        <v>48</v>
      </c>
      <c r="O231" s="73"/>
      <c r="P231" s="221">
        <f>O231*H231</f>
        <v>0</v>
      </c>
      <c r="Q231" s="221">
        <v>0</v>
      </c>
      <c r="R231" s="221">
        <f>Q231*H231</f>
        <v>0</v>
      </c>
      <c r="S231" s="221">
        <v>0</v>
      </c>
      <c r="T231" s="222">
        <f>S231*H231</f>
        <v>0</v>
      </c>
      <c r="U231" s="36"/>
      <c r="V231" s="36"/>
      <c r="W231" s="36"/>
      <c r="X231" s="36"/>
      <c r="Y231" s="36"/>
      <c r="Z231" s="36"/>
      <c r="AA231" s="36"/>
      <c r="AB231" s="36"/>
      <c r="AC231" s="36"/>
      <c r="AD231" s="36"/>
      <c r="AE231" s="36"/>
      <c r="AR231" s="223" t="s">
        <v>1088</v>
      </c>
      <c r="AT231" s="223" t="s">
        <v>400</v>
      </c>
      <c r="AU231" s="223" t="s">
        <v>93</v>
      </c>
      <c r="AY231" s="18" t="s">
        <v>397</v>
      </c>
      <c r="BE231" s="224">
        <f>IF(N231="základní",J231,0)</f>
        <v>0</v>
      </c>
      <c r="BF231" s="224">
        <f>IF(N231="snížená",J231,0)</f>
        <v>0</v>
      </c>
      <c r="BG231" s="224">
        <f>IF(N231="zákl. přenesená",J231,0)</f>
        <v>0</v>
      </c>
      <c r="BH231" s="224">
        <f>IF(N231="sníž. přenesená",J231,0)</f>
        <v>0</v>
      </c>
      <c r="BI231" s="224">
        <f>IF(N231="nulová",J231,0)</f>
        <v>0</v>
      </c>
      <c r="BJ231" s="18" t="s">
        <v>91</v>
      </c>
      <c r="BK231" s="224">
        <f>ROUND(I231*H231,2)</f>
        <v>0</v>
      </c>
      <c r="BL231" s="18" t="s">
        <v>1088</v>
      </c>
      <c r="BM231" s="223" t="s">
        <v>1096</v>
      </c>
    </row>
    <row r="232" spans="1:65" s="13" customFormat="1">
      <c r="B232" s="233"/>
      <c r="C232" s="234"/>
      <c r="D232" s="225" t="s">
        <v>465</v>
      </c>
      <c r="E232" s="235" t="s">
        <v>1</v>
      </c>
      <c r="F232" s="236" t="s">
        <v>8776</v>
      </c>
      <c r="G232" s="234"/>
      <c r="H232" s="237">
        <v>30.5</v>
      </c>
      <c r="I232" s="238"/>
      <c r="J232" s="234"/>
      <c r="K232" s="234"/>
      <c r="L232" s="239"/>
      <c r="M232" s="240"/>
      <c r="N232" s="241"/>
      <c r="O232" s="241"/>
      <c r="P232" s="241"/>
      <c r="Q232" s="241"/>
      <c r="R232" s="241"/>
      <c r="S232" s="241"/>
      <c r="T232" s="242"/>
      <c r="AT232" s="243" t="s">
        <v>465</v>
      </c>
      <c r="AU232" s="243" t="s">
        <v>93</v>
      </c>
      <c r="AV232" s="13" t="s">
        <v>93</v>
      </c>
      <c r="AW232" s="13" t="s">
        <v>38</v>
      </c>
      <c r="AX232" s="13" t="s">
        <v>83</v>
      </c>
      <c r="AY232" s="243" t="s">
        <v>397</v>
      </c>
    </row>
    <row r="233" spans="1:65" s="14" customFormat="1">
      <c r="B233" s="244"/>
      <c r="C233" s="245"/>
      <c r="D233" s="225" t="s">
        <v>465</v>
      </c>
      <c r="E233" s="246" t="s">
        <v>1</v>
      </c>
      <c r="F233" s="247" t="s">
        <v>467</v>
      </c>
      <c r="G233" s="245"/>
      <c r="H233" s="248">
        <v>30.5</v>
      </c>
      <c r="I233" s="249"/>
      <c r="J233" s="245"/>
      <c r="K233" s="245"/>
      <c r="L233" s="250"/>
      <c r="M233" s="251"/>
      <c r="N233" s="252"/>
      <c r="O233" s="252"/>
      <c r="P233" s="252"/>
      <c r="Q233" s="252"/>
      <c r="R233" s="252"/>
      <c r="S233" s="252"/>
      <c r="T233" s="253"/>
      <c r="AT233" s="254" t="s">
        <v>465</v>
      </c>
      <c r="AU233" s="254" t="s">
        <v>93</v>
      </c>
      <c r="AV233" s="14" t="s">
        <v>124</v>
      </c>
      <c r="AW233" s="14" t="s">
        <v>38</v>
      </c>
      <c r="AX233" s="14" t="s">
        <v>91</v>
      </c>
      <c r="AY233" s="254" t="s">
        <v>397</v>
      </c>
    </row>
    <row r="234" spans="1:65" s="2" customFormat="1" ht="21.75" customHeight="1">
      <c r="A234" s="36"/>
      <c r="B234" s="37"/>
      <c r="C234" s="211" t="s">
        <v>215</v>
      </c>
      <c r="D234" s="211" t="s">
        <v>400</v>
      </c>
      <c r="E234" s="212" t="s">
        <v>8777</v>
      </c>
      <c r="F234" s="213" t="s">
        <v>8778</v>
      </c>
      <c r="G234" s="214" t="s">
        <v>546</v>
      </c>
      <c r="H234" s="215">
        <v>0.36</v>
      </c>
      <c r="I234" s="216"/>
      <c r="J234" s="217">
        <f>ROUND(I234*H234,2)</f>
        <v>0</v>
      </c>
      <c r="K234" s="218"/>
      <c r="L234" s="41"/>
      <c r="M234" s="219" t="s">
        <v>1</v>
      </c>
      <c r="N234" s="220" t="s">
        <v>48</v>
      </c>
      <c r="O234" s="73"/>
      <c r="P234" s="221">
        <f>O234*H234</f>
        <v>0</v>
      </c>
      <c r="Q234" s="221">
        <v>0</v>
      </c>
      <c r="R234" s="221">
        <f>Q234*H234</f>
        <v>0</v>
      </c>
      <c r="S234" s="221">
        <v>0</v>
      </c>
      <c r="T234" s="222">
        <f>S234*H234</f>
        <v>0</v>
      </c>
      <c r="U234" s="36"/>
      <c r="V234" s="36"/>
      <c r="W234" s="36"/>
      <c r="X234" s="36"/>
      <c r="Y234" s="36"/>
      <c r="Z234" s="36"/>
      <c r="AA234" s="36"/>
      <c r="AB234" s="36"/>
      <c r="AC234" s="36"/>
      <c r="AD234" s="36"/>
      <c r="AE234" s="36"/>
      <c r="AR234" s="223" t="s">
        <v>1088</v>
      </c>
      <c r="AT234" s="223" t="s">
        <v>400</v>
      </c>
      <c r="AU234" s="223" t="s">
        <v>93</v>
      </c>
      <c r="AY234" s="18" t="s">
        <v>397</v>
      </c>
      <c r="BE234" s="224">
        <f>IF(N234="základní",J234,0)</f>
        <v>0</v>
      </c>
      <c r="BF234" s="224">
        <f>IF(N234="snížená",J234,0)</f>
        <v>0</v>
      </c>
      <c r="BG234" s="224">
        <f>IF(N234="zákl. přenesená",J234,0)</f>
        <v>0</v>
      </c>
      <c r="BH234" s="224">
        <f>IF(N234="sníž. přenesená",J234,0)</f>
        <v>0</v>
      </c>
      <c r="BI234" s="224">
        <f>IF(N234="nulová",J234,0)</f>
        <v>0</v>
      </c>
      <c r="BJ234" s="18" t="s">
        <v>91</v>
      </c>
      <c r="BK234" s="224">
        <f>ROUND(I234*H234,2)</f>
        <v>0</v>
      </c>
      <c r="BL234" s="18" t="s">
        <v>1088</v>
      </c>
      <c r="BM234" s="223" t="s">
        <v>1105</v>
      </c>
    </row>
    <row r="235" spans="1:65" s="13" customFormat="1">
      <c r="B235" s="233"/>
      <c r="C235" s="234"/>
      <c r="D235" s="225" t="s">
        <v>465</v>
      </c>
      <c r="E235" s="235" t="s">
        <v>1</v>
      </c>
      <c r="F235" s="236" t="s">
        <v>8779</v>
      </c>
      <c r="G235" s="234"/>
      <c r="H235" s="237">
        <v>0.36</v>
      </c>
      <c r="I235" s="238"/>
      <c r="J235" s="234"/>
      <c r="K235" s="234"/>
      <c r="L235" s="239"/>
      <c r="M235" s="240"/>
      <c r="N235" s="241"/>
      <c r="O235" s="241"/>
      <c r="P235" s="241"/>
      <c r="Q235" s="241"/>
      <c r="R235" s="241"/>
      <c r="S235" s="241"/>
      <c r="T235" s="242"/>
      <c r="AT235" s="243" t="s">
        <v>465</v>
      </c>
      <c r="AU235" s="243" t="s">
        <v>93</v>
      </c>
      <c r="AV235" s="13" t="s">
        <v>93</v>
      </c>
      <c r="AW235" s="13" t="s">
        <v>38</v>
      </c>
      <c r="AX235" s="13" t="s">
        <v>83</v>
      </c>
      <c r="AY235" s="243" t="s">
        <v>397</v>
      </c>
    </row>
    <row r="236" spans="1:65" s="14" customFormat="1">
      <c r="B236" s="244"/>
      <c r="C236" s="245"/>
      <c r="D236" s="225" t="s">
        <v>465</v>
      </c>
      <c r="E236" s="246" t="s">
        <v>1</v>
      </c>
      <c r="F236" s="247" t="s">
        <v>467</v>
      </c>
      <c r="G236" s="245"/>
      <c r="H236" s="248">
        <v>0.36</v>
      </c>
      <c r="I236" s="249"/>
      <c r="J236" s="245"/>
      <c r="K236" s="245"/>
      <c r="L236" s="250"/>
      <c r="M236" s="251"/>
      <c r="N236" s="252"/>
      <c r="O236" s="252"/>
      <c r="P236" s="252"/>
      <c r="Q236" s="252"/>
      <c r="R236" s="252"/>
      <c r="S236" s="252"/>
      <c r="T236" s="253"/>
      <c r="AT236" s="254" t="s">
        <v>465</v>
      </c>
      <c r="AU236" s="254" t="s">
        <v>93</v>
      </c>
      <c r="AV236" s="14" t="s">
        <v>124</v>
      </c>
      <c r="AW236" s="14" t="s">
        <v>38</v>
      </c>
      <c r="AX236" s="14" t="s">
        <v>91</v>
      </c>
      <c r="AY236" s="254" t="s">
        <v>397</v>
      </c>
    </row>
    <row r="237" spans="1:65" s="2" customFormat="1" ht="21.75" customHeight="1">
      <c r="A237" s="36"/>
      <c r="B237" s="37"/>
      <c r="C237" s="211" t="s">
        <v>218</v>
      </c>
      <c r="D237" s="211" t="s">
        <v>400</v>
      </c>
      <c r="E237" s="212" t="s">
        <v>8780</v>
      </c>
      <c r="F237" s="213" t="s">
        <v>8781</v>
      </c>
      <c r="G237" s="214" t="s">
        <v>546</v>
      </c>
      <c r="H237" s="215">
        <v>0.36</v>
      </c>
      <c r="I237" s="216"/>
      <c r="J237" s="217">
        <f>ROUND(I237*H237,2)</f>
        <v>0</v>
      </c>
      <c r="K237" s="218"/>
      <c r="L237" s="41"/>
      <c r="M237" s="219" t="s">
        <v>1</v>
      </c>
      <c r="N237" s="220" t="s">
        <v>48</v>
      </c>
      <c r="O237" s="73"/>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1088</v>
      </c>
      <c r="AT237" s="223" t="s">
        <v>400</v>
      </c>
      <c r="AU237" s="223" t="s">
        <v>93</v>
      </c>
      <c r="AY237" s="18" t="s">
        <v>397</v>
      </c>
      <c r="BE237" s="224">
        <f>IF(N237="základní",J237,0)</f>
        <v>0</v>
      </c>
      <c r="BF237" s="224">
        <f>IF(N237="snížená",J237,0)</f>
        <v>0</v>
      </c>
      <c r="BG237" s="224">
        <f>IF(N237="zákl. přenesená",J237,0)</f>
        <v>0</v>
      </c>
      <c r="BH237" s="224">
        <f>IF(N237="sníž. přenesená",J237,0)</f>
        <v>0</v>
      </c>
      <c r="BI237" s="224">
        <f>IF(N237="nulová",J237,0)</f>
        <v>0</v>
      </c>
      <c r="BJ237" s="18" t="s">
        <v>91</v>
      </c>
      <c r="BK237" s="224">
        <f>ROUND(I237*H237,2)</f>
        <v>0</v>
      </c>
      <c r="BL237" s="18" t="s">
        <v>1088</v>
      </c>
      <c r="BM237" s="223" t="s">
        <v>790</v>
      </c>
    </row>
    <row r="238" spans="1:65" s="13" customFormat="1">
      <c r="B238" s="233"/>
      <c r="C238" s="234"/>
      <c r="D238" s="225" t="s">
        <v>465</v>
      </c>
      <c r="E238" s="235" t="s">
        <v>1</v>
      </c>
      <c r="F238" s="236" t="s">
        <v>8782</v>
      </c>
      <c r="G238" s="234"/>
      <c r="H238" s="237">
        <v>0.36</v>
      </c>
      <c r="I238" s="238"/>
      <c r="J238" s="234"/>
      <c r="K238" s="234"/>
      <c r="L238" s="239"/>
      <c r="M238" s="240"/>
      <c r="N238" s="241"/>
      <c r="O238" s="241"/>
      <c r="P238" s="241"/>
      <c r="Q238" s="241"/>
      <c r="R238" s="241"/>
      <c r="S238" s="241"/>
      <c r="T238" s="242"/>
      <c r="AT238" s="243" t="s">
        <v>465</v>
      </c>
      <c r="AU238" s="243" t="s">
        <v>93</v>
      </c>
      <c r="AV238" s="13" t="s">
        <v>93</v>
      </c>
      <c r="AW238" s="13" t="s">
        <v>38</v>
      </c>
      <c r="AX238" s="13" t="s">
        <v>83</v>
      </c>
      <c r="AY238" s="243" t="s">
        <v>397</v>
      </c>
    </row>
    <row r="239" spans="1:65" s="14" customFormat="1">
      <c r="B239" s="244"/>
      <c r="C239" s="245"/>
      <c r="D239" s="225" t="s">
        <v>465</v>
      </c>
      <c r="E239" s="246" t="s">
        <v>1</v>
      </c>
      <c r="F239" s="247" t="s">
        <v>467</v>
      </c>
      <c r="G239" s="245"/>
      <c r="H239" s="248">
        <v>0.36</v>
      </c>
      <c r="I239" s="249"/>
      <c r="J239" s="245"/>
      <c r="K239" s="245"/>
      <c r="L239" s="250"/>
      <c r="M239" s="251"/>
      <c r="N239" s="252"/>
      <c r="O239" s="252"/>
      <c r="P239" s="252"/>
      <c r="Q239" s="252"/>
      <c r="R239" s="252"/>
      <c r="S239" s="252"/>
      <c r="T239" s="253"/>
      <c r="AT239" s="254" t="s">
        <v>465</v>
      </c>
      <c r="AU239" s="254" t="s">
        <v>93</v>
      </c>
      <c r="AV239" s="14" t="s">
        <v>124</v>
      </c>
      <c r="AW239" s="14" t="s">
        <v>38</v>
      </c>
      <c r="AX239" s="14" t="s">
        <v>91</v>
      </c>
      <c r="AY239" s="254" t="s">
        <v>397</v>
      </c>
    </row>
    <row r="240" spans="1:65" s="2" customFormat="1" ht="16.5" customHeight="1">
      <c r="A240" s="36"/>
      <c r="B240" s="37"/>
      <c r="C240" s="211" t="s">
        <v>661</v>
      </c>
      <c r="D240" s="211" t="s">
        <v>400</v>
      </c>
      <c r="E240" s="212" t="s">
        <v>8783</v>
      </c>
      <c r="F240" s="213" t="s">
        <v>8784</v>
      </c>
      <c r="G240" s="214" t="s">
        <v>461</v>
      </c>
      <c r="H240" s="215">
        <v>81</v>
      </c>
      <c r="I240" s="216"/>
      <c r="J240" s="217">
        <f>ROUND(I240*H240,2)</f>
        <v>0</v>
      </c>
      <c r="K240" s="218"/>
      <c r="L240" s="41"/>
      <c r="M240" s="219" t="s">
        <v>1</v>
      </c>
      <c r="N240" s="220" t="s">
        <v>48</v>
      </c>
      <c r="O240" s="73"/>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1088</v>
      </c>
      <c r="AT240" s="223" t="s">
        <v>400</v>
      </c>
      <c r="AU240" s="223" t="s">
        <v>93</v>
      </c>
      <c r="AY240" s="18" t="s">
        <v>397</v>
      </c>
      <c r="BE240" s="224">
        <f>IF(N240="základní",J240,0)</f>
        <v>0</v>
      </c>
      <c r="BF240" s="224">
        <f>IF(N240="snížená",J240,0)</f>
        <v>0</v>
      </c>
      <c r="BG240" s="224">
        <f>IF(N240="zákl. přenesená",J240,0)</f>
        <v>0</v>
      </c>
      <c r="BH240" s="224">
        <f>IF(N240="sníž. přenesená",J240,0)</f>
        <v>0</v>
      </c>
      <c r="BI240" s="224">
        <f>IF(N240="nulová",J240,0)</f>
        <v>0</v>
      </c>
      <c r="BJ240" s="18" t="s">
        <v>91</v>
      </c>
      <c r="BK240" s="224">
        <f>ROUND(I240*H240,2)</f>
        <v>0</v>
      </c>
      <c r="BL240" s="18" t="s">
        <v>1088</v>
      </c>
      <c r="BM240" s="223" t="s">
        <v>793</v>
      </c>
    </row>
    <row r="241" spans="1:65" s="13" customFormat="1">
      <c r="B241" s="233"/>
      <c r="C241" s="234"/>
      <c r="D241" s="225" t="s">
        <v>465</v>
      </c>
      <c r="E241" s="235" t="s">
        <v>1</v>
      </c>
      <c r="F241" s="236" t="s">
        <v>8773</v>
      </c>
      <c r="G241" s="234"/>
      <c r="H241" s="237">
        <v>81</v>
      </c>
      <c r="I241" s="238"/>
      <c r="J241" s="234"/>
      <c r="K241" s="234"/>
      <c r="L241" s="239"/>
      <c r="M241" s="240"/>
      <c r="N241" s="241"/>
      <c r="O241" s="241"/>
      <c r="P241" s="241"/>
      <c r="Q241" s="241"/>
      <c r="R241" s="241"/>
      <c r="S241" s="241"/>
      <c r="T241" s="242"/>
      <c r="AT241" s="243" t="s">
        <v>465</v>
      </c>
      <c r="AU241" s="243" t="s">
        <v>93</v>
      </c>
      <c r="AV241" s="13" t="s">
        <v>93</v>
      </c>
      <c r="AW241" s="13" t="s">
        <v>38</v>
      </c>
      <c r="AX241" s="13" t="s">
        <v>83</v>
      </c>
      <c r="AY241" s="243" t="s">
        <v>397</v>
      </c>
    </row>
    <row r="242" spans="1:65" s="14" customFormat="1">
      <c r="B242" s="244"/>
      <c r="C242" s="245"/>
      <c r="D242" s="225" t="s">
        <v>465</v>
      </c>
      <c r="E242" s="246" t="s">
        <v>1</v>
      </c>
      <c r="F242" s="247" t="s">
        <v>467</v>
      </c>
      <c r="G242" s="245"/>
      <c r="H242" s="248">
        <v>81</v>
      </c>
      <c r="I242" s="249"/>
      <c r="J242" s="245"/>
      <c r="K242" s="245"/>
      <c r="L242" s="250"/>
      <c r="M242" s="251"/>
      <c r="N242" s="252"/>
      <c r="O242" s="252"/>
      <c r="P242" s="252"/>
      <c r="Q242" s="252"/>
      <c r="R242" s="252"/>
      <c r="S242" s="252"/>
      <c r="T242" s="253"/>
      <c r="AT242" s="254" t="s">
        <v>465</v>
      </c>
      <c r="AU242" s="254" t="s">
        <v>93</v>
      </c>
      <c r="AV242" s="14" t="s">
        <v>124</v>
      </c>
      <c r="AW242" s="14" t="s">
        <v>38</v>
      </c>
      <c r="AX242" s="14" t="s">
        <v>91</v>
      </c>
      <c r="AY242" s="254" t="s">
        <v>397</v>
      </c>
    </row>
    <row r="243" spans="1:65" s="2" customFormat="1" ht="16.5" customHeight="1">
      <c r="A243" s="36"/>
      <c r="B243" s="37"/>
      <c r="C243" s="211" t="s">
        <v>795</v>
      </c>
      <c r="D243" s="211" t="s">
        <v>400</v>
      </c>
      <c r="E243" s="212" t="s">
        <v>8785</v>
      </c>
      <c r="F243" s="213" t="s">
        <v>8786</v>
      </c>
      <c r="G243" s="214" t="s">
        <v>461</v>
      </c>
      <c r="H243" s="215">
        <v>81</v>
      </c>
      <c r="I243" s="216"/>
      <c r="J243" s="217">
        <f>ROUND(I243*H243,2)</f>
        <v>0</v>
      </c>
      <c r="K243" s="218"/>
      <c r="L243" s="41"/>
      <c r="M243" s="219" t="s">
        <v>1</v>
      </c>
      <c r="N243" s="220" t="s">
        <v>48</v>
      </c>
      <c r="O243" s="73"/>
      <c r="P243" s="221">
        <f>O243*H243</f>
        <v>0</v>
      </c>
      <c r="Q243" s="221">
        <v>0</v>
      </c>
      <c r="R243" s="221">
        <f>Q243*H243</f>
        <v>0</v>
      </c>
      <c r="S243" s="221">
        <v>0</v>
      </c>
      <c r="T243" s="222">
        <f>S243*H243</f>
        <v>0</v>
      </c>
      <c r="U243" s="36"/>
      <c r="V243" s="36"/>
      <c r="W243" s="36"/>
      <c r="X243" s="36"/>
      <c r="Y243" s="36"/>
      <c r="Z243" s="36"/>
      <c r="AA243" s="36"/>
      <c r="AB243" s="36"/>
      <c r="AC243" s="36"/>
      <c r="AD243" s="36"/>
      <c r="AE243" s="36"/>
      <c r="AR243" s="223" t="s">
        <v>1088</v>
      </c>
      <c r="AT243" s="223" t="s">
        <v>400</v>
      </c>
      <c r="AU243" s="223" t="s">
        <v>93</v>
      </c>
      <c r="AY243" s="18" t="s">
        <v>397</v>
      </c>
      <c r="BE243" s="224">
        <f>IF(N243="základní",J243,0)</f>
        <v>0</v>
      </c>
      <c r="BF243" s="224">
        <f>IF(N243="snížená",J243,0)</f>
        <v>0</v>
      </c>
      <c r="BG243" s="224">
        <f>IF(N243="zákl. přenesená",J243,0)</f>
        <v>0</v>
      </c>
      <c r="BH243" s="224">
        <f>IF(N243="sníž. přenesená",J243,0)</f>
        <v>0</v>
      </c>
      <c r="BI243" s="224">
        <f>IF(N243="nulová",J243,0)</f>
        <v>0</v>
      </c>
      <c r="BJ243" s="18" t="s">
        <v>91</v>
      </c>
      <c r="BK243" s="224">
        <f>ROUND(I243*H243,2)</f>
        <v>0</v>
      </c>
      <c r="BL243" s="18" t="s">
        <v>1088</v>
      </c>
      <c r="BM243" s="223" t="s">
        <v>798</v>
      </c>
    </row>
    <row r="244" spans="1:65" s="13" customFormat="1">
      <c r="B244" s="233"/>
      <c r="C244" s="234"/>
      <c r="D244" s="225" t="s">
        <v>465</v>
      </c>
      <c r="E244" s="235" t="s">
        <v>1</v>
      </c>
      <c r="F244" s="236" t="s">
        <v>8773</v>
      </c>
      <c r="G244" s="234"/>
      <c r="H244" s="237">
        <v>81</v>
      </c>
      <c r="I244" s="238"/>
      <c r="J244" s="234"/>
      <c r="K244" s="234"/>
      <c r="L244" s="239"/>
      <c r="M244" s="240"/>
      <c r="N244" s="241"/>
      <c r="O244" s="241"/>
      <c r="P244" s="241"/>
      <c r="Q244" s="241"/>
      <c r="R244" s="241"/>
      <c r="S244" s="241"/>
      <c r="T244" s="242"/>
      <c r="AT244" s="243" t="s">
        <v>465</v>
      </c>
      <c r="AU244" s="243" t="s">
        <v>93</v>
      </c>
      <c r="AV244" s="13" t="s">
        <v>93</v>
      </c>
      <c r="AW244" s="13" t="s">
        <v>38</v>
      </c>
      <c r="AX244" s="13" t="s">
        <v>83</v>
      </c>
      <c r="AY244" s="243" t="s">
        <v>397</v>
      </c>
    </row>
    <row r="245" spans="1:65" s="14" customFormat="1">
      <c r="B245" s="244"/>
      <c r="C245" s="245"/>
      <c r="D245" s="225" t="s">
        <v>465</v>
      </c>
      <c r="E245" s="246" t="s">
        <v>1</v>
      </c>
      <c r="F245" s="247" t="s">
        <v>467</v>
      </c>
      <c r="G245" s="245"/>
      <c r="H245" s="248">
        <v>81</v>
      </c>
      <c r="I245" s="249"/>
      <c r="J245" s="245"/>
      <c r="K245" s="245"/>
      <c r="L245" s="250"/>
      <c r="M245" s="294"/>
      <c r="N245" s="295"/>
      <c r="O245" s="295"/>
      <c r="P245" s="295"/>
      <c r="Q245" s="295"/>
      <c r="R245" s="295"/>
      <c r="S245" s="295"/>
      <c r="T245" s="296"/>
      <c r="AT245" s="254" t="s">
        <v>465</v>
      </c>
      <c r="AU245" s="254" t="s">
        <v>93</v>
      </c>
      <c r="AV245" s="14" t="s">
        <v>124</v>
      </c>
      <c r="AW245" s="14" t="s">
        <v>38</v>
      </c>
      <c r="AX245" s="14" t="s">
        <v>91</v>
      </c>
      <c r="AY245" s="254" t="s">
        <v>397</v>
      </c>
    </row>
    <row r="246" spans="1:65" s="2" customFormat="1" ht="6.95" customHeight="1">
      <c r="A246" s="36"/>
      <c r="B246" s="56"/>
      <c r="C246" s="57"/>
      <c r="D246" s="57"/>
      <c r="E246" s="57"/>
      <c r="F246" s="57"/>
      <c r="G246" s="57"/>
      <c r="H246" s="57"/>
      <c r="I246" s="160"/>
      <c r="J246" s="57"/>
      <c r="K246" s="57"/>
      <c r="L246" s="41"/>
      <c r="M246" s="36"/>
      <c r="O246" s="36"/>
      <c r="P246" s="36"/>
      <c r="Q246" s="36"/>
      <c r="R246" s="36"/>
      <c r="S246" s="36"/>
      <c r="T246" s="36"/>
      <c r="U246" s="36"/>
      <c r="V246" s="36"/>
      <c r="W246" s="36"/>
      <c r="X246" s="36"/>
      <c r="Y246" s="36"/>
      <c r="Z246" s="36"/>
      <c r="AA246" s="36"/>
      <c r="AB246" s="36"/>
      <c r="AC246" s="36"/>
      <c r="AD246" s="36"/>
      <c r="AE246" s="36"/>
    </row>
  </sheetData>
  <sheetProtection algorithmName="SHA-512" hashValue="EUjGjRsKUyfija+z4pdSpU6kswUCZWNRuIdv3HJoGBHu8EVyOkjzyNqKjCDL+kU0VGQhgabWA6dJyN5rT1khkg==" saltValue="f5hm2piK+IWNvKaLcO1x42J2iJ8q82oWMYZVVvxWL3htZpp+knXPyL6yzp3n944/840Lfs/+7PLF/Xud0aSAkg==" spinCount="100000" sheet="1" objects="1" scenarios="1" formatColumns="0" formatRows="0" autoFilter="0"/>
  <autoFilter ref="C126:K245" xr:uid="{00000000-0009-0000-0000-000044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2:BM156"/>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313</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7658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8787</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ROUND(J122,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ROUND((SUM(BE122:BE155)),  2)</f>
        <v>0</v>
      </c>
      <c r="G35" s="36"/>
      <c r="H35" s="36"/>
      <c r="I35" s="139">
        <v>0.21</v>
      </c>
      <c r="J35" s="138">
        <f>ROUND(((SUM(BE122:BE155))*I35),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ROUND((SUM(BF122:BF155)),  2)</f>
        <v>0</v>
      </c>
      <c r="G36" s="36"/>
      <c r="H36" s="36"/>
      <c r="I36" s="139">
        <v>0.15</v>
      </c>
      <c r="J36" s="138">
        <f>ROUND(((SUM(BF122:BF155))*I36),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ROUND((SUM(BG122:BG155)),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ROUND((SUM(BH122:BH155)),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ROUND((SUM(BI122:BI155)),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7658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SO503 - Zdroj a areálový rozvod O2</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J122</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8788</v>
      </c>
      <c r="E99" s="172"/>
      <c r="F99" s="172"/>
      <c r="G99" s="172"/>
      <c r="H99" s="172"/>
      <c r="I99" s="173"/>
      <c r="J99" s="174">
        <f>J123</f>
        <v>0</v>
      </c>
      <c r="K99" s="170"/>
      <c r="L99" s="175"/>
    </row>
    <row r="100" spans="1:47" s="9" customFormat="1" ht="24.95" customHeight="1">
      <c r="B100" s="169"/>
      <c r="C100" s="170"/>
      <c r="D100" s="171" t="s">
        <v>8789</v>
      </c>
      <c r="E100" s="172"/>
      <c r="F100" s="172"/>
      <c r="G100" s="172"/>
      <c r="H100" s="172"/>
      <c r="I100" s="173"/>
      <c r="J100" s="174">
        <f>J150</f>
        <v>0</v>
      </c>
      <c r="K100" s="170"/>
      <c r="L100" s="175"/>
    </row>
    <row r="101" spans="1:47" s="2" customFormat="1" ht="21.75" customHeight="1">
      <c r="A101" s="36"/>
      <c r="B101" s="37"/>
      <c r="C101" s="38"/>
      <c r="D101" s="38"/>
      <c r="E101" s="38"/>
      <c r="F101" s="38"/>
      <c r="G101" s="38"/>
      <c r="H101" s="38"/>
      <c r="I101" s="124"/>
      <c r="J101" s="38"/>
      <c r="K101" s="38"/>
      <c r="L101" s="53"/>
      <c r="S101" s="36"/>
      <c r="T101" s="36"/>
      <c r="U101" s="36"/>
      <c r="V101" s="36"/>
      <c r="W101" s="36"/>
      <c r="X101" s="36"/>
      <c r="Y101" s="36"/>
      <c r="Z101" s="36"/>
      <c r="AA101" s="36"/>
      <c r="AB101" s="36"/>
      <c r="AC101" s="36"/>
      <c r="AD101" s="36"/>
      <c r="AE101" s="36"/>
    </row>
    <row r="102" spans="1:47" s="2" customFormat="1" ht="6.95" customHeight="1">
      <c r="A102" s="36"/>
      <c r="B102" s="56"/>
      <c r="C102" s="57"/>
      <c r="D102" s="57"/>
      <c r="E102" s="57"/>
      <c r="F102" s="57"/>
      <c r="G102" s="57"/>
      <c r="H102" s="57"/>
      <c r="I102" s="160"/>
      <c r="J102" s="57"/>
      <c r="K102" s="57"/>
      <c r="L102" s="53"/>
      <c r="S102" s="36"/>
      <c r="T102" s="36"/>
      <c r="U102" s="36"/>
      <c r="V102" s="36"/>
      <c r="W102" s="36"/>
      <c r="X102" s="36"/>
      <c r="Y102" s="36"/>
      <c r="Z102" s="36"/>
      <c r="AA102" s="36"/>
      <c r="AB102" s="36"/>
      <c r="AC102" s="36"/>
      <c r="AD102" s="36"/>
      <c r="AE102" s="36"/>
    </row>
    <row r="106" spans="1:47" s="2" customFormat="1" ht="6.95" customHeight="1">
      <c r="A106" s="36"/>
      <c r="B106" s="58"/>
      <c r="C106" s="59"/>
      <c r="D106" s="59"/>
      <c r="E106" s="59"/>
      <c r="F106" s="59"/>
      <c r="G106" s="59"/>
      <c r="H106" s="59"/>
      <c r="I106" s="163"/>
      <c r="J106" s="59"/>
      <c r="K106" s="59"/>
      <c r="L106" s="53"/>
      <c r="S106" s="36"/>
      <c r="T106" s="36"/>
      <c r="U106" s="36"/>
      <c r="V106" s="36"/>
      <c r="W106" s="36"/>
      <c r="X106" s="36"/>
      <c r="Y106" s="36"/>
      <c r="Z106" s="36"/>
      <c r="AA106" s="36"/>
      <c r="AB106" s="36"/>
      <c r="AC106" s="36"/>
      <c r="AD106" s="36"/>
      <c r="AE106" s="36"/>
    </row>
    <row r="107" spans="1:47" s="2" customFormat="1" ht="24.95" customHeight="1">
      <c r="A107" s="36"/>
      <c r="B107" s="37"/>
      <c r="C107" s="24" t="s">
        <v>383</v>
      </c>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6.95" customHeight="1">
      <c r="A108" s="36"/>
      <c r="B108" s="37"/>
      <c r="C108" s="38"/>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12" customHeight="1">
      <c r="A109" s="36"/>
      <c r="B109" s="37"/>
      <c r="C109" s="30" t="s">
        <v>16</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23.25" customHeight="1">
      <c r="A110" s="36"/>
      <c r="B110" s="37"/>
      <c r="C110" s="38"/>
      <c r="D110" s="38"/>
      <c r="E110" s="344" t="str">
        <f>E7</f>
        <v>NNP Moravská Třebová, výstavba nového objektu nemocnice a výjezdové základny ZZS PAK</v>
      </c>
      <c r="F110" s="345"/>
      <c r="G110" s="345"/>
      <c r="H110" s="345"/>
      <c r="I110" s="124"/>
      <c r="J110" s="38"/>
      <c r="K110" s="38"/>
      <c r="L110" s="53"/>
      <c r="S110" s="36"/>
      <c r="T110" s="36"/>
      <c r="U110" s="36"/>
      <c r="V110" s="36"/>
      <c r="W110" s="36"/>
      <c r="X110" s="36"/>
      <c r="Y110" s="36"/>
      <c r="Z110" s="36"/>
      <c r="AA110" s="36"/>
      <c r="AB110" s="36"/>
      <c r="AC110" s="36"/>
      <c r="AD110" s="36"/>
      <c r="AE110" s="36"/>
    </row>
    <row r="111" spans="1:47" s="1" customFormat="1" ht="12" customHeight="1">
      <c r="B111" s="22"/>
      <c r="C111" s="30" t="s">
        <v>368</v>
      </c>
      <c r="D111" s="23"/>
      <c r="E111" s="23"/>
      <c r="F111" s="23"/>
      <c r="G111" s="23"/>
      <c r="H111" s="23"/>
      <c r="I111" s="117"/>
      <c r="J111" s="23"/>
      <c r="K111" s="23"/>
      <c r="L111" s="21"/>
    </row>
    <row r="112" spans="1:47" s="2" customFormat="1" ht="16.5" customHeight="1">
      <c r="A112" s="36"/>
      <c r="B112" s="37"/>
      <c r="C112" s="38"/>
      <c r="D112" s="38"/>
      <c r="E112" s="344" t="s">
        <v>7658</v>
      </c>
      <c r="F112" s="343"/>
      <c r="G112" s="343"/>
      <c r="H112" s="343"/>
      <c r="I112" s="124"/>
      <c r="J112" s="38"/>
      <c r="K112" s="38"/>
      <c r="L112" s="53"/>
      <c r="S112" s="36"/>
      <c r="T112" s="36"/>
      <c r="U112" s="36"/>
      <c r="V112" s="36"/>
      <c r="W112" s="36"/>
      <c r="X112" s="36"/>
      <c r="Y112" s="36"/>
      <c r="Z112" s="36"/>
      <c r="AA112" s="36"/>
      <c r="AB112" s="36"/>
      <c r="AC112" s="36"/>
      <c r="AD112" s="36"/>
      <c r="AE112" s="36"/>
    </row>
    <row r="113" spans="1:65" s="2" customFormat="1" ht="12" customHeight="1">
      <c r="A113" s="36"/>
      <c r="B113" s="37"/>
      <c r="C113" s="30" t="s">
        <v>556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5" s="2" customFormat="1" ht="16.5" customHeight="1">
      <c r="A114" s="36"/>
      <c r="B114" s="37"/>
      <c r="C114" s="38"/>
      <c r="D114" s="38"/>
      <c r="E114" s="323" t="str">
        <f>E11</f>
        <v>SO503 - Zdroj a areálový rozvod O2</v>
      </c>
      <c r="F114" s="343"/>
      <c r="G114" s="343"/>
      <c r="H114" s="343"/>
      <c r="I114" s="124"/>
      <c r="J114" s="38"/>
      <c r="K114" s="38"/>
      <c r="L114" s="53"/>
      <c r="S114" s="36"/>
      <c r="T114" s="36"/>
      <c r="U114" s="36"/>
      <c r="V114" s="36"/>
      <c r="W114" s="36"/>
      <c r="X114" s="36"/>
      <c r="Y114" s="36"/>
      <c r="Z114" s="36"/>
      <c r="AA114" s="36"/>
      <c r="AB114" s="36"/>
      <c r="AC114" s="36"/>
      <c r="AD114" s="36"/>
      <c r="AE114" s="36"/>
    </row>
    <row r="115" spans="1:65" s="2" customFormat="1" ht="6.95" customHeight="1">
      <c r="A115" s="36"/>
      <c r="B115" s="37"/>
      <c r="C115" s="38"/>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5" s="2" customFormat="1" ht="12" customHeight="1">
      <c r="A116" s="36"/>
      <c r="B116" s="37"/>
      <c r="C116" s="30" t="s">
        <v>22</v>
      </c>
      <c r="D116" s="38"/>
      <c r="E116" s="38"/>
      <c r="F116" s="28" t="str">
        <f>F14</f>
        <v>Moravská Třebová</v>
      </c>
      <c r="G116" s="38"/>
      <c r="H116" s="38"/>
      <c r="I116" s="125" t="s">
        <v>24</v>
      </c>
      <c r="J116" s="68" t="str">
        <f>IF(J14="","",J14)</f>
        <v>18. 5. 2020</v>
      </c>
      <c r="K116" s="38"/>
      <c r="L116" s="53"/>
      <c r="S116" s="36"/>
      <c r="T116" s="36"/>
      <c r="U116" s="36"/>
      <c r="V116" s="36"/>
      <c r="W116" s="36"/>
      <c r="X116" s="36"/>
      <c r="Y116" s="36"/>
      <c r="Z116" s="36"/>
      <c r="AA116" s="36"/>
      <c r="AB116" s="36"/>
      <c r="AC116" s="36"/>
      <c r="AD116" s="36"/>
      <c r="AE116" s="36"/>
    </row>
    <row r="117" spans="1:65" s="2" customFormat="1" ht="6.9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25.7" customHeight="1">
      <c r="A118" s="36"/>
      <c r="B118" s="37"/>
      <c r="C118" s="30" t="s">
        <v>30</v>
      </c>
      <c r="D118" s="38"/>
      <c r="E118" s="38"/>
      <c r="F118" s="28" t="str">
        <f>E17</f>
        <v>Pardubický kraj</v>
      </c>
      <c r="G118" s="38"/>
      <c r="H118" s="38"/>
      <c r="I118" s="125" t="s">
        <v>36</v>
      </c>
      <c r="J118" s="34" t="str">
        <f>E23</f>
        <v>SIEBERT + TALAŠ, spol. s r.o.</v>
      </c>
      <c r="K118" s="38"/>
      <c r="L118" s="53"/>
      <c r="S118" s="36"/>
      <c r="T118" s="36"/>
      <c r="U118" s="36"/>
      <c r="V118" s="36"/>
      <c r="W118" s="36"/>
      <c r="X118" s="36"/>
      <c r="Y118" s="36"/>
      <c r="Z118" s="36"/>
      <c r="AA118" s="36"/>
      <c r="AB118" s="36"/>
      <c r="AC118" s="36"/>
      <c r="AD118" s="36"/>
      <c r="AE118" s="36"/>
    </row>
    <row r="119" spans="1:65" s="2" customFormat="1" ht="15.2" customHeight="1">
      <c r="A119" s="36"/>
      <c r="B119" s="37"/>
      <c r="C119" s="30" t="s">
        <v>34</v>
      </c>
      <c r="D119" s="38"/>
      <c r="E119" s="38"/>
      <c r="F119" s="28" t="str">
        <f>IF(E20="","",E20)</f>
        <v>Vyplň údaj</v>
      </c>
      <c r="G119" s="38"/>
      <c r="H119" s="38"/>
      <c r="I119" s="125" t="s">
        <v>39</v>
      </c>
      <c r="J119" s="34" t="str">
        <f>E26</f>
        <v xml:space="preserve"> </v>
      </c>
      <c r="K119" s="38"/>
      <c r="L119" s="53"/>
      <c r="S119" s="36"/>
      <c r="T119" s="36"/>
      <c r="U119" s="36"/>
      <c r="V119" s="36"/>
      <c r="W119" s="36"/>
      <c r="X119" s="36"/>
      <c r="Y119" s="36"/>
      <c r="Z119" s="36"/>
      <c r="AA119" s="36"/>
      <c r="AB119" s="36"/>
      <c r="AC119" s="36"/>
      <c r="AD119" s="36"/>
      <c r="AE119" s="36"/>
    </row>
    <row r="120" spans="1:65" s="2" customFormat="1" ht="10.3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5" s="11" customFormat="1" ht="29.25" customHeight="1">
      <c r="A121" s="182"/>
      <c r="B121" s="183"/>
      <c r="C121" s="184" t="s">
        <v>384</v>
      </c>
      <c r="D121" s="185" t="s">
        <v>68</v>
      </c>
      <c r="E121" s="185" t="s">
        <v>64</v>
      </c>
      <c r="F121" s="185" t="s">
        <v>65</v>
      </c>
      <c r="G121" s="185" t="s">
        <v>385</v>
      </c>
      <c r="H121" s="185" t="s">
        <v>386</v>
      </c>
      <c r="I121" s="186" t="s">
        <v>387</v>
      </c>
      <c r="J121" s="187" t="s">
        <v>372</v>
      </c>
      <c r="K121" s="188" t="s">
        <v>388</v>
      </c>
      <c r="L121" s="189"/>
      <c r="M121" s="77" t="s">
        <v>1</v>
      </c>
      <c r="N121" s="78" t="s">
        <v>47</v>
      </c>
      <c r="O121" s="78" t="s">
        <v>389</v>
      </c>
      <c r="P121" s="78" t="s">
        <v>390</v>
      </c>
      <c r="Q121" s="78" t="s">
        <v>391</v>
      </c>
      <c r="R121" s="78" t="s">
        <v>392</v>
      </c>
      <c r="S121" s="78" t="s">
        <v>393</v>
      </c>
      <c r="T121" s="79" t="s">
        <v>394</v>
      </c>
      <c r="U121" s="182"/>
      <c r="V121" s="182"/>
      <c r="W121" s="182"/>
      <c r="X121" s="182"/>
      <c r="Y121" s="182"/>
      <c r="Z121" s="182"/>
      <c r="AA121" s="182"/>
      <c r="AB121" s="182"/>
      <c r="AC121" s="182"/>
      <c r="AD121" s="182"/>
      <c r="AE121" s="182"/>
    </row>
    <row r="122" spans="1:65" s="2" customFormat="1" ht="22.9" customHeight="1">
      <c r="A122" s="36"/>
      <c r="B122" s="37"/>
      <c r="C122" s="84" t="s">
        <v>395</v>
      </c>
      <c r="D122" s="38"/>
      <c r="E122" s="38"/>
      <c r="F122" s="38"/>
      <c r="G122" s="38"/>
      <c r="H122" s="38"/>
      <c r="I122" s="124"/>
      <c r="J122" s="190">
        <f>BK122</f>
        <v>0</v>
      </c>
      <c r="K122" s="38"/>
      <c r="L122" s="41"/>
      <c r="M122" s="80"/>
      <c r="N122" s="191"/>
      <c r="O122" s="81"/>
      <c r="P122" s="192">
        <f>P123+P150</f>
        <v>0</v>
      </c>
      <c r="Q122" s="81"/>
      <c r="R122" s="192">
        <f>R123+R150</f>
        <v>0</v>
      </c>
      <c r="S122" s="81"/>
      <c r="T122" s="193">
        <f>T123+T150</f>
        <v>0</v>
      </c>
      <c r="U122" s="36"/>
      <c r="V122" s="36"/>
      <c r="W122" s="36"/>
      <c r="X122" s="36"/>
      <c r="Y122" s="36"/>
      <c r="Z122" s="36"/>
      <c r="AA122" s="36"/>
      <c r="AB122" s="36"/>
      <c r="AC122" s="36"/>
      <c r="AD122" s="36"/>
      <c r="AE122" s="36"/>
      <c r="AT122" s="18" t="s">
        <v>82</v>
      </c>
      <c r="AU122" s="18" t="s">
        <v>374</v>
      </c>
      <c r="BK122" s="194">
        <f>BK123+BK150</f>
        <v>0</v>
      </c>
    </row>
    <row r="123" spans="1:65" s="12" customFormat="1" ht="25.9" customHeight="1">
      <c r="B123" s="195"/>
      <c r="C123" s="196"/>
      <c r="D123" s="197" t="s">
        <v>82</v>
      </c>
      <c r="E123" s="198" t="s">
        <v>5100</v>
      </c>
      <c r="F123" s="198" t="s">
        <v>8790</v>
      </c>
      <c r="G123" s="196"/>
      <c r="H123" s="196"/>
      <c r="I123" s="199"/>
      <c r="J123" s="200">
        <f>BK123</f>
        <v>0</v>
      </c>
      <c r="K123" s="196"/>
      <c r="L123" s="201"/>
      <c r="M123" s="202"/>
      <c r="N123" s="203"/>
      <c r="O123" s="203"/>
      <c r="P123" s="204">
        <f>SUM(P124:P149)</f>
        <v>0</v>
      </c>
      <c r="Q123" s="203"/>
      <c r="R123" s="204">
        <f>SUM(R124:R149)</f>
        <v>0</v>
      </c>
      <c r="S123" s="203"/>
      <c r="T123" s="205">
        <f>SUM(T124:T149)</f>
        <v>0</v>
      </c>
      <c r="AR123" s="206" t="s">
        <v>91</v>
      </c>
      <c r="AT123" s="207" t="s">
        <v>82</v>
      </c>
      <c r="AU123" s="207" t="s">
        <v>83</v>
      </c>
      <c r="AY123" s="206" t="s">
        <v>397</v>
      </c>
      <c r="BK123" s="208">
        <f>SUM(BK124:BK149)</f>
        <v>0</v>
      </c>
    </row>
    <row r="124" spans="1:65" s="2" customFormat="1" ht="16.5" customHeight="1">
      <c r="A124" s="36"/>
      <c r="B124" s="37"/>
      <c r="C124" s="211" t="s">
        <v>91</v>
      </c>
      <c r="D124" s="211" t="s">
        <v>400</v>
      </c>
      <c r="E124" s="212" t="s">
        <v>7303</v>
      </c>
      <c r="F124" s="213" t="s">
        <v>7304</v>
      </c>
      <c r="G124" s="214" t="s">
        <v>461</v>
      </c>
      <c r="H124" s="215">
        <v>29</v>
      </c>
      <c r="I124" s="216"/>
      <c r="J124" s="217">
        <f t="shared" ref="J124:J141" si="0">ROUND(I124*H124,2)</f>
        <v>0</v>
      </c>
      <c r="K124" s="218"/>
      <c r="L124" s="41"/>
      <c r="M124" s="219" t="s">
        <v>1</v>
      </c>
      <c r="N124" s="220" t="s">
        <v>48</v>
      </c>
      <c r="O124" s="73"/>
      <c r="P124" s="221">
        <f t="shared" ref="P124:P141" si="1">O124*H124</f>
        <v>0</v>
      </c>
      <c r="Q124" s="221">
        <v>0</v>
      </c>
      <c r="R124" s="221">
        <f t="shared" ref="R124:R141" si="2">Q124*H124</f>
        <v>0</v>
      </c>
      <c r="S124" s="221">
        <v>0</v>
      </c>
      <c r="T124" s="222">
        <f t="shared" ref="T124:T141" si="3">S124*H124</f>
        <v>0</v>
      </c>
      <c r="U124" s="36"/>
      <c r="V124" s="36"/>
      <c r="W124" s="36"/>
      <c r="X124" s="36"/>
      <c r="Y124" s="36"/>
      <c r="Z124" s="36"/>
      <c r="AA124" s="36"/>
      <c r="AB124" s="36"/>
      <c r="AC124" s="36"/>
      <c r="AD124" s="36"/>
      <c r="AE124" s="36"/>
      <c r="AR124" s="223" t="s">
        <v>124</v>
      </c>
      <c r="AT124" s="223" t="s">
        <v>400</v>
      </c>
      <c r="AU124" s="223" t="s">
        <v>91</v>
      </c>
      <c r="AY124" s="18" t="s">
        <v>397</v>
      </c>
      <c r="BE124" s="224">
        <f t="shared" ref="BE124:BE141" si="4">IF(N124="základní",J124,0)</f>
        <v>0</v>
      </c>
      <c r="BF124" s="224">
        <f t="shared" ref="BF124:BF141" si="5">IF(N124="snížená",J124,0)</f>
        <v>0</v>
      </c>
      <c r="BG124" s="224">
        <f t="shared" ref="BG124:BG141" si="6">IF(N124="zákl. přenesená",J124,0)</f>
        <v>0</v>
      </c>
      <c r="BH124" s="224">
        <f t="shared" ref="BH124:BH141" si="7">IF(N124="sníž. přenesená",J124,0)</f>
        <v>0</v>
      </c>
      <c r="BI124" s="224">
        <f t="shared" ref="BI124:BI141" si="8">IF(N124="nulová",J124,0)</f>
        <v>0</v>
      </c>
      <c r="BJ124" s="18" t="s">
        <v>91</v>
      </c>
      <c r="BK124" s="224">
        <f t="shared" ref="BK124:BK141" si="9">ROUND(I124*H124,2)</f>
        <v>0</v>
      </c>
      <c r="BL124" s="18" t="s">
        <v>124</v>
      </c>
      <c r="BM124" s="223" t="s">
        <v>93</v>
      </c>
    </row>
    <row r="125" spans="1:65" s="2" customFormat="1" ht="16.5" customHeight="1">
      <c r="A125" s="36"/>
      <c r="B125" s="37"/>
      <c r="C125" s="211" t="s">
        <v>93</v>
      </c>
      <c r="D125" s="211" t="s">
        <v>400</v>
      </c>
      <c r="E125" s="212" t="s">
        <v>7305</v>
      </c>
      <c r="F125" s="213" t="s">
        <v>7306</v>
      </c>
      <c r="G125" s="214" t="s">
        <v>461</v>
      </c>
      <c r="H125" s="215">
        <v>58</v>
      </c>
      <c r="I125" s="216"/>
      <c r="J125" s="217">
        <f t="shared" si="0"/>
        <v>0</v>
      </c>
      <c r="K125" s="218"/>
      <c r="L125" s="41"/>
      <c r="M125" s="219" t="s">
        <v>1</v>
      </c>
      <c r="N125" s="220" t="s">
        <v>48</v>
      </c>
      <c r="O125" s="73"/>
      <c r="P125" s="221">
        <f t="shared" si="1"/>
        <v>0</v>
      </c>
      <c r="Q125" s="221">
        <v>0</v>
      </c>
      <c r="R125" s="221">
        <f t="shared" si="2"/>
        <v>0</v>
      </c>
      <c r="S125" s="221">
        <v>0</v>
      </c>
      <c r="T125" s="222">
        <f t="shared" si="3"/>
        <v>0</v>
      </c>
      <c r="U125" s="36"/>
      <c r="V125" s="36"/>
      <c r="W125" s="36"/>
      <c r="X125" s="36"/>
      <c r="Y125" s="36"/>
      <c r="Z125" s="36"/>
      <c r="AA125" s="36"/>
      <c r="AB125" s="36"/>
      <c r="AC125" s="36"/>
      <c r="AD125" s="36"/>
      <c r="AE125" s="36"/>
      <c r="AR125" s="223" t="s">
        <v>124</v>
      </c>
      <c r="AT125" s="223" t="s">
        <v>400</v>
      </c>
      <c r="AU125" s="223" t="s">
        <v>91</v>
      </c>
      <c r="AY125" s="18" t="s">
        <v>397</v>
      </c>
      <c r="BE125" s="224">
        <f t="shared" si="4"/>
        <v>0</v>
      </c>
      <c r="BF125" s="224">
        <f t="shared" si="5"/>
        <v>0</v>
      </c>
      <c r="BG125" s="224">
        <f t="shared" si="6"/>
        <v>0</v>
      </c>
      <c r="BH125" s="224">
        <f t="shared" si="7"/>
        <v>0</v>
      </c>
      <c r="BI125" s="224">
        <f t="shared" si="8"/>
        <v>0</v>
      </c>
      <c r="BJ125" s="18" t="s">
        <v>91</v>
      </c>
      <c r="BK125" s="224">
        <f t="shared" si="9"/>
        <v>0</v>
      </c>
      <c r="BL125" s="18" t="s">
        <v>124</v>
      </c>
      <c r="BM125" s="223" t="s">
        <v>124</v>
      </c>
    </row>
    <row r="126" spans="1:65" s="2" customFormat="1" ht="16.5" customHeight="1">
      <c r="A126" s="36"/>
      <c r="B126" s="37"/>
      <c r="C126" s="211" t="s">
        <v>112</v>
      </c>
      <c r="D126" s="211" t="s">
        <v>400</v>
      </c>
      <c r="E126" s="212" t="s">
        <v>8791</v>
      </c>
      <c r="F126" s="213" t="s">
        <v>7308</v>
      </c>
      <c r="G126" s="214" t="s">
        <v>656</v>
      </c>
      <c r="H126" s="215">
        <v>1</v>
      </c>
      <c r="I126" s="216"/>
      <c r="J126" s="217">
        <f t="shared" si="0"/>
        <v>0</v>
      </c>
      <c r="K126" s="218"/>
      <c r="L126" s="41"/>
      <c r="M126" s="219" t="s">
        <v>1</v>
      </c>
      <c r="N126" s="220" t="s">
        <v>48</v>
      </c>
      <c r="O126" s="73"/>
      <c r="P126" s="221">
        <f t="shared" si="1"/>
        <v>0</v>
      </c>
      <c r="Q126" s="221">
        <v>0</v>
      </c>
      <c r="R126" s="221">
        <f t="shared" si="2"/>
        <v>0</v>
      </c>
      <c r="S126" s="221">
        <v>0</v>
      </c>
      <c r="T126" s="222">
        <f t="shared" si="3"/>
        <v>0</v>
      </c>
      <c r="U126" s="36"/>
      <c r="V126" s="36"/>
      <c r="W126" s="36"/>
      <c r="X126" s="36"/>
      <c r="Y126" s="36"/>
      <c r="Z126" s="36"/>
      <c r="AA126" s="36"/>
      <c r="AB126" s="36"/>
      <c r="AC126" s="36"/>
      <c r="AD126" s="36"/>
      <c r="AE126" s="36"/>
      <c r="AR126" s="223" t="s">
        <v>124</v>
      </c>
      <c r="AT126" s="223" t="s">
        <v>400</v>
      </c>
      <c r="AU126" s="223" t="s">
        <v>91</v>
      </c>
      <c r="AY126" s="18" t="s">
        <v>397</v>
      </c>
      <c r="BE126" s="224">
        <f t="shared" si="4"/>
        <v>0</v>
      </c>
      <c r="BF126" s="224">
        <f t="shared" si="5"/>
        <v>0</v>
      </c>
      <c r="BG126" s="224">
        <f t="shared" si="6"/>
        <v>0</v>
      </c>
      <c r="BH126" s="224">
        <f t="shared" si="7"/>
        <v>0</v>
      </c>
      <c r="BI126" s="224">
        <f t="shared" si="8"/>
        <v>0</v>
      </c>
      <c r="BJ126" s="18" t="s">
        <v>91</v>
      </c>
      <c r="BK126" s="224">
        <f t="shared" si="9"/>
        <v>0</v>
      </c>
      <c r="BL126" s="18" t="s">
        <v>124</v>
      </c>
      <c r="BM126" s="223" t="s">
        <v>133</v>
      </c>
    </row>
    <row r="127" spans="1:65" s="2" customFormat="1" ht="16.5" customHeight="1">
      <c r="A127" s="36"/>
      <c r="B127" s="37"/>
      <c r="C127" s="211" t="s">
        <v>124</v>
      </c>
      <c r="D127" s="211" t="s">
        <v>400</v>
      </c>
      <c r="E127" s="212" t="s">
        <v>7309</v>
      </c>
      <c r="F127" s="213" t="s">
        <v>7310</v>
      </c>
      <c r="G127" s="214" t="s">
        <v>7311</v>
      </c>
      <c r="H127" s="215">
        <v>550</v>
      </c>
      <c r="I127" s="216"/>
      <c r="J127" s="217">
        <f t="shared" si="0"/>
        <v>0</v>
      </c>
      <c r="K127" s="218"/>
      <c r="L127" s="41"/>
      <c r="M127" s="219" t="s">
        <v>1</v>
      </c>
      <c r="N127" s="220" t="s">
        <v>48</v>
      </c>
      <c r="O127" s="73"/>
      <c r="P127" s="221">
        <f t="shared" si="1"/>
        <v>0</v>
      </c>
      <c r="Q127" s="221">
        <v>0</v>
      </c>
      <c r="R127" s="221">
        <f t="shared" si="2"/>
        <v>0</v>
      </c>
      <c r="S127" s="221">
        <v>0</v>
      </c>
      <c r="T127" s="222">
        <f t="shared" si="3"/>
        <v>0</v>
      </c>
      <c r="U127" s="36"/>
      <c r="V127" s="36"/>
      <c r="W127" s="36"/>
      <c r="X127" s="36"/>
      <c r="Y127" s="36"/>
      <c r="Z127" s="36"/>
      <c r="AA127" s="36"/>
      <c r="AB127" s="36"/>
      <c r="AC127" s="36"/>
      <c r="AD127" s="36"/>
      <c r="AE127" s="36"/>
      <c r="AR127" s="223" t="s">
        <v>124</v>
      </c>
      <c r="AT127" s="223" t="s">
        <v>400</v>
      </c>
      <c r="AU127" s="223" t="s">
        <v>91</v>
      </c>
      <c r="AY127" s="18" t="s">
        <v>397</v>
      </c>
      <c r="BE127" s="224">
        <f t="shared" si="4"/>
        <v>0</v>
      </c>
      <c r="BF127" s="224">
        <f t="shared" si="5"/>
        <v>0</v>
      </c>
      <c r="BG127" s="224">
        <f t="shared" si="6"/>
        <v>0</v>
      </c>
      <c r="BH127" s="224">
        <f t="shared" si="7"/>
        <v>0</v>
      </c>
      <c r="BI127" s="224">
        <f t="shared" si="8"/>
        <v>0</v>
      </c>
      <c r="BJ127" s="18" t="s">
        <v>91</v>
      </c>
      <c r="BK127" s="224">
        <f t="shared" si="9"/>
        <v>0</v>
      </c>
      <c r="BL127" s="18" t="s">
        <v>124</v>
      </c>
      <c r="BM127" s="223" t="s">
        <v>136</v>
      </c>
    </row>
    <row r="128" spans="1:65" s="2" customFormat="1" ht="16.5" customHeight="1">
      <c r="A128" s="36"/>
      <c r="B128" s="37"/>
      <c r="C128" s="211" t="s">
        <v>130</v>
      </c>
      <c r="D128" s="211" t="s">
        <v>400</v>
      </c>
      <c r="E128" s="212" t="s">
        <v>7318</v>
      </c>
      <c r="F128" s="213" t="s">
        <v>7319</v>
      </c>
      <c r="G128" s="214" t="s">
        <v>656</v>
      </c>
      <c r="H128" s="215">
        <v>2</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145</v>
      </c>
    </row>
    <row r="129" spans="1:65" s="2" customFormat="1" ht="16.5" customHeight="1">
      <c r="A129" s="36"/>
      <c r="B129" s="37"/>
      <c r="C129" s="211" t="s">
        <v>133</v>
      </c>
      <c r="D129" s="211" t="s">
        <v>400</v>
      </c>
      <c r="E129" s="212" t="s">
        <v>7320</v>
      </c>
      <c r="F129" s="213" t="s">
        <v>7321</v>
      </c>
      <c r="G129" s="214" t="s">
        <v>656</v>
      </c>
      <c r="H129" s="215">
        <v>4</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151</v>
      </c>
    </row>
    <row r="130" spans="1:65" s="2" customFormat="1" ht="16.5" customHeight="1">
      <c r="A130" s="36"/>
      <c r="B130" s="37"/>
      <c r="C130" s="211" t="s">
        <v>139</v>
      </c>
      <c r="D130" s="211" t="s">
        <v>400</v>
      </c>
      <c r="E130" s="212" t="s">
        <v>8792</v>
      </c>
      <c r="F130" s="213" t="s">
        <v>8793</v>
      </c>
      <c r="G130" s="214" t="s">
        <v>461</v>
      </c>
      <c r="H130" s="215">
        <v>23</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157</v>
      </c>
    </row>
    <row r="131" spans="1:65" s="2" customFormat="1" ht="16.5" customHeight="1">
      <c r="A131" s="36"/>
      <c r="B131" s="37"/>
      <c r="C131" s="211" t="s">
        <v>136</v>
      </c>
      <c r="D131" s="211" t="s">
        <v>400</v>
      </c>
      <c r="E131" s="212" t="s">
        <v>7322</v>
      </c>
      <c r="F131" s="213" t="s">
        <v>7323</v>
      </c>
      <c r="G131" s="214" t="s">
        <v>656</v>
      </c>
      <c r="H131" s="215">
        <v>6</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162</v>
      </c>
    </row>
    <row r="132" spans="1:65" s="2" customFormat="1" ht="16.5" customHeight="1">
      <c r="A132" s="36"/>
      <c r="B132" s="37"/>
      <c r="C132" s="211" t="s">
        <v>142</v>
      </c>
      <c r="D132" s="211" t="s">
        <v>400</v>
      </c>
      <c r="E132" s="212" t="s">
        <v>8794</v>
      </c>
      <c r="F132" s="213" t="s">
        <v>8795</v>
      </c>
      <c r="G132" s="214" t="s">
        <v>461</v>
      </c>
      <c r="H132" s="215">
        <v>23</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168</v>
      </c>
    </row>
    <row r="133" spans="1:65" s="2" customFormat="1" ht="16.5" customHeight="1">
      <c r="A133" s="36"/>
      <c r="B133" s="37"/>
      <c r="C133" s="211" t="s">
        <v>145</v>
      </c>
      <c r="D133" s="211" t="s">
        <v>400</v>
      </c>
      <c r="E133" s="212" t="s">
        <v>8796</v>
      </c>
      <c r="F133" s="213" t="s">
        <v>8797</v>
      </c>
      <c r="G133" s="214" t="s">
        <v>461</v>
      </c>
      <c r="H133" s="215">
        <v>23</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174</v>
      </c>
    </row>
    <row r="134" spans="1:65" s="2" customFormat="1" ht="16.5" customHeight="1">
      <c r="A134" s="36"/>
      <c r="B134" s="37"/>
      <c r="C134" s="211" t="s">
        <v>148</v>
      </c>
      <c r="D134" s="211" t="s">
        <v>400</v>
      </c>
      <c r="E134" s="212" t="s">
        <v>8798</v>
      </c>
      <c r="F134" s="213" t="s">
        <v>8799</v>
      </c>
      <c r="G134" s="214" t="s">
        <v>461</v>
      </c>
      <c r="H134" s="215">
        <v>23</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179</v>
      </c>
    </row>
    <row r="135" spans="1:65" s="2" customFormat="1" ht="16.5" customHeight="1">
      <c r="A135" s="36"/>
      <c r="B135" s="37"/>
      <c r="C135" s="211" t="s">
        <v>151</v>
      </c>
      <c r="D135" s="211" t="s">
        <v>400</v>
      </c>
      <c r="E135" s="212" t="s">
        <v>7324</v>
      </c>
      <c r="F135" s="213" t="s">
        <v>7325</v>
      </c>
      <c r="G135" s="214" t="s">
        <v>656</v>
      </c>
      <c r="H135" s="215">
        <v>45</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188</v>
      </c>
    </row>
    <row r="136" spans="1:65" s="2" customFormat="1" ht="16.5" customHeight="1">
      <c r="A136" s="36"/>
      <c r="B136" s="37"/>
      <c r="C136" s="211" t="s">
        <v>154</v>
      </c>
      <c r="D136" s="211" t="s">
        <v>400</v>
      </c>
      <c r="E136" s="212" t="s">
        <v>7328</v>
      </c>
      <c r="F136" s="213" t="s">
        <v>7329</v>
      </c>
      <c r="G136" s="214" t="s">
        <v>656</v>
      </c>
      <c r="H136" s="215">
        <v>34</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124</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124</v>
      </c>
      <c r="BM136" s="223" t="s">
        <v>194</v>
      </c>
    </row>
    <row r="137" spans="1:65" s="2" customFormat="1" ht="16.5" customHeight="1">
      <c r="A137" s="36"/>
      <c r="B137" s="37"/>
      <c r="C137" s="211" t="s">
        <v>157</v>
      </c>
      <c r="D137" s="211" t="s">
        <v>400</v>
      </c>
      <c r="E137" s="212" t="s">
        <v>7332</v>
      </c>
      <c r="F137" s="213" t="s">
        <v>7333</v>
      </c>
      <c r="G137" s="214" t="s">
        <v>461</v>
      </c>
      <c r="H137" s="215">
        <v>87</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124</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124</v>
      </c>
      <c r="BM137" s="223" t="s">
        <v>200</v>
      </c>
    </row>
    <row r="138" spans="1:65" s="2" customFormat="1" ht="16.5" customHeight="1">
      <c r="A138" s="36"/>
      <c r="B138" s="37"/>
      <c r="C138" s="211" t="s">
        <v>8</v>
      </c>
      <c r="D138" s="211" t="s">
        <v>400</v>
      </c>
      <c r="E138" s="212" t="s">
        <v>7334</v>
      </c>
      <c r="F138" s="213" t="s">
        <v>7335</v>
      </c>
      <c r="G138" s="214" t="s">
        <v>461</v>
      </c>
      <c r="H138" s="215">
        <v>87</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124</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124</v>
      </c>
      <c r="BM138" s="223" t="s">
        <v>206</v>
      </c>
    </row>
    <row r="139" spans="1:65" s="2" customFormat="1" ht="16.5" customHeight="1">
      <c r="A139" s="36"/>
      <c r="B139" s="37"/>
      <c r="C139" s="211" t="s">
        <v>162</v>
      </c>
      <c r="D139" s="211" t="s">
        <v>400</v>
      </c>
      <c r="E139" s="212" t="s">
        <v>7336</v>
      </c>
      <c r="F139" s="213" t="s">
        <v>7337</v>
      </c>
      <c r="G139" s="214" t="s">
        <v>461</v>
      </c>
      <c r="H139" s="215">
        <v>87</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124</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124</v>
      </c>
      <c r="BM139" s="223" t="s">
        <v>212</v>
      </c>
    </row>
    <row r="140" spans="1:65" s="2" customFormat="1" ht="16.5" customHeight="1">
      <c r="A140" s="36"/>
      <c r="B140" s="37"/>
      <c r="C140" s="211" t="s">
        <v>165</v>
      </c>
      <c r="D140" s="211" t="s">
        <v>400</v>
      </c>
      <c r="E140" s="212" t="s">
        <v>8800</v>
      </c>
      <c r="F140" s="213" t="s">
        <v>7341</v>
      </c>
      <c r="G140" s="214" t="s">
        <v>656</v>
      </c>
      <c r="H140" s="215">
        <v>1</v>
      </c>
      <c r="I140" s="216"/>
      <c r="J140" s="217">
        <f t="shared" si="0"/>
        <v>0</v>
      </c>
      <c r="K140" s="218"/>
      <c r="L140" s="41"/>
      <c r="M140" s="219" t="s">
        <v>1</v>
      </c>
      <c r="N140" s="220" t="s">
        <v>48</v>
      </c>
      <c r="O140" s="73"/>
      <c r="P140" s="221">
        <f t="shared" si="1"/>
        <v>0</v>
      </c>
      <c r="Q140" s="221">
        <v>0</v>
      </c>
      <c r="R140" s="221">
        <f t="shared" si="2"/>
        <v>0</v>
      </c>
      <c r="S140" s="221">
        <v>0</v>
      </c>
      <c r="T140" s="222">
        <f t="shared" si="3"/>
        <v>0</v>
      </c>
      <c r="U140" s="36"/>
      <c r="V140" s="36"/>
      <c r="W140" s="36"/>
      <c r="X140" s="36"/>
      <c r="Y140" s="36"/>
      <c r="Z140" s="36"/>
      <c r="AA140" s="36"/>
      <c r="AB140" s="36"/>
      <c r="AC140" s="36"/>
      <c r="AD140" s="36"/>
      <c r="AE140" s="36"/>
      <c r="AR140" s="223" t="s">
        <v>124</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124</v>
      </c>
      <c r="BM140" s="223" t="s">
        <v>215</v>
      </c>
    </row>
    <row r="141" spans="1:65" s="2" customFormat="1" ht="16.5" customHeight="1">
      <c r="A141" s="36"/>
      <c r="B141" s="37"/>
      <c r="C141" s="211" t="s">
        <v>168</v>
      </c>
      <c r="D141" s="211" t="s">
        <v>400</v>
      </c>
      <c r="E141" s="212" t="s">
        <v>8801</v>
      </c>
      <c r="F141" s="213" t="s">
        <v>8802</v>
      </c>
      <c r="G141" s="214" t="s">
        <v>656</v>
      </c>
      <c r="H141" s="215">
        <v>1</v>
      </c>
      <c r="I141" s="216"/>
      <c r="J141" s="217">
        <f t="shared" si="0"/>
        <v>0</v>
      </c>
      <c r="K141" s="218"/>
      <c r="L141" s="41"/>
      <c r="M141" s="219" t="s">
        <v>1</v>
      </c>
      <c r="N141" s="220" t="s">
        <v>48</v>
      </c>
      <c r="O141" s="73"/>
      <c r="P141" s="221">
        <f t="shared" si="1"/>
        <v>0</v>
      </c>
      <c r="Q141" s="221">
        <v>0</v>
      </c>
      <c r="R141" s="221">
        <f t="shared" si="2"/>
        <v>0</v>
      </c>
      <c r="S141" s="221">
        <v>0</v>
      </c>
      <c r="T141" s="222">
        <f t="shared" si="3"/>
        <v>0</v>
      </c>
      <c r="U141" s="36"/>
      <c r="V141" s="36"/>
      <c r="W141" s="36"/>
      <c r="X141" s="36"/>
      <c r="Y141" s="36"/>
      <c r="Z141" s="36"/>
      <c r="AA141" s="36"/>
      <c r="AB141" s="36"/>
      <c r="AC141" s="36"/>
      <c r="AD141" s="36"/>
      <c r="AE141" s="36"/>
      <c r="AR141" s="223" t="s">
        <v>124</v>
      </c>
      <c r="AT141" s="223" t="s">
        <v>400</v>
      </c>
      <c r="AU141" s="223" t="s">
        <v>91</v>
      </c>
      <c r="AY141" s="18" t="s">
        <v>397</v>
      </c>
      <c r="BE141" s="224">
        <f t="shared" si="4"/>
        <v>0</v>
      </c>
      <c r="BF141" s="224">
        <f t="shared" si="5"/>
        <v>0</v>
      </c>
      <c r="BG141" s="224">
        <f t="shared" si="6"/>
        <v>0</v>
      </c>
      <c r="BH141" s="224">
        <f t="shared" si="7"/>
        <v>0</v>
      </c>
      <c r="BI141" s="224">
        <f t="shared" si="8"/>
        <v>0</v>
      </c>
      <c r="BJ141" s="18" t="s">
        <v>91</v>
      </c>
      <c r="BK141" s="224">
        <f t="shared" si="9"/>
        <v>0</v>
      </c>
      <c r="BL141" s="18" t="s">
        <v>124</v>
      </c>
      <c r="BM141" s="223" t="s">
        <v>661</v>
      </c>
    </row>
    <row r="142" spans="1:65" s="2" customFormat="1" ht="58.5">
      <c r="A142" s="36"/>
      <c r="B142" s="37"/>
      <c r="C142" s="38"/>
      <c r="D142" s="225" t="s">
        <v>404</v>
      </c>
      <c r="E142" s="38"/>
      <c r="F142" s="226" t="s">
        <v>8803</v>
      </c>
      <c r="G142" s="38"/>
      <c r="H142" s="38"/>
      <c r="I142" s="124"/>
      <c r="J142" s="38"/>
      <c r="K142" s="38"/>
      <c r="L142" s="41"/>
      <c r="M142" s="227"/>
      <c r="N142" s="228"/>
      <c r="O142" s="73"/>
      <c r="P142" s="73"/>
      <c r="Q142" s="73"/>
      <c r="R142" s="73"/>
      <c r="S142" s="73"/>
      <c r="T142" s="74"/>
      <c r="U142" s="36"/>
      <c r="V142" s="36"/>
      <c r="W142" s="36"/>
      <c r="X142" s="36"/>
      <c r="Y142" s="36"/>
      <c r="Z142" s="36"/>
      <c r="AA142" s="36"/>
      <c r="AB142" s="36"/>
      <c r="AC142" s="36"/>
      <c r="AD142" s="36"/>
      <c r="AE142" s="36"/>
      <c r="AT142" s="18" t="s">
        <v>404</v>
      </c>
      <c r="AU142" s="18" t="s">
        <v>91</v>
      </c>
    </row>
    <row r="143" spans="1:65" s="2" customFormat="1" ht="16.5" customHeight="1">
      <c r="A143" s="36"/>
      <c r="B143" s="37"/>
      <c r="C143" s="211" t="s">
        <v>171</v>
      </c>
      <c r="D143" s="211" t="s">
        <v>400</v>
      </c>
      <c r="E143" s="212" t="s">
        <v>8804</v>
      </c>
      <c r="F143" s="213" t="s">
        <v>8805</v>
      </c>
      <c r="G143" s="214" t="s">
        <v>656</v>
      </c>
      <c r="H143" s="215">
        <v>1</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91</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664</v>
      </c>
    </row>
    <row r="144" spans="1:65" s="2" customFormat="1" ht="39">
      <c r="A144" s="36"/>
      <c r="B144" s="37"/>
      <c r="C144" s="38"/>
      <c r="D144" s="225" t="s">
        <v>404</v>
      </c>
      <c r="E144" s="38"/>
      <c r="F144" s="226" t="s">
        <v>8806</v>
      </c>
      <c r="G144" s="38"/>
      <c r="H144" s="38"/>
      <c r="I144" s="124"/>
      <c r="J144" s="38"/>
      <c r="K144" s="38"/>
      <c r="L144" s="41"/>
      <c r="M144" s="227"/>
      <c r="N144" s="228"/>
      <c r="O144" s="73"/>
      <c r="P144" s="73"/>
      <c r="Q144" s="73"/>
      <c r="R144" s="73"/>
      <c r="S144" s="73"/>
      <c r="T144" s="74"/>
      <c r="U144" s="36"/>
      <c r="V144" s="36"/>
      <c r="W144" s="36"/>
      <c r="X144" s="36"/>
      <c r="Y144" s="36"/>
      <c r="Z144" s="36"/>
      <c r="AA144" s="36"/>
      <c r="AB144" s="36"/>
      <c r="AC144" s="36"/>
      <c r="AD144" s="36"/>
      <c r="AE144" s="36"/>
      <c r="AT144" s="18" t="s">
        <v>404</v>
      </c>
      <c r="AU144" s="18" t="s">
        <v>91</v>
      </c>
    </row>
    <row r="145" spans="1:65" s="2" customFormat="1" ht="16.5" customHeight="1">
      <c r="A145" s="36"/>
      <c r="B145" s="37"/>
      <c r="C145" s="211" t="s">
        <v>174</v>
      </c>
      <c r="D145" s="211" t="s">
        <v>400</v>
      </c>
      <c r="E145" s="212" t="s">
        <v>8807</v>
      </c>
      <c r="F145" s="213" t="s">
        <v>8808</v>
      </c>
      <c r="G145" s="214" t="s">
        <v>656</v>
      </c>
      <c r="H145" s="215">
        <v>3</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91</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667</v>
      </c>
    </row>
    <row r="146" spans="1:65" s="2" customFormat="1" ht="16.5" customHeight="1">
      <c r="A146" s="36"/>
      <c r="B146" s="37"/>
      <c r="C146" s="211" t="s">
        <v>7</v>
      </c>
      <c r="D146" s="211" t="s">
        <v>400</v>
      </c>
      <c r="E146" s="212" t="s">
        <v>8809</v>
      </c>
      <c r="F146" s="213" t="s">
        <v>8810</v>
      </c>
      <c r="G146" s="214" t="s">
        <v>656</v>
      </c>
      <c r="H146" s="215">
        <v>4</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91</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670</v>
      </c>
    </row>
    <row r="147" spans="1:65" s="2" customFormat="1" ht="21.75" customHeight="1">
      <c r="A147" s="36"/>
      <c r="B147" s="37"/>
      <c r="C147" s="211" t="s">
        <v>179</v>
      </c>
      <c r="D147" s="211" t="s">
        <v>400</v>
      </c>
      <c r="E147" s="212" t="s">
        <v>8811</v>
      </c>
      <c r="F147" s="213" t="s">
        <v>8812</v>
      </c>
      <c r="G147" s="214" t="s">
        <v>656</v>
      </c>
      <c r="H147" s="215">
        <v>1</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91</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673</v>
      </c>
    </row>
    <row r="148" spans="1:65" s="2" customFormat="1" ht="33" customHeight="1">
      <c r="A148" s="36"/>
      <c r="B148" s="37"/>
      <c r="C148" s="211" t="s">
        <v>185</v>
      </c>
      <c r="D148" s="211" t="s">
        <v>400</v>
      </c>
      <c r="E148" s="212" t="s">
        <v>7357</v>
      </c>
      <c r="F148" s="213" t="s">
        <v>7358</v>
      </c>
      <c r="G148" s="214" t="s">
        <v>656</v>
      </c>
      <c r="H148" s="215">
        <v>1</v>
      </c>
      <c r="I148" s="216"/>
      <c r="J148" s="217">
        <f>ROUND(I148*H148,2)</f>
        <v>0</v>
      </c>
      <c r="K148" s="218"/>
      <c r="L148" s="41"/>
      <c r="M148" s="219" t="s">
        <v>1</v>
      </c>
      <c r="N148" s="220" t="s">
        <v>48</v>
      </c>
      <c r="O148" s="73"/>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124</v>
      </c>
      <c r="AT148" s="223" t="s">
        <v>400</v>
      </c>
      <c r="AU148" s="223" t="s">
        <v>91</v>
      </c>
      <c r="AY148" s="18" t="s">
        <v>397</v>
      </c>
      <c r="BE148" s="224">
        <f>IF(N148="základní",J148,0)</f>
        <v>0</v>
      </c>
      <c r="BF148" s="224">
        <f>IF(N148="snížená",J148,0)</f>
        <v>0</v>
      </c>
      <c r="BG148" s="224">
        <f>IF(N148="zákl. přenesená",J148,0)</f>
        <v>0</v>
      </c>
      <c r="BH148" s="224">
        <f>IF(N148="sníž. přenesená",J148,0)</f>
        <v>0</v>
      </c>
      <c r="BI148" s="224">
        <f>IF(N148="nulová",J148,0)</f>
        <v>0</v>
      </c>
      <c r="BJ148" s="18" t="s">
        <v>91</v>
      </c>
      <c r="BK148" s="224">
        <f>ROUND(I148*H148,2)</f>
        <v>0</v>
      </c>
      <c r="BL148" s="18" t="s">
        <v>124</v>
      </c>
      <c r="BM148" s="223" t="s">
        <v>676</v>
      </c>
    </row>
    <row r="149" spans="1:65" s="2" customFormat="1" ht="16.5" customHeight="1">
      <c r="A149" s="36"/>
      <c r="B149" s="37"/>
      <c r="C149" s="211" t="s">
        <v>188</v>
      </c>
      <c r="D149" s="211" t="s">
        <v>400</v>
      </c>
      <c r="E149" s="212" t="s">
        <v>8813</v>
      </c>
      <c r="F149" s="213" t="s">
        <v>8814</v>
      </c>
      <c r="G149" s="214" t="s">
        <v>656</v>
      </c>
      <c r="H149" s="215">
        <v>1</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91</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679</v>
      </c>
    </row>
    <row r="150" spans="1:65" s="12" customFormat="1" ht="25.9" customHeight="1">
      <c r="B150" s="195"/>
      <c r="C150" s="196"/>
      <c r="D150" s="197" t="s">
        <v>82</v>
      </c>
      <c r="E150" s="198" t="s">
        <v>5140</v>
      </c>
      <c r="F150" s="198" t="s">
        <v>7375</v>
      </c>
      <c r="G150" s="196"/>
      <c r="H150" s="196"/>
      <c r="I150" s="199"/>
      <c r="J150" s="200">
        <f>BK150</f>
        <v>0</v>
      </c>
      <c r="K150" s="196"/>
      <c r="L150" s="201"/>
      <c r="M150" s="202"/>
      <c r="N150" s="203"/>
      <c r="O150" s="203"/>
      <c r="P150" s="204">
        <f>SUM(P151:P155)</f>
        <v>0</v>
      </c>
      <c r="Q150" s="203"/>
      <c r="R150" s="204">
        <f>SUM(R151:R155)</f>
        <v>0</v>
      </c>
      <c r="S150" s="203"/>
      <c r="T150" s="205">
        <f>SUM(T151:T155)</f>
        <v>0</v>
      </c>
      <c r="AR150" s="206" t="s">
        <v>91</v>
      </c>
      <c r="AT150" s="207" t="s">
        <v>82</v>
      </c>
      <c r="AU150" s="207" t="s">
        <v>83</v>
      </c>
      <c r="AY150" s="206" t="s">
        <v>397</v>
      </c>
      <c r="BK150" s="208">
        <f>SUM(BK151:BK155)</f>
        <v>0</v>
      </c>
    </row>
    <row r="151" spans="1:65" s="2" customFormat="1" ht="16.5" customHeight="1">
      <c r="A151" s="36"/>
      <c r="B151" s="37"/>
      <c r="C151" s="211" t="s">
        <v>191</v>
      </c>
      <c r="D151" s="211" t="s">
        <v>400</v>
      </c>
      <c r="E151" s="212" t="s">
        <v>8815</v>
      </c>
      <c r="F151" s="213" t="s">
        <v>7377</v>
      </c>
      <c r="G151" s="214" t="s">
        <v>656</v>
      </c>
      <c r="H151" s="215">
        <v>1</v>
      </c>
      <c r="I151" s="216"/>
      <c r="J151" s="217">
        <f>ROUND(I151*H151,2)</f>
        <v>0</v>
      </c>
      <c r="K151" s="218"/>
      <c r="L151" s="41"/>
      <c r="M151" s="219" t="s">
        <v>1</v>
      </c>
      <c r="N151" s="220" t="s">
        <v>48</v>
      </c>
      <c r="O151" s="73"/>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124</v>
      </c>
      <c r="AT151" s="223" t="s">
        <v>400</v>
      </c>
      <c r="AU151" s="223" t="s">
        <v>91</v>
      </c>
      <c r="AY151" s="18" t="s">
        <v>397</v>
      </c>
      <c r="BE151" s="224">
        <f>IF(N151="základní",J151,0)</f>
        <v>0</v>
      </c>
      <c r="BF151" s="224">
        <f>IF(N151="snížená",J151,0)</f>
        <v>0</v>
      </c>
      <c r="BG151" s="224">
        <f>IF(N151="zákl. přenesená",J151,0)</f>
        <v>0</v>
      </c>
      <c r="BH151" s="224">
        <f>IF(N151="sníž. přenesená",J151,0)</f>
        <v>0</v>
      </c>
      <c r="BI151" s="224">
        <f>IF(N151="nulová",J151,0)</f>
        <v>0</v>
      </c>
      <c r="BJ151" s="18" t="s">
        <v>91</v>
      </c>
      <c r="BK151" s="224">
        <f>ROUND(I151*H151,2)</f>
        <v>0</v>
      </c>
      <c r="BL151" s="18" t="s">
        <v>124</v>
      </c>
      <c r="BM151" s="223" t="s">
        <v>682</v>
      </c>
    </row>
    <row r="152" spans="1:65" s="2" customFormat="1" ht="16.5" customHeight="1">
      <c r="A152" s="36"/>
      <c r="B152" s="37"/>
      <c r="C152" s="211" t="s">
        <v>194</v>
      </c>
      <c r="D152" s="211" t="s">
        <v>400</v>
      </c>
      <c r="E152" s="212" t="s">
        <v>8816</v>
      </c>
      <c r="F152" s="213" t="s">
        <v>7379</v>
      </c>
      <c r="G152" s="214" t="s">
        <v>656</v>
      </c>
      <c r="H152" s="215">
        <v>1</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91</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995</v>
      </c>
    </row>
    <row r="153" spans="1:65" s="2" customFormat="1" ht="16.5" customHeight="1">
      <c r="A153" s="36"/>
      <c r="B153" s="37"/>
      <c r="C153" s="211" t="s">
        <v>197</v>
      </c>
      <c r="D153" s="211" t="s">
        <v>400</v>
      </c>
      <c r="E153" s="212" t="s">
        <v>8817</v>
      </c>
      <c r="F153" s="213" t="s">
        <v>7381</v>
      </c>
      <c r="G153" s="214" t="s">
        <v>656</v>
      </c>
      <c r="H153" s="215">
        <v>1</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91</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1026</v>
      </c>
    </row>
    <row r="154" spans="1:65" s="2" customFormat="1" ht="16.5" customHeight="1">
      <c r="A154" s="36"/>
      <c r="B154" s="37"/>
      <c r="C154" s="211" t="s">
        <v>200</v>
      </c>
      <c r="D154" s="211" t="s">
        <v>400</v>
      </c>
      <c r="E154" s="212" t="s">
        <v>8818</v>
      </c>
      <c r="F154" s="213" t="s">
        <v>8819</v>
      </c>
      <c r="G154" s="214" t="s">
        <v>403</v>
      </c>
      <c r="H154" s="215">
        <v>1</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91</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1042</v>
      </c>
    </row>
    <row r="155" spans="1:65" s="2" customFormat="1" ht="16.5" customHeight="1">
      <c r="A155" s="36"/>
      <c r="B155" s="37"/>
      <c r="C155" s="211" t="s">
        <v>203</v>
      </c>
      <c r="D155" s="211" t="s">
        <v>400</v>
      </c>
      <c r="E155" s="212" t="s">
        <v>8820</v>
      </c>
      <c r="F155" s="213" t="s">
        <v>7385</v>
      </c>
      <c r="G155" s="214" t="s">
        <v>656</v>
      </c>
      <c r="H155" s="215">
        <v>1</v>
      </c>
      <c r="I155" s="216"/>
      <c r="J155" s="217">
        <f>ROUND(I155*H155,2)</f>
        <v>0</v>
      </c>
      <c r="K155" s="218"/>
      <c r="L155" s="41"/>
      <c r="M155" s="266" t="s">
        <v>1</v>
      </c>
      <c r="N155" s="267" t="s">
        <v>48</v>
      </c>
      <c r="O155" s="231"/>
      <c r="P155" s="268">
        <f>O155*H155</f>
        <v>0</v>
      </c>
      <c r="Q155" s="268">
        <v>0</v>
      </c>
      <c r="R155" s="268">
        <f>Q155*H155</f>
        <v>0</v>
      </c>
      <c r="S155" s="268">
        <v>0</v>
      </c>
      <c r="T155" s="269">
        <f>S155*H155</f>
        <v>0</v>
      </c>
      <c r="U155" s="36"/>
      <c r="V155" s="36"/>
      <c r="W155" s="36"/>
      <c r="X155" s="36"/>
      <c r="Y155" s="36"/>
      <c r="Z155" s="36"/>
      <c r="AA155" s="36"/>
      <c r="AB155" s="36"/>
      <c r="AC155" s="36"/>
      <c r="AD155" s="36"/>
      <c r="AE155" s="36"/>
      <c r="AR155" s="223" t="s">
        <v>124</v>
      </c>
      <c r="AT155" s="223" t="s">
        <v>400</v>
      </c>
      <c r="AU155" s="223" t="s">
        <v>91</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1057</v>
      </c>
    </row>
    <row r="156" spans="1:65" s="2" customFormat="1" ht="6.95" customHeight="1">
      <c r="A156" s="36"/>
      <c r="B156" s="56"/>
      <c r="C156" s="57"/>
      <c r="D156" s="57"/>
      <c r="E156" s="57"/>
      <c r="F156" s="57"/>
      <c r="G156" s="57"/>
      <c r="H156" s="57"/>
      <c r="I156" s="160"/>
      <c r="J156" s="57"/>
      <c r="K156" s="57"/>
      <c r="L156" s="41"/>
      <c r="M156" s="36"/>
      <c r="O156" s="36"/>
      <c r="P156" s="36"/>
      <c r="Q156" s="36"/>
      <c r="R156" s="36"/>
      <c r="S156" s="36"/>
      <c r="T156" s="36"/>
      <c r="U156" s="36"/>
      <c r="V156" s="36"/>
      <c r="W156" s="36"/>
      <c r="X156" s="36"/>
      <c r="Y156" s="36"/>
      <c r="Z156" s="36"/>
      <c r="AA156" s="36"/>
      <c r="AB156" s="36"/>
      <c r="AC156" s="36"/>
      <c r="AD156" s="36"/>
      <c r="AE156" s="36"/>
    </row>
  </sheetData>
  <sheetProtection algorithmName="SHA-512" hashValue="L3fy9Pq49zrypTA5vYN5ld13W5Me9lY+bm0qYpQ7xLVNZsyxtObLpfr6a9XMlc9XLR8MVNmr+kIMUxiHAvOvWw==" saltValue="jyOtnT1GQVZbAaFcClkxXmK29xFVSAuV7atPQgsqrGTNmXd4UJwS748zFeesl8AopaCaHl+M24BoGkaBeC8Ezw==" spinCount="100000" sheet="1" objects="1" scenarios="1" formatColumns="0" formatRows="0" autoFilter="0"/>
  <autoFilter ref="C121:K155" xr:uid="{00000000-0009-0000-0000-00004500000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2:BM24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319</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8821</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8822</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ROUND(J126,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ROUND((SUM(BE126:BE246)),  2)</f>
        <v>0</v>
      </c>
      <c r="G35" s="36"/>
      <c r="H35" s="36"/>
      <c r="I35" s="139">
        <v>0.21</v>
      </c>
      <c r="J35" s="138">
        <f>ROUND(((SUM(BE126:BE246))*I35),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ROUND((SUM(BF126:BF246)),  2)</f>
        <v>0</v>
      </c>
      <c r="G36" s="36"/>
      <c r="H36" s="36"/>
      <c r="I36" s="139">
        <v>0.15</v>
      </c>
      <c r="J36" s="138">
        <f>ROUND(((SUM(BF126:BF246))*I36),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ROUND((SUM(BG126:BG246)),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ROUND((SUM(BH126:BH246)),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ROUND((SUM(BI126:BI246)),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8821</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 601.1 - Komunikace a chodníky - sever</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J126</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J127</f>
        <v>0</v>
      </c>
      <c r="K99" s="170"/>
      <c r="L99" s="175"/>
    </row>
    <row r="100" spans="1:47" s="10" customFormat="1" ht="19.899999999999999" customHeight="1">
      <c r="B100" s="176"/>
      <c r="C100" s="106"/>
      <c r="D100" s="177" t="s">
        <v>453</v>
      </c>
      <c r="E100" s="178"/>
      <c r="F100" s="178"/>
      <c r="G100" s="178"/>
      <c r="H100" s="178"/>
      <c r="I100" s="179"/>
      <c r="J100" s="180">
        <f>J128</f>
        <v>0</v>
      </c>
      <c r="K100" s="106"/>
      <c r="L100" s="181"/>
    </row>
    <row r="101" spans="1:47" s="10" customFormat="1" ht="19.899999999999999" customHeight="1">
      <c r="B101" s="176"/>
      <c r="C101" s="106"/>
      <c r="D101" s="177" t="s">
        <v>558</v>
      </c>
      <c r="E101" s="178"/>
      <c r="F101" s="178"/>
      <c r="G101" s="178"/>
      <c r="H101" s="178"/>
      <c r="I101" s="179"/>
      <c r="J101" s="180">
        <f>J157</f>
        <v>0</v>
      </c>
      <c r="K101" s="106"/>
      <c r="L101" s="181"/>
    </row>
    <row r="102" spans="1:47" s="10" customFormat="1" ht="19.899999999999999" customHeight="1">
      <c r="B102" s="176"/>
      <c r="C102" s="106"/>
      <c r="D102" s="177" t="s">
        <v>7591</v>
      </c>
      <c r="E102" s="178"/>
      <c r="F102" s="178"/>
      <c r="G102" s="178"/>
      <c r="H102" s="178"/>
      <c r="I102" s="179"/>
      <c r="J102" s="180">
        <f>J162</f>
        <v>0</v>
      </c>
      <c r="K102" s="106"/>
      <c r="L102" s="181"/>
    </row>
    <row r="103" spans="1:47" s="10" customFormat="1" ht="19.899999999999999" customHeight="1">
      <c r="B103" s="176"/>
      <c r="C103" s="106"/>
      <c r="D103" s="177" t="s">
        <v>454</v>
      </c>
      <c r="E103" s="178"/>
      <c r="F103" s="178"/>
      <c r="G103" s="178"/>
      <c r="H103" s="178"/>
      <c r="I103" s="179"/>
      <c r="J103" s="180">
        <f>J216</f>
        <v>0</v>
      </c>
      <c r="K103" s="106"/>
      <c r="L103" s="181"/>
    </row>
    <row r="104" spans="1:47" s="10" customFormat="1" ht="19.899999999999999" customHeight="1">
      <c r="B104" s="176"/>
      <c r="C104" s="106"/>
      <c r="D104" s="177" t="s">
        <v>562</v>
      </c>
      <c r="E104" s="178"/>
      <c r="F104" s="178"/>
      <c r="G104" s="178"/>
      <c r="H104" s="178"/>
      <c r="I104" s="179"/>
      <c r="J104" s="180">
        <f>J245</f>
        <v>0</v>
      </c>
      <c r="K104" s="106"/>
      <c r="L104" s="181"/>
    </row>
    <row r="105" spans="1:47"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47"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47"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47"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3" s="1" customFormat="1" ht="12" customHeight="1">
      <c r="B115" s="22"/>
      <c r="C115" s="30" t="s">
        <v>368</v>
      </c>
      <c r="D115" s="23"/>
      <c r="E115" s="23"/>
      <c r="F115" s="23"/>
      <c r="G115" s="23"/>
      <c r="H115" s="23"/>
      <c r="I115" s="117"/>
      <c r="J115" s="23"/>
      <c r="K115" s="23"/>
      <c r="L115" s="21"/>
    </row>
    <row r="116" spans="1:63" s="2" customFormat="1" ht="16.5" customHeight="1">
      <c r="A116" s="36"/>
      <c r="B116" s="37"/>
      <c r="C116" s="38"/>
      <c r="D116" s="38"/>
      <c r="E116" s="344" t="s">
        <v>8821</v>
      </c>
      <c r="F116" s="343"/>
      <c r="G116" s="343"/>
      <c r="H116" s="343"/>
      <c r="I116" s="124"/>
      <c r="J116" s="38"/>
      <c r="K116" s="38"/>
      <c r="L116" s="53"/>
      <c r="S116" s="36"/>
      <c r="T116" s="36"/>
      <c r="U116" s="36"/>
      <c r="V116" s="36"/>
      <c r="W116" s="36"/>
      <c r="X116" s="36"/>
      <c r="Y116" s="36"/>
      <c r="Z116" s="36"/>
      <c r="AA116" s="36"/>
      <c r="AB116" s="36"/>
      <c r="AC116" s="36"/>
      <c r="AD116" s="36"/>
      <c r="AE116" s="36"/>
    </row>
    <row r="117" spans="1:63" s="2" customFormat="1" ht="12" customHeight="1">
      <c r="A117" s="36"/>
      <c r="B117" s="37"/>
      <c r="C117" s="30" t="s">
        <v>556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3" s="2" customFormat="1" ht="16.5" customHeight="1">
      <c r="A118" s="36"/>
      <c r="B118" s="37"/>
      <c r="C118" s="38"/>
      <c r="D118" s="38"/>
      <c r="E118" s="323" t="str">
        <f>E11</f>
        <v>SO 601.1 - Komunikace a chodníky - sever</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2" customHeight="1">
      <c r="A120" s="36"/>
      <c r="B120" s="37"/>
      <c r="C120" s="30" t="s">
        <v>22</v>
      </c>
      <c r="D120" s="38"/>
      <c r="E120" s="38"/>
      <c r="F120" s="28" t="str">
        <f>F14</f>
        <v>Moravská Třebová</v>
      </c>
      <c r="G120" s="38"/>
      <c r="H120" s="38"/>
      <c r="I120" s="125" t="s">
        <v>24</v>
      </c>
      <c r="J120" s="68" t="str">
        <f>IF(J14="","",J14)</f>
        <v>18. 5. 2020</v>
      </c>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25.7" customHeight="1">
      <c r="A122" s="36"/>
      <c r="B122" s="37"/>
      <c r="C122" s="30" t="s">
        <v>30</v>
      </c>
      <c r="D122" s="38"/>
      <c r="E122" s="38"/>
      <c r="F122" s="28" t="str">
        <f>E17</f>
        <v>Pardubický kraj</v>
      </c>
      <c r="G122" s="38"/>
      <c r="H122" s="38"/>
      <c r="I122" s="125" t="s">
        <v>36</v>
      </c>
      <c r="J122" s="34" t="str">
        <f>E23</f>
        <v>SIEBERT + TALAŠ, spol. s r.o.</v>
      </c>
      <c r="K122" s="38"/>
      <c r="L122" s="53"/>
      <c r="S122" s="36"/>
      <c r="T122" s="36"/>
      <c r="U122" s="36"/>
      <c r="V122" s="36"/>
      <c r="W122" s="36"/>
      <c r="X122" s="36"/>
      <c r="Y122" s="36"/>
      <c r="Z122" s="36"/>
      <c r="AA122" s="36"/>
      <c r="AB122" s="36"/>
      <c r="AC122" s="36"/>
      <c r="AD122" s="36"/>
      <c r="AE122" s="36"/>
    </row>
    <row r="123" spans="1:63" s="2" customFormat="1" ht="15.2" customHeight="1">
      <c r="A123" s="36"/>
      <c r="B123" s="37"/>
      <c r="C123" s="30" t="s">
        <v>34</v>
      </c>
      <c r="D123" s="38"/>
      <c r="E123" s="38"/>
      <c r="F123" s="28" t="str">
        <f>IF(E20="","",E20)</f>
        <v>Vyplň údaj</v>
      </c>
      <c r="G123" s="38"/>
      <c r="H123" s="38"/>
      <c r="I123" s="125" t="s">
        <v>39</v>
      </c>
      <c r="J123" s="34" t="str">
        <f>E26</f>
        <v xml:space="preserve"> </v>
      </c>
      <c r="K123" s="38"/>
      <c r="L123" s="53"/>
      <c r="S123" s="36"/>
      <c r="T123" s="36"/>
      <c r="U123" s="36"/>
      <c r="V123" s="36"/>
      <c r="W123" s="36"/>
      <c r="X123" s="36"/>
      <c r="Y123" s="36"/>
      <c r="Z123" s="36"/>
      <c r="AA123" s="36"/>
      <c r="AB123" s="36"/>
      <c r="AC123" s="36"/>
      <c r="AD123" s="36"/>
      <c r="AE123" s="36"/>
    </row>
    <row r="124" spans="1:63"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3"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3"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3" s="12" customFormat="1" ht="25.9" customHeight="1">
      <c r="B127" s="195"/>
      <c r="C127" s="196"/>
      <c r="D127" s="197" t="s">
        <v>82</v>
      </c>
      <c r="E127" s="198" t="s">
        <v>456</v>
      </c>
      <c r="F127" s="198" t="s">
        <v>457</v>
      </c>
      <c r="G127" s="196"/>
      <c r="H127" s="196"/>
      <c r="I127" s="199"/>
      <c r="J127" s="200">
        <f>BK127</f>
        <v>0</v>
      </c>
      <c r="K127" s="196"/>
      <c r="L127" s="201"/>
      <c r="M127" s="202"/>
      <c r="N127" s="203"/>
      <c r="O127" s="203"/>
      <c r="P127" s="204">
        <f>P128+P157+P162+P216+P245</f>
        <v>0</v>
      </c>
      <c r="Q127" s="203"/>
      <c r="R127" s="204">
        <f>R128+R157+R162+R216+R245</f>
        <v>0</v>
      </c>
      <c r="S127" s="203"/>
      <c r="T127" s="205">
        <f>T128+T157+T162+T216+T245</f>
        <v>0</v>
      </c>
      <c r="AR127" s="206" t="s">
        <v>91</v>
      </c>
      <c r="AT127" s="207" t="s">
        <v>82</v>
      </c>
      <c r="AU127" s="207" t="s">
        <v>83</v>
      </c>
      <c r="AY127" s="206" t="s">
        <v>397</v>
      </c>
      <c r="BK127" s="208">
        <f>BK128+BK157+BK162+BK216+BK245</f>
        <v>0</v>
      </c>
    </row>
    <row r="128" spans="1:63" s="12" customFormat="1" ht="22.9" customHeight="1">
      <c r="B128" s="195"/>
      <c r="C128" s="196"/>
      <c r="D128" s="197" t="s">
        <v>82</v>
      </c>
      <c r="E128" s="209" t="s">
        <v>91</v>
      </c>
      <c r="F128" s="209" t="s">
        <v>458</v>
      </c>
      <c r="G128" s="196"/>
      <c r="H128" s="196"/>
      <c r="I128" s="199"/>
      <c r="J128" s="210">
        <f>BK128</f>
        <v>0</v>
      </c>
      <c r="K128" s="196"/>
      <c r="L128" s="201"/>
      <c r="M128" s="202"/>
      <c r="N128" s="203"/>
      <c r="O128" s="203"/>
      <c r="P128" s="204">
        <f>SUM(P129:P156)</f>
        <v>0</v>
      </c>
      <c r="Q128" s="203"/>
      <c r="R128" s="204">
        <f>SUM(R129:R156)</f>
        <v>0</v>
      </c>
      <c r="S128" s="203"/>
      <c r="T128" s="205">
        <f>SUM(T129:T156)</f>
        <v>0</v>
      </c>
      <c r="AR128" s="206" t="s">
        <v>91</v>
      </c>
      <c r="AT128" s="207" t="s">
        <v>82</v>
      </c>
      <c r="AU128" s="207" t="s">
        <v>91</v>
      </c>
      <c r="AY128" s="206" t="s">
        <v>397</v>
      </c>
      <c r="BK128" s="208">
        <f>SUM(BK129:BK156)</f>
        <v>0</v>
      </c>
    </row>
    <row r="129" spans="1:65" s="2" customFormat="1" ht="21.75" customHeight="1">
      <c r="A129" s="36"/>
      <c r="B129" s="37"/>
      <c r="C129" s="211" t="s">
        <v>91</v>
      </c>
      <c r="D129" s="211" t="s">
        <v>400</v>
      </c>
      <c r="E129" s="212" t="s">
        <v>8823</v>
      </c>
      <c r="F129" s="213" t="s">
        <v>8824</v>
      </c>
      <c r="G129" s="214" t="s">
        <v>464</v>
      </c>
      <c r="H129" s="215">
        <v>108.6</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93</v>
      </c>
    </row>
    <row r="130" spans="1:65" s="13" customFormat="1">
      <c r="B130" s="233"/>
      <c r="C130" s="234"/>
      <c r="D130" s="225" t="s">
        <v>465</v>
      </c>
      <c r="E130" s="235" t="s">
        <v>1</v>
      </c>
      <c r="F130" s="236" t="s">
        <v>8825</v>
      </c>
      <c r="G130" s="234"/>
      <c r="H130" s="237">
        <v>108.6</v>
      </c>
      <c r="I130" s="238"/>
      <c r="J130" s="234"/>
      <c r="K130" s="234"/>
      <c r="L130" s="239"/>
      <c r="M130" s="240"/>
      <c r="N130" s="241"/>
      <c r="O130" s="241"/>
      <c r="P130" s="241"/>
      <c r="Q130" s="241"/>
      <c r="R130" s="241"/>
      <c r="S130" s="241"/>
      <c r="T130" s="242"/>
      <c r="AT130" s="243" t="s">
        <v>465</v>
      </c>
      <c r="AU130" s="243" t="s">
        <v>93</v>
      </c>
      <c r="AV130" s="13" t="s">
        <v>93</v>
      </c>
      <c r="AW130" s="13" t="s">
        <v>38</v>
      </c>
      <c r="AX130" s="13" t="s">
        <v>83</v>
      </c>
      <c r="AY130" s="243" t="s">
        <v>397</v>
      </c>
    </row>
    <row r="131" spans="1:65" s="14" customFormat="1">
      <c r="B131" s="244"/>
      <c r="C131" s="245"/>
      <c r="D131" s="225" t="s">
        <v>465</v>
      </c>
      <c r="E131" s="246" t="s">
        <v>1</v>
      </c>
      <c r="F131" s="247" t="s">
        <v>467</v>
      </c>
      <c r="G131" s="245"/>
      <c r="H131" s="248">
        <v>108.6</v>
      </c>
      <c r="I131" s="249"/>
      <c r="J131" s="245"/>
      <c r="K131" s="245"/>
      <c r="L131" s="250"/>
      <c r="M131" s="251"/>
      <c r="N131" s="252"/>
      <c r="O131" s="252"/>
      <c r="P131" s="252"/>
      <c r="Q131" s="252"/>
      <c r="R131" s="252"/>
      <c r="S131" s="252"/>
      <c r="T131" s="253"/>
      <c r="AT131" s="254" t="s">
        <v>465</v>
      </c>
      <c r="AU131" s="254" t="s">
        <v>93</v>
      </c>
      <c r="AV131" s="14" t="s">
        <v>124</v>
      </c>
      <c r="AW131" s="14" t="s">
        <v>38</v>
      </c>
      <c r="AX131" s="14" t="s">
        <v>91</v>
      </c>
      <c r="AY131" s="254" t="s">
        <v>397</v>
      </c>
    </row>
    <row r="132" spans="1:65" s="2" customFormat="1" ht="21.75" customHeight="1">
      <c r="A132" s="36"/>
      <c r="B132" s="37"/>
      <c r="C132" s="211" t="s">
        <v>93</v>
      </c>
      <c r="D132" s="211" t="s">
        <v>400</v>
      </c>
      <c r="E132" s="212" t="s">
        <v>8826</v>
      </c>
      <c r="F132" s="213" t="s">
        <v>8827</v>
      </c>
      <c r="G132" s="214" t="s">
        <v>464</v>
      </c>
      <c r="H132" s="215">
        <v>9.5500000000000007</v>
      </c>
      <c r="I132" s="216"/>
      <c r="J132" s="217">
        <f>ROUND(I132*H132,2)</f>
        <v>0</v>
      </c>
      <c r="K132" s="218"/>
      <c r="L132" s="41"/>
      <c r="M132" s="219" t="s">
        <v>1</v>
      </c>
      <c r="N132" s="220" t="s">
        <v>48</v>
      </c>
      <c r="O132" s="73"/>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124</v>
      </c>
      <c r="AT132" s="223" t="s">
        <v>400</v>
      </c>
      <c r="AU132" s="223" t="s">
        <v>93</v>
      </c>
      <c r="AY132" s="18" t="s">
        <v>397</v>
      </c>
      <c r="BE132" s="224">
        <f>IF(N132="základní",J132,0)</f>
        <v>0</v>
      </c>
      <c r="BF132" s="224">
        <f>IF(N132="snížená",J132,0)</f>
        <v>0</v>
      </c>
      <c r="BG132" s="224">
        <f>IF(N132="zákl. přenesená",J132,0)</f>
        <v>0</v>
      </c>
      <c r="BH132" s="224">
        <f>IF(N132="sníž. přenesená",J132,0)</f>
        <v>0</v>
      </c>
      <c r="BI132" s="224">
        <f>IF(N132="nulová",J132,0)</f>
        <v>0</v>
      </c>
      <c r="BJ132" s="18" t="s">
        <v>91</v>
      </c>
      <c r="BK132" s="224">
        <f>ROUND(I132*H132,2)</f>
        <v>0</v>
      </c>
      <c r="BL132" s="18" t="s">
        <v>124</v>
      </c>
      <c r="BM132" s="223" t="s">
        <v>124</v>
      </c>
    </row>
    <row r="133" spans="1:65" s="16" customFormat="1">
      <c r="B133" s="270"/>
      <c r="C133" s="271"/>
      <c r="D133" s="225" t="s">
        <v>465</v>
      </c>
      <c r="E133" s="272" t="s">
        <v>1</v>
      </c>
      <c r="F133" s="273" t="s">
        <v>8828</v>
      </c>
      <c r="G133" s="271"/>
      <c r="H133" s="272" t="s">
        <v>1</v>
      </c>
      <c r="I133" s="274"/>
      <c r="J133" s="271"/>
      <c r="K133" s="271"/>
      <c r="L133" s="275"/>
      <c r="M133" s="276"/>
      <c r="N133" s="277"/>
      <c r="O133" s="277"/>
      <c r="P133" s="277"/>
      <c r="Q133" s="277"/>
      <c r="R133" s="277"/>
      <c r="S133" s="277"/>
      <c r="T133" s="278"/>
      <c r="AT133" s="279" t="s">
        <v>465</v>
      </c>
      <c r="AU133" s="279" t="s">
        <v>93</v>
      </c>
      <c r="AV133" s="16" t="s">
        <v>91</v>
      </c>
      <c r="AW133" s="16" t="s">
        <v>38</v>
      </c>
      <c r="AX133" s="16" t="s">
        <v>83</v>
      </c>
      <c r="AY133" s="279" t="s">
        <v>397</v>
      </c>
    </row>
    <row r="134" spans="1:65" s="13" customFormat="1">
      <c r="B134" s="233"/>
      <c r="C134" s="234"/>
      <c r="D134" s="225" t="s">
        <v>465</v>
      </c>
      <c r="E134" s="235" t="s">
        <v>1</v>
      </c>
      <c r="F134" s="236" t="s">
        <v>8829</v>
      </c>
      <c r="G134" s="234"/>
      <c r="H134" s="237">
        <v>9.5500000000000007</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4" customFormat="1">
      <c r="B135" s="244"/>
      <c r="C135" s="245"/>
      <c r="D135" s="225" t="s">
        <v>465</v>
      </c>
      <c r="E135" s="246" t="s">
        <v>1</v>
      </c>
      <c r="F135" s="247" t="s">
        <v>467</v>
      </c>
      <c r="G135" s="245"/>
      <c r="H135" s="248">
        <v>9.5500000000000007</v>
      </c>
      <c r="I135" s="249"/>
      <c r="J135" s="245"/>
      <c r="K135" s="245"/>
      <c r="L135" s="250"/>
      <c r="M135" s="251"/>
      <c r="N135" s="252"/>
      <c r="O135" s="252"/>
      <c r="P135" s="252"/>
      <c r="Q135" s="252"/>
      <c r="R135" s="252"/>
      <c r="S135" s="252"/>
      <c r="T135" s="253"/>
      <c r="AT135" s="254" t="s">
        <v>465</v>
      </c>
      <c r="AU135" s="254" t="s">
        <v>93</v>
      </c>
      <c r="AV135" s="14" t="s">
        <v>124</v>
      </c>
      <c r="AW135" s="14" t="s">
        <v>38</v>
      </c>
      <c r="AX135" s="14" t="s">
        <v>91</v>
      </c>
      <c r="AY135" s="254" t="s">
        <v>397</v>
      </c>
    </row>
    <row r="136" spans="1:65" s="2" customFormat="1" ht="21.75" customHeight="1">
      <c r="A136" s="36"/>
      <c r="B136" s="37"/>
      <c r="C136" s="211" t="s">
        <v>112</v>
      </c>
      <c r="D136" s="211" t="s">
        <v>400</v>
      </c>
      <c r="E136" s="212" t="s">
        <v>7556</v>
      </c>
      <c r="F136" s="213" t="s">
        <v>7557</v>
      </c>
      <c r="G136" s="214" t="s">
        <v>464</v>
      </c>
      <c r="H136" s="215">
        <v>163</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93</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133</v>
      </c>
    </row>
    <row r="137" spans="1:65" s="2" customFormat="1" ht="19.5">
      <c r="A137" s="36"/>
      <c r="B137" s="37"/>
      <c r="C137" s="38"/>
      <c r="D137" s="225" t="s">
        <v>404</v>
      </c>
      <c r="E137" s="38"/>
      <c r="F137" s="226" t="s">
        <v>7558</v>
      </c>
      <c r="G137" s="38"/>
      <c r="H137" s="38"/>
      <c r="I137" s="124"/>
      <c r="J137" s="38"/>
      <c r="K137" s="38"/>
      <c r="L137" s="41"/>
      <c r="M137" s="227"/>
      <c r="N137" s="228"/>
      <c r="O137" s="73"/>
      <c r="P137" s="73"/>
      <c r="Q137" s="73"/>
      <c r="R137" s="73"/>
      <c r="S137" s="73"/>
      <c r="T137" s="74"/>
      <c r="U137" s="36"/>
      <c r="V137" s="36"/>
      <c r="W137" s="36"/>
      <c r="X137" s="36"/>
      <c r="Y137" s="36"/>
      <c r="Z137" s="36"/>
      <c r="AA137" s="36"/>
      <c r="AB137" s="36"/>
      <c r="AC137" s="36"/>
      <c r="AD137" s="36"/>
      <c r="AE137" s="36"/>
      <c r="AT137" s="18" t="s">
        <v>404</v>
      </c>
      <c r="AU137" s="18" t="s">
        <v>93</v>
      </c>
    </row>
    <row r="138" spans="1:65" s="13" customFormat="1">
      <c r="B138" s="233"/>
      <c r="C138" s="234"/>
      <c r="D138" s="225" t="s">
        <v>465</v>
      </c>
      <c r="E138" s="235" t="s">
        <v>1</v>
      </c>
      <c r="F138" s="236" t="s">
        <v>8830</v>
      </c>
      <c r="G138" s="234"/>
      <c r="H138" s="237">
        <v>163</v>
      </c>
      <c r="I138" s="238"/>
      <c r="J138" s="234"/>
      <c r="K138" s="234"/>
      <c r="L138" s="239"/>
      <c r="M138" s="240"/>
      <c r="N138" s="241"/>
      <c r="O138" s="241"/>
      <c r="P138" s="241"/>
      <c r="Q138" s="241"/>
      <c r="R138" s="241"/>
      <c r="S138" s="241"/>
      <c r="T138" s="242"/>
      <c r="AT138" s="243" t="s">
        <v>465</v>
      </c>
      <c r="AU138" s="243" t="s">
        <v>93</v>
      </c>
      <c r="AV138" s="13" t="s">
        <v>93</v>
      </c>
      <c r="AW138" s="13" t="s">
        <v>38</v>
      </c>
      <c r="AX138" s="13" t="s">
        <v>83</v>
      </c>
      <c r="AY138" s="243" t="s">
        <v>397</v>
      </c>
    </row>
    <row r="139" spans="1:65" s="14" customFormat="1">
      <c r="B139" s="244"/>
      <c r="C139" s="245"/>
      <c r="D139" s="225" t="s">
        <v>465</v>
      </c>
      <c r="E139" s="246" t="s">
        <v>1</v>
      </c>
      <c r="F139" s="247" t="s">
        <v>467</v>
      </c>
      <c r="G139" s="245"/>
      <c r="H139" s="248">
        <v>163</v>
      </c>
      <c r="I139" s="249"/>
      <c r="J139" s="245"/>
      <c r="K139" s="245"/>
      <c r="L139" s="250"/>
      <c r="M139" s="251"/>
      <c r="N139" s="252"/>
      <c r="O139" s="252"/>
      <c r="P139" s="252"/>
      <c r="Q139" s="252"/>
      <c r="R139" s="252"/>
      <c r="S139" s="252"/>
      <c r="T139" s="253"/>
      <c r="AT139" s="254" t="s">
        <v>465</v>
      </c>
      <c r="AU139" s="254" t="s">
        <v>93</v>
      </c>
      <c r="AV139" s="14" t="s">
        <v>124</v>
      </c>
      <c r="AW139" s="14" t="s">
        <v>38</v>
      </c>
      <c r="AX139" s="14" t="s">
        <v>91</v>
      </c>
      <c r="AY139" s="254" t="s">
        <v>397</v>
      </c>
    </row>
    <row r="140" spans="1:65" s="2" customFormat="1" ht="21.75" customHeight="1">
      <c r="A140" s="36"/>
      <c r="B140" s="37"/>
      <c r="C140" s="211" t="s">
        <v>124</v>
      </c>
      <c r="D140" s="211" t="s">
        <v>400</v>
      </c>
      <c r="E140" s="212" t="s">
        <v>7560</v>
      </c>
      <c r="F140" s="213" t="s">
        <v>7561</v>
      </c>
      <c r="G140" s="214" t="s">
        <v>464</v>
      </c>
      <c r="H140" s="215">
        <v>36.65</v>
      </c>
      <c r="I140" s="216"/>
      <c r="J140" s="217">
        <f>ROUND(I140*H140,2)</f>
        <v>0</v>
      </c>
      <c r="K140" s="218"/>
      <c r="L140" s="41"/>
      <c r="M140" s="219" t="s">
        <v>1</v>
      </c>
      <c r="N140" s="220" t="s">
        <v>48</v>
      </c>
      <c r="O140" s="73"/>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124</v>
      </c>
      <c r="AT140" s="223" t="s">
        <v>400</v>
      </c>
      <c r="AU140" s="223" t="s">
        <v>93</v>
      </c>
      <c r="AY140" s="18" t="s">
        <v>397</v>
      </c>
      <c r="BE140" s="224">
        <f>IF(N140="základní",J140,0)</f>
        <v>0</v>
      </c>
      <c r="BF140" s="224">
        <f>IF(N140="snížená",J140,0)</f>
        <v>0</v>
      </c>
      <c r="BG140" s="224">
        <f>IF(N140="zákl. přenesená",J140,0)</f>
        <v>0</v>
      </c>
      <c r="BH140" s="224">
        <f>IF(N140="sníž. přenesená",J140,0)</f>
        <v>0</v>
      </c>
      <c r="BI140" s="224">
        <f>IF(N140="nulová",J140,0)</f>
        <v>0</v>
      </c>
      <c r="BJ140" s="18" t="s">
        <v>91</v>
      </c>
      <c r="BK140" s="224">
        <f>ROUND(I140*H140,2)</f>
        <v>0</v>
      </c>
      <c r="BL140" s="18" t="s">
        <v>124</v>
      </c>
      <c r="BM140" s="223" t="s">
        <v>136</v>
      </c>
    </row>
    <row r="141" spans="1:65" s="13" customFormat="1">
      <c r="B141" s="233"/>
      <c r="C141" s="234"/>
      <c r="D141" s="225" t="s">
        <v>465</v>
      </c>
      <c r="E141" s="235" t="s">
        <v>1</v>
      </c>
      <c r="F141" s="236" t="s">
        <v>8831</v>
      </c>
      <c r="G141" s="234"/>
      <c r="H141" s="237">
        <v>36.65</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4" customFormat="1">
      <c r="B142" s="244"/>
      <c r="C142" s="245"/>
      <c r="D142" s="225" t="s">
        <v>465</v>
      </c>
      <c r="E142" s="246" t="s">
        <v>1</v>
      </c>
      <c r="F142" s="247" t="s">
        <v>467</v>
      </c>
      <c r="G142" s="245"/>
      <c r="H142" s="248">
        <v>36.65</v>
      </c>
      <c r="I142" s="249"/>
      <c r="J142" s="245"/>
      <c r="K142" s="245"/>
      <c r="L142" s="250"/>
      <c r="M142" s="251"/>
      <c r="N142" s="252"/>
      <c r="O142" s="252"/>
      <c r="P142" s="252"/>
      <c r="Q142" s="252"/>
      <c r="R142" s="252"/>
      <c r="S142" s="252"/>
      <c r="T142" s="253"/>
      <c r="AT142" s="254" t="s">
        <v>465</v>
      </c>
      <c r="AU142" s="254" t="s">
        <v>93</v>
      </c>
      <c r="AV142" s="14" t="s">
        <v>124</v>
      </c>
      <c r="AW142" s="14" t="s">
        <v>38</v>
      </c>
      <c r="AX142" s="14" t="s">
        <v>91</v>
      </c>
      <c r="AY142" s="254" t="s">
        <v>397</v>
      </c>
    </row>
    <row r="143" spans="1:65" s="2" customFormat="1" ht="33" customHeight="1">
      <c r="A143" s="36"/>
      <c r="B143" s="37"/>
      <c r="C143" s="211" t="s">
        <v>130</v>
      </c>
      <c r="D143" s="211" t="s">
        <v>400</v>
      </c>
      <c r="E143" s="212" t="s">
        <v>7565</v>
      </c>
      <c r="F143" s="213" t="s">
        <v>7566</v>
      </c>
      <c r="G143" s="214" t="s">
        <v>464</v>
      </c>
      <c r="H143" s="215">
        <v>733</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145</v>
      </c>
    </row>
    <row r="144" spans="1:65" s="13" customFormat="1">
      <c r="B144" s="233"/>
      <c r="C144" s="234"/>
      <c r="D144" s="225" t="s">
        <v>465</v>
      </c>
      <c r="E144" s="235" t="s">
        <v>1</v>
      </c>
      <c r="F144" s="236" t="s">
        <v>8832</v>
      </c>
      <c r="G144" s="234"/>
      <c r="H144" s="237">
        <v>733</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733</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21.75" customHeight="1">
      <c r="A146" s="36"/>
      <c r="B146" s="37"/>
      <c r="C146" s="211" t="s">
        <v>133</v>
      </c>
      <c r="D146" s="211" t="s">
        <v>400</v>
      </c>
      <c r="E146" s="212" t="s">
        <v>8833</v>
      </c>
      <c r="F146" s="213" t="s">
        <v>8834</v>
      </c>
      <c r="G146" s="214" t="s">
        <v>464</v>
      </c>
      <c r="H146" s="215">
        <v>81.5</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151</v>
      </c>
    </row>
    <row r="147" spans="1:65" s="13" customFormat="1">
      <c r="B147" s="233"/>
      <c r="C147" s="234"/>
      <c r="D147" s="225" t="s">
        <v>465</v>
      </c>
      <c r="E147" s="235" t="s">
        <v>1</v>
      </c>
      <c r="F147" s="236" t="s">
        <v>8835</v>
      </c>
      <c r="G147" s="234"/>
      <c r="H147" s="237">
        <v>81.5</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4" customFormat="1">
      <c r="B148" s="244"/>
      <c r="C148" s="245"/>
      <c r="D148" s="225" t="s">
        <v>465</v>
      </c>
      <c r="E148" s="246" t="s">
        <v>1</v>
      </c>
      <c r="F148" s="247" t="s">
        <v>467</v>
      </c>
      <c r="G148" s="245"/>
      <c r="H148" s="248">
        <v>81.5</v>
      </c>
      <c r="I148" s="249"/>
      <c r="J148" s="245"/>
      <c r="K148" s="245"/>
      <c r="L148" s="250"/>
      <c r="M148" s="251"/>
      <c r="N148" s="252"/>
      <c r="O148" s="252"/>
      <c r="P148" s="252"/>
      <c r="Q148" s="252"/>
      <c r="R148" s="252"/>
      <c r="S148" s="252"/>
      <c r="T148" s="253"/>
      <c r="AT148" s="254" t="s">
        <v>465</v>
      </c>
      <c r="AU148" s="254" t="s">
        <v>93</v>
      </c>
      <c r="AV148" s="14" t="s">
        <v>124</v>
      </c>
      <c r="AW148" s="14" t="s">
        <v>38</v>
      </c>
      <c r="AX148" s="14" t="s">
        <v>91</v>
      </c>
      <c r="AY148" s="254" t="s">
        <v>397</v>
      </c>
    </row>
    <row r="149" spans="1:65" s="2" customFormat="1" ht="21.75" customHeight="1">
      <c r="A149" s="36"/>
      <c r="B149" s="37"/>
      <c r="C149" s="211" t="s">
        <v>139</v>
      </c>
      <c r="D149" s="211" t="s">
        <v>400</v>
      </c>
      <c r="E149" s="212" t="s">
        <v>7568</v>
      </c>
      <c r="F149" s="213" t="s">
        <v>7569</v>
      </c>
      <c r="G149" s="214" t="s">
        <v>502</v>
      </c>
      <c r="H149" s="215">
        <v>65.97</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157</v>
      </c>
    </row>
    <row r="150" spans="1:65" s="13" customFormat="1">
      <c r="B150" s="233"/>
      <c r="C150" s="234"/>
      <c r="D150" s="225" t="s">
        <v>465</v>
      </c>
      <c r="E150" s="235" t="s">
        <v>1</v>
      </c>
      <c r="F150" s="236" t="s">
        <v>8836</v>
      </c>
      <c r="G150" s="234"/>
      <c r="H150" s="237">
        <v>65.97</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65.97</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16.5" customHeight="1">
      <c r="A152" s="36"/>
      <c r="B152" s="37"/>
      <c r="C152" s="211" t="s">
        <v>136</v>
      </c>
      <c r="D152" s="211" t="s">
        <v>400</v>
      </c>
      <c r="E152" s="212" t="s">
        <v>542</v>
      </c>
      <c r="F152" s="213" t="s">
        <v>543</v>
      </c>
      <c r="G152" s="214" t="s">
        <v>464</v>
      </c>
      <c r="H152" s="215">
        <v>36.65</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162</v>
      </c>
    </row>
    <row r="153" spans="1:65" s="2" customFormat="1" ht="21.75" customHeight="1">
      <c r="A153" s="36"/>
      <c r="B153" s="37"/>
      <c r="C153" s="211" t="s">
        <v>142</v>
      </c>
      <c r="D153" s="211" t="s">
        <v>400</v>
      </c>
      <c r="E153" s="212" t="s">
        <v>8837</v>
      </c>
      <c r="F153" s="213" t="s">
        <v>8838</v>
      </c>
      <c r="G153" s="214" t="s">
        <v>546</v>
      </c>
      <c r="H153" s="215">
        <v>1313.5</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168</v>
      </c>
    </row>
    <row r="154" spans="1:65" s="13" customFormat="1">
      <c r="B154" s="233"/>
      <c r="C154" s="234"/>
      <c r="D154" s="225" t="s">
        <v>465</v>
      </c>
      <c r="E154" s="235" t="s">
        <v>1</v>
      </c>
      <c r="F154" s="236" t="s">
        <v>8839</v>
      </c>
      <c r="G154" s="234"/>
      <c r="H154" s="237">
        <v>1313.5</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1313.5</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16.5" customHeight="1">
      <c r="A156" s="36"/>
      <c r="B156" s="37"/>
      <c r="C156" s="211" t="s">
        <v>145</v>
      </c>
      <c r="D156" s="211" t="s">
        <v>400</v>
      </c>
      <c r="E156" s="212" t="s">
        <v>7575</v>
      </c>
      <c r="F156" s="213" t="s">
        <v>549</v>
      </c>
      <c r="G156" s="214" t="s">
        <v>464</v>
      </c>
      <c r="H156" s="215">
        <v>81.5</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174</v>
      </c>
    </row>
    <row r="157" spans="1:65" s="12" customFormat="1" ht="22.9" customHeight="1">
      <c r="B157" s="195"/>
      <c r="C157" s="196"/>
      <c r="D157" s="197" t="s">
        <v>82</v>
      </c>
      <c r="E157" s="209" t="s">
        <v>93</v>
      </c>
      <c r="F157" s="209" t="s">
        <v>594</v>
      </c>
      <c r="G157" s="196"/>
      <c r="H157" s="196"/>
      <c r="I157" s="199"/>
      <c r="J157" s="210">
        <f>BK157</f>
        <v>0</v>
      </c>
      <c r="K157" s="196"/>
      <c r="L157" s="201"/>
      <c r="M157" s="202"/>
      <c r="N157" s="203"/>
      <c r="O157" s="203"/>
      <c r="P157" s="204">
        <f>SUM(P158:P161)</f>
        <v>0</v>
      </c>
      <c r="Q157" s="203"/>
      <c r="R157" s="204">
        <f>SUM(R158:R161)</f>
        <v>0</v>
      </c>
      <c r="S157" s="203"/>
      <c r="T157" s="205">
        <f>SUM(T158:T161)</f>
        <v>0</v>
      </c>
      <c r="AR157" s="206" t="s">
        <v>91</v>
      </c>
      <c r="AT157" s="207" t="s">
        <v>82</v>
      </c>
      <c r="AU157" s="207" t="s">
        <v>91</v>
      </c>
      <c r="AY157" s="206" t="s">
        <v>397</v>
      </c>
      <c r="BK157" s="208">
        <f>SUM(BK158:BK161)</f>
        <v>0</v>
      </c>
    </row>
    <row r="158" spans="1:65" s="2" customFormat="1" ht="21.75" customHeight="1">
      <c r="A158" s="36"/>
      <c r="B158" s="37"/>
      <c r="C158" s="211" t="s">
        <v>148</v>
      </c>
      <c r="D158" s="211" t="s">
        <v>400</v>
      </c>
      <c r="E158" s="212" t="s">
        <v>8840</v>
      </c>
      <c r="F158" s="213" t="s">
        <v>8841</v>
      </c>
      <c r="G158" s="214" t="s">
        <v>461</v>
      </c>
      <c r="H158" s="215">
        <v>82.5</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179</v>
      </c>
    </row>
    <row r="159" spans="1:65" s="13" customFormat="1">
      <c r="B159" s="233"/>
      <c r="C159" s="234"/>
      <c r="D159" s="225" t="s">
        <v>465</v>
      </c>
      <c r="E159" s="235" t="s">
        <v>1</v>
      </c>
      <c r="F159" s="236" t="s">
        <v>8842</v>
      </c>
      <c r="G159" s="234"/>
      <c r="H159" s="237">
        <v>82.5</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82.5</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16.5" customHeight="1">
      <c r="A161" s="36"/>
      <c r="B161" s="37"/>
      <c r="C161" s="211" t="s">
        <v>151</v>
      </c>
      <c r="D161" s="211" t="s">
        <v>400</v>
      </c>
      <c r="E161" s="212" t="s">
        <v>8843</v>
      </c>
      <c r="F161" s="213" t="s">
        <v>8844</v>
      </c>
      <c r="G161" s="214" t="s">
        <v>461</v>
      </c>
      <c r="H161" s="215">
        <v>82.5</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188</v>
      </c>
    </row>
    <row r="162" spans="1:65" s="12" customFormat="1" ht="22.9" customHeight="1">
      <c r="B162" s="195"/>
      <c r="C162" s="196"/>
      <c r="D162" s="197" t="s">
        <v>82</v>
      </c>
      <c r="E162" s="209" t="s">
        <v>130</v>
      </c>
      <c r="F162" s="209" t="s">
        <v>7602</v>
      </c>
      <c r="G162" s="196"/>
      <c r="H162" s="196"/>
      <c r="I162" s="199"/>
      <c r="J162" s="210">
        <f>BK162</f>
        <v>0</v>
      </c>
      <c r="K162" s="196"/>
      <c r="L162" s="201"/>
      <c r="M162" s="202"/>
      <c r="N162" s="203"/>
      <c r="O162" s="203"/>
      <c r="P162" s="204">
        <f>SUM(P163:P215)</f>
        <v>0</v>
      </c>
      <c r="Q162" s="203"/>
      <c r="R162" s="204">
        <f>SUM(R163:R215)</f>
        <v>0</v>
      </c>
      <c r="S162" s="203"/>
      <c r="T162" s="205">
        <f>SUM(T163:T215)</f>
        <v>0</v>
      </c>
      <c r="AR162" s="206" t="s">
        <v>91</v>
      </c>
      <c r="AT162" s="207" t="s">
        <v>82</v>
      </c>
      <c r="AU162" s="207" t="s">
        <v>91</v>
      </c>
      <c r="AY162" s="206" t="s">
        <v>397</v>
      </c>
      <c r="BK162" s="208">
        <f>SUM(BK163:BK215)</f>
        <v>0</v>
      </c>
    </row>
    <row r="163" spans="1:65" s="2" customFormat="1" ht="33" customHeight="1">
      <c r="A163" s="36"/>
      <c r="B163" s="37"/>
      <c r="C163" s="211" t="s">
        <v>154</v>
      </c>
      <c r="D163" s="211" t="s">
        <v>400</v>
      </c>
      <c r="E163" s="212" t="s">
        <v>8845</v>
      </c>
      <c r="F163" s="213" t="s">
        <v>8846</v>
      </c>
      <c r="G163" s="214" t="s">
        <v>546</v>
      </c>
      <c r="H163" s="215">
        <v>66.5</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93</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194</v>
      </c>
    </row>
    <row r="164" spans="1:65" s="13" customFormat="1">
      <c r="B164" s="233"/>
      <c r="C164" s="234"/>
      <c r="D164" s="225" t="s">
        <v>465</v>
      </c>
      <c r="E164" s="235" t="s">
        <v>1</v>
      </c>
      <c r="F164" s="236" t="s">
        <v>8847</v>
      </c>
      <c r="G164" s="234"/>
      <c r="H164" s="237">
        <v>66.5</v>
      </c>
      <c r="I164" s="238"/>
      <c r="J164" s="234"/>
      <c r="K164" s="234"/>
      <c r="L164" s="239"/>
      <c r="M164" s="240"/>
      <c r="N164" s="241"/>
      <c r="O164" s="241"/>
      <c r="P164" s="241"/>
      <c r="Q164" s="241"/>
      <c r="R164" s="241"/>
      <c r="S164" s="241"/>
      <c r="T164" s="242"/>
      <c r="AT164" s="243" t="s">
        <v>465</v>
      </c>
      <c r="AU164" s="243" t="s">
        <v>93</v>
      </c>
      <c r="AV164" s="13" t="s">
        <v>93</v>
      </c>
      <c r="AW164" s="13" t="s">
        <v>38</v>
      </c>
      <c r="AX164" s="13" t="s">
        <v>83</v>
      </c>
      <c r="AY164" s="243" t="s">
        <v>397</v>
      </c>
    </row>
    <row r="165" spans="1:65" s="14" customFormat="1">
      <c r="B165" s="244"/>
      <c r="C165" s="245"/>
      <c r="D165" s="225" t="s">
        <v>465</v>
      </c>
      <c r="E165" s="246" t="s">
        <v>1</v>
      </c>
      <c r="F165" s="247" t="s">
        <v>467</v>
      </c>
      <c r="G165" s="245"/>
      <c r="H165" s="248">
        <v>66.5</v>
      </c>
      <c r="I165" s="249"/>
      <c r="J165" s="245"/>
      <c r="K165" s="245"/>
      <c r="L165" s="250"/>
      <c r="M165" s="251"/>
      <c r="N165" s="252"/>
      <c r="O165" s="252"/>
      <c r="P165" s="252"/>
      <c r="Q165" s="252"/>
      <c r="R165" s="252"/>
      <c r="S165" s="252"/>
      <c r="T165" s="253"/>
      <c r="AT165" s="254" t="s">
        <v>465</v>
      </c>
      <c r="AU165" s="254" t="s">
        <v>93</v>
      </c>
      <c r="AV165" s="14" t="s">
        <v>124</v>
      </c>
      <c r="AW165" s="14" t="s">
        <v>38</v>
      </c>
      <c r="AX165" s="14" t="s">
        <v>91</v>
      </c>
      <c r="AY165" s="254" t="s">
        <v>397</v>
      </c>
    </row>
    <row r="166" spans="1:65" s="2" customFormat="1" ht="16.5" customHeight="1">
      <c r="A166" s="36"/>
      <c r="B166" s="37"/>
      <c r="C166" s="280" t="s">
        <v>157</v>
      </c>
      <c r="D166" s="280" t="s">
        <v>534</v>
      </c>
      <c r="E166" s="281" t="s">
        <v>553</v>
      </c>
      <c r="F166" s="282" t="s">
        <v>554</v>
      </c>
      <c r="G166" s="283" t="s">
        <v>502</v>
      </c>
      <c r="H166" s="284">
        <v>1.764</v>
      </c>
      <c r="I166" s="285"/>
      <c r="J166" s="286">
        <f>ROUND(I166*H166,2)</f>
        <v>0</v>
      </c>
      <c r="K166" s="287"/>
      <c r="L166" s="288"/>
      <c r="M166" s="289" t="s">
        <v>1</v>
      </c>
      <c r="N166" s="29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136</v>
      </c>
      <c r="AT166" s="223" t="s">
        <v>534</v>
      </c>
      <c r="AU166" s="223" t="s">
        <v>93</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124</v>
      </c>
      <c r="BM166" s="223" t="s">
        <v>200</v>
      </c>
    </row>
    <row r="167" spans="1:65" s="13" customFormat="1">
      <c r="B167" s="233"/>
      <c r="C167" s="234"/>
      <c r="D167" s="225" t="s">
        <v>465</v>
      </c>
      <c r="E167" s="235" t="s">
        <v>1</v>
      </c>
      <c r="F167" s="236" t="s">
        <v>8848</v>
      </c>
      <c r="G167" s="234"/>
      <c r="H167" s="237">
        <v>1.764</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4" customFormat="1">
      <c r="B168" s="244"/>
      <c r="C168" s="245"/>
      <c r="D168" s="225" t="s">
        <v>465</v>
      </c>
      <c r="E168" s="246" t="s">
        <v>1</v>
      </c>
      <c r="F168" s="247" t="s">
        <v>467</v>
      </c>
      <c r="G168" s="245"/>
      <c r="H168" s="248">
        <v>1.764</v>
      </c>
      <c r="I168" s="249"/>
      <c r="J168" s="245"/>
      <c r="K168" s="245"/>
      <c r="L168" s="250"/>
      <c r="M168" s="251"/>
      <c r="N168" s="252"/>
      <c r="O168" s="252"/>
      <c r="P168" s="252"/>
      <c r="Q168" s="252"/>
      <c r="R168" s="252"/>
      <c r="S168" s="252"/>
      <c r="T168" s="253"/>
      <c r="AT168" s="254" t="s">
        <v>465</v>
      </c>
      <c r="AU168" s="254" t="s">
        <v>93</v>
      </c>
      <c r="AV168" s="14" t="s">
        <v>124</v>
      </c>
      <c r="AW168" s="14" t="s">
        <v>38</v>
      </c>
      <c r="AX168" s="14" t="s">
        <v>91</v>
      </c>
      <c r="AY168" s="254" t="s">
        <v>397</v>
      </c>
    </row>
    <row r="169" spans="1:65" s="2" customFormat="1" ht="16.5" customHeight="1">
      <c r="A169" s="36"/>
      <c r="B169" s="37"/>
      <c r="C169" s="211" t="s">
        <v>8</v>
      </c>
      <c r="D169" s="211" t="s">
        <v>400</v>
      </c>
      <c r="E169" s="212" t="s">
        <v>8849</v>
      </c>
      <c r="F169" s="213" t="s">
        <v>8850</v>
      </c>
      <c r="G169" s="214" t="s">
        <v>546</v>
      </c>
      <c r="H169" s="215">
        <v>663.5</v>
      </c>
      <c r="I169" s="216"/>
      <c r="J169" s="217">
        <f>ROUND(I169*H169,2)</f>
        <v>0</v>
      </c>
      <c r="K169" s="218"/>
      <c r="L169" s="41"/>
      <c r="M169" s="219" t="s">
        <v>1</v>
      </c>
      <c r="N169" s="220" t="s">
        <v>48</v>
      </c>
      <c r="O169" s="73"/>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124</v>
      </c>
      <c r="AT169" s="223" t="s">
        <v>400</v>
      </c>
      <c r="AU169" s="223" t="s">
        <v>93</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206</v>
      </c>
    </row>
    <row r="170" spans="1:65" s="16" customFormat="1">
      <c r="B170" s="270"/>
      <c r="C170" s="271"/>
      <c r="D170" s="225" t="s">
        <v>465</v>
      </c>
      <c r="E170" s="272" t="s">
        <v>1</v>
      </c>
      <c r="F170" s="273" t="s">
        <v>8828</v>
      </c>
      <c r="G170" s="271"/>
      <c r="H170" s="272" t="s">
        <v>1</v>
      </c>
      <c r="I170" s="274"/>
      <c r="J170" s="271"/>
      <c r="K170" s="271"/>
      <c r="L170" s="275"/>
      <c r="M170" s="276"/>
      <c r="N170" s="277"/>
      <c r="O170" s="277"/>
      <c r="P170" s="277"/>
      <c r="Q170" s="277"/>
      <c r="R170" s="277"/>
      <c r="S170" s="277"/>
      <c r="T170" s="278"/>
      <c r="AT170" s="279" t="s">
        <v>465</v>
      </c>
      <c r="AU170" s="279" t="s">
        <v>93</v>
      </c>
      <c r="AV170" s="16" t="s">
        <v>91</v>
      </c>
      <c r="AW170" s="16" t="s">
        <v>38</v>
      </c>
      <c r="AX170" s="16" t="s">
        <v>83</v>
      </c>
      <c r="AY170" s="279" t="s">
        <v>397</v>
      </c>
    </row>
    <row r="171" spans="1:65" s="13" customFormat="1">
      <c r="B171" s="233"/>
      <c r="C171" s="234"/>
      <c r="D171" s="225" t="s">
        <v>465</v>
      </c>
      <c r="E171" s="235" t="s">
        <v>1</v>
      </c>
      <c r="F171" s="236" t="s">
        <v>8851</v>
      </c>
      <c r="G171" s="234"/>
      <c r="H171" s="237">
        <v>663.5</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4" customFormat="1">
      <c r="B172" s="244"/>
      <c r="C172" s="245"/>
      <c r="D172" s="225" t="s">
        <v>465</v>
      </c>
      <c r="E172" s="246" t="s">
        <v>1</v>
      </c>
      <c r="F172" s="247" t="s">
        <v>467</v>
      </c>
      <c r="G172" s="245"/>
      <c r="H172" s="248">
        <v>663.5</v>
      </c>
      <c r="I172" s="249"/>
      <c r="J172" s="245"/>
      <c r="K172" s="245"/>
      <c r="L172" s="250"/>
      <c r="M172" s="251"/>
      <c r="N172" s="252"/>
      <c r="O172" s="252"/>
      <c r="P172" s="252"/>
      <c r="Q172" s="252"/>
      <c r="R172" s="252"/>
      <c r="S172" s="252"/>
      <c r="T172" s="253"/>
      <c r="AT172" s="254" t="s">
        <v>465</v>
      </c>
      <c r="AU172" s="254" t="s">
        <v>93</v>
      </c>
      <c r="AV172" s="14" t="s">
        <v>124</v>
      </c>
      <c r="AW172" s="14" t="s">
        <v>38</v>
      </c>
      <c r="AX172" s="14" t="s">
        <v>91</v>
      </c>
      <c r="AY172" s="254" t="s">
        <v>397</v>
      </c>
    </row>
    <row r="173" spans="1:65" s="2" customFormat="1" ht="16.5" customHeight="1">
      <c r="A173" s="36"/>
      <c r="B173" s="37"/>
      <c r="C173" s="211" t="s">
        <v>162</v>
      </c>
      <c r="D173" s="211" t="s">
        <v>400</v>
      </c>
      <c r="E173" s="212" t="s">
        <v>8852</v>
      </c>
      <c r="F173" s="213" t="s">
        <v>8853</v>
      </c>
      <c r="G173" s="214" t="s">
        <v>546</v>
      </c>
      <c r="H173" s="215">
        <v>4.5</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212</v>
      </c>
    </row>
    <row r="174" spans="1:65" s="13" customFormat="1">
      <c r="B174" s="233"/>
      <c r="C174" s="234"/>
      <c r="D174" s="225" t="s">
        <v>465</v>
      </c>
      <c r="E174" s="235" t="s">
        <v>1</v>
      </c>
      <c r="F174" s="236" t="s">
        <v>8854</v>
      </c>
      <c r="G174" s="234"/>
      <c r="H174" s="237">
        <v>4.5</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4.5</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16.5" customHeight="1">
      <c r="A176" s="36"/>
      <c r="B176" s="37"/>
      <c r="C176" s="211" t="s">
        <v>165</v>
      </c>
      <c r="D176" s="211" t="s">
        <v>400</v>
      </c>
      <c r="E176" s="212" t="s">
        <v>8855</v>
      </c>
      <c r="F176" s="213" t="s">
        <v>8856</v>
      </c>
      <c r="G176" s="214" t="s">
        <v>546</v>
      </c>
      <c r="H176" s="215">
        <v>1684.5</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215</v>
      </c>
    </row>
    <row r="177" spans="1:65" s="13" customFormat="1">
      <c r="B177" s="233"/>
      <c r="C177" s="234"/>
      <c r="D177" s="225" t="s">
        <v>465</v>
      </c>
      <c r="E177" s="235" t="s">
        <v>1</v>
      </c>
      <c r="F177" s="236" t="s">
        <v>8857</v>
      </c>
      <c r="G177" s="234"/>
      <c r="H177" s="237">
        <v>1684.5</v>
      </c>
      <c r="I177" s="238"/>
      <c r="J177" s="234"/>
      <c r="K177" s="234"/>
      <c r="L177" s="239"/>
      <c r="M177" s="240"/>
      <c r="N177" s="241"/>
      <c r="O177" s="241"/>
      <c r="P177" s="241"/>
      <c r="Q177" s="241"/>
      <c r="R177" s="241"/>
      <c r="S177" s="241"/>
      <c r="T177" s="242"/>
      <c r="AT177" s="243" t="s">
        <v>465</v>
      </c>
      <c r="AU177" s="243" t="s">
        <v>93</v>
      </c>
      <c r="AV177" s="13" t="s">
        <v>93</v>
      </c>
      <c r="AW177" s="13" t="s">
        <v>38</v>
      </c>
      <c r="AX177" s="13" t="s">
        <v>83</v>
      </c>
      <c r="AY177" s="243" t="s">
        <v>397</v>
      </c>
    </row>
    <row r="178" spans="1:65" s="14" customFormat="1">
      <c r="B178" s="244"/>
      <c r="C178" s="245"/>
      <c r="D178" s="225" t="s">
        <v>465</v>
      </c>
      <c r="E178" s="246" t="s">
        <v>1</v>
      </c>
      <c r="F178" s="247" t="s">
        <v>467</v>
      </c>
      <c r="G178" s="245"/>
      <c r="H178" s="248">
        <v>1684.5</v>
      </c>
      <c r="I178" s="249"/>
      <c r="J178" s="245"/>
      <c r="K178" s="245"/>
      <c r="L178" s="250"/>
      <c r="M178" s="251"/>
      <c r="N178" s="252"/>
      <c r="O178" s="252"/>
      <c r="P178" s="252"/>
      <c r="Q178" s="252"/>
      <c r="R178" s="252"/>
      <c r="S178" s="252"/>
      <c r="T178" s="253"/>
      <c r="AT178" s="254" t="s">
        <v>465</v>
      </c>
      <c r="AU178" s="254" t="s">
        <v>93</v>
      </c>
      <c r="AV178" s="14" t="s">
        <v>124</v>
      </c>
      <c r="AW178" s="14" t="s">
        <v>38</v>
      </c>
      <c r="AX178" s="14" t="s">
        <v>91</v>
      </c>
      <c r="AY178" s="254" t="s">
        <v>397</v>
      </c>
    </row>
    <row r="179" spans="1:65" s="2" customFormat="1" ht="16.5" customHeight="1">
      <c r="A179" s="36"/>
      <c r="B179" s="37"/>
      <c r="C179" s="211" t="s">
        <v>168</v>
      </c>
      <c r="D179" s="211" t="s">
        <v>400</v>
      </c>
      <c r="E179" s="212" t="s">
        <v>7607</v>
      </c>
      <c r="F179" s="213" t="s">
        <v>7608</v>
      </c>
      <c r="G179" s="214" t="s">
        <v>546</v>
      </c>
      <c r="H179" s="215">
        <v>215.5</v>
      </c>
      <c r="I179" s="216"/>
      <c r="J179" s="217">
        <f>ROUND(I179*H179,2)</f>
        <v>0</v>
      </c>
      <c r="K179" s="218"/>
      <c r="L179" s="41"/>
      <c r="M179" s="219" t="s">
        <v>1</v>
      </c>
      <c r="N179" s="220" t="s">
        <v>48</v>
      </c>
      <c r="O179" s="73"/>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124</v>
      </c>
      <c r="AT179" s="223" t="s">
        <v>400</v>
      </c>
      <c r="AU179" s="223" t="s">
        <v>93</v>
      </c>
      <c r="AY179" s="18" t="s">
        <v>397</v>
      </c>
      <c r="BE179" s="224">
        <f>IF(N179="základní",J179,0)</f>
        <v>0</v>
      </c>
      <c r="BF179" s="224">
        <f>IF(N179="snížená",J179,0)</f>
        <v>0</v>
      </c>
      <c r="BG179" s="224">
        <f>IF(N179="zákl. přenesená",J179,0)</f>
        <v>0</v>
      </c>
      <c r="BH179" s="224">
        <f>IF(N179="sníž. přenesená",J179,0)</f>
        <v>0</v>
      </c>
      <c r="BI179" s="224">
        <f>IF(N179="nulová",J179,0)</f>
        <v>0</v>
      </c>
      <c r="BJ179" s="18" t="s">
        <v>91</v>
      </c>
      <c r="BK179" s="224">
        <f>ROUND(I179*H179,2)</f>
        <v>0</v>
      </c>
      <c r="BL179" s="18" t="s">
        <v>124</v>
      </c>
      <c r="BM179" s="223" t="s">
        <v>661</v>
      </c>
    </row>
    <row r="180" spans="1:65" s="13" customFormat="1">
      <c r="B180" s="233"/>
      <c r="C180" s="234"/>
      <c r="D180" s="225" t="s">
        <v>465</v>
      </c>
      <c r="E180" s="235" t="s">
        <v>1</v>
      </c>
      <c r="F180" s="236" t="s">
        <v>8858</v>
      </c>
      <c r="G180" s="234"/>
      <c r="H180" s="237">
        <v>215.5</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4" customFormat="1">
      <c r="B181" s="244"/>
      <c r="C181" s="245"/>
      <c r="D181" s="225" t="s">
        <v>465</v>
      </c>
      <c r="E181" s="246" t="s">
        <v>1</v>
      </c>
      <c r="F181" s="247" t="s">
        <v>467</v>
      </c>
      <c r="G181" s="245"/>
      <c r="H181" s="248">
        <v>215.5</v>
      </c>
      <c r="I181" s="249"/>
      <c r="J181" s="245"/>
      <c r="K181" s="245"/>
      <c r="L181" s="250"/>
      <c r="M181" s="251"/>
      <c r="N181" s="252"/>
      <c r="O181" s="252"/>
      <c r="P181" s="252"/>
      <c r="Q181" s="252"/>
      <c r="R181" s="252"/>
      <c r="S181" s="252"/>
      <c r="T181" s="253"/>
      <c r="AT181" s="254" t="s">
        <v>465</v>
      </c>
      <c r="AU181" s="254" t="s">
        <v>93</v>
      </c>
      <c r="AV181" s="14" t="s">
        <v>124</v>
      </c>
      <c r="AW181" s="14" t="s">
        <v>38</v>
      </c>
      <c r="AX181" s="14" t="s">
        <v>91</v>
      </c>
      <c r="AY181" s="254" t="s">
        <v>397</v>
      </c>
    </row>
    <row r="182" spans="1:65" s="2" customFormat="1" ht="16.5" customHeight="1">
      <c r="A182" s="36"/>
      <c r="B182" s="37"/>
      <c r="C182" s="211" t="s">
        <v>171</v>
      </c>
      <c r="D182" s="211" t="s">
        <v>400</v>
      </c>
      <c r="E182" s="212" t="s">
        <v>8859</v>
      </c>
      <c r="F182" s="213" t="s">
        <v>8860</v>
      </c>
      <c r="G182" s="214" t="s">
        <v>546</v>
      </c>
      <c r="H182" s="215">
        <v>73</v>
      </c>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124</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124</v>
      </c>
      <c r="BM182" s="223" t="s">
        <v>664</v>
      </c>
    </row>
    <row r="183" spans="1:65" s="13" customFormat="1">
      <c r="B183" s="233"/>
      <c r="C183" s="234"/>
      <c r="D183" s="225" t="s">
        <v>465</v>
      </c>
      <c r="E183" s="235" t="s">
        <v>1</v>
      </c>
      <c r="F183" s="236" t="s">
        <v>8861</v>
      </c>
      <c r="G183" s="234"/>
      <c r="H183" s="237">
        <v>73</v>
      </c>
      <c r="I183" s="238"/>
      <c r="J183" s="234"/>
      <c r="K183" s="234"/>
      <c r="L183" s="239"/>
      <c r="M183" s="240"/>
      <c r="N183" s="241"/>
      <c r="O183" s="241"/>
      <c r="P183" s="241"/>
      <c r="Q183" s="241"/>
      <c r="R183" s="241"/>
      <c r="S183" s="241"/>
      <c r="T183" s="242"/>
      <c r="AT183" s="243" t="s">
        <v>465</v>
      </c>
      <c r="AU183" s="243" t="s">
        <v>93</v>
      </c>
      <c r="AV183" s="13" t="s">
        <v>93</v>
      </c>
      <c r="AW183" s="13" t="s">
        <v>38</v>
      </c>
      <c r="AX183" s="13" t="s">
        <v>83</v>
      </c>
      <c r="AY183" s="243" t="s">
        <v>397</v>
      </c>
    </row>
    <row r="184" spans="1:65" s="14" customFormat="1">
      <c r="B184" s="244"/>
      <c r="C184" s="245"/>
      <c r="D184" s="225" t="s">
        <v>465</v>
      </c>
      <c r="E184" s="246" t="s">
        <v>1</v>
      </c>
      <c r="F184" s="247" t="s">
        <v>467</v>
      </c>
      <c r="G184" s="245"/>
      <c r="H184" s="248">
        <v>73</v>
      </c>
      <c r="I184" s="249"/>
      <c r="J184" s="245"/>
      <c r="K184" s="245"/>
      <c r="L184" s="250"/>
      <c r="M184" s="251"/>
      <c r="N184" s="252"/>
      <c r="O184" s="252"/>
      <c r="P184" s="252"/>
      <c r="Q184" s="252"/>
      <c r="R184" s="252"/>
      <c r="S184" s="252"/>
      <c r="T184" s="253"/>
      <c r="AT184" s="254" t="s">
        <v>465</v>
      </c>
      <c r="AU184" s="254" t="s">
        <v>93</v>
      </c>
      <c r="AV184" s="14" t="s">
        <v>124</v>
      </c>
      <c r="AW184" s="14" t="s">
        <v>38</v>
      </c>
      <c r="AX184" s="14" t="s">
        <v>91</v>
      </c>
      <c r="AY184" s="254" t="s">
        <v>397</v>
      </c>
    </row>
    <row r="185" spans="1:65" s="2" customFormat="1" ht="21.75" customHeight="1">
      <c r="A185" s="36"/>
      <c r="B185" s="37"/>
      <c r="C185" s="211" t="s">
        <v>174</v>
      </c>
      <c r="D185" s="211" t="s">
        <v>400</v>
      </c>
      <c r="E185" s="212" t="s">
        <v>8862</v>
      </c>
      <c r="F185" s="213" t="s">
        <v>8863</v>
      </c>
      <c r="G185" s="214" t="s">
        <v>546</v>
      </c>
      <c r="H185" s="215">
        <v>657</v>
      </c>
      <c r="I185" s="216"/>
      <c r="J185" s="217">
        <f>ROUND(I185*H185,2)</f>
        <v>0</v>
      </c>
      <c r="K185" s="218"/>
      <c r="L185" s="41"/>
      <c r="M185" s="219" t="s">
        <v>1</v>
      </c>
      <c r="N185" s="220" t="s">
        <v>48</v>
      </c>
      <c r="O185" s="73"/>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124</v>
      </c>
      <c r="AT185" s="223" t="s">
        <v>400</v>
      </c>
      <c r="AU185" s="223" t="s">
        <v>93</v>
      </c>
      <c r="AY185" s="18" t="s">
        <v>397</v>
      </c>
      <c r="BE185" s="224">
        <f>IF(N185="základní",J185,0)</f>
        <v>0</v>
      </c>
      <c r="BF185" s="224">
        <f>IF(N185="snížená",J185,0)</f>
        <v>0</v>
      </c>
      <c r="BG185" s="224">
        <f>IF(N185="zákl. přenesená",J185,0)</f>
        <v>0</v>
      </c>
      <c r="BH185" s="224">
        <f>IF(N185="sníž. přenesená",J185,0)</f>
        <v>0</v>
      </c>
      <c r="BI185" s="224">
        <f>IF(N185="nulová",J185,0)</f>
        <v>0</v>
      </c>
      <c r="BJ185" s="18" t="s">
        <v>91</v>
      </c>
      <c r="BK185" s="224">
        <f>ROUND(I185*H185,2)</f>
        <v>0</v>
      </c>
      <c r="BL185" s="18" t="s">
        <v>124</v>
      </c>
      <c r="BM185" s="223" t="s">
        <v>667</v>
      </c>
    </row>
    <row r="186" spans="1:65" s="13" customFormat="1">
      <c r="B186" s="233"/>
      <c r="C186" s="234"/>
      <c r="D186" s="225" t="s">
        <v>465</v>
      </c>
      <c r="E186" s="235" t="s">
        <v>1</v>
      </c>
      <c r="F186" s="236" t="s">
        <v>8864</v>
      </c>
      <c r="G186" s="234"/>
      <c r="H186" s="237">
        <v>657</v>
      </c>
      <c r="I186" s="238"/>
      <c r="J186" s="234"/>
      <c r="K186" s="234"/>
      <c r="L186" s="239"/>
      <c r="M186" s="240"/>
      <c r="N186" s="241"/>
      <c r="O186" s="241"/>
      <c r="P186" s="241"/>
      <c r="Q186" s="241"/>
      <c r="R186" s="241"/>
      <c r="S186" s="241"/>
      <c r="T186" s="242"/>
      <c r="AT186" s="243" t="s">
        <v>465</v>
      </c>
      <c r="AU186" s="243" t="s">
        <v>93</v>
      </c>
      <c r="AV186" s="13" t="s">
        <v>93</v>
      </c>
      <c r="AW186" s="13" t="s">
        <v>38</v>
      </c>
      <c r="AX186" s="13" t="s">
        <v>83</v>
      </c>
      <c r="AY186" s="243" t="s">
        <v>397</v>
      </c>
    </row>
    <row r="187" spans="1:65" s="14" customFormat="1">
      <c r="B187" s="244"/>
      <c r="C187" s="245"/>
      <c r="D187" s="225" t="s">
        <v>465</v>
      </c>
      <c r="E187" s="246" t="s">
        <v>1</v>
      </c>
      <c r="F187" s="247" t="s">
        <v>467</v>
      </c>
      <c r="G187" s="245"/>
      <c r="H187" s="248">
        <v>657</v>
      </c>
      <c r="I187" s="249"/>
      <c r="J187" s="245"/>
      <c r="K187" s="245"/>
      <c r="L187" s="250"/>
      <c r="M187" s="251"/>
      <c r="N187" s="252"/>
      <c r="O187" s="252"/>
      <c r="P187" s="252"/>
      <c r="Q187" s="252"/>
      <c r="R187" s="252"/>
      <c r="S187" s="252"/>
      <c r="T187" s="253"/>
      <c r="AT187" s="254" t="s">
        <v>465</v>
      </c>
      <c r="AU187" s="254" t="s">
        <v>93</v>
      </c>
      <c r="AV187" s="14" t="s">
        <v>124</v>
      </c>
      <c r="AW187" s="14" t="s">
        <v>38</v>
      </c>
      <c r="AX187" s="14" t="s">
        <v>91</v>
      </c>
      <c r="AY187" s="254" t="s">
        <v>397</v>
      </c>
    </row>
    <row r="188" spans="1:65" s="2" customFormat="1" ht="21.75" customHeight="1">
      <c r="A188" s="36"/>
      <c r="B188" s="37"/>
      <c r="C188" s="211" t="s">
        <v>7</v>
      </c>
      <c r="D188" s="211" t="s">
        <v>400</v>
      </c>
      <c r="E188" s="212" t="s">
        <v>8865</v>
      </c>
      <c r="F188" s="213" t="s">
        <v>8866</v>
      </c>
      <c r="G188" s="214" t="s">
        <v>546</v>
      </c>
      <c r="H188" s="215">
        <v>657</v>
      </c>
      <c r="I188" s="216"/>
      <c r="J188" s="217">
        <f>ROUND(I188*H188,2)</f>
        <v>0</v>
      </c>
      <c r="K188" s="218"/>
      <c r="L188" s="41"/>
      <c r="M188" s="219" t="s">
        <v>1</v>
      </c>
      <c r="N188" s="22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124</v>
      </c>
      <c r="AT188" s="223" t="s">
        <v>400</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124</v>
      </c>
      <c r="BM188" s="223" t="s">
        <v>670</v>
      </c>
    </row>
    <row r="189" spans="1:65" s="13" customFormat="1">
      <c r="B189" s="233"/>
      <c r="C189" s="234"/>
      <c r="D189" s="225" t="s">
        <v>465</v>
      </c>
      <c r="E189" s="235" t="s">
        <v>1</v>
      </c>
      <c r="F189" s="236" t="s">
        <v>8864</v>
      </c>
      <c r="G189" s="234"/>
      <c r="H189" s="237">
        <v>657</v>
      </c>
      <c r="I189" s="238"/>
      <c r="J189" s="234"/>
      <c r="K189" s="234"/>
      <c r="L189" s="239"/>
      <c r="M189" s="240"/>
      <c r="N189" s="241"/>
      <c r="O189" s="241"/>
      <c r="P189" s="241"/>
      <c r="Q189" s="241"/>
      <c r="R189" s="241"/>
      <c r="S189" s="241"/>
      <c r="T189" s="242"/>
      <c r="AT189" s="243" t="s">
        <v>465</v>
      </c>
      <c r="AU189" s="243" t="s">
        <v>93</v>
      </c>
      <c r="AV189" s="13" t="s">
        <v>93</v>
      </c>
      <c r="AW189" s="13" t="s">
        <v>38</v>
      </c>
      <c r="AX189" s="13" t="s">
        <v>83</v>
      </c>
      <c r="AY189" s="243" t="s">
        <v>397</v>
      </c>
    </row>
    <row r="190" spans="1:65" s="14" customFormat="1">
      <c r="B190" s="244"/>
      <c r="C190" s="245"/>
      <c r="D190" s="225" t="s">
        <v>465</v>
      </c>
      <c r="E190" s="246" t="s">
        <v>1</v>
      </c>
      <c r="F190" s="247" t="s">
        <v>467</v>
      </c>
      <c r="G190" s="245"/>
      <c r="H190" s="248">
        <v>657</v>
      </c>
      <c r="I190" s="249"/>
      <c r="J190" s="245"/>
      <c r="K190" s="245"/>
      <c r="L190" s="250"/>
      <c r="M190" s="251"/>
      <c r="N190" s="252"/>
      <c r="O190" s="252"/>
      <c r="P190" s="252"/>
      <c r="Q190" s="252"/>
      <c r="R190" s="252"/>
      <c r="S190" s="252"/>
      <c r="T190" s="253"/>
      <c r="AT190" s="254" t="s">
        <v>465</v>
      </c>
      <c r="AU190" s="254" t="s">
        <v>93</v>
      </c>
      <c r="AV190" s="14" t="s">
        <v>124</v>
      </c>
      <c r="AW190" s="14" t="s">
        <v>38</v>
      </c>
      <c r="AX190" s="14" t="s">
        <v>91</v>
      </c>
      <c r="AY190" s="254" t="s">
        <v>397</v>
      </c>
    </row>
    <row r="191" spans="1:65" s="2" customFormat="1" ht="16.5" customHeight="1">
      <c r="A191" s="36"/>
      <c r="B191" s="37"/>
      <c r="C191" s="211" t="s">
        <v>179</v>
      </c>
      <c r="D191" s="211" t="s">
        <v>400</v>
      </c>
      <c r="E191" s="212" t="s">
        <v>8867</v>
      </c>
      <c r="F191" s="213" t="s">
        <v>8868</v>
      </c>
      <c r="G191" s="214" t="s">
        <v>546</v>
      </c>
      <c r="H191" s="215">
        <v>657</v>
      </c>
      <c r="I191" s="216"/>
      <c r="J191" s="217">
        <f>ROUND(I191*H191,2)</f>
        <v>0</v>
      </c>
      <c r="K191" s="218"/>
      <c r="L191" s="41"/>
      <c r="M191" s="219" t="s">
        <v>1</v>
      </c>
      <c r="N191" s="220" t="s">
        <v>48</v>
      </c>
      <c r="O191" s="73"/>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124</v>
      </c>
      <c r="AT191" s="223" t="s">
        <v>400</v>
      </c>
      <c r="AU191" s="223" t="s">
        <v>93</v>
      </c>
      <c r="AY191" s="18" t="s">
        <v>397</v>
      </c>
      <c r="BE191" s="224">
        <f>IF(N191="základní",J191,0)</f>
        <v>0</v>
      </c>
      <c r="BF191" s="224">
        <f>IF(N191="snížená",J191,0)</f>
        <v>0</v>
      </c>
      <c r="BG191" s="224">
        <f>IF(N191="zákl. přenesená",J191,0)</f>
        <v>0</v>
      </c>
      <c r="BH191" s="224">
        <f>IF(N191="sníž. přenesená",J191,0)</f>
        <v>0</v>
      </c>
      <c r="BI191" s="224">
        <f>IF(N191="nulová",J191,0)</f>
        <v>0</v>
      </c>
      <c r="BJ191" s="18" t="s">
        <v>91</v>
      </c>
      <c r="BK191" s="224">
        <f>ROUND(I191*H191,2)</f>
        <v>0</v>
      </c>
      <c r="BL191" s="18" t="s">
        <v>124</v>
      </c>
      <c r="BM191" s="223" t="s">
        <v>673</v>
      </c>
    </row>
    <row r="192" spans="1:65" s="13" customFormat="1">
      <c r="B192" s="233"/>
      <c r="C192" s="234"/>
      <c r="D192" s="225" t="s">
        <v>465</v>
      </c>
      <c r="E192" s="235" t="s">
        <v>1</v>
      </c>
      <c r="F192" s="236" t="s">
        <v>8864</v>
      </c>
      <c r="G192" s="234"/>
      <c r="H192" s="237">
        <v>657</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4" customFormat="1">
      <c r="B193" s="244"/>
      <c r="C193" s="245"/>
      <c r="D193" s="225" t="s">
        <v>465</v>
      </c>
      <c r="E193" s="246" t="s">
        <v>1</v>
      </c>
      <c r="F193" s="247" t="s">
        <v>467</v>
      </c>
      <c r="G193" s="245"/>
      <c r="H193" s="248">
        <v>657</v>
      </c>
      <c r="I193" s="249"/>
      <c r="J193" s="245"/>
      <c r="K193" s="245"/>
      <c r="L193" s="250"/>
      <c r="M193" s="251"/>
      <c r="N193" s="252"/>
      <c r="O193" s="252"/>
      <c r="P193" s="252"/>
      <c r="Q193" s="252"/>
      <c r="R193" s="252"/>
      <c r="S193" s="252"/>
      <c r="T193" s="253"/>
      <c r="AT193" s="254" t="s">
        <v>465</v>
      </c>
      <c r="AU193" s="254" t="s">
        <v>93</v>
      </c>
      <c r="AV193" s="14" t="s">
        <v>124</v>
      </c>
      <c r="AW193" s="14" t="s">
        <v>38</v>
      </c>
      <c r="AX193" s="14" t="s">
        <v>91</v>
      </c>
      <c r="AY193" s="254" t="s">
        <v>397</v>
      </c>
    </row>
    <row r="194" spans="1:65" s="2" customFormat="1" ht="21.75" customHeight="1">
      <c r="A194" s="36"/>
      <c r="B194" s="37"/>
      <c r="C194" s="211" t="s">
        <v>185</v>
      </c>
      <c r="D194" s="211" t="s">
        <v>400</v>
      </c>
      <c r="E194" s="212" t="s">
        <v>8869</v>
      </c>
      <c r="F194" s="213" t="s">
        <v>8870</v>
      </c>
      <c r="G194" s="214" t="s">
        <v>546</v>
      </c>
      <c r="H194" s="215">
        <v>657</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676</v>
      </c>
    </row>
    <row r="195" spans="1:65" s="13" customFormat="1">
      <c r="B195" s="233"/>
      <c r="C195" s="234"/>
      <c r="D195" s="225" t="s">
        <v>465</v>
      </c>
      <c r="E195" s="235" t="s">
        <v>1</v>
      </c>
      <c r="F195" s="236" t="s">
        <v>8864</v>
      </c>
      <c r="G195" s="234"/>
      <c r="H195" s="237">
        <v>657</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657</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21.75" customHeight="1">
      <c r="A197" s="36"/>
      <c r="B197" s="37"/>
      <c r="C197" s="211" t="s">
        <v>188</v>
      </c>
      <c r="D197" s="211" t="s">
        <v>400</v>
      </c>
      <c r="E197" s="212" t="s">
        <v>7610</v>
      </c>
      <c r="F197" s="213" t="s">
        <v>8871</v>
      </c>
      <c r="G197" s="214" t="s">
        <v>546</v>
      </c>
      <c r="H197" s="215">
        <v>4.5</v>
      </c>
      <c r="I197" s="216"/>
      <c r="J197" s="217">
        <f>ROUND(I197*H197,2)</f>
        <v>0</v>
      </c>
      <c r="K197" s="218"/>
      <c r="L197" s="41"/>
      <c r="M197" s="219" t="s">
        <v>1</v>
      </c>
      <c r="N197" s="22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124</v>
      </c>
      <c r="AT197" s="223" t="s">
        <v>400</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679</v>
      </c>
    </row>
    <row r="198" spans="1:65" s="13" customFormat="1">
      <c r="B198" s="233"/>
      <c r="C198" s="234"/>
      <c r="D198" s="225" t="s">
        <v>465</v>
      </c>
      <c r="E198" s="235" t="s">
        <v>1</v>
      </c>
      <c r="F198" s="236" t="s">
        <v>8872</v>
      </c>
      <c r="G198" s="234"/>
      <c r="H198" s="237">
        <v>4.5</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4.5</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21.75" customHeight="1">
      <c r="A200" s="36"/>
      <c r="B200" s="37"/>
      <c r="C200" s="280" t="s">
        <v>191</v>
      </c>
      <c r="D200" s="280" t="s">
        <v>534</v>
      </c>
      <c r="E200" s="281" t="s">
        <v>8873</v>
      </c>
      <c r="F200" s="282" t="s">
        <v>8874</v>
      </c>
      <c r="G200" s="283" t="s">
        <v>546</v>
      </c>
      <c r="H200" s="284">
        <v>4.95</v>
      </c>
      <c r="I200" s="285"/>
      <c r="J200" s="286">
        <f>ROUND(I200*H200,2)</f>
        <v>0</v>
      </c>
      <c r="K200" s="287"/>
      <c r="L200" s="288"/>
      <c r="M200" s="289" t="s">
        <v>1</v>
      </c>
      <c r="N200" s="29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136</v>
      </c>
      <c r="AT200" s="223" t="s">
        <v>534</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682</v>
      </c>
    </row>
    <row r="201" spans="1:65" s="13" customFormat="1">
      <c r="B201" s="233"/>
      <c r="C201" s="234"/>
      <c r="D201" s="225" t="s">
        <v>465</v>
      </c>
      <c r="E201" s="235" t="s">
        <v>1</v>
      </c>
      <c r="F201" s="236" t="s">
        <v>8875</v>
      </c>
      <c r="G201" s="234"/>
      <c r="H201" s="237">
        <v>4.95</v>
      </c>
      <c r="I201" s="238"/>
      <c r="J201" s="234"/>
      <c r="K201" s="234"/>
      <c r="L201" s="239"/>
      <c r="M201" s="240"/>
      <c r="N201" s="241"/>
      <c r="O201" s="241"/>
      <c r="P201" s="241"/>
      <c r="Q201" s="241"/>
      <c r="R201" s="241"/>
      <c r="S201" s="241"/>
      <c r="T201" s="242"/>
      <c r="AT201" s="243" t="s">
        <v>465</v>
      </c>
      <c r="AU201" s="243" t="s">
        <v>93</v>
      </c>
      <c r="AV201" s="13" t="s">
        <v>93</v>
      </c>
      <c r="AW201" s="13" t="s">
        <v>38</v>
      </c>
      <c r="AX201" s="13" t="s">
        <v>83</v>
      </c>
      <c r="AY201" s="243" t="s">
        <v>397</v>
      </c>
    </row>
    <row r="202" spans="1:65" s="14" customFormat="1">
      <c r="B202" s="244"/>
      <c r="C202" s="245"/>
      <c r="D202" s="225" t="s">
        <v>465</v>
      </c>
      <c r="E202" s="246" t="s">
        <v>1</v>
      </c>
      <c r="F202" s="247" t="s">
        <v>467</v>
      </c>
      <c r="G202" s="245"/>
      <c r="H202" s="248">
        <v>4.95</v>
      </c>
      <c r="I202" s="249"/>
      <c r="J202" s="245"/>
      <c r="K202" s="245"/>
      <c r="L202" s="250"/>
      <c r="M202" s="251"/>
      <c r="N202" s="252"/>
      <c r="O202" s="252"/>
      <c r="P202" s="252"/>
      <c r="Q202" s="252"/>
      <c r="R202" s="252"/>
      <c r="S202" s="252"/>
      <c r="T202" s="253"/>
      <c r="AT202" s="254" t="s">
        <v>465</v>
      </c>
      <c r="AU202" s="254" t="s">
        <v>93</v>
      </c>
      <c r="AV202" s="14" t="s">
        <v>124</v>
      </c>
      <c r="AW202" s="14" t="s">
        <v>38</v>
      </c>
      <c r="AX202" s="14" t="s">
        <v>91</v>
      </c>
      <c r="AY202" s="254" t="s">
        <v>397</v>
      </c>
    </row>
    <row r="203" spans="1:65" s="2" customFormat="1" ht="21.75" customHeight="1">
      <c r="A203" s="36"/>
      <c r="B203" s="37"/>
      <c r="C203" s="211" t="s">
        <v>194</v>
      </c>
      <c r="D203" s="211" t="s">
        <v>400</v>
      </c>
      <c r="E203" s="212" t="s">
        <v>8876</v>
      </c>
      <c r="F203" s="213" t="s">
        <v>8877</v>
      </c>
      <c r="G203" s="214" t="s">
        <v>546</v>
      </c>
      <c r="H203" s="215">
        <v>370.5</v>
      </c>
      <c r="I203" s="216"/>
      <c r="J203" s="217">
        <f>ROUND(I203*H203,2)</f>
        <v>0</v>
      </c>
      <c r="K203" s="218"/>
      <c r="L203" s="41"/>
      <c r="M203" s="219" t="s">
        <v>1</v>
      </c>
      <c r="N203" s="220" t="s">
        <v>48</v>
      </c>
      <c r="O203" s="73"/>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124</v>
      </c>
      <c r="AT203" s="223" t="s">
        <v>400</v>
      </c>
      <c r="AU203" s="223" t="s">
        <v>93</v>
      </c>
      <c r="AY203" s="18" t="s">
        <v>397</v>
      </c>
      <c r="BE203" s="224">
        <f>IF(N203="základní",J203,0)</f>
        <v>0</v>
      </c>
      <c r="BF203" s="224">
        <f>IF(N203="snížená",J203,0)</f>
        <v>0</v>
      </c>
      <c r="BG203" s="224">
        <f>IF(N203="zákl. přenesená",J203,0)</f>
        <v>0</v>
      </c>
      <c r="BH203" s="224">
        <f>IF(N203="sníž. přenesená",J203,0)</f>
        <v>0</v>
      </c>
      <c r="BI203" s="224">
        <f>IF(N203="nulová",J203,0)</f>
        <v>0</v>
      </c>
      <c r="BJ203" s="18" t="s">
        <v>91</v>
      </c>
      <c r="BK203" s="224">
        <f>ROUND(I203*H203,2)</f>
        <v>0</v>
      </c>
      <c r="BL203" s="18" t="s">
        <v>124</v>
      </c>
      <c r="BM203" s="223" t="s">
        <v>995</v>
      </c>
    </row>
    <row r="204" spans="1:65" s="13" customFormat="1">
      <c r="B204" s="233"/>
      <c r="C204" s="234"/>
      <c r="D204" s="225" t="s">
        <v>465</v>
      </c>
      <c r="E204" s="235" t="s">
        <v>1</v>
      </c>
      <c r="F204" s="236" t="s">
        <v>8878</v>
      </c>
      <c r="G204" s="234"/>
      <c r="H204" s="237">
        <v>370.5</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370.5</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21.75" customHeight="1">
      <c r="A206" s="36"/>
      <c r="B206" s="37"/>
      <c r="C206" s="280" t="s">
        <v>197</v>
      </c>
      <c r="D206" s="280" t="s">
        <v>534</v>
      </c>
      <c r="E206" s="281" t="s">
        <v>8879</v>
      </c>
      <c r="F206" s="282" t="s">
        <v>8880</v>
      </c>
      <c r="G206" s="283" t="s">
        <v>546</v>
      </c>
      <c r="H206" s="284">
        <v>407.55</v>
      </c>
      <c r="I206" s="285"/>
      <c r="J206" s="286">
        <f>ROUND(I206*H206,2)</f>
        <v>0</v>
      </c>
      <c r="K206" s="287"/>
      <c r="L206" s="288"/>
      <c r="M206" s="289" t="s">
        <v>1</v>
      </c>
      <c r="N206" s="29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136</v>
      </c>
      <c r="AT206" s="223" t="s">
        <v>534</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1026</v>
      </c>
    </row>
    <row r="207" spans="1:65" s="13" customFormat="1">
      <c r="B207" s="233"/>
      <c r="C207" s="234"/>
      <c r="D207" s="225" t="s">
        <v>465</v>
      </c>
      <c r="E207" s="235" t="s">
        <v>1</v>
      </c>
      <c r="F207" s="236" t="s">
        <v>8881</v>
      </c>
      <c r="G207" s="234"/>
      <c r="H207" s="237">
        <v>407.55</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407.55</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21.75" customHeight="1">
      <c r="A209" s="36"/>
      <c r="B209" s="37"/>
      <c r="C209" s="280" t="s">
        <v>200</v>
      </c>
      <c r="D209" s="280" t="s">
        <v>534</v>
      </c>
      <c r="E209" s="281" t="s">
        <v>8882</v>
      </c>
      <c r="F209" s="282" t="s">
        <v>8883</v>
      </c>
      <c r="G209" s="283" t="s">
        <v>546</v>
      </c>
      <c r="H209" s="284">
        <v>2.75</v>
      </c>
      <c r="I209" s="285"/>
      <c r="J209" s="286">
        <f>ROUND(I209*H209,2)</f>
        <v>0</v>
      </c>
      <c r="K209" s="287"/>
      <c r="L209" s="288"/>
      <c r="M209" s="289" t="s">
        <v>1</v>
      </c>
      <c r="N209" s="29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136</v>
      </c>
      <c r="AT209" s="223" t="s">
        <v>534</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1042</v>
      </c>
    </row>
    <row r="210" spans="1:65" s="2" customFormat="1" ht="21.75" customHeight="1">
      <c r="A210" s="36"/>
      <c r="B210" s="37"/>
      <c r="C210" s="211" t="s">
        <v>203</v>
      </c>
      <c r="D210" s="211" t="s">
        <v>400</v>
      </c>
      <c r="E210" s="212" t="s">
        <v>8884</v>
      </c>
      <c r="F210" s="213" t="s">
        <v>8885</v>
      </c>
      <c r="G210" s="214" t="s">
        <v>546</v>
      </c>
      <c r="H210" s="215">
        <v>288.5</v>
      </c>
      <c r="I210" s="216"/>
      <c r="J210" s="217">
        <f>ROUND(I210*H210,2)</f>
        <v>0</v>
      </c>
      <c r="K210" s="218"/>
      <c r="L210" s="41"/>
      <c r="M210" s="219" t="s">
        <v>1</v>
      </c>
      <c r="N210" s="220" t="s">
        <v>48</v>
      </c>
      <c r="O210" s="73"/>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124</v>
      </c>
      <c r="AT210" s="223" t="s">
        <v>400</v>
      </c>
      <c r="AU210" s="223" t="s">
        <v>93</v>
      </c>
      <c r="AY210" s="18" t="s">
        <v>397</v>
      </c>
      <c r="BE210" s="224">
        <f>IF(N210="základní",J210,0)</f>
        <v>0</v>
      </c>
      <c r="BF210" s="224">
        <f>IF(N210="snížená",J210,0)</f>
        <v>0</v>
      </c>
      <c r="BG210" s="224">
        <f>IF(N210="zákl. přenesená",J210,0)</f>
        <v>0</v>
      </c>
      <c r="BH210" s="224">
        <f>IF(N210="sníž. přenesená",J210,0)</f>
        <v>0</v>
      </c>
      <c r="BI210" s="224">
        <f>IF(N210="nulová",J210,0)</f>
        <v>0</v>
      </c>
      <c r="BJ210" s="18" t="s">
        <v>91</v>
      </c>
      <c r="BK210" s="224">
        <f>ROUND(I210*H210,2)</f>
        <v>0</v>
      </c>
      <c r="BL210" s="18" t="s">
        <v>124</v>
      </c>
      <c r="BM210" s="223" t="s">
        <v>1057</v>
      </c>
    </row>
    <row r="211" spans="1:65" s="13" customFormat="1">
      <c r="B211" s="233"/>
      <c r="C211" s="234"/>
      <c r="D211" s="225" t="s">
        <v>465</v>
      </c>
      <c r="E211" s="235" t="s">
        <v>1</v>
      </c>
      <c r="F211" s="236" t="s">
        <v>8886</v>
      </c>
      <c r="G211" s="234"/>
      <c r="H211" s="237">
        <v>288.5</v>
      </c>
      <c r="I211" s="238"/>
      <c r="J211" s="234"/>
      <c r="K211" s="234"/>
      <c r="L211" s="239"/>
      <c r="M211" s="240"/>
      <c r="N211" s="241"/>
      <c r="O211" s="241"/>
      <c r="P211" s="241"/>
      <c r="Q211" s="241"/>
      <c r="R211" s="241"/>
      <c r="S211" s="241"/>
      <c r="T211" s="242"/>
      <c r="AT211" s="243" t="s">
        <v>465</v>
      </c>
      <c r="AU211" s="243" t="s">
        <v>93</v>
      </c>
      <c r="AV211" s="13" t="s">
        <v>93</v>
      </c>
      <c r="AW211" s="13" t="s">
        <v>38</v>
      </c>
      <c r="AX211" s="13" t="s">
        <v>83</v>
      </c>
      <c r="AY211" s="243" t="s">
        <v>397</v>
      </c>
    </row>
    <row r="212" spans="1:65" s="14" customFormat="1">
      <c r="B212" s="244"/>
      <c r="C212" s="245"/>
      <c r="D212" s="225" t="s">
        <v>465</v>
      </c>
      <c r="E212" s="246" t="s">
        <v>1</v>
      </c>
      <c r="F212" s="247" t="s">
        <v>467</v>
      </c>
      <c r="G212" s="245"/>
      <c r="H212" s="248">
        <v>288.5</v>
      </c>
      <c r="I212" s="249"/>
      <c r="J212" s="245"/>
      <c r="K212" s="245"/>
      <c r="L212" s="250"/>
      <c r="M212" s="251"/>
      <c r="N212" s="252"/>
      <c r="O212" s="252"/>
      <c r="P212" s="252"/>
      <c r="Q212" s="252"/>
      <c r="R212" s="252"/>
      <c r="S212" s="252"/>
      <c r="T212" s="253"/>
      <c r="AT212" s="254" t="s">
        <v>465</v>
      </c>
      <c r="AU212" s="254" t="s">
        <v>93</v>
      </c>
      <c r="AV212" s="14" t="s">
        <v>124</v>
      </c>
      <c r="AW212" s="14" t="s">
        <v>38</v>
      </c>
      <c r="AX212" s="14" t="s">
        <v>91</v>
      </c>
      <c r="AY212" s="254" t="s">
        <v>397</v>
      </c>
    </row>
    <row r="213" spans="1:65" s="2" customFormat="1" ht="21.75" customHeight="1">
      <c r="A213" s="36"/>
      <c r="B213" s="37"/>
      <c r="C213" s="280" t="s">
        <v>206</v>
      </c>
      <c r="D213" s="280" t="s">
        <v>534</v>
      </c>
      <c r="E213" s="281" t="s">
        <v>8887</v>
      </c>
      <c r="F213" s="282" t="s">
        <v>8888</v>
      </c>
      <c r="G213" s="283" t="s">
        <v>546</v>
      </c>
      <c r="H213" s="284">
        <v>317.35000000000002</v>
      </c>
      <c r="I213" s="285"/>
      <c r="J213" s="286">
        <f>ROUND(I213*H213,2)</f>
        <v>0</v>
      </c>
      <c r="K213" s="287"/>
      <c r="L213" s="288"/>
      <c r="M213" s="289" t="s">
        <v>1</v>
      </c>
      <c r="N213" s="29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136</v>
      </c>
      <c r="AT213" s="223" t="s">
        <v>534</v>
      </c>
      <c r="AU213" s="223" t="s">
        <v>93</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124</v>
      </c>
      <c r="BM213" s="223" t="s">
        <v>1066</v>
      </c>
    </row>
    <row r="214" spans="1:65" s="13" customFormat="1">
      <c r="B214" s="233"/>
      <c r="C214" s="234"/>
      <c r="D214" s="225" t="s">
        <v>465</v>
      </c>
      <c r="E214" s="235" t="s">
        <v>1</v>
      </c>
      <c r="F214" s="236" t="s">
        <v>8889</v>
      </c>
      <c r="G214" s="234"/>
      <c r="H214" s="237">
        <v>317.35000000000002</v>
      </c>
      <c r="I214" s="238"/>
      <c r="J214" s="234"/>
      <c r="K214" s="234"/>
      <c r="L214" s="239"/>
      <c r="M214" s="240"/>
      <c r="N214" s="241"/>
      <c r="O214" s="241"/>
      <c r="P214" s="241"/>
      <c r="Q214" s="241"/>
      <c r="R214" s="241"/>
      <c r="S214" s="241"/>
      <c r="T214" s="242"/>
      <c r="AT214" s="243" t="s">
        <v>465</v>
      </c>
      <c r="AU214" s="243" t="s">
        <v>93</v>
      </c>
      <c r="AV214" s="13" t="s">
        <v>93</v>
      </c>
      <c r="AW214" s="13" t="s">
        <v>38</v>
      </c>
      <c r="AX214" s="13" t="s">
        <v>83</v>
      </c>
      <c r="AY214" s="243" t="s">
        <v>397</v>
      </c>
    </row>
    <row r="215" spans="1:65" s="14" customFormat="1">
      <c r="B215" s="244"/>
      <c r="C215" s="245"/>
      <c r="D215" s="225" t="s">
        <v>465</v>
      </c>
      <c r="E215" s="246" t="s">
        <v>1</v>
      </c>
      <c r="F215" s="247" t="s">
        <v>467</v>
      </c>
      <c r="G215" s="245"/>
      <c r="H215" s="248">
        <v>317.35000000000002</v>
      </c>
      <c r="I215" s="249"/>
      <c r="J215" s="245"/>
      <c r="K215" s="245"/>
      <c r="L215" s="250"/>
      <c r="M215" s="251"/>
      <c r="N215" s="252"/>
      <c r="O215" s="252"/>
      <c r="P215" s="252"/>
      <c r="Q215" s="252"/>
      <c r="R215" s="252"/>
      <c r="S215" s="252"/>
      <c r="T215" s="253"/>
      <c r="AT215" s="254" t="s">
        <v>465</v>
      </c>
      <c r="AU215" s="254" t="s">
        <v>93</v>
      </c>
      <c r="AV215" s="14" t="s">
        <v>124</v>
      </c>
      <c r="AW215" s="14" t="s">
        <v>38</v>
      </c>
      <c r="AX215" s="14" t="s">
        <v>91</v>
      </c>
      <c r="AY215" s="254" t="s">
        <v>397</v>
      </c>
    </row>
    <row r="216" spans="1:65" s="12" customFormat="1" ht="22.9" customHeight="1">
      <c r="B216" s="195"/>
      <c r="C216" s="196"/>
      <c r="D216" s="197" t="s">
        <v>82</v>
      </c>
      <c r="E216" s="209" t="s">
        <v>142</v>
      </c>
      <c r="F216" s="209" t="s">
        <v>471</v>
      </c>
      <c r="G216" s="196"/>
      <c r="H216" s="196"/>
      <c r="I216" s="199"/>
      <c r="J216" s="210">
        <f>BK216</f>
        <v>0</v>
      </c>
      <c r="K216" s="196"/>
      <c r="L216" s="201"/>
      <c r="M216" s="202"/>
      <c r="N216" s="203"/>
      <c r="O216" s="203"/>
      <c r="P216" s="204">
        <f>SUM(P217:P244)</f>
        <v>0</v>
      </c>
      <c r="Q216" s="203"/>
      <c r="R216" s="204">
        <f>SUM(R217:R244)</f>
        <v>0</v>
      </c>
      <c r="S216" s="203"/>
      <c r="T216" s="205">
        <f>SUM(T217:T244)</f>
        <v>0</v>
      </c>
      <c r="AR216" s="206" t="s">
        <v>91</v>
      </c>
      <c r="AT216" s="207" t="s">
        <v>82</v>
      </c>
      <c r="AU216" s="207" t="s">
        <v>91</v>
      </c>
      <c r="AY216" s="206" t="s">
        <v>397</v>
      </c>
      <c r="BK216" s="208">
        <f>SUM(BK217:BK244)</f>
        <v>0</v>
      </c>
    </row>
    <row r="217" spans="1:65" s="2" customFormat="1" ht="21.75" customHeight="1">
      <c r="A217" s="36"/>
      <c r="B217" s="37"/>
      <c r="C217" s="211" t="s">
        <v>209</v>
      </c>
      <c r="D217" s="211" t="s">
        <v>400</v>
      </c>
      <c r="E217" s="212" t="s">
        <v>8890</v>
      </c>
      <c r="F217" s="213" t="s">
        <v>8891</v>
      </c>
      <c r="G217" s="214" t="s">
        <v>461</v>
      </c>
      <c r="H217" s="215">
        <v>6.5</v>
      </c>
      <c r="I217" s="216"/>
      <c r="J217" s="217">
        <f>ROUND(I217*H217,2)</f>
        <v>0</v>
      </c>
      <c r="K217" s="218"/>
      <c r="L217" s="41"/>
      <c r="M217" s="219" t="s">
        <v>1</v>
      </c>
      <c r="N217" s="220" t="s">
        <v>48</v>
      </c>
      <c r="O217" s="73"/>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124</v>
      </c>
      <c r="AT217" s="223" t="s">
        <v>400</v>
      </c>
      <c r="AU217" s="223" t="s">
        <v>93</v>
      </c>
      <c r="AY217" s="18" t="s">
        <v>397</v>
      </c>
      <c r="BE217" s="224">
        <f>IF(N217="základní",J217,0)</f>
        <v>0</v>
      </c>
      <c r="BF217" s="224">
        <f>IF(N217="snížená",J217,0)</f>
        <v>0</v>
      </c>
      <c r="BG217" s="224">
        <f>IF(N217="zákl. přenesená",J217,0)</f>
        <v>0</v>
      </c>
      <c r="BH217" s="224">
        <f>IF(N217="sníž. přenesená",J217,0)</f>
        <v>0</v>
      </c>
      <c r="BI217" s="224">
        <f>IF(N217="nulová",J217,0)</f>
        <v>0</v>
      </c>
      <c r="BJ217" s="18" t="s">
        <v>91</v>
      </c>
      <c r="BK217" s="224">
        <f>ROUND(I217*H217,2)</f>
        <v>0</v>
      </c>
      <c r="BL217" s="18" t="s">
        <v>124</v>
      </c>
      <c r="BM217" s="223" t="s">
        <v>1078</v>
      </c>
    </row>
    <row r="218" spans="1:65" s="13" customFormat="1">
      <c r="B218" s="233"/>
      <c r="C218" s="234"/>
      <c r="D218" s="225" t="s">
        <v>465</v>
      </c>
      <c r="E218" s="235" t="s">
        <v>1</v>
      </c>
      <c r="F218" s="236" t="s">
        <v>8892</v>
      </c>
      <c r="G218" s="234"/>
      <c r="H218" s="237">
        <v>6.5</v>
      </c>
      <c r="I218" s="238"/>
      <c r="J218" s="234"/>
      <c r="K218" s="234"/>
      <c r="L218" s="239"/>
      <c r="M218" s="240"/>
      <c r="N218" s="241"/>
      <c r="O218" s="241"/>
      <c r="P218" s="241"/>
      <c r="Q218" s="241"/>
      <c r="R218" s="241"/>
      <c r="S218" s="241"/>
      <c r="T218" s="242"/>
      <c r="AT218" s="243" t="s">
        <v>465</v>
      </c>
      <c r="AU218" s="243" t="s">
        <v>93</v>
      </c>
      <c r="AV218" s="13" t="s">
        <v>93</v>
      </c>
      <c r="AW218" s="13" t="s">
        <v>38</v>
      </c>
      <c r="AX218" s="13" t="s">
        <v>83</v>
      </c>
      <c r="AY218" s="243" t="s">
        <v>397</v>
      </c>
    </row>
    <row r="219" spans="1:65" s="14" customFormat="1">
      <c r="B219" s="244"/>
      <c r="C219" s="245"/>
      <c r="D219" s="225" t="s">
        <v>465</v>
      </c>
      <c r="E219" s="246" t="s">
        <v>1</v>
      </c>
      <c r="F219" s="247" t="s">
        <v>467</v>
      </c>
      <c r="G219" s="245"/>
      <c r="H219" s="248">
        <v>6.5</v>
      </c>
      <c r="I219" s="249"/>
      <c r="J219" s="245"/>
      <c r="K219" s="245"/>
      <c r="L219" s="250"/>
      <c r="M219" s="251"/>
      <c r="N219" s="252"/>
      <c r="O219" s="252"/>
      <c r="P219" s="252"/>
      <c r="Q219" s="252"/>
      <c r="R219" s="252"/>
      <c r="S219" s="252"/>
      <c r="T219" s="253"/>
      <c r="AT219" s="254" t="s">
        <v>465</v>
      </c>
      <c r="AU219" s="254" t="s">
        <v>93</v>
      </c>
      <c r="AV219" s="14" t="s">
        <v>124</v>
      </c>
      <c r="AW219" s="14" t="s">
        <v>38</v>
      </c>
      <c r="AX219" s="14" t="s">
        <v>91</v>
      </c>
      <c r="AY219" s="254" t="s">
        <v>397</v>
      </c>
    </row>
    <row r="220" spans="1:65" s="2" customFormat="1" ht="16.5" customHeight="1">
      <c r="A220" s="36"/>
      <c r="B220" s="37"/>
      <c r="C220" s="280" t="s">
        <v>212</v>
      </c>
      <c r="D220" s="280" t="s">
        <v>534</v>
      </c>
      <c r="E220" s="281" t="s">
        <v>8893</v>
      </c>
      <c r="F220" s="282" t="s">
        <v>8894</v>
      </c>
      <c r="G220" s="283" t="s">
        <v>461</v>
      </c>
      <c r="H220" s="284">
        <v>7.15</v>
      </c>
      <c r="I220" s="285"/>
      <c r="J220" s="286">
        <f>ROUND(I220*H220,2)</f>
        <v>0</v>
      </c>
      <c r="K220" s="287"/>
      <c r="L220" s="288"/>
      <c r="M220" s="289" t="s">
        <v>1</v>
      </c>
      <c r="N220" s="290" t="s">
        <v>48</v>
      </c>
      <c r="O220" s="73"/>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136</v>
      </c>
      <c r="AT220" s="223" t="s">
        <v>534</v>
      </c>
      <c r="AU220" s="223" t="s">
        <v>93</v>
      </c>
      <c r="AY220" s="18" t="s">
        <v>397</v>
      </c>
      <c r="BE220" s="224">
        <f>IF(N220="základní",J220,0)</f>
        <v>0</v>
      </c>
      <c r="BF220" s="224">
        <f>IF(N220="snížená",J220,0)</f>
        <v>0</v>
      </c>
      <c r="BG220" s="224">
        <f>IF(N220="zákl. přenesená",J220,0)</f>
        <v>0</v>
      </c>
      <c r="BH220" s="224">
        <f>IF(N220="sníž. přenesená",J220,0)</f>
        <v>0</v>
      </c>
      <c r="BI220" s="224">
        <f>IF(N220="nulová",J220,0)</f>
        <v>0</v>
      </c>
      <c r="BJ220" s="18" t="s">
        <v>91</v>
      </c>
      <c r="BK220" s="224">
        <f>ROUND(I220*H220,2)</f>
        <v>0</v>
      </c>
      <c r="BL220" s="18" t="s">
        <v>124</v>
      </c>
      <c r="BM220" s="223" t="s">
        <v>1088</v>
      </c>
    </row>
    <row r="221" spans="1:65" s="13" customFormat="1">
      <c r="B221" s="233"/>
      <c r="C221" s="234"/>
      <c r="D221" s="225" t="s">
        <v>465</v>
      </c>
      <c r="E221" s="235" t="s">
        <v>1</v>
      </c>
      <c r="F221" s="236" t="s">
        <v>8895</v>
      </c>
      <c r="G221" s="234"/>
      <c r="H221" s="237">
        <v>7.15</v>
      </c>
      <c r="I221" s="238"/>
      <c r="J221" s="234"/>
      <c r="K221" s="234"/>
      <c r="L221" s="239"/>
      <c r="M221" s="240"/>
      <c r="N221" s="241"/>
      <c r="O221" s="241"/>
      <c r="P221" s="241"/>
      <c r="Q221" s="241"/>
      <c r="R221" s="241"/>
      <c r="S221" s="241"/>
      <c r="T221" s="242"/>
      <c r="AT221" s="243" t="s">
        <v>465</v>
      </c>
      <c r="AU221" s="243" t="s">
        <v>93</v>
      </c>
      <c r="AV221" s="13" t="s">
        <v>93</v>
      </c>
      <c r="AW221" s="13" t="s">
        <v>38</v>
      </c>
      <c r="AX221" s="13" t="s">
        <v>83</v>
      </c>
      <c r="AY221" s="243" t="s">
        <v>397</v>
      </c>
    </row>
    <row r="222" spans="1:65" s="14" customFormat="1">
      <c r="B222" s="244"/>
      <c r="C222" s="245"/>
      <c r="D222" s="225" t="s">
        <v>465</v>
      </c>
      <c r="E222" s="246" t="s">
        <v>1</v>
      </c>
      <c r="F222" s="247" t="s">
        <v>467</v>
      </c>
      <c r="G222" s="245"/>
      <c r="H222" s="248">
        <v>7.15</v>
      </c>
      <c r="I222" s="249"/>
      <c r="J222" s="245"/>
      <c r="K222" s="245"/>
      <c r="L222" s="250"/>
      <c r="M222" s="251"/>
      <c r="N222" s="252"/>
      <c r="O222" s="252"/>
      <c r="P222" s="252"/>
      <c r="Q222" s="252"/>
      <c r="R222" s="252"/>
      <c r="S222" s="252"/>
      <c r="T222" s="253"/>
      <c r="AT222" s="254" t="s">
        <v>465</v>
      </c>
      <c r="AU222" s="254" t="s">
        <v>93</v>
      </c>
      <c r="AV222" s="14" t="s">
        <v>124</v>
      </c>
      <c r="AW222" s="14" t="s">
        <v>38</v>
      </c>
      <c r="AX222" s="14" t="s">
        <v>91</v>
      </c>
      <c r="AY222" s="254" t="s">
        <v>397</v>
      </c>
    </row>
    <row r="223" spans="1:65" s="2" customFormat="1" ht="21.75" customHeight="1">
      <c r="A223" s="36"/>
      <c r="B223" s="37"/>
      <c r="C223" s="211" t="s">
        <v>182</v>
      </c>
      <c r="D223" s="211" t="s">
        <v>400</v>
      </c>
      <c r="E223" s="212" t="s">
        <v>8896</v>
      </c>
      <c r="F223" s="213" t="s">
        <v>8897</v>
      </c>
      <c r="G223" s="214" t="s">
        <v>461</v>
      </c>
      <c r="H223" s="215">
        <v>211</v>
      </c>
      <c r="I223" s="216"/>
      <c r="J223" s="217">
        <f>ROUND(I223*H223,2)</f>
        <v>0</v>
      </c>
      <c r="K223" s="218"/>
      <c r="L223" s="41"/>
      <c r="M223" s="219" t="s">
        <v>1</v>
      </c>
      <c r="N223" s="220" t="s">
        <v>48</v>
      </c>
      <c r="O223" s="73"/>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124</v>
      </c>
      <c r="AT223" s="223" t="s">
        <v>400</v>
      </c>
      <c r="AU223" s="223" t="s">
        <v>93</v>
      </c>
      <c r="AY223" s="18" t="s">
        <v>397</v>
      </c>
      <c r="BE223" s="224">
        <f>IF(N223="základní",J223,0)</f>
        <v>0</v>
      </c>
      <c r="BF223" s="224">
        <f>IF(N223="snížená",J223,0)</f>
        <v>0</v>
      </c>
      <c r="BG223" s="224">
        <f>IF(N223="zákl. přenesená",J223,0)</f>
        <v>0</v>
      </c>
      <c r="BH223" s="224">
        <f>IF(N223="sníž. přenesená",J223,0)</f>
        <v>0</v>
      </c>
      <c r="BI223" s="224">
        <f>IF(N223="nulová",J223,0)</f>
        <v>0</v>
      </c>
      <c r="BJ223" s="18" t="s">
        <v>91</v>
      </c>
      <c r="BK223" s="224">
        <f>ROUND(I223*H223,2)</f>
        <v>0</v>
      </c>
      <c r="BL223" s="18" t="s">
        <v>124</v>
      </c>
      <c r="BM223" s="223" t="s">
        <v>1096</v>
      </c>
    </row>
    <row r="224" spans="1:65" s="13" customFormat="1">
      <c r="B224" s="233"/>
      <c r="C224" s="234"/>
      <c r="D224" s="225" t="s">
        <v>465</v>
      </c>
      <c r="E224" s="235" t="s">
        <v>1</v>
      </c>
      <c r="F224" s="236" t="s">
        <v>8898</v>
      </c>
      <c r="G224" s="234"/>
      <c r="H224" s="237">
        <v>211</v>
      </c>
      <c r="I224" s="238"/>
      <c r="J224" s="234"/>
      <c r="K224" s="234"/>
      <c r="L224" s="239"/>
      <c r="M224" s="240"/>
      <c r="N224" s="241"/>
      <c r="O224" s="241"/>
      <c r="P224" s="241"/>
      <c r="Q224" s="241"/>
      <c r="R224" s="241"/>
      <c r="S224" s="241"/>
      <c r="T224" s="242"/>
      <c r="AT224" s="243" t="s">
        <v>465</v>
      </c>
      <c r="AU224" s="243" t="s">
        <v>93</v>
      </c>
      <c r="AV224" s="13" t="s">
        <v>93</v>
      </c>
      <c r="AW224" s="13" t="s">
        <v>38</v>
      </c>
      <c r="AX224" s="13" t="s">
        <v>83</v>
      </c>
      <c r="AY224" s="243" t="s">
        <v>397</v>
      </c>
    </row>
    <row r="225" spans="1:65" s="14" customFormat="1">
      <c r="B225" s="244"/>
      <c r="C225" s="245"/>
      <c r="D225" s="225" t="s">
        <v>465</v>
      </c>
      <c r="E225" s="246" t="s">
        <v>1</v>
      </c>
      <c r="F225" s="247" t="s">
        <v>467</v>
      </c>
      <c r="G225" s="245"/>
      <c r="H225" s="248">
        <v>211</v>
      </c>
      <c r="I225" s="249"/>
      <c r="J225" s="245"/>
      <c r="K225" s="245"/>
      <c r="L225" s="250"/>
      <c r="M225" s="251"/>
      <c r="N225" s="252"/>
      <c r="O225" s="252"/>
      <c r="P225" s="252"/>
      <c r="Q225" s="252"/>
      <c r="R225" s="252"/>
      <c r="S225" s="252"/>
      <c r="T225" s="253"/>
      <c r="AT225" s="254" t="s">
        <v>465</v>
      </c>
      <c r="AU225" s="254" t="s">
        <v>93</v>
      </c>
      <c r="AV225" s="14" t="s">
        <v>124</v>
      </c>
      <c r="AW225" s="14" t="s">
        <v>38</v>
      </c>
      <c r="AX225" s="14" t="s">
        <v>91</v>
      </c>
      <c r="AY225" s="254" t="s">
        <v>397</v>
      </c>
    </row>
    <row r="226" spans="1:65" s="2" customFormat="1" ht="16.5" customHeight="1">
      <c r="A226" s="36"/>
      <c r="B226" s="37"/>
      <c r="C226" s="280" t="s">
        <v>215</v>
      </c>
      <c r="D226" s="280" t="s">
        <v>534</v>
      </c>
      <c r="E226" s="281" t="s">
        <v>8893</v>
      </c>
      <c r="F226" s="282" t="s">
        <v>8894</v>
      </c>
      <c r="G226" s="283" t="s">
        <v>461</v>
      </c>
      <c r="H226" s="284">
        <v>232.1</v>
      </c>
      <c r="I226" s="285"/>
      <c r="J226" s="286">
        <f>ROUND(I226*H226,2)</f>
        <v>0</v>
      </c>
      <c r="K226" s="287"/>
      <c r="L226" s="288"/>
      <c r="M226" s="289" t="s">
        <v>1</v>
      </c>
      <c r="N226" s="290" t="s">
        <v>48</v>
      </c>
      <c r="O226" s="73"/>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136</v>
      </c>
      <c r="AT226" s="223" t="s">
        <v>534</v>
      </c>
      <c r="AU226" s="223" t="s">
        <v>93</v>
      </c>
      <c r="AY226" s="18" t="s">
        <v>397</v>
      </c>
      <c r="BE226" s="224">
        <f>IF(N226="základní",J226,0)</f>
        <v>0</v>
      </c>
      <c r="BF226" s="224">
        <f>IF(N226="snížená",J226,0)</f>
        <v>0</v>
      </c>
      <c r="BG226" s="224">
        <f>IF(N226="zákl. přenesená",J226,0)</f>
        <v>0</v>
      </c>
      <c r="BH226" s="224">
        <f>IF(N226="sníž. přenesená",J226,0)</f>
        <v>0</v>
      </c>
      <c r="BI226" s="224">
        <f>IF(N226="nulová",J226,0)</f>
        <v>0</v>
      </c>
      <c r="BJ226" s="18" t="s">
        <v>91</v>
      </c>
      <c r="BK226" s="224">
        <f>ROUND(I226*H226,2)</f>
        <v>0</v>
      </c>
      <c r="BL226" s="18" t="s">
        <v>124</v>
      </c>
      <c r="BM226" s="223" t="s">
        <v>1105</v>
      </c>
    </row>
    <row r="227" spans="1:65" s="13" customFormat="1">
      <c r="B227" s="233"/>
      <c r="C227" s="234"/>
      <c r="D227" s="225" t="s">
        <v>465</v>
      </c>
      <c r="E227" s="235" t="s">
        <v>1</v>
      </c>
      <c r="F227" s="236" t="s">
        <v>8899</v>
      </c>
      <c r="G227" s="234"/>
      <c r="H227" s="237">
        <v>232.1</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232.1</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21.75" customHeight="1">
      <c r="A229" s="36"/>
      <c r="B229" s="37"/>
      <c r="C229" s="211" t="s">
        <v>218</v>
      </c>
      <c r="D229" s="211" t="s">
        <v>400</v>
      </c>
      <c r="E229" s="212" t="s">
        <v>8900</v>
      </c>
      <c r="F229" s="213" t="s">
        <v>8901</v>
      </c>
      <c r="G229" s="214" t="s">
        <v>461</v>
      </c>
      <c r="H229" s="215">
        <v>99.1</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124</v>
      </c>
      <c r="AT229" s="223" t="s">
        <v>400</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790</v>
      </c>
    </row>
    <row r="230" spans="1:65" s="13" customFormat="1">
      <c r="B230" s="233"/>
      <c r="C230" s="234"/>
      <c r="D230" s="225" t="s">
        <v>465</v>
      </c>
      <c r="E230" s="235" t="s">
        <v>1</v>
      </c>
      <c r="F230" s="236" t="s">
        <v>8902</v>
      </c>
      <c r="G230" s="234"/>
      <c r="H230" s="237">
        <v>99.1</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4" customFormat="1">
      <c r="B231" s="244"/>
      <c r="C231" s="245"/>
      <c r="D231" s="225" t="s">
        <v>465</v>
      </c>
      <c r="E231" s="246" t="s">
        <v>1</v>
      </c>
      <c r="F231" s="247" t="s">
        <v>467</v>
      </c>
      <c r="G231" s="245"/>
      <c r="H231" s="248">
        <v>99.1</v>
      </c>
      <c r="I231" s="249"/>
      <c r="J231" s="245"/>
      <c r="K231" s="245"/>
      <c r="L231" s="250"/>
      <c r="M231" s="251"/>
      <c r="N231" s="252"/>
      <c r="O231" s="252"/>
      <c r="P231" s="252"/>
      <c r="Q231" s="252"/>
      <c r="R231" s="252"/>
      <c r="S231" s="252"/>
      <c r="T231" s="253"/>
      <c r="AT231" s="254" t="s">
        <v>465</v>
      </c>
      <c r="AU231" s="254" t="s">
        <v>93</v>
      </c>
      <c r="AV231" s="14" t="s">
        <v>124</v>
      </c>
      <c r="AW231" s="14" t="s">
        <v>38</v>
      </c>
      <c r="AX231" s="14" t="s">
        <v>91</v>
      </c>
      <c r="AY231" s="254" t="s">
        <v>397</v>
      </c>
    </row>
    <row r="232" spans="1:65" s="2" customFormat="1" ht="16.5" customHeight="1">
      <c r="A232" s="36"/>
      <c r="B232" s="37"/>
      <c r="C232" s="280" t="s">
        <v>661</v>
      </c>
      <c r="D232" s="280" t="s">
        <v>534</v>
      </c>
      <c r="E232" s="281" t="s">
        <v>8903</v>
      </c>
      <c r="F232" s="282" t="s">
        <v>8904</v>
      </c>
      <c r="G232" s="283" t="s">
        <v>461</v>
      </c>
      <c r="H232" s="284">
        <v>109.01</v>
      </c>
      <c r="I232" s="285"/>
      <c r="J232" s="286">
        <f>ROUND(I232*H232,2)</f>
        <v>0</v>
      </c>
      <c r="K232" s="287"/>
      <c r="L232" s="288"/>
      <c r="M232" s="289" t="s">
        <v>1</v>
      </c>
      <c r="N232" s="29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136</v>
      </c>
      <c r="AT232" s="223" t="s">
        <v>534</v>
      </c>
      <c r="AU232" s="223" t="s">
        <v>93</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124</v>
      </c>
      <c r="BM232" s="223" t="s">
        <v>793</v>
      </c>
    </row>
    <row r="233" spans="1:65" s="13" customFormat="1">
      <c r="B233" s="233"/>
      <c r="C233" s="234"/>
      <c r="D233" s="225" t="s">
        <v>465</v>
      </c>
      <c r="E233" s="235" t="s">
        <v>1</v>
      </c>
      <c r="F233" s="236" t="s">
        <v>8905</v>
      </c>
      <c r="G233" s="234"/>
      <c r="H233" s="237">
        <v>109.01</v>
      </c>
      <c r="I233" s="238"/>
      <c r="J233" s="234"/>
      <c r="K233" s="234"/>
      <c r="L233" s="239"/>
      <c r="M233" s="240"/>
      <c r="N233" s="241"/>
      <c r="O233" s="241"/>
      <c r="P233" s="241"/>
      <c r="Q233" s="241"/>
      <c r="R233" s="241"/>
      <c r="S233" s="241"/>
      <c r="T233" s="242"/>
      <c r="AT233" s="243" t="s">
        <v>465</v>
      </c>
      <c r="AU233" s="243" t="s">
        <v>93</v>
      </c>
      <c r="AV233" s="13" t="s">
        <v>93</v>
      </c>
      <c r="AW233" s="13" t="s">
        <v>38</v>
      </c>
      <c r="AX233" s="13" t="s">
        <v>83</v>
      </c>
      <c r="AY233" s="243" t="s">
        <v>397</v>
      </c>
    </row>
    <row r="234" spans="1:65" s="14" customFormat="1">
      <c r="B234" s="244"/>
      <c r="C234" s="245"/>
      <c r="D234" s="225" t="s">
        <v>465</v>
      </c>
      <c r="E234" s="246" t="s">
        <v>1</v>
      </c>
      <c r="F234" s="247" t="s">
        <v>467</v>
      </c>
      <c r="G234" s="245"/>
      <c r="H234" s="248">
        <v>109.01</v>
      </c>
      <c r="I234" s="249"/>
      <c r="J234" s="245"/>
      <c r="K234" s="245"/>
      <c r="L234" s="250"/>
      <c r="M234" s="251"/>
      <c r="N234" s="252"/>
      <c r="O234" s="252"/>
      <c r="P234" s="252"/>
      <c r="Q234" s="252"/>
      <c r="R234" s="252"/>
      <c r="S234" s="252"/>
      <c r="T234" s="253"/>
      <c r="AT234" s="254" t="s">
        <v>465</v>
      </c>
      <c r="AU234" s="254" t="s">
        <v>93</v>
      </c>
      <c r="AV234" s="14" t="s">
        <v>124</v>
      </c>
      <c r="AW234" s="14" t="s">
        <v>38</v>
      </c>
      <c r="AX234" s="14" t="s">
        <v>91</v>
      </c>
      <c r="AY234" s="254" t="s">
        <v>397</v>
      </c>
    </row>
    <row r="235" spans="1:65" s="2" customFormat="1" ht="21.75" customHeight="1">
      <c r="A235" s="36"/>
      <c r="B235" s="37"/>
      <c r="C235" s="211" t="s">
        <v>795</v>
      </c>
      <c r="D235" s="211" t="s">
        <v>400</v>
      </c>
      <c r="E235" s="212" t="s">
        <v>8906</v>
      </c>
      <c r="F235" s="213" t="s">
        <v>8907</v>
      </c>
      <c r="G235" s="214" t="s">
        <v>461</v>
      </c>
      <c r="H235" s="215">
        <v>16.7</v>
      </c>
      <c r="I235" s="216"/>
      <c r="J235" s="217">
        <f>ROUND(I235*H235,2)</f>
        <v>0</v>
      </c>
      <c r="K235" s="218"/>
      <c r="L235" s="41"/>
      <c r="M235" s="219" t="s">
        <v>1</v>
      </c>
      <c r="N235" s="220" t="s">
        <v>48</v>
      </c>
      <c r="O235" s="73"/>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124</v>
      </c>
      <c r="AT235" s="223" t="s">
        <v>400</v>
      </c>
      <c r="AU235" s="223" t="s">
        <v>93</v>
      </c>
      <c r="AY235" s="18" t="s">
        <v>397</v>
      </c>
      <c r="BE235" s="224">
        <f>IF(N235="základní",J235,0)</f>
        <v>0</v>
      </c>
      <c r="BF235" s="224">
        <f>IF(N235="snížená",J235,0)</f>
        <v>0</v>
      </c>
      <c r="BG235" s="224">
        <f>IF(N235="zákl. přenesená",J235,0)</f>
        <v>0</v>
      </c>
      <c r="BH235" s="224">
        <f>IF(N235="sníž. přenesená",J235,0)</f>
        <v>0</v>
      </c>
      <c r="BI235" s="224">
        <f>IF(N235="nulová",J235,0)</f>
        <v>0</v>
      </c>
      <c r="BJ235" s="18" t="s">
        <v>91</v>
      </c>
      <c r="BK235" s="224">
        <f>ROUND(I235*H235,2)</f>
        <v>0</v>
      </c>
      <c r="BL235" s="18" t="s">
        <v>124</v>
      </c>
      <c r="BM235" s="223" t="s">
        <v>798</v>
      </c>
    </row>
    <row r="236" spans="1:65" s="13" customFormat="1">
      <c r="B236" s="233"/>
      <c r="C236" s="234"/>
      <c r="D236" s="225" t="s">
        <v>465</v>
      </c>
      <c r="E236" s="235" t="s">
        <v>1</v>
      </c>
      <c r="F236" s="236" t="s">
        <v>8908</v>
      </c>
      <c r="G236" s="234"/>
      <c r="H236" s="237">
        <v>16.7</v>
      </c>
      <c r="I236" s="238"/>
      <c r="J236" s="234"/>
      <c r="K236" s="234"/>
      <c r="L236" s="239"/>
      <c r="M236" s="240"/>
      <c r="N236" s="241"/>
      <c r="O236" s="241"/>
      <c r="P236" s="241"/>
      <c r="Q236" s="241"/>
      <c r="R236" s="241"/>
      <c r="S236" s="241"/>
      <c r="T236" s="242"/>
      <c r="AT236" s="243" t="s">
        <v>465</v>
      </c>
      <c r="AU236" s="243" t="s">
        <v>93</v>
      </c>
      <c r="AV236" s="13" t="s">
        <v>93</v>
      </c>
      <c r="AW236" s="13" t="s">
        <v>38</v>
      </c>
      <c r="AX236" s="13" t="s">
        <v>83</v>
      </c>
      <c r="AY236" s="243" t="s">
        <v>397</v>
      </c>
    </row>
    <row r="237" spans="1:65" s="14" customFormat="1">
      <c r="B237" s="244"/>
      <c r="C237" s="245"/>
      <c r="D237" s="225" t="s">
        <v>465</v>
      </c>
      <c r="E237" s="246" t="s">
        <v>1</v>
      </c>
      <c r="F237" s="247" t="s">
        <v>467</v>
      </c>
      <c r="G237" s="245"/>
      <c r="H237" s="248">
        <v>16.7</v>
      </c>
      <c r="I237" s="249"/>
      <c r="J237" s="245"/>
      <c r="K237" s="245"/>
      <c r="L237" s="250"/>
      <c r="M237" s="251"/>
      <c r="N237" s="252"/>
      <c r="O237" s="252"/>
      <c r="P237" s="252"/>
      <c r="Q237" s="252"/>
      <c r="R237" s="252"/>
      <c r="S237" s="252"/>
      <c r="T237" s="253"/>
      <c r="AT237" s="254" t="s">
        <v>465</v>
      </c>
      <c r="AU237" s="254" t="s">
        <v>93</v>
      </c>
      <c r="AV237" s="14" t="s">
        <v>124</v>
      </c>
      <c r="AW237" s="14" t="s">
        <v>38</v>
      </c>
      <c r="AX237" s="14" t="s">
        <v>91</v>
      </c>
      <c r="AY237" s="254" t="s">
        <v>397</v>
      </c>
    </row>
    <row r="238" spans="1:65" s="2" customFormat="1" ht="21.75" customHeight="1">
      <c r="A238" s="36"/>
      <c r="B238" s="37"/>
      <c r="C238" s="211" t="s">
        <v>664</v>
      </c>
      <c r="D238" s="211" t="s">
        <v>400</v>
      </c>
      <c r="E238" s="212" t="s">
        <v>8909</v>
      </c>
      <c r="F238" s="213" t="s">
        <v>8910</v>
      </c>
      <c r="G238" s="214" t="s">
        <v>461</v>
      </c>
      <c r="H238" s="215">
        <v>16.7</v>
      </c>
      <c r="I238" s="216"/>
      <c r="J238" s="217">
        <f>ROUND(I238*H238,2)</f>
        <v>0</v>
      </c>
      <c r="K238" s="218"/>
      <c r="L238" s="41"/>
      <c r="M238" s="219" t="s">
        <v>1</v>
      </c>
      <c r="N238" s="22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124</v>
      </c>
      <c r="AT238" s="223" t="s">
        <v>400</v>
      </c>
      <c r="AU238" s="223" t="s">
        <v>93</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124</v>
      </c>
      <c r="BM238" s="223" t="s">
        <v>807</v>
      </c>
    </row>
    <row r="239" spans="1:65" s="13" customFormat="1">
      <c r="B239" s="233"/>
      <c r="C239" s="234"/>
      <c r="D239" s="225" t="s">
        <v>465</v>
      </c>
      <c r="E239" s="235" t="s">
        <v>1</v>
      </c>
      <c r="F239" s="236" t="s">
        <v>8908</v>
      </c>
      <c r="G239" s="234"/>
      <c r="H239" s="237">
        <v>16.7</v>
      </c>
      <c r="I239" s="238"/>
      <c r="J239" s="234"/>
      <c r="K239" s="234"/>
      <c r="L239" s="239"/>
      <c r="M239" s="240"/>
      <c r="N239" s="241"/>
      <c r="O239" s="241"/>
      <c r="P239" s="241"/>
      <c r="Q239" s="241"/>
      <c r="R239" s="241"/>
      <c r="S239" s="241"/>
      <c r="T239" s="242"/>
      <c r="AT239" s="243" t="s">
        <v>465</v>
      </c>
      <c r="AU239" s="243" t="s">
        <v>93</v>
      </c>
      <c r="AV239" s="13" t="s">
        <v>93</v>
      </c>
      <c r="AW239" s="13" t="s">
        <v>38</v>
      </c>
      <c r="AX239" s="13" t="s">
        <v>83</v>
      </c>
      <c r="AY239" s="243" t="s">
        <v>397</v>
      </c>
    </row>
    <row r="240" spans="1:65" s="14" customFormat="1">
      <c r="B240" s="244"/>
      <c r="C240" s="245"/>
      <c r="D240" s="225" t="s">
        <v>465</v>
      </c>
      <c r="E240" s="246" t="s">
        <v>1</v>
      </c>
      <c r="F240" s="247" t="s">
        <v>467</v>
      </c>
      <c r="G240" s="245"/>
      <c r="H240" s="248">
        <v>16.7</v>
      </c>
      <c r="I240" s="249"/>
      <c r="J240" s="245"/>
      <c r="K240" s="245"/>
      <c r="L240" s="250"/>
      <c r="M240" s="251"/>
      <c r="N240" s="252"/>
      <c r="O240" s="252"/>
      <c r="P240" s="252"/>
      <c r="Q240" s="252"/>
      <c r="R240" s="252"/>
      <c r="S240" s="252"/>
      <c r="T240" s="253"/>
      <c r="AT240" s="254" t="s">
        <v>465</v>
      </c>
      <c r="AU240" s="254" t="s">
        <v>93</v>
      </c>
      <c r="AV240" s="14" t="s">
        <v>124</v>
      </c>
      <c r="AW240" s="14" t="s">
        <v>38</v>
      </c>
      <c r="AX240" s="14" t="s">
        <v>91</v>
      </c>
      <c r="AY240" s="254" t="s">
        <v>397</v>
      </c>
    </row>
    <row r="241" spans="1:65" s="2" customFormat="1" ht="21.75" customHeight="1">
      <c r="A241" s="36"/>
      <c r="B241" s="37"/>
      <c r="C241" s="211" t="s">
        <v>809</v>
      </c>
      <c r="D241" s="211" t="s">
        <v>400</v>
      </c>
      <c r="E241" s="212" t="s">
        <v>8911</v>
      </c>
      <c r="F241" s="213" t="s">
        <v>8912</v>
      </c>
      <c r="G241" s="214" t="s">
        <v>461</v>
      </c>
      <c r="H241" s="215">
        <v>57</v>
      </c>
      <c r="I241" s="216"/>
      <c r="J241" s="217">
        <f>ROUND(I241*H241,2)</f>
        <v>0</v>
      </c>
      <c r="K241" s="218"/>
      <c r="L241" s="41"/>
      <c r="M241" s="219" t="s">
        <v>1</v>
      </c>
      <c r="N241" s="220" t="s">
        <v>48</v>
      </c>
      <c r="O241" s="73"/>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124</v>
      </c>
      <c r="AT241" s="223" t="s">
        <v>400</v>
      </c>
      <c r="AU241" s="223" t="s">
        <v>93</v>
      </c>
      <c r="AY241" s="18" t="s">
        <v>397</v>
      </c>
      <c r="BE241" s="224">
        <f>IF(N241="základní",J241,0)</f>
        <v>0</v>
      </c>
      <c r="BF241" s="224">
        <f>IF(N241="snížená",J241,0)</f>
        <v>0</v>
      </c>
      <c r="BG241" s="224">
        <f>IF(N241="zákl. přenesená",J241,0)</f>
        <v>0</v>
      </c>
      <c r="BH241" s="224">
        <f>IF(N241="sníž. přenesená",J241,0)</f>
        <v>0</v>
      </c>
      <c r="BI241" s="224">
        <f>IF(N241="nulová",J241,0)</f>
        <v>0</v>
      </c>
      <c r="BJ241" s="18" t="s">
        <v>91</v>
      </c>
      <c r="BK241" s="224">
        <f>ROUND(I241*H241,2)</f>
        <v>0</v>
      </c>
      <c r="BL241" s="18" t="s">
        <v>124</v>
      </c>
      <c r="BM241" s="223" t="s">
        <v>812</v>
      </c>
    </row>
    <row r="242" spans="1:65" s="2" customFormat="1" ht="97.5">
      <c r="A242" s="36"/>
      <c r="B242" s="37"/>
      <c r="C242" s="38"/>
      <c r="D242" s="225" t="s">
        <v>404</v>
      </c>
      <c r="E242" s="38"/>
      <c r="F242" s="226" t="s">
        <v>8913</v>
      </c>
      <c r="G242" s="38"/>
      <c r="H242" s="38"/>
      <c r="I242" s="124"/>
      <c r="J242" s="38"/>
      <c r="K242" s="38"/>
      <c r="L242" s="41"/>
      <c r="M242" s="227"/>
      <c r="N242" s="228"/>
      <c r="O242" s="73"/>
      <c r="P242" s="73"/>
      <c r="Q242" s="73"/>
      <c r="R242" s="73"/>
      <c r="S242" s="73"/>
      <c r="T242" s="74"/>
      <c r="U242" s="36"/>
      <c r="V242" s="36"/>
      <c r="W242" s="36"/>
      <c r="X242" s="36"/>
      <c r="Y242" s="36"/>
      <c r="Z242" s="36"/>
      <c r="AA242" s="36"/>
      <c r="AB242" s="36"/>
      <c r="AC242" s="36"/>
      <c r="AD242" s="36"/>
      <c r="AE242" s="36"/>
      <c r="AT242" s="18" t="s">
        <v>404</v>
      </c>
      <c r="AU242" s="18" t="s">
        <v>93</v>
      </c>
    </row>
    <row r="243" spans="1:65" s="13" customFormat="1">
      <c r="B243" s="233"/>
      <c r="C243" s="234"/>
      <c r="D243" s="225" t="s">
        <v>465</v>
      </c>
      <c r="E243" s="235" t="s">
        <v>1</v>
      </c>
      <c r="F243" s="236" t="s">
        <v>8914</v>
      </c>
      <c r="G243" s="234"/>
      <c r="H243" s="237">
        <v>57</v>
      </c>
      <c r="I243" s="238"/>
      <c r="J243" s="234"/>
      <c r="K243" s="234"/>
      <c r="L243" s="239"/>
      <c r="M243" s="240"/>
      <c r="N243" s="241"/>
      <c r="O243" s="241"/>
      <c r="P243" s="241"/>
      <c r="Q243" s="241"/>
      <c r="R243" s="241"/>
      <c r="S243" s="241"/>
      <c r="T243" s="242"/>
      <c r="AT243" s="243" t="s">
        <v>465</v>
      </c>
      <c r="AU243" s="243" t="s">
        <v>93</v>
      </c>
      <c r="AV243" s="13" t="s">
        <v>93</v>
      </c>
      <c r="AW243" s="13" t="s">
        <v>38</v>
      </c>
      <c r="AX243" s="13" t="s">
        <v>83</v>
      </c>
      <c r="AY243" s="243" t="s">
        <v>397</v>
      </c>
    </row>
    <row r="244" spans="1:65" s="14" customFormat="1">
      <c r="B244" s="244"/>
      <c r="C244" s="245"/>
      <c r="D244" s="225" t="s">
        <v>465</v>
      </c>
      <c r="E244" s="246" t="s">
        <v>1</v>
      </c>
      <c r="F244" s="247" t="s">
        <v>467</v>
      </c>
      <c r="G244" s="245"/>
      <c r="H244" s="248">
        <v>57</v>
      </c>
      <c r="I244" s="249"/>
      <c r="J244" s="245"/>
      <c r="K244" s="245"/>
      <c r="L244" s="250"/>
      <c r="M244" s="251"/>
      <c r="N244" s="252"/>
      <c r="O244" s="252"/>
      <c r="P244" s="252"/>
      <c r="Q244" s="252"/>
      <c r="R244" s="252"/>
      <c r="S244" s="252"/>
      <c r="T244" s="253"/>
      <c r="AT244" s="254" t="s">
        <v>465</v>
      </c>
      <c r="AU244" s="254" t="s">
        <v>93</v>
      </c>
      <c r="AV244" s="14" t="s">
        <v>124</v>
      </c>
      <c r="AW244" s="14" t="s">
        <v>38</v>
      </c>
      <c r="AX244" s="14" t="s">
        <v>91</v>
      </c>
      <c r="AY244" s="254" t="s">
        <v>397</v>
      </c>
    </row>
    <row r="245" spans="1:65" s="12" customFormat="1" ht="22.9" customHeight="1">
      <c r="B245" s="195"/>
      <c r="C245" s="196"/>
      <c r="D245" s="197" t="s">
        <v>82</v>
      </c>
      <c r="E245" s="209" t="s">
        <v>1353</v>
      </c>
      <c r="F245" s="209" t="s">
        <v>1354</v>
      </c>
      <c r="G245" s="196"/>
      <c r="H245" s="196"/>
      <c r="I245" s="199"/>
      <c r="J245" s="210">
        <f>BK245</f>
        <v>0</v>
      </c>
      <c r="K245" s="196"/>
      <c r="L245" s="201"/>
      <c r="M245" s="202"/>
      <c r="N245" s="203"/>
      <c r="O245" s="203"/>
      <c r="P245" s="204">
        <f>P246</f>
        <v>0</v>
      </c>
      <c r="Q245" s="203"/>
      <c r="R245" s="204">
        <f>R246</f>
        <v>0</v>
      </c>
      <c r="S245" s="203"/>
      <c r="T245" s="205">
        <f>T246</f>
        <v>0</v>
      </c>
      <c r="AR245" s="206" t="s">
        <v>91</v>
      </c>
      <c r="AT245" s="207" t="s">
        <v>82</v>
      </c>
      <c r="AU245" s="207" t="s">
        <v>91</v>
      </c>
      <c r="AY245" s="206" t="s">
        <v>397</v>
      </c>
      <c r="BK245" s="208">
        <f>BK246</f>
        <v>0</v>
      </c>
    </row>
    <row r="246" spans="1:65" s="2" customFormat="1" ht="21.75" customHeight="1">
      <c r="A246" s="36"/>
      <c r="B246" s="37"/>
      <c r="C246" s="211" t="s">
        <v>667</v>
      </c>
      <c r="D246" s="211" t="s">
        <v>400</v>
      </c>
      <c r="E246" s="212" t="s">
        <v>7903</v>
      </c>
      <c r="F246" s="213" t="s">
        <v>8915</v>
      </c>
      <c r="G246" s="214" t="s">
        <v>502</v>
      </c>
      <c r="H246" s="215">
        <v>1202.3040000000001</v>
      </c>
      <c r="I246" s="216"/>
      <c r="J246" s="217">
        <f>ROUND(I246*H246,2)</f>
        <v>0</v>
      </c>
      <c r="K246" s="218"/>
      <c r="L246" s="41"/>
      <c r="M246" s="266" t="s">
        <v>1</v>
      </c>
      <c r="N246" s="267" t="s">
        <v>48</v>
      </c>
      <c r="O246" s="231"/>
      <c r="P246" s="268">
        <f>O246*H246</f>
        <v>0</v>
      </c>
      <c r="Q246" s="268">
        <v>0</v>
      </c>
      <c r="R246" s="268">
        <f>Q246*H246</f>
        <v>0</v>
      </c>
      <c r="S246" s="268">
        <v>0</v>
      </c>
      <c r="T246" s="269">
        <f>S246*H246</f>
        <v>0</v>
      </c>
      <c r="U246" s="36"/>
      <c r="V246" s="36"/>
      <c r="W246" s="36"/>
      <c r="X246" s="36"/>
      <c r="Y246" s="36"/>
      <c r="Z246" s="36"/>
      <c r="AA246" s="36"/>
      <c r="AB246" s="36"/>
      <c r="AC246" s="36"/>
      <c r="AD246" s="36"/>
      <c r="AE246" s="36"/>
      <c r="AR246" s="223" t="s">
        <v>124</v>
      </c>
      <c r="AT246" s="223" t="s">
        <v>400</v>
      </c>
      <c r="AU246" s="223" t="s">
        <v>93</v>
      </c>
      <c r="AY246" s="18" t="s">
        <v>397</v>
      </c>
      <c r="BE246" s="224">
        <f>IF(N246="základní",J246,0)</f>
        <v>0</v>
      </c>
      <c r="BF246" s="224">
        <f>IF(N246="snížená",J246,0)</f>
        <v>0</v>
      </c>
      <c r="BG246" s="224">
        <f>IF(N246="zákl. přenesená",J246,0)</f>
        <v>0</v>
      </c>
      <c r="BH246" s="224">
        <f>IF(N246="sníž. přenesená",J246,0)</f>
        <v>0</v>
      </c>
      <c r="BI246" s="224">
        <f>IF(N246="nulová",J246,0)</f>
        <v>0</v>
      </c>
      <c r="BJ246" s="18" t="s">
        <v>91</v>
      </c>
      <c r="BK246" s="224">
        <f>ROUND(I246*H246,2)</f>
        <v>0</v>
      </c>
      <c r="BL246" s="18" t="s">
        <v>124</v>
      </c>
      <c r="BM246" s="223" t="s">
        <v>815</v>
      </c>
    </row>
    <row r="247" spans="1:65" s="2" customFormat="1" ht="6.95" customHeight="1">
      <c r="A247" s="36"/>
      <c r="B247" s="56"/>
      <c r="C247" s="57"/>
      <c r="D247" s="57"/>
      <c r="E247" s="57"/>
      <c r="F247" s="57"/>
      <c r="G247" s="57"/>
      <c r="H247" s="57"/>
      <c r="I247" s="160"/>
      <c r="J247" s="57"/>
      <c r="K247" s="57"/>
      <c r="L247" s="41"/>
      <c r="M247" s="36"/>
      <c r="O247" s="36"/>
      <c r="P247" s="36"/>
      <c r="Q247" s="36"/>
      <c r="R247" s="36"/>
      <c r="S247" s="36"/>
      <c r="T247" s="36"/>
      <c r="U247" s="36"/>
      <c r="V247" s="36"/>
      <c r="W247" s="36"/>
      <c r="X247" s="36"/>
      <c r="Y247" s="36"/>
      <c r="Z247" s="36"/>
      <c r="AA247" s="36"/>
      <c r="AB247" s="36"/>
      <c r="AC247" s="36"/>
      <c r="AD247" s="36"/>
      <c r="AE247" s="36"/>
    </row>
  </sheetData>
  <sheetProtection algorithmName="SHA-512" hashValue="kKi3hwO5DUwRuK9C0sPQL4DS+g+0jqmmjT5XmLRHfdoR+yJLrdHCs4Ky0TFX4pB9a13KZMypJ9gd+eKIwic4RA==" saltValue="MUfVuUG/JdVqEij8JshU1HHzNDFrmhbKnCMRDVJnIDQiG2bel/W5gocg7U6aV8YJWuQ1yAWOhsQiu4VVdG0zmw==" spinCount="100000" sheet="1" objects="1" scenarios="1" formatColumns="0" formatRows="0" autoFilter="0"/>
  <autoFilter ref="C125:K246" xr:uid="{00000000-0009-0000-0000-000046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2:BM293"/>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322</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8821</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8916</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ROUND(J127,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ROUND((SUM(BE127:BE292)),  2)</f>
        <v>0</v>
      </c>
      <c r="G35" s="36"/>
      <c r="H35" s="36"/>
      <c r="I35" s="139">
        <v>0.21</v>
      </c>
      <c r="J35" s="138">
        <f>ROUND(((SUM(BE127:BE292))*I35),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ROUND((SUM(BF127:BF292)),  2)</f>
        <v>0</v>
      </c>
      <c r="G36" s="36"/>
      <c r="H36" s="36"/>
      <c r="I36" s="139">
        <v>0.15</v>
      </c>
      <c r="J36" s="138">
        <f>ROUND(((SUM(BF127:BF292))*I36),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ROUND((SUM(BG127:BG292)),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ROUND((SUM(BH127:BH292)),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ROUND((SUM(BI127:BI292)),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8821</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 601.2 - Komunikace a chodníky - jih</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J127</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J128</f>
        <v>0</v>
      </c>
      <c r="K99" s="170"/>
      <c r="L99" s="175"/>
    </row>
    <row r="100" spans="1:47" s="10" customFormat="1" ht="19.899999999999999" customHeight="1">
      <c r="B100" s="176"/>
      <c r="C100" s="106"/>
      <c r="D100" s="177" t="s">
        <v>453</v>
      </c>
      <c r="E100" s="178"/>
      <c r="F100" s="178"/>
      <c r="G100" s="178"/>
      <c r="H100" s="178"/>
      <c r="I100" s="179"/>
      <c r="J100" s="180">
        <f>J129</f>
        <v>0</v>
      </c>
      <c r="K100" s="106"/>
      <c r="L100" s="181"/>
    </row>
    <row r="101" spans="1:47" s="10" customFormat="1" ht="19.899999999999999" customHeight="1">
      <c r="B101" s="176"/>
      <c r="C101" s="106"/>
      <c r="D101" s="177" t="s">
        <v>558</v>
      </c>
      <c r="E101" s="178"/>
      <c r="F101" s="178"/>
      <c r="G101" s="178"/>
      <c r="H101" s="178"/>
      <c r="I101" s="179"/>
      <c r="J101" s="180">
        <f>J171</f>
        <v>0</v>
      </c>
      <c r="K101" s="106"/>
      <c r="L101" s="181"/>
    </row>
    <row r="102" spans="1:47" s="10" customFormat="1" ht="19.899999999999999" customHeight="1">
      <c r="B102" s="176"/>
      <c r="C102" s="106"/>
      <c r="D102" s="177" t="s">
        <v>7591</v>
      </c>
      <c r="E102" s="178"/>
      <c r="F102" s="178"/>
      <c r="G102" s="178"/>
      <c r="H102" s="178"/>
      <c r="I102" s="179"/>
      <c r="J102" s="180">
        <f>J177</f>
        <v>0</v>
      </c>
      <c r="K102" s="106"/>
      <c r="L102" s="181"/>
    </row>
    <row r="103" spans="1:47" s="10" customFormat="1" ht="19.899999999999999" customHeight="1">
      <c r="B103" s="176"/>
      <c r="C103" s="106"/>
      <c r="D103" s="177" t="s">
        <v>454</v>
      </c>
      <c r="E103" s="178"/>
      <c r="F103" s="178"/>
      <c r="G103" s="178"/>
      <c r="H103" s="178"/>
      <c r="I103" s="179"/>
      <c r="J103" s="180">
        <f>J247</f>
        <v>0</v>
      </c>
      <c r="K103" s="106"/>
      <c r="L103" s="181"/>
    </row>
    <row r="104" spans="1:47" s="10" customFormat="1" ht="19.899999999999999" customHeight="1">
      <c r="B104" s="176"/>
      <c r="C104" s="106"/>
      <c r="D104" s="177" t="s">
        <v>455</v>
      </c>
      <c r="E104" s="178"/>
      <c r="F104" s="178"/>
      <c r="G104" s="178"/>
      <c r="H104" s="178"/>
      <c r="I104" s="179"/>
      <c r="J104" s="180">
        <f>J283</f>
        <v>0</v>
      </c>
      <c r="K104" s="106"/>
      <c r="L104" s="181"/>
    </row>
    <row r="105" spans="1:47" s="10" customFormat="1" ht="19.899999999999999" customHeight="1">
      <c r="B105" s="176"/>
      <c r="C105" s="106"/>
      <c r="D105" s="177" t="s">
        <v>562</v>
      </c>
      <c r="E105" s="178"/>
      <c r="F105" s="178"/>
      <c r="G105" s="178"/>
      <c r="H105" s="178"/>
      <c r="I105" s="179"/>
      <c r="J105" s="180">
        <f>J291</f>
        <v>0</v>
      </c>
      <c r="K105" s="106"/>
      <c r="L105" s="181"/>
    </row>
    <row r="106" spans="1:47" s="2" customFormat="1" ht="21.75" customHeight="1">
      <c r="A106" s="36"/>
      <c r="B106" s="37"/>
      <c r="C106" s="38"/>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56"/>
      <c r="C107" s="57"/>
      <c r="D107" s="57"/>
      <c r="E107" s="57"/>
      <c r="F107" s="57"/>
      <c r="G107" s="57"/>
      <c r="H107" s="57"/>
      <c r="I107" s="160"/>
      <c r="J107" s="57"/>
      <c r="K107" s="57"/>
      <c r="L107" s="53"/>
      <c r="S107" s="36"/>
      <c r="T107" s="36"/>
      <c r="U107" s="36"/>
      <c r="V107" s="36"/>
      <c r="W107" s="36"/>
      <c r="X107" s="36"/>
      <c r="Y107" s="36"/>
      <c r="Z107" s="36"/>
      <c r="AA107" s="36"/>
      <c r="AB107" s="36"/>
      <c r="AC107" s="36"/>
      <c r="AD107" s="36"/>
      <c r="AE107" s="36"/>
    </row>
    <row r="111" spans="1:47" s="2" customFormat="1" ht="6.95" customHeight="1">
      <c r="A111" s="36"/>
      <c r="B111" s="58"/>
      <c r="C111" s="59"/>
      <c r="D111" s="59"/>
      <c r="E111" s="59"/>
      <c r="F111" s="59"/>
      <c r="G111" s="59"/>
      <c r="H111" s="59"/>
      <c r="I111" s="163"/>
      <c r="J111" s="59"/>
      <c r="K111" s="59"/>
      <c r="L111" s="53"/>
      <c r="S111" s="36"/>
      <c r="T111" s="36"/>
      <c r="U111" s="36"/>
      <c r="V111" s="36"/>
      <c r="W111" s="36"/>
      <c r="X111" s="36"/>
      <c r="Y111" s="36"/>
      <c r="Z111" s="36"/>
      <c r="AA111" s="36"/>
      <c r="AB111" s="36"/>
      <c r="AC111" s="36"/>
      <c r="AD111" s="36"/>
      <c r="AE111" s="36"/>
    </row>
    <row r="112" spans="1:47" s="2" customFormat="1" ht="24.95" customHeight="1">
      <c r="A112" s="36"/>
      <c r="B112" s="37"/>
      <c r="C112" s="24" t="s">
        <v>383</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6.9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12" customHeight="1">
      <c r="A114" s="36"/>
      <c r="B114" s="37"/>
      <c r="C114" s="30" t="s">
        <v>16</v>
      </c>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3" s="2" customFormat="1" ht="23.25" customHeight="1">
      <c r="A115" s="36"/>
      <c r="B115" s="37"/>
      <c r="C115" s="38"/>
      <c r="D115" s="38"/>
      <c r="E115" s="344" t="str">
        <f>E7</f>
        <v>NNP Moravská Třebová, výstavba nového objektu nemocnice a výjezdové základny ZZS PAK</v>
      </c>
      <c r="F115" s="345"/>
      <c r="G115" s="345"/>
      <c r="H115" s="345"/>
      <c r="I115" s="124"/>
      <c r="J115" s="38"/>
      <c r="K115" s="38"/>
      <c r="L115" s="53"/>
      <c r="S115" s="36"/>
      <c r="T115" s="36"/>
      <c r="U115" s="36"/>
      <c r="V115" s="36"/>
      <c r="W115" s="36"/>
      <c r="X115" s="36"/>
      <c r="Y115" s="36"/>
      <c r="Z115" s="36"/>
      <c r="AA115" s="36"/>
      <c r="AB115" s="36"/>
      <c r="AC115" s="36"/>
      <c r="AD115" s="36"/>
      <c r="AE115" s="36"/>
    </row>
    <row r="116" spans="1:63" s="1" customFormat="1" ht="12" customHeight="1">
      <c r="B116" s="22"/>
      <c r="C116" s="30" t="s">
        <v>368</v>
      </c>
      <c r="D116" s="23"/>
      <c r="E116" s="23"/>
      <c r="F116" s="23"/>
      <c r="G116" s="23"/>
      <c r="H116" s="23"/>
      <c r="I116" s="117"/>
      <c r="J116" s="23"/>
      <c r="K116" s="23"/>
      <c r="L116" s="21"/>
    </row>
    <row r="117" spans="1:63" s="2" customFormat="1" ht="16.5" customHeight="1">
      <c r="A117" s="36"/>
      <c r="B117" s="37"/>
      <c r="C117" s="38"/>
      <c r="D117" s="38"/>
      <c r="E117" s="344" t="s">
        <v>8821</v>
      </c>
      <c r="F117" s="343"/>
      <c r="G117" s="343"/>
      <c r="H117" s="343"/>
      <c r="I117" s="124"/>
      <c r="J117" s="38"/>
      <c r="K117" s="38"/>
      <c r="L117" s="53"/>
      <c r="S117" s="36"/>
      <c r="T117" s="36"/>
      <c r="U117" s="36"/>
      <c r="V117" s="36"/>
      <c r="W117" s="36"/>
      <c r="X117" s="36"/>
      <c r="Y117" s="36"/>
      <c r="Z117" s="36"/>
      <c r="AA117" s="36"/>
      <c r="AB117" s="36"/>
      <c r="AC117" s="36"/>
      <c r="AD117" s="36"/>
      <c r="AE117" s="36"/>
    </row>
    <row r="118" spans="1:63" s="2" customFormat="1" ht="12" customHeight="1">
      <c r="A118" s="36"/>
      <c r="B118" s="37"/>
      <c r="C118" s="30" t="s">
        <v>556</v>
      </c>
      <c r="D118" s="38"/>
      <c r="E118" s="38"/>
      <c r="F118" s="38"/>
      <c r="G118" s="38"/>
      <c r="H118" s="38"/>
      <c r="I118" s="124"/>
      <c r="J118" s="38"/>
      <c r="K118" s="38"/>
      <c r="L118" s="53"/>
      <c r="S118" s="36"/>
      <c r="T118" s="36"/>
      <c r="U118" s="36"/>
      <c r="V118" s="36"/>
      <c r="W118" s="36"/>
      <c r="X118" s="36"/>
      <c r="Y118" s="36"/>
      <c r="Z118" s="36"/>
      <c r="AA118" s="36"/>
      <c r="AB118" s="36"/>
      <c r="AC118" s="36"/>
      <c r="AD118" s="36"/>
      <c r="AE118" s="36"/>
    </row>
    <row r="119" spans="1:63" s="2" customFormat="1" ht="16.5" customHeight="1">
      <c r="A119" s="36"/>
      <c r="B119" s="37"/>
      <c r="C119" s="38"/>
      <c r="D119" s="38"/>
      <c r="E119" s="323" t="str">
        <f>E11</f>
        <v>SO 601.2 - Komunikace a chodníky - jih</v>
      </c>
      <c r="F119" s="343"/>
      <c r="G119" s="343"/>
      <c r="H119" s="343"/>
      <c r="I119" s="124"/>
      <c r="J119" s="38"/>
      <c r="K119" s="38"/>
      <c r="L119" s="53"/>
      <c r="S119" s="36"/>
      <c r="T119" s="36"/>
      <c r="U119" s="36"/>
      <c r="V119" s="36"/>
      <c r="W119" s="36"/>
      <c r="X119" s="36"/>
      <c r="Y119" s="36"/>
      <c r="Z119" s="36"/>
      <c r="AA119" s="36"/>
      <c r="AB119" s="36"/>
      <c r="AC119" s="36"/>
      <c r="AD119" s="36"/>
      <c r="AE119" s="36"/>
    </row>
    <row r="120" spans="1:63"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63" s="2" customFormat="1" ht="12" customHeight="1">
      <c r="A121" s="36"/>
      <c r="B121" s="37"/>
      <c r="C121" s="30" t="s">
        <v>22</v>
      </c>
      <c r="D121" s="38"/>
      <c r="E121" s="38"/>
      <c r="F121" s="28" t="str">
        <f>F14</f>
        <v>Moravská Třebová</v>
      </c>
      <c r="G121" s="38"/>
      <c r="H121" s="38"/>
      <c r="I121" s="125" t="s">
        <v>24</v>
      </c>
      <c r="J121" s="68" t="str">
        <f>IF(J14="","",J14)</f>
        <v>18. 5. 2020</v>
      </c>
      <c r="K121" s="38"/>
      <c r="L121" s="53"/>
      <c r="S121" s="36"/>
      <c r="T121" s="36"/>
      <c r="U121" s="36"/>
      <c r="V121" s="36"/>
      <c r="W121" s="36"/>
      <c r="X121" s="36"/>
      <c r="Y121" s="36"/>
      <c r="Z121" s="36"/>
      <c r="AA121" s="36"/>
      <c r="AB121" s="36"/>
      <c r="AC121" s="36"/>
      <c r="AD121" s="36"/>
      <c r="AE121" s="36"/>
    </row>
    <row r="122" spans="1:63" s="2" customFormat="1" ht="6.9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3" s="2" customFormat="1" ht="25.7" customHeight="1">
      <c r="A123" s="36"/>
      <c r="B123" s="37"/>
      <c r="C123" s="30" t="s">
        <v>30</v>
      </c>
      <c r="D123" s="38"/>
      <c r="E123" s="38"/>
      <c r="F123" s="28" t="str">
        <f>E17</f>
        <v>Pardubický kraj</v>
      </c>
      <c r="G123" s="38"/>
      <c r="H123" s="38"/>
      <c r="I123" s="125" t="s">
        <v>36</v>
      </c>
      <c r="J123" s="34" t="str">
        <f>E23</f>
        <v>SIEBERT + TALAŠ, spol. s r.o.</v>
      </c>
      <c r="K123" s="38"/>
      <c r="L123" s="53"/>
      <c r="S123" s="36"/>
      <c r="T123" s="36"/>
      <c r="U123" s="36"/>
      <c r="V123" s="36"/>
      <c r="W123" s="36"/>
      <c r="X123" s="36"/>
      <c r="Y123" s="36"/>
      <c r="Z123" s="36"/>
      <c r="AA123" s="36"/>
      <c r="AB123" s="36"/>
      <c r="AC123" s="36"/>
      <c r="AD123" s="36"/>
      <c r="AE123" s="36"/>
    </row>
    <row r="124" spans="1:63" s="2" customFormat="1" ht="15.2" customHeight="1">
      <c r="A124" s="36"/>
      <c r="B124" s="37"/>
      <c r="C124" s="30" t="s">
        <v>34</v>
      </c>
      <c r="D124" s="38"/>
      <c r="E124" s="38"/>
      <c r="F124" s="28" t="str">
        <f>IF(E20="","",E20)</f>
        <v>Vyplň údaj</v>
      </c>
      <c r="G124" s="38"/>
      <c r="H124" s="38"/>
      <c r="I124" s="125" t="s">
        <v>39</v>
      </c>
      <c r="J124" s="34" t="str">
        <f>E26</f>
        <v xml:space="preserve"> </v>
      </c>
      <c r="K124" s="38"/>
      <c r="L124" s="53"/>
      <c r="S124" s="36"/>
      <c r="T124" s="36"/>
      <c r="U124" s="36"/>
      <c r="V124" s="36"/>
      <c r="W124" s="36"/>
      <c r="X124" s="36"/>
      <c r="Y124" s="36"/>
      <c r="Z124" s="36"/>
      <c r="AA124" s="36"/>
      <c r="AB124" s="36"/>
      <c r="AC124" s="36"/>
      <c r="AD124" s="36"/>
      <c r="AE124" s="36"/>
    </row>
    <row r="125" spans="1:63" s="2" customFormat="1" ht="10.35" customHeight="1">
      <c r="A125" s="36"/>
      <c r="B125" s="37"/>
      <c r="C125" s="38"/>
      <c r="D125" s="38"/>
      <c r="E125" s="38"/>
      <c r="F125" s="38"/>
      <c r="G125" s="38"/>
      <c r="H125" s="38"/>
      <c r="I125" s="124"/>
      <c r="J125" s="38"/>
      <c r="K125" s="38"/>
      <c r="L125" s="53"/>
      <c r="S125" s="36"/>
      <c r="T125" s="36"/>
      <c r="U125" s="36"/>
      <c r="V125" s="36"/>
      <c r="W125" s="36"/>
      <c r="X125" s="36"/>
      <c r="Y125" s="36"/>
      <c r="Z125" s="36"/>
      <c r="AA125" s="36"/>
      <c r="AB125" s="36"/>
      <c r="AC125" s="36"/>
      <c r="AD125" s="36"/>
      <c r="AE125" s="36"/>
    </row>
    <row r="126" spans="1:63" s="11" customFormat="1" ht="29.25" customHeight="1">
      <c r="A126" s="182"/>
      <c r="B126" s="183"/>
      <c r="C126" s="184" t="s">
        <v>384</v>
      </c>
      <c r="D126" s="185" t="s">
        <v>68</v>
      </c>
      <c r="E126" s="185" t="s">
        <v>64</v>
      </c>
      <c r="F126" s="185" t="s">
        <v>65</v>
      </c>
      <c r="G126" s="185" t="s">
        <v>385</v>
      </c>
      <c r="H126" s="185" t="s">
        <v>386</v>
      </c>
      <c r="I126" s="186" t="s">
        <v>387</v>
      </c>
      <c r="J126" s="187" t="s">
        <v>372</v>
      </c>
      <c r="K126" s="188" t="s">
        <v>388</v>
      </c>
      <c r="L126" s="189"/>
      <c r="M126" s="77" t="s">
        <v>1</v>
      </c>
      <c r="N126" s="78" t="s">
        <v>47</v>
      </c>
      <c r="O126" s="78" t="s">
        <v>389</v>
      </c>
      <c r="P126" s="78" t="s">
        <v>390</v>
      </c>
      <c r="Q126" s="78" t="s">
        <v>391</v>
      </c>
      <c r="R126" s="78" t="s">
        <v>392</v>
      </c>
      <c r="S126" s="78" t="s">
        <v>393</v>
      </c>
      <c r="T126" s="79" t="s">
        <v>394</v>
      </c>
      <c r="U126" s="182"/>
      <c r="V126" s="182"/>
      <c r="W126" s="182"/>
      <c r="X126" s="182"/>
      <c r="Y126" s="182"/>
      <c r="Z126" s="182"/>
      <c r="AA126" s="182"/>
      <c r="AB126" s="182"/>
      <c r="AC126" s="182"/>
      <c r="AD126" s="182"/>
      <c r="AE126" s="182"/>
    </row>
    <row r="127" spans="1:63" s="2" customFormat="1" ht="22.9" customHeight="1">
      <c r="A127" s="36"/>
      <c r="B127" s="37"/>
      <c r="C127" s="84" t="s">
        <v>395</v>
      </c>
      <c r="D127" s="38"/>
      <c r="E127" s="38"/>
      <c r="F127" s="38"/>
      <c r="G127" s="38"/>
      <c r="H127" s="38"/>
      <c r="I127" s="124"/>
      <c r="J127" s="190">
        <f>BK127</f>
        <v>0</v>
      </c>
      <c r="K127" s="38"/>
      <c r="L127" s="41"/>
      <c r="M127" s="80"/>
      <c r="N127" s="191"/>
      <c r="O127" s="81"/>
      <c r="P127" s="192">
        <f>P128</f>
        <v>0</v>
      </c>
      <c r="Q127" s="81"/>
      <c r="R127" s="192">
        <f>R128</f>
        <v>0</v>
      </c>
      <c r="S127" s="81"/>
      <c r="T127" s="193">
        <f>T128</f>
        <v>0</v>
      </c>
      <c r="U127" s="36"/>
      <c r="V127" s="36"/>
      <c r="W127" s="36"/>
      <c r="X127" s="36"/>
      <c r="Y127" s="36"/>
      <c r="Z127" s="36"/>
      <c r="AA127" s="36"/>
      <c r="AB127" s="36"/>
      <c r="AC127" s="36"/>
      <c r="AD127" s="36"/>
      <c r="AE127" s="36"/>
      <c r="AT127" s="18" t="s">
        <v>82</v>
      </c>
      <c r="AU127" s="18" t="s">
        <v>374</v>
      </c>
      <c r="BK127" s="194">
        <f>BK128</f>
        <v>0</v>
      </c>
    </row>
    <row r="128" spans="1:63" s="12" customFormat="1" ht="25.9" customHeight="1">
      <c r="B128" s="195"/>
      <c r="C128" s="196"/>
      <c r="D128" s="197" t="s">
        <v>82</v>
      </c>
      <c r="E128" s="198" t="s">
        <v>456</v>
      </c>
      <c r="F128" s="198" t="s">
        <v>457</v>
      </c>
      <c r="G128" s="196"/>
      <c r="H128" s="196"/>
      <c r="I128" s="199"/>
      <c r="J128" s="200">
        <f>BK128</f>
        <v>0</v>
      </c>
      <c r="K128" s="196"/>
      <c r="L128" s="201"/>
      <c r="M128" s="202"/>
      <c r="N128" s="203"/>
      <c r="O128" s="203"/>
      <c r="P128" s="204">
        <f>P129+P171+P177+P247+P283+P291</f>
        <v>0</v>
      </c>
      <c r="Q128" s="203"/>
      <c r="R128" s="204">
        <f>R129+R171+R177+R247+R283+R291</f>
        <v>0</v>
      </c>
      <c r="S128" s="203"/>
      <c r="T128" s="205">
        <f>T129+T171+T177+T247+T283+T291</f>
        <v>0</v>
      </c>
      <c r="AR128" s="206" t="s">
        <v>91</v>
      </c>
      <c r="AT128" s="207" t="s">
        <v>82</v>
      </c>
      <c r="AU128" s="207" t="s">
        <v>83</v>
      </c>
      <c r="AY128" s="206" t="s">
        <v>397</v>
      </c>
      <c r="BK128" s="208">
        <f>BK129+BK171+BK177+BK247+BK283+BK291</f>
        <v>0</v>
      </c>
    </row>
    <row r="129" spans="1:65" s="12" customFormat="1" ht="22.9" customHeight="1">
      <c r="B129" s="195"/>
      <c r="C129" s="196"/>
      <c r="D129" s="197" t="s">
        <v>82</v>
      </c>
      <c r="E129" s="209" t="s">
        <v>91</v>
      </c>
      <c r="F129" s="209" t="s">
        <v>458</v>
      </c>
      <c r="G129" s="196"/>
      <c r="H129" s="196"/>
      <c r="I129" s="199"/>
      <c r="J129" s="210">
        <f>BK129</f>
        <v>0</v>
      </c>
      <c r="K129" s="196"/>
      <c r="L129" s="201"/>
      <c r="M129" s="202"/>
      <c r="N129" s="203"/>
      <c r="O129" s="203"/>
      <c r="P129" s="204">
        <f>SUM(P130:P170)</f>
        <v>0</v>
      </c>
      <c r="Q129" s="203"/>
      <c r="R129" s="204">
        <f>SUM(R130:R170)</f>
        <v>0</v>
      </c>
      <c r="S129" s="203"/>
      <c r="T129" s="205">
        <f>SUM(T130:T170)</f>
        <v>0</v>
      </c>
      <c r="AR129" s="206" t="s">
        <v>91</v>
      </c>
      <c r="AT129" s="207" t="s">
        <v>82</v>
      </c>
      <c r="AU129" s="207" t="s">
        <v>91</v>
      </c>
      <c r="AY129" s="206" t="s">
        <v>397</v>
      </c>
      <c r="BK129" s="208">
        <f>SUM(BK130:BK170)</f>
        <v>0</v>
      </c>
    </row>
    <row r="130" spans="1:65" s="2" customFormat="1" ht="21.75" customHeight="1">
      <c r="A130" s="36"/>
      <c r="B130" s="37"/>
      <c r="C130" s="211" t="s">
        <v>91</v>
      </c>
      <c r="D130" s="211" t="s">
        <v>400</v>
      </c>
      <c r="E130" s="212" t="s">
        <v>8917</v>
      </c>
      <c r="F130" s="213" t="s">
        <v>8918</v>
      </c>
      <c r="G130" s="214" t="s">
        <v>546</v>
      </c>
      <c r="H130" s="215">
        <v>110</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93</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93</v>
      </c>
    </row>
    <row r="131" spans="1:65" s="16" customFormat="1">
      <c r="B131" s="270"/>
      <c r="C131" s="271"/>
      <c r="D131" s="225" t="s">
        <v>465</v>
      </c>
      <c r="E131" s="272" t="s">
        <v>1</v>
      </c>
      <c r="F131" s="273" t="s">
        <v>8919</v>
      </c>
      <c r="G131" s="271"/>
      <c r="H131" s="272" t="s">
        <v>1</v>
      </c>
      <c r="I131" s="274"/>
      <c r="J131" s="271"/>
      <c r="K131" s="271"/>
      <c r="L131" s="275"/>
      <c r="M131" s="276"/>
      <c r="N131" s="277"/>
      <c r="O131" s="277"/>
      <c r="P131" s="277"/>
      <c r="Q131" s="277"/>
      <c r="R131" s="277"/>
      <c r="S131" s="277"/>
      <c r="T131" s="278"/>
      <c r="AT131" s="279" t="s">
        <v>465</v>
      </c>
      <c r="AU131" s="279" t="s">
        <v>93</v>
      </c>
      <c r="AV131" s="16" t="s">
        <v>91</v>
      </c>
      <c r="AW131" s="16" t="s">
        <v>38</v>
      </c>
      <c r="AX131" s="16" t="s">
        <v>83</v>
      </c>
      <c r="AY131" s="279" t="s">
        <v>397</v>
      </c>
    </row>
    <row r="132" spans="1:65" s="13" customFormat="1">
      <c r="B132" s="233"/>
      <c r="C132" s="234"/>
      <c r="D132" s="225" t="s">
        <v>465</v>
      </c>
      <c r="E132" s="235" t="s">
        <v>1</v>
      </c>
      <c r="F132" s="236" t="s">
        <v>8920</v>
      </c>
      <c r="G132" s="234"/>
      <c r="H132" s="237">
        <v>110</v>
      </c>
      <c r="I132" s="238"/>
      <c r="J132" s="234"/>
      <c r="K132" s="234"/>
      <c r="L132" s="239"/>
      <c r="M132" s="240"/>
      <c r="N132" s="241"/>
      <c r="O132" s="241"/>
      <c r="P132" s="241"/>
      <c r="Q132" s="241"/>
      <c r="R132" s="241"/>
      <c r="S132" s="241"/>
      <c r="T132" s="242"/>
      <c r="AT132" s="243" t="s">
        <v>465</v>
      </c>
      <c r="AU132" s="243" t="s">
        <v>93</v>
      </c>
      <c r="AV132" s="13" t="s">
        <v>93</v>
      </c>
      <c r="AW132" s="13" t="s">
        <v>38</v>
      </c>
      <c r="AX132" s="13" t="s">
        <v>83</v>
      </c>
      <c r="AY132" s="243" t="s">
        <v>397</v>
      </c>
    </row>
    <row r="133" spans="1:65" s="14" customFormat="1">
      <c r="B133" s="244"/>
      <c r="C133" s="245"/>
      <c r="D133" s="225" t="s">
        <v>465</v>
      </c>
      <c r="E133" s="246" t="s">
        <v>1</v>
      </c>
      <c r="F133" s="247" t="s">
        <v>467</v>
      </c>
      <c r="G133" s="245"/>
      <c r="H133" s="248">
        <v>110</v>
      </c>
      <c r="I133" s="249"/>
      <c r="J133" s="245"/>
      <c r="K133" s="245"/>
      <c r="L133" s="250"/>
      <c r="M133" s="251"/>
      <c r="N133" s="252"/>
      <c r="O133" s="252"/>
      <c r="P133" s="252"/>
      <c r="Q133" s="252"/>
      <c r="R133" s="252"/>
      <c r="S133" s="252"/>
      <c r="T133" s="253"/>
      <c r="AT133" s="254" t="s">
        <v>465</v>
      </c>
      <c r="AU133" s="254" t="s">
        <v>93</v>
      </c>
      <c r="AV133" s="14" t="s">
        <v>124</v>
      </c>
      <c r="AW133" s="14" t="s">
        <v>38</v>
      </c>
      <c r="AX133" s="14" t="s">
        <v>91</v>
      </c>
      <c r="AY133" s="254" t="s">
        <v>397</v>
      </c>
    </row>
    <row r="134" spans="1:65" s="2" customFormat="1" ht="21.75" customHeight="1">
      <c r="A134" s="36"/>
      <c r="B134" s="37"/>
      <c r="C134" s="211" t="s">
        <v>93</v>
      </c>
      <c r="D134" s="211" t="s">
        <v>400</v>
      </c>
      <c r="E134" s="212" t="s">
        <v>8921</v>
      </c>
      <c r="F134" s="213" t="s">
        <v>8922</v>
      </c>
      <c r="G134" s="214" t="s">
        <v>546</v>
      </c>
      <c r="H134" s="215">
        <v>110</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124</v>
      </c>
    </row>
    <row r="135" spans="1:65" s="16" customFormat="1">
      <c r="B135" s="270"/>
      <c r="C135" s="271"/>
      <c r="D135" s="225" t="s">
        <v>465</v>
      </c>
      <c r="E135" s="272" t="s">
        <v>1</v>
      </c>
      <c r="F135" s="273" t="s">
        <v>8919</v>
      </c>
      <c r="G135" s="271"/>
      <c r="H135" s="272" t="s">
        <v>1</v>
      </c>
      <c r="I135" s="274"/>
      <c r="J135" s="271"/>
      <c r="K135" s="271"/>
      <c r="L135" s="275"/>
      <c r="M135" s="276"/>
      <c r="N135" s="277"/>
      <c r="O135" s="277"/>
      <c r="P135" s="277"/>
      <c r="Q135" s="277"/>
      <c r="R135" s="277"/>
      <c r="S135" s="277"/>
      <c r="T135" s="278"/>
      <c r="AT135" s="279" t="s">
        <v>465</v>
      </c>
      <c r="AU135" s="279" t="s">
        <v>93</v>
      </c>
      <c r="AV135" s="16" t="s">
        <v>91</v>
      </c>
      <c r="AW135" s="16" t="s">
        <v>38</v>
      </c>
      <c r="AX135" s="16" t="s">
        <v>83</v>
      </c>
      <c r="AY135" s="279" t="s">
        <v>397</v>
      </c>
    </row>
    <row r="136" spans="1:65" s="13" customFormat="1">
      <c r="B136" s="233"/>
      <c r="C136" s="234"/>
      <c r="D136" s="225" t="s">
        <v>465</v>
      </c>
      <c r="E136" s="235" t="s">
        <v>1</v>
      </c>
      <c r="F136" s="236" t="s">
        <v>8920</v>
      </c>
      <c r="G136" s="234"/>
      <c r="H136" s="237">
        <v>110</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4" customFormat="1">
      <c r="B137" s="244"/>
      <c r="C137" s="245"/>
      <c r="D137" s="225" t="s">
        <v>465</v>
      </c>
      <c r="E137" s="246" t="s">
        <v>1</v>
      </c>
      <c r="F137" s="247" t="s">
        <v>467</v>
      </c>
      <c r="G137" s="245"/>
      <c r="H137" s="248">
        <v>110</v>
      </c>
      <c r="I137" s="249"/>
      <c r="J137" s="245"/>
      <c r="K137" s="245"/>
      <c r="L137" s="250"/>
      <c r="M137" s="251"/>
      <c r="N137" s="252"/>
      <c r="O137" s="252"/>
      <c r="P137" s="252"/>
      <c r="Q137" s="252"/>
      <c r="R137" s="252"/>
      <c r="S137" s="252"/>
      <c r="T137" s="253"/>
      <c r="AT137" s="254" t="s">
        <v>465</v>
      </c>
      <c r="AU137" s="254" t="s">
        <v>93</v>
      </c>
      <c r="AV137" s="14" t="s">
        <v>124</v>
      </c>
      <c r="AW137" s="14" t="s">
        <v>38</v>
      </c>
      <c r="AX137" s="14" t="s">
        <v>91</v>
      </c>
      <c r="AY137" s="254" t="s">
        <v>397</v>
      </c>
    </row>
    <row r="138" spans="1:65" s="2" customFormat="1" ht="21.75" customHeight="1">
      <c r="A138" s="36"/>
      <c r="B138" s="37"/>
      <c r="C138" s="211" t="s">
        <v>112</v>
      </c>
      <c r="D138" s="211" t="s">
        <v>400</v>
      </c>
      <c r="E138" s="212" t="s">
        <v>8823</v>
      </c>
      <c r="F138" s="213" t="s">
        <v>8824</v>
      </c>
      <c r="G138" s="214" t="s">
        <v>464</v>
      </c>
      <c r="H138" s="215">
        <v>151.80000000000001</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133</v>
      </c>
    </row>
    <row r="139" spans="1:65" s="16" customFormat="1">
      <c r="B139" s="270"/>
      <c r="C139" s="271"/>
      <c r="D139" s="225" t="s">
        <v>465</v>
      </c>
      <c r="E139" s="272" t="s">
        <v>1</v>
      </c>
      <c r="F139" s="273" t="s">
        <v>8919</v>
      </c>
      <c r="G139" s="271"/>
      <c r="H139" s="272" t="s">
        <v>1</v>
      </c>
      <c r="I139" s="274"/>
      <c r="J139" s="271"/>
      <c r="K139" s="271"/>
      <c r="L139" s="275"/>
      <c r="M139" s="276"/>
      <c r="N139" s="277"/>
      <c r="O139" s="277"/>
      <c r="P139" s="277"/>
      <c r="Q139" s="277"/>
      <c r="R139" s="277"/>
      <c r="S139" s="277"/>
      <c r="T139" s="278"/>
      <c r="AT139" s="279" t="s">
        <v>465</v>
      </c>
      <c r="AU139" s="279" t="s">
        <v>93</v>
      </c>
      <c r="AV139" s="16" t="s">
        <v>91</v>
      </c>
      <c r="AW139" s="16" t="s">
        <v>38</v>
      </c>
      <c r="AX139" s="16" t="s">
        <v>83</v>
      </c>
      <c r="AY139" s="279" t="s">
        <v>397</v>
      </c>
    </row>
    <row r="140" spans="1:65" s="13" customFormat="1">
      <c r="B140" s="233"/>
      <c r="C140" s="234"/>
      <c r="D140" s="225" t="s">
        <v>465</v>
      </c>
      <c r="E140" s="235" t="s">
        <v>1</v>
      </c>
      <c r="F140" s="236" t="s">
        <v>8923</v>
      </c>
      <c r="G140" s="234"/>
      <c r="H140" s="237">
        <v>151.80000000000001</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4" customFormat="1">
      <c r="B141" s="244"/>
      <c r="C141" s="245"/>
      <c r="D141" s="225" t="s">
        <v>465</v>
      </c>
      <c r="E141" s="246" t="s">
        <v>1</v>
      </c>
      <c r="F141" s="247" t="s">
        <v>467</v>
      </c>
      <c r="G141" s="245"/>
      <c r="H141" s="248">
        <v>151.80000000000001</v>
      </c>
      <c r="I141" s="249"/>
      <c r="J141" s="245"/>
      <c r="K141" s="245"/>
      <c r="L141" s="250"/>
      <c r="M141" s="251"/>
      <c r="N141" s="252"/>
      <c r="O141" s="252"/>
      <c r="P141" s="252"/>
      <c r="Q141" s="252"/>
      <c r="R141" s="252"/>
      <c r="S141" s="252"/>
      <c r="T141" s="253"/>
      <c r="AT141" s="254" t="s">
        <v>465</v>
      </c>
      <c r="AU141" s="254" t="s">
        <v>93</v>
      </c>
      <c r="AV141" s="14" t="s">
        <v>124</v>
      </c>
      <c r="AW141" s="14" t="s">
        <v>38</v>
      </c>
      <c r="AX141" s="14" t="s">
        <v>91</v>
      </c>
      <c r="AY141" s="254" t="s">
        <v>397</v>
      </c>
    </row>
    <row r="142" spans="1:65" s="2" customFormat="1" ht="21.75" customHeight="1">
      <c r="A142" s="36"/>
      <c r="B142" s="37"/>
      <c r="C142" s="211" t="s">
        <v>124</v>
      </c>
      <c r="D142" s="211" t="s">
        <v>400</v>
      </c>
      <c r="E142" s="212" t="s">
        <v>8826</v>
      </c>
      <c r="F142" s="213" t="s">
        <v>8827</v>
      </c>
      <c r="G142" s="214" t="s">
        <v>464</v>
      </c>
      <c r="H142" s="215">
        <v>6.25</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93</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136</v>
      </c>
    </row>
    <row r="143" spans="1:65" s="16" customFormat="1">
      <c r="B143" s="270"/>
      <c r="C143" s="271"/>
      <c r="D143" s="225" t="s">
        <v>465</v>
      </c>
      <c r="E143" s="272" t="s">
        <v>1</v>
      </c>
      <c r="F143" s="273" t="s">
        <v>8919</v>
      </c>
      <c r="G143" s="271"/>
      <c r="H143" s="272" t="s">
        <v>1</v>
      </c>
      <c r="I143" s="274"/>
      <c r="J143" s="271"/>
      <c r="K143" s="271"/>
      <c r="L143" s="275"/>
      <c r="M143" s="276"/>
      <c r="N143" s="277"/>
      <c r="O143" s="277"/>
      <c r="P143" s="277"/>
      <c r="Q143" s="277"/>
      <c r="R143" s="277"/>
      <c r="S143" s="277"/>
      <c r="T143" s="278"/>
      <c r="AT143" s="279" t="s">
        <v>465</v>
      </c>
      <c r="AU143" s="279" t="s">
        <v>93</v>
      </c>
      <c r="AV143" s="16" t="s">
        <v>91</v>
      </c>
      <c r="AW143" s="16" t="s">
        <v>38</v>
      </c>
      <c r="AX143" s="16" t="s">
        <v>83</v>
      </c>
      <c r="AY143" s="279" t="s">
        <v>397</v>
      </c>
    </row>
    <row r="144" spans="1:65" s="13" customFormat="1">
      <c r="B144" s="233"/>
      <c r="C144" s="234"/>
      <c r="D144" s="225" t="s">
        <v>465</v>
      </c>
      <c r="E144" s="235" t="s">
        <v>1</v>
      </c>
      <c r="F144" s="236" t="s">
        <v>8924</v>
      </c>
      <c r="G144" s="234"/>
      <c r="H144" s="237">
        <v>6.25</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6.25</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21.75" customHeight="1">
      <c r="A146" s="36"/>
      <c r="B146" s="37"/>
      <c r="C146" s="211" t="s">
        <v>130</v>
      </c>
      <c r="D146" s="211" t="s">
        <v>400</v>
      </c>
      <c r="E146" s="212" t="s">
        <v>7556</v>
      </c>
      <c r="F146" s="213" t="s">
        <v>7557</v>
      </c>
      <c r="G146" s="214" t="s">
        <v>464</v>
      </c>
      <c r="H146" s="215">
        <v>1092.8</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145</v>
      </c>
    </row>
    <row r="147" spans="1:65" s="2" customFormat="1" ht="19.5">
      <c r="A147" s="36"/>
      <c r="B147" s="37"/>
      <c r="C147" s="38"/>
      <c r="D147" s="225" t="s">
        <v>404</v>
      </c>
      <c r="E147" s="38"/>
      <c r="F147" s="226" t="s">
        <v>7558</v>
      </c>
      <c r="G147" s="38"/>
      <c r="H147" s="38"/>
      <c r="I147" s="124"/>
      <c r="J147" s="38"/>
      <c r="K147" s="38"/>
      <c r="L147" s="41"/>
      <c r="M147" s="227"/>
      <c r="N147" s="228"/>
      <c r="O147" s="73"/>
      <c r="P147" s="73"/>
      <c r="Q147" s="73"/>
      <c r="R147" s="73"/>
      <c r="S147" s="73"/>
      <c r="T147" s="74"/>
      <c r="U147" s="36"/>
      <c r="V147" s="36"/>
      <c r="W147" s="36"/>
      <c r="X147" s="36"/>
      <c r="Y147" s="36"/>
      <c r="Z147" s="36"/>
      <c r="AA147" s="36"/>
      <c r="AB147" s="36"/>
      <c r="AC147" s="36"/>
      <c r="AD147" s="36"/>
      <c r="AE147" s="36"/>
      <c r="AT147" s="18" t="s">
        <v>404</v>
      </c>
      <c r="AU147" s="18" t="s">
        <v>93</v>
      </c>
    </row>
    <row r="148" spans="1:65" s="13" customFormat="1">
      <c r="B148" s="233"/>
      <c r="C148" s="234"/>
      <c r="D148" s="225" t="s">
        <v>465</v>
      </c>
      <c r="E148" s="235" t="s">
        <v>1</v>
      </c>
      <c r="F148" s="236" t="s">
        <v>8925</v>
      </c>
      <c r="G148" s="234"/>
      <c r="H148" s="237">
        <v>1092.8</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1092.8</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21.75" customHeight="1">
      <c r="A150" s="36"/>
      <c r="B150" s="37"/>
      <c r="C150" s="211" t="s">
        <v>133</v>
      </c>
      <c r="D150" s="211" t="s">
        <v>400</v>
      </c>
      <c r="E150" s="212" t="s">
        <v>7560</v>
      </c>
      <c r="F150" s="213" t="s">
        <v>7561</v>
      </c>
      <c r="G150" s="214" t="s">
        <v>464</v>
      </c>
      <c r="H150" s="215">
        <v>14.3</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151</v>
      </c>
    </row>
    <row r="151" spans="1:65" s="13" customFormat="1">
      <c r="B151" s="233"/>
      <c r="C151" s="234"/>
      <c r="D151" s="225" t="s">
        <v>465</v>
      </c>
      <c r="E151" s="235" t="s">
        <v>1</v>
      </c>
      <c r="F151" s="236" t="s">
        <v>8926</v>
      </c>
      <c r="G151" s="234"/>
      <c r="H151" s="237">
        <v>14.3</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14.3</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33" customHeight="1">
      <c r="A153" s="36"/>
      <c r="B153" s="37"/>
      <c r="C153" s="211" t="s">
        <v>139</v>
      </c>
      <c r="D153" s="211" t="s">
        <v>400</v>
      </c>
      <c r="E153" s="212" t="s">
        <v>7565</v>
      </c>
      <c r="F153" s="213" t="s">
        <v>7566</v>
      </c>
      <c r="G153" s="214" t="s">
        <v>464</v>
      </c>
      <c r="H153" s="215">
        <v>286</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157</v>
      </c>
    </row>
    <row r="154" spans="1:65" s="13" customFormat="1">
      <c r="B154" s="233"/>
      <c r="C154" s="234"/>
      <c r="D154" s="225" t="s">
        <v>465</v>
      </c>
      <c r="E154" s="235" t="s">
        <v>1</v>
      </c>
      <c r="F154" s="236" t="s">
        <v>8927</v>
      </c>
      <c r="G154" s="234"/>
      <c r="H154" s="237">
        <v>286</v>
      </c>
      <c r="I154" s="238"/>
      <c r="J154" s="234"/>
      <c r="K154" s="234"/>
      <c r="L154" s="239"/>
      <c r="M154" s="240"/>
      <c r="N154" s="241"/>
      <c r="O154" s="241"/>
      <c r="P154" s="241"/>
      <c r="Q154" s="241"/>
      <c r="R154" s="241"/>
      <c r="S154" s="241"/>
      <c r="T154" s="242"/>
      <c r="AT154" s="243" t="s">
        <v>465</v>
      </c>
      <c r="AU154" s="243" t="s">
        <v>93</v>
      </c>
      <c r="AV154" s="13" t="s">
        <v>93</v>
      </c>
      <c r="AW154" s="13" t="s">
        <v>38</v>
      </c>
      <c r="AX154" s="13" t="s">
        <v>83</v>
      </c>
      <c r="AY154" s="243" t="s">
        <v>397</v>
      </c>
    </row>
    <row r="155" spans="1:65" s="14" customFormat="1">
      <c r="B155" s="244"/>
      <c r="C155" s="245"/>
      <c r="D155" s="225" t="s">
        <v>465</v>
      </c>
      <c r="E155" s="246" t="s">
        <v>1</v>
      </c>
      <c r="F155" s="247" t="s">
        <v>467</v>
      </c>
      <c r="G155" s="245"/>
      <c r="H155" s="248">
        <v>286</v>
      </c>
      <c r="I155" s="249"/>
      <c r="J155" s="245"/>
      <c r="K155" s="245"/>
      <c r="L155" s="250"/>
      <c r="M155" s="251"/>
      <c r="N155" s="252"/>
      <c r="O155" s="252"/>
      <c r="P155" s="252"/>
      <c r="Q155" s="252"/>
      <c r="R155" s="252"/>
      <c r="S155" s="252"/>
      <c r="T155" s="253"/>
      <c r="AT155" s="254" t="s">
        <v>465</v>
      </c>
      <c r="AU155" s="254" t="s">
        <v>93</v>
      </c>
      <c r="AV155" s="14" t="s">
        <v>124</v>
      </c>
      <c r="AW155" s="14" t="s">
        <v>38</v>
      </c>
      <c r="AX155" s="14" t="s">
        <v>91</v>
      </c>
      <c r="AY155" s="254" t="s">
        <v>397</v>
      </c>
    </row>
    <row r="156" spans="1:65" s="2" customFormat="1" ht="21.75" customHeight="1">
      <c r="A156" s="36"/>
      <c r="B156" s="37"/>
      <c r="C156" s="211" t="s">
        <v>136</v>
      </c>
      <c r="D156" s="211" t="s">
        <v>400</v>
      </c>
      <c r="E156" s="212" t="s">
        <v>8833</v>
      </c>
      <c r="F156" s="213" t="s">
        <v>8834</v>
      </c>
      <c r="G156" s="214" t="s">
        <v>464</v>
      </c>
      <c r="H156" s="215">
        <v>546.4</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162</v>
      </c>
    </row>
    <row r="157" spans="1:65" s="16" customFormat="1">
      <c r="B157" s="270"/>
      <c r="C157" s="271"/>
      <c r="D157" s="225" t="s">
        <v>465</v>
      </c>
      <c r="E157" s="272" t="s">
        <v>1</v>
      </c>
      <c r="F157" s="273" t="s">
        <v>8919</v>
      </c>
      <c r="G157" s="271"/>
      <c r="H157" s="272" t="s">
        <v>1</v>
      </c>
      <c r="I157" s="274"/>
      <c r="J157" s="271"/>
      <c r="K157" s="271"/>
      <c r="L157" s="275"/>
      <c r="M157" s="276"/>
      <c r="N157" s="277"/>
      <c r="O157" s="277"/>
      <c r="P157" s="277"/>
      <c r="Q157" s="277"/>
      <c r="R157" s="277"/>
      <c r="S157" s="277"/>
      <c r="T157" s="278"/>
      <c r="AT157" s="279" t="s">
        <v>465</v>
      </c>
      <c r="AU157" s="279" t="s">
        <v>93</v>
      </c>
      <c r="AV157" s="16" t="s">
        <v>91</v>
      </c>
      <c r="AW157" s="16" t="s">
        <v>38</v>
      </c>
      <c r="AX157" s="16" t="s">
        <v>83</v>
      </c>
      <c r="AY157" s="279" t="s">
        <v>397</v>
      </c>
    </row>
    <row r="158" spans="1:65" s="13" customFormat="1">
      <c r="B158" s="233"/>
      <c r="C158" s="234"/>
      <c r="D158" s="225" t="s">
        <v>465</v>
      </c>
      <c r="E158" s="235" t="s">
        <v>1</v>
      </c>
      <c r="F158" s="236" t="s">
        <v>8928</v>
      </c>
      <c r="G158" s="234"/>
      <c r="H158" s="237">
        <v>546.4</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546.4</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2" customFormat="1" ht="16.5" customHeight="1">
      <c r="A160" s="36"/>
      <c r="B160" s="37"/>
      <c r="C160" s="280" t="s">
        <v>142</v>
      </c>
      <c r="D160" s="280" t="s">
        <v>534</v>
      </c>
      <c r="E160" s="281" t="s">
        <v>535</v>
      </c>
      <c r="F160" s="282" t="s">
        <v>8929</v>
      </c>
      <c r="G160" s="283" t="s">
        <v>464</v>
      </c>
      <c r="H160" s="284">
        <v>351.7</v>
      </c>
      <c r="I160" s="285"/>
      <c r="J160" s="286">
        <f>ROUND(I160*H160,2)</f>
        <v>0</v>
      </c>
      <c r="K160" s="287"/>
      <c r="L160" s="288"/>
      <c r="M160" s="289" t="s">
        <v>1</v>
      </c>
      <c r="N160" s="29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136</v>
      </c>
      <c r="AT160" s="223" t="s">
        <v>534</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168</v>
      </c>
    </row>
    <row r="161" spans="1:65" s="2" customFormat="1" ht="39">
      <c r="A161" s="36"/>
      <c r="B161" s="37"/>
      <c r="C161" s="38"/>
      <c r="D161" s="225" t="s">
        <v>404</v>
      </c>
      <c r="E161" s="38"/>
      <c r="F161" s="226" t="s">
        <v>8930</v>
      </c>
      <c r="G161" s="38"/>
      <c r="H161" s="38"/>
      <c r="I161" s="124"/>
      <c r="J161" s="38"/>
      <c r="K161" s="38"/>
      <c r="L161" s="41"/>
      <c r="M161" s="227"/>
      <c r="N161" s="228"/>
      <c r="O161" s="73"/>
      <c r="P161" s="73"/>
      <c r="Q161" s="73"/>
      <c r="R161" s="73"/>
      <c r="S161" s="73"/>
      <c r="T161" s="74"/>
      <c r="U161" s="36"/>
      <c r="V161" s="36"/>
      <c r="W161" s="36"/>
      <c r="X161" s="36"/>
      <c r="Y161" s="36"/>
      <c r="Z161" s="36"/>
      <c r="AA161" s="36"/>
      <c r="AB161" s="36"/>
      <c r="AC161" s="36"/>
      <c r="AD161" s="36"/>
      <c r="AE161" s="36"/>
      <c r="AT161" s="18" t="s">
        <v>404</v>
      </c>
      <c r="AU161" s="18" t="s">
        <v>93</v>
      </c>
    </row>
    <row r="162" spans="1:65" s="2" customFormat="1" ht="21.75" customHeight="1">
      <c r="A162" s="36"/>
      <c r="B162" s="37"/>
      <c r="C162" s="211" t="s">
        <v>145</v>
      </c>
      <c r="D162" s="211" t="s">
        <v>400</v>
      </c>
      <c r="E162" s="212" t="s">
        <v>7568</v>
      </c>
      <c r="F162" s="213" t="s">
        <v>7569</v>
      </c>
      <c r="G162" s="214" t="s">
        <v>502</v>
      </c>
      <c r="H162" s="215">
        <v>25.74</v>
      </c>
      <c r="I162" s="216"/>
      <c r="J162" s="217">
        <f>ROUND(I162*H162,2)</f>
        <v>0</v>
      </c>
      <c r="K162" s="218"/>
      <c r="L162" s="41"/>
      <c r="M162" s="219" t="s">
        <v>1</v>
      </c>
      <c r="N162" s="220" t="s">
        <v>48</v>
      </c>
      <c r="O162" s="73"/>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124</v>
      </c>
      <c r="AT162" s="223" t="s">
        <v>400</v>
      </c>
      <c r="AU162" s="223" t="s">
        <v>93</v>
      </c>
      <c r="AY162" s="18" t="s">
        <v>397</v>
      </c>
      <c r="BE162" s="224">
        <f>IF(N162="základní",J162,0)</f>
        <v>0</v>
      </c>
      <c r="BF162" s="224">
        <f>IF(N162="snížená",J162,0)</f>
        <v>0</v>
      </c>
      <c r="BG162" s="224">
        <f>IF(N162="zákl. přenesená",J162,0)</f>
        <v>0</v>
      </c>
      <c r="BH162" s="224">
        <f>IF(N162="sníž. přenesená",J162,0)</f>
        <v>0</v>
      </c>
      <c r="BI162" s="224">
        <f>IF(N162="nulová",J162,0)</f>
        <v>0</v>
      </c>
      <c r="BJ162" s="18" t="s">
        <v>91</v>
      </c>
      <c r="BK162" s="224">
        <f>ROUND(I162*H162,2)</f>
        <v>0</v>
      </c>
      <c r="BL162" s="18" t="s">
        <v>124</v>
      </c>
      <c r="BM162" s="223" t="s">
        <v>174</v>
      </c>
    </row>
    <row r="163" spans="1:65" s="13" customFormat="1">
      <c r="B163" s="233"/>
      <c r="C163" s="234"/>
      <c r="D163" s="225" t="s">
        <v>465</v>
      </c>
      <c r="E163" s="235" t="s">
        <v>1</v>
      </c>
      <c r="F163" s="236" t="s">
        <v>8931</v>
      </c>
      <c r="G163" s="234"/>
      <c r="H163" s="237">
        <v>25.74</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25.74</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2" customFormat="1" ht="16.5" customHeight="1">
      <c r="A165" s="36"/>
      <c r="B165" s="37"/>
      <c r="C165" s="211" t="s">
        <v>148</v>
      </c>
      <c r="D165" s="211" t="s">
        <v>400</v>
      </c>
      <c r="E165" s="212" t="s">
        <v>542</v>
      </c>
      <c r="F165" s="213" t="s">
        <v>543</v>
      </c>
      <c r="G165" s="214" t="s">
        <v>464</v>
      </c>
      <c r="H165" s="215">
        <v>14.3</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179</v>
      </c>
    </row>
    <row r="166" spans="1:65" s="2" customFormat="1" ht="21.75" customHeight="1">
      <c r="A166" s="36"/>
      <c r="B166" s="37"/>
      <c r="C166" s="211" t="s">
        <v>151</v>
      </c>
      <c r="D166" s="211" t="s">
        <v>400</v>
      </c>
      <c r="E166" s="212" t="s">
        <v>8837</v>
      </c>
      <c r="F166" s="213" t="s">
        <v>8838</v>
      </c>
      <c r="G166" s="214" t="s">
        <v>546</v>
      </c>
      <c r="H166" s="215">
        <v>2656</v>
      </c>
      <c r="I166" s="216"/>
      <c r="J166" s="217">
        <f>ROUND(I166*H166,2)</f>
        <v>0</v>
      </c>
      <c r="K166" s="218"/>
      <c r="L166" s="41"/>
      <c r="M166" s="219" t="s">
        <v>1</v>
      </c>
      <c r="N166" s="220" t="s">
        <v>48</v>
      </c>
      <c r="O166" s="73"/>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124</v>
      </c>
      <c r="AT166" s="223" t="s">
        <v>400</v>
      </c>
      <c r="AU166" s="223" t="s">
        <v>93</v>
      </c>
      <c r="AY166" s="18" t="s">
        <v>397</v>
      </c>
      <c r="BE166" s="224">
        <f>IF(N166="základní",J166,0)</f>
        <v>0</v>
      </c>
      <c r="BF166" s="224">
        <f>IF(N166="snížená",J166,0)</f>
        <v>0</v>
      </c>
      <c r="BG166" s="224">
        <f>IF(N166="zákl. přenesená",J166,0)</f>
        <v>0</v>
      </c>
      <c r="BH166" s="224">
        <f>IF(N166="sníž. přenesená",J166,0)</f>
        <v>0</v>
      </c>
      <c r="BI166" s="224">
        <f>IF(N166="nulová",J166,0)</f>
        <v>0</v>
      </c>
      <c r="BJ166" s="18" t="s">
        <v>91</v>
      </c>
      <c r="BK166" s="224">
        <f>ROUND(I166*H166,2)</f>
        <v>0</v>
      </c>
      <c r="BL166" s="18" t="s">
        <v>124</v>
      </c>
      <c r="BM166" s="223" t="s">
        <v>188</v>
      </c>
    </row>
    <row r="167" spans="1:65" s="16" customFormat="1">
      <c r="B167" s="270"/>
      <c r="C167" s="271"/>
      <c r="D167" s="225" t="s">
        <v>465</v>
      </c>
      <c r="E167" s="272" t="s">
        <v>1</v>
      </c>
      <c r="F167" s="273" t="s">
        <v>8919</v>
      </c>
      <c r="G167" s="271"/>
      <c r="H167" s="272" t="s">
        <v>1</v>
      </c>
      <c r="I167" s="274"/>
      <c r="J167" s="271"/>
      <c r="K167" s="271"/>
      <c r="L167" s="275"/>
      <c r="M167" s="276"/>
      <c r="N167" s="277"/>
      <c r="O167" s="277"/>
      <c r="P167" s="277"/>
      <c r="Q167" s="277"/>
      <c r="R167" s="277"/>
      <c r="S167" s="277"/>
      <c r="T167" s="278"/>
      <c r="AT167" s="279" t="s">
        <v>465</v>
      </c>
      <c r="AU167" s="279" t="s">
        <v>93</v>
      </c>
      <c r="AV167" s="16" t="s">
        <v>91</v>
      </c>
      <c r="AW167" s="16" t="s">
        <v>38</v>
      </c>
      <c r="AX167" s="16" t="s">
        <v>83</v>
      </c>
      <c r="AY167" s="279" t="s">
        <v>397</v>
      </c>
    </row>
    <row r="168" spans="1:65" s="13" customFormat="1">
      <c r="B168" s="233"/>
      <c r="C168" s="234"/>
      <c r="D168" s="225" t="s">
        <v>465</v>
      </c>
      <c r="E168" s="235" t="s">
        <v>1</v>
      </c>
      <c r="F168" s="236" t="s">
        <v>8932</v>
      </c>
      <c r="G168" s="234"/>
      <c r="H168" s="237">
        <v>2656</v>
      </c>
      <c r="I168" s="238"/>
      <c r="J168" s="234"/>
      <c r="K168" s="234"/>
      <c r="L168" s="239"/>
      <c r="M168" s="240"/>
      <c r="N168" s="241"/>
      <c r="O168" s="241"/>
      <c r="P168" s="241"/>
      <c r="Q168" s="241"/>
      <c r="R168" s="241"/>
      <c r="S168" s="241"/>
      <c r="T168" s="242"/>
      <c r="AT168" s="243" t="s">
        <v>465</v>
      </c>
      <c r="AU168" s="243" t="s">
        <v>93</v>
      </c>
      <c r="AV168" s="13" t="s">
        <v>93</v>
      </c>
      <c r="AW168" s="13" t="s">
        <v>38</v>
      </c>
      <c r="AX168" s="13" t="s">
        <v>83</v>
      </c>
      <c r="AY168" s="243" t="s">
        <v>397</v>
      </c>
    </row>
    <row r="169" spans="1:65" s="14" customFormat="1">
      <c r="B169" s="244"/>
      <c r="C169" s="245"/>
      <c r="D169" s="225" t="s">
        <v>465</v>
      </c>
      <c r="E169" s="246" t="s">
        <v>1</v>
      </c>
      <c r="F169" s="247" t="s">
        <v>467</v>
      </c>
      <c r="G169" s="245"/>
      <c r="H169" s="248">
        <v>2656</v>
      </c>
      <c r="I169" s="249"/>
      <c r="J169" s="245"/>
      <c r="K169" s="245"/>
      <c r="L169" s="250"/>
      <c r="M169" s="251"/>
      <c r="N169" s="252"/>
      <c r="O169" s="252"/>
      <c r="P169" s="252"/>
      <c r="Q169" s="252"/>
      <c r="R169" s="252"/>
      <c r="S169" s="252"/>
      <c r="T169" s="253"/>
      <c r="AT169" s="254" t="s">
        <v>465</v>
      </c>
      <c r="AU169" s="254" t="s">
        <v>93</v>
      </c>
      <c r="AV169" s="14" t="s">
        <v>124</v>
      </c>
      <c r="AW169" s="14" t="s">
        <v>38</v>
      </c>
      <c r="AX169" s="14" t="s">
        <v>91</v>
      </c>
      <c r="AY169" s="254" t="s">
        <v>397</v>
      </c>
    </row>
    <row r="170" spans="1:65" s="2" customFormat="1" ht="16.5" customHeight="1">
      <c r="A170" s="36"/>
      <c r="B170" s="37"/>
      <c r="C170" s="211" t="s">
        <v>154</v>
      </c>
      <c r="D170" s="211" t="s">
        <v>400</v>
      </c>
      <c r="E170" s="212" t="s">
        <v>7575</v>
      </c>
      <c r="F170" s="213" t="s">
        <v>549</v>
      </c>
      <c r="G170" s="214" t="s">
        <v>464</v>
      </c>
      <c r="H170" s="215">
        <v>546.4</v>
      </c>
      <c r="I170" s="216"/>
      <c r="J170" s="217">
        <f>ROUND(I170*H170,2)</f>
        <v>0</v>
      </c>
      <c r="K170" s="218"/>
      <c r="L170" s="41"/>
      <c r="M170" s="219" t="s">
        <v>1</v>
      </c>
      <c r="N170" s="220" t="s">
        <v>48</v>
      </c>
      <c r="O170" s="73"/>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124</v>
      </c>
      <c r="AT170" s="223" t="s">
        <v>400</v>
      </c>
      <c r="AU170" s="223" t="s">
        <v>93</v>
      </c>
      <c r="AY170" s="18" t="s">
        <v>397</v>
      </c>
      <c r="BE170" s="224">
        <f>IF(N170="základní",J170,0)</f>
        <v>0</v>
      </c>
      <c r="BF170" s="224">
        <f>IF(N170="snížená",J170,0)</f>
        <v>0</v>
      </c>
      <c r="BG170" s="224">
        <f>IF(N170="zákl. přenesená",J170,0)</f>
        <v>0</v>
      </c>
      <c r="BH170" s="224">
        <f>IF(N170="sníž. přenesená",J170,0)</f>
        <v>0</v>
      </c>
      <c r="BI170" s="224">
        <f>IF(N170="nulová",J170,0)</f>
        <v>0</v>
      </c>
      <c r="BJ170" s="18" t="s">
        <v>91</v>
      </c>
      <c r="BK170" s="224">
        <f>ROUND(I170*H170,2)</f>
        <v>0</v>
      </c>
      <c r="BL170" s="18" t="s">
        <v>124</v>
      </c>
      <c r="BM170" s="223" t="s">
        <v>194</v>
      </c>
    </row>
    <row r="171" spans="1:65" s="12" customFormat="1" ht="22.9" customHeight="1">
      <c r="B171" s="195"/>
      <c r="C171" s="196"/>
      <c r="D171" s="197" t="s">
        <v>82</v>
      </c>
      <c r="E171" s="209" t="s">
        <v>93</v>
      </c>
      <c r="F171" s="209" t="s">
        <v>594</v>
      </c>
      <c r="G171" s="196"/>
      <c r="H171" s="196"/>
      <c r="I171" s="199"/>
      <c r="J171" s="210">
        <f>BK171</f>
        <v>0</v>
      </c>
      <c r="K171" s="196"/>
      <c r="L171" s="201"/>
      <c r="M171" s="202"/>
      <c r="N171" s="203"/>
      <c r="O171" s="203"/>
      <c r="P171" s="204">
        <f>SUM(P172:P176)</f>
        <v>0</v>
      </c>
      <c r="Q171" s="203"/>
      <c r="R171" s="204">
        <f>SUM(R172:R176)</f>
        <v>0</v>
      </c>
      <c r="S171" s="203"/>
      <c r="T171" s="205">
        <f>SUM(T172:T176)</f>
        <v>0</v>
      </c>
      <c r="AR171" s="206" t="s">
        <v>91</v>
      </c>
      <c r="AT171" s="207" t="s">
        <v>82</v>
      </c>
      <c r="AU171" s="207" t="s">
        <v>91</v>
      </c>
      <c r="AY171" s="206" t="s">
        <v>397</v>
      </c>
      <c r="BK171" s="208">
        <f>SUM(BK172:BK176)</f>
        <v>0</v>
      </c>
    </row>
    <row r="172" spans="1:65" s="2" customFormat="1" ht="21.75" customHeight="1">
      <c r="A172" s="36"/>
      <c r="B172" s="37"/>
      <c r="C172" s="211" t="s">
        <v>157</v>
      </c>
      <c r="D172" s="211" t="s">
        <v>400</v>
      </c>
      <c r="E172" s="212" t="s">
        <v>8840</v>
      </c>
      <c r="F172" s="213" t="s">
        <v>8841</v>
      </c>
      <c r="G172" s="214" t="s">
        <v>461</v>
      </c>
      <c r="H172" s="215">
        <v>62.9</v>
      </c>
      <c r="I172" s="216"/>
      <c r="J172" s="217">
        <f>ROUND(I172*H172,2)</f>
        <v>0</v>
      </c>
      <c r="K172" s="218"/>
      <c r="L172" s="41"/>
      <c r="M172" s="219" t="s">
        <v>1</v>
      </c>
      <c r="N172" s="220" t="s">
        <v>48</v>
      </c>
      <c r="O172" s="73"/>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124</v>
      </c>
      <c r="AT172" s="223" t="s">
        <v>400</v>
      </c>
      <c r="AU172" s="223" t="s">
        <v>93</v>
      </c>
      <c r="AY172" s="18" t="s">
        <v>397</v>
      </c>
      <c r="BE172" s="224">
        <f>IF(N172="základní",J172,0)</f>
        <v>0</v>
      </c>
      <c r="BF172" s="224">
        <f>IF(N172="snížená",J172,0)</f>
        <v>0</v>
      </c>
      <c r="BG172" s="224">
        <f>IF(N172="zákl. přenesená",J172,0)</f>
        <v>0</v>
      </c>
      <c r="BH172" s="224">
        <f>IF(N172="sníž. přenesená",J172,0)</f>
        <v>0</v>
      </c>
      <c r="BI172" s="224">
        <f>IF(N172="nulová",J172,0)</f>
        <v>0</v>
      </c>
      <c r="BJ172" s="18" t="s">
        <v>91</v>
      </c>
      <c r="BK172" s="224">
        <f>ROUND(I172*H172,2)</f>
        <v>0</v>
      </c>
      <c r="BL172" s="18" t="s">
        <v>124</v>
      </c>
      <c r="BM172" s="223" t="s">
        <v>200</v>
      </c>
    </row>
    <row r="173" spans="1:65" s="16" customFormat="1">
      <c r="B173" s="270"/>
      <c r="C173" s="271"/>
      <c r="D173" s="225" t="s">
        <v>465</v>
      </c>
      <c r="E173" s="272" t="s">
        <v>1</v>
      </c>
      <c r="F173" s="273" t="s">
        <v>8919</v>
      </c>
      <c r="G173" s="271"/>
      <c r="H173" s="272" t="s">
        <v>1</v>
      </c>
      <c r="I173" s="274"/>
      <c r="J173" s="271"/>
      <c r="K173" s="271"/>
      <c r="L173" s="275"/>
      <c r="M173" s="276"/>
      <c r="N173" s="277"/>
      <c r="O173" s="277"/>
      <c r="P173" s="277"/>
      <c r="Q173" s="277"/>
      <c r="R173" s="277"/>
      <c r="S173" s="277"/>
      <c r="T173" s="278"/>
      <c r="AT173" s="279" t="s">
        <v>465</v>
      </c>
      <c r="AU173" s="279" t="s">
        <v>93</v>
      </c>
      <c r="AV173" s="16" t="s">
        <v>91</v>
      </c>
      <c r="AW173" s="16" t="s">
        <v>38</v>
      </c>
      <c r="AX173" s="16" t="s">
        <v>83</v>
      </c>
      <c r="AY173" s="279" t="s">
        <v>397</v>
      </c>
    </row>
    <row r="174" spans="1:65" s="13" customFormat="1">
      <c r="B174" s="233"/>
      <c r="C174" s="234"/>
      <c r="D174" s="225" t="s">
        <v>465</v>
      </c>
      <c r="E174" s="235" t="s">
        <v>1</v>
      </c>
      <c r="F174" s="236" t="s">
        <v>8933</v>
      </c>
      <c r="G174" s="234"/>
      <c r="H174" s="237">
        <v>62.9</v>
      </c>
      <c r="I174" s="238"/>
      <c r="J174" s="234"/>
      <c r="K174" s="234"/>
      <c r="L174" s="239"/>
      <c r="M174" s="240"/>
      <c r="N174" s="241"/>
      <c r="O174" s="241"/>
      <c r="P174" s="241"/>
      <c r="Q174" s="241"/>
      <c r="R174" s="241"/>
      <c r="S174" s="241"/>
      <c r="T174" s="242"/>
      <c r="AT174" s="243" t="s">
        <v>465</v>
      </c>
      <c r="AU174" s="243" t="s">
        <v>93</v>
      </c>
      <c r="AV174" s="13" t="s">
        <v>93</v>
      </c>
      <c r="AW174" s="13" t="s">
        <v>38</v>
      </c>
      <c r="AX174" s="13" t="s">
        <v>83</v>
      </c>
      <c r="AY174" s="243" t="s">
        <v>397</v>
      </c>
    </row>
    <row r="175" spans="1:65" s="14" customFormat="1">
      <c r="B175" s="244"/>
      <c r="C175" s="245"/>
      <c r="D175" s="225" t="s">
        <v>465</v>
      </c>
      <c r="E175" s="246" t="s">
        <v>1</v>
      </c>
      <c r="F175" s="247" t="s">
        <v>467</v>
      </c>
      <c r="G175" s="245"/>
      <c r="H175" s="248">
        <v>62.9</v>
      </c>
      <c r="I175" s="249"/>
      <c r="J175" s="245"/>
      <c r="K175" s="245"/>
      <c r="L175" s="250"/>
      <c r="M175" s="251"/>
      <c r="N175" s="252"/>
      <c r="O175" s="252"/>
      <c r="P175" s="252"/>
      <c r="Q175" s="252"/>
      <c r="R175" s="252"/>
      <c r="S175" s="252"/>
      <c r="T175" s="253"/>
      <c r="AT175" s="254" t="s">
        <v>465</v>
      </c>
      <c r="AU175" s="254" t="s">
        <v>93</v>
      </c>
      <c r="AV175" s="14" t="s">
        <v>124</v>
      </c>
      <c r="AW175" s="14" t="s">
        <v>38</v>
      </c>
      <c r="AX175" s="14" t="s">
        <v>91</v>
      </c>
      <c r="AY175" s="254" t="s">
        <v>397</v>
      </c>
    </row>
    <row r="176" spans="1:65" s="2" customFormat="1" ht="16.5" customHeight="1">
      <c r="A176" s="36"/>
      <c r="B176" s="37"/>
      <c r="C176" s="211" t="s">
        <v>8</v>
      </c>
      <c r="D176" s="211" t="s">
        <v>400</v>
      </c>
      <c r="E176" s="212" t="s">
        <v>8843</v>
      </c>
      <c r="F176" s="213" t="s">
        <v>8844</v>
      </c>
      <c r="G176" s="214" t="s">
        <v>461</v>
      </c>
      <c r="H176" s="215">
        <v>62.9</v>
      </c>
      <c r="I176" s="216"/>
      <c r="J176" s="217">
        <f>ROUND(I176*H176,2)</f>
        <v>0</v>
      </c>
      <c r="K176" s="218"/>
      <c r="L176" s="41"/>
      <c r="M176" s="219" t="s">
        <v>1</v>
      </c>
      <c r="N176" s="220" t="s">
        <v>48</v>
      </c>
      <c r="O176" s="73"/>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124</v>
      </c>
      <c r="AT176" s="223" t="s">
        <v>400</v>
      </c>
      <c r="AU176" s="223" t="s">
        <v>93</v>
      </c>
      <c r="AY176" s="18" t="s">
        <v>397</v>
      </c>
      <c r="BE176" s="224">
        <f>IF(N176="základní",J176,0)</f>
        <v>0</v>
      </c>
      <c r="BF176" s="224">
        <f>IF(N176="snížená",J176,0)</f>
        <v>0</v>
      </c>
      <c r="BG176" s="224">
        <f>IF(N176="zákl. přenesená",J176,0)</f>
        <v>0</v>
      </c>
      <c r="BH176" s="224">
        <f>IF(N176="sníž. přenesená",J176,0)</f>
        <v>0</v>
      </c>
      <c r="BI176" s="224">
        <f>IF(N176="nulová",J176,0)</f>
        <v>0</v>
      </c>
      <c r="BJ176" s="18" t="s">
        <v>91</v>
      </c>
      <c r="BK176" s="224">
        <f>ROUND(I176*H176,2)</f>
        <v>0</v>
      </c>
      <c r="BL176" s="18" t="s">
        <v>124</v>
      </c>
      <c r="BM176" s="223" t="s">
        <v>206</v>
      </c>
    </row>
    <row r="177" spans="1:65" s="12" customFormat="1" ht="22.9" customHeight="1">
      <c r="B177" s="195"/>
      <c r="C177" s="196"/>
      <c r="D177" s="197" t="s">
        <v>82</v>
      </c>
      <c r="E177" s="209" t="s">
        <v>130</v>
      </c>
      <c r="F177" s="209" t="s">
        <v>7602</v>
      </c>
      <c r="G177" s="196"/>
      <c r="H177" s="196"/>
      <c r="I177" s="199"/>
      <c r="J177" s="210">
        <f>BK177</f>
        <v>0</v>
      </c>
      <c r="K177" s="196"/>
      <c r="L177" s="201"/>
      <c r="M177" s="202"/>
      <c r="N177" s="203"/>
      <c r="O177" s="203"/>
      <c r="P177" s="204">
        <f>SUM(P178:P246)</f>
        <v>0</v>
      </c>
      <c r="Q177" s="203"/>
      <c r="R177" s="204">
        <f>SUM(R178:R246)</f>
        <v>0</v>
      </c>
      <c r="S177" s="203"/>
      <c r="T177" s="205">
        <f>SUM(T178:T246)</f>
        <v>0</v>
      </c>
      <c r="AR177" s="206" t="s">
        <v>91</v>
      </c>
      <c r="AT177" s="207" t="s">
        <v>82</v>
      </c>
      <c r="AU177" s="207" t="s">
        <v>91</v>
      </c>
      <c r="AY177" s="206" t="s">
        <v>397</v>
      </c>
      <c r="BK177" s="208">
        <f>SUM(BK178:BK246)</f>
        <v>0</v>
      </c>
    </row>
    <row r="178" spans="1:65" s="2" customFormat="1" ht="16.5" customHeight="1">
      <c r="A178" s="36"/>
      <c r="B178" s="37"/>
      <c r="C178" s="211" t="s">
        <v>162</v>
      </c>
      <c r="D178" s="211" t="s">
        <v>400</v>
      </c>
      <c r="E178" s="212" t="s">
        <v>8849</v>
      </c>
      <c r="F178" s="213" t="s">
        <v>8850</v>
      </c>
      <c r="G178" s="214" t="s">
        <v>546</v>
      </c>
      <c r="H178" s="215">
        <v>2437.1</v>
      </c>
      <c r="I178" s="216"/>
      <c r="J178" s="217">
        <f>ROUND(I178*H178,2)</f>
        <v>0</v>
      </c>
      <c r="K178" s="218"/>
      <c r="L178" s="41"/>
      <c r="M178" s="219" t="s">
        <v>1</v>
      </c>
      <c r="N178" s="220" t="s">
        <v>48</v>
      </c>
      <c r="O178" s="73"/>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124</v>
      </c>
      <c r="AT178" s="223" t="s">
        <v>400</v>
      </c>
      <c r="AU178" s="223" t="s">
        <v>93</v>
      </c>
      <c r="AY178" s="18" t="s">
        <v>397</v>
      </c>
      <c r="BE178" s="224">
        <f>IF(N178="základní",J178,0)</f>
        <v>0</v>
      </c>
      <c r="BF178" s="224">
        <f>IF(N178="snížená",J178,0)</f>
        <v>0</v>
      </c>
      <c r="BG178" s="224">
        <f>IF(N178="zákl. přenesená",J178,0)</f>
        <v>0</v>
      </c>
      <c r="BH178" s="224">
        <f>IF(N178="sníž. přenesená",J178,0)</f>
        <v>0</v>
      </c>
      <c r="BI178" s="224">
        <f>IF(N178="nulová",J178,0)</f>
        <v>0</v>
      </c>
      <c r="BJ178" s="18" t="s">
        <v>91</v>
      </c>
      <c r="BK178" s="224">
        <f>ROUND(I178*H178,2)</f>
        <v>0</v>
      </c>
      <c r="BL178" s="18" t="s">
        <v>124</v>
      </c>
      <c r="BM178" s="223" t="s">
        <v>212</v>
      </c>
    </row>
    <row r="179" spans="1:65" s="16" customFormat="1">
      <c r="B179" s="270"/>
      <c r="C179" s="271"/>
      <c r="D179" s="225" t="s">
        <v>465</v>
      </c>
      <c r="E179" s="272" t="s">
        <v>1</v>
      </c>
      <c r="F179" s="273" t="s">
        <v>8919</v>
      </c>
      <c r="G179" s="271"/>
      <c r="H179" s="272" t="s">
        <v>1</v>
      </c>
      <c r="I179" s="274"/>
      <c r="J179" s="271"/>
      <c r="K179" s="271"/>
      <c r="L179" s="275"/>
      <c r="M179" s="276"/>
      <c r="N179" s="277"/>
      <c r="O179" s="277"/>
      <c r="P179" s="277"/>
      <c r="Q179" s="277"/>
      <c r="R179" s="277"/>
      <c r="S179" s="277"/>
      <c r="T179" s="278"/>
      <c r="AT179" s="279" t="s">
        <v>465</v>
      </c>
      <c r="AU179" s="279" t="s">
        <v>93</v>
      </c>
      <c r="AV179" s="16" t="s">
        <v>91</v>
      </c>
      <c r="AW179" s="16" t="s">
        <v>38</v>
      </c>
      <c r="AX179" s="16" t="s">
        <v>83</v>
      </c>
      <c r="AY179" s="279" t="s">
        <v>397</v>
      </c>
    </row>
    <row r="180" spans="1:65" s="13" customFormat="1">
      <c r="B180" s="233"/>
      <c r="C180" s="234"/>
      <c r="D180" s="225" t="s">
        <v>465</v>
      </c>
      <c r="E180" s="235" t="s">
        <v>1</v>
      </c>
      <c r="F180" s="236" t="s">
        <v>8934</v>
      </c>
      <c r="G180" s="234"/>
      <c r="H180" s="237">
        <v>2437.1</v>
      </c>
      <c r="I180" s="238"/>
      <c r="J180" s="234"/>
      <c r="K180" s="234"/>
      <c r="L180" s="239"/>
      <c r="M180" s="240"/>
      <c r="N180" s="241"/>
      <c r="O180" s="241"/>
      <c r="P180" s="241"/>
      <c r="Q180" s="241"/>
      <c r="R180" s="241"/>
      <c r="S180" s="241"/>
      <c r="T180" s="242"/>
      <c r="AT180" s="243" t="s">
        <v>465</v>
      </c>
      <c r="AU180" s="243" t="s">
        <v>93</v>
      </c>
      <c r="AV180" s="13" t="s">
        <v>93</v>
      </c>
      <c r="AW180" s="13" t="s">
        <v>38</v>
      </c>
      <c r="AX180" s="13" t="s">
        <v>83</v>
      </c>
      <c r="AY180" s="243" t="s">
        <v>397</v>
      </c>
    </row>
    <row r="181" spans="1:65" s="14" customFormat="1">
      <c r="B181" s="244"/>
      <c r="C181" s="245"/>
      <c r="D181" s="225" t="s">
        <v>465</v>
      </c>
      <c r="E181" s="246" t="s">
        <v>1</v>
      </c>
      <c r="F181" s="247" t="s">
        <v>467</v>
      </c>
      <c r="G181" s="245"/>
      <c r="H181" s="248">
        <v>2437.1</v>
      </c>
      <c r="I181" s="249"/>
      <c r="J181" s="245"/>
      <c r="K181" s="245"/>
      <c r="L181" s="250"/>
      <c r="M181" s="251"/>
      <c r="N181" s="252"/>
      <c r="O181" s="252"/>
      <c r="P181" s="252"/>
      <c r="Q181" s="252"/>
      <c r="R181" s="252"/>
      <c r="S181" s="252"/>
      <c r="T181" s="253"/>
      <c r="AT181" s="254" t="s">
        <v>465</v>
      </c>
      <c r="AU181" s="254" t="s">
        <v>93</v>
      </c>
      <c r="AV181" s="14" t="s">
        <v>124</v>
      </c>
      <c r="AW181" s="14" t="s">
        <v>38</v>
      </c>
      <c r="AX181" s="14" t="s">
        <v>91</v>
      </c>
      <c r="AY181" s="254" t="s">
        <v>397</v>
      </c>
    </row>
    <row r="182" spans="1:65" s="2" customFormat="1" ht="16.5" customHeight="1">
      <c r="A182" s="36"/>
      <c r="B182" s="37"/>
      <c r="C182" s="211" t="s">
        <v>165</v>
      </c>
      <c r="D182" s="211" t="s">
        <v>400</v>
      </c>
      <c r="E182" s="212" t="s">
        <v>8852</v>
      </c>
      <c r="F182" s="213" t="s">
        <v>8853</v>
      </c>
      <c r="G182" s="214" t="s">
        <v>546</v>
      </c>
      <c r="H182" s="215">
        <v>31.1</v>
      </c>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124</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124</v>
      </c>
      <c r="BM182" s="223" t="s">
        <v>215</v>
      </c>
    </row>
    <row r="183" spans="1:65" s="16" customFormat="1">
      <c r="B183" s="270"/>
      <c r="C183" s="271"/>
      <c r="D183" s="225" t="s">
        <v>465</v>
      </c>
      <c r="E183" s="272" t="s">
        <v>1</v>
      </c>
      <c r="F183" s="273" t="s">
        <v>8919</v>
      </c>
      <c r="G183" s="271"/>
      <c r="H183" s="272" t="s">
        <v>1</v>
      </c>
      <c r="I183" s="274"/>
      <c r="J183" s="271"/>
      <c r="K183" s="271"/>
      <c r="L183" s="275"/>
      <c r="M183" s="276"/>
      <c r="N183" s="277"/>
      <c r="O183" s="277"/>
      <c r="P183" s="277"/>
      <c r="Q183" s="277"/>
      <c r="R183" s="277"/>
      <c r="S183" s="277"/>
      <c r="T183" s="278"/>
      <c r="AT183" s="279" t="s">
        <v>465</v>
      </c>
      <c r="AU183" s="279" t="s">
        <v>93</v>
      </c>
      <c r="AV183" s="16" t="s">
        <v>91</v>
      </c>
      <c r="AW183" s="16" t="s">
        <v>38</v>
      </c>
      <c r="AX183" s="16" t="s">
        <v>83</v>
      </c>
      <c r="AY183" s="279" t="s">
        <v>397</v>
      </c>
    </row>
    <row r="184" spans="1:65" s="13" customFormat="1">
      <c r="B184" s="233"/>
      <c r="C184" s="234"/>
      <c r="D184" s="225" t="s">
        <v>465</v>
      </c>
      <c r="E184" s="235" t="s">
        <v>1</v>
      </c>
      <c r="F184" s="236" t="s">
        <v>8935</v>
      </c>
      <c r="G184" s="234"/>
      <c r="H184" s="237">
        <v>31.1</v>
      </c>
      <c r="I184" s="238"/>
      <c r="J184" s="234"/>
      <c r="K184" s="234"/>
      <c r="L184" s="239"/>
      <c r="M184" s="240"/>
      <c r="N184" s="241"/>
      <c r="O184" s="241"/>
      <c r="P184" s="241"/>
      <c r="Q184" s="241"/>
      <c r="R184" s="241"/>
      <c r="S184" s="241"/>
      <c r="T184" s="242"/>
      <c r="AT184" s="243" t="s">
        <v>465</v>
      </c>
      <c r="AU184" s="243" t="s">
        <v>93</v>
      </c>
      <c r="AV184" s="13" t="s">
        <v>93</v>
      </c>
      <c r="AW184" s="13" t="s">
        <v>38</v>
      </c>
      <c r="AX184" s="13" t="s">
        <v>83</v>
      </c>
      <c r="AY184" s="243" t="s">
        <v>397</v>
      </c>
    </row>
    <row r="185" spans="1:65" s="14" customFormat="1">
      <c r="B185" s="244"/>
      <c r="C185" s="245"/>
      <c r="D185" s="225" t="s">
        <v>465</v>
      </c>
      <c r="E185" s="246" t="s">
        <v>1</v>
      </c>
      <c r="F185" s="247" t="s">
        <v>467</v>
      </c>
      <c r="G185" s="245"/>
      <c r="H185" s="248">
        <v>31.1</v>
      </c>
      <c r="I185" s="249"/>
      <c r="J185" s="245"/>
      <c r="K185" s="245"/>
      <c r="L185" s="250"/>
      <c r="M185" s="251"/>
      <c r="N185" s="252"/>
      <c r="O185" s="252"/>
      <c r="P185" s="252"/>
      <c r="Q185" s="252"/>
      <c r="R185" s="252"/>
      <c r="S185" s="252"/>
      <c r="T185" s="253"/>
      <c r="AT185" s="254" t="s">
        <v>465</v>
      </c>
      <c r="AU185" s="254" t="s">
        <v>93</v>
      </c>
      <c r="AV185" s="14" t="s">
        <v>124</v>
      </c>
      <c r="AW185" s="14" t="s">
        <v>38</v>
      </c>
      <c r="AX185" s="14" t="s">
        <v>91</v>
      </c>
      <c r="AY185" s="254" t="s">
        <v>397</v>
      </c>
    </row>
    <row r="186" spans="1:65" s="2" customFormat="1" ht="16.5" customHeight="1">
      <c r="A186" s="36"/>
      <c r="B186" s="37"/>
      <c r="C186" s="211" t="s">
        <v>168</v>
      </c>
      <c r="D186" s="211" t="s">
        <v>400</v>
      </c>
      <c r="E186" s="212" t="s">
        <v>8855</v>
      </c>
      <c r="F186" s="213" t="s">
        <v>8856</v>
      </c>
      <c r="G186" s="214" t="s">
        <v>546</v>
      </c>
      <c r="H186" s="215">
        <v>1531.5</v>
      </c>
      <c r="I186" s="216"/>
      <c r="J186" s="217">
        <f>ROUND(I186*H186,2)</f>
        <v>0</v>
      </c>
      <c r="K186" s="218"/>
      <c r="L186" s="41"/>
      <c r="M186" s="219" t="s">
        <v>1</v>
      </c>
      <c r="N186" s="220" t="s">
        <v>48</v>
      </c>
      <c r="O186" s="73"/>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124</v>
      </c>
      <c r="AT186" s="223" t="s">
        <v>400</v>
      </c>
      <c r="AU186" s="223" t="s">
        <v>93</v>
      </c>
      <c r="AY186" s="18" t="s">
        <v>397</v>
      </c>
      <c r="BE186" s="224">
        <f>IF(N186="základní",J186,0)</f>
        <v>0</v>
      </c>
      <c r="BF186" s="224">
        <f>IF(N186="snížená",J186,0)</f>
        <v>0</v>
      </c>
      <c r="BG186" s="224">
        <f>IF(N186="zákl. přenesená",J186,0)</f>
        <v>0</v>
      </c>
      <c r="BH186" s="224">
        <f>IF(N186="sníž. přenesená",J186,0)</f>
        <v>0</v>
      </c>
      <c r="BI186" s="224">
        <f>IF(N186="nulová",J186,0)</f>
        <v>0</v>
      </c>
      <c r="BJ186" s="18" t="s">
        <v>91</v>
      </c>
      <c r="BK186" s="224">
        <f>ROUND(I186*H186,2)</f>
        <v>0</v>
      </c>
      <c r="BL186" s="18" t="s">
        <v>124</v>
      </c>
      <c r="BM186" s="223" t="s">
        <v>661</v>
      </c>
    </row>
    <row r="187" spans="1:65" s="16" customFormat="1">
      <c r="B187" s="270"/>
      <c r="C187" s="271"/>
      <c r="D187" s="225" t="s">
        <v>465</v>
      </c>
      <c r="E187" s="272" t="s">
        <v>1</v>
      </c>
      <c r="F187" s="273" t="s">
        <v>8919</v>
      </c>
      <c r="G187" s="271"/>
      <c r="H187" s="272" t="s">
        <v>1</v>
      </c>
      <c r="I187" s="274"/>
      <c r="J187" s="271"/>
      <c r="K187" s="271"/>
      <c r="L187" s="275"/>
      <c r="M187" s="276"/>
      <c r="N187" s="277"/>
      <c r="O187" s="277"/>
      <c r="P187" s="277"/>
      <c r="Q187" s="277"/>
      <c r="R187" s="277"/>
      <c r="S187" s="277"/>
      <c r="T187" s="278"/>
      <c r="AT187" s="279" t="s">
        <v>465</v>
      </c>
      <c r="AU187" s="279" t="s">
        <v>93</v>
      </c>
      <c r="AV187" s="16" t="s">
        <v>91</v>
      </c>
      <c r="AW187" s="16" t="s">
        <v>38</v>
      </c>
      <c r="AX187" s="16" t="s">
        <v>83</v>
      </c>
      <c r="AY187" s="279" t="s">
        <v>397</v>
      </c>
    </row>
    <row r="188" spans="1:65" s="13" customFormat="1">
      <c r="B188" s="233"/>
      <c r="C188" s="234"/>
      <c r="D188" s="225" t="s">
        <v>465</v>
      </c>
      <c r="E188" s="235" t="s">
        <v>1</v>
      </c>
      <c r="F188" s="236" t="s">
        <v>8936</v>
      </c>
      <c r="G188" s="234"/>
      <c r="H188" s="237">
        <v>1531.5</v>
      </c>
      <c r="I188" s="238"/>
      <c r="J188" s="234"/>
      <c r="K188" s="234"/>
      <c r="L188" s="239"/>
      <c r="M188" s="240"/>
      <c r="N188" s="241"/>
      <c r="O188" s="241"/>
      <c r="P188" s="241"/>
      <c r="Q188" s="241"/>
      <c r="R188" s="241"/>
      <c r="S188" s="241"/>
      <c r="T188" s="242"/>
      <c r="AT188" s="243" t="s">
        <v>465</v>
      </c>
      <c r="AU188" s="243" t="s">
        <v>93</v>
      </c>
      <c r="AV188" s="13" t="s">
        <v>93</v>
      </c>
      <c r="AW188" s="13" t="s">
        <v>38</v>
      </c>
      <c r="AX188" s="13" t="s">
        <v>83</v>
      </c>
      <c r="AY188" s="243" t="s">
        <v>397</v>
      </c>
    </row>
    <row r="189" spans="1:65" s="14" customFormat="1">
      <c r="B189" s="244"/>
      <c r="C189" s="245"/>
      <c r="D189" s="225" t="s">
        <v>465</v>
      </c>
      <c r="E189" s="246" t="s">
        <v>1</v>
      </c>
      <c r="F189" s="247" t="s">
        <v>467</v>
      </c>
      <c r="G189" s="245"/>
      <c r="H189" s="248">
        <v>1531.5</v>
      </c>
      <c r="I189" s="249"/>
      <c r="J189" s="245"/>
      <c r="K189" s="245"/>
      <c r="L189" s="250"/>
      <c r="M189" s="251"/>
      <c r="N189" s="252"/>
      <c r="O189" s="252"/>
      <c r="P189" s="252"/>
      <c r="Q189" s="252"/>
      <c r="R189" s="252"/>
      <c r="S189" s="252"/>
      <c r="T189" s="253"/>
      <c r="AT189" s="254" t="s">
        <v>465</v>
      </c>
      <c r="AU189" s="254" t="s">
        <v>93</v>
      </c>
      <c r="AV189" s="14" t="s">
        <v>124</v>
      </c>
      <c r="AW189" s="14" t="s">
        <v>38</v>
      </c>
      <c r="AX189" s="14" t="s">
        <v>91</v>
      </c>
      <c r="AY189" s="254" t="s">
        <v>397</v>
      </c>
    </row>
    <row r="190" spans="1:65" s="2" customFormat="1" ht="16.5" customHeight="1">
      <c r="A190" s="36"/>
      <c r="B190" s="37"/>
      <c r="C190" s="211" t="s">
        <v>171</v>
      </c>
      <c r="D190" s="211" t="s">
        <v>400</v>
      </c>
      <c r="E190" s="212" t="s">
        <v>7607</v>
      </c>
      <c r="F190" s="213" t="s">
        <v>7608</v>
      </c>
      <c r="G190" s="214" t="s">
        <v>546</v>
      </c>
      <c r="H190" s="215">
        <v>721.5</v>
      </c>
      <c r="I190" s="216"/>
      <c r="J190" s="217">
        <f>ROUND(I190*H190,2)</f>
        <v>0</v>
      </c>
      <c r="K190" s="218"/>
      <c r="L190" s="41"/>
      <c r="M190" s="219" t="s">
        <v>1</v>
      </c>
      <c r="N190" s="220" t="s">
        <v>48</v>
      </c>
      <c r="O190" s="73"/>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124</v>
      </c>
      <c r="AT190" s="223" t="s">
        <v>400</v>
      </c>
      <c r="AU190" s="223" t="s">
        <v>93</v>
      </c>
      <c r="AY190" s="18" t="s">
        <v>397</v>
      </c>
      <c r="BE190" s="224">
        <f>IF(N190="základní",J190,0)</f>
        <v>0</v>
      </c>
      <c r="BF190" s="224">
        <f>IF(N190="snížená",J190,0)</f>
        <v>0</v>
      </c>
      <c r="BG190" s="224">
        <f>IF(N190="zákl. přenesená",J190,0)</f>
        <v>0</v>
      </c>
      <c r="BH190" s="224">
        <f>IF(N190="sníž. přenesená",J190,0)</f>
        <v>0</v>
      </c>
      <c r="BI190" s="224">
        <f>IF(N190="nulová",J190,0)</f>
        <v>0</v>
      </c>
      <c r="BJ190" s="18" t="s">
        <v>91</v>
      </c>
      <c r="BK190" s="224">
        <f>ROUND(I190*H190,2)</f>
        <v>0</v>
      </c>
      <c r="BL190" s="18" t="s">
        <v>124</v>
      </c>
      <c r="BM190" s="223" t="s">
        <v>664</v>
      </c>
    </row>
    <row r="191" spans="1:65" s="16" customFormat="1">
      <c r="B191" s="270"/>
      <c r="C191" s="271"/>
      <c r="D191" s="225" t="s">
        <v>465</v>
      </c>
      <c r="E191" s="272" t="s">
        <v>1</v>
      </c>
      <c r="F191" s="273" t="s">
        <v>8919</v>
      </c>
      <c r="G191" s="271"/>
      <c r="H191" s="272" t="s">
        <v>1</v>
      </c>
      <c r="I191" s="274"/>
      <c r="J191" s="271"/>
      <c r="K191" s="271"/>
      <c r="L191" s="275"/>
      <c r="M191" s="276"/>
      <c r="N191" s="277"/>
      <c r="O191" s="277"/>
      <c r="P191" s="277"/>
      <c r="Q191" s="277"/>
      <c r="R191" s="277"/>
      <c r="S191" s="277"/>
      <c r="T191" s="278"/>
      <c r="AT191" s="279" t="s">
        <v>465</v>
      </c>
      <c r="AU191" s="279" t="s">
        <v>93</v>
      </c>
      <c r="AV191" s="16" t="s">
        <v>91</v>
      </c>
      <c r="AW191" s="16" t="s">
        <v>38</v>
      </c>
      <c r="AX191" s="16" t="s">
        <v>83</v>
      </c>
      <c r="AY191" s="279" t="s">
        <v>397</v>
      </c>
    </row>
    <row r="192" spans="1:65" s="13" customFormat="1">
      <c r="B192" s="233"/>
      <c r="C192" s="234"/>
      <c r="D192" s="225" t="s">
        <v>465</v>
      </c>
      <c r="E192" s="235" t="s">
        <v>1</v>
      </c>
      <c r="F192" s="236" t="s">
        <v>8937</v>
      </c>
      <c r="G192" s="234"/>
      <c r="H192" s="237">
        <v>721.5</v>
      </c>
      <c r="I192" s="238"/>
      <c r="J192" s="234"/>
      <c r="K192" s="234"/>
      <c r="L192" s="239"/>
      <c r="M192" s="240"/>
      <c r="N192" s="241"/>
      <c r="O192" s="241"/>
      <c r="P192" s="241"/>
      <c r="Q192" s="241"/>
      <c r="R192" s="241"/>
      <c r="S192" s="241"/>
      <c r="T192" s="242"/>
      <c r="AT192" s="243" t="s">
        <v>465</v>
      </c>
      <c r="AU192" s="243" t="s">
        <v>93</v>
      </c>
      <c r="AV192" s="13" t="s">
        <v>93</v>
      </c>
      <c r="AW192" s="13" t="s">
        <v>38</v>
      </c>
      <c r="AX192" s="13" t="s">
        <v>83</v>
      </c>
      <c r="AY192" s="243" t="s">
        <v>397</v>
      </c>
    </row>
    <row r="193" spans="1:65" s="14" customFormat="1">
      <c r="B193" s="244"/>
      <c r="C193" s="245"/>
      <c r="D193" s="225" t="s">
        <v>465</v>
      </c>
      <c r="E193" s="246" t="s">
        <v>1</v>
      </c>
      <c r="F193" s="247" t="s">
        <v>467</v>
      </c>
      <c r="G193" s="245"/>
      <c r="H193" s="248">
        <v>721.5</v>
      </c>
      <c r="I193" s="249"/>
      <c r="J193" s="245"/>
      <c r="K193" s="245"/>
      <c r="L193" s="250"/>
      <c r="M193" s="251"/>
      <c r="N193" s="252"/>
      <c r="O193" s="252"/>
      <c r="P193" s="252"/>
      <c r="Q193" s="252"/>
      <c r="R193" s="252"/>
      <c r="S193" s="252"/>
      <c r="T193" s="253"/>
      <c r="AT193" s="254" t="s">
        <v>465</v>
      </c>
      <c r="AU193" s="254" t="s">
        <v>93</v>
      </c>
      <c r="AV193" s="14" t="s">
        <v>124</v>
      </c>
      <c r="AW193" s="14" t="s">
        <v>38</v>
      </c>
      <c r="AX193" s="14" t="s">
        <v>91</v>
      </c>
      <c r="AY193" s="254" t="s">
        <v>397</v>
      </c>
    </row>
    <row r="194" spans="1:65" s="2" customFormat="1" ht="16.5" customHeight="1">
      <c r="A194" s="36"/>
      <c r="B194" s="37"/>
      <c r="C194" s="211" t="s">
        <v>174</v>
      </c>
      <c r="D194" s="211" t="s">
        <v>400</v>
      </c>
      <c r="E194" s="212" t="s">
        <v>8859</v>
      </c>
      <c r="F194" s="213" t="s">
        <v>8860</v>
      </c>
      <c r="G194" s="214" t="s">
        <v>546</v>
      </c>
      <c r="H194" s="215">
        <v>595</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667</v>
      </c>
    </row>
    <row r="195" spans="1:65" s="16" customFormat="1">
      <c r="B195" s="270"/>
      <c r="C195" s="271"/>
      <c r="D195" s="225" t="s">
        <v>465</v>
      </c>
      <c r="E195" s="272" t="s">
        <v>1</v>
      </c>
      <c r="F195" s="273" t="s">
        <v>8919</v>
      </c>
      <c r="G195" s="271"/>
      <c r="H195" s="272" t="s">
        <v>1</v>
      </c>
      <c r="I195" s="274"/>
      <c r="J195" s="271"/>
      <c r="K195" s="271"/>
      <c r="L195" s="275"/>
      <c r="M195" s="276"/>
      <c r="N195" s="277"/>
      <c r="O195" s="277"/>
      <c r="P195" s="277"/>
      <c r="Q195" s="277"/>
      <c r="R195" s="277"/>
      <c r="S195" s="277"/>
      <c r="T195" s="278"/>
      <c r="AT195" s="279" t="s">
        <v>465</v>
      </c>
      <c r="AU195" s="279" t="s">
        <v>93</v>
      </c>
      <c r="AV195" s="16" t="s">
        <v>91</v>
      </c>
      <c r="AW195" s="16" t="s">
        <v>38</v>
      </c>
      <c r="AX195" s="16" t="s">
        <v>83</v>
      </c>
      <c r="AY195" s="279" t="s">
        <v>397</v>
      </c>
    </row>
    <row r="196" spans="1:65" s="13" customFormat="1">
      <c r="B196" s="233"/>
      <c r="C196" s="234"/>
      <c r="D196" s="225" t="s">
        <v>465</v>
      </c>
      <c r="E196" s="235" t="s">
        <v>1</v>
      </c>
      <c r="F196" s="236" t="s">
        <v>8938</v>
      </c>
      <c r="G196" s="234"/>
      <c r="H196" s="237">
        <v>595</v>
      </c>
      <c r="I196" s="238"/>
      <c r="J196" s="234"/>
      <c r="K196" s="234"/>
      <c r="L196" s="239"/>
      <c r="M196" s="240"/>
      <c r="N196" s="241"/>
      <c r="O196" s="241"/>
      <c r="P196" s="241"/>
      <c r="Q196" s="241"/>
      <c r="R196" s="241"/>
      <c r="S196" s="241"/>
      <c r="T196" s="242"/>
      <c r="AT196" s="243" t="s">
        <v>465</v>
      </c>
      <c r="AU196" s="243" t="s">
        <v>93</v>
      </c>
      <c r="AV196" s="13" t="s">
        <v>93</v>
      </c>
      <c r="AW196" s="13" t="s">
        <v>38</v>
      </c>
      <c r="AX196" s="13" t="s">
        <v>83</v>
      </c>
      <c r="AY196" s="243" t="s">
        <v>397</v>
      </c>
    </row>
    <row r="197" spans="1:65" s="14" customFormat="1">
      <c r="B197" s="244"/>
      <c r="C197" s="245"/>
      <c r="D197" s="225" t="s">
        <v>465</v>
      </c>
      <c r="E197" s="246" t="s">
        <v>1</v>
      </c>
      <c r="F197" s="247" t="s">
        <v>467</v>
      </c>
      <c r="G197" s="245"/>
      <c r="H197" s="248">
        <v>595</v>
      </c>
      <c r="I197" s="249"/>
      <c r="J197" s="245"/>
      <c r="K197" s="245"/>
      <c r="L197" s="250"/>
      <c r="M197" s="251"/>
      <c r="N197" s="252"/>
      <c r="O197" s="252"/>
      <c r="P197" s="252"/>
      <c r="Q197" s="252"/>
      <c r="R197" s="252"/>
      <c r="S197" s="252"/>
      <c r="T197" s="253"/>
      <c r="AT197" s="254" t="s">
        <v>465</v>
      </c>
      <c r="AU197" s="254" t="s">
        <v>93</v>
      </c>
      <c r="AV197" s="14" t="s">
        <v>124</v>
      </c>
      <c r="AW197" s="14" t="s">
        <v>38</v>
      </c>
      <c r="AX197" s="14" t="s">
        <v>91</v>
      </c>
      <c r="AY197" s="254" t="s">
        <v>397</v>
      </c>
    </row>
    <row r="198" spans="1:65" s="2" customFormat="1" ht="21.75" customHeight="1">
      <c r="A198" s="36"/>
      <c r="B198" s="37"/>
      <c r="C198" s="211" t="s">
        <v>7</v>
      </c>
      <c r="D198" s="211" t="s">
        <v>400</v>
      </c>
      <c r="E198" s="212" t="s">
        <v>8862</v>
      </c>
      <c r="F198" s="213" t="s">
        <v>8863</v>
      </c>
      <c r="G198" s="214" t="s">
        <v>546</v>
      </c>
      <c r="H198" s="215">
        <v>192</v>
      </c>
      <c r="I198" s="216"/>
      <c r="J198" s="217">
        <f>ROUND(I198*H198,2)</f>
        <v>0</v>
      </c>
      <c r="K198" s="218"/>
      <c r="L198" s="41"/>
      <c r="M198" s="219" t="s">
        <v>1</v>
      </c>
      <c r="N198" s="220" t="s">
        <v>48</v>
      </c>
      <c r="O198" s="73"/>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124</v>
      </c>
      <c r="AT198" s="223" t="s">
        <v>400</v>
      </c>
      <c r="AU198" s="223" t="s">
        <v>93</v>
      </c>
      <c r="AY198" s="18" t="s">
        <v>397</v>
      </c>
      <c r="BE198" s="224">
        <f>IF(N198="základní",J198,0)</f>
        <v>0</v>
      </c>
      <c r="BF198" s="224">
        <f>IF(N198="snížená",J198,0)</f>
        <v>0</v>
      </c>
      <c r="BG198" s="224">
        <f>IF(N198="zákl. přenesená",J198,0)</f>
        <v>0</v>
      </c>
      <c r="BH198" s="224">
        <f>IF(N198="sníž. přenesená",J198,0)</f>
        <v>0</v>
      </c>
      <c r="BI198" s="224">
        <f>IF(N198="nulová",J198,0)</f>
        <v>0</v>
      </c>
      <c r="BJ198" s="18" t="s">
        <v>91</v>
      </c>
      <c r="BK198" s="224">
        <f>ROUND(I198*H198,2)</f>
        <v>0</v>
      </c>
      <c r="BL198" s="18" t="s">
        <v>124</v>
      </c>
      <c r="BM198" s="223" t="s">
        <v>670</v>
      </c>
    </row>
    <row r="199" spans="1:65" s="16" customFormat="1">
      <c r="B199" s="270"/>
      <c r="C199" s="271"/>
      <c r="D199" s="225" t="s">
        <v>465</v>
      </c>
      <c r="E199" s="272" t="s">
        <v>1</v>
      </c>
      <c r="F199" s="273" t="s">
        <v>8919</v>
      </c>
      <c r="G199" s="271"/>
      <c r="H199" s="272" t="s">
        <v>1</v>
      </c>
      <c r="I199" s="274"/>
      <c r="J199" s="271"/>
      <c r="K199" s="271"/>
      <c r="L199" s="275"/>
      <c r="M199" s="276"/>
      <c r="N199" s="277"/>
      <c r="O199" s="277"/>
      <c r="P199" s="277"/>
      <c r="Q199" s="277"/>
      <c r="R199" s="277"/>
      <c r="S199" s="277"/>
      <c r="T199" s="278"/>
      <c r="AT199" s="279" t="s">
        <v>465</v>
      </c>
      <c r="AU199" s="279" t="s">
        <v>93</v>
      </c>
      <c r="AV199" s="16" t="s">
        <v>91</v>
      </c>
      <c r="AW199" s="16" t="s">
        <v>38</v>
      </c>
      <c r="AX199" s="16" t="s">
        <v>83</v>
      </c>
      <c r="AY199" s="279" t="s">
        <v>397</v>
      </c>
    </row>
    <row r="200" spans="1:65" s="13" customFormat="1">
      <c r="B200" s="233"/>
      <c r="C200" s="234"/>
      <c r="D200" s="225" t="s">
        <v>465</v>
      </c>
      <c r="E200" s="235" t="s">
        <v>1</v>
      </c>
      <c r="F200" s="236" t="s">
        <v>8939</v>
      </c>
      <c r="G200" s="234"/>
      <c r="H200" s="237">
        <v>192</v>
      </c>
      <c r="I200" s="238"/>
      <c r="J200" s="234"/>
      <c r="K200" s="234"/>
      <c r="L200" s="239"/>
      <c r="M200" s="240"/>
      <c r="N200" s="241"/>
      <c r="O200" s="241"/>
      <c r="P200" s="241"/>
      <c r="Q200" s="241"/>
      <c r="R200" s="241"/>
      <c r="S200" s="241"/>
      <c r="T200" s="242"/>
      <c r="AT200" s="243" t="s">
        <v>465</v>
      </c>
      <c r="AU200" s="243" t="s">
        <v>93</v>
      </c>
      <c r="AV200" s="13" t="s">
        <v>93</v>
      </c>
      <c r="AW200" s="13" t="s">
        <v>38</v>
      </c>
      <c r="AX200" s="13" t="s">
        <v>83</v>
      </c>
      <c r="AY200" s="243" t="s">
        <v>397</v>
      </c>
    </row>
    <row r="201" spans="1:65" s="14" customFormat="1">
      <c r="B201" s="244"/>
      <c r="C201" s="245"/>
      <c r="D201" s="225" t="s">
        <v>465</v>
      </c>
      <c r="E201" s="246" t="s">
        <v>1</v>
      </c>
      <c r="F201" s="247" t="s">
        <v>467</v>
      </c>
      <c r="G201" s="245"/>
      <c r="H201" s="248">
        <v>192</v>
      </c>
      <c r="I201" s="249"/>
      <c r="J201" s="245"/>
      <c r="K201" s="245"/>
      <c r="L201" s="250"/>
      <c r="M201" s="251"/>
      <c r="N201" s="252"/>
      <c r="O201" s="252"/>
      <c r="P201" s="252"/>
      <c r="Q201" s="252"/>
      <c r="R201" s="252"/>
      <c r="S201" s="252"/>
      <c r="T201" s="253"/>
      <c r="AT201" s="254" t="s">
        <v>465</v>
      </c>
      <c r="AU201" s="254" t="s">
        <v>93</v>
      </c>
      <c r="AV201" s="14" t="s">
        <v>124</v>
      </c>
      <c r="AW201" s="14" t="s">
        <v>38</v>
      </c>
      <c r="AX201" s="14" t="s">
        <v>91</v>
      </c>
      <c r="AY201" s="254" t="s">
        <v>397</v>
      </c>
    </row>
    <row r="202" spans="1:65" s="2" customFormat="1" ht="21.75" customHeight="1">
      <c r="A202" s="36"/>
      <c r="B202" s="37"/>
      <c r="C202" s="211" t="s">
        <v>179</v>
      </c>
      <c r="D202" s="211" t="s">
        <v>400</v>
      </c>
      <c r="E202" s="212" t="s">
        <v>8940</v>
      </c>
      <c r="F202" s="213" t="s">
        <v>8941</v>
      </c>
      <c r="G202" s="214" t="s">
        <v>546</v>
      </c>
      <c r="H202" s="215">
        <v>335.5</v>
      </c>
      <c r="I202" s="216"/>
      <c r="J202" s="217">
        <f>ROUND(I202*H202,2)</f>
        <v>0</v>
      </c>
      <c r="K202" s="218"/>
      <c r="L202" s="41"/>
      <c r="M202" s="219" t="s">
        <v>1</v>
      </c>
      <c r="N202" s="220" t="s">
        <v>48</v>
      </c>
      <c r="O202" s="73"/>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124</v>
      </c>
      <c r="AT202" s="223" t="s">
        <v>400</v>
      </c>
      <c r="AU202" s="223" t="s">
        <v>93</v>
      </c>
      <c r="AY202" s="18" t="s">
        <v>397</v>
      </c>
      <c r="BE202" s="224">
        <f>IF(N202="základní",J202,0)</f>
        <v>0</v>
      </c>
      <c r="BF202" s="224">
        <f>IF(N202="snížená",J202,0)</f>
        <v>0</v>
      </c>
      <c r="BG202" s="224">
        <f>IF(N202="zákl. přenesená",J202,0)</f>
        <v>0</v>
      </c>
      <c r="BH202" s="224">
        <f>IF(N202="sníž. přenesená",J202,0)</f>
        <v>0</v>
      </c>
      <c r="BI202" s="224">
        <f>IF(N202="nulová",J202,0)</f>
        <v>0</v>
      </c>
      <c r="BJ202" s="18" t="s">
        <v>91</v>
      </c>
      <c r="BK202" s="224">
        <f>ROUND(I202*H202,2)</f>
        <v>0</v>
      </c>
      <c r="BL202" s="18" t="s">
        <v>124</v>
      </c>
      <c r="BM202" s="223" t="s">
        <v>673</v>
      </c>
    </row>
    <row r="203" spans="1:65" s="16" customFormat="1">
      <c r="B203" s="270"/>
      <c r="C203" s="271"/>
      <c r="D203" s="225" t="s">
        <v>465</v>
      </c>
      <c r="E203" s="272" t="s">
        <v>1</v>
      </c>
      <c r="F203" s="273" t="s">
        <v>8919</v>
      </c>
      <c r="G203" s="271"/>
      <c r="H203" s="272" t="s">
        <v>1</v>
      </c>
      <c r="I203" s="274"/>
      <c r="J203" s="271"/>
      <c r="K203" s="271"/>
      <c r="L203" s="275"/>
      <c r="M203" s="276"/>
      <c r="N203" s="277"/>
      <c r="O203" s="277"/>
      <c r="P203" s="277"/>
      <c r="Q203" s="277"/>
      <c r="R203" s="277"/>
      <c r="S203" s="277"/>
      <c r="T203" s="278"/>
      <c r="AT203" s="279" t="s">
        <v>465</v>
      </c>
      <c r="AU203" s="279" t="s">
        <v>93</v>
      </c>
      <c r="AV203" s="16" t="s">
        <v>91</v>
      </c>
      <c r="AW203" s="16" t="s">
        <v>38</v>
      </c>
      <c r="AX203" s="16" t="s">
        <v>83</v>
      </c>
      <c r="AY203" s="279" t="s">
        <v>397</v>
      </c>
    </row>
    <row r="204" spans="1:65" s="13" customFormat="1">
      <c r="B204" s="233"/>
      <c r="C204" s="234"/>
      <c r="D204" s="225" t="s">
        <v>465</v>
      </c>
      <c r="E204" s="235" t="s">
        <v>1</v>
      </c>
      <c r="F204" s="236" t="s">
        <v>8942</v>
      </c>
      <c r="G204" s="234"/>
      <c r="H204" s="237">
        <v>335.5</v>
      </c>
      <c r="I204" s="238"/>
      <c r="J204" s="234"/>
      <c r="K204" s="234"/>
      <c r="L204" s="239"/>
      <c r="M204" s="240"/>
      <c r="N204" s="241"/>
      <c r="O204" s="241"/>
      <c r="P204" s="241"/>
      <c r="Q204" s="241"/>
      <c r="R204" s="241"/>
      <c r="S204" s="241"/>
      <c r="T204" s="242"/>
      <c r="AT204" s="243" t="s">
        <v>465</v>
      </c>
      <c r="AU204" s="243" t="s">
        <v>93</v>
      </c>
      <c r="AV204" s="13" t="s">
        <v>93</v>
      </c>
      <c r="AW204" s="13" t="s">
        <v>38</v>
      </c>
      <c r="AX204" s="13" t="s">
        <v>83</v>
      </c>
      <c r="AY204" s="243" t="s">
        <v>397</v>
      </c>
    </row>
    <row r="205" spans="1:65" s="14" customFormat="1">
      <c r="B205" s="244"/>
      <c r="C205" s="245"/>
      <c r="D205" s="225" t="s">
        <v>465</v>
      </c>
      <c r="E205" s="246" t="s">
        <v>1</v>
      </c>
      <c r="F205" s="247" t="s">
        <v>467</v>
      </c>
      <c r="G205" s="245"/>
      <c r="H205" s="248">
        <v>335.5</v>
      </c>
      <c r="I205" s="249"/>
      <c r="J205" s="245"/>
      <c r="K205" s="245"/>
      <c r="L205" s="250"/>
      <c r="M205" s="251"/>
      <c r="N205" s="252"/>
      <c r="O205" s="252"/>
      <c r="P205" s="252"/>
      <c r="Q205" s="252"/>
      <c r="R205" s="252"/>
      <c r="S205" s="252"/>
      <c r="T205" s="253"/>
      <c r="AT205" s="254" t="s">
        <v>465</v>
      </c>
      <c r="AU205" s="254" t="s">
        <v>93</v>
      </c>
      <c r="AV205" s="14" t="s">
        <v>124</v>
      </c>
      <c r="AW205" s="14" t="s">
        <v>38</v>
      </c>
      <c r="AX205" s="14" t="s">
        <v>91</v>
      </c>
      <c r="AY205" s="254" t="s">
        <v>397</v>
      </c>
    </row>
    <row r="206" spans="1:65" s="2" customFormat="1" ht="21.75" customHeight="1">
      <c r="A206" s="36"/>
      <c r="B206" s="37"/>
      <c r="C206" s="211" t="s">
        <v>185</v>
      </c>
      <c r="D206" s="211" t="s">
        <v>400</v>
      </c>
      <c r="E206" s="212" t="s">
        <v>8865</v>
      </c>
      <c r="F206" s="213" t="s">
        <v>8866</v>
      </c>
      <c r="G206" s="214" t="s">
        <v>546</v>
      </c>
      <c r="H206" s="215">
        <v>192</v>
      </c>
      <c r="I206" s="216"/>
      <c r="J206" s="217">
        <f>ROUND(I206*H206,2)</f>
        <v>0</v>
      </c>
      <c r="K206" s="218"/>
      <c r="L206" s="41"/>
      <c r="M206" s="219" t="s">
        <v>1</v>
      </c>
      <c r="N206" s="220" t="s">
        <v>48</v>
      </c>
      <c r="O206" s="73"/>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124</v>
      </c>
      <c r="AT206" s="223" t="s">
        <v>400</v>
      </c>
      <c r="AU206" s="223" t="s">
        <v>93</v>
      </c>
      <c r="AY206" s="18" t="s">
        <v>397</v>
      </c>
      <c r="BE206" s="224">
        <f>IF(N206="základní",J206,0)</f>
        <v>0</v>
      </c>
      <c r="BF206" s="224">
        <f>IF(N206="snížená",J206,0)</f>
        <v>0</v>
      </c>
      <c r="BG206" s="224">
        <f>IF(N206="zákl. přenesená",J206,0)</f>
        <v>0</v>
      </c>
      <c r="BH206" s="224">
        <f>IF(N206="sníž. přenesená",J206,0)</f>
        <v>0</v>
      </c>
      <c r="BI206" s="224">
        <f>IF(N206="nulová",J206,0)</f>
        <v>0</v>
      </c>
      <c r="BJ206" s="18" t="s">
        <v>91</v>
      </c>
      <c r="BK206" s="224">
        <f>ROUND(I206*H206,2)</f>
        <v>0</v>
      </c>
      <c r="BL206" s="18" t="s">
        <v>124</v>
      </c>
      <c r="BM206" s="223" t="s">
        <v>676</v>
      </c>
    </row>
    <row r="207" spans="1:65" s="16" customFormat="1">
      <c r="B207" s="270"/>
      <c r="C207" s="271"/>
      <c r="D207" s="225" t="s">
        <v>465</v>
      </c>
      <c r="E207" s="272" t="s">
        <v>1</v>
      </c>
      <c r="F207" s="273" t="s">
        <v>8919</v>
      </c>
      <c r="G207" s="271"/>
      <c r="H207" s="272" t="s">
        <v>1</v>
      </c>
      <c r="I207" s="274"/>
      <c r="J207" s="271"/>
      <c r="K207" s="271"/>
      <c r="L207" s="275"/>
      <c r="M207" s="276"/>
      <c r="N207" s="277"/>
      <c r="O207" s="277"/>
      <c r="P207" s="277"/>
      <c r="Q207" s="277"/>
      <c r="R207" s="277"/>
      <c r="S207" s="277"/>
      <c r="T207" s="278"/>
      <c r="AT207" s="279" t="s">
        <v>465</v>
      </c>
      <c r="AU207" s="279" t="s">
        <v>93</v>
      </c>
      <c r="AV207" s="16" t="s">
        <v>91</v>
      </c>
      <c r="AW207" s="16" t="s">
        <v>38</v>
      </c>
      <c r="AX207" s="16" t="s">
        <v>83</v>
      </c>
      <c r="AY207" s="279" t="s">
        <v>397</v>
      </c>
    </row>
    <row r="208" spans="1:65" s="13" customFormat="1">
      <c r="B208" s="233"/>
      <c r="C208" s="234"/>
      <c r="D208" s="225" t="s">
        <v>465</v>
      </c>
      <c r="E208" s="235" t="s">
        <v>1</v>
      </c>
      <c r="F208" s="236" t="s">
        <v>8939</v>
      </c>
      <c r="G208" s="234"/>
      <c r="H208" s="237">
        <v>192</v>
      </c>
      <c r="I208" s="238"/>
      <c r="J208" s="234"/>
      <c r="K208" s="234"/>
      <c r="L208" s="239"/>
      <c r="M208" s="240"/>
      <c r="N208" s="241"/>
      <c r="O208" s="241"/>
      <c r="P208" s="241"/>
      <c r="Q208" s="241"/>
      <c r="R208" s="241"/>
      <c r="S208" s="241"/>
      <c r="T208" s="242"/>
      <c r="AT208" s="243" t="s">
        <v>465</v>
      </c>
      <c r="AU208" s="243" t="s">
        <v>93</v>
      </c>
      <c r="AV208" s="13" t="s">
        <v>93</v>
      </c>
      <c r="AW208" s="13" t="s">
        <v>38</v>
      </c>
      <c r="AX208" s="13" t="s">
        <v>83</v>
      </c>
      <c r="AY208" s="243" t="s">
        <v>397</v>
      </c>
    </row>
    <row r="209" spans="1:65" s="14" customFormat="1">
      <c r="B209" s="244"/>
      <c r="C209" s="245"/>
      <c r="D209" s="225" t="s">
        <v>465</v>
      </c>
      <c r="E209" s="246" t="s">
        <v>1</v>
      </c>
      <c r="F209" s="247" t="s">
        <v>467</v>
      </c>
      <c r="G209" s="245"/>
      <c r="H209" s="248">
        <v>192</v>
      </c>
      <c r="I209" s="249"/>
      <c r="J209" s="245"/>
      <c r="K209" s="245"/>
      <c r="L209" s="250"/>
      <c r="M209" s="251"/>
      <c r="N209" s="252"/>
      <c r="O209" s="252"/>
      <c r="P209" s="252"/>
      <c r="Q209" s="252"/>
      <c r="R209" s="252"/>
      <c r="S209" s="252"/>
      <c r="T209" s="253"/>
      <c r="AT209" s="254" t="s">
        <v>465</v>
      </c>
      <c r="AU209" s="254" t="s">
        <v>93</v>
      </c>
      <c r="AV209" s="14" t="s">
        <v>124</v>
      </c>
      <c r="AW209" s="14" t="s">
        <v>38</v>
      </c>
      <c r="AX209" s="14" t="s">
        <v>91</v>
      </c>
      <c r="AY209" s="254" t="s">
        <v>397</v>
      </c>
    </row>
    <row r="210" spans="1:65" s="2" customFormat="1" ht="16.5" customHeight="1">
      <c r="A210" s="36"/>
      <c r="B210" s="37"/>
      <c r="C210" s="211" t="s">
        <v>188</v>
      </c>
      <c r="D210" s="211" t="s">
        <v>400</v>
      </c>
      <c r="E210" s="212" t="s">
        <v>8867</v>
      </c>
      <c r="F210" s="213" t="s">
        <v>8868</v>
      </c>
      <c r="G210" s="214" t="s">
        <v>546</v>
      </c>
      <c r="H210" s="215">
        <v>192</v>
      </c>
      <c r="I210" s="216"/>
      <c r="J210" s="217">
        <f>ROUND(I210*H210,2)</f>
        <v>0</v>
      </c>
      <c r="K210" s="218"/>
      <c r="L210" s="41"/>
      <c r="M210" s="219" t="s">
        <v>1</v>
      </c>
      <c r="N210" s="220" t="s">
        <v>48</v>
      </c>
      <c r="O210" s="73"/>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124</v>
      </c>
      <c r="AT210" s="223" t="s">
        <v>400</v>
      </c>
      <c r="AU210" s="223" t="s">
        <v>93</v>
      </c>
      <c r="AY210" s="18" t="s">
        <v>397</v>
      </c>
      <c r="BE210" s="224">
        <f>IF(N210="základní",J210,0)</f>
        <v>0</v>
      </c>
      <c r="BF210" s="224">
        <f>IF(N210="snížená",J210,0)</f>
        <v>0</v>
      </c>
      <c r="BG210" s="224">
        <f>IF(N210="zákl. přenesená",J210,0)</f>
        <v>0</v>
      </c>
      <c r="BH210" s="224">
        <f>IF(N210="sníž. přenesená",J210,0)</f>
        <v>0</v>
      </c>
      <c r="BI210" s="224">
        <f>IF(N210="nulová",J210,0)</f>
        <v>0</v>
      </c>
      <c r="BJ210" s="18" t="s">
        <v>91</v>
      </c>
      <c r="BK210" s="224">
        <f>ROUND(I210*H210,2)</f>
        <v>0</v>
      </c>
      <c r="BL210" s="18" t="s">
        <v>124</v>
      </c>
      <c r="BM210" s="223" t="s">
        <v>679</v>
      </c>
    </row>
    <row r="211" spans="1:65" s="16" customFormat="1">
      <c r="B211" s="270"/>
      <c r="C211" s="271"/>
      <c r="D211" s="225" t="s">
        <v>465</v>
      </c>
      <c r="E211" s="272" t="s">
        <v>1</v>
      </c>
      <c r="F211" s="273" t="s">
        <v>8919</v>
      </c>
      <c r="G211" s="271"/>
      <c r="H211" s="272" t="s">
        <v>1</v>
      </c>
      <c r="I211" s="274"/>
      <c r="J211" s="271"/>
      <c r="K211" s="271"/>
      <c r="L211" s="275"/>
      <c r="M211" s="276"/>
      <c r="N211" s="277"/>
      <c r="O211" s="277"/>
      <c r="P211" s="277"/>
      <c r="Q211" s="277"/>
      <c r="R211" s="277"/>
      <c r="S211" s="277"/>
      <c r="T211" s="278"/>
      <c r="AT211" s="279" t="s">
        <v>465</v>
      </c>
      <c r="AU211" s="279" t="s">
        <v>93</v>
      </c>
      <c r="AV211" s="16" t="s">
        <v>91</v>
      </c>
      <c r="AW211" s="16" t="s">
        <v>38</v>
      </c>
      <c r="AX211" s="16" t="s">
        <v>83</v>
      </c>
      <c r="AY211" s="279" t="s">
        <v>397</v>
      </c>
    </row>
    <row r="212" spans="1:65" s="13" customFormat="1">
      <c r="B212" s="233"/>
      <c r="C212" s="234"/>
      <c r="D212" s="225" t="s">
        <v>465</v>
      </c>
      <c r="E212" s="235" t="s">
        <v>1</v>
      </c>
      <c r="F212" s="236" t="s">
        <v>8939</v>
      </c>
      <c r="G212" s="234"/>
      <c r="H212" s="237">
        <v>192</v>
      </c>
      <c r="I212" s="238"/>
      <c r="J212" s="234"/>
      <c r="K212" s="234"/>
      <c r="L212" s="239"/>
      <c r="M212" s="240"/>
      <c r="N212" s="241"/>
      <c r="O212" s="241"/>
      <c r="P212" s="241"/>
      <c r="Q212" s="241"/>
      <c r="R212" s="241"/>
      <c r="S212" s="241"/>
      <c r="T212" s="242"/>
      <c r="AT212" s="243" t="s">
        <v>465</v>
      </c>
      <c r="AU212" s="243" t="s">
        <v>93</v>
      </c>
      <c r="AV212" s="13" t="s">
        <v>93</v>
      </c>
      <c r="AW212" s="13" t="s">
        <v>38</v>
      </c>
      <c r="AX212" s="13" t="s">
        <v>83</v>
      </c>
      <c r="AY212" s="243" t="s">
        <v>397</v>
      </c>
    </row>
    <row r="213" spans="1:65" s="14" customFormat="1">
      <c r="B213" s="244"/>
      <c r="C213" s="245"/>
      <c r="D213" s="225" t="s">
        <v>465</v>
      </c>
      <c r="E213" s="246" t="s">
        <v>1</v>
      </c>
      <c r="F213" s="247" t="s">
        <v>467</v>
      </c>
      <c r="G213" s="245"/>
      <c r="H213" s="248">
        <v>192</v>
      </c>
      <c r="I213" s="249"/>
      <c r="J213" s="245"/>
      <c r="K213" s="245"/>
      <c r="L213" s="250"/>
      <c r="M213" s="251"/>
      <c r="N213" s="252"/>
      <c r="O213" s="252"/>
      <c r="P213" s="252"/>
      <c r="Q213" s="252"/>
      <c r="R213" s="252"/>
      <c r="S213" s="252"/>
      <c r="T213" s="253"/>
      <c r="AT213" s="254" t="s">
        <v>465</v>
      </c>
      <c r="AU213" s="254" t="s">
        <v>93</v>
      </c>
      <c r="AV213" s="14" t="s">
        <v>124</v>
      </c>
      <c r="AW213" s="14" t="s">
        <v>38</v>
      </c>
      <c r="AX213" s="14" t="s">
        <v>91</v>
      </c>
      <c r="AY213" s="254" t="s">
        <v>397</v>
      </c>
    </row>
    <row r="214" spans="1:65" s="2" customFormat="1" ht="21.75" customHeight="1">
      <c r="A214" s="36"/>
      <c r="B214" s="37"/>
      <c r="C214" s="211" t="s">
        <v>191</v>
      </c>
      <c r="D214" s="211" t="s">
        <v>400</v>
      </c>
      <c r="E214" s="212" t="s">
        <v>8869</v>
      </c>
      <c r="F214" s="213" t="s">
        <v>8870</v>
      </c>
      <c r="G214" s="214" t="s">
        <v>546</v>
      </c>
      <c r="H214" s="215">
        <v>192</v>
      </c>
      <c r="I214" s="216"/>
      <c r="J214" s="217">
        <f>ROUND(I214*H214,2)</f>
        <v>0</v>
      </c>
      <c r="K214" s="218"/>
      <c r="L214" s="41"/>
      <c r="M214" s="219" t="s">
        <v>1</v>
      </c>
      <c r="N214" s="220" t="s">
        <v>48</v>
      </c>
      <c r="O214" s="73"/>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124</v>
      </c>
      <c r="AT214" s="223" t="s">
        <v>400</v>
      </c>
      <c r="AU214" s="223" t="s">
        <v>93</v>
      </c>
      <c r="AY214" s="18" t="s">
        <v>397</v>
      </c>
      <c r="BE214" s="224">
        <f>IF(N214="základní",J214,0)</f>
        <v>0</v>
      </c>
      <c r="BF214" s="224">
        <f>IF(N214="snížená",J214,0)</f>
        <v>0</v>
      </c>
      <c r="BG214" s="224">
        <f>IF(N214="zákl. přenesená",J214,0)</f>
        <v>0</v>
      </c>
      <c r="BH214" s="224">
        <f>IF(N214="sníž. přenesená",J214,0)</f>
        <v>0</v>
      </c>
      <c r="BI214" s="224">
        <f>IF(N214="nulová",J214,0)</f>
        <v>0</v>
      </c>
      <c r="BJ214" s="18" t="s">
        <v>91</v>
      </c>
      <c r="BK214" s="224">
        <f>ROUND(I214*H214,2)</f>
        <v>0</v>
      </c>
      <c r="BL214" s="18" t="s">
        <v>124</v>
      </c>
      <c r="BM214" s="223" t="s">
        <v>682</v>
      </c>
    </row>
    <row r="215" spans="1:65" s="16" customFormat="1">
      <c r="B215" s="270"/>
      <c r="C215" s="271"/>
      <c r="D215" s="225" t="s">
        <v>465</v>
      </c>
      <c r="E215" s="272" t="s">
        <v>1</v>
      </c>
      <c r="F215" s="273" t="s">
        <v>8919</v>
      </c>
      <c r="G215" s="271"/>
      <c r="H215" s="272" t="s">
        <v>1</v>
      </c>
      <c r="I215" s="274"/>
      <c r="J215" s="271"/>
      <c r="K215" s="271"/>
      <c r="L215" s="275"/>
      <c r="M215" s="276"/>
      <c r="N215" s="277"/>
      <c r="O215" s="277"/>
      <c r="P215" s="277"/>
      <c r="Q215" s="277"/>
      <c r="R215" s="277"/>
      <c r="S215" s="277"/>
      <c r="T215" s="278"/>
      <c r="AT215" s="279" t="s">
        <v>465</v>
      </c>
      <c r="AU215" s="279" t="s">
        <v>93</v>
      </c>
      <c r="AV215" s="16" t="s">
        <v>91</v>
      </c>
      <c r="AW215" s="16" t="s">
        <v>38</v>
      </c>
      <c r="AX215" s="16" t="s">
        <v>83</v>
      </c>
      <c r="AY215" s="279" t="s">
        <v>397</v>
      </c>
    </row>
    <row r="216" spans="1:65" s="13" customFormat="1">
      <c r="B216" s="233"/>
      <c r="C216" s="234"/>
      <c r="D216" s="225" t="s">
        <v>465</v>
      </c>
      <c r="E216" s="235" t="s">
        <v>1</v>
      </c>
      <c r="F216" s="236" t="s">
        <v>8939</v>
      </c>
      <c r="G216" s="234"/>
      <c r="H216" s="237">
        <v>192</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4" customFormat="1">
      <c r="B217" s="244"/>
      <c r="C217" s="245"/>
      <c r="D217" s="225" t="s">
        <v>465</v>
      </c>
      <c r="E217" s="246" t="s">
        <v>1</v>
      </c>
      <c r="F217" s="247" t="s">
        <v>467</v>
      </c>
      <c r="G217" s="245"/>
      <c r="H217" s="248">
        <v>192</v>
      </c>
      <c r="I217" s="249"/>
      <c r="J217" s="245"/>
      <c r="K217" s="245"/>
      <c r="L217" s="250"/>
      <c r="M217" s="251"/>
      <c r="N217" s="252"/>
      <c r="O217" s="252"/>
      <c r="P217" s="252"/>
      <c r="Q217" s="252"/>
      <c r="R217" s="252"/>
      <c r="S217" s="252"/>
      <c r="T217" s="253"/>
      <c r="AT217" s="254" t="s">
        <v>465</v>
      </c>
      <c r="AU217" s="254" t="s">
        <v>93</v>
      </c>
      <c r="AV217" s="14" t="s">
        <v>124</v>
      </c>
      <c r="AW217" s="14" t="s">
        <v>38</v>
      </c>
      <c r="AX217" s="14" t="s">
        <v>91</v>
      </c>
      <c r="AY217" s="254" t="s">
        <v>397</v>
      </c>
    </row>
    <row r="218" spans="1:65" s="2" customFormat="1" ht="21.75" customHeight="1">
      <c r="A218" s="36"/>
      <c r="B218" s="37"/>
      <c r="C218" s="211" t="s">
        <v>194</v>
      </c>
      <c r="D218" s="211" t="s">
        <v>400</v>
      </c>
      <c r="E218" s="212" t="s">
        <v>7610</v>
      </c>
      <c r="F218" s="213" t="s">
        <v>8871</v>
      </c>
      <c r="G218" s="214" t="s">
        <v>546</v>
      </c>
      <c r="H218" s="215">
        <v>31.1</v>
      </c>
      <c r="I218" s="216"/>
      <c r="J218" s="217">
        <f>ROUND(I218*H218,2)</f>
        <v>0</v>
      </c>
      <c r="K218" s="218"/>
      <c r="L218" s="41"/>
      <c r="M218" s="219" t="s">
        <v>1</v>
      </c>
      <c r="N218" s="220" t="s">
        <v>48</v>
      </c>
      <c r="O218" s="73"/>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124</v>
      </c>
      <c r="AT218" s="223" t="s">
        <v>400</v>
      </c>
      <c r="AU218" s="223" t="s">
        <v>93</v>
      </c>
      <c r="AY218" s="18" t="s">
        <v>397</v>
      </c>
      <c r="BE218" s="224">
        <f>IF(N218="základní",J218,0)</f>
        <v>0</v>
      </c>
      <c r="BF218" s="224">
        <f>IF(N218="snížená",J218,0)</f>
        <v>0</v>
      </c>
      <c r="BG218" s="224">
        <f>IF(N218="zákl. přenesená",J218,0)</f>
        <v>0</v>
      </c>
      <c r="BH218" s="224">
        <f>IF(N218="sníž. přenesená",J218,0)</f>
        <v>0</v>
      </c>
      <c r="BI218" s="224">
        <f>IF(N218="nulová",J218,0)</f>
        <v>0</v>
      </c>
      <c r="BJ218" s="18" t="s">
        <v>91</v>
      </c>
      <c r="BK218" s="224">
        <f>ROUND(I218*H218,2)</f>
        <v>0</v>
      </c>
      <c r="BL218" s="18" t="s">
        <v>124</v>
      </c>
      <c r="BM218" s="223" t="s">
        <v>995</v>
      </c>
    </row>
    <row r="219" spans="1:65" s="16" customFormat="1">
      <c r="B219" s="270"/>
      <c r="C219" s="271"/>
      <c r="D219" s="225" t="s">
        <v>465</v>
      </c>
      <c r="E219" s="272" t="s">
        <v>1</v>
      </c>
      <c r="F219" s="273" t="s">
        <v>8919</v>
      </c>
      <c r="G219" s="271"/>
      <c r="H219" s="272" t="s">
        <v>1</v>
      </c>
      <c r="I219" s="274"/>
      <c r="J219" s="271"/>
      <c r="K219" s="271"/>
      <c r="L219" s="275"/>
      <c r="M219" s="276"/>
      <c r="N219" s="277"/>
      <c r="O219" s="277"/>
      <c r="P219" s="277"/>
      <c r="Q219" s="277"/>
      <c r="R219" s="277"/>
      <c r="S219" s="277"/>
      <c r="T219" s="278"/>
      <c r="AT219" s="279" t="s">
        <v>465</v>
      </c>
      <c r="AU219" s="279" t="s">
        <v>93</v>
      </c>
      <c r="AV219" s="16" t="s">
        <v>91</v>
      </c>
      <c r="AW219" s="16" t="s">
        <v>38</v>
      </c>
      <c r="AX219" s="16" t="s">
        <v>83</v>
      </c>
      <c r="AY219" s="279" t="s">
        <v>397</v>
      </c>
    </row>
    <row r="220" spans="1:65" s="13" customFormat="1">
      <c r="B220" s="233"/>
      <c r="C220" s="234"/>
      <c r="D220" s="225" t="s">
        <v>465</v>
      </c>
      <c r="E220" s="235" t="s">
        <v>1</v>
      </c>
      <c r="F220" s="236" t="s">
        <v>8935</v>
      </c>
      <c r="G220" s="234"/>
      <c r="H220" s="237">
        <v>31.1</v>
      </c>
      <c r="I220" s="238"/>
      <c r="J220" s="234"/>
      <c r="K220" s="234"/>
      <c r="L220" s="239"/>
      <c r="M220" s="240"/>
      <c r="N220" s="241"/>
      <c r="O220" s="241"/>
      <c r="P220" s="241"/>
      <c r="Q220" s="241"/>
      <c r="R220" s="241"/>
      <c r="S220" s="241"/>
      <c r="T220" s="242"/>
      <c r="AT220" s="243" t="s">
        <v>465</v>
      </c>
      <c r="AU220" s="243" t="s">
        <v>93</v>
      </c>
      <c r="AV220" s="13" t="s">
        <v>93</v>
      </c>
      <c r="AW220" s="13" t="s">
        <v>38</v>
      </c>
      <c r="AX220" s="13" t="s">
        <v>83</v>
      </c>
      <c r="AY220" s="243" t="s">
        <v>397</v>
      </c>
    </row>
    <row r="221" spans="1:65" s="14" customFormat="1">
      <c r="B221" s="244"/>
      <c r="C221" s="245"/>
      <c r="D221" s="225" t="s">
        <v>465</v>
      </c>
      <c r="E221" s="246" t="s">
        <v>1</v>
      </c>
      <c r="F221" s="247" t="s">
        <v>467</v>
      </c>
      <c r="G221" s="245"/>
      <c r="H221" s="248">
        <v>31.1</v>
      </c>
      <c r="I221" s="249"/>
      <c r="J221" s="245"/>
      <c r="K221" s="245"/>
      <c r="L221" s="250"/>
      <c r="M221" s="251"/>
      <c r="N221" s="252"/>
      <c r="O221" s="252"/>
      <c r="P221" s="252"/>
      <c r="Q221" s="252"/>
      <c r="R221" s="252"/>
      <c r="S221" s="252"/>
      <c r="T221" s="253"/>
      <c r="AT221" s="254" t="s">
        <v>465</v>
      </c>
      <c r="AU221" s="254" t="s">
        <v>93</v>
      </c>
      <c r="AV221" s="14" t="s">
        <v>124</v>
      </c>
      <c r="AW221" s="14" t="s">
        <v>38</v>
      </c>
      <c r="AX221" s="14" t="s">
        <v>91</v>
      </c>
      <c r="AY221" s="254" t="s">
        <v>397</v>
      </c>
    </row>
    <row r="222" spans="1:65" s="2" customFormat="1" ht="21.75" customHeight="1">
      <c r="A222" s="36"/>
      <c r="B222" s="37"/>
      <c r="C222" s="280" t="s">
        <v>197</v>
      </c>
      <c r="D222" s="280" t="s">
        <v>534</v>
      </c>
      <c r="E222" s="281" t="s">
        <v>8873</v>
      </c>
      <c r="F222" s="282" t="s">
        <v>8874</v>
      </c>
      <c r="G222" s="283" t="s">
        <v>546</v>
      </c>
      <c r="H222" s="284">
        <v>34.21</v>
      </c>
      <c r="I222" s="285"/>
      <c r="J222" s="286">
        <f>ROUND(I222*H222,2)</f>
        <v>0</v>
      </c>
      <c r="K222" s="287"/>
      <c r="L222" s="288"/>
      <c r="M222" s="289" t="s">
        <v>1</v>
      </c>
      <c r="N222" s="290" t="s">
        <v>48</v>
      </c>
      <c r="O222" s="73"/>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136</v>
      </c>
      <c r="AT222" s="223" t="s">
        <v>534</v>
      </c>
      <c r="AU222" s="223" t="s">
        <v>93</v>
      </c>
      <c r="AY222" s="18" t="s">
        <v>397</v>
      </c>
      <c r="BE222" s="224">
        <f>IF(N222="základní",J222,0)</f>
        <v>0</v>
      </c>
      <c r="BF222" s="224">
        <f>IF(N222="snížená",J222,0)</f>
        <v>0</v>
      </c>
      <c r="BG222" s="224">
        <f>IF(N222="zákl. přenesená",J222,0)</f>
        <v>0</v>
      </c>
      <c r="BH222" s="224">
        <f>IF(N222="sníž. přenesená",J222,0)</f>
        <v>0</v>
      </c>
      <c r="BI222" s="224">
        <f>IF(N222="nulová",J222,0)</f>
        <v>0</v>
      </c>
      <c r="BJ222" s="18" t="s">
        <v>91</v>
      </c>
      <c r="BK222" s="224">
        <f>ROUND(I222*H222,2)</f>
        <v>0</v>
      </c>
      <c r="BL222" s="18" t="s">
        <v>124</v>
      </c>
      <c r="BM222" s="223" t="s">
        <v>1026</v>
      </c>
    </row>
    <row r="223" spans="1:65" s="13" customFormat="1">
      <c r="B223" s="233"/>
      <c r="C223" s="234"/>
      <c r="D223" s="225" t="s">
        <v>465</v>
      </c>
      <c r="E223" s="235" t="s">
        <v>1</v>
      </c>
      <c r="F223" s="236" t="s">
        <v>8943</v>
      </c>
      <c r="G223" s="234"/>
      <c r="H223" s="237">
        <v>34.21</v>
      </c>
      <c r="I223" s="238"/>
      <c r="J223" s="234"/>
      <c r="K223" s="234"/>
      <c r="L223" s="239"/>
      <c r="M223" s="240"/>
      <c r="N223" s="241"/>
      <c r="O223" s="241"/>
      <c r="P223" s="241"/>
      <c r="Q223" s="241"/>
      <c r="R223" s="241"/>
      <c r="S223" s="241"/>
      <c r="T223" s="242"/>
      <c r="AT223" s="243" t="s">
        <v>465</v>
      </c>
      <c r="AU223" s="243" t="s">
        <v>93</v>
      </c>
      <c r="AV223" s="13" t="s">
        <v>93</v>
      </c>
      <c r="AW223" s="13" t="s">
        <v>38</v>
      </c>
      <c r="AX223" s="13" t="s">
        <v>83</v>
      </c>
      <c r="AY223" s="243" t="s">
        <v>397</v>
      </c>
    </row>
    <row r="224" spans="1:65" s="14" customFormat="1">
      <c r="B224" s="244"/>
      <c r="C224" s="245"/>
      <c r="D224" s="225" t="s">
        <v>465</v>
      </c>
      <c r="E224" s="246" t="s">
        <v>1</v>
      </c>
      <c r="F224" s="247" t="s">
        <v>467</v>
      </c>
      <c r="G224" s="245"/>
      <c r="H224" s="248">
        <v>34.21</v>
      </c>
      <c r="I224" s="249"/>
      <c r="J224" s="245"/>
      <c r="K224" s="245"/>
      <c r="L224" s="250"/>
      <c r="M224" s="251"/>
      <c r="N224" s="252"/>
      <c r="O224" s="252"/>
      <c r="P224" s="252"/>
      <c r="Q224" s="252"/>
      <c r="R224" s="252"/>
      <c r="S224" s="252"/>
      <c r="T224" s="253"/>
      <c r="AT224" s="254" t="s">
        <v>465</v>
      </c>
      <c r="AU224" s="254" t="s">
        <v>93</v>
      </c>
      <c r="AV224" s="14" t="s">
        <v>124</v>
      </c>
      <c r="AW224" s="14" t="s">
        <v>38</v>
      </c>
      <c r="AX224" s="14" t="s">
        <v>91</v>
      </c>
      <c r="AY224" s="254" t="s">
        <v>397</v>
      </c>
    </row>
    <row r="225" spans="1:65" s="2" customFormat="1" ht="21.75" customHeight="1">
      <c r="A225" s="36"/>
      <c r="B225" s="37"/>
      <c r="C225" s="211" t="s">
        <v>200</v>
      </c>
      <c r="D225" s="211" t="s">
        <v>400</v>
      </c>
      <c r="E225" s="212" t="s">
        <v>8876</v>
      </c>
      <c r="F225" s="213" t="s">
        <v>8877</v>
      </c>
      <c r="G225" s="214" t="s">
        <v>546</v>
      </c>
      <c r="H225" s="215">
        <v>812</v>
      </c>
      <c r="I225" s="216"/>
      <c r="J225" s="217">
        <f>ROUND(I225*H225,2)</f>
        <v>0</v>
      </c>
      <c r="K225" s="218"/>
      <c r="L225" s="41"/>
      <c r="M225" s="219" t="s">
        <v>1</v>
      </c>
      <c r="N225" s="220" t="s">
        <v>48</v>
      </c>
      <c r="O225" s="73"/>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124</v>
      </c>
      <c r="AT225" s="223" t="s">
        <v>400</v>
      </c>
      <c r="AU225" s="223" t="s">
        <v>93</v>
      </c>
      <c r="AY225" s="18" t="s">
        <v>397</v>
      </c>
      <c r="BE225" s="224">
        <f>IF(N225="základní",J225,0)</f>
        <v>0</v>
      </c>
      <c r="BF225" s="224">
        <f>IF(N225="snížená",J225,0)</f>
        <v>0</v>
      </c>
      <c r="BG225" s="224">
        <f>IF(N225="zákl. přenesená",J225,0)</f>
        <v>0</v>
      </c>
      <c r="BH225" s="224">
        <f>IF(N225="sníž. přenesená",J225,0)</f>
        <v>0</v>
      </c>
      <c r="BI225" s="224">
        <f>IF(N225="nulová",J225,0)</f>
        <v>0</v>
      </c>
      <c r="BJ225" s="18" t="s">
        <v>91</v>
      </c>
      <c r="BK225" s="224">
        <f>ROUND(I225*H225,2)</f>
        <v>0</v>
      </c>
      <c r="BL225" s="18" t="s">
        <v>124</v>
      </c>
      <c r="BM225" s="223" t="s">
        <v>1042</v>
      </c>
    </row>
    <row r="226" spans="1:65" s="16" customFormat="1">
      <c r="B226" s="270"/>
      <c r="C226" s="271"/>
      <c r="D226" s="225" t="s">
        <v>465</v>
      </c>
      <c r="E226" s="272" t="s">
        <v>1</v>
      </c>
      <c r="F226" s="273" t="s">
        <v>8919</v>
      </c>
      <c r="G226" s="271"/>
      <c r="H226" s="272" t="s">
        <v>1</v>
      </c>
      <c r="I226" s="274"/>
      <c r="J226" s="271"/>
      <c r="K226" s="271"/>
      <c r="L226" s="275"/>
      <c r="M226" s="276"/>
      <c r="N226" s="277"/>
      <c r="O226" s="277"/>
      <c r="P226" s="277"/>
      <c r="Q226" s="277"/>
      <c r="R226" s="277"/>
      <c r="S226" s="277"/>
      <c r="T226" s="278"/>
      <c r="AT226" s="279" t="s">
        <v>465</v>
      </c>
      <c r="AU226" s="279" t="s">
        <v>93</v>
      </c>
      <c r="AV226" s="16" t="s">
        <v>91</v>
      </c>
      <c r="AW226" s="16" t="s">
        <v>38</v>
      </c>
      <c r="AX226" s="16" t="s">
        <v>83</v>
      </c>
      <c r="AY226" s="279" t="s">
        <v>397</v>
      </c>
    </row>
    <row r="227" spans="1:65" s="13" customFormat="1">
      <c r="B227" s="233"/>
      <c r="C227" s="234"/>
      <c r="D227" s="225" t="s">
        <v>465</v>
      </c>
      <c r="E227" s="235" t="s">
        <v>1</v>
      </c>
      <c r="F227" s="236" t="s">
        <v>8944</v>
      </c>
      <c r="G227" s="234"/>
      <c r="H227" s="237">
        <v>812</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812</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21.75" customHeight="1">
      <c r="A229" s="36"/>
      <c r="B229" s="37"/>
      <c r="C229" s="280" t="s">
        <v>203</v>
      </c>
      <c r="D229" s="280" t="s">
        <v>534</v>
      </c>
      <c r="E229" s="281" t="s">
        <v>8879</v>
      </c>
      <c r="F229" s="282" t="s">
        <v>8880</v>
      </c>
      <c r="G229" s="283" t="s">
        <v>546</v>
      </c>
      <c r="H229" s="284">
        <v>893.2</v>
      </c>
      <c r="I229" s="285"/>
      <c r="J229" s="286">
        <f>ROUND(I229*H229,2)</f>
        <v>0</v>
      </c>
      <c r="K229" s="287"/>
      <c r="L229" s="288"/>
      <c r="M229" s="289" t="s">
        <v>1</v>
      </c>
      <c r="N229" s="29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136</v>
      </c>
      <c r="AT229" s="223" t="s">
        <v>534</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1057</v>
      </c>
    </row>
    <row r="230" spans="1:65" s="13" customFormat="1">
      <c r="B230" s="233"/>
      <c r="C230" s="234"/>
      <c r="D230" s="225" t="s">
        <v>465</v>
      </c>
      <c r="E230" s="235" t="s">
        <v>1</v>
      </c>
      <c r="F230" s="236" t="s">
        <v>8945</v>
      </c>
      <c r="G230" s="234"/>
      <c r="H230" s="237">
        <v>893.2</v>
      </c>
      <c r="I230" s="238"/>
      <c r="J230" s="234"/>
      <c r="K230" s="234"/>
      <c r="L230" s="239"/>
      <c r="M230" s="240"/>
      <c r="N230" s="241"/>
      <c r="O230" s="241"/>
      <c r="P230" s="241"/>
      <c r="Q230" s="241"/>
      <c r="R230" s="241"/>
      <c r="S230" s="241"/>
      <c r="T230" s="242"/>
      <c r="AT230" s="243" t="s">
        <v>465</v>
      </c>
      <c r="AU230" s="243" t="s">
        <v>93</v>
      </c>
      <c r="AV230" s="13" t="s">
        <v>93</v>
      </c>
      <c r="AW230" s="13" t="s">
        <v>38</v>
      </c>
      <c r="AX230" s="13" t="s">
        <v>83</v>
      </c>
      <c r="AY230" s="243" t="s">
        <v>397</v>
      </c>
    </row>
    <row r="231" spans="1:65" s="14" customFormat="1">
      <c r="B231" s="244"/>
      <c r="C231" s="245"/>
      <c r="D231" s="225" t="s">
        <v>465</v>
      </c>
      <c r="E231" s="246" t="s">
        <v>1</v>
      </c>
      <c r="F231" s="247" t="s">
        <v>467</v>
      </c>
      <c r="G231" s="245"/>
      <c r="H231" s="248">
        <v>893.2</v>
      </c>
      <c r="I231" s="249"/>
      <c r="J231" s="245"/>
      <c r="K231" s="245"/>
      <c r="L231" s="250"/>
      <c r="M231" s="251"/>
      <c r="N231" s="252"/>
      <c r="O231" s="252"/>
      <c r="P231" s="252"/>
      <c r="Q231" s="252"/>
      <c r="R231" s="252"/>
      <c r="S231" s="252"/>
      <c r="T231" s="253"/>
      <c r="AT231" s="254" t="s">
        <v>465</v>
      </c>
      <c r="AU231" s="254" t="s">
        <v>93</v>
      </c>
      <c r="AV231" s="14" t="s">
        <v>124</v>
      </c>
      <c r="AW231" s="14" t="s">
        <v>38</v>
      </c>
      <c r="AX231" s="14" t="s">
        <v>91</v>
      </c>
      <c r="AY231" s="254" t="s">
        <v>397</v>
      </c>
    </row>
    <row r="232" spans="1:65" s="2" customFormat="1" ht="21.75" customHeight="1">
      <c r="A232" s="36"/>
      <c r="B232" s="37"/>
      <c r="C232" s="280" t="s">
        <v>206</v>
      </c>
      <c r="D232" s="280" t="s">
        <v>534</v>
      </c>
      <c r="E232" s="281" t="s">
        <v>8882</v>
      </c>
      <c r="F232" s="282" t="s">
        <v>8883</v>
      </c>
      <c r="G232" s="283" t="s">
        <v>546</v>
      </c>
      <c r="H232" s="284">
        <v>11</v>
      </c>
      <c r="I232" s="285"/>
      <c r="J232" s="286">
        <f>ROUND(I232*H232,2)</f>
        <v>0</v>
      </c>
      <c r="K232" s="287"/>
      <c r="L232" s="288"/>
      <c r="M232" s="289" t="s">
        <v>1</v>
      </c>
      <c r="N232" s="29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136</v>
      </c>
      <c r="AT232" s="223" t="s">
        <v>534</v>
      </c>
      <c r="AU232" s="223" t="s">
        <v>93</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124</v>
      </c>
      <c r="BM232" s="223" t="s">
        <v>1066</v>
      </c>
    </row>
    <row r="233" spans="1:65" s="2" customFormat="1" ht="21.75" customHeight="1">
      <c r="A233" s="36"/>
      <c r="B233" s="37"/>
      <c r="C233" s="211" t="s">
        <v>209</v>
      </c>
      <c r="D233" s="211" t="s">
        <v>400</v>
      </c>
      <c r="E233" s="212" t="s">
        <v>8946</v>
      </c>
      <c r="F233" s="213" t="s">
        <v>8947</v>
      </c>
      <c r="G233" s="214" t="s">
        <v>546</v>
      </c>
      <c r="H233" s="215">
        <v>872.5</v>
      </c>
      <c r="I233" s="216"/>
      <c r="J233" s="217">
        <f>ROUND(I233*H233,2)</f>
        <v>0</v>
      </c>
      <c r="K233" s="218"/>
      <c r="L233" s="41"/>
      <c r="M233" s="219" t="s">
        <v>1</v>
      </c>
      <c r="N233" s="220" t="s">
        <v>48</v>
      </c>
      <c r="O233" s="73"/>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124</v>
      </c>
      <c r="AT233" s="223" t="s">
        <v>400</v>
      </c>
      <c r="AU233" s="223" t="s">
        <v>93</v>
      </c>
      <c r="AY233" s="18" t="s">
        <v>397</v>
      </c>
      <c r="BE233" s="224">
        <f>IF(N233="základní",J233,0)</f>
        <v>0</v>
      </c>
      <c r="BF233" s="224">
        <f>IF(N233="snížená",J233,0)</f>
        <v>0</v>
      </c>
      <c r="BG233" s="224">
        <f>IF(N233="zákl. přenesená",J233,0)</f>
        <v>0</v>
      </c>
      <c r="BH233" s="224">
        <f>IF(N233="sníž. přenesená",J233,0)</f>
        <v>0</v>
      </c>
      <c r="BI233" s="224">
        <f>IF(N233="nulová",J233,0)</f>
        <v>0</v>
      </c>
      <c r="BJ233" s="18" t="s">
        <v>91</v>
      </c>
      <c r="BK233" s="224">
        <f>ROUND(I233*H233,2)</f>
        <v>0</v>
      </c>
      <c r="BL233" s="18" t="s">
        <v>124</v>
      </c>
      <c r="BM233" s="223" t="s">
        <v>1078</v>
      </c>
    </row>
    <row r="234" spans="1:65" s="16" customFormat="1">
      <c r="B234" s="270"/>
      <c r="C234" s="271"/>
      <c r="D234" s="225" t="s">
        <v>465</v>
      </c>
      <c r="E234" s="272" t="s">
        <v>1</v>
      </c>
      <c r="F234" s="273" t="s">
        <v>8919</v>
      </c>
      <c r="G234" s="271"/>
      <c r="H234" s="272" t="s">
        <v>1</v>
      </c>
      <c r="I234" s="274"/>
      <c r="J234" s="271"/>
      <c r="K234" s="271"/>
      <c r="L234" s="275"/>
      <c r="M234" s="276"/>
      <c r="N234" s="277"/>
      <c r="O234" s="277"/>
      <c r="P234" s="277"/>
      <c r="Q234" s="277"/>
      <c r="R234" s="277"/>
      <c r="S234" s="277"/>
      <c r="T234" s="278"/>
      <c r="AT234" s="279" t="s">
        <v>465</v>
      </c>
      <c r="AU234" s="279" t="s">
        <v>93</v>
      </c>
      <c r="AV234" s="16" t="s">
        <v>91</v>
      </c>
      <c r="AW234" s="16" t="s">
        <v>38</v>
      </c>
      <c r="AX234" s="16" t="s">
        <v>83</v>
      </c>
      <c r="AY234" s="279" t="s">
        <v>397</v>
      </c>
    </row>
    <row r="235" spans="1:65" s="13" customFormat="1">
      <c r="B235" s="233"/>
      <c r="C235" s="234"/>
      <c r="D235" s="225" t="s">
        <v>465</v>
      </c>
      <c r="E235" s="235" t="s">
        <v>1</v>
      </c>
      <c r="F235" s="236" t="s">
        <v>8948</v>
      </c>
      <c r="G235" s="234"/>
      <c r="H235" s="237">
        <v>872.5</v>
      </c>
      <c r="I235" s="238"/>
      <c r="J235" s="234"/>
      <c r="K235" s="234"/>
      <c r="L235" s="239"/>
      <c r="M235" s="240"/>
      <c r="N235" s="241"/>
      <c r="O235" s="241"/>
      <c r="P235" s="241"/>
      <c r="Q235" s="241"/>
      <c r="R235" s="241"/>
      <c r="S235" s="241"/>
      <c r="T235" s="242"/>
      <c r="AT235" s="243" t="s">
        <v>465</v>
      </c>
      <c r="AU235" s="243" t="s">
        <v>93</v>
      </c>
      <c r="AV235" s="13" t="s">
        <v>93</v>
      </c>
      <c r="AW235" s="13" t="s">
        <v>38</v>
      </c>
      <c r="AX235" s="13" t="s">
        <v>83</v>
      </c>
      <c r="AY235" s="243" t="s">
        <v>397</v>
      </c>
    </row>
    <row r="236" spans="1:65" s="14" customFormat="1">
      <c r="B236" s="244"/>
      <c r="C236" s="245"/>
      <c r="D236" s="225" t="s">
        <v>465</v>
      </c>
      <c r="E236" s="246" t="s">
        <v>1</v>
      </c>
      <c r="F236" s="247" t="s">
        <v>467</v>
      </c>
      <c r="G236" s="245"/>
      <c r="H236" s="248">
        <v>872.5</v>
      </c>
      <c r="I236" s="249"/>
      <c r="J236" s="245"/>
      <c r="K236" s="245"/>
      <c r="L236" s="250"/>
      <c r="M236" s="251"/>
      <c r="N236" s="252"/>
      <c r="O236" s="252"/>
      <c r="P236" s="252"/>
      <c r="Q236" s="252"/>
      <c r="R236" s="252"/>
      <c r="S236" s="252"/>
      <c r="T236" s="253"/>
      <c r="AT236" s="254" t="s">
        <v>465</v>
      </c>
      <c r="AU236" s="254" t="s">
        <v>93</v>
      </c>
      <c r="AV236" s="14" t="s">
        <v>124</v>
      </c>
      <c r="AW236" s="14" t="s">
        <v>38</v>
      </c>
      <c r="AX236" s="14" t="s">
        <v>91</v>
      </c>
      <c r="AY236" s="254" t="s">
        <v>397</v>
      </c>
    </row>
    <row r="237" spans="1:65" s="2" customFormat="1" ht="21.75" customHeight="1">
      <c r="A237" s="36"/>
      <c r="B237" s="37"/>
      <c r="C237" s="280" t="s">
        <v>212</v>
      </c>
      <c r="D237" s="280" t="s">
        <v>534</v>
      </c>
      <c r="E237" s="281" t="s">
        <v>8887</v>
      </c>
      <c r="F237" s="282" t="s">
        <v>8888</v>
      </c>
      <c r="G237" s="283" t="s">
        <v>546</v>
      </c>
      <c r="H237" s="284">
        <v>959.75</v>
      </c>
      <c r="I237" s="285"/>
      <c r="J237" s="286">
        <f>ROUND(I237*H237,2)</f>
        <v>0</v>
      </c>
      <c r="K237" s="287"/>
      <c r="L237" s="288"/>
      <c r="M237" s="289" t="s">
        <v>1</v>
      </c>
      <c r="N237" s="290" t="s">
        <v>48</v>
      </c>
      <c r="O237" s="73"/>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136</v>
      </c>
      <c r="AT237" s="223" t="s">
        <v>534</v>
      </c>
      <c r="AU237" s="223" t="s">
        <v>93</v>
      </c>
      <c r="AY237" s="18" t="s">
        <v>397</v>
      </c>
      <c r="BE237" s="224">
        <f>IF(N237="základní",J237,0)</f>
        <v>0</v>
      </c>
      <c r="BF237" s="224">
        <f>IF(N237="snížená",J237,0)</f>
        <v>0</v>
      </c>
      <c r="BG237" s="224">
        <f>IF(N237="zákl. přenesená",J237,0)</f>
        <v>0</v>
      </c>
      <c r="BH237" s="224">
        <f>IF(N237="sníž. přenesená",J237,0)</f>
        <v>0</v>
      </c>
      <c r="BI237" s="224">
        <f>IF(N237="nulová",J237,0)</f>
        <v>0</v>
      </c>
      <c r="BJ237" s="18" t="s">
        <v>91</v>
      </c>
      <c r="BK237" s="224">
        <f>ROUND(I237*H237,2)</f>
        <v>0</v>
      </c>
      <c r="BL237" s="18" t="s">
        <v>124</v>
      </c>
      <c r="BM237" s="223" t="s">
        <v>1088</v>
      </c>
    </row>
    <row r="238" spans="1:65" s="13" customFormat="1">
      <c r="B238" s="233"/>
      <c r="C238" s="234"/>
      <c r="D238" s="225" t="s">
        <v>465</v>
      </c>
      <c r="E238" s="235" t="s">
        <v>1</v>
      </c>
      <c r="F238" s="236" t="s">
        <v>8949</v>
      </c>
      <c r="G238" s="234"/>
      <c r="H238" s="237">
        <v>959.75</v>
      </c>
      <c r="I238" s="238"/>
      <c r="J238" s="234"/>
      <c r="K238" s="234"/>
      <c r="L238" s="239"/>
      <c r="M238" s="240"/>
      <c r="N238" s="241"/>
      <c r="O238" s="241"/>
      <c r="P238" s="241"/>
      <c r="Q238" s="241"/>
      <c r="R238" s="241"/>
      <c r="S238" s="241"/>
      <c r="T238" s="242"/>
      <c r="AT238" s="243" t="s">
        <v>465</v>
      </c>
      <c r="AU238" s="243" t="s">
        <v>93</v>
      </c>
      <c r="AV238" s="13" t="s">
        <v>93</v>
      </c>
      <c r="AW238" s="13" t="s">
        <v>38</v>
      </c>
      <c r="AX238" s="13" t="s">
        <v>83</v>
      </c>
      <c r="AY238" s="243" t="s">
        <v>397</v>
      </c>
    </row>
    <row r="239" spans="1:65" s="14" customFormat="1">
      <c r="B239" s="244"/>
      <c r="C239" s="245"/>
      <c r="D239" s="225" t="s">
        <v>465</v>
      </c>
      <c r="E239" s="246" t="s">
        <v>1</v>
      </c>
      <c r="F239" s="247" t="s">
        <v>467</v>
      </c>
      <c r="G239" s="245"/>
      <c r="H239" s="248">
        <v>959.75</v>
      </c>
      <c r="I239" s="249"/>
      <c r="J239" s="245"/>
      <c r="K239" s="245"/>
      <c r="L239" s="250"/>
      <c r="M239" s="251"/>
      <c r="N239" s="252"/>
      <c r="O239" s="252"/>
      <c r="P239" s="252"/>
      <c r="Q239" s="252"/>
      <c r="R239" s="252"/>
      <c r="S239" s="252"/>
      <c r="T239" s="253"/>
      <c r="AT239" s="254" t="s">
        <v>465</v>
      </c>
      <c r="AU239" s="254" t="s">
        <v>93</v>
      </c>
      <c r="AV239" s="14" t="s">
        <v>124</v>
      </c>
      <c r="AW239" s="14" t="s">
        <v>38</v>
      </c>
      <c r="AX239" s="14" t="s">
        <v>91</v>
      </c>
      <c r="AY239" s="254" t="s">
        <v>397</v>
      </c>
    </row>
    <row r="240" spans="1:65" s="2" customFormat="1" ht="21.75" customHeight="1">
      <c r="A240" s="36"/>
      <c r="B240" s="37"/>
      <c r="C240" s="211" t="s">
        <v>182</v>
      </c>
      <c r="D240" s="211" t="s">
        <v>400</v>
      </c>
      <c r="E240" s="212" t="s">
        <v>8950</v>
      </c>
      <c r="F240" s="213" t="s">
        <v>8951</v>
      </c>
      <c r="G240" s="214" t="s">
        <v>546</v>
      </c>
      <c r="H240" s="215">
        <v>721.5</v>
      </c>
      <c r="I240" s="216"/>
      <c r="J240" s="217">
        <f>ROUND(I240*H240,2)</f>
        <v>0</v>
      </c>
      <c r="K240" s="218"/>
      <c r="L240" s="41"/>
      <c r="M240" s="219" t="s">
        <v>1</v>
      </c>
      <c r="N240" s="220" t="s">
        <v>48</v>
      </c>
      <c r="O240" s="73"/>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124</v>
      </c>
      <c r="AT240" s="223" t="s">
        <v>400</v>
      </c>
      <c r="AU240" s="223" t="s">
        <v>93</v>
      </c>
      <c r="AY240" s="18" t="s">
        <v>397</v>
      </c>
      <c r="BE240" s="224">
        <f>IF(N240="základní",J240,0)</f>
        <v>0</v>
      </c>
      <c r="BF240" s="224">
        <f>IF(N240="snížená",J240,0)</f>
        <v>0</v>
      </c>
      <c r="BG240" s="224">
        <f>IF(N240="zákl. přenesená",J240,0)</f>
        <v>0</v>
      </c>
      <c r="BH240" s="224">
        <f>IF(N240="sníž. přenesená",J240,0)</f>
        <v>0</v>
      </c>
      <c r="BI240" s="224">
        <f>IF(N240="nulová",J240,0)</f>
        <v>0</v>
      </c>
      <c r="BJ240" s="18" t="s">
        <v>91</v>
      </c>
      <c r="BK240" s="224">
        <f>ROUND(I240*H240,2)</f>
        <v>0</v>
      </c>
      <c r="BL240" s="18" t="s">
        <v>124</v>
      </c>
      <c r="BM240" s="223" t="s">
        <v>1096</v>
      </c>
    </row>
    <row r="241" spans="1:65" s="16" customFormat="1">
      <c r="B241" s="270"/>
      <c r="C241" s="271"/>
      <c r="D241" s="225" t="s">
        <v>465</v>
      </c>
      <c r="E241" s="272" t="s">
        <v>1</v>
      </c>
      <c r="F241" s="273" t="s">
        <v>8919</v>
      </c>
      <c r="G241" s="271"/>
      <c r="H241" s="272" t="s">
        <v>1</v>
      </c>
      <c r="I241" s="274"/>
      <c r="J241" s="271"/>
      <c r="K241" s="271"/>
      <c r="L241" s="275"/>
      <c r="M241" s="276"/>
      <c r="N241" s="277"/>
      <c r="O241" s="277"/>
      <c r="P241" s="277"/>
      <c r="Q241" s="277"/>
      <c r="R241" s="277"/>
      <c r="S241" s="277"/>
      <c r="T241" s="278"/>
      <c r="AT241" s="279" t="s">
        <v>465</v>
      </c>
      <c r="AU241" s="279" t="s">
        <v>93</v>
      </c>
      <c r="AV241" s="16" t="s">
        <v>91</v>
      </c>
      <c r="AW241" s="16" t="s">
        <v>38</v>
      </c>
      <c r="AX241" s="16" t="s">
        <v>83</v>
      </c>
      <c r="AY241" s="279" t="s">
        <v>397</v>
      </c>
    </row>
    <row r="242" spans="1:65" s="13" customFormat="1">
      <c r="B242" s="233"/>
      <c r="C242" s="234"/>
      <c r="D242" s="225" t="s">
        <v>465</v>
      </c>
      <c r="E242" s="235" t="s">
        <v>1</v>
      </c>
      <c r="F242" s="236" t="s">
        <v>8937</v>
      </c>
      <c r="G242" s="234"/>
      <c r="H242" s="237">
        <v>721.5</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4" customFormat="1">
      <c r="B243" s="244"/>
      <c r="C243" s="245"/>
      <c r="D243" s="225" t="s">
        <v>465</v>
      </c>
      <c r="E243" s="246" t="s">
        <v>1</v>
      </c>
      <c r="F243" s="247" t="s">
        <v>467</v>
      </c>
      <c r="G243" s="245"/>
      <c r="H243" s="248">
        <v>721.5</v>
      </c>
      <c r="I243" s="249"/>
      <c r="J243" s="245"/>
      <c r="K243" s="245"/>
      <c r="L243" s="250"/>
      <c r="M243" s="251"/>
      <c r="N243" s="252"/>
      <c r="O243" s="252"/>
      <c r="P243" s="252"/>
      <c r="Q243" s="252"/>
      <c r="R243" s="252"/>
      <c r="S243" s="252"/>
      <c r="T243" s="253"/>
      <c r="AT243" s="254" t="s">
        <v>465</v>
      </c>
      <c r="AU243" s="254" t="s">
        <v>93</v>
      </c>
      <c r="AV243" s="14" t="s">
        <v>124</v>
      </c>
      <c r="AW243" s="14" t="s">
        <v>38</v>
      </c>
      <c r="AX243" s="14" t="s">
        <v>91</v>
      </c>
      <c r="AY243" s="254" t="s">
        <v>397</v>
      </c>
    </row>
    <row r="244" spans="1:65" s="2" customFormat="1" ht="21.75" customHeight="1">
      <c r="A244" s="36"/>
      <c r="B244" s="37"/>
      <c r="C244" s="280" t="s">
        <v>215</v>
      </c>
      <c r="D244" s="280" t="s">
        <v>534</v>
      </c>
      <c r="E244" s="281" t="s">
        <v>8952</v>
      </c>
      <c r="F244" s="282" t="s">
        <v>8953</v>
      </c>
      <c r="G244" s="283" t="s">
        <v>546</v>
      </c>
      <c r="H244" s="284">
        <v>793.65</v>
      </c>
      <c r="I244" s="285"/>
      <c r="J244" s="286">
        <f>ROUND(I244*H244,2)</f>
        <v>0</v>
      </c>
      <c r="K244" s="287"/>
      <c r="L244" s="288"/>
      <c r="M244" s="289" t="s">
        <v>1</v>
      </c>
      <c r="N244" s="290" t="s">
        <v>48</v>
      </c>
      <c r="O244" s="73"/>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136</v>
      </c>
      <c r="AT244" s="223" t="s">
        <v>534</v>
      </c>
      <c r="AU244" s="223" t="s">
        <v>93</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124</v>
      </c>
      <c r="BM244" s="223" t="s">
        <v>1105</v>
      </c>
    </row>
    <row r="245" spans="1:65" s="13" customFormat="1">
      <c r="B245" s="233"/>
      <c r="C245" s="234"/>
      <c r="D245" s="225" t="s">
        <v>465</v>
      </c>
      <c r="E245" s="235" t="s">
        <v>1</v>
      </c>
      <c r="F245" s="236" t="s">
        <v>8954</v>
      </c>
      <c r="G245" s="234"/>
      <c r="H245" s="237">
        <v>793.65</v>
      </c>
      <c r="I245" s="238"/>
      <c r="J245" s="234"/>
      <c r="K245" s="234"/>
      <c r="L245" s="239"/>
      <c r="M245" s="240"/>
      <c r="N245" s="241"/>
      <c r="O245" s="241"/>
      <c r="P245" s="241"/>
      <c r="Q245" s="241"/>
      <c r="R245" s="241"/>
      <c r="S245" s="241"/>
      <c r="T245" s="242"/>
      <c r="AT245" s="243" t="s">
        <v>465</v>
      </c>
      <c r="AU245" s="243" t="s">
        <v>93</v>
      </c>
      <c r="AV245" s="13" t="s">
        <v>93</v>
      </c>
      <c r="AW245" s="13" t="s">
        <v>38</v>
      </c>
      <c r="AX245" s="13" t="s">
        <v>83</v>
      </c>
      <c r="AY245" s="243" t="s">
        <v>397</v>
      </c>
    </row>
    <row r="246" spans="1:65" s="14" customFormat="1">
      <c r="B246" s="244"/>
      <c r="C246" s="245"/>
      <c r="D246" s="225" t="s">
        <v>465</v>
      </c>
      <c r="E246" s="246" t="s">
        <v>1</v>
      </c>
      <c r="F246" s="247" t="s">
        <v>467</v>
      </c>
      <c r="G246" s="245"/>
      <c r="H246" s="248">
        <v>793.65</v>
      </c>
      <c r="I246" s="249"/>
      <c r="J246" s="245"/>
      <c r="K246" s="245"/>
      <c r="L246" s="250"/>
      <c r="M246" s="251"/>
      <c r="N246" s="252"/>
      <c r="O246" s="252"/>
      <c r="P246" s="252"/>
      <c r="Q246" s="252"/>
      <c r="R246" s="252"/>
      <c r="S246" s="252"/>
      <c r="T246" s="253"/>
      <c r="AT246" s="254" t="s">
        <v>465</v>
      </c>
      <c r="AU246" s="254" t="s">
        <v>93</v>
      </c>
      <c r="AV246" s="14" t="s">
        <v>124</v>
      </c>
      <c r="AW246" s="14" t="s">
        <v>38</v>
      </c>
      <c r="AX246" s="14" t="s">
        <v>91</v>
      </c>
      <c r="AY246" s="254" t="s">
        <v>397</v>
      </c>
    </row>
    <row r="247" spans="1:65" s="12" customFormat="1" ht="22.9" customHeight="1">
      <c r="B247" s="195"/>
      <c r="C247" s="196"/>
      <c r="D247" s="197" t="s">
        <v>82</v>
      </c>
      <c r="E247" s="209" t="s">
        <v>142</v>
      </c>
      <c r="F247" s="209" t="s">
        <v>471</v>
      </c>
      <c r="G247" s="196"/>
      <c r="H247" s="196"/>
      <c r="I247" s="199"/>
      <c r="J247" s="210">
        <f>BK247</f>
        <v>0</v>
      </c>
      <c r="K247" s="196"/>
      <c r="L247" s="201"/>
      <c r="M247" s="202"/>
      <c r="N247" s="203"/>
      <c r="O247" s="203"/>
      <c r="P247" s="204">
        <f>SUM(P248:P282)</f>
        <v>0</v>
      </c>
      <c r="Q247" s="203"/>
      <c r="R247" s="204">
        <f>SUM(R248:R282)</f>
        <v>0</v>
      </c>
      <c r="S247" s="203"/>
      <c r="T247" s="205">
        <f>SUM(T248:T282)</f>
        <v>0</v>
      </c>
      <c r="AR247" s="206" t="s">
        <v>91</v>
      </c>
      <c r="AT247" s="207" t="s">
        <v>82</v>
      </c>
      <c r="AU247" s="207" t="s">
        <v>91</v>
      </c>
      <c r="AY247" s="206" t="s">
        <v>397</v>
      </c>
      <c r="BK247" s="208">
        <f>SUM(BK248:BK282)</f>
        <v>0</v>
      </c>
    </row>
    <row r="248" spans="1:65" s="2" customFormat="1" ht="21.75" customHeight="1">
      <c r="A248" s="36"/>
      <c r="B248" s="37"/>
      <c r="C248" s="211" t="s">
        <v>218</v>
      </c>
      <c r="D248" s="211" t="s">
        <v>400</v>
      </c>
      <c r="E248" s="212" t="s">
        <v>8890</v>
      </c>
      <c r="F248" s="213" t="s">
        <v>8891</v>
      </c>
      <c r="G248" s="214" t="s">
        <v>461</v>
      </c>
      <c r="H248" s="215">
        <v>8</v>
      </c>
      <c r="I248" s="216"/>
      <c r="J248" s="217">
        <f>ROUND(I248*H248,2)</f>
        <v>0</v>
      </c>
      <c r="K248" s="218"/>
      <c r="L248" s="41"/>
      <c r="M248" s="219" t="s">
        <v>1</v>
      </c>
      <c r="N248" s="220" t="s">
        <v>48</v>
      </c>
      <c r="O248" s="73"/>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124</v>
      </c>
      <c r="AT248" s="223" t="s">
        <v>400</v>
      </c>
      <c r="AU248" s="223" t="s">
        <v>93</v>
      </c>
      <c r="AY248" s="18" t="s">
        <v>397</v>
      </c>
      <c r="BE248" s="224">
        <f>IF(N248="základní",J248,0)</f>
        <v>0</v>
      </c>
      <c r="BF248" s="224">
        <f>IF(N248="snížená",J248,0)</f>
        <v>0</v>
      </c>
      <c r="BG248" s="224">
        <f>IF(N248="zákl. přenesená",J248,0)</f>
        <v>0</v>
      </c>
      <c r="BH248" s="224">
        <f>IF(N248="sníž. přenesená",J248,0)</f>
        <v>0</v>
      </c>
      <c r="BI248" s="224">
        <f>IF(N248="nulová",J248,0)</f>
        <v>0</v>
      </c>
      <c r="BJ248" s="18" t="s">
        <v>91</v>
      </c>
      <c r="BK248" s="224">
        <f>ROUND(I248*H248,2)</f>
        <v>0</v>
      </c>
      <c r="BL248" s="18" t="s">
        <v>124</v>
      </c>
      <c r="BM248" s="223" t="s">
        <v>790</v>
      </c>
    </row>
    <row r="249" spans="1:65" s="16" customFormat="1">
      <c r="B249" s="270"/>
      <c r="C249" s="271"/>
      <c r="D249" s="225" t="s">
        <v>465</v>
      </c>
      <c r="E249" s="272" t="s">
        <v>1</v>
      </c>
      <c r="F249" s="273" t="s">
        <v>8919</v>
      </c>
      <c r="G249" s="271"/>
      <c r="H249" s="272" t="s">
        <v>1</v>
      </c>
      <c r="I249" s="274"/>
      <c r="J249" s="271"/>
      <c r="K249" s="271"/>
      <c r="L249" s="275"/>
      <c r="M249" s="276"/>
      <c r="N249" s="277"/>
      <c r="O249" s="277"/>
      <c r="P249" s="277"/>
      <c r="Q249" s="277"/>
      <c r="R249" s="277"/>
      <c r="S249" s="277"/>
      <c r="T249" s="278"/>
      <c r="AT249" s="279" t="s">
        <v>465</v>
      </c>
      <c r="AU249" s="279" t="s">
        <v>93</v>
      </c>
      <c r="AV249" s="16" t="s">
        <v>91</v>
      </c>
      <c r="AW249" s="16" t="s">
        <v>38</v>
      </c>
      <c r="AX249" s="16" t="s">
        <v>83</v>
      </c>
      <c r="AY249" s="279" t="s">
        <v>397</v>
      </c>
    </row>
    <row r="250" spans="1:65" s="13" customFormat="1">
      <c r="B250" s="233"/>
      <c r="C250" s="234"/>
      <c r="D250" s="225" t="s">
        <v>465</v>
      </c>
      <c r="E250" s="235" t="s">
        <v>1</v>
      </c>
      <c r="F250" s="236" t="s">
        <v>8955</v>
      </c>
      <c r="G250" s="234"/>
      <c r="H250" s="237">
        <v>8</v>
      </c>
      <c r="I250" s="238"/>
      <c r="J250" s="234"/>
      <c r="K250" s="234"/>
      <c r="L250" s="239"/>
      <c r="M250" s="240"/>
      <c r="N250" s="241"/>
      <c r="O250" s="241"/>
      <c r="P250" s="241"/>
      <c r="Q250" s="241"/>
      <c r="R250" s="241"/>
      <c r="S250" s="241"/>
      <c r="T250" s="242"/>
      <c r="AT250" s="243" t="s">
        <v>465</v>
      </c>
      <c r="AU250" s="243" t="s">
        <v>93</v>
      </c>
      <c r="AV250" s="13" t="s">
        <v>93</v>
      </c>
      <c r="AW250" s="13" t="s">
        <v>38</v>
      </c>
      <c r="AX250" s="13" t="s">
        <v>83</v>
      </c>
      <c r="AY250" s="243" t="s">
        <v>397</v>
      </c>
    </row>
    <row r="251" spans="1:65" s="14" customFormat="1">
      <c r="B251" s="244"/>
      <c r="C251" s="245"/>
      <c r="D251" s="225" t="s">
        <v>465</v>
      </c>
      <c r="E251" s="246" t="s">
        <v>1</v>
      </c>
      <c r="F251" s="247" t="s">
        <v>467</v>
      </c>
      <c r="G251" s="245"/>
      <c r="H251" s="248">
        <v>8</v>
      </c>
      <c r="I251" s="249"/>
      <c r="J251" s="245"/>
      <c r="K251" s="245"/>
      <c r="L251" s="250"/>
      <c r="M251" s="251"/>
      <c r="N251" s="252"/>
      <c r="O251" s="252"/>
      <c r="P251" s="252"/>
      <c r="Q251" s="252"/>
      <c r="R251" s="252"/>
      <c r="S251" s="252"/>
      <c r="T251" s="253"/>
      <c r="AT251" s="254" t="s">
        <v>465</v>
      </c>
      <c r="AU251" s="254" t="s">
        <v>93</v>
      </c>
      <c r="AV251" s="14" t="s">
        <v>124</v>
      </c>
      <c r="AW251" s="14" t="s">
        <v>38</v>
      </c>
      <c r="AX251" s="14" t="s">
        <v>91</v>
      </c>
      <c r="AY251" s="254" t="s">
        <v>397</v>
      </c>
    </row>
    <row r="252" spans="1:65" s="2" customFormat="1" ht="16.5" customHeight="1">
      <c r="A252" s="36"/>
      <c r="B252" s="37"/>
      <c r="C252" s="280" t="s">
        <v>661</v>
      </c>
      <c r="D252" s="280" t="s">
        <v>534</v>
      </c>
      <c r="E252" s="281" t="s">
        <v>8893</v>
      </c>
      <c r="F252" s="282" t="s">
        <v>8894</v>
      </c>
      <c r="G252" s="283" t="s">
        <v>461</v>
      </c>
      <c r="H252" s="284">
        <v>8.8000000000000007</v>
      </c>
      <c r="I252" s="285"/>
      <c r="J252" s="286">
        <f>ROUND(I252*H252,2)</f>
        <v>0</v>
      </c>
      <c r="K252" s="287"/>
      <c r="L252" s="288"/>
      <c r="M252" s="289" t="s">
        <v>1</v>
      </c>
      <c r="N252" s="290" t="s">
        <v>48</v>
      </c>
      <c r="O252" s="73"/>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136</v>
      </c>
      <c r="AT252" s="223" t="s">
        <v>534</v>
      </c>
      <c r="AU252" s="223" t="s">
        <v>93</v>
      </c>
      <c r="AY252" s="18" t="s">
        <v>397</v>
      </c>
      <c r="BE252" s="224">
        <f>IF(N252="základní",J252,0)</f>
        <v>0</v>
      </c>
      <c r="BF252" s="224">
        <f>IF(N252="snížená",J252,0)</f>
        <v>0</v>
      </c>
      <c r="BG252" s="224">
        <f>IF(N252="zákl. přenesená",J252,0)</f>
        <v>0</v>
      </c>
      <c r="BH252" s="224">
        <f>IF(N252="sníž. přenesená",J252,0)</f>
        <v>0</v>
      </c>
      <c r="BI252" s="224">
        <f>IF(N252="nulová",J252,0)</f>
        <v>0</v>
      </c>
      <c r="BJ252" s="18" t="s">
        <v>91</v>
      </c>
      <c r="BK252" s="224">
        <f>ROUND(I252*H252,2)</f>
        <v>0</v>
      </c>
      <c r="BL252" s="18" t="s">
        <v>124</v>
      </c>
      <c r="BM252" s="223" t="s">
        <v>793</v>
      </c>
    </row>
    <row r="253" spans="1:65" s="13" customFormat="1">
      <c r="B253" s="233"/>
      <c r="C253" s="234"/>
      <c r="D253" s="225" t="s">
        <v>465</v>
      </c>
      <c r="E253" s="235" t="s">
        <v>1</v>
      </c>
      <c r="F253" s="236" t="s">
        <v>8956</v>
      </c>
      <c r="G253" s="234"/>
      <c r="H253" s="237">
        <v>8.8000000000000007</v>
      </c>
      <c r="I253" s="238"/>
      <c r="J253" s="234"/>
      <c r="K253" s="234"/>
      <c r="L253" s="239"/>
      <c r="M253" s="240"/>
      <c r="N253" s="241"/>
      <c r="O253" s="241"/>
      <c r="P253" s="241"/>
      <c r="Q253" s="241"/>
      <c r="R253" s="241"/>
      <c r="S253" s="241"/>
      <c r="T253" s="242"/>
      <c r="AT253" s="243" t="s">
        <v>465</v>
      </c>
      <c r="AU253" s="243" t="s">
        <v>93</v>
      </c>
      <c r="AV253" s="13" t="s">
        <v>93</v>
      </c>
      <c r="AW253" s="13" t="s">
        <v>38</v>
      </c>
      <c r="AX253" s="13" t="s">
        <v>83</v>
      </c>
      <c r="AY253" s="243" t="s">
        <v>397</v>
      </c>
    </row>
    <row r="254" spans="1:65" s="14" customFormat="1">
      <c r="B254" s="244"/>
      <c r="C254" s="245"/>
      <c r="D254" s="225" t="s">
        <v>465</v>
      </c>
      <c r="E254" s="246" t="s">
        <v>1</v>
      </c>
      <c r="F254" s="247" t="s">
        <v>467</v>
      </c>
      <c r="G254" s="245"/>
      <c r="H254" s="248">
        <v>8.8000000000000007</v>
      </c>
      <c r="I254" s="249"/>
      <c r="J254" s="245"/>
      <c r="K254" s="245"/>
      <c r="L254" s="250"/>
      <c r="M254" s="251"/>
      <c r="N254" s="252"/>
      <c r="O254" s="252"/>
      <c r="P254" s="252"/>
      <c r="Q254" s="252"/>
      <c r="R254" s="252"/>
      <c r="S254" s="252"/>
      <c r="T254" s="253"/>
      <c r="AT254" s="254" t="s">
        <v>465</v>
      </c>
      <c r="AU254" s="254" t="s">
        <v>93</v>
      </c>
      <c r="AV254" s="14" t="s">
        <v>124</v>
      </c>
      <c r="AW254" s="14" t="s">
        <v>38</v>
      </c>
      <c r="AX254" s="14" t="s">
        <v>91</v>
      </c>
      <c r="AY254" s="254" t="s">
        <v>397</v>
      </c>
    </row>
    <row r="255" spans="1:65" s="2" customFormat="1" ht="21.75" customHeight="1">
      <c r="A255" s="36"/>
      <c r="B255" s="37"/>
      <c r="C255" s="211" t="s">
        <v>795</v>
      </c>
      <c r="D255" s="211" t="s">
        <v>400</v>
      </c>
      <c r="E255" s="212" t="s">
        <v>8896</v>
      </c>
      <c r="F255" s="213" t="s">
        <v>8897</v>
      </c>
      <c r="G255" s="214" t="s">
        <v>461</v>
      </c>
      <c r="H255" s="215">
        <v>321.60000000000002</v>
      </c>
      <c r="I255" s="216"/>
      <c r="J255" s="217">
        <f>ROUND(I255*H255,2)</f>
        <v>0</v>
      </c>
      <c r="K255" s="218"/>
      <c r="L255" s="41"/>
      <c r="M255" s="219" t="s">
        <v>1</v>
      </c>
      <c r="N255" s="220" t="s">
        <v>48</v>
      </c>
      <c r="O255" s="73"/>
      <c r="P255" s="221">
        <f>O255*H255</f>
        <v>0</v>
      </c>
      <c r="Q255" s="221">
        <v>0</v>
      </c>
      <c r="R255" s="221">
        <f>Q255*H255</f>
        <v>0</v>
      </c>
      <c r="S255" s="221">
        <v>0</v>
      </c>
      <c r="T255" s="222">
        <f>S255*H255</f>
        <v>0</v>
      </c>
      <c r="U255" s="36"/>
      <c r="V255" s="36"/>
      <c r="W255" s="36"/>
      <c r="X255" s="36"/>
      <c r="Y255" s="36"/>
      <c r="Z255" s="36"/>
      <c r="AA255" s="36"/>
      <c r="AB255" s="36"/>
      <c r="AC255" s="36"/>
      <c r="AD255" s="36"/>
      <c r="AE255" s="36"/>
      <c r="AR255" s="223" t="s">
        <v>124</v>
      </c>
      <c r="AT255" s="223" t="s">
        <v>400</v>
      </c>
      <c r="AU255" s="223" t="s">
        <v>93</v>
      </c>
      <c r="AY255" s="18" t="s">
        <v>397</v>
      </c>
      <c r="BE255" s="224">
        <f>IF(N255="základní",J255,0)</f>
        <v>0</v>
      </c>
      <c r="BF255" s="224">
        <f>IF(N255="snížená",J255,0)</f>
        <v>0</v>
      </c>
      <c r="BG255" s="224">
        <f>IF(N255="zákl. přenesená",J255,0)</f>
        <v>0</v>
      </c>
      <c r="BH255" s="224">
        <f>IF(N255="sníž. přenesená",J255,0)</f>
        <v>0</v>
      </c>
      <c r="BI255" s="224">
        <f>IF(N255="nulová",J255,0)</f>
        <v>0</v>
      </c>
      <c r="BJ255" s="18" t="s">
        <v>91</v>
      </c>
      <c r="BK255" s="224">
        <f>ROUND(I255*H255,2)</f>
        <v>0</v>
      </c>
      <c r="BL255" s="18" t="s">
        <v>124</v>
      </c>
      <c r="BM255" s="223" t="s">
        <v>798</v>
      </c>
    </row>
    <row r="256" spans="1:65" s="16" customFormat="1">
      <c r="B256" s="270"/>
      <c r="C256" s="271"/>
      <c r="D256" s="225" t="s">
        <v>465</v>
      </c>
      <c r="E256" s="272" t="s">
        <v>1</v>
      </c>
      <c r="F256" s="273" t="s">
        <v>8919</v>
      </c>
      <c r="G256" s="271"/>
      <c r="H256" s="272" t="s">
        <v>1</v>
      </c>
      <c r="I256" s="274"/>
      <c r="J256" s="271"/>
      <c r="K256" s="271"/>
      <c r="L256" s="275"/>
      <c r="M256" s="276"/>
      <c r="N256" s="277"/>
      <c r="O256" s="277"/>
      <c r="P256" s="277"/>
      <c r="Q256" s="277"/>
      <c r="R256" s="277"/>
      <c r="S256" s="277"/>
      <c r="T256" s="278"/>
      <c r="AT256" s="279" t="s">
        <v>465</v>
      </c>
      <c r="AU256" s="279" t="s">
        <v>93</v>
      </c>
      <c r="AV256" s="16" t="s">
        <v>91</v>
      </c>
      <c r="AW256" s="16" t="s">
        <v>38</v>
      </c>
      <c r="AX256" s="16" t="s">
        <v>83</v>
      </c>
      <c r="AY256" s="279" t="s">
        <v>397</v>
      </c>
    </row>
    <row r="257" spans="1:65" s="13" customFormat="1">
      <c r="B257" s="233"/>
      <c r="C257" s="234"/>
      <c r="D257" s="225" t="s">
        <v>465</v>
      </c>
      <c r="E257" s="235" t="s">
        <v>1</v>
      </c>
      <c r="F257" s="236" t="s">
        <v>8957</v>
      </c>
      <c r="G257" s="234"/>
      <c r="H257" s="237">
        <v>321.60000000000002</v>
      </c>
      <c r="I257" s="238"/>
      <c r="J257" s="234"/>
      <c r="K257" s="234"/>
      <c r="L257" s="239"/>
      <c r="M257" s="240"/>
      <c r="N257" s="241"/>
      <c r="O257" s="241"/>
      <c r="P257" s="241"/>
      <c r="Q257" s="241"/>
      <c r="R257" s="241"/>
      <c r="S257" s="241"/>
      <c r="T257" s="242"/>
      <c r="AT257" s="243" t="s">
        <v>465</v>
      </c>
      <c r="AU257" s="243" t="s">
        <v>93</v>
      </c>
      <c r="AV257" s="13" t="s">
        <v>93</v>
      </c>
      <c r="AW257" s="13" t="s">
        <v>38</v>
      </c>
      <c r="AX257" s="13" t="s">
        <v>83</v>
      </c>
      <c r="AY257" s="243" t="s">
        <v>397</v>
      </c>
    </row>
    <row r="258" spans="1:65" s="14" customFormat="1">
      <c r="B258" s="244"/>
      <c r="C258" s="245"/>
      <c r="D258" s="225" t="s">
        <v>465</v>
      </c>
      <c r="E258" s="246" t="s">
        <v>1</v>
      </c>
      <c r="F258" s="247" t="s">
        <v>467</v>
      </c>
      <c r="G258" s="245"/>
      <c r="H258" s="248">
        <v>321.60000000000002</v>
      </c>
      <c r="I258" s="249"/>
      <c r="J258" s="245"/>
      <c r="K258" s="245"/>
      <c r="L258" s="250"/>
      <c r="M258" s="251"/>
      <c r="N258" s="252"/>
      <c r="O258" s="252"/>
      <c r="P258" s="252"/>
      <c r="Q258" s="252"/>
      <c r="R258" s="252"/>
      <c r="S258" s="252"/>
      <c r="T258" s="253"/>
      <c r="AT258" s="254" t="s">
        <v>465</v>
      </c>
      <c r="AU258" s="254" t="s">
        <v>93</v>
      </c>
      <c r="AV258" s="14" t="s">
        <v>124</v>
      </c>
      <c r="AW258" s="14" t="s">
        <v>38</v>
      </c>
      <c r="AX258" s="14" t="s">
        <v>91</v>
      </c>
      <c r="AY258" s="254" t="s">
        <v>397</v>
      </c>
    </row>
    <row r="259" spans="1:65" s="2" customFormat="1" ht="16.5" customHeight="1">
      <c r="A259" s="36"/>
      <c r="B259" s="37"/>
      <c r="C259" s="280" t="s">
        <v>664</v>
      </c>
      <c r="D259" s="280" t="s">
        <v>534</v>
      </c>
      <c r="E259" s="281" t="s">
        <v>8893</v>
      </c>
      <c r="F259" s="282" t="s">
        <v>8894</v>
      </c>
      <c r="G259" s="283" t="s">
        <v>461</v>
      </c>
      <c r="H259" s="284">
        <v>353.76</v>
      </c>
      <c r="I259" s="285"/>
      <c r="J259" s="286">
        <f>ROUND(I259*H259,2)</f>
        <v>0</v>
      </c>
      <c r="K259" s="287"/>
      <c r="L259" s="288"/>
      <c r="M259" s="289" t="s">
        <v>1</v>
      </c>
      <c r="N259" s="290" t="s">
        <v>48</v>
      </c>
      <c r="O259" s="73"/>
      <c r="P259" s="221">
        <f>O259*H259</f>
        <v>0</v>
      </c>
      <c r="Q259" s="221">
        <v>0</v>
      </c>
      <c r="R259" s="221">
        <f>Q259*H259</f>
        <v>0</v>
      </c>
      <c r="S259" s="221">
        <v>0</v>
      </c>
      <c r="T259" s="222">
        <f>S259*H259</f>
        <v>0</v>
      </c>
      <c r="U259" s="36"/>
      <c r="V259" s="36"/>
      <c r="W259" s="36"/>
      <c r="X259" s="36"/>
      <c r="Y259" s="36"/>
      <c r="Z259" s="36"/>
      <c r="AA259" s="36"/>
      <c r="AB259" s="36"/>
      <c r="AC259" s="36"/>
      <c r="AD259" s="36"/>
      <c r="AE259" s="36"/>
      <c r="AR259" s="223" t="s">
        <v>136</v>
      </c>
      <c r="AT259" s="223" t="s">
        <v>534</v>
      </c>
      <c r="AU259" s="223" t="s">
        <v>93</v>
      </c>
      <c r="AY259" s="18" t="s">
        <v>397</v>
      </c>
      <c r="BE259" s="224">
        <f>IF(N259="základní",J259,0)</f>
        <v>0</v>
      </c>
      <c r="BF259" s="224">
        <f>IF(N259="snížená",J259,0)</f>
        <v>0</v>
      </c>
      <c r="BG259" s="224">
        <f>IF(N259="zákl. přenesená",J259,0)</f>
        <v>0</v>
      </c>
      <c r="BH259" s="224">
        <f>IF(N259="sníž. přenesená",J259,0)</f>
        <v>0</v>
      </c>
      <c r="BI259" s="224">
        <f>IF(N259="nulová",J259,0)</f>
        <v>0</v>
      </c>
      <c r="BJ259" s="18" t="s">
        <v>91</v>
      </c>
      <c r="BK259" s="224">
        <f>ROUND(I259*H259,2)</f>
        <v>0</v>
      </c>
      <c r="BL259" s="18" t="s">
        <v>124</v>
      </c>
      <c r="BM259" s="223" t="s">
        <v>807</v>
      </c>
    </row>
    <row r="260" spans="1:65" s="13" customFormat="1">
      <c r="B260" s="233"/>
      <c r="C260" s="234"/>
      <c r="D260" s="225" t="s">
        <v>465</v>
      </c>
      <c r="E260" s="235" t="s">
        <v>1</v>
      </c>
      <c r="F260" s="236" t="s">
        <v>8958</v>
      </c>
      <c r="G260" s="234"/>
      <c r="H260" s="237">
        <v>353.76</v>
      </c>
      <c r="I260" s="238"/>
      <c r="J260" s="234"/>
      <c r="K260" s="234"/>
      <c r="L260" s="239"/>
      <c r="M260" s="240"/>
      <c r="N260" s="241"/>
      <c r="O260" s="241"/>
      <c r="P260" s="241"/>
      <c r="Q260" s="241"/>
      <c r="R260" s="241"/>
      <c r="S260" s="241"/>
      <c r="T260" s="242"/>
      <c r="AT260" s="243" t="s">
        <v>465</v>
      </c>
      <c r="AU260" s="243" t="s">
        <v>93</v>
      </c>
      <c r="AV260" s="13" t="s">
        <v>93</v>
      </c>
      <c r="AW260" s="13" t="s">
        <v>38</v>
      </c>
      <c r="AX260" s="13" t="s">
        <v>83</v>
      </c>
      <c r="AY260" s="243" t="s">
        <v>397</v>
      </c>
    </row>
    <row r="261" spans="1:65" s="14" customFormat="1">
      <c r="B261" s="244"/>
      <c r="C261" s="245"/>
      <c r="D261" s="225" t="s">
        <v>465</v>
      </c>
      <c r="E261" s="246" t="s">
        <v>1</v>
      </c>
      <c r="F261" s="247" t="s">
        <v>467</v>
      </c>
      <c r="G261" s="245"/>
      <c r="H261" s="248">
        <v>353.76</v>
      </c>
      <c r="I261" s="249"/>
      <c r="J261" s="245"/>
      <c r="K261" s="245"/>
      <c r="L261" s="250"/>
      <c r="M261" s="251"/>
      <c r="N261" s="252"/>
      <c r="O261" s="252"/>
      <c r="P261" s="252"/>
      <c r="Q261" s="252"/>
      <c r="R261" s="252"/>
      <c r="S261" s="252"/>
      <c r="T261" s="253"/>
      <c r="AT261" s="254" t="s">
        <v>465</v>
      </c>
      <c r="AU261" s="254" t="s">
        <v>93</v>
      </c>
      <c r="AV261" s="14" t="s">
        <v>124</v>
      </c>
      <c r="AW261" s="14" t="s">
        <v>38</v>
      </c>
      <c r="AX261" s="14" t="s">
        <v>91</v>
      </c>
      <c r="AY261" s="254" t="s">
        <v>397</v>
      </c>
    </row>
    <row r="262" spans="1:65" s="2" customFormat="1" ht="21.75" customHeight="1">
      <c r="A262" s="36"/>
      <c r="B262" s="37"/>
      <c r="C262" s="211" t="s">
        <v>809</v>
      </c>
      <c r="D262" s="211" t="s">
        <v>400</v>
      </c>
      <c r="E262" s="212" t="s">
        <v>8900</v>
      </c>
      <c r="F262" s="213" t="s">
        <v>8901</v>
      </c>
      <c r="G262" s="214" t="s">
        <v>461</v>
      </c>
      <c r="H262" s="215">
        <v>348.5</v>
      </c>
      <c r="I262" s="216"/>
      <c r="J262" s="217">
        <f>ROUND(I262*H262,2)</f>
        <v>0</v>
      </c>
      <c r="K262" s="218"/>
      <c r="L262" s="41"/>
      <c r="M262" s="219" t="s">
        <v>1</v>
      </c>
      <c r="N262" s="220" t="s">
        <v>48</v>
      </c>
      <c r="O262" s="73"/>
      <c r="P262" s="221">
        <f>O262*H262</f>
        <v>0</v>
      </c>
      <c r="Q262" s="221">
        <v>0</v>
      </c>
      <c r="R262" s="221">
        <f>Q262*H262</f>
        <v>0</v>
      </c>
      <c r="S262" s="221">
        <v>0</v>
      </c>
      <c r="T262" s="222">
        <f>S262*H262</f>
        <v>0</v>
      </c>
      <c r="U262" s="36"/>
      <c r="V262" s="36"/>
      <c r="W262" s="36"/>
      <c r="X262" s="36"/>
      <c r="Y262" s="36"/>
      <c r="Z262" s="36"/>
      <c r="AA262" s="36"/>
      <c r="AB262" s="36"/>
      <c r="AC262" s="36"/>
      <c r="AD262" s="36"/>
      <c r="AE262" s="36"/>
      <c r="AR262" s="223" t="s">
        <v>124</v>
      </c>
      <c r="AT262" s="223" t="s">
        <v>400</v>
      </c>
      <c r="AU262" s="223" t="s">
        <v>93</v>
      </c>
      <c r="AY262" s="18" t="s">
        <v>397</v>
      </c>
      <c r="BE262" s="224">
        <f>IF(N262="základní",J262,0)</f>
        <v>0</v>
      </c>
      <c r="BF262" s="224">
        <f>IF(N262="snížená",J262,0)</f>
        <v>0</v>
      </c>
      <c r="BG262" s="224">
        <f>IF(N262="zákl. přenesená",J262,0)</f>
        <v>0</v>
      </c>
      <c r="BH262" s="224">
        <f>IF(N262="sníž. přenesená",J262,0)</f>
        <v>0</v>
      </c>
      <c r="BI262" s="224">
        <f>IF(N262="nulová",J262,0)</f>
        <v>0</v>
      </c>
      <c r="BJ262" s="18" t="s">
        <v>91</v>
      </c>
      <c r="BK262" s="224">
        <f>ROUND(I262*H262,2)</f>
        <v>0</v>
      </c>
      <c r="BL262" s="18" t="s">
        <v>124</v>
      </c>
      <c r="BM262" s="223" t="s">
        <v>812</v>
      </c>
    </row>
    <row r="263" spans="1:65" s="16" customFormat="1">
      <c r="B263" s="270"/>
      <c r="C263" s="271"/>
      <c r="D263" s="225" t="s">
        <v>465</v>
      </c>
      <c r="E263" s="272" t="s">
        <v>1</v>
      </c>
      <c r="F263" s="273" t="s">
        <v>8919</v>
      </c>
      <c r="G263" s="271"/>
      <c r="H263" s="272" t="s">
        <v>1</v>
      </c>
      <c r="I263" s="274"/>
      <c r="J263" s="271"/>
      <c r="K263" s="271"/>
      <c r="L263" s="275"/>
      <c r="M263" s="276"/>
      <c r="N263" s="277"/>
      <c r="O263" s="277"/>
      <c r="P263" s="277"/>
      <c r="Q263" s="277"/>
      <c r="R263" s="277"/>
      <c r="S263" s="277"/>
      <c r="T263" s="278"/>
      <c r="AT263" s="279" t="s">
        <v>465</v>
      </c>
      <c r="AU263" s="279" t="s">
        <v>93</v>
      </c>
      <c r="AV263" s="16" t="s">
        <v>91</v>
      </c>
      <c r="AW263" s="16" t="s">
        <v>38</v>
      </c>
      <c r="AX263" s="16" t="s">
        <v>83</v>
      </c>
      <c r="AY263" s="279" t="s">
        <v>397</v>
      </c>
    </row>
    <row r="264" spans="1:65" s="13" customFormat="1">
      <c r="B264" s="233"/>
      <c r="C264" s="234"/>
      <c r="D264" s="225" t="s">
        <v>465</v>
      </c>
      <c r="E264" s="235" t="s">
        <v>1</v>
      </c>
      <c r="F264" s="236" t="s">
        <v>8959</v>
      </c>
      <c r="G264" s="234"/>
      <c r="H264" s="237">
        <v>348.5</v>
      </c>
      <c r="I264" s="238"/>
      <c r="J264" s="234"/>
      <c r="K264" s="234"/>
      <c r="L264" s="239"/>
      <c r="M264" s="240"/>
      <c r="N264" s="241"/>
      <c r="O264" s="241"/>
      <c r="P264" s="241"/>
      <c r="Q264" s="241"/>
      <c r="R264" s="241"/>
      <c r="S264" s="241"/>
      <c r="T264" s="242"/>
      <c r="AT264" s="243" t="s">
        <v>465</v>
      </c>
      <c r="AU264" s="243" t="s">
        <v>93</v>
      </c>
      <c r="AV264" s="13" t="s">
        <v>93</v>
      </c>
      <c r="AW264" s="13" t="s">
        <v>38</v>
      </c>
      <c r="AX264" s="13" t="s">
        <v>83</v>
      </c>
      <c r="AY264" s="243" t="s">
        <v>397</v>
      </c>
    </row>
    <row r="265" spans="1:65" s="14" customFormat="1">
      <c r="B265" s="244"/>
      <c r="C265" s="245"/>
      <c r="D265" s="225" t="s">
        <v>465</v>
      </c>
      <c r="E265" s="246" t="s">
        <v>1</v>
      </c>
      <c r="F265" s="247" t="s">
        <v>467</v>
      </c>
      <c r="G265" s="245"/>
      <c r="H265" s="248">
        <v>348.5</v>
      </c>
      <c r="I265" s="249"/>
      <c r="J265" s="245"/>
      <c r="K265" s="245"/>
      <c r="L265" s="250"/>
      <c r="M265" s="251"/>
      <c r="N265" s="252"/>
      <c r="O265" s="252"/>
      <c r="P265" s="252"/>
      <c r="Q265" s="252"/>
      <c r="R265" s="252"/>
      <c r="S265" s="252"/>
      <c r="T265" s="253"/>
      <c r="AT265" s="254" t="s">
        <v>465</v>
      </c>
      <c r="AU265" s="254" t="s">
        <v>93</v>
      </c>
      <c r="AV265" s="14" t="s">
        <v>124</v>
      </c>
      <c r="AW265" s="14" t="s">
        <v>38</v>
      </c>
      <c r="AX265" s="14" t="s">
        <v>91</v>
      </c>
      <c r="AY265" s="254" t="s">
        <v>397</v>
      </c>
    </row>
    <row r="266" spans="1:65" s="2" customFormat="1" ht="16.5" customHeight="1">
      <c r="A266" s="36"/>
      <c r="B266" s="37"/>
      <c r="C266" s="280" t="s">
        <v>667</v>
      </c>
      <c r="D266" s="280" t="s">
        <v>534</v>
      </c>
      <c r="E266" s="281" t="s">
        <v>8903</v>
      </c>
      <c r="F266" s="282" t="s">
        <v>8904</v>
      </c>
      <c r="G266" s="283" t="s">
        <v>461</v>
      </c>
      <c r="H266" s="284">
        <v>383.35</v>
      </c>
      <c r="I266" s="285"/>
      <c r="J266" s="286">
        <f>ROUND(I266*H266,2)</f>
        <v>0</v>
      </c>
      <c r="K266" s="287"/>
      <c r="L266" s="288"/>
      <c r="M266" s="289" t="s">
        <v>1</v>
      </c>
      <c r="N266" s="290" t="s">
        <v>48</v>
      </c>
      <c r="O266" s="73"/>
      <c r="P266" s="221">
        <f>O266*H266</f>
        <v>0</v>
      </c>
      <c r="Q266" s="221">
        <v>0</v>
      </c>
      <c r="R266" s="221">
        <f>Q266*H266</f>
        <v>0</v>
      </c>
      <c r="S266" s="221">
        <v>0</v>
      </c>
      <c r="T266" s="222">
        <f>S266*H266</f>
        <v>0</v>
      </c>
      <c r="U266" s="36"/>
      <c r="V266" s="36"/>
      <c r="W266" s="36"/>
      <c r="X266" s="36"/>
      <c r="Y266" s="36"/>
      <c r="Z266" s="36"/>
      <c r="AA266" s="36"/>
      <c r="AB266" s="36"/>
      <c r="AC266" s="36"/>
      <c r="AD266" s="36"/>
      <c r="AE266" s="36"/>
      <c r="AR266" s="223" t="s">
        <v>136</v>
      </c>
      <c r="AT266" s="223" t="s">
        <v>534</v>
      </c>
      <c r="AU266" s="223" t="s">
        <v>93</v>
      </c>
      <c r="AY266" s="18" t="s">
        <v>397</v>
      </c>
      <c r="BE266" s="224">
        <f>IF(N266="základní",J266,0)</f>
        <v>0</v>
      </c>
      <c r="BF266" s="224">
        <f>IF(N266="snížená",J266,0)</f>
        <v>0</v>
      </c>
      <c r="BG266" s="224">
        <f>IF(N266="zákl. přenesená",J266,0)</f>
        <v>0</v>
      </c>
      <c r="BH266" s="224">
        <f>IF(N266="sníž. přenesená",J266,0)</f>
        <v>0</v>
      </c>
      <c r="BI266" s="224">
        <f>IF(N266="nulová",J266,0)</f>
        <v>0</v>
      </c>
      <c r="BJ266" s="18" t="s">
        <v>91</v>
      </c>
      <c r="BK266" s="224">
        <f>ROUND(I266*H266,2)</f>
        <v>0</v>
      </c>
      <c r="BL266" s="18" t="s">
        <v>124</v>
      </c>
      <c r="BM266" s="223" t="s">
        <v>815</v>
      </c>
    </row>
    <row r="267" spans="1:65" s="13" customFormat="1">
      <c r="B267" s="233"/>
      <c r="C267" s="234"/>
      <c r="D267" s="225" t="s">
        <v>465</v>
      </c>
      <c r="E267" s="235" t="s">
        <v>1</v>
      </c>
      <c r="F267" s="236" t="s">
        <v>8960</v>
      </c>
      <c r="G267" s="234"/>
      <c r="H267" s="237">
        <v>383.35</v>
      </c>
      <c r="I267" s="238"/>
      <c r="J267" s="234"/>
      <c r="K267" s="234"/>
      <c r="L267" s="239"/>
      <c r="M267" s="240"/>
      <c r="N267" s="241"/>
      <c r="O267" s="241"/>
      <c r="P267" s="241"/>
      <c r="Q267" s="241"/>
      <c r="R267" s="241"/>
      <c r="S267" s="241"/>
      <c r="T267" s="242"/>
      <c r="AT267" s="243" t="s">
        <v>465</v>
      </c>
      <c r="AU267" s="243" t="s">
        <v>93</v>
      </c>
      <c r="AV267" s="13" t="s">
        <v>93</v>
      </c>
      <c r="AW267" s="13" t="s">
        <v>38</v>
      </c>
      <c r="AX267" s="13" t="s">
        <v>83</v>
      </c>
      <c r="AY267" s="243" t="s">
        <v>397</v>
      </c>
    </row>
    <row r="268" spans="1:65" s="14" customFormat="1">
      <c r="B268" s="244"/>
      <c r="C268" s="245"/>
      <c r="D268" s="225" t="s">
        <v>465</v>
      </c>
      <c r="E268" s="246" t="s">
        <v>1</v>
      </c>
      <c r="F268" s="247" t="s">
        <v>467</v>
      </c>
      <c r="G268" s="245"/>
      <c r="H268" s="248">
        <v>383.35</v>
      </c>
      <c r="I268" s="249"/>
      <c r="J268" s="245"/>
      <c r="K268" s="245"/>
      <c r="L268" s="250"/>
      <c r="M268" s="251"/>
      <c r="N268" s="252"/>
      <c r="O268" s="252"/>
      <c r="P268" s="252"/>
      <c r="Q268" s="252"/>
      <c r="R268" s="252"/>
      <c r="S268" s="252"/>
      <c r="T268" s="253"/>
      <c r="AT268" s="254" t="s">
        <v>465</v>
      </c>
      <c r="AU268" s="254" t="s">
        <v>93</v>
      </c>
      <c r="AV268" s="14" t="s">
        <v>124</v>
      </c>
      <c r="AW268" s="14" t="s">
        <v>38</v>
      </c>
      <c r="AX268" s="14" t="s">
        <v>91</v>
      </c>
      <c r="AY268" s="254" t="s">
        <v>397</v>
      </c>
    </row>
    <row r="269" spans="1:65" s="2" customFormat="1" ht="21.75" customHeight="1">
      <c r="A269" s="36"/>
      <c r="B269" s="37"/>
      <c r="C269" s="211" t="s">
        <v>818</v>
      </c>
      <c r="D269" s="211" t="s">
        <v>400</v>
      </c>
      <c r="E269" s="212" t="s">
        <v>8906</v>
      </c>
      <c r="F269" s="213" t="s">
        <v>8907</v>
      </c>
      <c r="G269" s="214" t="s">
        <v>461</v>
      </c>
      <c r="H269" s="215">
        <v>49.2</v>
      </c>
      <c r="I269" s="216"/>
      <c r="J269" s="217">
        <f>ROUND(I269*H269,2)</f>
        <v>0</v>
      </c>
      <c r="K269" s="218"/>
      <c r="L269" s="41"/>
      <c r="M269" s="219" t="s">
        <v>1</v>
      </c>
      <c r="N269" s="220" t="s">
        <v>48</v>
      </c>
      <c r="O269" s="73"/>
      <c r="P269" s="221">
        <f>O269*H269</f>
        <v>0</v>
      </c>
      <c r="Q269" s="221">
        <v>0</v>
      </c>
      <c r="R269" s="221">
        <f>Q269*H269</f>
        <v>0</v>
      </c>
      <c r="S269" s="221">
        <v>0</v>
      </c>
      <c r="T269" s="222">
        <f>S269*H269</f>
        <v>0</v>
      </c>
      <c r="U269" s="36"/>
      <c r="V269" s="36"/>
      <c r="W269" s="36"/>
      <c r="X269" s="36"/>
      <c r="Y269" s="36"/>
      <c r="Z269" s="36"/>
      <c r="AA269" s="36"/>
      <c r="AB269" s="36"/>
      <c r="AC269" s="36"/>
      <c r="AD269" s="36"/>
      <c r="AE269" s="36"/>
      <c r="AR269" s="223" t="s">
        <v>124</v>
      </c>
      <c r="AT269" s="223" t="s">
        <v>400</v>
      </c>
      <c r="AU269" s="223" t="s">
        <v>93</v>
      </c>
      <c r="AY269" s="18" t="s">
        <v>397</v>
      </c>
      <c r="BE269" s="224">
        <f>IF(N269="základní",J269,0)</f>
        <v>0</v>
      </c>
      <c r="BF269" s="224">
        <f>IF(N269="snížená",J269,0)</f>
        <v>0</v>
      </c>
      <c r="BG269" s="224">
        <f>IF(N269="zákl. přenesená",J269,0)</f>
        <v>0</v>
      </c>
      <c r="BH269" s="224">
        <f>IF(N269="sníž. přenesená",J269,0)</f>
        <v>0</v>
      </c>
      <c r="BI269" s="224">
        <f>IF(N269="nulová",J269,0)</f>
        <v>0</v>
      </c>
      <c r="BJ269" s="18" t="s">
        <v>91</v>
      </c>
      <c r="BK269" s="224">
        <f>ROUND(I269*H269,2)</f>
        <v>0</v>
      </c>
      <c r="BL269" s="18" t="s">
        <v>124</v>
      </c>
      <c r="BM269" s="223" t="s">
        <v>821</v>
      </c>
    </row>
    <row r="270" spans="1:65" s="16" customFormat="1">
      <c r="B270" s="270"/>
      <c r="C270" s="271"/>
      <c r="D270" s="225" t="s">
        <v>465</v>
      </c>
      <c r="E270" s="272" t="s">
        <v>1</v>
      </c>
      <c r="F270" s="273" t="s">
        <v>8919</v>
      </c>
      <c r="G270" s="271"/>
      <c r="H270" s="272" t="s">
        <v>1</v>
      </c>
      <c r="I270" s="274"/>
      <c r="J270" s="271"/>
      <c r="K270" s="271"/>
      <c r="L270" s="275"/>
      <c r="M270" s="276"/>
      <c r="N270" s="277"/>
      <c r="O270" s="277"/>
      <c r="P270" s="277"/>
      <c r="Q270" s="277"/>
      <c r="R270" s="277"/>
      <c r="S270" s="277"/>
      <c r="T270" s="278"/>
      <c r="AT270" s="279" t="s">
        <v>465</v>
      </c>
      <c r="AU270" s="279" t="s">
        <v>93</v>
      </c>
      <c r="AV270" s="16" t="s">
        <v>91</v>
      </c>
      <c r="AW270" s="16" t="s">
        <v>38</v>
      </c>
      <c r="AX270" s="16" t="s">
        <v>83</v>
      </c>
      <c r="AY270" s="279" t="s">
        <v>397</v>
      </c>
    </row>
    <row r="271" spans="1:65" s="13" customFormat="1">
      <c r="B271" s="233"/>
      <c r="C271" s="234"/>
      <c r="D271" s="225" t="s">
        <v>465</v>
      </c>
      <c r="E271" s="235" t="s">
        <v>1</v>
      </c>
      <c r="F271" s="236" t="s">
        <v>8961</v>
      </c>
      <c r="G271" s="234"/>
      <c r="H271" s="237">
        <v>49.2</v>
      </c>
      <c r="I271" s="238"/>
      <c r="J271" s="234"/>
      <c r="K271" s="234"/>
      <c r="L271" s="239"/>
      <c r="M271" s="240"/>
      <c r="N271" s="241"/>
      <c r="O271" s="241"/>
      <c r="P271" s="241"/>
      <c r="Q271" s="241"/>
      <c r="R271" s="241"/>
      <c r="S271" s="241"/>
      <c r="T271" s="242"/>
      <c r="AT271" s="243" t="s">
        <v>465</v>
      </c>
      <c r="AU271" s="243" t="s">
        <v>93</v>
      </c>
      <c r="AV271" s="13" t="s">
        <v>93</v>
      </c>
      <c r="AW271" s="13" t="s">
        <v>38</v>
      </c>
      <c r="AX271" s="13" t="s">
        <v>83</v>
      </c>
      <c r="AY271" s="243" t="s">
        <v>397</v>
      </c>
    </row>
    <row r="272" spans="1:65" s="14" customFormat="1">
      <c r="B272" s="244"/>
      <c r="C272" s="245"/>
      <c r="D272" s="225" t="s">
        <v>465</v>
      </c>
      <c r="E272" s="246" t="s">
        <v>1</v>
      </c>
      <c r="F272" s="247" t="s">
        <v>467</v>
      </c>
      <c r="G272" s="245"/>
      <c r="H272" s="248">
        <v>49.2</v>
      </c>
      <c r="I272" s="249"/>
      <c r="J272" s="245"/>
      <c r="K272" s="245"/>
      <c r="L272" s="250"/>
      <c r="M272" s="251"/>
      <c r="N272" s="252"/>
      <c r="O272" s="252"/>
      <c r="P272" s="252"/>
      <c r="Q272" s="252"/>
      <c r="R272" s="252"/>
      <c r="S272" s="252"/>
      <c r="T272" s="253"/>
      <c r="AT272" s="254" t="s">
        <v>465</v>
      </c>
      <c r="AU272" s="254" t="s">
        <v>93</v>
      </c>
      <c r="AV272" s="14" t="s">
        <v>124</v>
      </c>
      <c r="AW272" s="14" t="s">
        <v>38</v>
      </c>
      <c r="AX272" s="14" t="s">
        <v>91</v>
      </c>
      <c r="AY272" s="254" t="s">
        <v>397</v>
      </c>
    </row>
    <row r="273" spans="1:65" s="2" customFormat="1" ht="21.75" customHeight="1">
      <c r="A273" s="36"/>
      <c r="B273" s="37"/>
      <c r="C273" s="211" t="s">
        <v>670</v>
      </c>
      <c r="D273" s="211" t="s">
        <v>400</v>
      </c>
      <c r="E273" s="212" t="s">
        <v>8909</v>
      </c>
      <c r="F273" s="213" t="s">
        <v>8910</v>
      </c>
      <c r="G273" s="214" t="s">
        <v>461</v>
      </c>
      <c r="H273" s="215">
        <v>49.2</v>
      </c>
      <c r="I273" s="216"/>
      <c r="J273" s="217">
        <f>ROUND(I273*H273,2)</f>
        <v>0</v>
      </c>
      <c r="K273" s="218"/>
      <c r="L273" s="41"/>
      <c r="M273" s="219" t="s">
        <v>1</v>
      </c>
      <c r="N273" s="220" t="s">
        <v>48</v>
      </c>
      <c r="O273" s="73"/>
      <c r="P273" s="221">
        <f>O273*H273</f>
        <v>0</v>
      </c>
      <c r="Q273" s="221">
        <v>0</v>
      </c>
      <c r="R273" s="221">
        <f>Q273*H273</f>
        <v>0</v>
      </c>
      <c r="S273" s="221">
        <v>0</v>
      </c>
      <c r="T273" s="222">
        <f>S273*H273</f>
        <v>0</v>
      </c>
      <c r="U273" s="36"/>
      <c r="V273" s="36"/>
      <c r="W273" s="36"/>
      <c r="X273" s="36"/>
      <c r="Y273" s="36"/>
      <c r="Z273" s="36"/>
      <c r="AA273" s="36"/>
      <c r="AB273" s="36"/>
      <c r="AC273" s="36"/>
      <c r="AD273" s="36"/>
      <c r="AE273" s="36"/>
      <c r="AR273" s="223" t="s">
        <v>124</v>
      </c>
      <c r="AT273" s="223" t="s">
        <v>400</v>
      </c>
      <c r="AU273" s="223" t="s">
        <v>93</v>
      </c>
      <c r="AY273" s="18" t="s">
        <v>397</v>
      </c>
      <c r="BE273" s="224">
        <f>IF(N273="základní",J273,0)</f>
        <v>0</v>
      </c>
      <c r="BF273" s="224">
        <f>IF(N273="snížená",J273,0)</f>
        <v>0</v>
      </c>
      <c r="BG273" s="224">
        <f>IF(N273="zákl. přenesená",J273,0)</f>
        <v>0</v>
      </c>
      <c r="BH273" s="224">
        <f>IF(N273="sníž. přenesená",J273,0)</f>
        <v>0</v>
      </c>
      <c r="BI273" s="224">
        <f>IF(N273="nulová",J273,0)</f>
        <v>0</v>
      </c>
      <c r="BJ273" s="18" t="s">
        <v>91</v>
      </c>
      <c r="BK273" s="224">
        <f>ROUND(I273*H273,2)</f>
        <v>0</v>
      </c>
      <c r="BL273" s="18" t="s">
        <v>124</v>
      </c>
      <c r="BM273" s="223" t="s">
        <v>1173</v>
      </c>
    </row>
    <row r="274" spans="1:65" s="2" customFormat="1" ht="16.5" customHeight="1">
      <c r="A274" s="36"/>
      <c r="B274" s="37"/>
      <c r="C274" s="211" t="s">
        <v>836</v>
      </c>
      <c r="D274" s="211" t="s">
        <v>400</v>
      </c>
      <c r="E274" s="212" t="s">
        <v>7883</v>
      </c>
      <c r="F274" s="213" t="s">
        <v>8962</v>
      </c>
      <c r="G274" s="214" t="s">
        <v>461</v>
      </c>
      <c r="H274" s="215">
        <v>17.2</v>
      </c>
      <c r="I274" s="216"/>
      <c r="J274" s="217">
        <f>ROUND(I274*H274,2)</f>
        <v>0</v>
      </c>
      <c r="K274" s="218"/>
      <c r="L274" s="41"/>
      <c r="M274" s="219" t="s">
        <v>1</v>
      </c>
      <c r="N274" s="220" t="s">
        <v>48</v>
      </c>
      <c r="O274" s="73"/>
      <c r="P274" s="221">
        <f>O274*H274</f>
        <v>0</v>
      </c>
      <c r="Q274" s="221">
        <v>0</v>
      </c>
      <c r="R274" s="221">
        <f>Q274*H274</f>
        <v>0</v>
      </c>
      <c r="S274" s="221">
        <v>0</v>
      </c>
      <c r="T274" s="222">
        <f>S274*H274</f>
        <v>0</v>
      </c>
      <c r="U274" s="36"/>
      <c r="V274" s="36"/>
      <c r="W274" s="36"/>
      <c r="X274" s="36"/>
      <c r="Y274" s="36"/>
      <c r="Z274" s="36"/>
      <c r="AA274" s="36"/>
      <c r="AB274" s="36"/>
      <c r="AC274" s="36"/>
      <c r="AD274" s="36"/>
      <c r="AE274" s="36"/>
      <c r="AR274" s="223" t="s">
        <v>124</v>
      </c>
      <c r="AT274" s="223" t="s">
        <v>400</v>
      </c>
      <c r="AU274" s="223" t="s">
        <v>93</v>
      </c>
      <c r="AY274" s="18" t="s">
        <v>397</v>
      </c>
      <c r="BE274" s="224">
        <f>IF(N274="základní",J274,0)</f>
        <v>0</v>
      </c>
      <c r="BF274" s="224">
        <f>IF(N274="snížená",J274,0)</f>
        <v>0</v>
      </c>
      <c r="BG274" s="224">
        <f>IF(N274="zákl. přenesená",J274,0)</f>
        <v>0</v>
      </c>
      <c r="BH274" s="224">
        <f>IF(N274="sníž. přenesená",J274,0)</f>
        <v>0</v>
      </c>
      <c r="BI274" s="224">
        <f>IF(N274="nulová",J274,0)</f>
        <v>0</v>
      </c>
      <c r="BJ274" s="18" t="s">
        <v>91</v>
      </c>
      <c r="BK274" s="224">
        <f>ROUND(I274*H274,2)</f>
        <v>0</v>
      </c>
      <c r="BL274" s="18" t="s">
        <v>124</v>
      </c>
      <c r="BM274" s="223" t="s">
        <v>1187</v>
      </c>
    </row>
    <row r="275" spans="1:65" s="16" customFormat="1">
      <c r="B275" s="270"/>
      <c r="C275" s="271"/>
      <c r="D275" s="225" t="s">
        <v>465</v>
      </c>
      <c r="E275" s="272" t="s">
        <v>1</v>
      </c>
      <c r="F275" s="273" t="s">
        <v>8919</v>
      </c>
      <c r="G275" s="271"/>
      <c r="H275" s="272" t="s">
        <v>1</v>
      </c>
      <c r="I275" s="274"/>
      <c r="J275" s="271"/>
      <c r="K275" s="271"/>
      <c r="L275" s="275"/>
      <c r="M275" s="276"/>
      <c r="N275" s="277"/>
      <c r="O275" s="277"/>
      <c r="P275" s="277"/>
      <c r="Q275" s="277"/>
      <c r="R275" s="277"/>
      <c r="S275" s="277"/>
      <c r="T275" s="278"/>
      <c r="AT275" s="279" t="s">
        <v>465</v>
      </c>
      <c r="AU275" s="279" t="s">
        <v>93</v>
      </c>
      <c r="AV275" s="16" t="s">
        <v>91</v>
      </c>
      <c r="AW275" s="16" t="s">
        <v>38</v>
      </c>
      <c r="AX275" s="16" t="s">
        <v>83</v>
      </c>
      <c r="AY275" s="279" t="s">
        <v>397</v>
      </c>
    </row>
    <row r="276" spans="1:65" s="13" customFormat="1">
      <c r="B276" s="233"/>
      <c r="C276" s="234"/>
      <c r="D276" s="225" t="s">
        <v>465</v>
      </c>
      <c r="E276" s="235" t="s">
        <v>1</v>
      </c>
      <c r="F276" s="236" t="s">
        <v>8963</v>
      </c>
      <c r="G276" s="234"/>
      <c r="H276" s="237">
        <v>17.2</v>
      </c>
      <c r="I276" s="238"/>
      <c r="J276" s="234"/>
      <c r="K276" s="234"/>
      <c r="L276" s="239"/>
      <c r="M276" s="240"/>
      <c r="N276" s="241"/>
      <c r="O276" s="241"/>
      <c r="P276" s="241"/>
      <c r="Q276" s="241"/>
      <c r="R276" s="241"/>
      <c r="S276" s="241"/>
      <c r="T276" s="242"/>
      <c r="AT276" s="243" t="s">
        <v>465</v>
      </c>
      <c r="AU276" s="243" t="s">
        <v>93</v>
      </c>
      <c r="AV276" s="13" t="s">
        <v>93</v>
      </c>
      <c r="AW276" s="13" t="s">
        <v>38</v>
      </c>
      <c r="AX276" s="13" t="s">
        <v>83</v>
      </c>
      <c r="AY276" s="243" t="s">
        <v>397</v>
      </c>
    </row>
    <row r="277" spans="1:65" s="14" customFormat="1">
      <c r="B277" s="244"/>
      <c r="C277" s="245"/>
      <c r="D277" s="225" t="s">
        <v>465</v>
      </c>
      <c r="E277" s="246" t="s">
        <v>1</v>
      </c>
      <c r="F277" s="247" t="s">
        <v>467</v>
      </c>
      <c r="G277" s="245"/>
      <c r="H277" s="248">
        <v>17.2</v>
      </c>
      <c r="I277" s="249"/>
      <c r="J277" s="245"/>
      <c r="K277" s="245"/>
      <c r="L277" s="250"/>
      <c r="M277" s="251"/>
      <c r="N277" s="252"/>
      <c r="O277" s="252"/>
      <c r="P277" s="252"/>
      <c r="Q277" s="252"/>
      <c r="R277" s="252"/>
      <c r="S277" s="252"/>
      <c r="T277" s="253"/>
      <c r="AT277" s="254" t="s">
        <v>465</v>
      </c>
      <c r="AU277" s="254" t="s">
        <v>93</v>
      </c>
      <c r="AV277" s="14" t="s">
        <v>124</v>
      </c>
      <c r="AW277" s="14" t="s">
        <v>38</v>
      </c>
      <c r="AX277" s="14" t="s">
        <v>91</v>
      </c>
      <c r="AY277" s="254" t="s">
        <v>397</v>
      </c>
    </row>
    <row r="278" spans="1:65" s="2" customFormat="1" ht="21.75" customHeight="1">
      <c r="A278" s="36"/>
      <c r="B278" s="37"/>
      <c r="C278" s="211" t="s">
        <v>673</v>
      </c>
      <c r="D278" s="211" t="s">
        <v>400</v>
      </c>
      <c r="E278" s="212" t="s">
        <v>8911</v>
      </c>
      <c r="F278" s="213" t="s">
        <v>8912</v>
      </c>
      <c r="G278" s="214" t="s">
        <v>461</v>
      </c>
      <c r="H278" s="215">
        <v>34</v>
      </c>
      <c r="I278" s="216"/>
      <c r="J278" s="217">
        <f>ROUND(I278*H278,2)</f>
        <v>0</v>
      </c>
      <c r="K278" s="218"/>
      <c r="L278" s="41"/>
      <c r="M278" s="219" t="s">
        <v>1</v>
      </c>
      <c r="N278" s="220" t="s">
        <v>48</v>
      </c>
      <c r="O278" s="73"/>
      <c r="P278" s="221">
        <f>O278*H278</f>
        <v>0</v>
      </c>
      <c r="Q278" s="221">
        <v>0</v>
      </c>
      <c r="R278" s="221">
        <f>Q278*H278</f>
        <v>0</v>
      </c>
      <c r="S278" s="221">
        <v>0</v>
      </c>
      <c r="T278" s="222">
        <f>S278*H278</f>
        <v>0</v>
      </c>
      <c r="U278" s="36"/>
      <c r="V278" s="36"/>
      <c r="W278" s="36"/>
      <c r="X278" s="36"/>
      <c r="Y278" s="36"/>
      <c r="Z278" s="36"/>
      <c r="AA278" s="36"/>
      <c r="AB278" s="36"/>
      <c r="AC278" s="36"/>
      <c r="AD278" s="36"/>
      <c r="AE278" s="36"/>
      <c r="AR278" s="223" t="s">
        <v>124</v>
      </c>
      <c r="AT278" s="223" t="s">
        <v>400</v>
      </c>
      <c r="AU278" s="223" t="s">
        <v>93</v>
      </c>
      <c r="AY278" s="18" t="s">
        <v>397</v>
      </c>
      <c r="BE278" s="224">
        <f>IF(N278="základní",J278,0)</f>
        <v>0</v>
      </c>
      <c r="BF278" s="224">
        <f>IF(N278="snížená",J278,0)</f>
        <v>0</v>
      </c>
      <c r="BG278" s="224">
        <f>IF(N278="zákl. přenesená",J278,0)</f>
        <v>0</v>
      </c>
      <c r="BH278" s="224">
        <f>IF(N278="sníž. přenesená",J278,0)</f>
        <v>0</v>
      </c>
      <c r="BI278" s="224">
        <f>IF(N278="nulová",J278,0)</f>
        <v>0</v>
      </c>
      <c r="BJ278" s="18" t="s">
        <v>91</v>
      </c>
      <c r="BK278" s="224">
        <f>ROUND(I278*H278,2)</f>
        <v>0</v>
      </c>
      <c r="BL278" s="18" t="s">
        <v>124</v>
      </c>
      <c r="BM278" s="223" t="s">
        <v>1197</v>
      </c>
    </row>
    <row r="279" spans="1:65" s="2" customFormat="1" ht="97.5">
      <c r="A279" s="36"/>
      <c r="B279" s="37"/>
      <c r="C279" s="38"/>
      <c r="D279" s="225" t="s">
        <v>404</v>
      </c>
      <c r="E279" s="38"/>
      <c r="F279" s="226" t="s">
        <v>8913</v>
      </c>
      <c r="G279" s="38"/>
      <c r="H279" s="38"/>
      <c r="I279" s="124"/>
      <c r="J279" s="38"/>
      <c r="K279" s="38"/>
      <c r="L279" s="41"/>
      <c r="M279" s="227"/>
      <c r="N279" s="228"/>
      <c r="O279" s="73"/>
      <c r="P279" s="73"/>
      <c r="Q279" s="73"/>
      <c r="R279" s="73"/>
      <c r="S279" s="73"/>
      <c r="T279" s="74"/>
      <c r="U279" s="36"/>
      <c r="V279" s="36"/>
      <c r="W279" s="36"/>
      <c r="X279" s="36"/>
      <c r="Y279" s="36"/>
      <c r="Z279" s="36"/>
      <c r="AA279" s="36"/>
      <c r="AB279" s="36"/>
      <c r="AC279" s="36"/>
      <c r="AD279" s="36"/>
      <c r="AE279" s="36"/>
      <c r="AT279" s="18" t="s">
        <v>404</v>
      </c>
      <c r="AU279" s="18" t="s">
        <v>93</v>
      </c>
    </row>
    <row r="280" spans="1:65" s="16" customFormat="1">
      <c r="B280" s="270"/>
      <c r="C280" s="271"/>
      <c r="D280" s="225" t="s">
        <v>465</v>
      </c>
      <c r="E280" s="272" t="s">
        <v>1</v>
      </c>
      <c r="F280" s="273" t="s">
        <v>8919</v>
      </c>
      <c r="G280" s="271"/>
      <c r="H280" s="272" t="s">
        <v>1</v>
      </c>
      <c r="I280" s="274"/>
      <c r="J280" s="271"/>
      <c r="K280" s="271"/>
      <c r="L280" s="275"/>
      <c r="M280" s="276"/>
      <c r="N280" s="277"/>
      <c r="O280" s="277"/>
      <c r="P280" s="277"/>
      <c r="Q280" s="277"/>
      <c r="R280" s="277"/>
      <c r="S280" s="277"/>
      <c r="T280" s="278"/>
      <c r="AT280" s="279" t="s">
        <v>465</v>
      </c>
      <c r="AU280" s="279" t="s">
        <v>93</v>
      </c>
      <c r="AV280" s="16" t="s">
        <v>91</v>
      </c>
      <c r="AW280" s="16" t="s">
        <v>38</v>
      </c>
      <c r="AX280" s="16" t="s">
        <v>83</v>
      </c>
      <c r="AY280" s="279" t="s">
        <v>397</v>
      </c>
    </row>
    <row r="281" spans="1:65" s="13" customFormat="1">
      <c r="B281" s="233"/>
      <c r="C281" s="234"/>
      <c r="D281" s="225" t="s">
        <v>465</v>
      </c>
      <c r="E281" s="235" t="s">
        <v>1</v>
      </c>
      <c r="F281" s="236" t="s">
        <v>8964</v>
      </c>
      <c r="G281" s="234"/>
      <c r="H281" s="237">
        <v>34</v>
      </c>
      <c r="I281" s="238"/>
      <c r="J281" s="234"/>
      <c r="K281" s="234"/>
      <c r="L281" s="239"/>
      <c r="M281" s="240"/>
      <c r="N281" s="241"/>
      <c r="O281" s="241"/>
      <c r="P281" s="241"/>
      <c r="Q281" s="241"/>
      <c r="R281" s="241"/>
      <c r="S281" s="241"/>
      <c r="T281" s="242"/>
      <c r="AT281" s="243" t="s">
        <v>465</v>
      </c>
      <c r="AU281" s="243" t="s">
        <v>93</v>
      </c>
      <c r="AV281" s="13" t="s">
        <v>93</v>
      </c>
      <c r="AW281" s="13" t="s">
        <v>38</v>
      </c>
      <c r="AX281" s="13" t="s">
        <v>83</v>
      </c>
      <c r="AY281" s="243" t="s">
        <v>397</v>
      </c>
    </row>
    <row r="282" spans="1:65" s="14" customFormat="1">
      <c r="B282" s="244"/>
      <c r="C282" s="245"/>
      <c r="D282" s="225" t="s">
        <v>465</v>
      </c>
      <c r="E282" s="246" t="s">
        <v>1</v>
      </c>
      <c r="F282" s="247" t="s">
        <v>467</v>
      </c>
      <c r="G282" s="245"/>
      <c r="H282" s="248">
        <v>34</v>
      </c>
      <c r="I282" s="249"/>
      <c r="J282" s="245"/>
      <c r="K282" s="245"/>
      <c r="L282" s="250"/>
      <c r="M282" s="251"/>
      <c r="N282" s="252"/>
      <c r="O282" s="252"/>
      <c r="P282" s="252"/>
      <c r="Q282" s="252"/>
      <c r="R282" s="252"/>
      <c r="S282" s="252"/>
      <c r="T282" s="253"/>
      <c r="AT282" s="254" t="s">
        <v>465</v>
      </c>
      <c r="AU282" s="254" t="s">
        <v>93</v>
      </c>
      <c r="AV282" s="14" t="s">
        <v>124</v>
      </c>
      <c r="AW282" s="14" t="s">
        <v>38</v>
      </c>
      <c r="AX282" s="14" t="s">
        <v>91</v>
      </c>
      <c r="AY282" s="254" t="s">
        <v>397</v>
      </c>
    </row>
    <row r="283" spans="1:65" s="12" customFormat="1" ht="22.9" customHeight="1">
      <c r="B283" s="195"/>
      <c r="C283" s="196"/>
      <c r="D283" s="197" t="s">
        <v>82</v>
      </c>
      <c r="E283" s="209" t="s">
        <v>498</v>
      </c>
      <c r="F283" s="209" t="s">
        <v>499</v>
      </c>
      <c r="G283" s="196"/>
      <c r="H283" s="196"/>
      <c r="I283" s="199"/>
      <c r="J283" s="210">
        <f>BK283</f>
        <v>0</v>
      </c>
      <c r="K283" s="196"/>
      <c r="L283" s="201"/>
      <c r="M283" s="202"/>
      <c r="N283" s="203"/>
      <c r="O283" s="203"/>
      <c r="P283" s="204">
        <f>SUM(P284:P290)</f>
        <v>0</v>
      </c>
      <c r="Q283" s="203"/>
      <c r="R283" s="204">
        <f>SUM(R284:R290)</f>
        <v>0</v>
      </c>
      <c r="S283" s="203"/>
      <c r="T283" s="205">
        <f>SUM(T284:T290)</f>
        <v>0</v>
      </c>
      <c r="AR283" s="206" t="s">
        <v>91</v>
      </c>
      <c r="AT283" s="207" t="s">
        <v>82</v>
      </c>
      <c r="AU283" s="207" t="s">
        <v>91</v>
      </c>
      <c r="AY283" s="206" t="s">
        <v>397</v>
      </c>
      <c r="BK283" s="208">
        <f>SUM(BK284:BK290)</f>
        <v>0</v>
      </c>
    </row>
    <row r="284" spans="1:65" s="2" customFormat="1" ht="21.75" customHeight="1">
      <c r="A284" s="36"/>
      <c r="B284" s="37"/>
      <c r="C284" s="211" t="s">
        <v>849</v>
      </c>
      <c r="D284" s="211" t="s">
        <v>400</v>
      </c>
      <c r="E284" s="212" t="s">
        <v>500</v>
      </c>
      <c r="F284" s="213" t="s">
        <v>501</v>
      </c>
      <c r="G284" s="214" t="s">
        <v>502</v>
      </c>
      <c r="H284" s="215">
        <v>56.1</v>
      </c>
      <c r="I284" s="216"/>
      <c r="J284" s="217">
        <f>ROUND(I284*H284,2)</f>
        <v>0</v>
      </c>
      <c r="K284" s="218"/>
      <c r="L284" s="41"/>
      <c r="M284" s="219" t="s">
        <v>1</v>
      </c>
      <c r="N284" s="220" t="s">
        <v>48</v>
      </c>
      <c r="O284" s="73"/>
      <c r="P284" s="221">
        <f>O284*H284</f>
        <v>0</v>
      </c>
      <c r="Q284" s="221">
        <v>0</v>
      </c>
      <c r="R284" s="221">
        <f>Q284*H284</f>
        <v>0</v>
      </c>
      <c r="S284" s="221">
        <v>0</v>
      </c>
      <c r="T284" s="222">
        <f>S284*H284</f>
        <v>0</v>
      </c>
      <c r="U284" s="36"/>
      <c r="V284" s="36"/>
      <c r="W284" s="36"/>
      <c r="X284" s="36"/>
      <c r="Y284" s="36"/>
      <c r="Z284" s="36"/>
      <c r="AA284" s="36"/>
      <c r="AB284" s="36"/>
      <c r="AC284" s="36"/>
      <c r="AD284" s="36"/>
      <c r="AE284" s="36"/>
      <c r="AR284" s="223" t="s">
        <v>124</v>
      </c>
      <c r="AT284" s="223" t="s">
        <v>400</v>
      </c>
      <c r="AU284" s="223" t="s">
        <v>93</v>
      </c>
      <c r="AY284" s="18" t="s">
        <v>397</v>
      </c>
      <c r="BE284" s="224">
        <f>IF(N284="základní",J284,0)</f>
        <v>0</v>
      </c>
      <c r="BF284" s="224">
        <f>IF(N284="snížená",J284,0)</f>
        <v>0</v>
      </c>
      <c r="BG284" s="224">
        <f>IF(N284="zákl. přenesená",J284,0)</f>
        <v>0</v>
      </c>
      <c r="BH284" s="224">
        <f>IF(N284="sníž. přenesená",J284,0)</f>
        <v>0</v>
      </c>
      <c r="BI284" s="224">
        <f>IF(N284="nulová",J284,0)</f>
        <v>0</v>
      </c>
      <c r="BJ284" s="18" t="s">
        <v>91</v>
      </c>
      <c r="BK284" s="224">
        <f>ROUND(I284*H284,2)</f>
        <v>0</v>
      </c>
      <c r="BL284" s="18" t="s">
        <v>124</v>
      </c>
      <c r="BM284" s="223" t="s">
        <v>1205</v>
      </c>
    </row>
    <row r="285" spans="1:65" s="2" customFormat="1" ht="48.75">
      <c r="A285" s="36"/>
      <c r="B285" s="37"/>
      <c r="C285" s="38"/>
      <c r="D285" s="225" t="s">
        <v>404</v>
      </c>
      <c r="E285" s="38"/>
      <c r="F285" s="226" t="s">
        <v>503</v>
      </c>
      <c r="G285" s="38"/>
      <c r="H285" s="38"/>
      <c r="I285" s="124"/>
      <c r="J285" s="38"/>
      <c r="K285" s="38"/>
      <c r="L285" s="41"/>
      <c r="M285" s="227"/>
      <c r="N285" s="228"/>
      <c r="O285" s="73"/>
      <c r="P285" s="73"/>
      <c r="Q285" s="73"/>
      <c r="R285" s="73"/>
      <c r="S285" s="73"/>
      <c r="T285" s="74"/>
      <c r="U285" s="36"/>
      <c r="V285" s="36"/>
      <c r="W285" s="36"/>
      <c r="X285" s="36"/>
      <c r="Y285" s="36"/>
      <c r="Z285" s="36"/>
      <c r="AA285" s="36"/>
      <c r="AB285" s="36"/>
      <c r="AC285" s="36"/>
      <c r="AD285" s="36"/>
      <c r="AE285" s="36"/>
      <c r="AT285" s="18" t="s">
        <v>404</v>
      </c>
      <c r="AU285" s="18" t="s">
        <v>93</v>
      </c>
    </row>
    <row r="286" spans="1:65" s="2" customFormat="1" ht="21.75" customHeight="1">
      <c r="A286" s="36"/>
      <c r="B286" s="37"/>
      <c r="C286" s="211" t="s">
        <v>676</v>
      </c>
      <c r="D286" s="211" t="s">
        <v>400</v>
      </c>
      <c r="E286" s="212" t="s">
        <v>504</v>
      </c>
      <c r="F286" s="213" t="s">
        <v>505</v>
      </c>
      <c r="G286" s="214" t="s">
        <v>502</v>
      </c>
      <c r="H286" s="215">
        <v>56.1</v>
      </c>
      <c r="I286" s="216"/>
      <c r="J286" s="217">
        <f>ROUND(I286*H286,2)</f>
        <v>0</v>
      </c>
      <c r="K286" s="218"/>
      <c r="L286" s="41"/>
      <c r="M286" s="219" t="s">
        <v>1</v>
      </c>
      <c r="N286" s="220" t="s">
        <v>48</v>
      </c>
      <c r="O286" s="73"/>
      <c r="P286" s="221">
        <f>O286*H286</f>
        <v>0</v>
      </c>
      <c r="Q286" s="221">
        <v>0</v>
      </c>
      <c r="R286" s="221">
        <f>Q286*H286</f>
        <v>0</v>
      </c>
      <c r="S286" s="221">
        <v>0</v>
      </c>
      <c r="T286" s="222">
        <f>S286*H286</f>
        <v>0</v>
      </c>
      <c r="U286" s="36"/>
      <c r="V286" s="36"/>
      <c r="W286" s="36"/>
      <c r="X286" s="36"/>
      <c r="Y286" s="36"/>
      <c r="Z286" s="36"/>
      <c r="AA286" s="36"/>
      <c r="AB286" s="36"/>
      <c r="AC286" s="36"/>
      <c r="AD286" s="36"/>
      <c r="AE286" s="36"/>
      <c r="AR286" s="223" t="s">
        <v>124</v>
      </c>
      <c r="AT286" s="223" t="s">
        <v>400</v>
      </c>
      <c r="AU286" s="223" t="s">
        <v>93</v>
      </c>
      <c r="AY286" s="18" t="s">
        <v>397</v>
      </c>
      <c r="BE286" s="224">
        <f>IF(N286="základní",J286,0)</f>
        <v>0</v>
      </c>
      <c r="BF286" s="224">
        <f>IF(N286="snížená",J286,0)</f>
        <v>0</v>
      </c>
      <c r="BG286" s="224">
        <f>IF(N286="zákl. přenesená",J286,0)</f>
        <v>0</v>
      </c>
      <c r="BH286" s="224">
        <f>IF(N286="sníž. přenesená",J286,0)</f>
        <v>0</v>
      </c>
      <c r="BI286" s="224">
        <f>IF(N286="nulová",J286,0)</f>
        <v>0</v>
      </c>
      <c r="BJ286" s="18" t="s">
        <v>91</v>
      </c>
      <c r="BK286" s="224">
        <f>ROUND(I286*H286,2)</f>
        <v>0</v>
      </c>
      <c r="BL286" s="18" t="s">
        <v>124</v>
      </c>
      <c r="BM286" s="223" t="s">
        <v>1216</v>
      </c>
    </row>
    <row r="287" spans="1:65" s="2" customFormat="1" ht="21.75" customHeight="1">
      <c r="A287" s="36"/>
      <c r="B287" s="37"/>
      <c r="C287" s="211" t="s">
        <v>859</v>
      </c>
      <c r="D287" s="211" t="s">
        <v>400</v>
      </c>
      <c r="E287" s="212" t="s">
        <v>506</v>
      </c>
      <c r="F287" s="213" t="s">
        <v>507</v>
      </c>
      <c r="G287" s="214" t="s">
        <v>502</v>
      </c>
      <c r="H287" s="215">
        <v>1122</v>
      </c>
      <c r="I287" s="216"/>
      <c r="J287" s="217">
        <f>ROUND(I287*H287,2)</f>
        <v>0</v>
      </c>
      <c r="K287" s="218"/>
      <c r="L287" s="41"/>
      <c r="M287" s="219" t="s">
        <v>1</v>
      </c>
      <c r="N287" s="220" t="s">
        <v>48</v>
      </c>
      <c r="O287" s="73"/>
      <c r="P287" s="221">
        <f>O287*H287</f>
        <v>0</v>
      </c>
      <c r="Q287" s="221">
        <v>0</v>
      </c>
      <c r="R287" s="221">
        <f>Q287*H287</f>
        <v>0</v>
      </c>
      <c r="S287" s="221">
        <v>0</v>
      </c>
      <c r="T287" s="222">
        <f>S287*H287</f>
        <v>0</v>
      </c>
      <c r="U287" s="36"/>
      <c r="V287" s="36"/>
      <c r="W287" s="36"/>
      <c r="X287" s="36"/>
      <c r="Y287" s="36"/>
      <c r="Z287" s="36"/>
      <c r="AA287" s="36"/>
      <c r="AB287" s="36"/>
      <c r="AC287" s="36"/>
      <c r="AD287" s="36"/>
      <c r="AE287" s="36"/>
      <c r="AR287" s="223" t="s">
        <v>124</v>
      </c>
      <c r="AT287" s="223" t="s">
        <v>400</v>
      </c>
      <c r="AU287" s="223" t="s">
        <v>93</v>
      </c>
      <c r="AY287" s="18" t="s">
        <v>397</v>
      </c>
      <c r="BE287" s="224">
        <f>IF(N287="základní",J287,0)</f>
        <v>0</v>
      </c>
      <c r="BF287" s="224">
        <f>IF(N287="snížená",J287,0)</f>
        <v>0</v>
      </c>
      <c r="BG287" s="224">
        <f>IF(N287="zákl. přenesená",J287,0)</f>
        <v>0</v>
      </c>
      <c r="BH287" s="224">
        <f>IF(N287="sníž. přenesená",J287,0)</f>
        <v>0</v>
      </c>
      <c r="BI287" s="224">
        <f>IF(N287="nulová",J287,0)</f>
        <v>0</v>
      </c>
      <c r="BJ287" s="18" t="s">
        <v>91</v>
      </c>
      <c r="BK287" s="224">
        <f>ROUND(I287*H287,2)</f>
        <v>0</v>
      </c>
      <c r="BL287" s="18" t="s">
        <v>124</v>
      </c>
      <c r="BM287" s="223" t="s">
        <v>1233</v>
      </c>
    </row>
    <row r="288" spans="1:65" s="13" customFormat="1">
      <c r="B288" s="233"/>
      <c r="C288" s="234"/>
      <c r="D288" s="225" t="s">
        <v>465</v>
      </c>
      <c r="E288" s="235" t="s">
        <v>1</v>
      </c>
      <c r="F288" s="236" t="s">
        <v>8965</v>
      </c>
      <c r="G288" s="234"/>
      <c r="H288" s="237">
        <v>1122</v>
      </c>
      <c r="I288" s="238"/>
      <c r="J288" s="234"/>
      <c r="K288" s="234"/>
      <c r="L288" s="239"/>
      <c r="M288" s="240"/>
      <c r="N288" s="241"/>
      <c r="O288" s="241"/>
      <c r="P288" s="241"/>
      <c r="Q288" s="241"/>
      <c r="R288" s="241"/>
      <c r="S288" s="241"/>
      <c r="T288" s="242"/>
      <c r="AT288" s="243" t="s">
        <v>465</v>
      </c>
      <c r="AU288" s="243" t="s">
        <v>93</v>
      </c>
      <c r="AV288" s="13" t="s">
        <v>93</v>
      </c>
      <c r="AW288" s="13" t="s">
        <v>38</v>
      </c>
      <c r="AX288" s="13" t="s">
        <v>83</v>
      </c>
      <c r="AY288" s="243" t="s">
        <v>397</v>
      </c>
    </row>
    <row r="289" spans="1:65" s="14" customFormat="1">
      <c r="B289" s="244"/>
      <c r="C289" s="245"/>
      <c r="D289" s="225" t="s">
        <v>465</v>
      </c>
      <c r="E289" s="246" t="s">
        <v>1</v>
      </c>
      <c r="F289" s="247" t="s">
        <v>467</v>
      </c>
      <c r="G289" s="245"/>
      <c r="H289" s="248">
        <v>1122</v>
      </c>
      <c r="I289" s="249"/>
      <c r="J289" s="245"/>
      <c r="K289" s="245"/>
      <c r="L289" s="250"/>
      <c r="M289" s="251"/>
      <c r="N289" s="252"/>
      <c r="O289" s="252"/>
      <c r="P289" s="252"/>
      <c r="Q289" s="252"/>
      <c r="R289" s="252"/>
      <c r="S289" s="252"/>
      <c r="T289" s="253"/>
      <c r="AT289" s="254" t="s">
        <v>465</v>
      </c>
      <c r="AU289" s="254" t="s">
        <v>93</v>
      </c>
      <c r="AV289" s="14" t="s">
        <v>124</v>
      </c>
      <c r="AW289" s="14" t="s">
        <v>38</v>
      </c>
      <c r="AX289" s="14" t="s">
        <v>91</v>
      </c>
      <c r="AY289" s="254" t="s">
        <v>397</v>
      </c>
    </row>
    <row r="290" spans="1:65" s="2" customFormat="1" ht="16.5" customHeight="1">
      <c r="A290" s="36"/>
      <c r="B290" s="37"/>
      <c r="C290" s="211" t="s">
        <v>679</v>
      </c>
      <c r="D290" s="211" t="s">
        <v>400</v>
      </c>
      <c r="E290" s="212" t="s">
        <v>509</v>
      </c>
      <c r="F290" s="213" t="s">
        <v>510</v>
      </c>
      <c r="G290" s="214" t="s">
        <v>502</v>
      </c>
      <c r="H290" s="215">
        <v>56.1</v>
      </c>
      <c r="I290" s="216"/>
      <c r="J290" s="217">
        <f>ROUND(I290*H290,2)</f>
        <v>0</v>
      </c>
      <c r="K290" s="218"/>
      <c r="L290" s="41"/>
      <c r="M290" s="219" t="s">
        <v>1</v>
      </c>
      <c r="N290" s="220" t="s">
        <v>48</v>
      </c>
      <c r="O290" s="73"/>
      <c r="P290" s="221">
        <f>O290*H290</f>
        <v>0</v>
      </c>
      <c r="Q290" s="221">
        <v>0</v>
      </c>
      <c r="R290" s="221">
        <f>Q290*H290</f>
        <v>0</v>
      </c>
      <c r="S290" s="221">
        <v>0</v>
      </c>
      <c r="T290" s="222">
        <f>S290*H290</f>
        <v>0</v>
      </c>
      <c r="U290" s="36"/>
      <c r="V290" s="36"/>
      <c r="W290" s="36"/>
      <c r="X290" s="36"/>
      <c r="Y290" s="36"/>
      <c r="Z290" s="36"/>
      <c r="AA290" s="36"/>
      <c r="AB290" s="36"/>
      <c r="AC290" s="36"/>
      <c r="AD290" s="36"/>
      <c r="AE290" s="36"/>
      <c r="AR290" s="223" t="s">
        <v>124</v>
      </c>
      <c r="AT290" s="223" t="s">
        <v>400</v>
      </c>
      <c r="AU290" s="223" t="s">
        <v>93</v>
      </c>
      <c r="AY290" s="18" t="s">
        <v>397</v>
      </c>
      <c r="BE290" s="224">
        <f>IF(N290="základní",J290,0)</f>
        <v>0</v>
      </c>
      <c r="BF290" s="224">
        <f>IF(N290="snížená",J290,0)</f>
        <v>0</v>
      </c>
      <c r="BG290" s="224">
        <f>IF(N290="zákl. přenesená",J290,0)</f>
        <v>0</v>
      </c>
      <c r="BH290" s="224">
        <f>IF(N290="sníž. přenesená",J290,0)</f>
        <v>0</v>
      </c>
      <c r="BI290" s="224">
        <f>IF(N290="nulová",J290,0)</f>
        <v>0</v>
      </c>
      <c r="BJ290" s="18" t="s">
        <v>91</v>
      </c>
      <c r="BK290" s="224">
        <f>ROUND(I290*H290,2)</f>
        <v>0</v>
      </c>
      <c r="BL290" s="18" t="s">
        <v>124</v>
      </c>
      <c r="BM290" s="223" t="s">
        <v>1241</v>
      </c>
    </row>
    <row r="291" spans="1:65" s="12" customFormat="1" ht="22.9" customHeight="1">
      <c r="B291" s="195"/>
      <c r="C291" s="196"/>
      <c r="D291" s="197" t="s">
        <v>82</v>
      </c>
      <c r="E291" s="209" t="s">
        <v>1353</v>
      </c>
      <c r="F291" s="209" t="s">
        <v>1354</v>
      </c>
      <c r="G291" s="196"/>
      <c r="H291" s="196"/>
      <c r="I291" s="199"/>
      <c r="J291" s="210">
        <f>BK291</f>
        <v>0</v>
      </c>
      <c r="K291" s="196"/>
      <c r="L291" s="201"/>
      <c r="M291" s="202"/>
      <c r="N291" s="203"/>
      <c r="O291" s="203"/>
      <c r="P291" s="204">
        <f>P292</f>
        <v>0</v>
      </c>
      <c r="Q291" s="203"/>
      <c r="R291" s="204">
        <f>R292</f>
        <v>0</v>
      </c>
      <c r="S291" s="203"/>
      <c r="T291" s="205">
        <f>T292</f>
        <v>0</v>
      </c>
      <c r="AR291" s="206" t="s">
        <v>91</v>
      </c>
      <c r="AT291" s="207" t="s">
        <v>82</v>
      </c>
      <c r="AU291" s="207" t="s">
        <v>91</v>
      </c>
      <c r="AY291" s="206" t="s">
        <v>397</v>
      </c>
      <c r="BK291" s="208">
        <f>BK292</f>
        <v>0</v>
      </c>
    </row>
    <row r="292" spans="1:65" s="2" customFormat="1" ht="21.75" customHeight="1">
      <c r="A292" s="36"/>
      <c r="B292" s="37"/>
      <c r="C292" s="211" t="s">
        <v>926</v>
      </c>
      <c r="D292" s="211" t="s">
        <v>400</v>
      </c>
      <c r="E292" s="212" t="s">
        <v>7903</v>
      </c>
      <c r="F292" s="213" t="s">
        <v>8915</v>
      </c>
      <c r="G292" s="214" t="s">
        <v>502</v>
      </c>
      <c r="H292" s="215">
        <v>2608.9830000000002</v>
      </c>
      <c r="I292" s="216"/>
      <c r="J292" s="217">
        <f>ROUND(I292*H292,2)</f>
        <v>0</v>
      </c>
      <c r="K292" s="218"/>
      <c r="L292" s="41"/>
      <c r="M292" s="266" t="s">
        <v>1</v>
      </c>
      <c r="N292" s="267" t="s">
        <v>48</v>
      </c>
      <c r="O292" s="231"/>
      <c r="P292" s="268">
        <f>O292*H292</f>
        <v>0</v>
      </c>
      <c r="Q292" s="268">
        <v>0</v>
      </c>
      <c r="R292" s="268">
        <f>Q292*H292</f>
        <v>0</v>
      </c>
      <c r="S292" s="268">
        <v>0</v>
      </c>
      <c r="T292" s="269">
        <f>S292*H292</f>
        <v>0</v>
      </c>
      <c r="U292" s="36"/>
      <c r="V292" s="36"/>
      <c r="W292" s="36"/>
      <c r="X292" s="36"/>
      <c r="Y292" s="36"/>
      <c r="Z292" s="36"/>
      <c r="AA292" s="36"/>
      <c r="AB292" s="36"/>
      <c r="AC292" s="36"/>
      <c r="AD292" s="36"/>
      <c r="AE292" s="36"/>
      <c r="AR292" s="223" t="s">
        <v>124</v>
      </c>
      <c r="AT292" s="223" t="s">
        <v>400</v>
      </c>
      <c r="AU292" s="223" t="s">
        <v>93</v>
      </c>
      <c r="AY292" s="18" t="s">
        <v>397</v>
      </c>
      <c r="BE292" s="224">
        <f>IF(N292="základní",J292,0)</f>
        <v>0</v>
      </c>
      <c r="BF292" s="224">
        <f>IF(N292="snížená",J292,0)</f>
        <v>0</v>
      </c>
      <c r="BG292" s="224">
        <f>IF(N292="zákl. přenesená",J292,0)</f>
        <v>0</v>
      </c>
      <c r="BH292" s="224">
        <f>IF(N292="sníž. přenesená",J292,0)</f>
        <v>0</v>
      </c>
      <c r="BI292" s="224">
        <f>IF(N292="nulová",J292,0)</f>
        <v>0</v>
      </c>
      <c r="BJ292" s="18" t="s">
        <v>91</v>
      </c>
      <c r="BK292" s="224">
        <f>ROUND(I292*H292,2)</f>
        <v>0</v>
      </c>
      <c r="BL292" s="18" t="s">
        <v>124</v>
      </c>
      <c r="BM292" s="223" t="s">
        <v>1261</v>
      </c>
    </row>
    <row r="293" spans="1:65" s="2" customFormat="1" ht="6.95" customHeight="1">
      <c r="A293" s="36"/>
      <c r="B293" s="56"/>
      <c r="C293" s="57"/>
      <c r="D293" s="57"/>
      <c r="E293" s="57"/>
      <c r="F293" s="57"/>
      <c r="G293" s="57"/>
      <c r="H293" s="57"/>
      <c r="I293" s="160"/>
      <c r="J293" s="57"/>
      <c r="K293" s="57"/>
      <c r="L293" s="41"/>
      <c r="M293" s="36"/>
      <c r="O293" s="36"/>
      <c r="P293" s="36"/>
      <c r="Q293" s="36"/>
      <c r="R293" s="36"/>
      <c r="S293" s="36"/>
      <c r="T293" s="36"/>
      <c r="U293" s="36"/>
      <c r="V293" s="36"/>
      <c r="W293" s="36"/>
      <c r="X293" s="36"/>
      <c r="Y293" s="36"/>
      <c r="Z293" s="36"/>
      <c r="AA293" s="36"/>
      <c r="AB293" s="36"/>
      <c r="AC293" s="36"/>
      <c r="AD293" s="36"/>
      <c r="AE293" s="36"/>
    </row>
  </sheetData>
  <sheetProtection algorithmName="SHA-512" hashValue="9OB3sb0uROrK/JnRkPYLynkVRM4qRuwnsMyjD/aP5+jA+OUMwGvWcLdAo+e7xXszLAF4vWIKEkAQWZHXw9YdVg==" saltValue="e9JfE4FOmcnEGKNMcGq45f+xzpr95LHruJdBG3qQ6iUwMh73KG5G54FrXwWUmwYdlwONyNutyDtGkV+5lN8dCQ==" spinCount="100000" sheet="1" objects="1" scenarios="1" formatColumns="0" formatRows="0" autoFilter="0"/>
  <autoFilter ref="C126:K292" xr:uid="{00000000-0009-0000-0000-000047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2:BM18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328</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8966</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8967</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ROUND(J126,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ROUND((SUM(BE126:BE179)),  2)</f>
        <v>0</v>
      </c>
      <c r="G35" s="36"/>
      <c r="H35" s="36"/>
      <c r="I35" s="139">
        <v>0.21</v>
      </c>
      <c r="J35" s="138">
        <f>ROUND(((SUM(BE126:BE179))*I35),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ROUND((SUM(BF126:BF179)),  2)</f>
        <v>0</v>
      </c>
      <c r="G36" s="36"/>
      <c r="H36" s="36"/>
      <c r="I36" s="139">
        <v>0.15</v>
      </c>
      <c r="J36" s="138">
        <f>ROUND(((SUM(BF126:BF179))*I36),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ROUND((SUM(BG126:BG179)),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ROUND((SUM(BH126:BH179)),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ROUND((SUM(BI126:BI179)),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8966</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 602.1 - Chodníky v ul. Svitavská</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J126</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J127</f>
        <v>0</v>
      </c>
      <c r="K99" s="170"/>
      <c r="L99" s="175"/>
    </row>
    <row r="100" spans="1:47" s="10" customFormat="1" ht="19.899999999999999" customHeight="1">
      <c r="B100" s="176"/>
      <c r="C100" s="106"/>
      <c r="D100" s="177" t="s">
        <v>453</v>
      </c>
      <c r="E100" s="178"/>
      <c r="F100" s="178"/>
      <c r="G100" s="178"/>
      <c r="H100" s="178"/>
      <c r="I100" s="179"/>
      <c r="J100" s="180">
        <f>J128</f>
        <v>0</v>
      </c>
      <c r="K100" s="106"/>
      <c r="L100" s="181"/>
    </row>
    <row r="101" spans="1:47" s="10" customFormat="1" ht="19.899999999999999" customHeight="1">
      <c r="B101" s="176"/>
      <c r="C101" s="106"/>
      <c r="D101" s="177" t="s">
        <v>7591</v>
      </c>
      <c r="E101" s="178"/>
      <c r="F101" s="178"/>
      <c r="G101" s="178"/>
      <c r="H101" s="178"/>
      <c r="I101" s="179"/>
      <c r="J101" s="180">
        <f>J145</f>
        <v>0</v>
      </c>
      <c r="K101" s="106"/>
      <c r="L101" s="181"/>
    </row>
    <row r="102" spans="1:47" s="10" customFormat="1" ht="19.899999999999999" customHeight="1">
      <c r="B102" s="176"/>
      <c r="C102" s="106"/>
      <c r="D102" s="177" t="s">
        <v>454</v>
      </c>
      <c r="E102" s="178"/>
      <c r="F102" s="178"/>
      <c r="G102" s="178"/>
      <c r="H102" s="178"/>
      <c r="I102" s="179"/>
      <c r="J102" s="180">
        <f>J162</f>
        <v>0</v>
      </c>
      <c r="K102" s="106"/>
      <c r="L102" s="181"/>
    </row>
    <row r="103" spans="1:47" s="10" customFormat="1" ht="19.899999999999999" customHeight="1">
      <c r="B103" s="176"/>
      <c r="C103" s="106"/>
      <c r="D103" s="177" t="s">
        <v>455</v>
      </c>
      <c r="E103" s="178"/>
      <c r="F103" s="178"/>
      <c r="G103" s="178"/>
      <c r="H103" s="178"/>
      <c r="I103" s="179"/>
      <c r="J103" s="180">
        <f>J170</f>
        <v>0</v>
      </c>
      <c r="K103" s="106"/>
      <c r="L103" s="181"/>
    </row>
    <row r="104" spans="1:47" s="10" customFormat="1" ht="19.899999999999999" customHeight="1">
      <c r="B104" s="176"/>
      <c r="C104" s="106"/>
      <c r="D104" s="177" t="s">
        <v>562</v>
      </c>
      <c r="E104" s="178"/>
      <c r="F104" s="178"/>
      <c r="G104" s="178"/>
      <c r="H104" s="178"/>
      <c r="I104" s="179"/>
      <c r="J104" s="180">
        <f>J178</f>
        <v>0</v>
      </c>
      <c r="K104" s="106"/>
      <c r="L104" s="181"/>
    </row>
    <row r="105" spans="1:47"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47"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47"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47"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3" s="1" customFormat="1" ht="12" customHeight="1">
      <c r="B115" s="22"/>
      <c r="C115" s="30" t="s">
        <v>368</v>
      </c>
      <c r="D115" s="23"/>
      <c r="E115" s="23"/>
      <c r="F115" s="23"/>
      <c r="G115" s="23"/>
      <c r="H115" s="23"/>
      <c r="I115" s="117"/>
      <c r="J115" s="23"/>
      <c r="K115" s="23"/>
      <c r="L115" s="21"/>
    </row>
    <row r="116" spans="1:63" s="2" customFormat="1" ht="16.5" customHeight="1">
      <c r="A116" s="36"/>
      <c r="B116" s="37"/>
      <c r="C116" s="38"/>
      <c r="D116" s="38"/>
      <c r="E116" s="344" t="s">
        <v>8966</v>
      </c>
      <c r="F116" s="343"/>
      <c r="G116" s="343"/>
      <c r="H116" s="343"/>
      <c r="I116" s="124"/>
      <c r="J116" s="38"/>
      <c r="K116" s="38"/>
      <c r="L116" s="53"/>
      <c r="S116" s="36"/>
      <c r="T116" s="36"/>
      <c r="U116" s="36"/>
      <c r="V116" s="36"/>
      <c r="W116" s="36"/>
      <c r="X116" s="36"/>
      <c r="Y116" s="36"/>
      <c r="Z116" s="36"/>
      <c r="AA116" s="36"/>
      <c r="AB116" s="36"/>
      <c r="AC116" s="36"/>
      <c r="AD116" s="36"/>
      <c r="AE116" s="36"/>
    </row>
    <row r="117" spans="1:63" s="2" customFormat="1" ht="12" customHeight="1">
      <c r="A117" s="36"/>
      <c r="B117" s="37"/>
      <c r="C117" s="30" t="s">
        <v>556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3" s="2" customFormat="1" ht="16.5" customHeight="1">
      <c r="A118" s="36"/>
      <c r="B118" s="37"/>
      <c r="C118" s="38"/>
      <c r="D118" s="38"/>
      <c r="E118" s="323" t="str">
        <f>E11</f>
        <v>SO 602.1 - Chodníky v ul. Svitavská</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2" customHeight="1">
      <c r="A120" s="36"/>
      <c r="B120" s="37"/>
      <c r="C120" s="30" t="s">
        <v>22</v>
      </c>
      <c r="D120" s="38"/>
      <c r="E120" s="38"/>
      <c r="F120" s="28" t="str">
        <f>F14</f>
        <v>Moravská Třebová</v>
      </c>
      <c r="G120" s="38"/>
      <c r="H120" s="38"/>
      <c r="I120" s="125" t="s">
        <v>24</v>
      </c>
      <c r="J120" s="68" t="str">
        <f>IF(J14="","",J14)</f>
        <v>18. 5. 2020</v>
      </c>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25.7" customHeight="1">
      <c r="A122" s="36"/>
      <c r="B122" s="37"/>
      <c r="C122" s="30" t="s">
        <v>30</v>
      </c>
      <c r="D122" s="38"/>
      <c r="E122" s="38"/>
      <c r="F122" s="28" t="str">
        <f>E17</f>
        <v>Pardubický kraj</v>
      </c>
      <c r="G122" s="38"/>
      <c r="H122" s="38"/>
      <c r="I122" s="125" t="s">
        <v>36</v>
      </c>
      <c r="J122" s="34" t="str">
        <f>E23</f>
        <v>SIEBERT + TALAŠ, spol. s r.o.</v>
      </c>
      <c r="K122" s="38"/>
      <c r="L122" s="53"/>
      <c r="S122" s="36"/>
      <c r="T122" s="36"/>
      <c r="U122" s="36"/>
      <c r="V122" s="36"/>
      <c r="W122" s="36"/>
      <c r="X122" s="36"/>
      <c r="Y122" s="36"/>
      <c r="Z122" s="36"/>
      <c r="AA122" s="36"/>
      <c r="AB122" s="36"/>
      <c r="AC122" s="36"/>
      <c r="AD122" s="36"/>
      <c r="AE122" s="36"/>
    </row>
    <row r="123" spans="1:63" s="2" customFormat="1" ht="15.2" customHeight="1">
      <c r="A123" s="36"/>
      <c r="B123" s="37"/>
      <c r="C123" s="30" t="s">
        <v>34</v>
      </c>
      <c r="D123" s="38"/>
      <c r="E123" s="38"/>
      <c r="F123" s="28" t="str">
        <f>IF(E20="","",E20)</f>
        <v>Vyplň údaj</v>
      </c>
      <c r="G123" s="38"/>
      <c r="H123" s="38"/>
      <c r="I123" s="125" t="s">
        <v>39</v>
      </c>
      <c r="J123" s="34" t="str">
        <f>E26</f>
        <v xml:space="preserve"> </v>
      </c>
      <c r="K123" s="38"/>
      <c r="L123" s="53"/>
      <c r="S123" s="36"/>
      <c r="T123" s="36"/>
      <c r="U123" s="36"/>
      <c r="V123" s="36"/>
      <c r="W123" s="36"/>
      <c r="X123" s="36"/>
      <c r="Y123" s="36"/>
      <c r="Z123" s="36"/>
      <c r="AA123" s="36"/>
      <c r="AB123" s="36"/>
      <c r="AC123" s="36"/>
      <c r="AD123" s="36"/>
      <c r="AE123" s="36"/>
    </row>
    <row r="124" spans="1:63"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3"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3"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3" s="12" customFormat="1" ht="25.9" customHeight="1">
      <c r="B127" s="195"/>
      <c r="C127" s="196"/>
      <c r="D127" s="197" t="s">
        <v>82</v>
      </c>
      <c r="E127" s="198" t="s">
        <v>456</v>
      </c>
      <c r="F127" s="198" t="s">
        <v>457</v>
      </c>
      <c r="G127" s="196"/>
      <c r="H127" s="196"/>
      <c r="I127" s="199"/>
      <c r="J127" s="200">
        <f>BK127</f>
        <v>0</v>
      </c>
      <c r="K127" s="196"/>
      <c r="L127" s="201"/>
      <c r="M127" s="202"/>
      <c r="N127" s="203"/>
      <c r="O127" s="203"/>
      <c r="P127" s="204">
        <f>P128+P145+P162+P170+P178</f>
        <v>0</v>
      </c>
      <c r="Q127" s="203"/>
      <c r="R127" s="204">
        <f>R128+R145+R162+R170+R178</f>
        <v>0</v>
      </c>
      <c r="S127" s="203"/>
      <c r="T127" s="205">
        <f>T128+T145+T162+T170+T178</f>
        <v>0</v>
      </c>
      <c r="AR127" s="206" t="s">
        <v>91</v>
      </c>
      <c r="AT127" s="207" t="s">
        <v>82</v>
      </c>
      <c r="AU127" s="207" t="s">
        <v>83</v>
      </c>
      <c r="AY127" s="206" t="s">
        <v>397</v>
      </c>
      <c r="BK127" s="208">
        <f>BK128+BK145+BK162+BK170+BK178</f>
        <v>0</v>
      </c>
    </row>
    <row r="128" spans="1:63" s="12" customFormat="1" ht="22.9" customHeight="1">
      <c r="B128" s="195"/>
      <c r="C128" s="196"/>
      <c r="D128" s="197" t="s">
        <v>82</v>
      </c>
      <c r="E128" s="209" t="s">
        <v>91</v>
      </c>
      <c r="F128" s="209" t="s">
        <v>458</v>
      </c>
      <c r="G128" s="196"/>
      <c r="H128" s="196"/>
      <c r="I128" s="199"/>
      <c r="J128" s="210">
        <f>BK128</f>
        <v>0</v>
      </c>
      <c r="K128" s="196"/>
      <c r="L128" s="201"/>
      <c r="M128" s="202"/>
      <c r="N128" s="203"/>
      <c r="O128" s="203"/>
      <c r="P128" s="204">
        <f>SUM(P129:P144)</f>
        <v>0</v>
      </c>
      <c r="Q128" s="203"/>
      <c r="R128" s="204">
        <f>SUM(R129:R144)</f>
        <v>0</v>
      </c>
      <c r="S128" s="203"/>
      <c r="T128" s="205">
        <f>SUM(T129:T144)</f>
        <v>0</v>
      </c>
      <c r="AR128" s="206" t="s">
        <v>91</v>
      </c>
      <c r="AT128" s="207" t="s">
        <v>82</v>
      </c>
      <c r="AU128" s="207" t="s">
        <v>91</v>
      </c>
      <c r="AY128" s="206" t="s">
        <v>397</v>
      </c>
      <c r="BK128" s="208">
        <f>SUM(BK129:BK144)</f>
        <v>0</v>
      </c>
    </row>
    <row r="129" spans="1:65" s="2" customFormat="1" ht="21.75" customHeight="1">
      <c r="A129" s="36"/>
      <c r="B129" s="37"/>
      <c r="C129" s="211" t="s">
        <v>91</v>
      </c>
      <c r="D129" s="211" t="s">
        <v>400</v>
      </c>
      <c r="E129" s="212" t="s">
        <v>8968</v>
      </c>
      <c r="F129" s="213" t="s">
        <v>8969</v>
      </c>
      <c r="G129" s="214" t="s">
        <v>546</v>
      </c>
      <c r="H129" s="215">
        <v>65.599999999999994</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93</v>
      </c>
    </row>
    <row r="130" spans="1:65" s="16" customFormat="1">
      <c r="B130" s="270"/>
      <c r="C130" s="271"/>
      <c r="D130" s="225" t="s">
        <v>465</v>
      </c>
      <c r="E130" s="272" t="s">
        <v>1</v>
      </c>
      <c r="F130" s="273" t="s">
        <v>8970</v>
      </c>
      <c r="G130" s="271"/>
      <c r="H130" s="272" t="s">
        <v>1</v>
      </c>
      <c r="I130" s="274"/>
      <c r="J130" s="271"/>
      <c r="K130" s="271"/>
      <c r="L130" s="275"/>
      <c r="M130" s="276"/>
      <c r="N130" s="277"/>
      <c r="O130" s="277"/>
      <c r="P130" s="277"/>
      <c r="Q130" s="277"/>
      <c r="R130" s="277"/>
      <c r="S130" s="277"/>
      <c r="T130" s="278"/>
      <c r="AT130" s="279" t="s">
        <v>465</v>
      </c>
      <c r="AU130" s="279" t="s">
        <v>93</v>
      </c>
      <c r="AV130" s="16" t="s">
        <v>91</v>
      </c>
      <c r="AW130" s="16" t="s">
        <v>38</v>
      </c>
      <c r="AX130" s="16" t="s">
        <v>83</v>
      </c>
      <c r="AY130" s="279" t="s">
        <v>397</v>
      </c>
    </row>
    <row r="131" spans="1:65" s="13" customFormat="1">
      <c r="B131" s="233"/>
      <c r="C131" s="234"/>
      <c r="D131" s="225" t="s">
        <v>465</v>
      </c>
      <c r="E131" s="235" t="s">
        <v>1</v>
      </c>
      <c r="F131" s="236" t="s">
        <v>8971</v>
      </c>
      <c r="G131" s="234"/>
      <c r="H131" s="237">
        <v>65.599999999999994</v>
      </c>
      <c r="I131" s="238"/>
      <c r="J131" s="234"/>
      <c r="K131" s="234"/>
      <c r="L131" s="239"/>
      <c r="M131" s="240"/>
      <c r="N131" s="241"/>
      <c r="O131" s="241"/>
      <c r="P131" s="241"/>
      <c r="Q131" s="241"/>
      <c r="R131" s="241"/>
      <c r="S131" s="241"/>
      <c r="T131" s="242"/>
      <c r="AT131" s="243" t="s">
        <v>465</v>
      </c>
      <c r="AU131" s="243" t="s">
        <v>93</v>
      </c>
      <c r="AV131" s="13" t="s">
        <v>93</v>
      </c>
      <c r="AW131" s="13" t="s">
        <v>38</v>
      </c>
      <c r="AX131" s="13" t="s">
        <v>83</v>
      </c>
      <c r="AY131" s="243" t="s">
        <v>397</v>
      </c>
    </row>
    <row r="132" spans="1:65" s="14" customFormat="1">
      <c r="B132" s="244"/>
      <c r="C132" s="245"/>
      <c r="D132" s="225" t="s">
        <v>465</v>
      </c>
      <c r="E132" s="246" t="s">
        <v>1</v>
      </c>
      <c r="F132" s="247" t="s">
        <v>467</v>
      </c>
      <c r="G132" s="245"/>
      <c r="H132" s="248">
        <v>65.599999999999994</v>
      </c>
      <c r="I132" s="249"/>
      <c r="J132" s="245"/>
      <c r="K132" s="245"/>
      <c r="L132" s="250"/>
      <c r="M132" s="251"/>
      <c r="N132" s="252"/>
      <c r="O132" s="252"/>
      <c r="P132" s="252"/>
      <c r="Q132" s="252"/>
      <c r="R132" s="252"/>
      <c r="S132" s="252"/>
      <c r="T132" s="253"/>
      <c r="AT132" s="254" t="s">
        <v>465</v>
      </c>
      <c r="AU132" s="254" t="s">
        <v>93</v>
      </c>
      <c r="AV132" s="14" t="s">
        <v>124</v>
      </c>
      <c r="AW132" s="14" t="s">
        <v>38</v>
      </c>
      <c r="AX132" s="14" t="s">
        <v>91</v>
      </c>
      <c r="AY132" s="254" t="s">
        <v>397</v>
      </c>
    </row>
    <row r="133" spans="1:65" s="2" customFormat="1" ht="21.75" customHeight="1">
      <c r="A133" s="36"/>
      <c r="B133" s="37"/>
      <c r="C133" s="211" t="s">
        <v>93</v>
      </c>
      <c r="D133" s="211" t="s">
        <v>400</v>
      </c>
      <c r="E133" s="212" t="s">
        <v>8972</v>
      </c>
      <c r="F133" s="213" t="s">
        <v>8973</v>
      </c>
      <c r="G133" s="214" t="s">
        <v>546</v>
      </c>
      <c r="H133" s="215">
        <v>40</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124</v>
      </c>
    </row>
    <row r="134" spans="1:65" s="16" customFormat="1">
      <c r="B134" s="270"/>
      <c r="C134" s="271"/>
      <c r="D134" s="225" t="s">
        <v>465</v>
      </c>
      <c r="E134" s="272" t="s">
        <v>1</v>
      </c>
      <c r="F134" s="273" t="s">
        <v>8970</v>
      </c>
      <c r="G134" s="271"/>
      <c r="H134" s="272" t="s">
        <v>1</v>
      </c>
      <c r="I134" s="274"/>
      <c r="J134" s="271"/>
      <c r="K134" s="271"/>
      <c r="L134" s="275"/>
      <c r="M134" s="276"/>
      <c r="N134" s="277"/>
      <c r="O134" s="277"/>
      <c r="P134" s="277"/>
      <c r="Q134" s="277"/>
      <c r="R134" s="277"/>
      <c r="S134" s="277"/>
      <c r="T134" s="278"/>
      <c r="AT134" s="279" t="s">
        <v>465</v>
      </c>
      <c r="AU134" s="279" t="s">
        <v>93</v>
      </c>
      <c r="AV134" s="16" t="s">
        <v>91</v>
      </c>
      <c r="AW134" s="16" t="s">
        <v>38</v>
      </c>
      <c r="AX134" s="16" t="s">
        <v>83</v>
      </c>
      <c r="AY134" s="279" t="s">
        <v>397</v>
      </c>
    </row>
    <row r="135" spans="1:65" s="13" customFormat="1">
      <c r="B135" s="233"/>
      <c r="C135" s="234"/>
      <c r="D135" s="225" t="s">
        <v>465</v>
      </c>
      <c r="E135" s="235" t="s">
        <v>1</v>
      </c>
      <c r="F135" s="236" t="s">
        <v>8974</v>
      </c>
      <c r="G135" s="234"/>
      <c r="H135" s="237">
        <v>40</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40</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16.5" customHeight="1">
      <c r="A137" s="36"/>
      <c r="B137" s="37"/>
      <c r="C137" s="211" t="s">
        <v>112</v>
      </c>
      <c r="D137" s="211" t="s">
        <v>400</v>
      </c>
      <c r="E137" s="212" t="s">
        <v>459</v>
      </c>
      <c r="F137" s="213" t="s">
        <v>460</v>
      </c>
      <c r="G137" s="214" t="s">
        <v>461</v>
      </c>
      <c r="H137" s="215">
        <v>27.8</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133</v>
      </c>
    </row>
    <row r="138" spans="1:65" s="16" customFormat="1">
      <c r="B138" s="270"/>
      <c r="C138" s="271"/>
      <c r="D138" s="225" t="s">
        <v>465</v>
      </c>
      <c r="E138" s="272" t="s">
        <v>1</v>
      </c>
      <c r="F138" s="273" t="s">
        <v>8970</v>
      </c>
      <c r="G138" s="271"/>
      <c r="H138" s="272" t="s">
        <v>1</v>
      </c>
      <c r="I138" s="274"/>
      <c r="J138" s="271"/>
      <c r="K138" s="271"/>
      <c r="L138" s="275"/>
      <c r="M138" s="276"/>
      <c r="N138" s="277"/>
      <c r="O138" s="277"/>
      <c r="P138" s="277"/>
      <c r="Q138" s="277"/>
      <c r="R138" s="277"/>
      <c r="S138" s="277"/>
      <c r="T138" s="278"/>
      <c r="AT138" s="279" t="s">
        <v>465</v>
      </c>
      <c r="AU138" s="279" t="s">
        <v>93</v>
      </c>
      <c r="AV138" s="16" t="s">
        <v>91</v>
      </c>
      <c r="AW138" s="16" t="s">
        <v>38</v>
      </c>
      <c r="AX138" s="16" t="s">
        <v>83</v>
      </c>
      <c r="AY138" s="279" t="s">
        <v>397</v>
      </c>
    </row>
    <row r="139" spans="1:65" s="13" customFormat="1">
      <c r="B139" s="233"/>
      <c r="C139" s="234"/>
      <c r="D139" s="225" t="s">
        <v>465</v>
      </c>
      <c r="E139" s="235" t="s">
        <v>1</v>
      </c>
      <c r="F139" s="236" t="s">
        <v>8975</v>
      </c>
      <c r="G139" s="234"/>
      <c r="H139" s="237">
        <v>27.8</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27.8</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21.75" customHeight="1">
      <c r="A141" s="36"/>
      <c r="B141" s="37"/>
      <c r="C141" s="211" t="s">
        <v>124</v>
      </c>
      <c r="D141" s="211" t="s">
        <v>400</v>
      </c>
      <c r="E141" s="212" t="s">
        <v>7572</v>
      </c>
      <c r="F141" s="213" t="s">
        <v>8976</v>
      </c>
      <c r="G141" s="214" t="s">
        <v>546</v>
      </c>
      <c r="H141" s="215">
        <v>67.5</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136</v>
      </c>
    </row>
    <row r="142" spans="1:65" s="16" customFormat="1">
      <c r="B142" s="270"/>
      <c r="C142" s="271"/>
      <c r="D142" s="225" t="s">
        <v>465</v>
      </c>
      <c r="E142" s="272" t="s">
        <v>1</v>
      </c>
      <c r="F142" s="273" t="s">
        <v>8970</v>
      </c>
      <c r="G142" s="271"/>
      <c r="H142" s="272" t="s">
        <v>1</v>
      </c>
      <c r="I142" s="274"/>
      <c r="J142" s="271"/>
      <c r="K142" s="271"/>
      <c r="L142" s="275"/>
      <c r="M142" s="276"/>
      <c r="N142" s="277"/>
      <c r="O142" s="277"/>
      <c r="P142" s="277"/>
      <c r="Q142" s="277"/>
      <c r="R142" s="277"/>
      <c r="S142" s="277"/>
      <c r="T142" s="278"/>
      <c r="AT142" s="279" t="s">
        <v>465</v>
      </c>
      <c r="AU142" s="279" t="s">
        <v>93</v>
      </c>
      <c r="AV142" s="16" t="s">
        <v>91</v>
      </c>
      <c r="AW142" s="16" t="s">
        <v>38</v>
      </c>
      <c r="AX142" s="16" t="s">
        <v>83</v>
      </c>
      <c r="AY142" s="279" t="s">
        <v>397</v>
      </c>
    </row>
    <row r="143" spans="1:65" s="13" customFormat="1">
      <c r="B143" s="233"/>
      <c r="C143" s="234"/>
      <c r="D143" s="225" t="s">
        <v>465</v>
      </c>
      <c r="E143" s="235" t="s">
        <v>1</v>
      </c>
      <c r="F143" s="236" t="s">
        <v>8977</v>
      </c>
      <c r="G143" s="234"/>
      <c r="H143" s="237">
        <v>67.5</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4" customFormat="1">
      <c r="B144" s="244"/>
      <c r="C144" s="245"/>
      <c r="D144" s="225" t="s">
        <v>465</v>
      </c>
      <c r="E144" s="246" t="s">
        <v>1</v>
      </c>
      <c r="F144" s="247" t="s">
        <v>467</v>
      </c>
      <c r="G144" s="245"/>
      <c r="H144" s="248">
        <v>67.5</v>
      </c>
      <c r="I144" s="249"/>
      <c r="J144" s="245"/>
      <c r="K144" s="245"/>
      <c r="L144" s="250"/>
      <c r="M144" s="251"/>
      <c r="N144" s="252"/>
      <c r="O144" s="252"/>
      <c r="P144" s="252"/>
      <c r="Q144" s="252"/>
      <c r="R144" s="252"/>
      <c r="S144" s="252"/>
      <c r="T144" s="253"/>
      <c r="AT144" s="254" t="s">
        <v>465</v>
      </c>
      <c r="AU144" s="254" t="s">
        <v>93</v>
      </c>
      <c r="AV144" s="14" t="s">
        <v>124</v>
      </c>
      <c r="AW144" s="14" t="s">
        <v>38</v>
      </c>
      <c r="AX144" s="14" t="s">
        <v>91</v>
      </c>
      <c r="AY144" s="254" t="s">
        <v>397</v>
      </c>
    </row>
    <row r="145" spans="1:65" s="12" customFormat="1" ht="22.9" customHeight="1">
      <c r="B145" s="195"/>
      <c r="C145" s="196"/>
      <c r="D145" s="197" t="s">
        <v>82</v>
      </c>
      <c r="E145" s="209" t="s">
        <v>130</v>
      </c>
      <c r="F145" s="209" t="s">
        <v>7602</v>
      </c>
      <c r="G145" s="196"/>
      <c r="H145" s="196"/>
      <c r="I145" s="199"/>
      <c r="J145" s="210">
        <f>BK145</f>
        <v>0</v>
      </c>
      <c r="K145" s="196"/>
      <c r="L145" s="201"/>
      <c r="M145" s="202"/>
      <c r="N145" s="203"/>
      <c r="O145" s="203"/>
      <c r="P145" s="204">
        <f>SUM(P146:P161)</f>
        <v>0</v>
      </c>
      <c r="Q145" s="203"/>
      <c r="R145" s="204">
        <f>SUM(R146:R161)</f>
        <v>0</v>
      </c>
      <c r="S145" s="203"/>
      <c r="T145" s="205">
        <f>SUM(T146:T161)</f>
        <v>0</v>
      </c>
      <c r="AR145" s="206" t="s">
        <v>91</v>
      </c>
      <c r="AT145" s="207" t="s">
        <v>82</v>
      </c>
      <c r="AU145" s="207" t="s">
        <v>91</v>
      </c>
      <c r="AY145" s="206" t="s">
        <v>397</v>
      </c>
      <c r="BK145" s="208">
        <f>SUM(BK146:BK161)</f>
        <v>0</v>
      </c>
    </row>
    <row r="146" spans="1:65" s="2" customFormat="1" ht="16.5" customHeight="1">
      <c r="A146" s="36"/>
      <c r="B146" s="37"/>
      <c r="C146" s="211" t="s">
        <v>130</v>
      </c>
      <c r="D146" s="211" t="s">
        <v>400</v>
      </c>
      <c r="E146" s="212" t="s">
        <v>8849</v>
      </c>
      <c r="F146" s="213" t="s">
        <v>8850</v>
      </c>
      <c r="G146" s="214" t="s">
        <v>546</v>
      </c>
      <c r="H146" s="215">
        <v>67.5</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145</v>
      </c>
    </row>
    <row r="147" spans="1:65" s="16" customFormat="1">
      <c r="B147" s="270"/>
      <c r="C147" s="271"/>
      <c r="D147" s="225" t="s">
        <v>465</v>
      </c>
      <c r="E147" s="272" t="s">
        <v>1</v>
      </c>
      <c r="F147" s="273" t="s">
        <v>8970</v>
      </c>
      <c r="G147" s="271"/>
      <c r="H147" s="272" t="s">
        <v>1</v>
      </c>
      <c r="I147" s="274"/>
      <c r="J147" s="271"/>
      <c r="K147" s="271"/>
      <c r="L147" s="275"/>
      <c r="M147" s="276"/>
      <c r="N147" s="277"/>
      <c r="O147" s="277"/>
      <c r="P147" s="277"/>
      <c r="Q147" s="277"/>
      <c r="R147" s="277"/>
      <c r="S147" s="277"/>
      <c r="T147" s="278"/>
      <c r="AT147" s="279" t="s">
        <v>465</v>
      </c>
      <c r="AU147" s="279" t="s">
        <v>93</v>
      </c>
      <c r="AV147" s="16" t="s">
        <v>91</v>
      </c>
      <c r="AW147" s="16" t="s">
        <v>38</v>
      </c>
      <c r="AX147" s="16" t="s">
        <v>83</v>
      </c>
      <c r="AY147" s="279" t="s">
        <v>397</v>
      </c>
    </row>
    <row r="148" spans="1:65" s="13" customFormat="1">
      <c r="B148" s="233"/>
      <c r="C148" s="234"/>
      <c r="D148" s="225" t="s">
        <v>465</v>
      </c>
      <c r="E148" s="235" t="s">
        <v>1</v>
      </c>
      <c r="F148" s="236" t="s">
        <v>8977</v>
      </c>
      <c r="G148" s="234"/>
      <c r="H148" s="237">
        <v>67.5</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67.5</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16.5" customHeight="1">
      <c r="A150" s="36"/>
      <c r="B150" s="37"/>
      <c r="C150" s="211" t="s">
        <v>133</v>
      </c>
      <c r="D150" s="211" t="s">
        <v>400</v>
      </c>
      <c r="E150" s="212" t="s">
        <v>8855</v>
      </c>
      <c r="F150" s="213" t="s">
        <v>8856</v>
      </c>
      <c r="G150" s="214" t="s">
        <v>546</v>
      </c>
      <c r="H150" s="215">
        <v>67.5</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151</v>
      </c>
    </row>
    <row r="151" spans="1:65" s="16" customFormat="1">
      <c r="B151" s="270"/>
      <c r="C151" s="271"/>
      <c r="D151" s="225" t="s">
        <v>465</v>
      </c>
      <c r="E151" s="272" t="s">
        <v>1</v>
      </c>
      <c r="F151" s="273" t="s">
        <v>8970</v>
      </c>
      <c r="G151" s="271"/>
      <c r="H151" s="272" t="s">
        <v>1</v>
      </c>
      <c r="I151" s="274"/>
      <c r="J151" s="271"/>
      <c r="K151" s="271"/>
      <c r="L151" s="275"/>
      <c r="M151" s="276"/>
      <c r="N151" s="277"/>
      <c r="O151" s="277"/>
      <c r="P151" s="277"/>
      <c r="Q151" s="277"/>
      <c r="R151" s="277"/>
      <c r="S151" s="277"/>
      <c r="T151" s="278"/>
      <c r="AT151" s="279" t="s">
        <v>465</v>
      </c>
      <c r="AU151" s="279" t="s">
        <v>93</v>
      </c>
      <c r="AV151" s="16" t="s">
        <v>91</v>
      </c>
      <c r="AW151" s="16" t="s">
        <v>38</v>
      </c>
      <c r="AX151" s="16" t="s">
        <v>83</v>
      </c>
      <c r="AY151" s="279" t="s">
        <v>397</v>
      </c>
    </row>
    <row r="152" spans="1:65" s="13" customFormat="1">
      <c r="B152" s="233"/>
      <c r="C152" s="234"/>
      <c r="D152" s="225" t="s">
        <v>465</v>
      </c>
      <c r="E152" s="235" t="s">
        <v>1</v>
      </c>
      <c r="F152" s="236" t="s">
        <v>8977</v>
      </c>
      <c r="G152" s="234"/>
      <c r="H152" s="237">
        <v>67.5</v>
      </c>
      <c r="I152" s="238"/>
      <c r="J152" s="234"/>
      <c r="K152" s="234"/>
      <c r="L152" s="239"/>
      <c r="M152" s="240"/>
      <c r="N152" s="241"/>
      <c r="O152" s="241"/>
      <c r="P152" s="241"/>
      <c r="Q152" s="241"/>
      <c r="R152" s="241"/>
      <c r="S152" s="241"/>
      <c r="T152" s="242"/>
      <c r="AT152" s="243" t="s">
        <v>465</v>
      </c>
      <c r="AU152" s="243" t="s">
        <v>93</v>
      </c>
      <c r="AV152" s="13" t="s">
        <v>93</v>
      </c>
      <c r="AW152" s="13" t="s">
        <v>38</v>
      </c>
      <c r="AX152" s="13" t="s">
        <v>83</v>
      </c>
      <c r="AY152" s="243" t="s">
        <v>397</v>
      </c>
    </row>
    <row r="153" spans="1:65" s="14" customFormat="1">
      <c r="B153" s="244"/>
      <c r="C153" s="245"/>
      <c r="D153" s="225" t="s">
        <v>465</v>
      </c>
      <c r="E153" s="246" t="s">
        <v>1</v>
      </c>
      <c r="F153" s="247" t="s">
        <v>467</v>
      </c>
      <c r="G153" s="245"/>
      <c r="H153" s="248">
        <v>67.5</v>
      </c>
      <c r="I153" s="249"/>
      <c r="J153" s="245"/>
      <c r="K153" s="245"/>
      <c r="L153" s="250"/>
      <c r="M153" s="251"/>
      <c r="N153" s="252"/>
      <c r="O153" s="252"/>
      <c r="P153" s="252"/>
      <c r="Q153" s="252"/>
      <c r="R153" s="252"/>
      <c r="S153" s="252"/>
      <c r="T153" s="253"/>
      <c r="AT153" s="254" t="s">
        <v>465</v>
      </c>
      <c r="AU153" s="254" t="s">
        <v>93</v>
      </c>
      <c r="AV153" s="14" t="s">
        <v>124</v>
      </c>
      <c r="AW153" s="14" t="s">
        <v>38</v>
      </c>
      <c r="AX153" s="14" t="s">
        <v>91</v>
      </c>
      <c r="AY153" s="254" t="s">
        <v>397</v>
      </c>
    </row>
    <row r="154" spans="1:65" s="2" customFormat="1" ht="21.75" customHeight="1">
      <c r="A154" s="36"/>
      <c r="B154" s="37"/>
      <c r="C154" s="211" t="s">
        <v>139</v>
      </c>
      <c r="D154" s="211" t="s">
        <v>400</v>
      </c>
      <c r="E154" s="212" t="s">
        <v>8978</v>
      </c>
      <c r="F154" s="213" t="s">
        <v>8979</v>
      </c>
      <c r="G154" s="214" t="s">
        <v>546</v>
      </c>
      <c r="H154" s="215">
        <v>67.5</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157</v>
      </c>
    </row>
    <row r="155" spans="1:65" s="16" customFormat="1">
      <c r="B155" s="270"/>
      <c r="C155" s="271"/>
      <c r="D155" s="225" t="s">
        <v>465</v>
      </c>
      <c r="E155" s="272" t="s">
        <v>1</v>
      </c>
      <c r="F155" s="273" t="s">
        <v>8970</v>
      </c>
      <c r="G155" s="271"/>
      <c r="H155" s="272" t="s">
        <v>1</v>
      </c>
      <c r="I155" s="274"/>
      <c r="J155" s="271"/>
      <c r="K155" s="271"/>
      <c r="L155" s="275"/>
      <c r="M155" s="276"/>
      <c r="N155" s="277"/>
      <c r="O155" s="277"/>
      <c r="P155" s="277"/>
      <c r="Q155" s="277"/>
      <c r="R155" s="277"/>
      <c r="S155" s="277"/>
      <c r="T155" s="278"/>
      <c r="AT155" s="279" t="s">
        <v>465</v>
      </c>
      <c r="AU155" s="279" t="s">
        <v>93</v>
      </c>
      <c r="AV155" s="16" t="s">
        <v>91</v>
      </c>
      <c r="AW155" s="16" t="s">
        <v>38</v>
      </c>
      <c r="AX155" s="16" t="s">
        <v>83</v>
      </c>
      <c r="AY155" s="279" t="s">
        <v>397</v>
      </c>
    </row>
    <row r="156" spans="1:65" s="13" customFormat="1">
      <c r="B156" s="233"/>
      <c r="C156" s="234"/>
      <c r="D156" s="225" t="s">
        <v>465</v>
      </c>
      <c r="E156" s="235" t="s">
        <v>1</v>
      </c>
      <c r="F156" s="236" t="s">
        <v>8977</v>
      </c>
      <c r="G156" s="234"/>
      <c r="H156" s="237">
        <v>67.5</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67.5</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21.75" customHeight="1">
      <c r="A158" s="36"/>
      <c r="B158" s="37"/>
      <c r="C158" s="280" t="s">
        <v>136</v>
      </c>
      <c r="D158" s="280" t="s">
        <v>534</v>
      </c>
      <c r="E158" s="281" t="s">
        <v>8879</v>
      </c>
      <c r="F158" s="282" t="s">
        <v>8880</v>
      </c>
      <c r="G158" s="283" t="s">
        <v>546</v>
      </c>
      <c r="H158" s="284">
        <v>74.25</v>
      </c>
      <c r="I158" s="285"/>
      <c r="J158" s="286">
        <f>ROUND(I158*H158,2)</f>
        <v>0</v>
      </c>
      <c r="K158" s="287"/>
      <c r="L158" s="288"/>
      <c r="M158" s="289" t="s">
        <v>1</v>
      </c>
      <c r="N158" s="29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136</v>
      </c>
      <c r="AT158" s="223" t="s">
        <v>534</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162</v>
      </c>
    </row>
    <row r="159" spans="1:65" s="13" customFormat="1">
      <c r="B159" s="233"/>
      <c r="C159" s="234"/>
      <c r="D159" s="225" t="s">
        <v>465</v>
      </c>
      <c r="E159" s="235" t="s">
        <v>1</v>
      </c>
      <c r="F159" s="236" t="s">
        <v>8980</v>
      </c>
      <c r="G159" s="234"/>
      <c r="H159" s="237">
        <v>74.25</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74.25</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21.75" customHeight="1">
      <c r="A161" s="36"/>
      <c r="B161" s="37"/>
      <c r="C161" s="280" t="s">
        <v>142</v>
      </c>
      <c r="D161" s="280" t="s">
        <v>534</v>
      </c>
      <c r="E161" s="281" t="s">
        <v>8882</v>
      </c>
      <c r="F161" s="282" t="s">
        <v>8883</v>
      </c>
      <c r="G161" s="283" t="s">
        <v>546</v>
      </c>
      <c r="H161" s="284">
        <v>15.73</v>
      </c>
      <c r="I161" s="285"/>
      <c r="J161" s="286">
        <f>ROUND(I161*H161,2)</f>
        <v>0</v>
      </c>
      <c r="K161" s="287"/>
      <c r="L161" s="288"/>
      <c r="M161" s="289" t="s">
        <v>1</v>
      </c>
      <c r="N161" s="29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136</v>
      </c>
      <c r="AT161" s="223" t="s">
        <v>534</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168</v>
      </c>
    </row>
    <row r="162" spans="1:65" s="12" customFormat="1" ht="22.9" customHeight="1">
      <c r="B162" s="195"/>
      <c r="C162" s="196"/>
      <c r="D162" s="197" t="s">
        <v>82</v>
      </c>
      <c r="E162" s="209" t="s">
        <v>142</v>
      </c>
      <c r="F162" s="209" t="s">
        <v>471</v>
      </c>
      <c r="G162" s="196"/>
      <c r="H162" s="196"/>
      <c r="I162" s="199"/>
      <c r="J162" s="210">
        <f>BK162</f>
        <v>0</v>
      </c>
      <c r="K162" s="196"/>
      <c r="L162" s="201"/>
      <c r="M162" s="202"/>
      <c r="N162" s="203"/>
      <c r="O162" s="203"/>
      <c r="P162" s="204">
        <f>SUM(P163:P169)</f>
        <v>0</v>
      </c>
      <c r="Q162" s="203"/>
      <c r="R162" s="204">
        <f>SUM(R163:R169)</f>
        <v>0</v>
      </c>
      <c r="S162" s="203"/>
      <c r="T162" s="205">
        <f>SUM(T163:T169)</f>
        <v>0</v>
      </c>
      <c r="AR162" s="206" t="s">
        <v>91</v>
      </c>
      <c r="AT162" s="207" t="s">
        <v>82</v>
      </c>
      <c r="AU162" s="207" t="s">
        <v>91</v>
      </c>
      <c r="AY162" s="206" t="s">
        <v>397</v>
      </c>
      <c r="BK162" s="208">
        <f>SUM(BK163:BK169)</f>
        <v>0</v>
      </c>
    </row>
    <row r="163" spans="1:65" s="2" customFormat="1" ht="21.75" customHeight="1">
      <c r="A163" s="36"/>
      <c r="B163" s="37"/>
      <c r="C163" s="211" t="s">
        <v>145</v>
      </c>
      <c r="D163" s="211" t="s">
        <v>400</v>
      </c>
      <c r="E163" s="212" t="s">
        <v>8900</v>
      </c>
      <c r="F163" s="213" t="s">
        <v>8901</v>
      </c>
      <c r="G163" s="214" t="s">
        <v>461</v>
      </c>
      <c r="H163" s="215">
        <v>33</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93</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174</v>
      </c>
    </row>
    <row r="164" spans="1:65" s="16" customFormat="1">
      <c r="B164" s="270"/>
      <c r="C164" s="271"/>
      <c r="D164" s="225" t="s">
        <v>465</v>
      </c>
      <c r="E164" s="272" t="s">
        <v>1</v>
      </c>
      <c r="F164" s="273" t="s">
        <v>8970</v>
      </c>
      <c r="G164" s="271"/>
      <c r="H164" s="272" t="s">
        <v>1</v>
      </c>
      <c r="I164" s="274"/>
      <c r="J164" s="271"/>
      <c r="K164" s="271"/>
      <c r="L164" s="275"/>
      <c r="M164" s="276"/>
      <c r="N164" s="277"/>
      <c r="O164" s="277"/>
      <c r="P164" s="277"/>
      <c r="Q164" s="277"/>
      <c r="R164" s="277"/>
      <c r="S164" s="277"/>
      <c r="T164" s="278"/>
      <c r="AT164" s="279" t="s">
        <v>465</v>
      </c>
      <c r="AU164" s="279" t="s">
        <v>93</v>
      </c>
      <c r="AV164" s="16" t="s">
        <v>91</v>
      </c>
      <c r="AW164" s="16" t="s">
        <v>38</v>
      </c>
      <c r="AX164" s="16" t="s">
        <v>83</v>
      </c>
      <c r="AY164" s="279" t="s">
        <v>397</v>
      </c>
    </row>
    <row r="165" spans="1:65" s="13" customFormat="1">
      <c r="B165" s="233"/>
      <c r="C165" s="234"/>
      <c r="D165" s="225" t="s">
        <v>465</v>
      </c>
      <c r="E165" s="235" t="s">
        <v>1</v>
      </c>
      <c r="F165" s="236" t="s">
        <v>8981</v>
      </c>
      <c r="G165" s="234"/>
      <c r="H165" s="237">
        <v>33</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4" customFormat="1">
      <c r="B166" s="244"/>
      <c r="C166" s="245"/>
      <c r="D166" s="225" t="s">
        <v>465</v>
      </c>
      <c r="E166" s="246" t="s">
        <v>1</v>
      </c>
      <c r="F166" s="247" t="s">
        <v>467</v>
      </c>
      <c r="G166" s="245"/>
      <c r="H166" s="248">
        <v>33</v>
      </c>
      <c r="I166" s="249"/>
      <c r="J166" s="245"/>
      <c r="K166" s="245"/>
      <c r="L166" s="250"/>
      <c r="M166" s="251"/>
      <c r="N166" s="252"/>
      <c r="O166" s="252"/>
      <c r="P166" s="252"/>
      <c r="Q166" s="252"/>
      <c r="R166" s="252"/>
      <c r="S166" s="252"/>
      <c r="T166" s="253"/>
      <c r="AT166" s="254" t="s">
        <v>465</v>
      </c>
      <c r="AU166" s="254" t="s">
        <v>93</v>
      </c>
      <c r="AV166" s="14" t="s">
        <v>124</v>
      </c>
      <c r="AW166" s="14" t="s">
        <v>38</v>
      </c>
      <c r="AX166" s="14" t="s">
        <v>91</v>
      </c>
      <c r="AY166" s="254" t="s">
        <v>397</v>
      </c>
    </row>
    <row r="167" spans="1:65" s="2" customFormat="1" ht="16.5" customHeight="1">
      <c r="A167" s="36"/>
      <c r="B167" s="37"/>
      <c r="C167" s="280" t="s">
        <v>148</v>
      </c>
      <c r="D167" s="280" t="s">
        <v>534</v>
      </c>
      <c r="E167" s="281" t="s">
        <v>8903</v>
      </c>
      <c r="F167" s="282" t="s">
        <v>8904</v>
      </c>
      <c r="G167" s="283" t="s">
        <v>461</v>
      </c>
      <c r="H167" s="284">
        <v>36.299999999999997</v>
      </c>
      <c r="I167" s="285"/>
      <c r="J167" s="286">
        <f>ROUND(I167*H167,2)</f>
        <v>0</v>
      </c>
      <c r="K167" s="287"/>
      <c r="L167" s="288"/>
      <c r="M167" s="289" t="s">
        <v>1</v>
      </c>
      <c r="N167" s="29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136</v>
      </c>
      <c r="AT167" s="223" t="s">
        <v>534</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179</v>
      </c>
    </row>
    <row r="168" spans="1:65" s="13" customFormat="1">
      <c r="B168" s="233"/>
      <c r="C168" s="234"/>
      <c r="D168" s="225" t="s">
        <v>465</v>
      </c>
      <c r="E168" s="235" t="s">
        <v>1</v>
      </c>
      <c r="F168" s="236" t="s">
        <v>8982</v>
      </c>
      <c r="G168" s="234"/>
      <c r="H168" s="237">
        <v>36.299999999999997</v>
      </c>
      <c r="I168" s="238"/>
      <c r="J168" s="234"/>
      <c r="K168" s="234"/>
      <c r="L168" s="239"/>
      <c r="M168" s="240"/>
      <c r="N168" s="241"/>
      <c r="O168" s="241"/>
      <c r="P168" s="241"/>
      <c r="Q168" s="241"/>
      <c r="R168" s="241"/>
      <c r="S168" s="241"/>
      <c r="T168" s="242"/>
      <c r="AT168" s="243" t="s">
        <v>465</v>
      </c>
      <c r="AU168" s="243" t="s">
        <v>93</v>
      </c>
      <c r="AV168" s="13" t="s">
        <v>93</v>
      </c>
      <c r="AW168" s="13" t="s">
        <v>38</v>
      </c>
      <c r="AX168" s="13" t="s">
        <v>83</v>
      </c>
      <c r="AY168" s="243" t="s">
        <v>397</v>
      </c>
    </row>
    <row r="169" spans="1:65" s="14" customFormat="1">
      <c r="B169" s="244"/>
      <c r="C169" s="245"/>
      <c r="D169" s="225" t="s">
        <v>465</v>
      </c>
      <c r="E169" s="246" t="s">
        <v>1</v>
      </c>
      <c r="F169" s="247" t="s">
        <v>467</v>
      </c>
      <c r="G169" s="245"/>
      <c r="H169" s="248">
        <v>36.299999999999997</v>
      </c>
      <c r="I169" s="249"/>
      <c r="J169" s="245"/>
      <c r="K169" s="245"/>
      <c r="L169" s="250"/>
      <c r="M169" s="251"/>
      <c r="N169" s="252"/>
      <c r="O169" s="252"/>
      <c r="P169" s="252"/>
      <c r="Q169" s="252"/>
      <c r="R169" s="252"/>
      <c r="S169" s="252"/>
      <c r="T169" s="253"/>
      <c r="AT169" s="254" t="s">
        <v>465</v>
      </c>
      <c r="AU169" s="254" t="s">
        <v>93</v>
      </c>
      <c r="AV169" s="14" t="s">
        <v>124</v>
      </c>
      <c r="AW169" s="14" t="s">
        <v>38</v>
      </c>
      <c r="AX169" s="14" t="s">
        <v>91</v>
      </c>
      <c r="AY169" s="254" t="s">
        <v>397</v>
      </c>
    </row>
    <row r="170" spans="1:65" s="12" customFormat="1" ht="22.9" customHeight="1">
      <c r="B170" s="195"/>
      <c r="C170" s="196"/>
      <c r="D170" s="197" t="s">
        <v>82</v>
      </c>
      <c r="E170" s="209" t="s">
        <v>498</v>
      </c>
      <c r="F170" s="209" t="s">
        <v>499</v>
      </c>
      <c r="G170" s="196"/>
      <c r="H170" s="196"/>
      <c r="I170" s="199"/>
      <c r="J170" s="210">
        <f>BK170</f>
        <v>0</v>
      </c>
      <c r="K170" s="196"/>
      <c r="L170" s="201"/>
      <c r="M170" s="202"/>
      <c r="N170" s="203"/>
      <c r="O170" s="203"/>
      <c r="P170" s="204">
        <f>SUM(P171:P177)</f>
        <v>0</v>
      </c>
      <c r="Q170" s="203"/>
      <c r="R170" s="204">
        <f>SUM(R171:R177)</f>
        <v>0</v>
      </c>
      <c r="S170" s="203"/>
      <c r="T170" s="205">
        <f>SUM(T171:T177)</f>
        <v>0</v>
      </c>
      <c r="AR170" s="206" t="s">
        <v>91</v>
      </c>
      <c r="AT170" s="207" t="s">
        <v>82</v>
      </c>
      <c r="AU170" s="207" t="s">
        <v>91</v>
      </c>
      <c r="AY170" s="206" t="s">
        <v>397</v>
      </c>
      <c r="BK170" s="208">
        <f>SUM(BK171:BK177)</f>
        <v>0</v>
      </c>
    </row>
    <row r="171" spans="1:65" s="2" customFormat="1" ht="21.75" customHeight="1">
      <c r="A171" s="36"/>
      <c r="B171" s="37"/>
      <c r="C171" s="211" t="s">
        <v>151</v>
      </c>
      <c r="D171" s="211" t="s">
        <v>400</v>
      </c>
      <c r="E171" s="212" t="s">
        <v>500</v>
      </c>
      <c r="F171" s="213" t="s">
        <v>501</v>
      </c>
      <c r="G171" s="214" t="s">
        <v>502</v>
      </c>
      <c r="H171" s="215">
        <v>36.651000000000003</v>
      </c>
      <c r="I171" s="216"/>
      <c r="J171" s="217">
        <f>ROUND(I171*H171,2)</f>
        <v>0</v>
      </c>
      <c r="K171" s="218"/>
      <c r="L171" s="41"/>
      <c r="M171" s="219" t="s">
        <v>1</v>
      </c>
      <c r="N171" s="220" t="s">
        <v>48</v>
      </c>
      <c r="O171" s="73"/>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124</v>
      </c>
      <c r="AT171" s="223" t="s">
        <v>400</v>
      </c>
      <c r="AU171" s="223" t="s">
        <v>93</v>
      </c>
      <c r="AY171" s="18" t="s">
        <v>397</v>
      </c>
      <c r="BE171" s="224">
        <f>IF(N171="základní",J171,0)</f>
        <v>0</v>
      </c>
      <c r="BF171" s="224">
        <f>IF(N171="snížená",J171,0)</f>
        <v>0</v>
      </c>
      <c r="BG171" s="224">
        <f>IF(N171="zákl. přenesená",J171,0)</f>
        <v>0</v>
      </c>
      <c r="BH171" s="224">
        <f>IF(N171="sníž. přenesená",J171,0)</f>
        <v>0</v>
      </c>
      <c r="BI171" s="224">
        <f>IF(N171="nulová",J171,0)</f>
        <v>0</v>
      </c>
      <c r="BJ171" s="18" t="s">
        <v>91</v>
      </c>
      <c r="BK171" s="224">
        <f>ROUND(I171*H171,2)</f>
        <v>0</v>
      </c>
      <c r="BL171" s="18" t="s">
        <v>124</v>
      </c>
      <c r="BM171" s="223" t="s">
        <v>188</v>
      </c>
    </row>
    <row r="172" spans="1:65" s="2" customFormat="1" ht="48.75">
      <c r="A172" s="36"/>
      <c r="B172" s="37"/>
      <c r="C172" s="38"/>
      <c r="D172" s="225" t="s">
        <v>404</v>
      </c>
      <c r="E172" s="38"/>
      <c r="F172" s="226" t="s">
        <v>503</v>
      </c>
      <c r="G172" s="38"/>
      <c r="H172" s="38"/>
      <c r="I172" s="124"/>
      <c r="J172" s="38"/>
      <c r="K172" s="38"/>
      <c r="L172" s="41"/>
      <c r="M172" s="227"/>
      <c r="N172" s="228"/>
      <c r="O172" s="73"/>
      <c r="P172" s="73"/>
      <c r="Q172" s="73"/>
      <c r="R172" s="73"/>
      <c r="S172" s="73"/>
      <c r="T172" s="74"/>
      <c r="U172" s="36"/>
      <c r="V172" s="36"/>
      <c r="W172" s="36"/>
      <c r="X172" s="36"/>
      <c r="Y172" s="36"/>
      <c r="Z172" s="36"/>
      <c r="AA172" s="36"/>
      <c r="AB172" s="36"/>
      <c r="AC172" s="36"/>
      <c r="AD172" s="36"/>
      <c r="AE172" s="36"/>
      <c r="AT172" s="18" t="s">
        <v>404</v>
      </c>
      <c r="AU172" s="18" t="s">
        <v>93</v>
      </c>
    </row>
    <row r="173" spans="1:65" s="2" customFormat="1" ht="21.75" customHeight="1">
      <c r="A173" s="36"/>
      <c r="B173" s="37"/>
      <c r="C173" s="211" t="s">
        <v>154</v>
      </c>
      <c r="D173" s="211" t="s">
        <v>400</v>
      </c>
      <c r="E173" s="212" t="s">
        <v>504</v>
      </c>
      <c r="F173" s="213" t="s">
        <v>505</v>
      </c>
      <c r="G173" s="214" t="s">
        <v>502</v>
      </c>
      <c r="H173" s="215">
        <v>36.651000000000003</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194</v>
      </c>
    </row>
    <row r="174" spans="1:65" s="2" customFormat="1" ht="21.75" customHeight="1">
      <c r="A174" s="36"/>
      <c r="B174" s="37"/>
      <c r="C174" s="211" t="s">
        <v>157</v>
      </c>
      <c r="D174" s="211" t="s">
        <v>400</v>
      </c>
      <c r="E174" s="212" t="s">
        <v>506</v>
      </c>
      <c r="F174" s="213" t="s">
        <v>507</v>
      </c>
      <c r="G174" s="214" t="s">
        <v>502</v>
      </c>
      <c r="H174" s="215">
        <v>733.02</v>
      </c>
      <c r="I174" s="216"/>
      <c r="J174" s="217">
        <f>ROUND(I174*H174,2)</f>
        <v>0</v>
      </c>
      <c r="K174" s="218"/>
      <c r="L174" s="41"/>
      <c r="M174" s="219" t="s">
        <v>1</v>
      </c>
      <c r="N174" s="220" t="s">
        <v>48</v>
      </c>
      <c r="O174" s="73"/>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124</v>
      </c>
      <c r="AT174" s="223" t="s">
        <v>400</v>
      </c>
      <c r="AU174" s="223" t="s">
        <v>93</v>
      </c>
      <c r="AY174" s="18" t="s">
        <v>397</v>
      </c>
      <c r="BE174" s="224">
        <f>IF(N174="základní",J174,0)</f>
        <v>0</v>
      </c>
      <c r="BF174" s="224">
        <f>IF(N174="snížená",J174,0)</f>
        <v>0</v>
      </c>
      <c r="BG174" s="224">
        <f>IF(N174="zákl. přenesená",J174,0)</f>
        <v>0</v>
      </c>
      <c r="BH174" s="224">
        <f>IF(N174="sníž. přenesená",J174,0)</f>
        <v>0</v>
      </c>
      <c r="BI174" s="224">
        <f>IF(N174="nulová",J174,0)</f>
        <v>0</v>
      </c>
      <c r="BJ174" s="18" t="s">
        <v>91</v>
      </c>
      <c r="BK174" s="224">
        <f>ROUND(I174*H174,2)</f>
        <v>0</v>
      </c>
      <c r="BL174" s="18" t="s">
        <v>124</v>
      </c>
      <c r="BM174" s="223" t="s">
        <v>200</v>
      </c>
    </row>
    <row r="175" spans="1:65" s="13" customFormat="1">
      <c r="B175" s="233"/>
      <c r="C175" s="234"/>
      <c r="D175" s="225" t="s">
        <v>465</v>
      </c>
      <c r="E175" s="235" t="s">
        <v>1</v>
      </c>
      <c r="F175" s="236" t="s">
        <v>8983</v>
      </c>
      <c r="G175" s="234"/>
      <c r="H175" s="237">
        <v>733.02</v>
      </c>
      <c r="I175" s="238"/>
      <c r="J175" s="234"/>
      <c r="K175" s="234"/>
      <c r="L175" s="239"/>
      <c r="M175" s="240"/>
      <c r="N175" s="241"/>
      <c r="O175" s="241"/>
      <c r="P175" s="241"/>
      <c r="Q175" s="241"/>
      <c r="R175" s="241"/>
      <c r="S175" s="241"/>
      <c r="T175" s="242"/>
      <c r="AT175" s="243" t="s">
        <v>465</v>
      </c>
      <c r="AU175" s="243" t="s">
        <v>93</v>
      </c>
      <c r="AV175" s="13" t="s">
        <v>93</v>
      </c>
      <c r="AW175" s="13" t="s">
        <v>38</v>
      </c>
      <c r="AX175" s="13" t="s">
        <v>83</v>
      </c>
      <c r="AY175" s="243" t="s">
        <v>397</v>
      </c>
    </row>
    <row r="176" spans="1:65" s="14" customFormat="1">
      <c r="B176" s="244"/>
      <c r="C176" s="245"/>
      <c r="D176" s="225" t="s">
        <v>465</v>
      </c>
      <c r="E176" s="246" t="s">
        <v>1</v>
      </c>
      <c r="F176" s="247" t="s">
        <v>467</v>
      </c>
      <c r="G176" s="245"/>
      <c r="H176" s="248">
        <v>733.02</v>
      </c>
      <c r="I176" s="249"/>
      <c r="J176" s="245"/>
      <c r="K176" s="245"/>
      <c r="L176" s="250"/>
      <c r="M176" s="251"/>
      <c r="N176" s="252"/>
      <c r="O176" s="252"/>
      <c r="P176" s="252"/>
      <c r="Q176" s="252"/>
      <c r="R176" s="252"/>
      <c r="S176" s="252"/>
      <c r="T176" s="253"/>
      <c r="AT176" s="254" t="s">
        <v>465</v>
      </c>
      <c r="AU176" s="254" t="s">
        <v>93</v>
      </c>
      <c r="AV176" s="14" t="s">
        <v>124</v>
      </c>
      <c r="AW176" s="14" t="s">
        <v>38</v>
      </c>
      <c r="AX176" s="14" t="s">
        <v>91</v>
      </c>
      <c r="AY176" s="254" t="s">
        <v>397</v>
      </c>
    </row>
    <row r="177" spans="1:65" s="2" customFormat="1" ht="16.5" customHeight="1">
      <c r="A177" s="36"/>
      <c r="B177" s="37"/>
      <c r="C177" s="211" t="s">
        <v>8</v>
      </c>
      <c r="D177" s="211" t="s">
        <v>400</v>
      </c>
      <c r="E177" s="212" t="s">
        <v>509</v>
      </c>
      <c r="F177" s="213" t="s">
        <v>510</v>
      </c>
      <c r="G177" s="214" t="s">
        <v>502</v>
      </c>
      <c r="H177" s="215">
        <v>36.651000000000003</v>
      </c>
      <c r="I177" s="216"/>
      <c r="J177" s="217">
        <f>ROUND(I177*H177,2)</f>
        <v>0</v>
      </c>
      <c r="K177" s="218"/>
      <c r="L177" s="41"/>
      <c r="M177" s="219" t="s">
        <v>1</v>
      </c>
      <c r="N177" s="22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124</v>
      </c>
      <c r="AT177" s="223" t="s">
        <v>400</v>
      </c>
      <c r="AU177" s="223" t="s">
        <v>93</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124</v>
      </c>
      <c r="BM177" s="223" t="s">
        <v>206</v>
      </c>
    </row>
    <row r="178" spans="1:65" s="12" customFormat="1" ht="22.9" customHeight="1">
      <c r="B178" s="195"/>
      <c r="C178" s="196"/>
      <c r="D178" s="197" t="s">
        <v>82</v>
      </c>
      <c r="E178" s="209" t="s">
        <v>1353</v>
      </c>
      <c r="F178" s="209" t="s">
        <v>1354</v>
      </c>
      <c r="G178" s="196"/>
      <c r="H178" s="196"/>
      <c r="I178" s="199"/>
      <c r="J178" s="210">
        <f>BK178</f>
        <v>0</v>
      </c>
      <c r="K178" s="196"/>
      <c r="L178" s="201"/>
      <c r="M178" s="202"/>
      <c r="N178" s="203"/>
      <c r="O178" s="203"/>
      <c r="P178" s="204">
        <f>P179</f>
        <v>0</v>
      </c>
      <c r="Q178" s="203"/>
      <c r="R178" s="204">
        <f>R179</f>
        <v>0</v>
      </c>
      <c r="S178" s="203"/>
      <c r="T178" s="205">
        <f>T179</f>
        <v>0</v>
      </c>
      <c r="AR178" s="206" t="s">
        <v>91</v>
      </c>
      <c r="AT178" s="207" t="s">
        <v>82</v>
      </c>
      <c r="AU178" s="207" t="s">
        <v>91</v>
      </c>
      <c r="AY178" s="206" t="s">
        <v>397</v>
      </c>
      <c r="BK178" s="208">
        <f>BK179</f>
        <v>0</v>
      </c>
    </row>
    <row r="179" spans="1:65" s="2" customFormat="1" ht="21.75" customHeight="1">
      <c r="A179" s="36"/>
      <c r="B179" s="37"/>
      <c r="C179" s="211" t="s">
        <v>162</v>
      </c>
      <c r="D179" s="211" t="s">
        <v>400</v>
      </c>
      <c r="E179" s="212" t="s">
        <v>8984</v>
      </c>
      <c r="F179" s="213" t="s">
        <v>8985</v>
      </c>
      <c r="G179" s="214" t="s">
        <v>502</v>
      </c>
      <c r="H179" s="215">
        <v>51.883000000000003</v>
      </c>
      <c r="I179" s="216"/>
      <c r="J179" s="217">
        <f>ROUND(I179*H179,2)</f>
        <v>0</v>
      </c>
      <c r="K179" s="218"/>
      <c r="L179" s="41"/>
      <c r="M179" s="266" t="s">
        <v>1</v>
      </c>
      <c r="N179" s="267" t="s">
        <v>48</v>
      </c>
      <c r="O179" s="231"/>
      <c r="P179" s="268">
        <f>O179*H179</f>
        <v>0</v>
      </c>
      <c r="Q179" s="268">
        <v>0</v>
      </c>
      <c r="R179" s="268">
        <f>Q179*H179</f>
        <v>0</v>
      </c>
      <c r="S179" s="268">
        <v>0</v>
      </c>
      <c r="T179" s="269">
        <f>S179*H179</f>
        <v>0</v>
      </c>
      <c r="U179" s="36"/>
      <c r="V179" s="36"/>
      <c r="W179" s="36"/>
      <c r="X179" s="36"/>
      <c r="Y179" s="36"/>
      <c r="Z179" s="36"/>
      <c r="AA179" s="36"/>
      <c r="AB179" s="36"/>
      <c r="AC179" s="36"/>
      <c r="AD179" s="36"/>
      <c r="AE179" s="36"/>
      <c r="AR179" s="223" t="s">
        <v>124</v>
      </c>
      <c r="AT179" s="223" t="s">
        <v>400</v>
      </c>
      <c r="AU179" s="223" t="s">
        <v>93</v>
      </c>
      <c r="AY179" s="18" t="s">
        <v>397</v>
      </c>
      <c r="BE179" s="224">
        <f>IF(N179="základní",J179,0)</f>
        <v>0</v>
      </c>
      <c r="BF179" s="224">
        <f>IF(N179="snížená",J179,0)</f>
        <v>0</v>
      </c>
      <c r="BG179" s="224">
        <f>IF(N179="zákl. přenesená",J179,0)</f>
        <v>0</v>
      </c>
      <c r="BH179" s="224">
        <f>IF(N179="sníž. přenesená",J179,0)</f>
        <v>0</v>
      </c>
      <c r="BI179" s="224">
        <f>IF(N179="nulová",J179,0)</f>
        <v>0</v>
      </c>
      <c r="BJ179" s="18" t="s">
        <v>91</v>
      </c>
      <c r="BK179" s="224">
        <f>ROUND(I179*H179,2)</f>
        <v>0</v>
      </c>
      <c r="BL179" s="18" t="s">
        <v>124</v>
      </c>
      <c r="BM179" s="223" t="s">
        <v>212</v>
      </c>
    </row>
    <row r="180" spans="1:65" s="2" customFormat="1" ht="6.95" customHeight="1">
      <c r="A180" s="36"/>
      <c r="B180" s="56"/>
      <c r="C180" s="57"/>
      <c r="D180" s="57"/>
      <c r="E180" s="57"/>
      <c r="F180" s="57"/>
      <c r="G180" s="57"/>
      <c r="H180" s="57"/>
      <c r="I180" s="160"/>
      <c r="J180" s="57"/>
      <c r="K180" s="57"/>
      <c r="L180" s="41"/>
      <c r="M180" s="36"/>
      <c r="O180" s="36"/>
      <c r="P180" s="36"/>
      <c r="Q180" s="36"/>
      <c r="R180" s="36"/>
      <c r="S180" s="36"/>
      <c r="T180" s="36"/>
      <c r="U180" s="36"/>
      <c r="V180" s="36"/>
      <c r="W180" s="36"/>
      <c r="X180" s="36"/>
      <c r="Y180" s="36"/>
      <c r="Z180" s="36"/>
      <c r="AA180" s="36"/>
      <c r="AB180" s="36"/>
      <c r="AC180" s="36"/>
      <c r="AD180" s="36"/>
      <c r="AE180" s="36"/>
    </row>
  </sheetData>
  <sheetProtection algorithmName="SHA-512" hashValue="xClYZeOi1IexfVpoSRobnng66sNw1cPVV+sibyID7OCF0rcHc3mhlY7hP8k4Out1Z0td7PR1dOJm9XpFniGYfw==" saltValue="uYddyoDHzkIyUonzjHUp0VvXDbE3s/QHRjPWkJXLf0Cvb5JUPjjc/KKhRmPNFm+nmNveOtzUsDM13G4TtTQ10A==" spinCount="100000" sheet="1" objects="1" scenarios="1" formatColumns="0" formatRows="0" autoFilter="0"/>
  <autoFilter ref="C125:K179" xr:uid="{00000000-0009-0000-0000-000048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2:BM22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331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8966</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8986</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ROUND(J126,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ROUND((SUM(BE126:BE220)),  2)</f>
        <v>0</v>
      </c>
      <c r="G35" s="36"/>
      <c r="H35" s="36"/>
      <c r="I35" s="139">
        <v>0.21</v>
      </c>
      <c r="J35" s="138">
        <f>ROUND(((SUM(BE126:BE220))*I35),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ROUND((SUM(BF126:BF220)),  2)</f>
        <v>0</v>
      </c>
      <c r="G36" s="36"/>
      <c r="H36" s="36"/>
      <c r="I36" s="139">
        <v>0.15</v>
      </c>
      <c r="J36" s="138">
        <f>ROUND(((SUM(BF126:BF220))*I36),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ROUND((SUM(BG126:BG220)),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ROUND((SUM(BH126:BH220)),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ROUND((SUM(BI126:BI220)),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8966</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 602.2 - Bezpečnostní ostrůvky</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J126</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452</v>
      </c>
      <c r="E99" s="172"/>
      <c r="F99" s="172"/>
      <c r="G99" s="172"/>
      <c r="H99" s="172"/>
      <c r="I99" s="173"/>
      <c r="J99" s="174">
        <f>J127</f>
        <v>0</v>
      </c>
      <c r="K99" s="170"/>
      <c r="L99" s="175"/>
    </row>
    <row r="100" spans="1:47" s="10" customFormat="1" ht="19.899999999999999" customHeight="1">
      <c r="B100" s="176"/>
      <c r="C100" s="106"/>
      <c r="D100" s="177" t="s">
        <v>453</v>
      </c>
      <c r="E100" s="178"/>
      <c r="F100" s="178"/>
      <c r="G100" s="178"/>
      <c r="H100" s="178"/>
      <c r="I100" s="179"/>
      <c r="J100" s="180">
        <f>J128</f>
        <v>0</v>
      </c>
      <c r="K100" s="106"/>
      <c r="L100" s="181"/>
    </row>
    <row r="101" spans="1:47" s="10" customFormat="1" ht="19.899999999999999" customHeight="1">
      <c r="B101" s="176"/>
      <c r="C101" s="106"/>
      <c r="D101" s="177" t="s">
        <v>7591</v>
      </c>
      <c r="E101" s="178"/>
      <c r="F101" s="178"/>
      <c r="G101" s="178"/>
      <c r="H101" s="178"/>
      <c r="I101" s="179"/>
      <c r="J101" s="180">
        <f>J160</f>
        <v>0</v>
      </c>
      <c r="K101" s="106"/>
      <c r="L101" s="181"/>
    </row>
    <row r="102" spans="1:47" s="10" customFormat="1" ht="19.899999999999999" customHeight="1">
      <c r="B102" s="176"/>
      <c r="C102" s="106"/>
      <c r="D102" s="177" t="s">
        <v>454</v>
      </c>
      <c r="E102" s="178"/>
      <c r="F102" s="178"/>
      <c r="G102" s="178"/>
      <c r="H102" s="178"/>
      <c r="I102" s="179"/>
      <c r="J102" s="180">
        <f>J185</f>
        <v>0</v>
      </c>
      <c r="K102" s="106"/>
      <c r="L102" s="181"/>
    </row>
    <row r="103" spans="1:47" s="10" customFormat="1" ht="19.899999999999999" customHeight="1">
      <c r="B103" s="176"/>
      <c r="C103" s="106"/>
      <c r="D103" s="177" t="s">
        <v>455</v>
      </c>
      <c r="E103" s="178"/>
      <c r="F103" s="178"/>
      <c r="G103" s="178"/>
      <c r="H103" s="178"/>
      <c r="I103" s="179"/>
      <c r="J103" s="180">
        <f>J211</f>
        <v>0</v>
      </c>
      <c r="K103" s="106"/>
      <c r="L103" s="181"/>
    </row>
    <row r="104" spans="1:47" s="10" customFormat="1" ht="19.899999999999999" customHeight="1">
      <c r="B104" s="176"/>
      <c r="C104" s="106"/>
      <c r="D104" s="177" t="s">
        <v>562</v>
      </c>
      <c r="E104" s="178"/>
      <c r="F104" s="178"/>
      <c r="G104" s="178"/>
      <c r="H104" s="178"/>
      <c r="I104" s="179"/>
      <c r="J104" s="180">
        <f>J219</f>
        <v>0</v>
      </c>
      <c r="K104" s="106"/>
      <c r="L104" s="181"/>
    </row>
    <row r="105" spans="1:47" s="2" customFormat="1" ht="21.75" customHeight="1">
      <c r="A105" s="36"/>
      <c r="B105" s="37"/>
      <c r="C105" s="38"/>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47" s="2" customFormat="1" ht="6.95" customHeight="1">
      <c r="A106" s="36"/>
      <c r="B106" s="56"/>
      <c r="C106" s="57"/>
      <c r="D106" s="57"/>
      <c r="E106" s="57"/>
      <c r="F106" s="57"/>
      <c r="G106" s="57"/>
      <c r="H106" s="57"/>
      <c r="I106" s="160"/>
      <c r="J106" s="57"/>
      <c r="K106" s="57"/>
      <c r="L106" s="53"/>
      <c r="S106" s="36"/>
      <c r="T106" s="36"/>
      <c r="U106" s="36"/>
      <c r="V106" s="36"/>
      <c r="W106" s="36"/>
      <c r="X106" s="36"/>
      <c r="Y106" s="36"/>
      <c r="Z106" s="36"/>
      <c r="AA106" s="36"/>
      <c r="AB106" s="36"/>
      <c r="AC106" s="36"/>
      <c r="AD106" s="36"/>
      <c r="AE106" s="36"/>
    </row>
    <row r="110" spans="1:47" s="2" customFormat="1" ht="6.95" customHeight="1">
      <c r="A110" s="36"/>
      <c r="B110" s="58"/>
      <c r="C110" s="59"/>
      <c r="D110" s="59"/>
      <c r="E110" s="59"/>
      <c r="F110" s="59"/>
      <c r="G110" s="59"/>
      <c r="H110" s="59"/>
      <c r="I110" s="163"/>
      <c r="J110" s="59"/>
      <c r="K110" s="59"/>
      <c r="L110" s="53"/>
      <c r="S110" s="36"/>
      <c r="T110" s="36"/>
      <c r="U110" s="36"/>
      <c r="V110" s="36"/>
      <c r="W110" s="36"/>
      <c r="X110" s="36"/>
      <c r="Y110" s="36"/>
      <c r="Z110" s="36"/>
      <c r="AA110" s="36"/>
      <c r="AB110" s="36"/>
      <c r="AC110" s="36"/>
      <c r="AD110" s="36"/>
      <c r="AE110" s="36"/>
    </row>
    <row r="111" spans="1:47" s="2" customFormat="1" ht="24.95" customHeight="1">
      <c r="A111" s="36"/>
      <c r="B111" s="37"/>
      <c r="C111" s="24" t="s">
        <v>383</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3" s="2" customFormat="1" ht="12" customHeight="1">
      <c r="A113" s="36"/>
      <c r="B113" s="37"/>
      <c r="C113" s="30" t="s">
        <v>16</v>
      </c>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3" s="2" customFormat="1" ht="23.25" customHeight="1">
      <c r="A114" s="36"/>
      <c r="B114" s="37"/>
      <c r="C114" s="38"/>
      <c r="D114" s="38"/>
      <c r="E114" s="344" t="str">
        <f>E7</f>
        <v>NNP Moravská Třebová, výstavba nového objektu nemocnice a výjezdové základny ZZS PAK</v>
      </c>
      <c r="F114" s="345"/>
      <c r="G114" s="345"/>
      <c r="H114" s="345"/>
      <c r="I114" s="124"/>
      <c r="J114" s="38"/>
      <c r="K114" s="38"/>
      <c r="L114" s="53"/>
      <c r="S114" s="36"/>
      <c r="T114" s="36"/>
      <c r="U114" s="36"/>
      <c r="V114" s="36"/>
      <c r="W114" s="36"/>
      <c r="X114" s="36"/>
      <c r="Y114" s="36"/>
      <c r="Z114" s="36"/>
      <c r="AA114" s="36"/>
      <c r="AB114" s="36"/>
      <c r="AC114" s="36"/>
      <c r="AD114" s="36"/>
      <c r="AE114" s="36"/>
    </row>
    <row r="115" spans="1:63" s="1" customFormat="1" ht="12" customHeight="1">
      <c r="B115" s="22"/>
      <c r="C115" s="30" t="s">
        <v>368</v>
      </c>
      <c r="D115" s="23"/>
      <c r="E115" s="23"/>
      <c r="F115" s="23"/>
      <c r="G115" s="23"/>
      <c r="H115" s="23"/>
      <c r="I115" s="117"/>
      <c r="J115" s="23"/>
      <c r="K115" s="23"/>
      <c r="L115" s="21"/>
    </row>
    <row r="116" spans="1:63" s="2" customFormat="1" ht="16.5" customHeight="1">
      <c r="A116" s="36"/>
      <c r="B116" s="37"/>
      <c r="C116" s="38"/>
      <c r="D116" s="38"/>
      <c r="E116" s="344" t="s">
        <v>8966</v>
      </c>
      <c r="F116" s="343"/>
      <c r="G116" s="343"/>
      <c r="H116" s="343"/>
      <c r="I116" s="124"/>
      <c r="J116" s="38"/>
      <c r="K116" s="38"/>
      <c r="L116" s="53"/>
      <c r="S116" s="36"/>
      <c r="T116" s="36"/>
      <c r="U116" s="36"/>
      <c r="V116" s="36"/>
      <c r="W116" s="36"/>
      <c r="X116" s="36"/>
      <c r="Y116" s="36"/>
      <c r="Z116" s="36"/>
      <c r="AA116" s="36"/>
      <c r="AB116" s="36"/>
      <c r="AC116" s="36"/>
      <c r="AD116" s="36"/>
      <c r="AE116" s="36"/>
    </row>
    <row r="117" spans="1:63" s="2" customFormat="1" ht="12" customHeight="1">
      <c r="A117" s="36"/>
      <c r="B117" s="37"/>
      <c r="C117" s="30" t="s">
        <v>556</v>
      </c>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3" s="2" customFormat="1" ht="16.5" customHeight="1">
      <c r="A118" s="36"/>
      <c r="B118" s="37"/>
      <c r="C118" s="38"/>
      <c r="D118" s="38"/>
      <c r="E118" s="323" t="str">
        <f>E11</f>
        <v>SO 602.2 - Bezpečnostní ostrůvky</v>
      </c>
      <c r="F118" s="343"/>
      <c r="G118" s="343"/>
      <c r="H118" s="343"/>
      <c r="I118" s="124"/>
      <c r="J118" s="38"/>
      <c r="K118" s="38"/>
      <c r="L118" s="53"/>
      <c r="S118" s="36"/>
      <c r="T118" s="36"/>
      <c r="U118" s="36"/>
      <c r="V118" s="36"/>
      <c r="W118" s="36"/>
      <c r="X118" s="36"/>
      <c r="Y118" s="36"/>
      <c r="Z118" s="36"/>
      <c r="AA118" s="36"/>
      <c r="AB118" s="36"/>
      <c r="AC118" s="36"/>
      <c r="AD118" s="36"/>
      <c r="AE118" s="36"/>
    </row>
    <row r="119" spans="1:63"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3" s="2" customFormat="1" ht="12" customHeight="1">
      <c r="A120" s="36"/>
      <c r="B120" s="37"/>
      <c r="C120" s="30" t="s">
        <v>22</v>
      </c>
      <c r="D120" s="38"/>
      <c r="E120" s="38"/>
      <c r="F120" s="28" t="str">
        <f>F14</f>
        <v>Moravská Třebová</v>
      </c>
      <c r="G120" s="38"/>
      <c r="H120" s="38"/>
      <c r="I120" s="125" t="s">
        <v>24</v>
      </c>
      <c r="J120" s="68" t="str">
        <f>IF(J14="","",J14)</f>
        <v>18. 5. 2020</v>
      </c>
      <c r="K120" s="38"/>
      <c r="L120" s="53"/>
      <c r="S120" s="36"/>
      <c r="T120" s="36"/>
      <c r="U120" s="36"/>
      <c r="V120" s="36"/>
      <c r="W120" s="36"/>
      <c r="X120" s="36"/>
      <c r="Y120" s="36"/>
      <c r="Z120" s="36"/>
      <c r="AA120" s="36"/>
      <c r="AB120" s="36"/>
      <c r="AC120" s="36"/>
      <c r="AD120" s="36"/>
      <c r="AE120" s="36"/>
    </row>
    <row r="121" spans="1:63" s="2" customFormat="1" ht="6.95" customHeight="1">
      <c r="A121" s="36"/>
      <c r="B121" s="37"/>
      <c r="C121" s="38"/>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63" s="2" customFormat="1" ht="25.7" customHeight="1">
      <c r="A122" s="36"/>
      <c r="B122" s="37"/>
      <c r="C122" s="30" t="s">
        <v>30</v>
      </c>
      <c r="D122" s="38"/>
      <c r="E122" s="38"/>
      <c r="F122" s="28" t="str">
        <f>E17</f>
        <v>Pardubický kraj</v>
      </c>
      <c r="G122" s="38"/>
      <c r="H122" s="38"/>
      <c r="I122" s="125" t="s">
        <v>36</v>
      </c>
      <c r="J122" s="34" t="str">
        <f>E23</f>
        <v>SIEBERT + TALAŠ, spol. s r.o.</v>
      </c>
      <c r="K122" s="38"/>
      <c r="L122" s="53"/>
      <c r="S122" s="36"/>
      <c r="T122" s="36"/>
      <c r="U122" s="36"/>
      <c r="V122" s="36"/>
      <c r="W122" s="36"/>
      <c r="X122" s="36"/>
      <c r="Y122" s="36"/>
      <c r="Z122" s="36"/>
      <c r="AA122" s="36"/>
      <c r="AB122" s="36"/>
      <c r="AC122" s="36"/>
      <c r="AD122" s="36"/>
      <c r="AE122" s="36"/>
    </row>
    <row r="123" spans="1:63" s="2" customFormat="1" ht="15.2" customHeight="1">
      <c r="A123" s="36"/>
      <c r="B123" s="37"/>
      <c r="C123" s="30" t="s">
        <v>34</v>
      </c>
      <c r="D123" s="38"/>
      <c r="E123" s="38"/>
      <c r="F123" s="28" t="str">
        <f>IF(E20="","",E20)</f>
        <v>Vyplň údaj</v>
      </c>
      <c r="G123" s="38"/>
      <c r="H123" s="38"/>
      <c r="I123" s="125" t="s">
        <v>39</v>
      </c>
      <c r="J123" s="34" t="str">
        <f>E26</f>
        <v xml:space="preserve"> </v>
      </c>
      <c r="K123" s="38"/>
      <c r="L123" s="53"/>
      <c r="S123" s="36"/>
      <c r="T123" s="36"/>
      <c r="U123" s="36"/>
      <c r="V123" s="36"/>
      <c r="W123" s="36"/>
      <c r="X123" s="36"/>
      <c r="Y123" s="36"/>
      <c r="Z123" s="36"/>
      <c r="AA123" s="36"/>
      <c r="AB123" s="36"/>
      <c r="AC123" s="36"/>
      <c r="AD123" s="36"/>
      <c r="AE123" s="36"/>
    </row>
    <row r="124" spans="1:63" s="2" customFormat="1" ht="10.3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63" s="11" customFormat="1" ht="29.25" customHeight="1">
      <c r="A125" s="182"/>
      <c r="B125" s="183"/>
      <c r="C125" s="184" t="s">
        <v>384</v>
      </c>
      <c r="D125" s="185" t="s">
        <v>68</v>
      </c>
      <c r="E125" s="185" t="s">
        <v>64</v>
      </c>
      <c r="F125" s="185" t="s">
        <v>65</v>
      </c>
      <c r="G125" s="185" t="s">
        <v>385</v>
      </c>
      <c r="H125" s="185" t="s">
        <v>386</v>
      </c>
      <c r="I125" s="186" t="s">
        <v>387</v>
      </c>
      <c r="J125" s="187" t="s">
        <v>372</v>
      </c>
      <c r="K125" s="188" t="s">
        <v>388</v>
      </c>
      <c r="L125" s="189"/>
      <c r="M125" s="77" t="s">
        <v>1</v>
      </c>
      <c r="N125" s="78" t="s">
        <v>47</v>
      </c>
      <c r="O125" s="78" t="s">
        <v>389</v>
      </c>
      <c r="P125" s="78" t="s">
        <v>390</v>
      </c>
      <c r="Q125" s="78" t="s">
        <v>391</v>
      </c>
      <c r="R125" s="78" t="s">
        <v>392</v>
      </c>
      <c r="S125" s="78" t="s">
        <v>393</v>
      </c>
      <c r="T125" s="79" t="s">
        <v>394</v>
      </c>
      <c r="U125" s="182"/>
      <c r="V125" s="182"/>
      <c r="W125" s="182"/>
      <c r="X125" s="182"/>
      <c r="Y125" s="182"/>
      <c r="Z125" s="182"/>
      <c r="AA125" s="182"/>
      <c r="AB125" s="182"/>
      <c r="AC125" s="182"/>
      <c r="AD125" s="182"/>
      <c r="AE125" s="182"/>
    </row>
    <row r="126" spans="1:63" s="2" customFormat="1" ht="22.9" customHeight="1">
      <c r="A126" s="36"/>
      <c r="B126" s="37"/>
      <c r="C126" s="84" t="s">
        <v>395</v>
      </c>
      <c r="D126" s="38"/>
      <c r="E126" s="38"/>
      <c r="F126" s="38"/>
      <c r="G126" s="38"/>
      <c r="H126" s="38"/>
      <c r="I126" s="124"/>
      <c r="J126" s="190">
        <f>BK126</f>
        <v>0</v>
      </c>
      <c r="K126" s="38"/>
      <c r="L126" s="41"/>
      <c r="M126" s="80"/>
      <c r="N126" s="191"/>
      <c r="O126" s="81"/>
      <c r="P126" s="192">
        <f>P127</f>
        <v>0</v>
      </c>
      <c r="Q126" s="81"/>
      <c r="R126" s="192">
        <f>R127</f>
        <v>0</v>
      </c>
      <c r="S126" s="81"/>
      <c r="T126" s="193">
        <f>T127</f>
        <v>0</v>
      </c>
      <c r="U126" s="36"/>
      <c r="V126" s="36"/>
      <c r="W126" s="36"/>
      <c r="X126" s="36"/>
      <c r="Y126" s="36"/>
      <c r="Z126" s="36"/>
      <c r="AA126" s="36"/>
      <c r="AB126" s="36"/>
      <c r="AC126" s="36"/>
      <c r="AD126" s="36"/>
      <c r="AE126" s="36"/>
      <c r="AT126" s="18" t="s">
        <v>82</v>
      </c>
      <c r="AU126" s="18" t="s">
        <v>374</v>
      </c>
      <c r="BK126" s="194">
        <f>BK127</f>
        <v>0</v>
      </c>
    </row>
    <row r="127" spans="1:63" s="12" customFormat="1" ht="25.9" customHeight="1">
      <c r="B127" s="195"/>
      <c r="C127" s="196"/>
      <c r="D127" s="197" t="s">
        <v>82</v>
      </c>
      <c r="E127" s="198" t="s">
        <v>456</v>
      </c>
      <c r="F127" s="198" t="s">
        <v>457</v>
      </c>
      <c r="G127" s="196"/>
      <c r="H127" s="196"/>
      <c r="I127" s="199"/>
      <c r="J127" s="200">
        <f>BK127</f>
        <v>0</v>
      </c>
      <c r="K127" s="196"/>
      <c r="L127" s="201"/>
      <c r="M127" s="202"/>
      <c r="N127" s="203"/>
      <c r="O127" s="203"/>
      <c r="P127" s="204">
        <f>P128+P160+P185+P211+P219</f>
        <v>0</v>
      </c>
      <c r="Q127" s="203"/>
      <c r="R127" s="204">
        <f>R128+R160+R185+R211+R219</f>
        <v>0</v>
      </c>
      <c r="S127" s="203"/>
      <c r="T127" s="205">
        <f>T128+T160+T185+T211+T219</f>
        <v>0</v>
      </c>
      <c r="AR127" s="206" t="s">
        <v>91</v>
      </c>
      <c r="AT127" s="207" t="s">
        <v>82</v>
      </c>
      <c r="AU127" s="207" t="s">
        <v>83</v>
      </c>
      <c r="AY127" s="206" t="s">
        <v>397</v>
      </c>
      <c r="BK127" s="208">
        <f>BK128+BK160+BK185+BK211+BK219</f>
        <v>0</v>
      </c>
    </row>
    <row r="128" spans="1:63" s="12" customFormat="1" ht="22.9" customHeight="1">
      <c r="B128" s="195"/>
      <c r="C128" s="196"/>
      <c r="D128" s="197" t="s">
        <v>82</v>
      </c>
      <c r="E128" s="209" t="s">
        <v>91</v>
      </c>
      <c r="F128" s="209" t="s">
        <v>458</v>
      </c>
      <c r="G128" s="196"/>
      <c r="H128" s="196"/>
      <c r="I128" s="199"/>
      <c r="J128" s="210">
        <f>BK128</f>
        <v>0</v>
      </c>
      <c r="K128" s="196"/>
      <c r="L128" s="201"/>
      <c r="M128" s="202"/>
      <c r="N128" s="203"/>
      <c r="O128" s="203"/>
      <c r="P128" s="204">
        <f>SUM(P129:P159)</f>
        <v>0</v>
      </c>
      <c r="Q128" s="203"/>
      <c r="R128" s="204">
        <f>SUM(R129:R159)</f>
        <v>0</v>
      </c>
      <c r="S128" s="203"/>
      <c r="T128" s="205">
        <f>SUM(T129:T159)</f>
        <v>0</v>
      </c>
      <c r="AR128" s="206" t="s">
        <v>91</v>
      </c>
      <c r="AT128" s="207" t="s">
        <v>82</v>
      </c>
      <c r="AU128" s="207" t="s">
        <v>91</v>
      </c>
      <c r="AY128" s="206" t="s">
        <v>397</v>
      </c>
      <c r="BK128" s="208">
        <f>SUM(BK129:BK159)</f>
        <v>0</v>
      </c>
    </row>
    <row r="129" spans="1:65" s="2" customFormat="1" ht="21.75" customHeight="1">
      <c r="A129" s="36"/>
      <c r="B129" s="37"/>
      <c r="C129" s="211" t="s">
        <v>91</v>
      </c>
      <c r="D129" s="211" t="s">
        <v>400</v>
      </c>
      <c r="E129" s="212" t="s">
        <v>8968</v>
      </c>
      <c r="F129" s="213" t="s">
        <v>8969</v>
      </c>
      <c r="G129" s="214" t="s">
        <v>546</v>
      </c>
      <c r="H129" s="215">
        <v>38.5</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93</v>
      </c>
    </row>
    <row r="130" spans="1:65" s="16" customFormat="1">
      <c r="B130" s="270"/>
      <c r="C130" s="271"/>
      <c r="D130" s="225" t="s">
        <v>465</v>
      </c>
      <c r="E130" s="272" t="s">
        <v>1</v>
      </c>
      <c r="F130" s="273" t="s">
        <v>8987</v>
      </c>
      <c r="G130" s="271"/>
      <c r="H130" s="272" t="s">
        <v>1</v>
      </c>
      <c r="I130" s="274"/>
      <c r="J130" s="271"/>
      <c r="K130" s="271"/>
      <c r="L130" s="275"/>
      <c r="M130" s="276"/>
      <c r="N130" s="277"/>
      <c r="O130" s="277"/>
      <c r="P130" s="277"/>
      <c r="Q130" s="277"/>
      <c r="R130" s="277"/>
      <c r="S130" s="277"/>
      <c r="T130" s="278"/>
      <c r="AT130" s="279" t="s">
        <v>465</v>
      </c>
      <c r="AU130" s="279" t="s">
        <v>93</v>
      </c>
      <c r="AV130" s="16" t="s">
        <v>91</v>
      </c>
      <c r="AW130" s="16" t="s">
        <v>38</v>
      </c>
      <c r="AX130" s="16" t="s">
        <v>83</v>
      </c>
      <c r="AY130" s="279" t="s">
        <v>397</v>
      </c>
    </row>
    <row r="131" spans="1:65" s="13" customFormat="1">
      <c r="B131" s="233"/>
      <c r="C131" s="234"/>
      <c r="D131" s="225" t="s">
        <v>465</v>
      </c>
      <c r="E131" s="235" t="s">
        <v>1</v>
      </c>
      <c r="F131" s="236" t="s">
        <v>8988</v>
      </c>
      <c r="G131" s="234"/>
      <c r="H131" s="237">
        <v>38.5</v>
      </c>
      <c r="I131" s="238"/>
      <c r="J131" s="234"/>
      <c r="K131" s="234"/>
      <c r="L131" s="239"/>
      <c r="M131" s="240"/>
      <c r="N131" s="241"/>
      <c r="O131" s="241"/>
      <c r="P131" s="241"/>
      <c r="Q131" s="241"/>
      <c r="R131" s="241"/>
      <c r="S131" s="241"/>
      <c r="T131" s="242"/>
      <c r="AT131" s="243" t="s">
        <v>465</v>
      </c>
      <c r="AU131" s="243" t="s">
        <v>93</v>
      </c>
      <c r="AV131" s="13" t="s">
        <v>93</v>
      </c>
      <c r="AW131" s="13" t="s">
        <v>38</v>
      </c>
      <c r="AX131" s="13" t="s">
        <v>83</v>
      </c>
      <c r="AY131" s="243" t="s">
        <v>397</v>
      </c>
    </row>
    <row r="132" spans="1:65" s="14" customFormat="1">
      <c r="B132" s="244"/>
      <c r="C132" s="245"/>
      <c r="D132" s="225" t="s">
        <v>465</v>
      </c>
      <c r="E132" s="246" t="s">
        <v>1</v>
      </c>
      <c r="F132" s="247" t="s">
        <v>467</v>
      </c>
      <c r="G132" s="245"/>
      <c r="H132" s="248">
        <v>38.5</v>
      </c>
      <c r="I132" s="249"/>
      <c r="J132" s="245"/>
      <c r="K132" s="245"/>
      <c r="L132" s="250"/>
      <c r="M132" s="251"/>
      <c r="N132" s="252"/>
      <c r="O132" s="252"/>
      <c r="P132" s="252"/>
      <c r="Q132" s="252"/>
      <c r="R132" s="252"/>
      <c r="S132" s="252"/>
      <c r="T132" s="253"/>
      <c r="AT132" s="254" t="s">
        <v>465</v>
      </c>
      <c r="AU132" s="254" t="s">
        <v>93</v>
      </c>
      <c r="AV132" s="14" t="s">
        <v>124</v>
      </c>
      <c r="AW132" s="14" t="s">
        <v>38</v>
      </c>
      <c r="AX132" s="14" t="s">
        <v>91</v>
      </c>
      <c r="AY132" s="254" t="s">
        <v>397</v>
      </c>
    </row>
    <row r="133" spans="1:65" s="2" customFormat="1" ht="21.75" customHeight="1">
      <c r="A133" s="36"/>
      <c r="B133" s="37"/>
      <c r="C133" s="211" t="s">
        <v>93</v>
      </c>
      <c r="D133" s="211" t="s">
        <v>400</v>
      </c>
      <c r="E133" s="212" t="s">
        <v>8989</v>
      </c>
      <c r="F133" s="213" t="s">
        <v>8990</v>
      </c>
      <c r="G133" s="214" t="s">
        <v>546</v>
      </c>
      <c r="H133" s="215">
        <v>54.5</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124</v>
      </c>
    </row>
    <row r="134" spans="1:65" s="16" customFormat="1">
      <c r="B134" s="270"/>
      <c r="C134" s="271"/>
      <c r="D134" s="225" t="s">
        <v>465</v>
      </c>
      <c r="E134" s="272" t="s">
        <v>1</v>
      </c>
      <c r="F134" s="273" t="s">
        <v>8987</v>
      </c>
      <c r="G134" s="271"/>
      <c r="H134" s="272" t="s">
        <v>1</v>
      </c>
      <c r="I134" s="274"/>
      <c r="J134" s="271"/>
      <c r="K134" s="271"/>
      <c r="L134" s="275"/>
      <c r="M134" s="276"/>
      <c r="N134" s="277"/>
      <c r="O134" s="277"/>
      <c r="P134" s="277"/>
      <c r="Q134" s="277"/>
      <c r="R134" s="277"/>
      <c r="S134" s="277"/>
      <c r="T134" s="278"/>
      <c r="AT134" s="279" t="s">
        <v>465</v>
      </c>
      <c r="AU134" s="279" t="s">
        <v>93</v>
      </c>
      <c r="AV134" s="16" t="s">
        <v>91</v>
      </c>
      <c r="AW134" s="16" t="s">
        <v>38</v>
      </c>
      <c r="AX134" s="16" t="s">
        <v>83</v>
      </c>
      <c r="AY134" s="279" t="s">
        <v>397</v>
      </c>
    </row>
    <row r="135" spans="1:65" s="13" customFormat="1">
      <c r="B135" s="233"/>
      <c r="C135" s="234"/>
      <c r="D135" s="225" t="s">
        <v>465</v>
      </c>
      <c r="E135" s="235" t="s">
        <v>1</v>
      </c>
      <c r="F135" s="236" t="s">
        <v>8991</v>
      </c>
      <c r="G135" s="234"/>
      <c r="H135" s="237">
        <v>54.5</v>
      </c>
      <c r="I135" s="238"/>
      <c r="J135" s="234"/>
      <c r="K135" s="234"/>
      <c r="L135" s="239"/>
      <c r="M135" s="240"/>
      <c r="N135" s="241"/>
      <c r="O135" s="241"/>
      <c r="P135" s="241"/>
      <c r="Q135" s="241"/>
      <c r="R135" s="241"/>
      <c r="S135" s="241"/>
      <c r="T135" s="242"/>
      <c r="AT135" s="243" t="s">
        <v>465</v>
      </c>
      <c r="AU135" s="243" t="s">
        <v>93</v>
      </c>
      <c r="AV135" s="13" t="s">
        <v>93</v>
      </c>
      <c r="AW135" s="13" t="s">
        <v>38</v>
      </c>
      <c r="AX135" s="13" t="s">
        <v>83</v>
      </c>
      <c r="AY135" s="243" t="s">
        <v>397</v>
      </c>
    </row>
    <row r="136" spans="1:65" s="14" customFormat="1">
      <c r="B136" s="244"/>
      <c r="C136" s="245"/>
      <c r="D136" s="225" t="s">
        <v>465</v>
      </c>
      <c r="E136" s="246" t="s">
        <v>1</v>
      </c>
      <c r="F136" s="247" t="s">
        <v>467</v>
      </c>
      <c r="G136" s="245"/>
      <c r="H136" s="248">
        <v>54.5</v>
      </c>
      <c r="I136" s="249"/>
      <c r="J136" s="245"/>
      <c r="K136" s="245"/>
      <c r="L136" s="250"/>
      <c r="M136" s="251"/>
      <c r="N136" s="252"/>
      <c r="O136" s="252"/>
      <c r="P136" s="252"/>
      <c r="Q136" s="252"/>
      <c r="R136" s="252"/>
      <c r="S136" s="252"/>
      <c r="T136" s="253"/>
      <c r="AT136" s="254" t="s">
        <v>465</v>
      </c>
      <c r="AU136" s="254" t="s">
        <v>93</v>
      </c>
      <c r="AV136" s="14" t="s">
        <v>124</v>
      </c>
      <c r="AW136" s="14" t="s">
        <v>38</v>
      </c>
      <c r="AX136" s="14" t="s">
        <v>91</v>
      </c>
      <c r="AY136" s="254" t="s">
        <v>397</v>
      </c>
    </row>
    <row r="137" spans="1:65" s="2" customFormat="1" ht="21.75" customHeight="1">
      <c r="A137" s="36"/>
      <c r="B137" s="37"/>
      <c r="C137" s="211" t="s">
        <v>112</v>
      </c>
      <c r="D137" s="211" t="s">
        <v>400</v>
      </c>
      <c r="E137" s="212" t="s">
        <v>8917</v>
      </c>
      <c r="F137" s="213" t="s">
        <v>8918</v>
      </c>
      <c r="G137" s="214" t="s">
        <v>546</v>
      </c>
      <c r="H137" s="215">
        <v>38.5</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133</v>
      </c>
    </row>
    <row r="138" spans="1:65" s="16" customFormat="1">
      <c r="B138" s="270"/>
      <c r="C138" s="271"/>
      <c r="D138" s="225" t="s">
        <v>465</v>
      </c>
      <c r="E138" s="272" t="s">
        <v>1</v>
      </c>
      <c r="F138" s="273" t="s">
        <v>8987</v>
      </c>
      <c r="G138" s="271"/>
      <c r="H138" s="272" t="s">
        <v>1</v>
      </c>
      <c r="I138" s="274"/>
      <c r="J138" s="271"/>
      <c r="K138" s="271"/>
      <c r="L138" s="275"/>
      <c r="M138" s="276"/>
      <c r="N138" s="277"/>
      <c r="O138" s="277"/>
      <c r="P138" s="277"/>
      <c r="Q138" s="277"/>
      <c r="R138" s="277"/>
      <c r="S138" s="277"/>
      <c r="T138" s="278"/>
      <c r="AT138" s="279" t="s">
        <v>465</v>
      </c>
      <c r="AU138" s="279" t="s">
        <v>93</v>
      </c>
      <c r="AV138" s="16" t="s">
        <v>91</v>
      </c>
      <c r="AW138" s="16" t="s">
        <v>38</v>
      </c>
      <c r="AX138" s="16" t="s">
        <v>83</v>
      </c>
      <c r="AY138" s="279" t="s">
        <v>397</v>
      </c>
    </row>
    <row r="139" spans="1:65" s="13" customFormat="1">
      <c r="B139" s="233"/>
      <c r="C139" s="234"/>
      <c r="D139" s="225" t="s">
        <v>465</v>
      </c>
      <c r="E139" s="235" t="s">
        <v>1</v>
      </c>
      <c r="F139" s="236" t="s">
        <v>8988</v>
      </c>
      <c r="G139" s="234"/>
      <c r="H139" s="237">
        <v>38.5</v>
      </c>
      <c r="I139" s="238"/>
      <c r="J139" s="234"/>
      <c r="K139" s="234"/>
      <c r="L139" s="239"/>
      <c r="M139" s="240"/>
      <c r="N139" s="241"/>
      <c r="O139" s="241"/>
      <c r="P139" s="241"/>
      <c r="Q139" s="241"/>
      <c r="R139" s="241"/>
      <c r="S139" s="241"/>
      <c r="T139" s="242"/>
      <c r="AT139" s="243" t="s">
        <v>465</v>
      </c>
      <c r="AU139" s="243" t="s">
        <v>93</v>
      </c>
      <c r="AV139" s="13" t="s">
        <v>93</v>
      </c>
      <c r="AW139" s="13" t="s">
        <v>38</v>
      </c>
      <c r="AX139" s="13" t="s">
        <v>83</v>
      </c>
      <c r="AY139" s="243" t="s">
        <v>397</v>
      </c>
    </row>
    <row r="140" spans="1:65" s="14" customFormat="1">
      <c r="B140" s="244"/>
      <c r="C140" s="245"/>
      <c r="D140" s="225" t="s">
        <v>465</v>
      </c>
      <c r="E140" s="246" t="s">
        <v>1</v>
      </c>
      <c r="F140" s="247" t="s">
        <v>467</v>
      </c>
      <c r="G140" s="245"/>
      <c r="H140" s="248">
        <v>38.5</v>
      </c>
      <c r="I140" s="249"/>
      <c r="J140" s="245"/>
      <c r="K140" s="245"/>
      <c r="L140" s="250"/>
      <c r="M140" s="251"/>
      <c r="N140" s="252"/>
      <c r="O140" s="252"/>
      <c r="P140" s="252"/>
      <c r="Q140" s="252"/>
      <c r="R140" s="252"/>
      <c r="S140" s="252"/>
      <c r="T140" s="253"/>
      <c r="AT140" s="254" t="s">
        <v>465</v>
      </c>
      <c r="AU140" s="254" t="s">
        <v>93</v>
      </c>
      <c r="AV140" s="14" t="s">
        <v>124</v>
      </c>
      <c r="AW140" s="14" t="s">
        <v>38</v>
      </c>
      <c r="AX140" s="14" t="s">
        <v>91</v>
      </c>
      <c r="AY140" s="254" t="s">
        <v>397</v>
      </c>
    </row>
    <row r="141" spans="1:65" s="2" customFormat="1" ht="21.75" customHeight="1">
      <c r="A141" s="36"/>
      <c r="B141" s="37"/>
      <c r="C141" s="211" t="s">
        <v>124</v>
      </c>
      <c r="D141" s="211" t="s">
        <v>400</v>
      </c>
      <c r="E141" s="212" t="s">
        <v>8921</v>
      </c>
      <c r="F141" s="213" t="s">
        <v>8922</v>
      </c>
      <c r="G141" s="214" t="s">
        <v>546</v>
      </c>
      <c r="H141" s="215">
        <v>54.5</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136</v>
      </c>
    </row>
    <row r="142" spans="1:65" s="16" customFormat="1">
      <c r="B142" s="270"/>
      <c r="C142" s="271"/>
      <c r="D142" s="225" t="s">
        <v>465</v>
      </c>
      <c r="E142" s="272" t="s">
        <v>1</v>
      </c>
      <c r="F142" s="273" t="s">
        <v>8987</v>
      </c>
      <c r="G142" s="271"/>
      <c r="H142" s="272" t="s">
        <v>1</v>
      </c>
      <c r="I142" s="274"/>
      <c r="J142" s="271"/>
      <c r="K142" s="271"/>
      <c r="L142" s="275"/>
      <c r="M142" s="276"/>
      <c r="N142" s="277"/>
      <c r="O142" s="277"/>
      <c r="P142" s="277"/>
      <c r="Q142" s="277"/>
      <c r="R142" s="277"/>
      <c r="S142" s="277"/>
      <c r="T142" s="278"/>
      <c r="AT142" s="279" t="s">
        <v>465</v>
      </c>
      <c r="AU142" s="279" t="s">
        <v>93</v>
      </c>
      <c r="AV142" s="16" t="s">
        <v>91</v>
      </c>
      <c r="AW142" s="16" t="s">
        <v>38</v>
      </c>
      <c r="AX142" s="16" t="s">
        <v>83</v>
      </c>
      <c r="AY142" s="279" t="s">
        <v>397</v>
      </c>
    </row>
    <row r="143" spans="1:65" s="13" customFormat="1">
      <c r="B143" s="233"/>
      <c r="C143" s="234"/>
      <c r="D143" s="225" t="s">
        <v>465</v>
      </c>
      <c r="E143" s="235" t="s">
        <v>1</v>
      </c>
      <c r="F143" s="236" t="s">
        <v>8991</v>
      </c>
      <c r="G143" s="234"/>
      <c r="H143" s="237">
        <v>54.5</v>
      </c>
      <c r="I143" s="238"/>
      <c r="J143" s="234"/>
      <c r="K143" s="234"/>
      <c r="L143" s="239"/>
      <c r="M143" s="240"/>
      <c r="N143" s="241"/>
      <c r="O143" s="241"/>
      <c r="P143" s="241"/>
      <c r="Q143" s="241"/>
      <c r="R143" s="241"/>
      <c r="S143" s="241"/>
      <c r="T143" s="242"/>
      <c r="AT143" s="243" t="s">
        <v>465</v>
      </c>
      <c r="AU143" s="243" t="s">
        <v>93</v>
      </c>
      <c r="AV143" s="13" t="s">
        <v>93</v>
      </c>
      <c r="AW143" s="13" t="s">
        <v>38</v>
      </c>
      <c r="AX143" s="13" t="s">
        <v>83</v>
      </c>
      <c r="AY143" s="243" t="s">
        <v>397</v>
      </c>
    </row>
    <row r="144" spans="1:65" s="14" customFormat="1">
      <c r="B144" s="244"/>
      <c r="C144" s="245"/>
      <c r="D144" s="225" t="s">
        <v>465</v>
      </c>
      <c r="E144" s="246" t="s">
        <v>1</v>
      </c>
      <c r="F144" s="247" t="s">
        <v>467</v>
      </c>
      <c r="G144" s="245"/>
      <c r="H144" s="248">
        <v>54.5</v>
      </c>
      <c r="I144" s="249"/>
      <c r="J144" s="245"/>
      <c r="K144" s="245"/>
      <c r="L144" s="250"/>
      <c r="M144" s="251"/>
      <c r="N144" s="252"/>
      <c r="O144" s="252"/>
      <c r="P144" s="252"/>
      <c r="Q144" s="252"/>
      <c r="R144" s="252"/>
      <c r="S144" s="252"/>
      <c r="T144" s="253"/>
      <c r="AT144" s="254" t="s">
        <v>465</v>
      </c>
      <c r="AU144" s="254" t="s">
        <v>93</v>
      </c>
      <c r="AV144" s="14" t="s">
        <v>124</v>
      </c>
      <c r="AW144" s="14" t="s">
        <v>38</v>
      </c>
      <c r="AX144" s="14" t="s">
        <v>91</v>
      </c>
      <c r="AY144" s="254" t="s">
        <v>397</v>
      </c>
    </row>
    <row r="145" spans="1:65" s="2" customFormat="1" ht="16.5" customHeight="1">
      <c r="A145" s="36"/>
      <c r="B145" s="37"/>
      <c r="C145" s="211" t="s">
        <v>130</v>
      </c>
      <c r="D145" s="211" t="s">
        <v>400</v>
      </c>
      <c r="E145" s="212" t="s">
        <v>459</v>
      </c>
      <c r="F145" s="213" t="s">
        <v>460</v>
      </c>
      <c r="G145" s="214" t="s">
        <v>461</v>
      </c>
      <c r="H145" s="215">
        <v>32</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93</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145</v>
      </c>
    </row>
    <row r="146" spans="1:65" s="16" customFormat="1">
      <c r="B146" s="270"/>
      <c r="C146" s="271"/>
      <c r="D146" s="225" t="s">
        <v>465</v>
      </c>
      <c r="E146" s="272" t="s">
        <v>1</v>
      </c>
      <c r="F146" s="273" t="s">
        <v>8987</v>
      </c>
      <c r="G146" s="271"/>
      <c r="H146" s="272" t="s">
        <v>1</v>
      </c>
      <c r="I146" s="274"/>
      <c r="J146" s="271"/>
      <c r="K146" s="271"/>
      <c r="L146" s="275"/>
      <c r="M146" s="276"/>
      <c r="N146" s="277"/>
      <c r="O146" s="277"/>
      <c r="P146" s="277"/>
      <c r="Q146" s="277"/>
      <c r="R146" s="277"/>
      <c r="S146" s="277"/>
      <c r="T146" s="278"/>
      <c r="AT146" s="279" t="s">
        <v>465</v>
      </c>
      <c r="AU146" s="279" t="s">
        <v>93</v>
      </c>
      <c r="AV146" s="16" t="s">
        <v>91</v>
      </c>
      <c r="AW146" s="16" t="s">
        <v>38</v>
      </c>
      <c r="AX146" s="16" t="s">
        <v>83</v>
      </c>
      <c r="AY146" s="279" t="s">
        <v>397</v>
      </c>
    </row>
    <row r="147" spans="1:65" s="13" customFormat="1">
      <c r="B147" s="233"/>
      <c r="C147" s="234"/>
      <c r="D147" s="225" t="s">
        <v>465</v>
      </c>
      <c r="E147" s="235" t="s">
        <v>1</v>
      </c>
      <c r="F147" s="236" t="s">
        <v>8992</v>
      </c>
      <c r="G147" s="234"/>
      <c r="H147" s="237">
        <v>32</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4" customFormat="1">
      <c r="B148" s="244"/>
      <c r="C148" s="245"/>
      <c r="D148" s="225" t="s">
        <v>465</v>
      </c>
      <c r="E148" s="246" t="s">
        <v>1</v>
      </c>
      <c r="F148" s="247" t="s">
        <v>467</v>
      </c>
      <c r="G148" s="245"/>
      <c r="H148" s="248">
        <v>32</v>
      </c>
      <c r="I148" s="249"/>
      <c r="J148" s="245"/>
      <c r="K148" s="245"/>
      <c r="L148" s="250"/>
      <c r="M148" s="251"/>
      <c r="N148" s="252"/>
      <c r="O148" s="252"/>
      <c r="P148" s="252"/>
      <c r="Q148" s="252"/>
      <c r="R148" s="252"/>
      <c r="S148" s="252"/>
      <c r="T148" s="253"/>
      <c r="AT148" s="254" t="s">
        <v>465</v>
      </c>
      <c r="AU148" s="254" t="s">
        <v>93</v>
      </c>
      <c r="AV148" s="14" t="s">
        <v>124</v>
      </c>
      <c r="AW148" s="14" t="s">
        <v>38</v>
      </c>
      <c r="AX148" s="14" t="s">
        <v>91</v>
      </c>
      <c r="AY148" s="254" t="s">
        <v>397</v>
      </c>
    </row>
    <row r="149" spans="1:65" s="2" customFormat="1" ht="16.5" customHeight="1">
      <c r="A149" s="36"/>
      <c r="B149" s="37"/>
      <c r="C149" s="211" t="s">
        <v>133</v>
      </c>
      <c r="D149" s="211" t="s">
        <v>400</v>
      </c>
      <c r="E149" s="212" t="s">
        <v>8993</v>
      </c>
      <c r="F149" s="213" t="s">
        <v>8994</v>
      </c>
      <c r="G149" s="214" t="s">
        <v>546</v>
      </c>
      <c r="H149" s="215">
        <v>28</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151</v>
      </c>
    </row>
    <row r="150" spans="1:65" s="2" customFormat="1" ht="21.75" customHeight="1">
      <c r="A150" s="36"/>
      <c r="B150" s="37"/>
      <c r="C150" s="211" t="s">
        <v>139</v>
      </c>
      <c r="D150" s="211" t="s">
        <v>400</v>
      </c>
      <c r="E150" s="212" t="s">
        <v>8995</v>
      </c>
      <c r="F150" s="213" t="s">
        <v>8996</v>
      </c>
      <c r="G150" s="214" t="s">
        <v>464</v>
      </c>
      <c r="H150" s="215">
        <v>4.2</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157</v>
      </c>
    </row>
    <row r="151" spans="1:65" s="16" customFormat="1">
      <c r="B151" s="270"/>
      <c r="C151" s="271"/>
      <c r="D151" s="225" t="s">
        <v>465</v>
      </c>
      <c r="E151" s="272" t="s">
        <v>1</v>
      </c>
      <c r="F151" s="273" t="s">
        <v>8987</v>
      </c>
      <c r="G151" s="271"/>
      <c r="H151" s="272" t="s">
        <v>1</v>
      </c>
      <c r="I151" s="274"/>
      <c r="J151" s="271"/>
      <c r="K151" s="271"/>
      <c r="L151" s="275"/>
      <c r="M151" s="276"/>
      <c r="N151" s="277"/>
      <c r="O151" s="277"/>
      <c r="P151" s="277"/>
      <c r="Q151" s="277"/>
      <c r="R151" s="277"/>
      <c r="S151" s="277"/>
      <c r="T151" s="278"/>
      <c r="AT151" s="279" t="s">
        <v>465</v>
      </c>
      <c r="AU151" s="279" t="s">
        <v>93</v>
      </c>
      <c r="AV151" s="16" t="s">
        <v>91</v>
      </c>
      <c r="AW151" s="16" t="s">
        <v>38</v>
      </c>
      <c r="AX151" s="16" t="s">
        <v>83</v>
      </c>
      <c r="AY151" s="279" t="s">
        <v>397</v>
      </c>
    </row>
    <row r="152" spans="1:65" s="13" customFormat="1">
      <c r="B152" s="233"/>
      <c r="C152" s="234"/>
      <c r="D152" s="225" t="s">
        <v>465</v>
      </c>
      <c r="E152" s="235" t="s">
        <v>1</v>
      </c>
      <c r="F152" s="236" t="s">
        <v>8997</v>
      </c>
      <c r="G152" s="234"/>
      <c r="H152" s="237">
        <v>4.2</v>
      </c>
      <c r="I152" s="238"/>
      <c r="J152" s="234"/>
      <c r="K152" s="234"/>
      <c r="L152" s="239"/>
      <c r="M152" s="240"/>
      <c r="N152" s="241"/>
      <c r="O152" s="241"/>
      <c r="P152" s="241"/>
      <c r="Q152" s="241"/>
      <c r="R152" s="241"/>
      <c r="S152" s="241"/>
      <c r="T152" s="242"/>
      <c r="AT152" s="243" t="s">
        <v>465</v>
      </c>
      <c r="AU152" s="243" t="s">
        <v>93</v>
      </c>
      <c r="AV152" s="13" t="s">
        <v>93</v>
      </c>
      <c r="AW152" s="13" t="s">
        <v>38</v>
      </c>
      <c r="AX152" s="13" t="s">
        <v>83</v>
      </c>
      <c r="AY152" s="243" t="s">
        <v>397</v>
      </c>
    </row>
    <row r="153" spans="1:65" s="14" customFormat="1">
      <c r="B153" s="244"/>
      <c r="C153" s="245"/>
      <c r="D153" s="225" t="s">
        <v>465</v>
      </c>
      <c r="E153" s="246" t="s">
        <v>1</v>
      </c>
      <c r="F153" s="247" t="s">
        <v>467</v>
      </c>
      <c r="G153" s="245"/>
      <c r="H153" s="248">
        <v>4.2</v>
      </c>
      <c r="I153" s="249"/>
      <c r="J153" s="245"/>
      <c r="K153" s="245"/>
      <c r="L153" s="250"/>
      <c r="M153" s="251"/>
      <c r="N153" s="252"/>
      <c r="O153" s="252"/>
      <c r="P153" s="252"/>
      <c r="Q153" s="252"/>
      <c r="R153" s="252"/>
      <c r="S153" s="252"/>
      <c r="T153" s="253"/>
      <c r="AT153" s="254" t="s">
        <v>465</v>
      </c>
      <c r="AU153" s="254" t="s">
        <v>93</v>
      </c>
      <c r="AV153" s="14" t="s">
        <v>124</v>
      </c>
      <c r="AW153" s="14" t="s">
        <v>38</v>
      </c>
      <c r="AX153" s="14" t="s">
        <v>91</v>
      </c>
      <c r="AY153" s="254" t="s">
        <v>397</v>
      </c>
    </row>
    <row r="154" spans="1:65" s="2" customFormat="1" ht="21.75" customHeight="1">
      <c r="A154" s="36"/>
      <c r="B154" s="37"/>
      <c r="C154" s="211" t="s">
        <v>136</v>
      </c>
      <c r="D154" s="211" t="s">
        <v>400</v>
      </c>
      <c r="E154" s="212" t="s">
        <v>7560</v>
      </c>
      <c r="F154" s="213" t="s">
        <v>7561</v>
      </c>
      <c r="G154" s="214" t="s">
        <v>464</v>
      </c>
      <c r="H154" s="215">
        <v>4.2</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162</v>
      </c>
    </row>
    <row r="155" spans="1:65" s="2" customFormat="1" ht="16.5" customHeight="1">
      <c r="A155" s="36"/>
      <c r="B155" s="37"/>
      <c r="C155" s="211" t="s">
        <v>142</v>
      </c>
      <c r="D155" s="211" t="s">
        <v>400</v>
      </c>
      <c r="E155" s="212" t="s">
        <v>542</v>
      </c>
      <c r="F155" s="213" t="s">
        <v>543</v>
      </c>
      <c r="G155" s="214" t="s">
        <v>464</v>
      </c>
      <c r="H155" s="215">
        <v>4.2</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168</v>
      </c>
    </row>
    <row r="156" spans="1:65" s="2" customFormat="1" ht="21.75" customHeight="1">
      <c r="A156" s="36"/>
      <c r="B156" s="37"/>
      <c r="C156" s="211" t="s">
        <v>145</v>
      </c>
      <c r="D156" s="211" t="s">
        <v>400</v>
      </c>
      <c r="E156" s="212" t="s">
        <v>7572</v>
      </c>
      <c r="F156" s="213" t="s">
        <v>8976</v>
      </c>
      <c r="G156" s="214" t="s">
        <v>546</v>
      </c>
      <c r="H156" s="215">
        <v>99.5</v>
      </c>
      <c r="I156" s="216"/>
      <c r="J156" s="217">
        <f>ROUND(I156*H156,2)</f>
        <v>0</v>
      </c>
      <c r="K156" s="218"/>
      <c r="L156" s="41"/>
      <c r="M156" s="219" t="s">
        <v>1</v>
      </c>
      <c r="N156" s="220" t="s">
        <v>48</v>
      </c>
      <c r="O156" s="73"/>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174</v>
      </c>
    </row>
    <row r="157" spans="1:65" s="16" customFormat="1">
      <c r="B157" s="270"/>
      <c r="C157" s="271"/>
      <c r="D157" s="225" t="s">
        <v>465</v>
      </c>
      <c r="E157" s="272" t="s">
        <v>1</v>
      </c>
      <c r="F157" s="273" t="s">
        <v>8987</v>
      </c>
      <c r="G157" s="271"/>
      <c r="H157" s="272" t="s">
        <v>1</v>
      </c>
      <c r="I157" s="274"/>
      <c r="J157" s="271"/>
      <c r="K157" s="271"/>
      <c r="L157" s="275"/>
      <c r="M157" s="276"/>
      <c r="N157" s="277"/>
      <c r="O157" s="277"/>
      <c r="P157" s="277"/>
      <c r="Q157" s="277"/>
      <c r="R157" s="277"/>
      <c r="S157" s="277"/>
      <c r="T157" s="278"/>
      <c r="AT157" s="279" t="s">
        <v>465</v>
      </c>
      <c r="AU157" s="279" t="s">
        <v>93</v>
      </c>
      <c r="AV157" s="16" t="s">
        <v>91</v>
      </c>
      <c r="AW157" s="16" t="s">
        <v>38</v>
      </c>
      <c r="AX157" s="16" t="s">
        <v>83</v>
      </c>
      <c r="AY157" s="279" t="s">
        <v>397</v>
      </c>
    </row>
    <row r="158" spans="1:65" s="13" customFormat="1">
      <c r="B158" s="233"/>
      <c r="C158" s="234"/>
      <c r="D158" s="225" t="s">
        <v>465</v>
      </c>
      <c r="E158" s="235" t="s">
        <v>1</v>
      </c>
      <c r="F158" s="236" t="s">
        <v>8998</v>
      </c>
      <c r="G158" s="234"/>
      <c r="H158" s="237">
        <v>99.5</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99.5</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12" customFormat="1" ht="22.9" customHeight="1">
      <c r="B160" s="195"/>
      <c r="C160" s="196"/>
      <c r="D160" s="197" t="s">
        <v>82</v>
      </c>
      <c r="E160" s="209" t="s">
        <v>130</v>
      </c>
      <c r="F160" s="209" t="s">
        <v>7602</v>
      </c>
      <c r="G160" s="196"/>
      <c r="H160" s="196"/>
      <c r="I160" s="199"/>
      <c r="J160" s="210">
        <f>BK160</f>
        <v>0</v>
      </c>
      <c r="K160" s="196"/>
      <c r="L160" s="201"/>
      <c r="M160" s="202"/>
      <c r="N160" s="203"/>
      <c r="O160" s="203"/>
      <c r="P160" s="204">
        <f>SUM(P161:P184)</f>
        <v>0</v>
      </c>
      <c r="Q160" s="203"/>
      <c r="R160" s="204">
        <f>SUM(R161:R184)</f>
        <v>0</v>
      </c>
      <c r="S160" s="203"/>
      <c r="T160" s="205">
        <f>SUM(T161:T184)</f>
        <v>0</v>
      </c>
      <c r="AR160" s="206" t="s">
        <v>91</v>
      </c>
      <c r="AT160" s="207" t="s">
        <v>82</v>
      </c>
      <c r="AU160" s="207" t="s">
        <v>91</v>
      </c>
      <c r="AY160" s="206" t="s">
        <v>397</v>
      </c>
      <c r="BK160" s="208">
        <f>SUM(BK161:BK184)</f>
        <v>0</v>
      </c>
    </row>
    <row r="161" spans="1:65" s="2" customFormat="1" ht="16.5" customHeight="1">
      <c r="A161" s="36"/>
      <c r="B161" s="37"/>
      <c r="C161" s="211" t="s">
        <v>148</v>
      </c>
      <c r="D161" s="211" t="s">
        <v>400</v>
      </c>
      <c r="E161" s="212" t="s">
        <v>8849</v>
      </c>
      <c r="F161" s="213" t="s">
        <v>8850</v>
      </c>
      <c r="G161" s="214" t="s">
        <v>546</v>
      </c>
      <c r="H161" s="215">
        <v>99.5</v>
      </c>
      <c r="I161" s="216"/>
      <c r="J161" s="217">
        <f>ROUND(I161*H161,2)</f>
        <v>0</v>
      </c>
      <c r="K161" s="218"/>
      <c r="L161" s="41"/>
      <c r="M161" s="219" t="s">
        <v>1</v>
      </c>
      <c r="N161" s="220" t="s">
        <v>48</v>
      </c>
      <c r="O161" s="73"/>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179</v>
      </c>
    </row>
    <row r="162" spans="1:65" s="16" customFormat="1">
      <c r="B162" s="270"/>
      <c r="C162" s="271"/>
      <c r="D162" s="225" t="s">
        <v>465</v>
      </c>
      <c r="E162" s="272" t="s">
        <v>1</v>
      </c>
      <c r="F162" s="273" t="s">
        <v>8987</v>
      </c>
      <c r="G162" s="271"/>
      <c r="H162" s="272" t="s">
        <v>1</v>
      </c>
      <c r="I162" s="274"/>
      <c r="J162" s="271"/>
      <c r="K162" s="271"/>
      <c r="L162" s="275"/>
      <c r="M162" s="276"/>
      <c r="N162" s="277"/>
      <c r="O162" s="277"/>
      <c r="P162" s="277"/>
      <c r="Q162" s="277"/>
      <c r="R162" s="277"/>
      <c r="S162" s="277"/>
      <c r="T162" s="278"/>
      <c r="AT162" s="279" t="s">
        <v>465</v>
      </c>
      <c r="AU162" s="279" t="s">
        <v>93</v>
      </c>
      <c r="AV162" s="16" t="s">
        <v>91</v>
      </c>
      <c r="AW162" s="16" t="s">
        <v>38</v>
      </c>
      <c r="AX162" s="16" t="s">
        <v>83</v>
      </c>
      <c r="AY162" s="279" t="s">
        <v>397</v>
      </c>
    </row>
    <row r="163" spans="1:65" s="13" customFormat="1">
      <c r="B163" s="233"/>
      <c r="C163" s="234"/>
      <c r="D163" s="225" t="s">
        <v>465</v>
      </c>
      <c r="E163" s="235" t="s">
        <v>1</v>
      </c>
      <c r="F163" s="236" t="s">
        <v>8998</v>
      </c>
      <c r="G163" s="234"/>
      <c r="H163" s="237">
        <v>99.5</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99.5</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2" customFormat="1" ht="16.5" customHeight="1">
      <c r="A165" s="36"/>
      <c r="B165" s="37"/>
      <c r="C165" s="211" t="s">
        <v>151</v>
      </c>
      <c r="D165" s="211" t="s">
        <v>400</v>
      </c>
      <c r="E165" s="212" t="s">
        <v>8852</v>
      </c>
      <c r="F165" s="213" t="s">
        <v>8853</v>
      </c>
      <c r="G165" s="214" t="s">
        <v>546</v>
      </c>
      <c r="H165" s="215">
        <v>42</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188</v>
      </c>
    </row>
    <row r="166" spans="1:65" s="16" customFormat="1">
      <c r="B166" s="270"/>
      <c r="C166" s="271"/>
      <c r="D166" s="225" t="s">
        <v>465</v>
      </c>
      <c r="E166" s="272" t="s">
        <v>1</v>
      </c>
      <c r="F166" s="273" t="s">
        <v>8987</v>
      </c>
      <c r="G166" s="271"/>
      <c r="H166" s="272" t="s">
        <v>1</v>
      </c>
      <c r="I166" s="274"/>
      <c r="J166" s="271"/>
      <c r="K166" s="271"/>
      <c r="L166" s="275"/>
      <c r="M166" s="276"/>
      <c r="N166" s="277"/>
      <c r="O166" s="277"/>
      <c r="P166" s="277"/>
      <c r="Q166" s="277"/>
      <c r="R166" s="277"/>
      <c r="S166" s="277"/>
      <c r="T166" s="278"/>
      <c r="AT166" s="279" t="s">
        <v>465</v>
      </c>
      <c r="AU166" s="279" t="s">
        <v>93</v>
      </c>
      <c r="AV166" s="16" t="s">
        <v>91</v>
      </c>
      <c r="AW166" s="16" t="s">
        <v>38</v>
      </c>
      <c r="AX166" s="16" t="s">
        <v>83</v>
      </c>
      <c r="AY166" s="279" t="s">
        <v>397</v>
      </c>
    </row>
    <row r="167" spans="1:65" s="13" customFormat="1">
      <c r="B167" s="233"/>
      <c r="C167" s="234"/>
      <c r="D167" s="225" t="s">
        <v>465</v>
      </c>
      <c r="E167" s="235" t="s">
        <v>1</v>
      </c>
      <c r="F167" s="236" t="s">
        <v>8999</v>
      </c>
      <c r="G167" s="234"/>
      <c r="H167" s="237">
        <v>42</v>
      </c>
      <c r="I167" s="238"/>
      <c r="J167" s="234"/>
      <c r="K167" s="234"/>
      <c r="L167" s="239"/>
      <c r="M167" s="240"/>
      <c r="N167" s="241"/>
      <c r="O167" s="241"/>
      <c r="P167" s="241"/>
      <c r="Q167" s="241"/>
      <c r="R167" s="241"/>
      <c r="S167" s="241"/>
      <c r="T167" s="242"/>
      <c r="AT167" s="243" t="s">
        <v>465</v>
      </c>
      <c r="AU167" s="243" t="s">
        <v>93</v>
      </c>
      <c r="AV167" s="13" t="s">
        <v>93</v>
      </c>
      <c r="AW167" s="13" t="s">
        <v>38</v>
      </c>
      <c r="AX167" s="13" t="s">
        <v>83</v>
      </c>
      <c r="AY167" s="243" t="s">
        <v>397</v>
      </c>
    </row>
    <row r="168" spans="1:65" s="14" customFormat="1">
      <c r="B168" s="244"/>
      <c r="C168" s="245"/>
      <c r="D168" s="225" t="s">
        <v>465</v>
      </c>
      <c r="E168" s="246" t="s">
        <v>1</v>
      </c>
      <c r="F168" s="247" t="s">
        <v>467</v>
      </c>
      <c r="G168" s="245"/>
      <c r="H168" s="248">
        <v>42</v>
      </c>
      <c r="I168" s="249"/>
      <c r="J168" s="245"/>
      <c r="K168" s="245"/>
      <c r="L168" s="250"/>
      <c r="M168" s="251"/>
      <c r="N168" s="252"/>
      <c r="O168" s="252"/>
      <c r="P168" s="252"/>
      <c r="Q168" s="252"/>
      <c r="R168" s="252"/>
      <c r="S168" s="252"/>
      <c r="T168" s="253"/>
      <c r="AT168" s="254" t="s">
        <v>465</v>
      </c>
      <c r="AU168" s="254" t="s">
        <v>93</v>
      </c>
      <c r="AV168" s="14" t="s">
        <v>124</v>
      </c>
      <c r="AW168" s="14" t="s">
        <v>38</v>
      </c>
      <c r="AX168" s="14" t="s">
        <v>91</v>
      </c>
      <c r="AY168" s="254" t="s">
        <v>397</v>
      </c>
    </row>
    <row r="169" spans="1:65" s="2" customFormat="1" ht="16.5" customHeight="1">
      <c r="A169" s="36"/>
      <c r="B169" s="37"/>
      <c r="C169" s="211" t="s">
        <v>154</v>
      </c>
      <c r="D169" s="211" t="s">
        <v>400</v>
      </c>
      <c r="E169" s="212" t="s">
        <v>8855</v>
      </c>
      <c r="F169" s="213" t="s">
        <v>8856</v>
      </c>
      <c r="G169" s="214" t="s">
        <v>546</v>
      </c>
      <c r="H169" s="215">
        <v>99.5</v>
      </c>
      <c r="I169" s="216"/>
      <c r="J169" s="217">
        <f>ROUND(I169*H169,2)</f>
        <v>0</v>
      </c>
      <c r="K169" s="218"/>
      <c r="L169" s="41"/>
      <c r="M169" s="219" t="s">
        <v>1</v>
      </c>
      <c r="N169" s="220" t="s">
        <v>48</v>
      </c>
      <c r="O169" s="73"/>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124</v>
      </c>
      <c r="AT169" s="223" t="s">
        <v>400</v>
      </c>
      <c r="AU169" s="223" t="s">
        <v>93</v>
      </c>
      <c r="AY169" s="18" t="s">
        <v>397</v>
      </c>
      <c r="BE169" s="224">
        <f>IF(N169="základní",J169,0)</f>
        <v>0</v>
      </c>
      <c r="BF169" s="224">
        <f>IF(N169="snížená",J169,0)</f>
        <v>0</v>
      </c>
      <c r="BG169" s="224">
        <f>IF(N169="zákl. přenesená",J169,0)</f>
        <v>0</v>
      </c>
      <c r="BH169" s="224">
        <f>IF(N169="sníž. přenesená",J169,0)</f>
        <v>0</v>
      </c>
      <c r="BI169" s="224">
        <f>IF(N169="nulová",J169,0)</f>
        <v>0</v>
      </c>
      <c r="BJ169" s="18" t="s">
        <v>91</v>
      </c>
      <c r="BK169" s="224">
        <f>ROUND(I169*H169,2)</f>
        <v>0</v>
      </c>
      <c r="BL169" s="18" t="s">
        <v>124</v>
      </c>
      <c r="BM169" s="223" t="s">
        <v>194</v>
      </c>
    </row>
    <row r="170" spans="1:65" s="16" customFormat="1">
      <c r="B170" s="270"/>
      <c r="C170" s="271"/>
      <c r="D170" s="225" t="s">
        <v>465</v>
      </c>
      <c r="E170" s="272" t="s">
        <v>1</v>
      </c>
      <c r="F170" s="273" t="s">
        <v>8987</v>
      </c>
      <c r="G170" s="271"/>
      <c r="H170" s="272" t="s">
        <v>1</v>
      </c>
      <c r="I170" s="274"/>
      <c r="J170" s="271"/>
      <c r="K170" s="271"/>
      <c r="L170" s="275"/>
      <c r="M170" s="276"/>
      <c r="N170" s="277"/>
      <c r="O170" s="277"/>
      <c r="P170" s="277"/>
      <c r="Q170" s="277"/>
      <c r="R170" s="277"/>
      <c r="S170" s="277"/>
      <c r="T170" s="278"/>
      <c r="AT170" s="279" t="s">
        <v>465</v>
      </c>
      <c r="AU170" s="279" t="s">
        <v>93</v>
      </c>
      <c r="AV170" s="16" t="s">
        <v>91</v>
      </c>
      <c r="AW170" s="16" t="s">
        <v>38</v>
      </c>
      <c r="AX170" s="16" t="s">
        <v>83</v>
      </c>
      <c r="AY170" s="279" t="s">
        <v>397</v>
      </c>
    </row>
    <row r="171" spans="1:65" s="13" customFormat="1">
      <c r="B171" s="233"/>
      <c r="C171" s="234"/>
      <c r="D171" s="225" t="s">
        <v>465</v>
      </c>
      <c r="E171" s="235" t="s">
        <v>1</v>
      </c>
      <c r="F171" s="236" t="s">
        <v>8998</v>
      </c>
      <c r="G171" s="234"/>
      <c r="H171" s="237">
        <v>99.5</v>
      </c>
      <c r="I171" s="238"/>
      <c r="J171" s="234"/>
      <c r="K171" s="234"/>
      <c r="L171" s="239"/>
      <c r="M171" s="240"/>
      <c r="N171" s="241"/>
      <c r="O171" s="241"/>
      <c r="P171" s="241"/>
      <c r="Q171" s="241"/>
      <c r="R171" s="241"/>
      <c r="S171" s="241"/>
      <c r="T171" s="242"/>
      <c r="AT171" s="243" t="s">
        <v>465</v>
      </c>
      <c r="AU171" s="243" t="s">
        <v>93</v>
      </c>
      <c r="AV171" s="13" t="s">
        <v>93</v>
      </c>
      <c r="AW171" s="13" t="s">
        <v>38</v>
      </c>
      <c r="AX171" s="13" t="s">
        <v>83</v>
      </c>
      <c r="AY171" s="243" t="s">
        <v>397</v>
      </c>
    </row>
    <row r="172" spans="1:65" s="14" customFormat="1">
      <c r="B172" s="244"/>
      <c r="C172" s="245"/>
      <c r="D172" s="225" t="s">
        <v>465</v>
      </c>
      <c r="E172" s="246" t="s">
        <v>1</v>
      </c>
      <c r="F172" s="247" t="s">
        <v>467</v>
      </c>
      <c r="G172" s="245"/>
      <c r="H172" s="248">
        <v>99.5</v>
      </c>
      <c r="I172" s="249"/>
      <c r="J172" s="245"/>
      <c r="K172" s="245"/>
      <c r="L172" s="250"/>
      <c r="M172" s="251"/>
      <c r="N172" s="252"/>
      <c r="O172" s="252"/>
      <c r="P172" s="252"/>
      <c r="Q172" s="252"/>
      <c r="R172" s="252"/>
      <c r="S172" s="252"/>
      <c r="T172" s="253"/>
      <c r="AT172" s="254" t="s">
        <v>465</v>
      </c>
      <c r="AU172" s="254" t="s">
        <v>93</v>
      </c>
      <c r="AV172" s="14" t="s">
        <v>124</v>
      </c>
      <c r="AW172" s="14" t="s">
        <v>38</v>
      </c>
      <c r="AX172" s="14" t="s">
        <v>91</v>
      </c>
      <c r="AY172" s="254" t="s">
        <v>397</v>
      </c>
    </row>
    <row r="173" spans="1:65" s="2" customFormat="1" ht="16.5" customHeight="1">
      <c r="A173" s="36"/>
      <c r="B173" s="37"/>
      <c r="C173" s="211" t="s">
        <v>157</v>
      </c>
      <c r="D173" s="211" t="s">
        <v>400</v>
      </c>
      <c r="E173" s="212" t="s">
        <v>9000</v>
      </c>
      <c r="F173" s="213" t="s">
        <v>9001</v>
      </c>
      <c r="G173" s="214" t="s">
        <v>546</v>
      </c>
      <c r="H173" s="215">
        <v>49.2</v>
      </c>
      <c r="I173" s="216"/>
      <c r="J173" s="217">
        <f>ROUND(I173*H173,2)</f>
        <v>0</v>
      </c>
      <c r="K173" s="218"/>
      <c r="L173" s="41"/>
      <c r="M173" s="219" t="s">
        <v>1</v>
      </c>
      <c r="N173" s="220" t="s">
        <v>48</v>
      </c>
      <c r="O173" s="73"/>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124</v>
      </c>
      <c r="AT173" s="223" t="s">
        <v>400</v>
      </c>
      <c r="AU173" s="223" t="s">
        <v>93</v>
      </c>
      <c r="AY173" s="18" t="s">
        <v>397</v>
      </c>
      <c r="BE173" s="224">
        <f>IF(N173="základní",J173,0)</f>
        <v>0</v>
      </c>
      <c r="BF173" s="224">
        <f>IF(N173="snížená",J173,0)</f>
        <v>0</v>
      </c>
      <c r="BG173" s="224">
        <f>IF(N173="zákl. přenesená",J173,0)</f>
        <v>0</v>
      </c>
      <c r="BH173" s="224">
        <f>IF(N173="sníž. přenesená",J173,0)</f>
        <v>0</v>
      </c>
      <c r="BI173" s="224">
        <f>IF(N173="nulová",J173,0)</f>
        <v>0</v>
      </c>
      <c r="BJ173" s="18" t="s">
        <v>91</v>
      </c>
      <c r="BK173" s="224">
        <f>ROUND(I173*H173,2)</f>
        <v>0</v>
      </c>
      <c r="BL173" s="18" t="s">
        <v>124</v>
      </c>
      <c r="BM173" s="223" t="s">
        <v>200</v>
      </c>
    </row>
    <row r="174" spans="1:65" s="16" customFormat="1">
      <c r="B174" s="270"/>
      <c r="C174" s="271"/>
      <c r="D174" s="225" t="s">
        <v>465</v>
      </c>
      <c r="E174" s="272" t="s">
        <v>1</v>
      </c>
      <c r="F174" s="273" t="s">
        <v>8987</v>
      </c>
      <c r="G174" s="271"/>
      <c r="H174" s="272" t="s">
        <v>1</v>
      </c>
      <c r="I174" s="274"/>
      <c r="J174" s="271"/>
      <c r="K174" s="271"/>
      <c r="L174" s="275"/>
      <c r="M174" s="276"/>
      <c r="N174" s="277"/>
      <c r="O174" s="277"/>
      <c r="P174" s="277"/>
      <c r="Q174" s="277"/>
      <c r="R174" s="277"/>
      <c r="S174" s="277"/>
      <c r="T174" s="278"/>
      <c r="AT174" s="279" t="s">
        <v>465</v>
      </c>
      <c r="AU174" s="279" t="s">
        <v>93</v>
      </c>
      <c r="AV174" s="16" t="s">
        <v>91</v>
      </c>
      <c r="AW174" s="16" t="s">
        <v>38</v>
      </c>
      <c r="AX174" s="16" t="s">
        <v>83</v>
      </c>
      <c r="AY174" s="279" t="s">
        <v>397</v>
      </c>
    </row>
    <row r="175" spans="1:65" s="13" customFormat="1">
      <c r="B175" s="233"/>
      <c r="C175" s="234"/>
      <c r="D175" s="225" t="s">
        <v>465</v>
      </c>
      <c r="E175" s="235" t="s">
        <v>1</v>
      </c>
      <c r="F175" s="236" t="s">
        <v>8961</v>
      </c>
      <c r="G175" s="234"/>
      <c r="H175" s="237">
        <v>49.2</v>
      </c>
      <c r="I175" s="238"/>
      <c r="J175" s="234"/>
      <c r="K175" s="234"/>
      <c r="L175" s="239"/>
      <c r="M175" s="240"/>
      <c r="N175" s="241"/>
      <c r="O175" s="241"/>
      <c r="P175" s="241"/>
      <c r="Q175" s="241"/>
      <c r="R175" s="241"/>
      <c r="S175" s="241"/>
      <c r="T175" s="242"/>
      <c r="AT175" s="243" t="s">
        <v>465</v>
      </c>
      <c r="AU175" s="243" t="s">
        <v>93</v>
      </c>
      <c r="AV175" s="13" t="s">
        <v>93</v>
      </c>
      <c r="AW175" s="13" t="s">
        <v>38</v>
      </c>
      <c r="AX175" s="13" t="s">
        <v>83</v>
      </c>
      <c r="AY175" s="243" t="s">
        <v>397</v>
      </c>
    </row>
    <row r="176" spans="1:65" s="14" customFormat="1">
      <c r="B176" s="244"/>
      <c r="C176" s="245"/>
      <c r="D176" s="225" t="s">
        <v>465</v>
      </c>
      <c r="E176" s="246" t="s">
        <v>1</v>
      </c>
      <c r="F176" s="247" t="s">
        <v>467</v>
      </c>
      <c r="G176" s="245"/>
      <c r="H176" s="248">
        <v>49.2</v>
      </c>
      <c r="I176" s="249"/>
      <c r="J176" s="245"/>
      <c r="K176" s="245"/>
      <c r="L176" s="250"/>
      <c r="M176" s="251"/>
      <c r="N176" s="252"/>
      <c r="O176" s="252"/>
      <c r="P176" s="252"/>
      <c r="Q176" s="252"/>
      <c r="R176" s="252"/>
      <c r="S176" s="252"/>
      <c r="T176" s="253"/>
      <c r="AT176" s="254" t="s">
        <v>465</v>
      </c>
      <c r="AU176" s="254" t="s">
        <v>93</v>
      </c>
      <c r="AV176" s="14" t="s">
        <v>124</v>
      </c>
      <c r="AW176" s="14" t="s">
        <v>38</v>
      </c>
      <c r="AX176" s="14" t="s">
        <v>91</v>
      </c>
      <c r="AY176" s="254" t="s">
        <v>397</v>
      </c>
    </row>
    <row r="177" spans="1:65" s="2" customFormat="1" ht="21.75" customHeight="1">
      <c r="A177" s="36"/>
      <c r="B177" s="37"/>
      <c r="C177" s="211" t="s">
        <v>8</v>
      </c>
      <c r="D177" s="211" t="s">
        <v>400</v>
      </c>
      <c r="E177" s="212" t="s">
        <v>8978</v>
      </c>
      <c r="F177" s="213" t="s">
        <v>8979</v>
      </c>
      <c r="G177" s="214" t="s">
        <v>546</v>
      </c>
      <c r="H177" s="215">
        <v>99.5</v>
      </c>
      <c r="I177" s="216"/>
      <c r="J177" s="217">
        <f>ROUND(I177*H177,2)</f>
        <v>0</v>
      </c>
      <c r="K177" s="218"/>
      <c r="L177" s="41"/>
      <c r="M177" s="219" t="s">
        <v>1</v>
      </c>
      <c r="N177" s="220" t="s">
        <v>48</v>
      </c>
      <c r="O177" s="73"/>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124</v>
      </c>
      <c r="AT177" s="223" t="s">
        <v>400</v>
      </c>
      <c r="AU177" s="223" t="s">
        <v>93</v>
      </c>
      <c r="AY177" s="18" t="s">
        <v>397</v>
      </c>
      <c r="BE177" s="224">
        <f>IF(N177="základní",J177,0)</f>
        <v>0</v>
      </c>
      <c r="BF177" s="224">
        <f>IF(N177="snížená",J177,0)</f>
        <v>0</v>
      </c>
      <c r="BG177" s="224">
        <f>IF(N177="zákl. přenesená",J177,0)</f>
        <v>0</v>
      </c>
      <c r="BH177" s="224">
        <f>IF(N177="sníž. přenesená",J177,0)</f>
        <v>0</v>
      </c>
      <c r="BI177" s="224">
        <f>IF(N177="nulová",J177,0)</f>
        <v>0</v>
      </c>
      <c r="BJ177" s="18" t="s">
        <v>91</v>
      </c>
      <c r="BK177" s="224">
        <f>ROUND(I177*H177,2)</f>
        <v>0</v>
      </c>
      <c r="BL177" s="18" t="s">
        <v>124</v>
      </c>
      <c r="BM177" s="223" t="s">
        <v>206</v>
      </c>
    </row>
    <row r="178" spans="1:65" s="16" customFormat="1">
      <c r="B178" s="270"/>
      <c r="C178" s="271"/>
      <c r="D178" s="225" t="s">
        <v>465</v>
      </c>
      <c r="E178" s="272" t="s">
        <v>1</v>
      </c>
      <c r="F178" s="273" t="s">
        <v>8987</v>
      </c>
      <c r="G178" s="271"/>
      <c r="H178" s="272" t="s">
        <v>1</v>
      </c>
      <c r="I178" s="274"/>
      <c r="J178" s="271"/>
      <c r="K178" s="271"/>
      <c r="L178" s="275"/>
      <c r="M178" s="276"/>
      <c r="N178" s="277"/>
      <c r="O178" s="277"/>
      <c r="P178" s="277"/>
      <c r="Q178" s="277"/>
      <c r="R178" s="277"/>
      <c r="S178" s="277"/>
      <c r="T178" s="278"/>
      <c r="AT178" s="279" t="s">
        <v>465</v>
      </c>
      <c r="AU178" s="279" t="s">
        <v>93</v>
      </c>
      <c r="AV178" s="16" t="s">
        <v>91</v>
      </c>
      <c r="AW178" s="16" t="s">
        <v>38</v>
      </c>
      <c r="AX178" s="16" t="s">
        <v>83</v>
      </c>
      <c r="AY178" s="279" t="s">
        <v>397</v>
      </c>
    </row>
    <row r="179" spans="1:65" s="13" customFormat="1">
      <c r="B179" s="233"/>
      <c r="C179" s="234"/>
      <c r="D179" s="225" t="s">
        <v>465</v>
      </c>
      <c r="E179" s="235" t="s">
        <v>1</v>
      </c>
      <c r="F179" s="236" t="s">
        <v>8998</v>
      </c>
      <c r="G179" s="234"/>
      <c r="H179" s="237">
        <v>99.5</v>
      </c>
      <c r="I179" s="238"/>
      <c r="J179" s="234"/>
      <c r="K179" s="234"/>
      <c r="L179" s="239"/>
      <c r="M179" s="240"/>
      <c r="N179" s="241"/>
      <c r="O179" s="241"/>
      <c r="P179" s="241"/>
      <c r="Q179" s="241"/>
      <c r="R179" s="241"/>
      <c r="S179" s="241"/>
      <c r="T179" s="242"/>
      <c r="AT179" s="243" t="s">
        <v>465</v>
      </c>
      <c r="AU179" s="243" t="s">
        <v>93</v>
      </c>
      <c r="AV179" s="13" t="s">
        <v>93</v>
      </c>
      <c r="AW179" s="13" t="s">
        <v>38</v>
      </c>
      <c r="AX179" s="13" t="s">
        <v>83</v>
      </c>
      <c r="AY179" s="243" t="s">
        <v>397</v>
      </c>
    </row>
    <row r="180" spans="1:65" s="14" customFormat="1">
      <c r="B180" s="244"/>
      <c r="C180" s="245"/>
      <c r="D180" s="225" t="s">
        <v>465</v>
      </c>
      <c r="E180" s="246" t="s">
        <v>1</v>
      </c>
      <c r="F180" s="247" t="s">
        <v>467</v>
      </c>
      <c r="G180" s="245"/>
      <c r="H180" s="248">
        <v>99.5</v>
      </c>
      <c r="I180" s="249"/>
      <c r="J180" s="245"/>
      <c r="K180" s="245"/>
      <c r="L180" s="250"/>
      <c r="M180" s="251"/>
      <c r="N180" s="252"/>
      <c r="O180" s="252"/>
      <c r="P180" s="252"/>
      <c r="Q180" s="252"/>
      <c r="R180" s="252"/>
      <c r="S180" s="252"/>
      <c r="T180" s="253"/>
      <c r="AT180" s="254" t="s">
        <v>465</v>
      </c>
      <c r="AU180" s="254" t="s">
        <v>93</v>
      </c>
      <c r="AV180" s="14" t="s">
        <v>124</v>
      </c>
      <c r="AW180" s="14" t="s">
        <v>38</v>
      </c>
      <c r="AX180" s="14" t="s">
        <v>91</v>
      </c>
      <c r="AY180" s="254" t="s">
        <v>397</v>
      </c>
    </row>
    <row r="181" spans="1:65" s="2" customFormat="1" ht="21.75" customHeight="1">
      <c r="A181" s="36"/>
      <c r="B181" s="37"/>
      <c r="C181" s="280" t="s">
        <v>162</v>
      </c>
      <c r="D181" s="280" t="s">
        <v>534</v>
      </c>
      <c r="E181" s="281" t="s">
        <v>8879</v>
      </c>
      <c r="F181" s="282" t="s">
        <v>8880</v>
      </c>
      <c r="G181" s="283" t="s">
        <v>546</v>
      </c>
      <c r="H181" s="284">
        <v>109.45</v>
      </c>
      <c r="I181" s="285"/>
      <c r="J181" s="286">
        <f>ROUND(I181*H181,2)</f>
        <v>0</v>
      </c>
      <c r="K181" s="287"/>
      <c r="L181" s="288"/>
      <c r="M181" s="289" t="s">
        <v>1</v>
      </c>
      <c r="N181" s="29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136</v>
      </c>
      <c r="AT181" s="223" t="s">
        <v>534</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212</v>
      </c>
    </row>
    <row r="182" spans="1:65" s="13" customFormat="1">
      <c r="B182" s="233"/>
      <c r="C182" s="234"/>
      <c r="D182" s="225" t="s">
        <v>465</v>
      </c>
      <c r="E182" s="235" t="s">
        <v>1</v>
      </c>
      <c r="F182" s="236" t="s">
        <v>9002</v>
      </c>
      <c r="G182" s="234"/>
      <c r="H182" s="237">
        <v>109.45</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4" customFormat="1">
      <c r="B183" s="244"/>
      <c r="C183" s="245"/>
      <c r="D183" s="225" t="s">
        <v>465</v>
      </c>
      <c r="E183" s="246" t="s">
        <v>1</v>
      </c>
      <c r="F183" s="247" t="s">
        <v>467</v>
      </c>
      <c r="G183" s="245"/>
      <c r="H183" s="248">
        <v>109.45</v>
      </c>
      <c r="I183" s="249"/>
      <c r="J183" s="245"/>
      <c r="K183" s="245"/>
      <c r="L183" s="250"/>
      <c r="M183" s="251"/>
      <c r="N183" s="252"/>
      <c r="O183" s="252"/>
      <c r="P183" s="252"/>
      <c r="Q183" s="252"/>
      <c r="R183" s="252"/>
      <c r="S183" s="252"/>
      <c r="T183" s="253"/>
      <c r="AT183" s="254" t="s">
        <v>465</v>
      </c>
      <c r="AU183" s="254" t="s">
        <v>93</v>
      </c>
      <c r="AV183" s="14" t="s">
        <v>124</v>
      </c>
      <c r="AW183" s="14" t="s">
        <v>38</v>
      </c>
      <c r="AX183" s="14" t="s">
        <v>91</v>
      </c>
      <c r="AY183" s="254" t="s">
        <v>397</v>
      </c>
    </row>
    <row r="184" spans="1:65" s="2" customFormat="1" ht="21.75" customHeight="1">
      <c r="A184" s="36"/>
      <c r="B184" s="37"/>
      <c r="C184" s="280" t="s">
        <v>165</v>
      </c>
      <c r="D184" s="280" t="s">
        <v>534</v>
      </c>
      <c r="E184" s="281" t="s">
        <v>8882</v>
      </c>
      <c r="F184" s="282" t="s">
        <v>8883</v>
      </c>
      <c r="G184" s="283" t="s">
        <v>546</v>
      </c>
      <c r="H184" s="284">
        <v>31.68</v>
      </c>
      <c r="I184" s="285"/>
      <c r="J184" s="286">
        <f>ROUND(I184*H184,2)</f>
        <v>0</v>
      </c>
      <c r="K184" s="287"/>
      <c r="L184" s="288"/>
      <c r="M184" s="289" t="s">
        <v>1</v>
      </c>
      <c r="N184" s="29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136</v>
      </c>
      <c r="AT184" s="223" t="s">
        <v>534</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124</v>
      </c>
      <c r="BM184" s="223" t="s">
        <v>215</v>
      </c>
    </row>
    <row r="185" spans="1:65" s="12" customFormat="1" ht="22.9" customHeight="1">
      <c r="B185" s="195"/>
      <c r="C185" s="196"/>
      <c r="D185" s="197" t="s">
        <v>82</v>
      </c>
      <c r="E185" s="209" t="s">
        <v>142</v>
      </c>
      <c r="F185" s="209" t="s">
        <v>471</v>
      </c>
      <c r="G185" s="196"/>
      <c r="H185" s="196"/>
      <c r="I185" s="199"/>
      <c r="J185" s="210">
        <f>BK185</f>
        <v>0</v>
      </c>
      <c r="K185" s="196"/>
      <c r="L185" s="201"/>
      <c r="M185" s="202"/>
      <c r="N185" s="203"/>
      <c r="O185" s="203"/>
      <c r="P185" s="204">
        <f>SUM(P186:P210)</f>
        <v>0</v>
      </c>
      <c r="Q185" s="203"/>
      <c r="R185" s="204">
        <f>SUM(R186:R210)</f>
        <v>0</v>
      </c>
      <c r="S185" s="203"/>
      <c r="T185" s="205">
        <f>SUM(T186:T210)</f>
        <v>0</v>
      </c>
      <c r="AR185" s="206" t="s">
        <v>91</v>
      </c>
      <c r="AT185" s="207" t="s">
        <v>82</v>
      </c>
      <c r="AU185" s="207" t="s">
        <v>91</v>
      </c>
      <c r="AY185" s="206" t="s">
        <v>397</v>
      </c>
      <c r="BK185" s="208">
        <f>SUM(BK186:BK210)</f>
        <v>0</v>
      </c>
    </row>
    <row r="186" spans="1:65" s="2" customFormat="1" ht="21.75" customHeight="1">
      <c r="A186" s="36"/>
      <c r="B186" s="37"/>
      <c r="C186" s="211" t="s">
        <v>168</v>
      </c>
      <c r="D186" s="211" t="s">
        <v>400</v>
      </c>
      <c r="E186" s="212" t="s">
        <v>8890</v>
      </c>
      <c r="F186" s="213" t="s">
        <v>8891</v>
      </c>
      <c r="G186" s="214" t="s">
        <v>461</v>
      </c>
      <c r="H186" s="215">
        <v>32</v>
      </c>
      <c r="I186" s="216"/>
      <c r="J186" s="217">
        <f>ROUND(I186*H186,2)</f>
        <v>0</v>
      </c>
      <c r="K186" s="218"/>
      <c r="L186" s="41"/>
      <c r="M186" s="219" t="s">
        <v>1</v>
      </c>
      <c r="N186" s="220" t="s">
        <v>48</v>
      </c>
      <c r="O186" s="73"/>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124</v>
      </c>
      <c r="AT186" s="223" t="s">
        <v>400</v>
      </c>
      <c r="AU186" s="223" t="s">
        <v>93</v>
      </c>
      <c r="AY186" s="18" t="s">
        <v>397</v>
      </c>
      <c r="BE186" s="224">
        <f>IF(N186="základní",J186,0)</f>
        <v>0</v>
      </c>
      <c r="BF186" s="224">
        <f>IF(N186="snížená",J186,0)</f>
        <v>0</v>
      </c>
      <c r="BG186" s="224">
        <f>IF(N186="zákl. přenesená",J186,0)</f>
        <v>0</v>
      </c>
      <c r="BH186" s="224">
        <f>IF(N186="sníž. přenesená",J186,0)</f>
        <v>0</v>
      </c>
      <c r="BI186" s="224">
        <f>IF(N186="nulová",J186,0)</f>
        <v>0</v>
      </c>
      <c r="BJ186" s="18" t="s">
        <v>91</v>
      </c>
      <c r="BK186" s="224">
        <f>ROUND(I186*H186,2)</f>
        <v>0</v>
      </c>
      <c r="BL186" s="18" t="s">
        <v>124</v>
      </c>
      <c r="BM186" s="223" t="s">
        <v>661</v>
      </c>
    </row>
    <row r="187" spans="1:65" s="16" customFormat="1">
      <c r="B187" s="270"/>
      <c r="C187" s="271"/>
      <c r="D187" s="225" t="s">
        <v>465</v>
      </c>
      <c r="E187" s="272" t="s">
        <v>1</v>
      </c>
      <c r="F187" s="273" t="s">
        <v>8987</v>
      </c>
      <c r="G187" s="271"/>
      <c r="H187" s="272" t="s">
        <v>1</v>
      </c>
      <c r="I187" s="274"/>
      <c r="J187" s="271"/>
      <c r="K187" s="271"/>
      <c r="L187" s="275"/>
      <c r="M187" s="276"/>
      <c r="N187" s="277"/>
      <c r="O187" s="277"/>
      <c r="P187" s="277"/>
      <c r="Q187" s="277"/>
      <c r="R187" s="277"/>
      <c r="S187" s="277"/>
      <c r="T187" s="278"/>
      <c r="AT187" s="279" t="s">
        <v>465</v>
      </c>
      <c r="AU187" s="279" t="s">
        <v>93</v>
      </c>
      <c r="AV187" s="16" t="s">
        <v>91</v>
      </c>
      <c r="AW187" s="16" t="s">
        <v>38</v>
      </c>
      <c r="AX187" s="16" t="s">
        <v>83</v>
      </c>
      <c r="AY187" s="279" t="s">
        <v>397</v>
      </c>
    </row>
    <row r="188" spans="1:65" s="13" customFormat="1">
      <c r="B188" s="233"/>
      <c r="C188" s="234"/>
      <c r="D188" s="225" t="s">
        <v>465</v>
      </c>
      <c r="E188" s="235" t="s">
        <v>1</v>
      </c>
      <c r="F188" s="236" t="s">
        <v>9003</v>
      </c>
      <c r="G188" s="234"/>
      <c r="H188" s="237">
        <v>32</v>
      </c>
      <c r="I188" s="238"/>
      <c r="J188" s="234"/>
      <c r="K188" s="234"/>
      <c r="L188" s="239"/>
      <c r="M188" s="240"/>
      <c r="N188" s="241"/>
      <c r="O188" s="241"/>
      <c r="P188" s="241"/>
      <c r="Q188" s="241"/>
      <c r="R188" s="241"/>
      <c r="S188" s="241"/>
      <c r="T188" s="242"/>
      <c r="AT188" s="243" t="s">
        <v>465</v>
      </c>
      <c r="AU188" s="243" t="s">
        <v>93</v>
      </c>
      <c r="AV188" s="13" t="s">
        <v>93</v>
      </c>
      <c r="AW188" s="13" t="s">
        <v>38</v>
      </c>
      <c r="AX188" s="13" t="s">
        <v>83</v>
      </c>
      <c r="AY188" s="243" t="s">
        <v>397</v>
      </c>
    </row>
    <row r="189" spans="1:65" s="14" customFormat="1">
      <c r="B189" s="244"/>
      <c r="C189" s="245"/>
      <c r="D189" s="225" t="s">
        <v>465</v>
      </c>
      <c r="E189" s="246" t="s">
        <v>1</v>
      </c>
      <c r="F189" s="247" t="s">
        <v>467</v>
      </c>
      <c r="G189" s="245"/>
      <c r="H189" s="248">
        <v>32</v>
      </c>
      <c r="I189" s="249"/>
      <c r="J189" s="245"/>
      <c r="K189" s="245"/>
      <c r="L189" s="250"/>
      <c r="M189" s="251"/>
      <c r="N189" s="252"/>
      <c r="O189" s="252"/>
      <c r="P189" s="252"/>
      <c r="Q189" s="252"/>
      <c r="R189" s="252"/>
      <c r="S189" s="252"/>
      <c r="T189" s="253"/>
      <c r="AT189" s="254" t="s">
        <v>465</v>
      </c>
      <c r="AU189" s="254" t="s">
        <v>93</v>
      </c>
      <c r="AV189" s="14" t="s">
        <v>124</v>
      </c>
      <c r="AW189" s="14" t="s">
        <v>38</v>
      </c>
      <c r="AX189" s="14" t="s">
        <v>91</v>
      </c>
      <c r="AY189" s="254" t="s">
        <v>397</v>
      </c>
    </row>
    <row r="190" spans="1:65" s="2" customFormat="1" ht="16.5" customHeight="1">
      <c r="A190" s="36"/>
      <c r="B190" s="37"/>
      <c r="C190" s="280" t="s">
        <v>171</v>
      </c>
      <c r="D190" s="280" t="s">
        <v>534</v>
      </c>
      <c r="E190" s="281" t="s">
        <v>8893</v>
      </c>
      <c r="F190" s="282" t="s">
        <v>8894</v>
      </c>
      <c r="G190" s="283" t="s">
        <v>461</v>
      </c>
      <c r="H190" s="284">
        <v>35.200000000000003</v>
      </c>
      <c r="I190" s="285"/>
      <c r="J190" s="286">
        <f>ROUND(I190*H190,2)</f>
        <v>0</v>
      </c>
      <c r="K190" s="287"/>
      <c r="L190" s="288"/>
      <c r="M190" s="289" t="s">
        <v>1</v>
      </c>
      <c r="N190" s="290" t="s">
        <v>48</v>
      </c>
      <c r="O190" s="73"/>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136</v>
      </c>
      <c r="AT190" s="223" t="s">
        <v>534</v>
      </c>
      <c r="AU190" s="223" t="s">
        <v>93</v>
      </c>
      <c r="AY190" s="18" t="s">
        <v>397</v>
      </c>
      <c r="BE190" s="224">
        <f>IF(N190="základní",J190,0)</f>
        <v>0</v>
      </c>
      <c r="BF190" s="224">
        <f>IF(N190="snížená",J190,0)</f>
        <v>0</v>
      </c>
      <c r="BG190" s="224">
        <f>IF(N190="zákl. přenesená",J190,0)</f>
        <v>0</v>
      </c>
      <c r="BH190" s="224">
        <f>IF(N190="sníž. přenesená",J190,0)</f>
        <v>0</v>
      </c>
      <c r="BI190" s="224">
        <f>IF(N190="nulová",J190,0)</f>
        <v>0</v>
      </c>
      <c r="BJ190" s="18" t="s">
        <v>91</v>
      </c>
      <c r="BK190" s="224">
        <f>ROUND(I190*H190,2)</f>
        <v>0</v>
      </c>
      <c r="BL190" s="18" t="s">
        <v>124</v>
      </c>
      <c r="BM190" s="223" t="s">
        <v>664</v>
      </c>
    </row>
    <row r="191" spans="1:65" s="13" customFormat="1">
      <c r="B191" s="233"/>
      <c r="C191" s="234"/>
      <c r="D191" s="225" t="s">
        <v>465</v>
      </c>
      <c r="E191" s="235" t="s">
        <v>1</v>
      </c>
      <c r="F191" s="236" t="s">
        <v>9004</v>
      </c>
      <c r="G191" s="234"/>
      <c r="H191" s="237">
        <v>35.200000000000003</v>
      </c>
      <c r="I191" s="238"/>
      <c r="J191" s="234"/>
      <c r="K191" s="234"/>
      <c r="L191" s="239"/>
      <c r="M191" s="240"/>
      <c r="N191" s="241"/>
      <c r="O191" s="241"/>
      <c r="P191" s="241"/>
      <c r="Q191" s="241"/>
      <c r="R191" s="241"/>
      <c r="S191" s="241"/>
      <c r="T191" s="242"/>
      <c r="AT191" s="243" t="s">
        <v>465</v>
      </c>
      <c r="AU191" s="243" t="s">
        <v>93</v>
      </c>
      <c r="AV191" s="13" t="s">
        <v>93</v>
      </c>
      <c r="AW191" s="13" t="s">
        <v>38</v>
      </c>
      <c r="AX191" s="13" t="s">
        <v>83</v>
      </c>
      <c r="AY191" s="243" t="s">
        <v>397</v>
      </c>
    </row>
    <row r="192" spans="1:65" s="14" customFormat="1">
      <c r="B192" s="244"/>
      <c r="C192" s="245"/>
      <c r="D192" s="225" t="s">
        <v>465</v>
      </c>
      <c r="E192" s="246" t="s">
        <v>1</v>
      </c>
      <c r="F192" s="247" t="s">
        <v>467</v>
      </c>
      <c r="G192" s="245"/>
      <c r="H192" s="248">
        <v>35.200000000000003</v>
      </c>
      <c r="I192" s="249"/>
      <c r="J192" s="245"/>
      <c r="K192" s="245"/>
      <c r="L192" s="250"/>
      <c r="M192" s="251"/>
      <c r="N192" s="252"/>
      <c r="O192" s="252"/>
      <c r="P192" s="252"/>
      <c r="Q192" s="252"/>
      <c r="R192" s="252"/>
      <c r="S192" s="252"/>
      <c r="T192" s="253"/>
      <c r="AT192" s="254" t="s">
        <v>465</v>
      </c>
      <c r="AU192" s="254" t="s">
        <v>93</v>
      </c>
      <c r="AV192" s="14" t="s">
        <v>124</v>
      </c>
      <c r="AW192" s="14" t="s">
        <v>38</v>
      </c>
      <c r="AX192" s="14" t="s">
        <v>91</v>
      </c>
      <c r="AY192" s="254" t="s">
        <v>397</v>
      </c>
    </row>
    <row r="193" spans="1:65" s="2" customFormat="1" ht="21.75" customHeight="1">
      <c r="A193" s="36"/>
      <c r="B193" s="37"/>
      <c r="C193" s="211" t="s">
        <v>174</v>
      </c>
      <c r="D193" s="211" t="s">
        <v>400</v>
      </c>
      <c r="E193" s="212" t="s">
        <v>8896</v>
      </c>
      <c r="F193" s="213" t="s">
        <v>8897</v>
      </c>
      <c r="G193" s="214" t="s">
        <v>461</v>
      </c>
      <c r="H193" s="215">
        <v>40</v>
      </c>
      <c r="I193" s="216"/>
      <c r="J193" s="217">
        <f>ROUND(I193*H193,2)</f>
        <v>0</v>
      </c>
      <c r="K193" s="218"/>
      <c r="L193" s="41"/>
      <c r="M193" s="219" t="s">
        <v>1</v>
      </c>
      <c r="N193" s="220" t="s">
        <v>48</v>
      </c>
      <c r="O193" s="73"/>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124</v>
      </c>
      <c r="AT193" s="223" t="s">
        <v>400</v>
      </c>
      <c r="AU193" s="223" t="s">
        <v>93</v>
      </c>
      <c r="AY193" s="18" t="s">
        <v>397</v>
      </c>
      <c r="BE193" s="224">
        <f>IF(N193="základní",J193,0)</f>
        <v>0</v>
      </c>
      <c r="BF193" s="224">
        <f>IF(N193="snížená",J193,0)</f>
        <v>0</v>
      </c>
      <c r="BG193" s="224">
        <f>IF(N193="zákl. přenesená",J193,0)</f>
        <v>0</v>
      </c>
      <c r="BH193" s="224">
        <f>IF(N193="sníž. přenesená",J193,0)</f>
        <v>0</v>
      </c>
      <c r="BI193" s="224">
        <f>IF(N193="nulová",J193,0)</f>
        <v>0</v>
      </c>
      <c r="BJ193" s="18" t="s">
        <v>91</v>
      </c>
      <c r="BK193" s="224">
        <f>ROUND(I193*H193,2)</f>
        <v>0</v>
      </c>
      <c r="BL193" s="18" t="s">
        <v>124</v>
      </c>
      <c r="BM193" s="223" t="s">
        <v>667</v>
      </c>
    </row>
    <row r="194" spans="1:65" s="16" customFormat="1">
      <c r="B194" s="270"/>
      <c r="C194" s="271"/>
      <c r="D194" s="225" t="s">
        <v>465</v>
      </c>
      <c r="E194" s="272" t="s">
        <v>1</v>
      </c>
      <c r="F194" s="273" t="s">
        <v>8987</v>
      </c>
      <c r="G194" s="271"/>
      <c r="H194" s="272" t="s">
        <v>1</v>
      </c>
      <c r="I194" s="274"/>
      <c r="J194" s="271"/>
      <c r="K194" s="271"/>
      <c r="L194" s="275"/>
      <c r="M194" s="276"/>
      <c r="N194" s="277"/>
      <c r="O194" s="277"/>
      <c r="P194" s="277"/>
      <c r="Q194" s="277"/>
      <c r="R194" s="277"/>
      <c r="S194" s="277"/>
      <c r="T194" s="278"/>
      <c r="AT194" s="279" t="s">
        <v>465</v>
      </c>
      <c r="AU194" s="279" t="s">
        <v>93</v>
      </c>
      <c r="AV194" s="16" t="s">
        <v>91</v>
      </c>
      <c r="AW194" s="16" t="s">
        <v>38</v>
      </c>
      <c r="AX194" s="16" t="s">
        <v>83</v>
      </c>
      <c r="AY194" s="279" t="s">
        <v>397</v>
      </c>
    </row>
    <row r="195" spans="1:65" s="13" customFormat="1">
      <c r="B195" s="233"/>
      <c r="C195" s="234"/>
      <c r="D195" s="225" t="s">
        <v>465</v>
      </c>
      <c r="E195" s="235" t="s">
        <v>1</v>
      </c>
      <c r="F195" s="236" t="s">
        <v>8974</v>
      </c>
      <c r="G195" s="234"/>
      <c r="H195" s="237">
        <v>40</v>
      </c>
      <c r="I195" s="238"/>
      <c r="J195" s="234"/>
      <c r="K195" s="234"/>
      <c r="L195" s="239"/>
      <c r="M195" s="240"/>
      <c r="N195" s="241"/>
      <c r="O195" s="241"/>
      <c r="P195" s="241"/>
      <c r="Q195" s="241"/>
      <c r="R195" s="241"/>
      <c r="S195" s="241"/>
      <c r="T195" s="242"/>
      <c r="AT195" s="243" t="s">
        <v>465</v>
      </c>
      <c r="AU195" s="243" t="s">
        <v>93</v>
      </c>
      <c r="AV195" s="13" t="s">
        <v>93</v>
      </c>
      <c r="AW195" s="13" t="s">
        <v>38</v>
      </c>
      <c r="AX195" s="13" t="s">
        <v>83</v>
      </c>
      <c r="AY195" s="243" t="s">
        <v>397</v>
      </c>
    </row>
    <row r="196" spans="1:65" s="14" customFormat="1">
      <c r="B196" s="244"/>
      <c r="C196" s="245"/>
      <c r="D196" s="225" t="s">
        <v>465</v>
      </c>
      <c r="E196" s="246" t="s">
        <v>1</v>
      </c>
      <c r="F196" s="247" t="s">
        <v>467</v>
      </c>
      <c r="G196" s="245"/>
      <c r="H196" s="248">
        <v>40</v>
      </c>
      <c r="I196" s="249"/>
      <c r="J196" s="245"/>
      <c r="K196" s="245"/>
      <c r="L196" s="250"/>
      <c r="M196" s="251"/>
      <c r="N196" s="252"/>
      <c r="O196" s="252"/>
      <c r="P196" s="252"/>
      <c r="Q196" s="252"/>
      <c r="R196" s="252"/>
      <c r="S196" s="252"/>
      <c r="T196" s="253"/>
      <c r="AT196" s="254" t="s">
        <v>465</v>
      </c>
      <c r="AU196" s="254" t="s">
        <v>93</v>
      </c>
      <c r="AV196" s="14" t="s">
        <v>124</v>
      </c>
      <c r="AW196" s="14" t="s">
        <v>38</v>
      </c>
      <c r="AX196" s="14" t="s">
        <v>91</v>
      </c>
      <c r="AY196" s="254" t="s">
        <v>397</v>
      </c>
    </row>
    <row r="197" spans="1:65" s="2" customFormat="1" ht="16.5" customHeight="1">
      <c r="A197" s="36"/>
      <c r="B197" s="37"/>
      <c r="C197" s="280" t="s">
        <v>7</v>
      </c>
      <c r="D197" s="280" t="s">
        <v>534</v>
      </c>
      <c r="E197" s="281" t="s">
        <v>8893</v>
      </c>
      <c r="F197" s="282" t="s">
        <v>8894</v>
      </c>
      <c r="G197" s="283" t="s">
        <v>461</v>
      </c>
      <c r="H197" s="284">
        <v>44</v>
      </c>
      <c r="I197" s="285"/>
      <c r="J197" s="286">
        <f>ROUND(I197*H197,2)</f>
        <v>0</v>
      </c>
      <c r="K197" s="287"/>
      <c r="L197" s="288"/>
      <c r="M197" s="289" t="s">
        <v>1</v>
      </c>
      <c r="N197" s="290" t="s">
        <v>48</v>
      </c>
      <c r="O197" s="73"/>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136</v>
      </c>
      <c r="AT197" s="223" t="s">
        <v>534</v>
      </c>
      <c r="AU197" s="223" t="s">
        <v>93</v>
      </c>
      <c r="AY197" s="18" t="s">
        <v>397</v>
      </c>
      <c r="BE197" s="224">
        <f>IF(N197="základní",J197,0)</f>
        <v>0</v>
      </c>
      <c r="BF197" s="224">
        <f>IF(N197="snížená",J197,0)</f>
        <v>0</v>
      </c>
      <c r="BG197" s="224">
        <f>IF(N197="zákl. přenesená",J197,0)</f>
        <v>0</v>
      </c>
      <c r="BH197" s="224">
        <f>IF(N197="sníž. přenesená",J197,0)</f>
        <v>0</v>
      </c>
      <c r="BI197" s="224">
        <f>IF(N197="nulová",J197,0)</f>
        <v>0</v>
      </c>
      <c r="BJ197" s="18" t="s">
        <v>91</v>
      </c>
      <c r="BK197" s="224">
        <f>ROUND(I197*H197,2)</f>
        <v>0</v>
      </c>
      <c r="BL197" s="18" t="s">
        <v>124</v>
      </c>
      <c r="BM197" s="223" t="s">
        <v>670</v>
      </c>
    </row>
    <row r="198" spans="1:65" s="13" customFormat="1">
      <c r="B198" s="233"/>
      <c r="C198" s="234"/>
      <c r="D198" s="225" t="s">
        <v>465</v>
      </c>
      <c r="E198" s="235" t="s">
        <v>1</v>
      </c>
      <c r="F198" s="236" t="s">
        <v>9005</v>
      </c>
      <c r="G198" s="234"/>
      <c r="H198" s="237">
        <v>44</v>
      </c>
      <c r="I198" s="238"/>
      <c r="J198" s="234"/>
      <c r="K198" s="234"/>
      <c r="L198" s="239"/>
      <c r="M198" s="240"/>
      <c r="N198" s="241"/>
      <c r="O198" s="241"/>
      <c r="P198" s="241"/>
      <c r="Q198" s="241"/>
      <c r="R198" s="241"/>
      <c r="S198" s="241"/>
      <c r="T198" s="242"/>
      <c r="AT198" s="243" t="s">
        <v>465</v>
      </c>
      <c r="AU198" s="243" t="s">
        <v>93</v>
      </c>
      <c r="AV198" s="13" t="s">
        <v>93</v>
      </c>
      <c r="AW198" s="13" t="s">
        <v>38</v>
      </c>
      <c r="AX198" s="13" t="s">
        <v>83</v>
      </c>
      <c r="AY198" s="243" t="s">
        <v>397</v>
      </c>
    </row>
    <row r="199" spans="1:65" s="14" customFormat="1">
      <c r="B199" s="244"/>
      <c r="C199" s="245"/>
      <c r="D199" s="225" t="s">
        <v>465</v>
      </c>
      <c r="E199" s="246" t="s">
        <v>1</v>
      </c>
      <c r="F199" s="247" t="s">
        <v>467</v>
      </c>
      <c r="G199" s="245"/>
      <c r="H199" s="248">
        <v>44</v>
      </c>
      <c r="I199" s="249"/>
      <c r="J199" s="245"/>
      <c r="K199" s="245"/>
      <c r="L199" s="250"/>
      <c r="M199" s="251"/>
      <c r="N199" s="252"/>
      <c r="O199" s="252"/>
      <c r="P199" s="252"/>
      <c r="Q199" s="252"/>
      <c r="R199" s="252"/>
      <c r="S199" s="252"/>
      <c r="T199" s="253"/>
      <c r="AT199" s="254" t="s">
        <v>465</v>
      </c>
      <c r="AU199" s="254" t="s">
        <v>93</v>
      </c>
      <c r="AV199" s="14" t="s">
        <v>124</v>
      </c>
      <c r="AW199" s="14" t="s">
        <v>38</v>
      </c>
      <c r="AX199" s="14" t="s">
        <v>91</v>
      </c>
      <c r="AY199" s="254" t="s">
        <v>397</v>
      </c>
    </row>
    <row r="200" spans="1:65" s="2" customFormat="1" ht="21.75" customHeight="1">
      <c r="A200" s="36"/>
      <c r="B200" s="37"/>
      <c r="C200" s="211" t="s">
        <v>179</v>
      </c>
      <c r="D200" s="211" t="s">
        <v>400</v>
      </c>
      <c r="E200" s="212" t="s">
        <v>8900</v>
      </c>
      <c r="F200" s="213" t="s">
        <v>8901</v>
      </c>
      <c r="G200" s="214" t="s">
        <v>461</v>
      </c>
      <c r="H200" s="215">
        <v>22</v>
      </c>
      <c r="I200" s="216"/>
      <c r="J200" s="217">
        <f>ROUND(I200*H200,2)</f>
        <v>0</v>
      </c>
      <c r="K200" s="218"/>
      <c r="L200" s="41"/>
      <c r="M200" s="219" t="s">
        <v>1</v>
      </c>
      <c r="N200" s="220" t="s">
        <v>48</v>
      </c>
      <c r="O200" s="73"/>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124</v>
      </c>
      <c r="AT200" s="223" t="s">
        <v>400</v>
      </c>
      <c r="AU200" s="223" t="s">
        <v>93</v>
      </c>
      <c r="AY200" s="18" t="s">
        <v>397</v>
      </c>
      <c r="BE200" s="224">
        <f>IF(N200="základní",J200,0)</f>
        <v>0</v>
      </c>
      <c r="BF200" s="224">
        <f>IF(N200="snížená",J200,0)</f>
        <v>0</v>
      </c>
      <c r="BG200" s="224">
        <f>IF(N200="zákl. přenesená",J200,0)</f>
        <v>0</v>
      </c>
      <c r="BH200" s="224">
        <f>IF(N200="sníž. přenesená",J200,0)</f>
        <v>0</v>
      </c>
      <c r="BI200" s="224">
        <f>IF(N200="nulová",J200,0)</f>
        <v>0</v>
      </c>
      <c r="BJ200" s="18" t="s">
        <v>91</v>
      </c>
      <c r="BK200" s="224">
        <f>ROUND(I200*H200,2)</f>
        <v>0</v>
      </c>
      <c r="BL200" s="18" t="s">
        <v>124</v>
      </c>
      <c r="BM200" s="223" t="s">
        <v>673</v>
      </c>
    </row>
    <row r="201" spans="1:65" s="16" customFormat="1">
      <c r="B201" s="270"/>
      <c r="C201" s="271"/>
      <c r="D201" s="225" t="s">
        <v>465</v>
      </c>
      <c r="E201" s="272" t="s">
        <v>1</v>
      </c>
      <c r="F201" s="273" t="s">
        <v>8987</v>
      </c>
      <c r="G201" s="271"/>
      <c r="H201" s="272" t="s">
        <v>1</v>
      </c>
      <c r="I201" s="274"/>
      <c r="J201" s="271"/>
      <c r="K201" s="271"/>
      <c r="L201" s="275"/>
      <c r="M201" s="276"/>
      <c r="N201" s="277"/>
      <c r="O201" s="277"/>
      <c r="P201" s="277"/>
      <c r="Q201" s="277"/>
      <c r="R201" s="277"/>
      <c r="S201" s="277"/>
      <c r="T201" s="278"/>
      <c r="AT201" s="279" t="s">
        <v>465</v>
      </c>
      <c r="AU201" s="279" t="s">
        <v>93</v>
      </c>
      <c r="AV201" s="16" t="s">
        <v>91</v>
      </c>
      <c r="AW201" s="16" t="s">
        <v>38</v>
      </c>
      <c r="AX201" s="16" t="s">
        <v>83</v>
      </c>
      <c r="AY201" s="279" t="s">
        <v>397</v>
      </c>
    </row>
    <row r="202" spans="1:65" s="13" customFormat="1">
      <c r="B202" s="233"/>
      <c r="C202" s="234"/>
      <c r="D202" s="225" t="s">
        <v>465</v>
      </c>
      <c r="E202" s="235" t="s">
        <v>1</v>
      </c>
      <c r="F202" s="236" t="s">
        <v>9006</v>
      </c>
      <c r="G202" s="234"/>
      <c r="H202" s="237">
        <v>22</v>
      </c>
      <c r="I202" s="238"/>
      <c r="J202" s="234"/>
      <c r="K202" s="234"/>
      <c r="L202" s="239"/>
      <c r="M202" s="240"/>
      <c r="N202" s="241"/>
      <c r="O202" s="241"/>
      <c r="P202" s="241"/>
      <c r="Q202" s="241"/>
      <c r="R202" s="241"/>
      <c r="S202" s="241"/>
      <c r="T202" s="242"/>
      <c r="AT202" s="243" t="s">
        <v>465</v>
      </c>
      <c r="AU202" s="243" t="s">
        <v>93</v>
      </c>
      <c r="AV202" s="13" t="s">
        <v>93</v>
      </c>
      <c r="AW202" s="13" t="s">
        <v>38</v>
      </c>
      <c r="AX202" s="13" t="s">
        <v>83</v>
      </c>
      <c r="AY202" s="243" t="s">
        <v>397</v>
      </c>
    </row>
    <row r="203" spans="1:65" s="14" customFormat="1">
      <c r="B203" s="244"/>
      <c r="C203" s="245"/>
      <c r="D203" s="225" t="s">
        <v>465</v>
      </c>
      <c r="E203" s="246" t="s">
        <v>1</v>
      </c>
      <c r="F203" s="247" t="s">
        <v>467</v>
      </c>
      <c r="G203" s="245"/>
      <c r="H203" s="248">
        <v>22</v>
      </c>
      <c r="I203" s="249"/>
      <c r="J203" s="245"/>
      <c r="K203" s="245"/>
      <c r="L203" s="250"/>
      <c r="M203" s="251"/>
      <c r="N203" s="252"/>
      <c r="O203" s="252"/>
      <c r="P203" s="252"/>
      <c r="Q203" s="252"/>
      <c r="R203" s="252"/>
      <c r="S203" s="252"/>
      <c r="T203" s="253"/>
      <c r="AT203" s="254" t="s">
        <v>465</v>
      </c>
      <c r="AU203" s="254" t="s">
        <v>93</v>
      </c>
      <c r="AV203" s="14" t="s">
        <v>124</v>
      </c>
      <c r="AW203" s="14" t="s">
        <v>38</v>
      </c>
      <c r="AX203" s="14" t="s">
        <v>91</v>
      </c>
      <c r="AY203" s="254" t="s">
        <v>397</v>
      </c>
    </row>
    <row r="204" spans="1:65" s="2" customFormat="1" ht="16.5" customHeight="1">
      <c r="A204" s="36"/>
      <c r="B204" s="37"/>
      <c r="C204" s="280" t="s">
        <v>185</v>
      </c>
      <c r="D204" s="280" t="s">
        <v>534</v>
      </c>
      <c r="E204" s="281" t="s">
        <v>8903</v>
      </c>
      <c r="F204" s="282" t="s">
        <v>8904</v>
      </c>
      <c r="G204" s="283" t="s">
        <v>461</v>
      </c>
      <c r="H204" s="284">
        <v>24.2</v>
      </c>
      <c r="I204" s="285"/>
      <c r="J204" s="286">
        <f>ROUND(I204*H204,2)</f>
        <v>0</v>
      </c>
      <c r="K204" s="287"/>
      <c r="L204" s="288"/>
      <c r="M204" s="289" t="s">
        <v>1</v>
      </c>
      <c r="N204" s="290" t="s">
        <v>48</v>
      </c>
      <c r="O204" s="73"/>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136</v>
      </c>
      <c r="AT204" s="223" t="s">
        <v>534</v>
      </c>
      <c r="AU204" s="223" t="s">
        <v>93</v>
      </c>
      <c r="AY204" s="18" t="s">
        <v>397</v>
      </c>
      <c r="BE204" s="224">
        <f>IF(N204="základní",J204,0)</f>
        <v>0</v>
      </c>
      <c r="BF204" s="224">
        <f>IF(N204="snížená",J204,0)</f>
        <v>0</v>
      </c>
      <c r="BG204" s="224">
        <f>IF(N204="zákl. přenesená",J204,0)</f>
        <v>0</v>
      </c>
      <c r="BH204" s="224">
        <f>IF(N204="sníž. přenesená",J204,0)</f>
        <v>0</v>
      </c>
      <c r="BI204" s="224">
        <f>IF(N204="nulová",J204,0)</f>
        <v>0</v>
      </c>
      <c r="BJ204" s="18" t="s">
        <v>91</v>
      </c>
      <c r="BK204" s="224">
        <f>ROUND(I204*H204,2)</f>
        <v>0</v>
      </c>
      <c r="BL204" s="18" t="s">
        <v>124</v>
      </c>
      <c r="BM204" s="223" t="s">
        <v>676</v>
      </c>
    </row>
    <row r="205" spans="1:65" s="13" customFormat="1">
      <c r="B205" s="233"/>
      <c r="C205" s="234"/>
      <c r="D205" s="225" t="s">
        <v>465</v>
      </c>
      <c r="E205" s="235" t="s">
        <v>1</v>
      </c>
      <c r="F205" s="236" t="s">
        <v>9007</v>
      </c>
      <c r="G205" s="234"/>
      <c r="H205" s="237">
        <v>24.2</v>
      </c>
      <c r="I205" s="238"/>
      <c r="J205" s="234"/>
      <c r="K205" s="234"/>
      <c r="L205" s="239"/>
      <c r="M205" s="240"/>
      <c r="N205" s="241"/>
      <c r="O205" s="241"/>
      <c r="P205" s="241"/>
      <c r="Q205" s="241"/>
      <c r="R205" s="241"/>
      <c r="S205" s="241"/>
      <c r="T205" s="242"/>
      <c r="AT205" s="243" t="s">
        <v>465</v>
      </c>
      <c r="AU205" s="243" t="s">
        <v>93</v>
      </c>
      <c r="AV205" s="13" t="s">
        <v>93</v>
      </c>
      <c r="AW205" s="13" t="s">
        <v>38</v>
      </c>
      <c r="AX205" s="13" t="s">
        <v>83</v>
      </c>
      <c r="AY205" s="243" t="s">
        <v>397</v>
      </c>
    </row>
    <row r="206" spans="1:65" s="14" customFormat="1">
      <c r="B206" s="244"/>
      <c r="C206" s="245"/>
      <c r="D206" s="225" t="s">
        <v>465</v>
      </c>
      <c r="E206" s="246" t="s">
        <v>1</v>
      </c>
      <c r="F206" s="247" t="s">
        <v>467</v>
      </c>
      <c r="G206" s="245"/>
      <c r="H206" s="248">
        <v>24.2</v>
      </c>
      <c r="I206" s="249"/>
      <c r="J206" s="245"/>
      <c r="K206" s="245"/>
      <c r="L206" s="250"/>
      <c r="M206" s="251"/>
      <c r="N206" s="252"/>
      <c r="O206" s="252"/>
      <c r="P206" s="252"/>
      <c r="Q206" s="252"/>
      <c r="R206" s="252"/>
      <c r="S206" s="252"/>
      <c r="T206" s="253"/>
      <c r="AT206" s="254" t="s">
        <v>465</v>
      </c>
      <c r="AU206" s="254" t="s">
        <v>93</v>
      </c>
      <c r="AV206" s="14" t="s">
        <v>124</v>
      </c>
      <c r="AW206" s="14" t="s">
        <v>38</v>
      </c>
      <c r="AX206" s="14" t="s">
        <v>91</v>
      </c>
      <c r="AY206" s="254" t="s">
        <v>397</v>
      </c>
    </row>
    <row r="207" spans="1:65" s="2" customFormat="1" ht="16.5" customHeight="1">
      <c r="A207" s="36"/>
      <c r="B207" s="37"/>
      <c r="C207" s="211" t="s">
        <v>188</v>
      </c>
      <c r="D207" s="211" t="s">
        <v>400</v>
      </c>
      <c r="E207" s="212" t="s">
        <v>9008</v>
      </c>
      <c r="F207" s="213" t="s">
        <v>9009</v>
      </c>
      <c r="G207" s="214" t="s">
        <v>461</v>
      </c>
      <c r="H207" s="215">
        <v>48</v>
      </c>
      <c r="I207" s="216"/>
      <c r="J207" s="217">
        <f>ROUND(I207*H207,2)</f>
        <v>0</v>
      </c>
      <c r="K207" s="218"/>
      <c r="L207" s="41"/>
      <c r="M207" s="219" t="s">
        <v>1</v>
      </c>
      <c r="N207" s="220" t="s">
        <v>48</v>
      </c>
      <c r="O207" s="73"/>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124</v>
      </c>
      <c r="AT207" s="223" t="s">
        <v>400</v>
      </c>
      <c r="AU207" s="223" t="s">
        <v>93</v>
      </c>
      <c r="AY207" s="18" t="s">
        <v>397</v>
      </c>
      <c r="BE207" s="224">
        <f>IF(N207="základní",J207,0)</f>
        <v>0</v>
      </c>
      <c r="BF207" s="224">
        <f>IF(N207="snížená",J207,0)</f>
        <v>0</v>
      </c>
      <c r="BG207" s="224">
        <f>IF(N207="zákl. přenesená",J207,0)</f>
        <v>0</v>
      </c>
      <c r="BH207" s="224">
        <f>IF(N207="sníž. přenesená",J207,0)</f>
        <v>0</v>
      </c>
      <c r="BI207" s="224">
        <f>IF(N207="nulová",J207,0)</f>
        <v>0</v>
      </c>
      <c r="BJ207" s="18" t="s">
        <v>91</v>
      </c>
      <c r="BK207" s="224">
        <f>ROUND(I207*H207,2)</f>
        <v>0</v>
      </c>
      <c r="BL207" s="18" t="s">
        <v>124</v>
      </c>
      <c r="BM207" s="223" t="s">
        <v>679</v>
      </c>
    </row>
    <row r="208" spans="1:65" s="16" customFormat="1">
      <c r="B208" s="270"/>
      <c r="C208" s="271"/>
      <c r="D208" s="225" t="s">
        <v>465</v>
      </c>
      <c r="E208" s="272" t="s">
        <v>1</v>
      </c>
      <c r="F208" s="273" t="s">
        <v>8987</v>
      </c>
      <c r="G208" s="271"/>
      <c r="H208" s="272" t="s">
        <v>1</v>
      </c>
      <c r="I208" s="274"/>
      <c r="J208" s="271"/>
      <c r="K208" s="271"/>
      <c r="L208" s="275"/>
      <c r="M208" s="276"/>
      <c r="N208" s="277"/>
      <c r="O208" s="277"/>
      <c r="P208" s="277"/>
      <c r="Q208" s="277"/>
      <c r="R208" s="277"/>
      <c r="S208" s="277"/>
      <c r="T208" s="278"/>
      <c r="AT208" s="279" t="s">
        <v>465</v>
      </c>
      <c r="AU208" s="279" t="s">
        <v>93</v>
      </c>
      <c r="AV208" s="16" t="s">
        <v>91</v>
      </c>
      <c r="AW208" s="16" t="s">
        <v>38</v>
      </c>
      <c r="AX208" s="16" t="s">
        <v>83</v>
      </c>
      <c r="AY208" s="279" t="s">
        <v>397</v>
      </c>
    </row>
    <row r="209" spans="1:65" s="13" customFormat="1">
      <c r="B209" s="233"/>
      <c r="C209" s="234"/>
      <c r="D209" s="225" t="s">
        <v>465</v>
      </c>
      <c r="E209" s="235" t="s">
        <v>1</v>
      </c>
      <c r="F209" s="236" t="s">
        <v>9010</v>
      </c>
      <c r="G209" s="234"/>
      <c r="H209" s="237">
        <v>48</v>
      </c>
      <c r="I209" s="238"/>
      <c r="J209" s="234"/>
      <c r="K209" s="234"/>
      <c r="L209" s="239"/>
      <c r="M209" s="240"/>
      <c r="N209" s="241"/>
      <c r="O209" s="241"/>
      <c r="P209" s="241"/>
      <c r="Q209" s="241"/>
      <c r="R209" s="241"/>
      <c r="S209" s="241"/>
      <c r="T209" s="242"/>
      <c r="AT209" s="243" t="s">
        <v>465</v>
      </c>
      <c r="AU209" s="243" t="s">
        <v>93</v>
      </c>
      <c r="AV209" s="13" t="s">
        <v>93</v>
      </c>
      <c r="AW209" s="13" t="s">
        <v>38</v>
      </c>
      <c r="AX209" s="13" t="s">
        <v>83</v>
      </c>
      <c r="AY209" s="243" t="s">
        <v>397</v>
      </c>
    </row>
    <row r="210" spans="1:65" s="14" customFormat="1">
      <c r="B210" s="244"/>
      <c r="C210" s="245"/>
      <c r="D210" s="225" t="s">
        <v>465</v>
      </c>
      <c r="E210" s="246" t="s">
        <v>1</v>
      </c>
      <c r="F210" s="247" t="s">
        <v>467</v>
      </c>
      <c r="G210" s="245"/>
      <c r="H210" s="248">
        <v>48</v>
      </c>
      <c r="I210" s="249"/>
      <c r="J210" s="245"/>
      <c r="K210" s="245"/>
      <c r="L210" s="250"/>
      <c r="M210" s="251"/>
      <c r="N210" s="252"/>
      <c r="O210" s="252"/>
      <c r="P210" s="252"/>
      <c r="Q210" s="252"/>
      <c r="R210" s="252"/>
      <c r="S210" s="252"/>
      <c r="T210" s="253"/>
      <c r="AT210" s="254" t="s">
        <v>465</v>
      </c>
      <c r="AU210" s="254" t="s">
        <v>93</v>
      </c>
      <c r="AV210" s="14" t="s">
        <v>124</v>
      </c>
      <c r="AW210" s="14" t="s">
        <v>38</v>
      </c>
      <c r="AX210" s="14" t="s">
        <v>91</v>
      </c>
      <c r="AY210" s="254" t="s">
        <v>397</v>
      </c>
    </row>
    <row r="211" spans="1:65" s="12" customFormat="1" ht="22.9" customHeight="1">
      <c r="B211" s="195"/>
      <c r="C211" s="196"/>
      <c r="D211" s="197" t="s">
        <v>82</v>
      </c>
      <c r="E211" s="209" t="s">
        <v>498</v>
      </c>
      <c r="F211" s="209" t="s">
        <v>499</v>
      </c>
      <c r="G211" s="196"/>
      <c r="H211" s="196"/>
      <c r="I211" s="199"/>
      <c r="J211" s="210">
        <f>BK211</f>
        <v>0</v>
      </c>
      <c r="K211" s="196"/>
      <c r="L211" s="201"/>
      <c r="M211" s="202"/>
      <c r="N211" s="203"/>
      <c r="O211" s="203"/>
      <c r="P211" s="204">
        <f>SUM(P212:P218)</f>
        <v>0</v>
      </c>
      <c r="Q211" s="203"/>
      <c r="R211" s="204">
        <f>SUM(R212:R218)</f>
        <v>0</v>
      </c>
      <c r="S211" s="203"/>
      <c r="T211" s="205">
        <f>SUM(T212:T218)</f>
        <v>0</v>
      </c>
      <c r="AR211" s="206" t="s">
        <v>91</v>
      </c>
      <c r="AT211" s="207" t="s">
        <v>82</v>
      </c>
      <c r="AU211" s="207" t="s">
        <v>91</v>
      </c>
      <c r="AY211" s="206" t="s">
        <v>397</v>
      </c>
      <c r="BK211" s="208">
        <f>SUM(BK212:BK218)</f>
        <v>0</v>
      </c>
    </row>
    <row r="212" spans="1:65" s="2" customFormat="1" ht="21.75" customHeight="1">
      <c r="A212" s="36"/>
      <c r="B212" s="37"/>
      <c r="C212" s="211" t="s">
        <v>191</v>
      </c>
      <c r="D212" s="211" t="s">
        <v>400</v>
      </c>
      <c r="E212" s="212" t="s">
        <v>500</v>
      </c>
      <c r="F212" s="213" t="s">
        <v>501</v>
      </c>
      <c r="G212" s="214" t="s">
        <v>502</v>
      </c>
      <c r="H212" s="215">
        <v>50.338000000000001</v>
      </c>
      <c r="I212" s="216"/>
      <c r="J212" s="217">
        <f>ROUND(I212*H212,2)</f>
        <v>0</v>
      </c>
      <c r="K212" s="218"/>
      <c r="L212" s="41"/>
      <c r="M212" s="219" t="s">
        <v>1</v>
      </c>
      <c r="N212" s="220" t="s">
        <v>48</v>
      </c>
      <c r="O212" s="73"/>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124</v>
      </c>
      <c r="AT212" s="223" t="s">
        <v>400</v>
      </c>
      <c r="AU212" s="223" t="s">
        <v>93</v>
      </c>
      <c r="AY212" s="18" t="s">
        <v>397</v>
      </c>
      <c r="BE212" s="224">
        <f>IF(N212="základní",J212,0)</f>
        <v>0</v>
      </c>
      <c r="BF212" s="224">
        <f>IF(N212="snížená",J212,0)</f>
        <v>0</v>
      </c>
      <c r="BG212" s="224">
        <f>IF(N212="zákl. přenesená",J212,0)</f>
        <v>0</v>
      </c>
      <c r="BH212" s="224">
        <f>IF(N212="sníž. přenesená",J212,0)</f>
        <v>0</v>
      </c>
      <c r="BI212" s="224">
        <f>IF(N212="nulová",J212,0)</f>
        <v>0</v>
      </c>
      <c r="BJ212" s="18" t="s">
        <v>91</v>
      </c>
      <c r="BK212" s="224">
        <f>ROUND(I212*H212,2)</f>
        <v>0</v>
      </c>
      <c r="BL212" s="18" t="s">
        <v>124</v>
      </c>
      <c r="BM212" s="223" t="s">
        <v>682</v>
      </c>
    </row>
    <row r="213" spans="1:65" s="2" customFormat="1" ht="48.75">
      <c r="A213" s="36"/>
      <c r="B213" s="37"/>
      <c r="C213" s="38"/>
      <c r="D213" s="225" t="s">
        <v>404</v>
      </c>
      <c r="E213" s="38"/>
      <c r="F213" s="226" t="s">
        <v>503</v>
      </c>
      <c r="G213" s="38"/>
      <c r="H213" s="38"/>
      <c r="I213" s="124"/>
      <c r="J213" s="38"/>
      <c r="K213" s="38"/>
      <c r="L213" s="41"/>
      <c r="M213" s="227"/>
      <c r="N213" s="228"/>
      <c r="O213" s="73"/>
      <c r="P213" s="73"/>
      <c r="Q213" s="73"/>
      <c r="R213" s="73"/>
      <c r="S213" s="73"/>
      <c r="T213" s="74"/>
      <c r="U213" s="36"/>
      <c r="V213" s="36"/>
      <c r="W213" s="36"/>
      <c r="X213" s="36"/>
      <c r="Y213" s="36"/>
      <c r="Z213" s="36"/>
      <c r="AA213" s="36"/>
      <c r="AB213" s="36"/>
      <c r="AC213" s="36"/>
      <c r="AD213" s="36"/>
      <c r="AE213" s="36"/>
      <c r="AT213" s="18" t="s">
        <v>404</v>
      </c>
      <c r="AU213" s="18" t="s">
        <v>93</v>
      </c>
    </row>
    <row r="214" spans="1:65" s="2" customFormat="1" ht="21.75" customHeight="1">
      <c r="A214" s="36"/>
      <c r="B214" s="37"/>
      <c r="C214" s="211" t="s">
        <v>194</v>
      </c>
      <c r="D214" s="211" t="s">
        <v>400</v>
      </c>
      <c r="E214" s="212" t="s">
        <v>504</v>
      </c>
      <c r="F214" s="213" t="s">
        <v>505</v>
      </c>
      <c r="G214" s="214" t="s">
        <v>502</v>
      </c>
      <c r="H214" s="215">
        <v>50.338000000000001</v>
      </c>
      <c r="I214" s="216"/>
      <c r="J214" s="217">
        <f>ROUND(I214*H214,2)</f>
        <v>0</v>
      </c>
      <c r="K214" s="218"/>
      <c r="L214" s="41"/>
      <c r="M214" s="219" t="s">
        <v>1</v>
      </c>
      <c r="N214" s="220" t="s">
        <v>48</v>
      </c>
      <c r="O214" s="73"/>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124</v>
      </c>
      <c r="AT214" s="223" t="s">
        <v>400</v>
      </c>
      <c r="AU214" s="223" t="s">
        <v>93</v>
      </c>
      <c r="AY214" s="18" t="s">
        <v>397</v>
      </c>
      <c r="BE214" s="224">
        <f>IF(N214="základní",J214,0)</f>
        <v>0</v>
      </c>
      <c r="BF214" s="224">
        <f>IF(N214="snížená",J214,0)</f>
        <v>0</v>
      </c>
      <c r="BG214" s="224">
        <f>IF(N214="zákl. přenesená",J214,0)</f>
        <v>0</v>
      </c>
      <c r="BH214" s="224">
        <f>IF(N214="sníž. přenesená",J214,0)</f>
        <v>0</v>
      </c>
      <c r="BI214" s="224">
        <f>IF(N214="nulová",J214,0)</f>
        <v>0</v>
      </c>
      <c r="BJ214" s="18" t="s">
        <v>91</v>
      </c>
      <c r="BK214" s="224">
        <f>ROUND(I214*H214,2)</f>
        <v>0</v>
      </c>
      <c r="BL214" s="18" t="s">
        <v>124</v>
      </c>
      <c r="BM214" s="223" t="s">
        <v>995</v>
      </c>
    </row>
    <row r="215" spans="1:65" s="2" customFormat="1" ht="21.75" customHeight="1">
      <c r="A215" s="36"/>
      <c r="B215" s="37"/>
      <c r="C215" s="211" t="s">
        <v>197</v>
      </c>
      <c r="D215" s="211" t="s">
        <v>400</v>
      </c>
      <c r="E215" s="212" t="s">
        <v>506</v>
      </c>
      <c r="F215" s="213" t="s">
        <v>507</v>
      </c>
      <c r="G215" s="214" t="s">
        <v>502</v>
      </c>
      <c r="H215" s="215">
        <v>1006.76</v>
      </c>
      <c r="I215" s="216"/>
      <c r="J215" s="217">
        <f>ROUND(I215*H215,2)</f>
        <v>0</v>
      </c>
      <c r="K215" s="218"/>
      <c r="L215" s="41"/>
      <c r="M215" s="219" t="s">
        <v>1</v>
      </c>
      <c r="N215" s="220" t="s">
        <v>48</v>
      </c>
      <c r="O215" s="73"/>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124</v>
      </c>
      <c r="AT215" s="223" t="s">
        <v>400</v>
      </c>
      <c r="AU215" s="223" t="s">
        <v>93</v>
      </c>
      <c r="AY215" s="18" t="s">
        <v>397</v>
      </c>
      <c r="BE215" s="224">
        <f>IF(N215="základní",J215,0)</f>
        <v>0</v>
      </c>
      <c r="BF215" s="224">
        <f>IF(N215="snížená",J215,0)</f>
        <v>0</v>
      </c>
      <c r="BG215" s="224">
        <f>IF(N215="zákl. přenesená",J215,0)</f>
        <v>0</v>
      </c>
      <c r="BH215" s="224">
        <f>IF(N215="sníž. přenesená",J215,0)</f>
        <v>0</v>
      </c>
      <c r="BI215" s="224">
        <f>IF(N215="nulová",J215,0)</f>
        <v>0</v>
      </c>
      <c r="BJ215" s="18" t="s">
        <v>91</v>
      </c>
      <c r="BK215" s="224">
        <f>ROUND(I215*H215,2)</f>
        <v>0</v>
      </c>
      <c r="BL215" s="18" t="s">
        <v>124</v>
      </c>
      <c r="BM215" s="223" t="s">
        <v>1026</v>
      </c>
    </row>
    <row r="216" spans="1:65" s="13" customFormat="1">
      <c r="B216" s="233"/>
      <c r="C216" s="234"/>
      <c r="D216" s="225" t="s">
        <v>465</v>
      </c>
      <c r="E216" s="235" t="s">
        <v>1</v>
      </c>
      <c r="F216" s="236" t="s">
        <v>9011</v>
      </c>
      <c r="G216" s="234"/>
      <c r="H216" s="237">
        <v>1006.76</v>
      </c>
      <c r="I216" s="238"/>
      <c r="J216" s="234"/>
      <c r="K216" s="234"/>
      <c r="L216" s="239"/>
      <c r="M216" s="240"/>
      <c r="N216" s="241"/>
      <c r="O216" s="241"/>
      <c r="P216" s="241"/>
      <c r="Q216" s="241"/>
      <c r="R216" s="241"/>
      <c r="S216" s="241"/>
      <c r="T216" s="242"/>
      <c r="AT216" s="243" t="s">
        <v>465</v>
      </c>
      <c r="AU216" s="243" t="s">
        <v>93</v>
      </c>
      <c r="AV216" s="13" t="s">
        <v>93</v>
      </c>
      <c r="AW216" s="13" t="s">
        <v>38</v>
      </c>
      <c r="AX216" s="13" t="s">
        <v>83</v>
      </c>
      <c r="AY216" s="243" t="s">
        <v>397</v>
      </c>
    </row>
    <row r="217" spans="1:65" s="14" customFormat="1">
      <c r="B217" s="244"/>
      <c r="C217" s="245"/>
      <c r="D217" s="225" t="s">
        <v>465</v>
      </c>
      <c r="E217" s="246" t="s">
        <v>1</v>
      </c>
      <c r="F217" s="247" t="s">
        <v>467</v>
      </c>
      <c r="G217" s="245"/>
      <c r="H217" s="248">
        <v>1006.76</v>
      </c>
      <c r="I217" s="249"/>
      <c r="J217" s="245"/>
      <c r="K217" s="245"/>
      <c r="L217" s="250"/>
      <c r="M217" s="251"/>
      <c r="N217" s="252"/>
      <c r="O217" s="252"/>
      <c r="P217" s="252"/>
      <c r="Q217" s="252"/>
      <c r="R217" s="252"/>
      <c r="S217" s="252"/>
      <c r="T217" s="253"/>
      <c r="AT217" s="254" t="s">
        <v>465</v>
      </c>
      <c r="AU217" s="254" t="s">
        <v>93</v>
      </c>
      <c r="AV217" s="14" t="s">
        <v>124</v>
      </c>
      <c r="AW217" s="14" t="s">
        <v>38</v>
      </c>
      <c r="AX217" s="14" t="s">
        <v>91</v>
      </c>
      <c r="AY217" s="254" t="s">
        <v>397</v>
      </c>
    </row>
    <row r="218" spans="1:65" s="2" customFormat="1" ht="16.5" customHeight="1">
      <c r="A218" s="36"/>
      <c r="B218" s="37"/>
      <c r="C218" s="211" t="s">
        <v>200</v>
      </c>
      <c r="D218" s="211" t="s">
        <v>400</v>
      </c>
      <c r="E218" s="212" t="s">
        <v>509</v>
      </c>
      <c r="F218" s="213" t="s">
        <v>510</v>
      </c>
      <c r="G218" s="214" t="s">
        <v>502</v>
      </c>
      <c r="H218" s="215">
        <v>50.338000000000001</v>
      </c>
      <c r="I218" s="216"/>
      <c r="J218" s="217">
        <f>ROUND(I218*H218,2)</f>
        <v>0</v>
      </c>
      <c r="K218" s="218"/>
      <c r="L218" s="41"/>
      <c r="M218" s="219" t="s">
        <v>1</v>
      </c>
      <c r="N218" s="220" t="s">
        <v>48</v>
      </c>
      <c r="O218" s="73"/>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124</v>
      </c>
      <c r="AT218" s="223" t="s">
        <v>400</v>
      </c>
      <c r="AU218" s="223" t="s">
        <v>93</v>
      </c>
      <c r="AY218" s="18" t="s">
        <v>397</v>
      </c>
      <c r="BE218" s="224">
        <f>IF(N218="základní",J218,0)</f>
        <v>0</v>
      </c>
      <c r="BF218" s="224">
        <f>IF(N218="snížená",J218,0)</f>
        <v>0</v>
      </c>
      <c r="BG218" s="224">
        <f>IF(N218="zákl. přenesená",J218,0)</f>
        <v>0</v>
      </c>
      <c r="BH218" s="224">
        <f>IF(N218="sníž. přenesená",J218,0)</f>
        <v>0</v>
      </c>
      <c r="BI218" s="224">
        <f>IF(N218="nulová",J218,0)</f>
        <v>0</v>
      </c>
      <c r="BJ218" s="18" t="s">
        <v>91</v>
      </c>
      <c r="BK218" s="224">
        <f>ROUND(I218*H218,2)</f>
        <v>0</v>
      </c>
      <c r="BL218" s="18" t="s">
        <v>124</v>
      </c>
      <c r="BM218" s="223" t="s">
        <v>1042</v>
      </c>
    </row>
    <row r="219" spans="1:65" s="12" customFormat="1" ht="22.9" customHeight="1">
      <c r="B219" s="195"/>
      <c r="C219" s="196"/>
      <c r="D219" s="197" t="s">
        <v>82</v>
      </c>
      <c r="E219" s="209" t="s">
        <v>1353</v>
      </c>
      <c r="F219" s="209" t="s">
        <v>1354</v>
      </c>
      <c r="G219" s="196"/>
      <c r="H219" s="196"/>
      <c r="I219" s="199"/>
      <c r="J219" s="210">
        <f>BK219</f>
        <v>0</v>
      </c>
      <c r="K219" s="196"/>
      <c r="L219" s="201"/>
      <c r="M219" s="202"/>
      <c r="N219" s="203"/>
      <c r="O219" s="203"/>
      <c r="P219" s="204">
        <f>P220</f>
        <v>0</v>
      </c>
      <c r="Q219" s="203"/>
      <c r="R219" s="204">
        <f>R220</f>
        <v>0</v>
      </c>
      <c r="S219" s="203"/>
      <c r="T219" s="205">
        <f>T220</f>
        <v>0</v>
      </c>
      <c r="AR219" s="206" t="s">
        <v>91</v>
      </c>
      <c r="AT219" s="207" t="s">
        <v>82</v>
      </c>
      <c r="AU219" s="207" t="s">
        <v>91</v>
      </c>
      <c r="AY219" s="206" t="s">
        <v>397</v>
      </c>
      <c r="BK219" s="208">
        <f>BK220</f>
        <v>0</v>
      </c>
    </row>
    <row r="220" spans="1:65" s="2" customFormat="1" ht="21.75" customHeight="1">
      <c r="A220" s="36"/>
      <c r="B220" s="37"/>
      <c r="C220" s="211" t="s">
        <v>203</v>
      </c>
      <c r="D220" s="211" t="s">
        <v>400</v>
      </c>
      <c r="E220" s="212" t="s">
        <v>8984</v>
      </c>
      <c r="F220" s="213" t="s">
        <v>8985</v>
      </c>
      <c r="G220" s="214" t="s">
        <v>502</v>
      </c>
      <c r="H220" s="215">
        <v>105.327</v>
      </c>
      <c r="I220" s="216"/>
      <c r="J220" s="217">
        <f>ROUND(I220*H220,2)</f>
        <v>0</v>
      </c>
      <c r="K220" s="218"/>
      <c r="L220" s="41"/>
      <c r="M220" s="266" t="s">
        <v>1</v>
      </c>
      <c r="N220" s="267" t="s">
        <v>48</v>
      </c>
      <c r="O220" s="231"/>
      <c r="P220" s="268">
        <f>O220*H220</f>
        <v>0</v>
      </c>
      <c r="Q220" s="268">
        <v>0</v>
      </c>
      <c r="R220" s="268">
        <f>Q220*H220</f>
        <v>0</v>
      </c>
      <c r="S220" s="268">
        <v>0</v>
      </c>
      <c r="T220" s="269">
        <f>S220*H220</f>
        <v>0</v>
      </c>
      <c r="U220" s="36"/>
      <c r="V220" s="36"/>
      <c r="W220" s="36"/>
      <c r="X220" s="36"/>
      <c r="Y220" s="36"/>
      <c r="Z220" s="36"/>
      <c r="AA220" s="36"/>
      <c r="AB220" s="36"/>
      <c r="AC220" s="36"/>
      <c r="AD220" s="36"/>
      <c r="AE220" s="36"/>
      <c r="AR220" s="223" t="s">
        <v>124</v>
      </c>
      <c r="AT220" s="223" t="s">
        <v>400</v>
      </c>
      <c r="AU220" s="223" t="s">
        <v>93</v>
      </c>
      <c r="AY220" s="18" t="s">
        <v>397</v>
      </c>
      <c r="BE220" s="224">
        <f>IF(N220="základní",J220,0)</f>
        <v>0</v>
      </c>
      <c r="BF220" s="224">
        <f>IF(N220="snížená",J220,0)</f>
        <v>0</v>
      </c>
      <c r="BG220" s="224">
        <f>IF(N220="zákl. přenesená",J220,0)</f>
        <v>0</v>
      </c>
      <c r="BH220" s="224">
        <f>IF(N220="sníž. přenesená",J220,0)</f>
        <v>0</v>
      </c>
      <c r="BI220" s="224">
        <f>IF(N220="nulová",J220,0)</f>
        <v>0</v>
      </c>
      <c r="BJ220" s="18" t="s">
        <v>91</v>
      </c>
      <c r="BK220" s="224">
        <f>ROUND(I220*H220,2)</f>
        <v>0</v>
      </c>
      <c r="BL220" s="18" t="s">
        <v>124</v>
      </c>
      <c r="BM220" s="223" t="s">
        <v>1057</v>
      </c>
    </row>
    <row r="221" spans="1:65" s="2" customFormat="1" ht="6.95" customHeight="1">
      <c r="A221" s="36"/>
      <c r="B221" s="56"/>
      <c r="C221" s="57"/>
      <c r="D221" s="57"/>
      <c r="E221" s="57"/>
      <c r="F221" s="57"/>
      <c r="G221" s="57"/>
      <c r="H221" s="57"/>
      <c r="I221" s="160"/>
      <c r="J221" s="57"/>
      <c r="K221" s="57"/>
      <c r="L221" s="41"/>
      <c r="M221" s="36"/>
      <c r="O221" s="36"/>
      <c r="P221" s="36"/>
      <c r="Q221" s="36"/>
      <c r="R221" s="36"/>
      <c r="S221" s="36"/>
      <c r="T221" s="36"/>
      <c r="U221" s="36"/>
      <c r="V221" s="36"/>
      <c r="W221" s="36"/>
      <c r="X221" s="36"/>
      <c r="Y221" s="36"/>
      <c r="Z221" s="36"/>
      <c r="AA221" s="36"/>
      <c r="AB221" s="36"/>
      <c r="AC221" s="36"/>
      <c r="AD221" s="36"/>
      <c r="AE221" s="36"/>
    </row>
  </sheetData>
  <sheetProtection algorithmName="SHA-512" hashValue="3eq8Jq0nBxX7aGfte1pJZeuV9fEp5rOqorjd5ULa5mKPugSqyMlG1mb5DXr8Ri537j96MeB+argQ+EEQM9IxsA==" saltValue="nPwKBvQHwVyPQjcfxJJLNgdSRlR4Uo7P38+XaeeZi81YyIHm0pjdxcNBKabY5r8PKAIkot6YsEpKcXWP+vhA2w==" spinCount="100000" sheet="1" objects="1" scenarios="1" formatColumns="0" formatRows="0" autoFilter="0"/>
  <autoFilter ref="C125:K220" xr:uid="{00000000-0009-0000-0000-00004900000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2:BM15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334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2" customFormat="1" ht="12" customHeight="1">
      <c r="A8" s="36"/>
      <c r="B8" s="41"/>
      <c r="C8" s="36"/>
      <c r="D8" s="123" t="s">
        <v>368</v>
      </c>
      <c r="E8" s="36"/>
      <c r="F8" s="36"/>
      <c r="G8" s="36"/>
      <c r="H8" s="36"/>
      <c r="I8" s="124"/>
      <c r="J8" s="36"/>
      <c r="K8" s="36"/>
      <c r="L8" s="53"/>
      <c r="S8" s="36"/>
      <c r="T8" s="36"/>
      <c r="U8" s="36"/>
      <c r="V8" s="36"/>
      <c r="W8" s="36"/>
      <c r="X8" s="36"/>
      <c r="Y8" s="36"/>
      <c r="Z8" s="36"/>
      <c r="AA8" s="36"/>
      <c r="AB8" s="36"/>
      <c r="AC8" s="36"/>
      <c r="AD8" s="36"/>
      <c r="AE8" s="36"/>
    </row>
    <row r="9" spans="1:46" s="2" customFormat="1" ht="16.5" customHeight="1">
      <c r="A9" s="36"/>
      <c r="B9" s="41"/>
      <c r="C9" s="36"/>
      <c r="D9" s="36"/>
      <c r="E9" s="348" t="s">
        <v>9012</v>
      </c>
      <c r="F9" s="349"/>
      <c r="G9" s="349"/>
      <c r="H9" s="349"/>
      <c r="I9" s="124"/>
      <c r="J9" s="36"/>
      <c r="K9" s="36"/>
      <c r="L9" s="53"/>
      <c r="S9" s="36"/>
      <c r="T9" s="36"/>
      <c r="U9" s="36"/>
      <c r="V9" s="36"/>
      <c r="W9" s="36"/>
      <c r="X9" s="36"/>
      <c r="Y9" s="36"/>
      <c r="Z9" s="36"/>
      <c r="AA9" s="36"/>
      <c r="AB9" s="36"/>
      <c r="AC9" s="36"/>
      <c r="AD9" s="36"/>
      <c r="AE9" s="36"/>
    </row>
    <row r="10" spans="1:46" s="2" customFormat="1">
      <c r="A10" s="36"/>
      <c r="B10" s="41"/>
      <c r="C10" s="36"/>
      <c r="D10" s="36"/>
      <c r="E10" s="36"/>
      <c r="F10" s="36"/>
      <c r="G10" s="36"/>
      <c r="H10" s="36"/>
      <c r="I10" s="124"/>
      <c r="J10" s="36"/>
      <c r="K10" s="36"/>
      <c r="L10" s="53"/>
      <c r="S10" s="36"/>
      <c r="T10" s="36"/>
      <c r="U10" s="36"/>
      <c r="V10" s="36"/>
      <c r="W10" s="36"/>
      <c r="X10" s="36"/>
      <c r="Y10" s="36"/>
      <c r="Z10" s="36"/>
      <c r="AA10" s="36"/>
      <c r="AB10" s="36"/>
      <c r="AC10" s="36"/>
      <c r="AD10" s="36"/>
      <c r="AE10" s="36"/>
    </row>
    <row r="11" spans="1:46" s="2" customFormat="1" ht="12" customHeight="1">
      <c r="A11" s="36"/>
      <c r="B11" s="41"/>
      <c r="C11" s="36"/>
      <c r="D11" s="123" t="s">
        <v>18</v>
      </c>
      <c r="E11" s="36"/>
      <c r="F11" s="112" t="s">
        <v>1</v>
      </c>
      <c r="G11" s="36"/>
      <c r="H11" s="36"/>
      <c r="I11" s="125" t="s">
        <v>20</v>
      </c>
      <c r="J11" s="112" t="s">
        <v>1</v>
      </c>
      <c r="K11" s="36"/>
      <c r="L11" s="53"/>
      <c r="S11" s="36"/>
      <c r="T11" s="36"/>
      <c r="U11" s="36"/>
      <c r="V11" s="36"/>
      <c r="W11" s="36"/>
      <c r="X11" s="36"/>
      <c r="Y11" s="36"/>
      <c r="Z11" s="36"/>
      <c r="AA11" s="36"/>
      <c r="AB11" s="36"/>
      <c r="AC11" s="36"/>
      <c r="AD11" s="36"/>
      <c r="AE11" s="36"/>
    </row>
    <row r="12" spans="1:46" s="2" customFormat="1" ht="12" customHeight="1">
      <c r="A12" s="36"/>
      <c r="B12" s="41"/>
      <c r="C12" s="36"/>
      <c r="D12" s="123" t="s">
        <v>22</v>
      </c>
      <c r="E12" s="36"/>
      <c r="F12" s="112" t="s">
        <v>23</v>
      </c>
      <c r="G12" s="36"/>
      <c r="H12" s="36"/>
      <c r="I12" s="125" t="s">
        <v>24</v>
      </c>
      <c r="J12" s="126" t="str">
        <f>'Rekapitulace stavby'!AN8</f>
        <v>18. 5. 2020</v>
      </c>
      <c r="K12" s="36"/>
      <c r="L12" s="53"/>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24"/>
      <c r="J13" s="36"/>
      <c r="K13" s="36"/>
      <c r="L13" s="53"/>
      <c r="S13" s="36"/>
      <c r="T13" s="36"/>
      <c r="U13" s="36"/>
      <c r="V13" s="36"/>
      <c r="W13" s="36"/>
      <c r="X13" s="36"/>
      <c r="Y13" s="36"/>
      <c r="Z13" s="36"/>
      <c r="AA13" s="36"/>
      <c r="AB13" s="36"/>
      <c r="AC13" s="36"/>
      <c r="AD13" s="36"/>
      <c r="AE13" s="36"/>
    </row>
    <row r="14" spans="1:46" s="2" customFormat="1" ht="12" customHeight="1">
      <c r="A14" s="36"/>
      <c r="B14" s="41"/>
      <c r="C14" s="36"/>
      <c r="D14" s="123" t="s">
        <v>30</v>
      </c>
      <c r="E14" s="36"/>
      <c r="F14" s="36"/>
      <c r="G14" s="36"/>
      <c r="H14" s="36"/>
      <c r="I14" s="125" t="s">
        <v>31</v>
      </c>
      <c r="J14" s="112" t="s">
        <v>1</v>
      </c>
      <c r="K14" s="36"/>
      <c r="L14" s="53"/>
      <c r="S14" s="36"/>
      <c r="T14" s="36"/>
      <c r="U14" s="36"/>
      <c r="V14" s="36"/>
      <c r="W14" s="36"/>
      <c r="X14" s="36"/>
      <c r="Y14" s="36"/>
      <c r="Z14" s="36"/>
      <c r="AA14" s="36"/>
      <c r="AB14" s="36"/>
      <c r="AC14" s="36"/>
      <c r="AD14" s="36"/>
      <c r="AE14" s="36"/>
    </row>
    <row r="15" spans="1:46" s="2" customFormat="1" ht="18" customHeight="1">
      <c r="A15" s="36"/>
      <c r="B15" s="41"/>
      <c r="C15" s="36"/>
      <c r="D15" s="36"/>
      <c r="E15" s="112" t="s">
        <v>32</v>
      </c>
      <c r="F15" s="36"/>
      <c r="G15" s="36"/>
      <c r="H15" s="36"/>
      <c r="I15" s="125" t="s">
        <v>33</v>
      </c>
      <c r="J15" s="112" t="s">
        <v>1</v>
      </c>
      <c r="K15" s="36"/>
      <c r="L15" s="53"/>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24"/>
      <c r="J16" s="36"/>
      <c r="K16" s="36"/>
      <c r="L16" s="53"/>
      <c r="S16" s="36"/>
      <c r="T16" s="36"/>
      <c r="U16" s="36"/>
      <c r="V16" s="36"/>
      <c r="W16" s="36"/>
      <c r="X16" s="36"/>
      <c r="Y16" s="36"/>
      <c r="Z16" s="36"/>
      <c r="AA16" s="36"/>
      <c r="AB16" s="36"/>
      <c r="AC16" s="36"/>
      <c r="AD16" s="36"/>
      <c r="AE16" s="36"/>
    </row>
    <row r="17" spans="1:31" s="2" customFormat="1" ht="12" customHeight="1">
      <c r="A17" s="36"/>
      <c r="B17" s="41"/>
      <c r="C17" s="36"/>
      <c r="D17" s="123" t="s">
        <v>34</v>
      </c>
      <c r="E17" s="36"/>
      <c r="F17" s="36"/>
      <c r="G17" s="36"/>
      <c r="H17" s="36"/>
      <c r="I17" s="125" t="s">
        <v>31</v>
      </c>
      <c r="J17" s="31" t="str">
        <f>'Rekapitulace stavby'!AN13</f>
        <v>Vyplň údaj</v>
      </c>
      <c r="K17" s="36"/>
      <c r="L17" s="53"/>
      <c r="S17" s="36"/>
      <c r="T17" s="36"/>
      <c r="U17" s="36"/>
      <c r="V17" s="36"/>
      <c r="W17" s="36"/>
      <c r="X17" s="36"/>
      <c r="Y17" s="36"/>
      <c r="Z17" s="36"/>
      <c r="AA17" s="36"/>
      <c r="AB17" s="36"/>
      <c r="AC17" s="36"/>
      <c r="AD17" s="36"/>
      <c r="AE17" s="36"/>
    </row>
    <row r="18" spans="1:31" s="2" customFormat="1" ht="18" customHeight="1">
      <c r="A18" s="36"/>
      <c r="B18" s="41"/>
      <c r="C18" s="36"/>
      <c r="D18" s="36"/>
      <c r="E18" s="350" t="str">
        <f>'Rekapitulace stavby'!E14</f>
        <v>Vyplň údaj</v>
      </c>
      <c r="F18" s="351"/>
      <c r="G18" s="351"/>
      <c r="H18" s="351"/>
      <c r="I18" s="125" t="s">
        <v>33</v>
      </c>
      <c r="J18" s="31" t="str">
        <f>'Rekapitulace stavby'!AN14</f>
        <v>Vyplň údaj</v>
      </c>
      <c r="K18" s="36"/>
      <c r="L18" s="53"/>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24"/>
      <c r="J19" s="36"/>
      <c r="K19" s="36"/>
      <c r="L19" s="53"/>
      <c r="S19" s="36"/>
      <c r="T19" s="36"/>
      <c r="U19" s="36"/>
      <c r="V19" s="36"/>
      <c r="W19" s="36"/>
      <c r="X19" s="36"/>
      <c r="Y19" s="36"/>
      <c r="Z19" s="36"/>
      <c r="AA19" s="36"/>
      <c r="AB19" s="36"/>
      <c r="AC19" s="36"/>
      <c r="AD19" s="36"/>
      <c r="AE19" s="36"/>
    </row>
    <row r="20" spans="1:31" s="2" customFormat="1" ht="12" customHeight="1">
      <c r="A20" s="36"/>
      <c r="B20" s="41"/>
      <c r="C20" s="36"/>
      <c r="D20" s="123" t="s">
        <v>36</v>
      </c>
      <c r="E20" s="36"/>
      <c r="F20" s="36"/>
      <c r="G20" s="36"/>
      <c r="H20" s="36"/>
      <c r="I20" s="125" t="s">
        <v>31</v>
      </c>
      <c r="J20" s="112" t="s">
        <v>1</v>
      </c>
      <c r="K20" s="36"/>
      <c r="L20" s="53"/>
      <c r="S20" s="36"/>
      <c r="T20" s="36"/>
      <c r="U20" s="36"/>
      <c r="V20" s="36"/>
      <c r="W20" s="36"/>
      <c r="X20" s="36"/>
      <c r="Y20" s="36"/>
      <c r="Z20" s="36"/>
      <c r="AA20" s="36"/>
      <c r="AB20" s="36"/>
      <c r="AC20" s="36"/>
      <c r="AD20" s="36"/>
      <c r="AE20" s="36"/>
    </row>
    <row r="21" spans="1:31" s="2" customFormat="1" ht="18" customHeight="1">
      <c r="A21" s="36"/>
      <c r="B21" s="41"/>
      <c r="C21" s="36"/>
      <c r="D21" s="36"/>
      <c r="E21" s="112" t="s">
        <v>37</v>
      </c>
      <c r="F21" s="36"/>
      <c r="G21" s="36"/>
      <c r="H21" s="36"/>
      <c r="I21" s="125" t="s">
        <v>33</v>
      </c>
      <c r="J21" s="112" t="s">
        <v>1</v>
      </c>
      <c r="K21" s="36"/>
      <c r="L21" s="53"/>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24"/>
      <c r="J22" s="36"/>
      <c r="K22" s="36"/>
      <c r="L22" s="53"/>
      <c r="S22" s="36"/>
      <c r="T22" s="36"/>
      <c r="U22" s="36"/>
      <c r="V22" s="36"/>
      <c r="W22" s="36"/>
      <c r="X22" s="36"/>
      <c r="Y22" s="36"/>
      <c r="Z22" s="36"/>
      <c r="AA22" s="36"/>
      <c r="AB22" s="36"/>
      <c r="AC22" s="36"/>
      <c r="AD22" s="36"/>
      <c r="AE22" s="36"/>
    </row>
    <row r="23" spans="1:31" s="2" customFormat="1" ht="12" customHeight="1">
      <c r="A23" s="36"/>
      <c r="B23" s="41"/>
      <c r="C23" s="36"/>
      <c r="D23" s="123" t="s">
        <v>39</v>
      </c>
      <c r="E23" s="36"/>
      <c r="F23" s="36"/>
      <c r="G23" s="36"/>
      <c r="H23" s="36"/>
      <c r="I23" s="125" t="s">
        <v>31</v>
      </c>
      <c r="J23" s="112" t="str">
        <f>IF('Rekapitulace stavby'!AN19="","",'Rekapitulace stavby'!AN19)</f>
        <v/>
      </c>
      <c r="K23" s="36"/>
      <c r="L23" s="53"/>
      <c r="S23" s="36"/>
      <c r="T23" s="36"/>
      <c r="U23" s="36"/>
      <c r="V23" s="36"/>
      <c r="W23" s="36"/>
      <c r="X23" s="36"/>
      <c r="Y23" s="36"/>
      <c r="Z23" s="36"/>
      <c r="AA23" s="36"/>
      <c r="AB23" s="36"/>
      <c r="AC23" s="36"/>
      <c r="AD23" s="36"/>
      <c r="AE23" s="36"/>
    </row>
    <row r="24" spans="1:31" s="2" customFormat="1" ht="18" customHeight="1">
      <c r="A24" s="36"/>
      <c r="B24" s="41"/>
      <c r="C24" s="36"/>
      <c r="D24" s="36"/>
      <c r="E24" s="112" t="str">
        <f>IF('Rekapitulace stavby'!E20="","",'Rekapitulace stavby'!E20)</f>
        <v xml:space="preserve"> </v>
      </c>
      <c r="F24" s="36"/>
      <c r="G24" s="36"/>
      <c r="H24" s="36"/>
      <c r="I24" s="125" t="s">
        <v>33</v>
      </c>
      <c r="J24" s="112" t="str">
        <f>IF('Rekapitulace stavby'!AN20="","",'Rekapitulace stavby'!AN20)</f>
        <v/>
      </c>
      <c r="K24" s="36"/>
      <c r="L24" s="53"/>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24"/>
      <c r="J25" s="36"/>
      <c r="K25" s="36"/>
      <c r="L25" s="53"/>
      <c r="S25" s="36"/>
      <c r="T25" s="36"/>
      <c r="U25" s="36"/>
      <c r="V25" s="36"/>
      <c r="W25" s="36"/>
      <c r="X25" s="36"/>
      <c r="Y25" s="36"/>
      <c r="Z25" s="36"/>
      <c r="AA25" s="36"/>
      <c r="AB25" s="36"/>
      <c r="AC25" s="36"/>
      <c r="AD25" s="36"/>
      <c r="AE25" s="36"/>
    </row>
    <row r="26" spans="1:31" s="2" customFormat="1" ht="12" customHeight="1">
      <c r="A26" s="36"/>
      <c r="B26" s="41"/>
      <c r="C26" s="36"/>
      <c r="D26" s="123" t="s">
        <v>41</v>
      </c>
      <c r="E26" s="36"/>
      <c r="F26" s="36"/>
      <c r="G26" s="36"/>
      <c r="H26" s="36"/>
      <c r="I26" s="124"/>
      <c r="J26" s="36"/>
      <c r="K26" s="36"/>
      <c r="L26" s="53"/>
      <c r="S26" s="36"/>
      <c r="T26" s="36"/>
      <c r="U26" s="36"/>
      <c r="V26" s="36"/>
      <c r="W26" s="36"/>
      <c r="X26" s="36"/>
      <c r="Y26" s="36"/>
      <c r="Z26" s="36"/>
      <c r="AA26" s="36"/>
      <c r="AB26" s="36"/>
      <c r="AC26" s="36"/>
      <c r="AD26" s="36"/>
      <c r="AE26" s="36"/>
    </row>
    <row r="27" spans="1:31" s="8" customFormat="1" ht="119.25" customHeight="1">
      <c r="A27" s="127"/>
      <c r="B27" s="128"/>
      <c r="C27" s="127"/>
      <c r="D27" s="127"/>
      <c r="E27" s="352" t="s">
        <v>42</v>
      </c>
      <c r="F27" s="352"/>
      <c r="G27" s="352"/>
      <c r="H27" s="352"/>
      <c r="I27" s="129"/>
      <c r="J27" s="127"/>
      <c r="K27" s="127"/>
      <c r="L27" s="130"/>
      <c r="S27" s="127"/>
      <c r="T27" s="127"/>
      <c r="U27" s="127"/>
      <c r="V27" s="127"/>
      <c r="W27" s="127"/>
      <c r="X27" s="127"/>
      <c r="Y27" s="127"/>
      <c r="Z27" s="127"/>
      <c r="AA27" s="127"/>
      <c r="AB27" s="127"/>
      <c r="AC27" s="127"/>
      <c r="AD27" s="127"/>
      <c r="AE27" s="127"/>
    </row>
    <row r="28" spans="1:31" s="2" customFormat="1" ht="6.95" customHeight="1">
      <c r="A28" s="36"/>
      <c r="B28" s="41"/>
      <c r="C28" s="36"/>
      <c r="D28" s="36"/>
      <c r="E28" s="36"/>
      <c r="F28" s="36"/>
      <c r="G28" s="36"/>
      <c r="H28" s="36"/>
      <c r="I28" s="124"/>
      <c r="J28" s="36"/>
      <c r="K28" s="36"/>
      <c r="L28" s="53"/>
      <c r="S28" s="36"/>
      <c r="T28" s="36"/>
      <c r="U28" s="36"/>
      <c r="V28" s="36"/>
      <c r="W28" s="36"/>
      <c r="X28" s="36"/>
      <c r="Y28" s="36"/>
      <c r="Z28" s="36"/>
      <c r="AA28" s="36"/>
      <c r="AB28" s="36"/>
      <c r="AC28" s="36"/>
      <c r="AD28" s="36"/>
      <c r="AE28" s="36"/>
    </row>
    <row r="29" spans="1:31" s="2" customFormat="1" ht="6.95" customHeight="1">
      <c r="A29" s="36"/>
      <c r="B29" s="41"/>
      <c r="C29" s="36"/>
      <c r="D29" s="131"/>
      <c r="E29" s="131"/>
      <c r="F29" s="131"/>
      <c r="G29" s="131"/>
      <c r="H29" s="131"/>
      <c r="I29" s="132"/>
      <c r="J29" s="131"/>
      <c r="K29" s="131"/>
      <c r="L29" s="53"/>
      <c r="S29" s="36"/>
      <c r="T29" s="36"/>
      <c r="U29" s="36"/>
      <c r="V29" s="36"/>
      <c r="W29" s="36"/>
      <c r="X29" s="36"/>
      <c r="Y29" s="36"/>
      <c r="Z29" s="36"/>
      <c r="AA29" s="36"/>
      <c r="AB29" s="36"/>
      <c r="AC29" s="36"/>
      <c r="AD29" s="36"/>
      <c r="AE29" s="36"/>
    </row>
    <row r="30" spans="1:31" s="2" customFormat="1" ht="25.35" customHeight="1">
      <c r="A30" s="36"/>
      <c r="B30" s="41"/>
      <c r="C30" s="36"/>
      <c r="D30" s="133" t="s">
        <v>43</v>
      </c>
      <c r="E30" s="36"/>
      <c r="F30" s="36"/>
      <c r="G30" s="36"/>
      <c r="H30" s="36"/>
      <c r="I30" s="124"/>
      <c r="J30" s="134">
        <f>ROUND(J118, 2)</f>
        <v>0</v>
      </c>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14.45" customHeight="1">
      <c r="A32" s="36"/>
      <c r="B32" s="41"/>
      <c r="C32" s="36"/>
      <c r="D32" s="36"/>
      <c r="E32" s="36"/>
      <c r="F32" s="135" t="s">
        <v>45</v>
      </c>
      <c r="G32" s="36"/>
      <c r="H32" s="36"/>
      <c r="I32" s="136" t="s">
        <v>44</v>
      </c>
      <c r="J32" s="135" t="s">
        <v>46</v>
      </c>
      <c r="K32" s="36"/>
      <c r="L32" s="53"/>
      <c r="S32" s="36"/>
      <c r="T32" s="36"/>
      <c r="U32" s="36"/>
      <c r="V32" s="36"/>
      <c r="W32" s="36"/>
      <c r="X32" s="36"/>
      <c r="Y32" s="36"/>
      <c r="Z32" s="36"/>
      <c r="AA32" s="36"/>
      <c r="AB32" s="36"/>
      <c r="AC32" s="36"/>
      <c r="AD32" s="36"/>
      <c r="AE32" s="36"/>
    </row>
    <row r="33" spans="1:31" s="2" customFormat="1" ht="14.45" customHeight="1">
      <c r="A33" s="36"/>
      <c r="B33" s="41"/>
      <c r="C33" s="36"/>
      <c r="D33" s="137" t="s">
        <v>47</v>
      </c>
      <c r="E33" s="123" t="s">
        <v>48</v>
      </c>
      <c r="F33" s="138">
        <f>ROUND((SUM(BE118:BE156)),  2)</f>
        <v>0</v>
      </c>
      <c r="G33" s="36"/>
      <c r="H33" s="36"/>
      <c r="I33" s="139">
        <v>0.21</v>
      </c>
      <c r="J33" s="138">
        <f>ROUND(((SUM(BE118:BE156))*I33),  2)</f>
        <v>0</v>
      </c>
      <c r="K33" s="36"/>
      <c r="L33" s="53"/>
      <c r="S33" s="36"/>
      <c r="T33" s="36"/>
      <c r="U33" s="36"/>
      <c r="V33" s="36"/>
      <c r="W33" s="36"/>
      <c r="X33" s="36"/>
      <c r="Y33" s="36"/>
      <c r="Z33" s="36"/>
      <c r="AA33" s="36"/>
      <c r="AB33" s="36"/>
      <c r="AC33" s="36"/>
      <c r="AD33" s="36"/>
      <c r="AE33" s="36"/>
    </row>
    <row r="34" spans="1:31" s="2" customFormat="1" ht="14.45" customHeight="1">
      <c r="A34" s="36"/>
      <c r="B34" s="41"/>
      <c r="C34" s="36"/>
      <c r="D34" s="36"/>
      <c r="E34" s="123" t="s">
        <v>49</v>
      </c>
      <c r="F34" s="138">
        <f>ROUND((SUM(BF118:BF156)),  2)</f>
        <v>0</v>
      </c>
      <c r="G34" s="36"/>
      <c r="H34" s="36"/>
      <c r="I34" s="139">
        <v>0.15</v>
      </c>
      <c r="J34" s="138">
        <f>ROUND(((SUM(BF118:BF156))*I34),  2)</f>
        <v>0</v>
      </c>
      <c r="K34" s="36"/>
      <c r="L34" s="53"/>
      <c r="S34" s="36"/>
      <c r="T34" s="36"/>
      <c r="U34" s="36"/>
      <c r="V34" s="36"/>
      <c r="W34" s="36"/>
      <c r="X34" s="36"/>
      <c r="Y34" s="36"/>
      <c r="Z34" s="36"/>
      <c r="AA34" s="36"/>
      <c r="AB34" s="36"/>
      <c r="AC34" s="36"/>
      <c r="AD34" s="36"/>
      <c r="AE34" s="36"/>
    </row>
    <row r="35" spans="1:31" s="2" customFormat="1" ht="14.45" hidden="1" customHeight="1">
      <c r="A35" s="36"/>
      <c r="B35" s="41"/>
      <c r="C35" s="36"/>
      <c r="D35" s="36"/>
      <c r="E35" s="123" t="s">
        <v>50</v>
      </c>
      <c r="F35" s="138">
        <f>ROUND((SUM(BG118:BG156)),  2)</f>
        <v>0</v>
      </c>
      <c r="G35" s="36"/>
      <c r="H35" s="36"/>
      <c r="I35" s="139">
        <v>0.21</v>
      </c>
      <c r="J35" s="138">
        <f>0</f>
        <v>0</v>
      </c>
      <c r="K35" s="36"/>
      <c r="L35" s="53"/>
      <c r="S35" s="36"/>
      <c r="T35" s="36"/>
      <c r="U35" s="36"/>
      <c r="V35" s="36"/>
      <c r="W35" s="36"/>
      <c r="X35" s="36"/>
      <c r="Y35" s="36"/>
      <c r="Z35" s="36"/>
      <c r="AA35" s="36"/>
      <c r="AB35" s="36"/>
      <c r="AC35" s="36"/>
      <c r="AD35" s="36"/>
      <c r="AE35" s="36"/>
    </row>
    <row r="36" spans="1:31" s="2" customFormat="1" ht="14.45" hidden="1" customHeight="1">
      <c r="A36" s="36"/>
      <c r="B36" s="41"/>
      <c r="C36" s="36"/>
      <c r="D36" s="36"/>
      <c r="E36" s="123" t="s">
        <v>51</v>
      </c>
      <c r="F36" s="138">
        <f>ROUND((SUM(BH118:BH156)),  2)</f>
        <v>0</v>
      </c>
      <c r="G36" s="36"/>
      <c r="H36" s="36"/>
      <c r="I36" s="139">
        <v>0.15</v>
      </c>
      <c r="J36" s="138">
        <f>0</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52</v>
      </c>
      <c r="F37" s="138">
        <f>ROUND((SUM(BI118:BI156)),  2)</f>
        <v>0</v>
      </c>
      <c r="G37" s="36"/>
      <c r="H37" s="36"/>
      <c r="I37" s="139">
        <v>0</v>
      </c>
      <c r="J37" s="138">
        <f>0</f>
        <v>0</v>
      </c>
      <c r="K37" s="36"/>
      <c r="L37" s="53"/>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24"/>
      <c r="J38" s="36"/>
      <c r="K38" s="36"/>
      <c r="L38" s="53"/>
      <c r="S38" s="36"/>
      <c r="T38" s="36"/>
      <c r="U38" s="36"/>
      <c r="V38" s="36"/>
      <c r="W38" s="36"/>
      <c r="X38" s="36"/>
      <c r="Y38" s="36"/>
      <c r="Z38" s="36"/>
      <c r="AA38" s="36"/>
      <c r="AB38" s="36"/>
      <c r="AC38" s="36"/>
      <c r="AD38" s="36"/>
      <c r="AE38" s="36"/>
    </row>
    <row r="39" spans="1:31" s="2" customFormat="1" ht="25.35" customHeight="1">
      <c r="A39" s="36"/>
      <c r="B39" s="41"/>
      <c r="C39" s="140"/>
      <c r="D39" s="141" t="s">
        <v>53</v>
      </c>
      <c r="E39" s="142"/>
      <c r="F39" s="142"/>
      <c r="G39" s="143" t="s">
        <v>54</v>
      </c>
      <c r="H39" s="144" t="s">
        <v>55</v>
      </c>
      <c r="I39" s="145"/>
      <c r="J39" s="146">
        <f>SUM(J30:J37)</f>
        <v>0</v>
      </c>
      <c r="K39" s="147"/>
      <c r="L39" s="53"/>
      <c r="S39" s="36"/>
      <c r="T39" s="36"/>
      <c r="U39" s="36"/>
      <c r="V39" s="36"/>
      <c r="W39" s="36"/>
      <c r="X39" s="36"/>
      <c r="Y39" s="36"/>
      <c r="Z39" s="36"/>
      <c r="AA39" s="36"/>
      <c r="AB39" s="36"/>
      <c r="AC39" s="36"/>
      <c r="AD39" s="36"/>
      <c r="AE39" s="36"/>
    </row>
    <row r="40" spans="1:31" s="2" customFormat="1" ht="14.4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1" customFormat="1" ht="14.45" customHeight="1">
      <c r="B41" s="21"/>
      <c r="I41" s="117"/>
      <c r="L41" s="21"/>
    </row>
    <row r="42" spans="1:31" s="1" customFormat="1" ht="14.45" customHeight="1">
      <c r="B42" s="21"/>
      <c r="I42" s="117"/>
      <c r="L42" s="21"/>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47"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47"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47"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47"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47"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47" s="2" customFormat="1" ht="12" customHeight="1">
      <c r="A86" s="36"/>
      <c r="B86" s="37"/>
      <c r="C86" s="30" t="s">
        <v>368</v>
      </c>
      <c r="D86" s="38"/>
      <c r="E86" s="38"/>
      <c r="F86" s="38"/>
      <c r="G86" s="38"/>
      <c r="H86" s="38"/>
      <c r="I86" s="124"/>
      <c r="J86" s="38"/>
      <c r="K86" s="38"/>
      <c r="L86" s="53"/>
      <c r="S86" s="36"/>
      <c r="T86" s="36"/>
      <c r="U86" s="36"/>
      <c r="V86" s="36"/>
      <c r="W86" s="36"/>
      <c r="X86" s="36"/>
      <c r="Y86" s="36"/>
      <c r="Z86" s="36"/>
      <c r="AA86" s="36"/>
      <c r="AB86" s="36"/>
      <c r="AC86" s="36"/>
      <c r="AD86" s="36"/>
      <c r="AE86" s="36"/>
    </row>
    <row r="87" spans="1:47" s="2" customFormat="1" ht="16.5" customHeight="1">
      <c r="A87" s="36"/>
      <c r="B87" s="37"/>
      <c r="C87" s="38"/>
      <c r="D87" s="38"/>
      <c r="E87" s="323" t="str">
        <f>E9</f>
        <v>SO 603 - Dopravní značení</v>
      </c>
      <c r="F87" s="343"/>
      <c r="G87" s="343"/>
      <c r="H87" s="343"/>
      <c r="I87" s="124"/>
      <c r="J87" s="38"/>
      <c r="K87" s="38"/>
      <c r="L87" s="53"/>
      <c r="S87" s="36"/>
      <c r="T87" s="36"/>
      <c r="U87" s="36"/>
      <c r="V87" s="36"/>
      <c r="W87" s="36"/>
      <c r="X87" s="36"/>
      <c r="Y87" s="36"/>
      <c r="Z87" s="36"/>
      <c r="AA87" s="36"/>
      <c r="AB87" s="36"/>
      <c r="AC87" s="36"/>
      <c r="AD87" s="36"/>
      <c r="AE87" s="36"/>
    </row>
    <row r="88" spans="1:47" s="2" customFormat="1" ht="6.95" customHeight="1">
      <c r="A88" s="36"/>
      <c r="B88" s="37"/>
      <c r="C88" s="38"/>
      <c r="D88" s="38"/>
      <c r="E88" s="38"/>
      <c r="F88" s="38"/>
      <c r="G88" s="38"/>
      <c r="H88" s="38"/>
      <c r="I88" s="124"/>
      <c r="J88" s="38"/>
      <c r="K88" s="38"/>
      <c r="L88" s="53"/>
      <c r="S88" s="36"/>
      <c r="T88" s="36"/>
      <c r="U88" s="36"/>
      <c r="V88" s="36"/>
      <c r="W88" s="36"/>
      <c r="X88" s="36"/>
      <c r="Y88" s="36"/>
      <c r="Z88" s="36"/>
      <c r="AA88" s="36"/>
      <c r="AB88" s="36"/>
      <c r="AC88" s="36"/>
      <c r="AD88" s="36"/>
      <c r="AE88" s="36"/>
    </row>
    <row r="89" spans="1:47" s="2" customFormat="1" ht="12" customHeight="1">
      <c r="A89" s="36"/>
      <c r="B89" s="37"/>
      <c r="C89" s="30" t="s">
        <v>22</v>
      </c>
      <c r="D89" s="38"/>
      <c r="E89" s="38"/>
      <c r="F89" s="28" t="str">
        <f>F12</f>
        <v>Moravská Třebová</v>
      </c>
      <c r="G89" s="38"/>
      <c r="H89" s="38"/>
      <c r="I89" s="125" t="s">
        <v>24</v>
      </c>
      <c r="J89" s="68" t="str">
        <f>IF(J12="","",J12)</f>
        <v>18. 5. 2020</v>
      </c>
      <c r="K89" s="38"/>
      <c r="L89" s="53"/>
      <c r="S89" s="36"/>
      <c r="T89" s="36"/>
      <c r="U89" s="36"/>
      <c r="V89" s="36"/>
      <c r="W89" s="36"/>
      <c r="X89" s="36"/>
      <c r="Y89" s="36"/>
      <c r="Z89" s="36"/>
      <c r="AA89" s="36"/>
      <c r="AB89" s="36"/>
      <c r="AC89" s="36"/>
      <c r="AD89" s="36"/>
      <c r="AE89" s="36"/>
    </row>
    <row r="90" spans="1:47"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47" s="2" customFormat="1" ht="25.7" customHeight="1">
      <c r="A91" s="36"/>
      <c r="B91" s="37"/>
      <c r="C91" s="30" t="s">
        <v>30</v>
      </c>
      <c r="D91" s="38"/>
      <c r="E91" s="38"/>
      <c r="F91" s="28" t="str">
        <f>E15</f>
        <v>Pardubický kraj</v>
      </c>
      <c r="G91" s="38"/>
      <c r="H91" s="38"/>
      <c r="I91" s="125" t="s">
        <v>36</v>
      </c>
      <c r="J91" s="34" t="str">
        <f>E21</f>
        <v>SIEBERT + TALAŠ, spol. s r.o.</v>
      </c>
      <c r="K91" s="38"/>
      <c r="L91" s="53"/>
      <c r="S91" s="36"/>
      <c r="T91" s="36"/>
      <c r="U91" s="36"/>
      <c r="V91" s="36"/>
      <c r="W91" s="36"/>
      <c r="X91" s="36"/>
      <c r="Y91" s="36"/>
      <c r="Z91" s="36"/>
      <c r="AA91" s="36"/>
      <c r="AB91" s="36"/>
      <c r="AC91" s="36"/>
      <c r="AD91" s="36"/>
      <c r="AE91" s="36"/>
    </row>
    <row r="92" spans="1:47" s="2" customFormat="1" ht="15.2" customHeight="1">
      <c r="A92" s="36"/>
      <c r="B92" s="37"/>
      <c r="C92" s="30" t="s">
        <v>34</v>
      </c>
      <c r="D92" s="38"/>
      <c r="E92" s="38"/>
      <c r="F92" s="28" t="str">
        <f>IF(E18="","",E18)</f>
        <v>Vyplň údaj</v>
      </c>
      <c r="G92" s="38"/>
      <c r="H92" s="38"/>
      <c r="I92" s="125" t="s">
        <v>39</v>
      </c>
      <c r="J92" s="34" t="str">
        <f>E24</f>
        <v xml:space="preserve"> </v>
      </c>
      <c r="K92" s="38"/>
      <c r="L92" s="53"/>
      <c r="S92" s="36"/>
      <c r="T92" s="36"/>
      <c r="U92" s="36"/>
      <c r="V92" s="36"/>
      <c r="W92" s="36"/>
      <c r="X92" s="36"/>
      <c r="Y92" s="36"/>
      <c r="Z92" s="36"/>
      <c r="AA92" s="36"/>
      <c r="AB92" s="36"/>
      <c r="AC92" s="36"/>
      <c r="AD92" s="36"/>
      <c r="AE92" s="36"/>
    </row>
    <row r="93" spans="1:47" s="2" customFormat="1" ht="10.35" customHeight="1">
      <c r="A93" s="36"/>
      <c r="B93" s="37"/>
      <c r="C93" s="38"/>
      <c r="D93" s="38"/>
      <c r="E93" s="38"/>
      <c r="F93" s="38"/>
      <c r="G93" s="38"/>
      <c r="H93" s="38"/>
      <c r="I93" s="124"/>
      <c r="J93" s="38"/>
      <c r="K93" s="38"/>
      <c r="L93" s="53"/>
      <c r="S93" s="36"/>
      <c r="T93" s="36"/>
      <c r="U93" s="36"/>
      <c r="V93" s="36"/>
      <c r="W93" s="36"/>
      <c r="X93" s="36"/>
      <c r="Y93" s="36"/>
      <c r="Z93" s="36"/>
      <c r="AA93" s="36"/>
      <c r="AB93" s="36"/>
      <c r="AC93" s="36"/>
      <c r="AD93" s="36"/>
      <c r="AE93" s="36"/>
    </row>
    <row r="94" spans="1:47" s="2" customFormat="1" ht="29.25" customHeight="1">
      <c r="A94" s="36"/>
      <c r="B94" s="37"/>
      <c r="C94" s="164" t="s">
        <v>371</v>
      </c>
      <c r="D94" s="165"/>
      <c r="E94" s="165"/>
      <c r="F94" s="165"/>
      <c r="G94" s="165"/>
      <c r="H94" s="165"/>
      <c r="I94" s="166"/>
      <c r="J94" s="167" t="s">
        <v>372</v>
      </c>
      <c r="K94" s="165"/>
      <c r="L94" s="53"/>
      <c r="S94" s="36"/>
      <c r="T94" s="36"/>
      <c r="U94" s="36"/>
      <c r="V94" s="36"/>
      <c r="W94" s="36"/>
      <c r="X94" s="36"/>
      <c r="Y94" s="36"/>
      <c r="Z94" s="36"/>
      <c r="AA94" s="36"/>
      <c r="AB94" s="36"/>
      <c r="AC94" s="36"/>
      <c r="AD94" s="36"/>
      <c r="AE94" s="36"/>
    </row>
    <row r="95" spans="1:47"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47" s="2" customFormat="1" ht="22.9" customHeight="1">
      <c r="A96" s="36"/>
      <c r="B96" s="37"/>
      <c r="C96" s="168" t="s">
        <v>373</v>
      </c>
      <c r="D96" s="38"/>
      <c r="E96" s="38"/>
      <c r="F96" s="38"/>
      <c r="G96" s="38"/>
      <c r="H96" s="38"/>
      <c r="I96" s="124"/>
      <c r="J96" s="86">
        <f>J118</f>
        <v>0</v>
      </c>
      <c r="K96" s="38"/>
      <c r="L96" s="53"/>
      <c r="S96" s="36"/>
      <c r="T96" s="36"/>
      <c r="U96" s="36"/>
      <c r="V96" s="36"/>
      <c r="W96" s="36"/>
      <c r="X96" s="36"/>
      <c r="Y96" s="36"/>
      <c r="Z96" s="36"/>
      <c r="AA96" s="36"/>
      <c r="AB96" s="36"/>
      <c r="AC96" s="36"/>
      <c r="AD96" s="36"/>
      <c r="AE96" s="36"/>
      <c r="AU96" s="18" t="s">
        <v>374</v>
      </c>
    </row>
    <row r="97" spans="1:31" s="9" customFormat="1" ht="24.95" customHeight="1">
      <c r="B97" s="169"/>
      <c r="C97" s="170"/>
      <c r="D97" s="171" t="s">
        <v>452</v>
      </c>
      <c r="E97" s="172"/>
      <c r="F97" s="172"/>
      <c r="G97" s="172"/>
      <c r="H97" s="172"/>
      <c r="I97" s="173"/>
      <c r="J97" s="174">
        <f>J119</f>
        <v>0</v>
      </c>
      <c r="K97" s="170"/>
      <c r="L97" s="175"/>
    </row>
    <row r="98" spans="1:31" s="10" customFormat="1" ht="19.899999999999999" customHeight="1">
      <c r="B98" s="176"/>
      <c r="C98" s="106"/>
      <c r="D98" s="177" t="s">
        <v>454</v>
      </c>
      <c r="E98" s="178"/>
      <c r="F98" s="178"/>
      <c r="G98" s="178"/>
      <c r="H98" s="178"/>
      <c r="I98" s="179"/>
      <c r="J98" s="180">
        <f>J120</f>
        <v>0</v>
      </c>
      <c r="K98" s="106"/>
      <c r="L98" s="181"/>
    </row>
    <row r="99" spans="1:31" s="2" customFormat="1" ht="21.7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31" s="2" customFormat="1" ht="6.95" customHeight="1">
      <c r="A100" s="36"/>
      <c r="B100" s="56"/>
      <c r="C100" s="57"/>
      <c r="D100" s="57"/>
      <c r="E100" s="57"/>
      <c r="F100" s="57"/>
      <c r="G100" s="57"/>
      <c r="H100" s="57"/>
      <c r="I100" s="160"/>
      <c r="J100" s="57"/>
      <c r="K100" s="57"/>
      <c r="L100" s="53"/>
      <c r="S100" s="36"/>
      <c r="T100" s="36"/>
      <c r="U100" s="36"/>
      <c r="V100" s="36"/>
      <c r="W100" s="36"/>
      <c r="X100" s="36"/>
      <c r="Y100" s="36"/>
      <c r="Z100" s="36"/>
      <c r="AA100" s="36"/>
      <c r="AB100" s="36"/>
      <c r="AC100" s="36"/>
      <c r="AD100" s="36"/>
      <c r="AE100" s="36"/>
    </row>
    <row r="104" spans="1:31" s="2" customFormat="1" ht="6.95" customHeight="1">
      <c r="A104" s="36"/>
      <c r="B104" s="58"/>
      <c r="C104" s="59"/>
      <c r="D104" s="59"/>
      <c r="E104" s="59"/>
      <c r="F104" s="59"/>
      <c r="G104" s="59"/>
      <c r="H104" s="59"/>
      <c r="I104" s="163"/>
      <c r="J104" s="59"/>
      <c r="K104" s="59"/>
      <c r="L104" s="53"/>
      <c r="S104" s="36"/>
      <c r="T104" s="36"/>
      <c r="U104" s="36"/>
      <c r="V104" s="36"/>
      <c r="W104" s="36"/>
      <c r="X104" s="36"/>
      <c r="Y104" s="36"/>
      <c r="Z104" s="36"/>
      <c r="AA104" s="36"/>
      <c r="AB104" s="36"/>
      <c r="AC104" s="36"/>
      <c r="AD104" s="36"/>
      <c r="AE104" s="36"/>
    </row>
    <row r="105" spans="1:31" s="2" customFormat="1" ht="24.95" customHeight="1">
      <c r="A105" s="36"/>
      <c r="B105" s="37"/>
      <c r="C105" s="24" t="s">
        <v>383</v>
      </c>
      <c r="D105" s="38"/>
      <c r="E105" s="38"/>
      <c r="F105" s="38"/>
      <c r="G105" s="38"/>
      <c r="H105" s="38"/>
      <c r="I105" s="124"/>
      <c r="J105" s="38"/>
      <c r="K105" s="38"/>
      <c r="L105" s="53"/>
      <c r="S105" s="36"/>
      <c r="T105" s="36"/>
      <c r="U105" s="36"/>
      <c r="V105" s="36"/>
      <c r="W105" s="36"/>
      <c r="X105" s="36"/>
      <c r="Y105" s="36"/>
      <c r="Z105" s="36"/>
      <c r="AA105" s="36"/>
      <c r="AB105" s="36"/>
      <c r="AC105" s="36"/>
      <c r="AD105" s="36"/>
      <c r="AE105" s="36"/>
    </row>
    <row r="106" spans="1:31" s="2" customFormat="1" ht="6.95" customHeight="1">
      <c r="A106" s="36"/>
      <c r="B106" s="37"/>
      <c r="C106" s="38"/>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31" s="2" customFormat="1" ht="12" customHeight="1">
      <c r="A107" s="36"/>
      <c r="B107" s="37"/>
      <c r="C107" s="30" t="s">
        <v>16</v>
      </c>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31" s="2" customFormat="1" ht="23.25" customHeight="1">
      <c r="A108" s="36"/>
      <c r="B108" s="37"/>
      <c r="C108" s="38"/>
      <c r="D108" s="38"/>
      <c r="E108" s="344" t="str">
        <f>E7</f>
        <v>NNP Moravská Třebová, výstavba nového objektu nemocnice a výjezdové základny ZZS PAK</v>
      </c>
      <c r="F108" s="345"/>
      <c r="G108" s="345"/>
      <c r="H108" s="345"/>
      <c r="I108" s="124"/>
      <c r="J108" s="38"/>
      <c r="K108" s="38"/>
      <c r="L108" s="53"/>
      <c r="S108" s="36"/>
      <c r="T108" s="36"/>
      <c r="U108" s="36"/>
      <c r="V108" s="36"/>
      <c r="W108" s="36"/>
      <c r="X108" s="36"/>
      <c r="Y108" s="36"/>
      <c r="Z108" s="36"/>
      <c r="AA108" s="36"/>
      <c r="AB108" s="36"/>
      <c r="AC108" s="36"/>
      <c r="AD108" s="36"/>
      <c r="AE108" s="36"/>
    </row>
    <row r="109" spans="1:31" s="2" customFormat="1" ht="12" customHeight="1">
      <c r="A109" s="36"/>
      <c r="B109" s="37"/>
      <c r="C109" s="30" t="s">
        <v>368</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31" s="2" customFormat="1" ht="16.5" customHeight="1">
      <c r="A110" s="36"/>
      <c r="B110" s="37"/>
      <c r="C110" s="38"/>
      <c r="D110" s="38"/>
      <c r="E110" s="323" t="str">
        <f>E9</f>
        <v>SO 603 - Dopravní značení</v>
      </c>
      <c r="F110" s="343"/>
      <c r="G110" s="343"/>
      <c r="H110" s="343"/>
      <c r="I110" s="124"/>
      <c r="J110" s="38"/>
      <c r="K110" s="38"/>
      <c r="L110" s="53"/>
      <c r="S110" s="36"/>
      <c r="T110" s="36"/>
      <c r="U110" s="36"/>
      <c r="V110" s="36"/>
      <c r="W110" s="36"/>
      <c r="X110" s="36"/>
      <c r="Y110" s="36"/>
      <c r="Z110" s="36"/>
      <c r="AA110" s="36"/>
      <c r="AB110" s="36"/>
      <c r="AC110" s="36"/>
      <c r="AD110" s="36"/>
      <c r="AE110" s="36"/>
    </row>
    <row r="111" spans="1:31" s="2" customFormat="1" ht="6.95" customHeight="1">
      <c r="A111" s="36"/>
      <c r="B111" s="37"/>
      <c r="C111" s="38"/>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31" s="2" customFormat="1" ht="12" customHeight="1">
      <c r="A112" s="36"/>
      <c r="B112" s="37"/>
      <c r="C112" s="30" t="s">
        <v>22</v>
      </c>
      <c r="D112" s="38"/>
      <c r="E112" s="38"/>
      <c r="F112" s="28" t="str">
        <f>F12</f>
        <v>Moravská Třebová</v>
      </c>
      <c r="G112" s="38"/>
      <c r="H112" s="38"/>
      <c r="I112" s="125" t="s">
        <v>24</v>
      </c>
      <c r="J112" s="68" t="str">
        <f>IF(J12="","",J12)</f>
        <v>18. 5. 2020</v>
      </c>
      <c r="K112" s="38"/>
      <c r="L112" s="53"/>
      <c r="S112" s="36"/>
      <c r="T112" s="36"/>
      <c r="U112" s="36"/>
      <c r="V112" s="36"/>
      <c r="W112" s="36"/>
      <c r="X112" s="36"/>
      <c r="Y112" s="36"/>
      <c r="Z112" s="36"/>
      <c r="AA112" s="36"/>
      <c r="AB112" s="36"/>
      <c r="AC112" s="36"/>
      <c r="AD112" s="36"/>
      <c r="AE112" s="36"/>
    </row>
    <row r="113" spans="1:65" s="2" customFormat="1" ht="6.9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65" s="2" customFormat="1" ht="25.7" customHeight="1">
      <c r="A114" s="36"/>
      <c r="B114" s="37"/>
      <c r="C114" s="30" t="s">
        <v>30</v>
      </c>
      <c r="D114" s="38"/>
      <c r="E114" s="38"/>
      <c r="F114" s="28" t="str">
        <f>E15</f>
        <v>Pardubický kraj</v>
      </c>
      <c r="G114" s="38"/>
      <c r="H114" s="38"/>
      <c r="I114" s="125" t="s">
        <v>36</v>
      </c>
      <c r="J114" s="34" t="str">
        <f>E21</f>
        <v>SIEBERT + TALAŠ, spol. s r.o.</v>
      </c>
      <c r="K114" s="38"/>
      <c r="L114" s="53"/>
      <c r="S114" s="36"/>
      <c r="T114" s="36"/>
      <c r="U114" s="36"/>
      <c r="V114" s="36"/>
      <c r="W114" s="36"/>
      <c r="X114" s="36"/>
      <c r="Y114" s="36"/>
      <c r="Z114" s="36"/>
      <c r="AA114" s="36"/>
      <c r="AB114" s="36"/>
      <c r="AC114" s="36"/>
      <c r="AD114" s="36"/>
      <c r="AE114" s="36"/>
    </row>
    <row r="115" spans="1:65" s="2" customFormat="1" ht="15.2" customHeight="1">
      <c r="A115" s="36"/>
      <c r="B115" s="37"/>
      <c r="C115" s="30" t="s">
        <v>34</v>
      </c>
      <c r="D115" s="38"/>
      <c r="E115" s="38"/>
      <c r="F115" s="28" t="str">
        <f>IF(E18="","",E18)</f>
        <v>Vyplň údaj</v>
      </c>
      <c r="G115" s="38"/>
      <c r="H115" s="38"/>
      <c r="I115" s="125" t="s">
        <v>39</v>
      </c>
      <c r="J115" s="34" t="str">
        <f>E24</f>
        <v xml:space="preserve"> </v>
      </c>
      <c r="K115" s="38"/>
      <c r="L115" s="53"/>
      <c r="S115" s="36"/>
      <c r="T115" s="36"/>
      <c r="U115" s="36"/>
      <c r="V115" s="36"/>
      <c r="W115" s="36"/>
      <c r="X115" s="36"/>
      <c r="Y115" s="36"/>
      <c r="Z115" s="36"/>
      <c r="AA115" s="36"/>
      <c r="AB115" s="36"/>
      <c r="AC115" s="36"/>
      <c r="AD115" s="36"/>
      <c r="AE115" s="36"/>
    </row>
    <row r="116" spans="1:65" s="2" customFormat="1" ht="10.3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11" customFormat="1" ht="29.25" customHeight="1">
      <c r="A117" s="182"/>
      <c r="B117" s="183"/>
      <c r="C117" s="184" t="s">
        <v>384</v>
      </c>
      <c r="D117" s="185" t="s">
        <v>68</v>
      </c>
      <c r="E117" s="185" t="s">
        <v>64</v>
      </c>
      <c r="F117" s="185" t="s">
        <v>65</v>
      </c>
      <c r="G117" s="185" t="s">
        <v>385</v>
      </c>
      <c r="H117" s="185" t="s">
        <v>386</v>
      </c>
      <c r="I117" s="186" t="s">
        <v>387</v>
      </c>
      <c r="J117" s="187" t="s">
        <v>372</v>
      </c>
      <c r="K117" s="188" t="s">
        <v>388</v>
      </c>
      <c r="L117" s="189"/>
      <c r="M117" s="77" t="s">
        <v>1</v>
      </c>
      <c r="N117" s="78" t="s">
        <v>47</v>
      </c>
      <c r="O117" s="78" t="s">
        <v>389</v>
      </c>
      <c r="P117" s="78" t="s">
        <v>390</v>
      </c>
      <c r="Q117" s="78" t="s">
        <v>391</v>
      </c>
      <c r="R117" s="78" t="s">
        <v>392</v>
      </c>
      <c r="S117" s="78" t="s">
        <v>393</v>
      </c>
      <c r="T117" s="79" t="s">
        <v>394</v>
      </c>
      <c r="U117" s="182"/>
      <c r="V117" s="182"/>
      <c r="W117" s="182"/>
      <c r="X117" s="182"/>
      <c r="Y117" s="182"/>
      <c r="Z117" s="182"/>
      <c r="AA117" s="182"/>
      <c r="AB117" s="182"/>
      <c r="AC117" s="182"/>
      <c r="AD117" s="182"/>
      <c r="AE117" s="182"/>
    </row>
    <row r="118" spans="1:65" s="2" customFormat="1" ht="22.9" customHeight="1">
      <c r="A118" s="36"/>
      <c r="B118" s="37"/>
      <c r="C118" s="84" t="s">
        <v>395</v>
      </c>
      <c r="D118" s="38"/>
      <c r="E118" s="38"/>
      <c r="F118" s="38"/>
      <c r="G118" s="38"/>
      <c r="H118" s="38"/>
      <c r="I118" s="124"/>
      <c r="J118" s="190">
        <f>BK118</f>
        <v>0</v>
      </c>
      <c r="K118" s="38"/>
      <c r="L118" s="41"/>
      <c r="M118" s="80"/>
      <c r="N118" s="191"/>
      <c r="O118" s="81"/>
      <c r="P118" s="192">
        <f>P119</f>
        <v>0</v>
      </c>
      <c r="Q118" s="81"/>
      <c r="R118" s="192">
        <f>R119</f>
        <v>0</v>
      </c>
      <c r="S118" s="81"/>
      <c r="T118" s="193">
        <f>T119</f>
        <v>0</v>
      </c>
      <c r="U118" s="36"/>
      <c r="V118" s="36"/>
      <c r="W118" s="36"/>
      <c r="X118" s="36"/>
      <c r="Y118" s="36"/>
      <c r="Z118" s="36"/>
      <c r="AA118" s="36"/>
      <c r="AB118" s="36"/>
      <c r="AC118" s="36"/>
      <c r="AD118" s="36"/>
      <c r="AE118" s="36"/>
      <c r="AT118" s="18" t="s">
        <v>82</v>
      </c>
      <c r="AU118" s="18" t="s">
        <v>374</v>
      </c>
      <c r="BK118" s="194">
        <f>BK119</f>
        <v>0</v>
      </c>
    </row>
    <row r="119" spans="1:65" s="12" customFormat="1" ht="25.9" customHeight="1">
      <c r="B119" s="195"/>
      <c r="C119" s="196"/>
      <c r="D119" s="197" t="s">
        <v>82</v>
      </c>
      <c r="E119" s="198" t="s">
        <v>456</v>
      </c>
      <c r="F119" s="198" t="s">
        <v>457</v>
      </c>
      <c r="G119" s="196"/>
      <c r="H119" s="196"/>
      <c r="I119" s="199"/>
      <c r="J119" s="200">
        <f>BK119</f>
        <v>0</v>
      </c>
      <c r="K119" s="196"/>
      <c r="L119" s="201"/>
      <c r="M119" s="202"/>
      <c r="N119" s="203"/>
      <c r="O119" s="203"/>
      <c r="P119" s="204">
        <f>P120</f>
        <v>0</v>
      </c>
      <c r="Q119" s="203"/>
      <c r="R119" s="204">
        <f>R120</f>
        <v>0</v>
      </c>
      <c r="S119" s="203"/>
      <c r="T119" s="205">
        <f>T120</f>
        <v>0</v>
      </c>
      <c r="AR119" s="206" t="s">
        <v>91</v>
      </c>
      <c r="AT119" s="207" t="s">
        <v>82</v>
      </c>
      <c r="AU119" s="207" t="s">
        <v>83</v>
      </c>
      <c r="AY119" s="206" t="s">
        <v>397</v>
      </c>
      <c r="BK119" s="208">
        <f>BK120</f>
        <v>0</v>
      </c>
    </row>
    <row r="120" spans="1:65" s="12" customFormat="1" ht="22.9" customHeight="1">
      <c r="B120" s="195"/>
      <c r="C120" s="196"/>
      <c r="D120" s="197" t="s">
        <v>82</v>
      </c>
      <c r="E120" s="209" t="s">
        <v>142</v>
      </c>
      <c r="F120" s="209" t="s">
        <v>471</v>
      </c>
      <c r="G120" s="196"/>
      <c r="H120" s="196"/>
      <c r="I120" s="199"/>
      <c r="J120" s="210">
        <f>BK120</f>
        <v>0</v>
      </c>
      <c r="K120" s="196"/>
      <c r="L120" s="201"/>
      <c r="M120" s="202"/>
      <c r="N120" s="203"/>
      <c r="O120" s="203"/>
      <c r="P120" s="204">
        <f>SUM(P121:P156)</f>
        <v>0</v>
      </c>
      <c r="Q120" s="203"/>
      <c r="R120" s="204">
        <f>SUM(R121:R156)</f>
        <v>0</v>
      </c>
      <c r="S120" s="203"/>
      <c r="T120" s="205">
        <f>SUM(T121:T156)</f>
        <v>0</v>
      </c>
      <c r="AR120" s="206" t="s">
        <v>91</v>
      </c>
      <c r="AT120" s="207" t="s">
        <v>82</v>
      </c>
      <c r="AU120" s="207" t="s">
        <v>91</v>
      </c>
      <c r="AY120" s="206" t="s">
        <v>397</v>
      </c>
      <c r="BK120" s="208">
        <f>SUM(BK121:BK156)</f>
        <v>0</v>
      </c>
    </row>
    <row r="121" spans="1:65" s="2" customFormat="1" ht="21.75" customHeight="1">
      <c r="A121" s="36"/>
      <c r="B121" s="37"/>
      <c r="C121" s="211" t="s">
        <v>91</v>
      </c>
      <c r="D121" s="211" t="s">
        <v>400</v>
      </c>
      <c r="E121" s="212" t="s">
        <v>9013</v>
      </c>
      <c r="F121" s="213" t="s">
        <v>9014</v>
      </c>
      <c r="G121" s="214" t="s">
        <v>656</v>
      </c>
      <c r="H121" s="215">
        <v>2</v>
      </c>
      <c r="I121" s="216"/>
      <c r="J121" s="217">
        <f>ROUND(I121*H121,2)</f>
        <v>0</v>
      </c>
      <c r="K121" s="218"/>
      <c r="L121" s="41"/>
      <c r="M121" s="219" t="s">
        <v>1</v>
      </c>
      <c r="N121" s="220" t="s">
        <v>48</v>
      </c>
      <c r="O121" s="73"/>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124</v>
      </c>
      <c r="AT121" s="223" t="s">
        <v>400</v>
      </c>
      <c r="AU121" s="223" t="s">
        <v>93</v>
      </c>
      <c r="AY121" s="18" t="s">
        <v>397</v>
      </c>
      <c r="BE121" s="224">
        <f>IF(N121="základní",J121,0)</f>
        <v>0</v>
      </c>
      <c r="BF121" s="224">
        <f>IF(N121="snížená",J121,0)</f>
        <v>0</v>
      </c>
      <c r="BG121" s="224">
        <f>IF(N121="zákl. přenesená",J121,0)</f>
        <v>0</v>
      </c>
      <c r="BH121" s="224">
        <f>IF(N121="sníž. přenesená",J121,0)</f>
        <v>0</v>
      </c>
      <c r="BI121" s="224">
        <f>IF(N121="nulová",J121,0)</f>
        <v>0</v>
      </c>
      <c r="BJ121" s="18" t="s">
        <v>91</v>
      </c>
      <c r="BK121" s="224">
        <f>ROUND(I121*H121,2)</f>
        <v>0</v>
      </c>
      <c r="BL121" s="18" t="s">
        <v>124</v>
      </c>
      <c r="BM121" s="223" t="s">
        <v>93</v>
      </c>
    </row>
    <row r="122" spans="1:65" s="2" customFormat="1" ht="68.25">
      <c r="A122" s="36"/>
      <c r="B122" s="37"/>
      <c r="C122" s="38"/>
      <c r="D122" s="225" t="s">
        <v>404</v>
      </c>
      <c r="E122" s="38"/>
      <c r="F122" s="226" t="s">
        <v>9015</v>
      </c>
      <c r="G122" s="38"/>
      <c r="H122" s="38"/>
      <c r="I122" s="124"/>
      <c r="J122" s="38"/>
      <c r="K122" s="38"/>
      <c r="L122" s="41"/>
      <c r="M122" s="227"/>
      <c r="N122" s="228"/>
      <c r="O122" s="73"/>
      <c r="P122" s="73"/>
      <c r="Q122" s="73"/>
      <c r="R122" s="73"/>
      <c r="S122" s="73"/>
      <c r="T122" s="74"/>
      <c r="U122" s="36"/>
      <c r="V122" s="36"/>
      <c r="W122" s="36"/>
      <c r="X122" s="36"/>
      <c r="Y122" s="36"/>
      <c r="Z122" s="36"/>
      <c r="AA122" s="36"/>
      <c r="AB122" s="36"/>
      <c r="AC122" s="36"/>
      <c r="AD122" s="36"/>
      <c r="AE122" s="36"/>
      <c r="AT122" s="18" t="s">
        <v>404</v>
      </c>
      <c r="AU122" s="18" t="s">
        <v>93</v>
      </c>
    </row>
    <row r="123" spans="1:65" s="2" customFormat="1" ht="21.75" customHeight="1">
      <c r="A123" s="36"/>
      <c r="B123" s="37"/>
      <c r="C123" s="211" t="s">
        <v>93</v>
      </c>
      <c r="D123" s="211" t="s">
        <v>400</v>
      </c>
      <c r="E123" s="212" t="s">
        <v>9016</v>
      </c>
      <c r="F123" s="213" t="s">
        <v>9017</v>
      </c>
      <c r="G123" s="214" t="s">
        <v>656</v>
      </c>
      <c r="H123" s="215">
        <v>1</v>
      </c>
      <c r="I123" s="216"/>
      <c r="J123" s="217">
        <f>ROUND(I123*H123,2)</f>
        <v>0</v>
      </c>
      <c r="K123" s="218"/>
      <c r="L123" s="41"/>
      <c r="M123" s="219" t="s">
        <v>1</v>
      </c>
      <c r="N123" s="220" t="s">
        <v>48</v>
      </c>
      <c r="O123" s="73"/>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124</v>
      </c>
      <c r="AT123" s="223" t="s">
        <v>400</v>
      </c>
      <c r="AU123" s="223" t="s">
        <v>93</v>
      </c>
      <c r="AY123" s="18" t="s">
        <v>397</v>
      </c>
      <c r="BE123" s="224">
        <f>IF(N123="základní",J123,0)</f>
        <v>0</v>
      </c>
      <c r="BF123" s="224">
        <f>IF(N123="snížená",J123,0)</f>
        <v>0</v>
      </c>
      <c r="BG123" s="224">
        <f>IF(N123="zákl. přenesená",J123,0)</f>
        <v>0</v>
      </c>
      <c r="BH123" s="224">
        <f>IF(N123="sníž. přenesená",J123,0)</f>
        <v>0</v>
      </c>
      <c r="BI123" s="224">
        <f>IF(N123="nulová",J123,0)</f>
        <v>0</v>
      </c>
      <c r="BJ123" s="18" t="s">
        <v>91</v>
      </c>
      <c r="BK123" s="224">
        <f>ROUND(I123*H123,2)</f>
        <v>0</v>
      </c>
      <c r="BL123" s="18" t="s">
        <v>124</v>
      </c>
      <c r="BM123" s="223" t="s">
        <v>124</v>
      </c>
    </row>
    <row r="124" spans="1:65" s="2" customFormat="1" ht="68.25">
      <c r="A124" s="36"/>
      <c r="B124" s="37"/>
      <c r="C124" s="38"/>
      <c r="D124" s="225" t="s">
        <v>404</v>
      </c>
      <c r="E124" s="38"/>
      <c r="F124" s="226" t="s">
        <v>9015</v>
      </c>
      <c r="G124" s="38"/>
      <c r="H124" s="38"/>
      <c r="I124" s="124"/>
      <c r="J124" s="38"/>
      <c r="K124" s="38"/>
      <c r="L124" s="41"/>
      <c r="M124" s="227"/>
      <c r="N124" s="228"/>
      <c r="O124" s="73"/>
      <c r="P124" s="73"/>
      <c r="Q124" s="73"/>
      <c r="R124" s="73"/>
      <c r="S124" s="73"/>
      <c r="T124" s="74"/>
      <c r="U124" s="36"/>
      <c r="V124" s="36"/>
      <c r="W124" s="36"/>
      <c r="X124" s="36"/>
      <c r="Y124" s="36"/>
      <c r="Z124" s="36"/>
      <c r="AA124" s="36"/>
      <c r="AB124" s="36"/>
      <c r="AC124" s="36"/>
      <c r="AD124" s="36"/>
      <c r="AE124" s="36"/>
      <c r="AT124" s="18" t="s">
        <v>404</v>
      </c>
      <c r="AU124" s="18" t="s">
        <v>93</v>
      </c>
    </row>
    <row r="125" spans="1:65" s="2" customFormat="1" ht="21.75" customHeight="1">
      <c r="A125" s="36"/>
      <c r="B125" s="37"/>
      <c r="C125" s="211" t="s">
        <v>112</v>
      </c>
      <c r="D125" s="211" t="s">
        <v>400</v>
      </c>
      <c r="E125" s="212" t="s">
        <v>9018</v>
      </c>
      <c r="F125" s="213" t="s">
        <v>9019</v>
      </c>
      <c r="G125" s="214" t="s">
        <v>656</v>
      </c>
      <c r="H125" s="215">
        <v>1</v>
      </c>
      <c r="I125" s="216"/>
      <c r="J125" s="217">
        <f>ROUND(I125*H125,2)</f>
        <v>0</v>
      </c>
      <c r="K125" s="218"/>
      <c r="L125" s="41"/>
      <c r="M125" s="219" t="s">
        <v>1</v>
      </c>
      <c r="N125" s="220" t="s">
        <v>48</v>
      </c>
      <c r="O125" s="73"/>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124</v>
      </c>
      <c r="AT125" s="223" t="s">
        <v>400</v>
      </c>
      <c r="AU125" s="223" t="s">
        <v>93</v>
      </c>
      <c r="AY125" s="18" t="s">
        <v>397</v>
      </c>
      <c r="BE125" s="224">
        <f>IF(N125="základní",J125,0)</f>
        <v>0</v>
      </c>
      <c r="BF125" s="224">
        <f>IF(N125="snížená",J125,0)</f>
        <v>0</v>
      </c>
      <c r="BG125" s="224">
        <f>IF(N125="zákl. přenesená",J125,0)</f>
        <v>0</v>
      </c>
      <c r="BH125" s="224">
        <f>IF(N125="sníž. přenesená",J125,0)</f>
        <v>0</v>
      </c>
      <c r="BI125" s="224">
        <f>IF(N125="nulová",J125,0)</f>
        <v>0</v>
      </c>
      <c r="BJ125" s="18" t="s">
        <v>91</v>
      </c>
      <c r="BK125" s="224">
        <f>ROUND(I125*H125,2)</f>
        <v>0</v>
      </c>
      <c r="BL125" s="18" t="s">
        <v>124</v>
      </c>
      <c r="BM125" s="223" t="s">
        <v>133</v>
      </c>
    </row>
    <row r="126" spans="1:65" s="2" customFormat="1" ht="68.25">
      <c r="A126" s="36"/>
      <c r="B126" s="37"/>
      <c r="C126" s="38"/>
      <c r="D126" s="225" t="s">
        <v>404</v>
      </c>
      <c r="E126" s="38"/>
      <c r="F126" s="226" t="s">
        <v>9015</v>
      </c>
      <c r="G126" s="38"/>
      <c r="H126" s="38"/>
      <c r="I126" s="124"/>
      <c r="J126" s="38"/>
      <c r="K126" s="38"/>
      <c r="L126" s="41"/>
      <c r="M126" s="227"/>
      <c r="N126" s="228"/>
      <c r="O126" s="73"/>
      <c r="P126" s="73"/>
      <c r="Q126" s="73"/>
      <c r="R126" s="73"/>
      <c r="S126" s="73"/>
      <c r="T126" s="74"/>
      <c r="U126" s="36"/>
      <c r="V126" s="36"/>
      <c r="W126" s="36"/>
      <c r="X126" s="36"/>
      <c r="Y126" s="36"/>
      <c r="Z126" s="36"/>
      <c r="AA126" s="36"/>
      <c r="AB126" s="36"/>
      <c r="AC126" s="36"/>
      <c r="AD126" s="36"/>
      <c r="AE126" s="36"/>
      <c r="AT126" s="18" t="s">
        <v>404</v>
      </c>
      <c r="AU126" s="18" t="s">
        <v>93</v>
      </c>
    </row>
    <row r="127" spans="1:65" s="2" customFormat="1" ht="21.75" customHeight="1">
      <c r="A127" s="36"/>
      <c r="B127" s="37"/>
      <c r="C127" s="211" t="s">
        <v>124</v>
      </c>
      <c r="D127" s="211" t="s">
        <v>400</v>
      </c>
      <c r="E127" s="212" t="s">
        <v>9020</v>
      </c>
      <c r="F127" s="213" t="s">
        <v>9021</v>
      </c>
      <c r="G127" s="214" t="s">
        <v>656</v>
      </c>
      <c r="H127" s="215">
        <v>1</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124</v>
      </c>
      <c r="AT127" s="223" t="s">
        <v>400</v>
      </c>
      <c r="AU127" s="223" t="s">
        <v>93</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124</v>
      </c>
      <c r="BM127" s="223" t="s">
        <v>136</v>
      </c>
    </row>
    <row r="128" spans="1:65" s="2" customFormat="1" ht="68.25">
      <c r="A128" s="36"/>
      <c r="B128" s="37"/>
      <c r="C128" s="38"/>
      <c r="D128" s="225" t="s">
        <v>404</v>
      </c>
      <c r="E128" s="38"/>
      <c r="F128" s="226" t="s">
        <v>9015</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93</v>
      </c>
    </row>
    <row r="129" spans="1:65" s="2" customFormat="1" ht="21.75" customHeight="1">
      <c r="A129" s="36"/>
      <c r="B129" s="37"/>
      <c r="C129" s="211" t="s">
        <v>130</v>
      </c>
      <c r="D129" s="211" t="s">
        <v>400</v>
      </c>
      <c r="E129" s="212" t="s">
        <v>9022</v>
      </c>
      <c r="F129" s="213" t="s">
        <v>9023</v>
      </c>
      <c r="G129" s="214" t="s">
        <v>656</v>
      </c>
      <c r="H129" s="215">
        <v>6</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124</v>
      </c>
      <c r="AT129" s="223" t="s">
        <v>400</v>
      </c>
      <c r="AU129" s="223" t="s">
        <v>93</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124</v>
      </c>
      <c r="BM129" s="223" t="s">
        <v>145</v>
      </c>
    </row>
    <row r="130" spans="1:65" s="2" customFormat="1" ht="68.25">
      <c r="A130" s="36"/>
      <c r="B130" s="37"/>
      <c r="C130" s="38"/>
      <c r="D130" s="225" t="s">
        <v>404</v>
      </c>
      <c r="E130" s="38"/>
      <c r="F130" s="226" t="s">
        <v>9015</v>
      </c>
      <c r="G130" s="38"/>
      <c r="H130" s="38"/>
      <c r="I130" s="124"/>
      <c r="J130" s="38"/>
      <c r="K130" s="38"/>
      <c r="L130" s="41"/>
      <c r="M130" s="227"/>
      <c r="N130" s="228"/>
      <c r="O130" s="73"/>
      <c r="P130" s="73"/>
      <c r="Q130" s="73"/>
      <c r="R130" s="73"/>
      <c r="S130" s="73"/>
      <c r="T130" s="74"/>
      <c r="U130" s="36"/>
      <c r="V130" s="36"/>
      <c r="W130" s="36"/>
      <c r="X130" s="36"/>
      <c r="Y130" s="36"/>
      <c r="Z130" s="36"/>
      <c r="AA130" s="36"/>
      <c r="AB130" s="36"/>
      <c r="AC130" s="36"/>
      <c r="AD130" s="36"/>
      <c r="AE130" s="36"/>
      <c r="AT130" s="18" t="s">
        <v>404</v>
      </c>
      <c r="AU130" s="18" t="s">
        <v>93</v>
      </c>
    </row>
    <row r="131" spans="1:65" s="2" customFormat="1" ht="21.75" customHeight="1">
      <c r="A131" s="36"/>
      <c r="B131" s="37"/>
      <c r="C131" s="211" t="s">
        <v>133</v>
      </c>
      <c r="D131" s="211" t="s">
        <v>400</v>
      </c>
      <c r="E131" s="212" t="s">
        <v>9024</v>
      </c>
      <c r="F131" s="213" t="s">
        <v>9025</v>
      </c>
      <c r="G131" s="214" t="s">
        <v>656</v>
      </c>
      <c r="H131" s="215">
        <v>6</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124</v>
      </c>
      <c r="AT131" s="223" t="s">
        <v>400</v>
      </c>
      <c r="AU131" s="223" t="s">
        <v>93</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124</v>
      </c>
      <c r="BM131" s="223" t="s">
        <v>151</v>
      </c>
    </row>
    <row r="132" spans="1:65" s="2" customFormat="1" ht="68.25">
      <c r="A132" s="36"/>
      <c r="B132" s="37"/>
      <c r="C132" s="38"/>
      <c r="D132" s="225" t="s">
        <v>404</v>
      </c>
      <c r="E132" s="38"/>
      <c r="F132" s="226" t="s">
        <v>9015</v>
      </c>
      <c r="G132" s="38"/>
      <c r="H132" s="38"/>
      <c r="I132" s="124"/>
      <c r="J132" s="38"/>
      <c r="K132" s="38"/>
      <c r="L132" s="41"/>
      <c r="M132" s="227"/>
      <c r="N132" s="228"/>
      <c r="O132" s="73"/>
      <c r="P132" s="73"/>
      <c r="Q132" s="73"/>
      <c r="R132" s="73"/>
      <c r="S132" s="73"/>
      <c r="T132" s="74"/>
      <c r="U132" s="36"/>
      <c r="V132" s="36"/>
      <c r="W132" s="36"/>
      <c r="X132" s="36"/>
      <c r="Y132" s="36"/>
      <c r="Z132" s="36"/>
      <c r="AA132" s="36"/>
      <c r="AB132" s="36"/>
      <c r="AC132" s="36"/>
      <c r="AD132" s="36"/>
      <c r="AE132" s="36"/>
      <c r="AT132" s="18" t="s">
        <v>404</v>
      </c>
      <c r="AU132" s="18" t="s">
        <v>93</v>
      </c>
    </row>
    <row r="133" spans="1:65" s="2" customFormat="1" ht="21.75" customHeight="1">
      <c r="A133" s="36"/>
      <c r="B133" s="37"/>
      <c r="C133" s="211" t="s">
        <v>139</v>
      </c>
      <c r="D133" s="211" t="s">
        <v>400</v>
      </c>
      <c r="E133" s="212" t="s">
        <v>9026</v>
      </c>
      <c r="F133" s="213" t="s">
        <v>9027</v>
      </c>
      <c r="G133" s="214" t="s">
        <v>656</v>
      </c>
      <c r="H133" s="215">
        <v>4</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157</v>
      </c>
    </row>
    <row r="134" spans="1:65" s="2" customFormat="1" ht="68.25">
      <c r="A134" s="36"/>
      <c r="B134" s="37"/>
      <c r="C134" s="38"/>
      <c r="D134" s="225" t="s">
        <v>404</v>
      </c>
      <c r="E134" s="38"/>
      <c r="F134" s="226" t="s">
        <v>9015</v>
      </c>
      <c r="G134" s="38"/>
      <c r="H134" s="38"/>
      <c r="I134" s="124"/>
      <c r="J134" s="38"/>
      <c r="K134" s="38"/>
      <c r="L134" s="41"/>
      <c r="M134" s="227"/>
      <c r="N134" s="228"/>
      <c r="O134" s="73"/>
      <c r="P134" s="73"/>
      <c r="Q134" s="73"/>
      <c r="R134" s="73"/>
      <c r="S134" s="73"/>
      <c r="T134" s="74"/>
      <c r="U134" s="36"/>
      <c r="V134" s="36"/>
      <c r="W134" s="36"/>
      <c r="X134" s="36"/>
      <c r="Y134" s="36"/>
      <c r="Z134" s="36"/>
      <c r="AA134" s="36"/>
      <c r="AB134" s="36"/>
      <c r="AC134" s="36"/>
      <c r="AD134" s="36"/>
      <c r="AE134" s="36"/>
      <c r="AT134" s="18" t="s">
        <v>404</v>
      </c>
      <c r="AU134" s="18" t="s">
        <v>93</v>
      </c>
    </row>
    <row r="135" spans="1:65" s="2" customFormat="1" ht="21.75" customHeight="1">
      <c r="A135" s="36"/>
      <c r="B135" s="37"/>
      <c r="C135" s="211" t="s">
        <v>136</v>
      </c>
      <c r="D135" s="211" t="s">
        <v>400</v>
      </c>
      <c r="E135" s="212" t="s">
        <v>9028</v>
      </c>
      <c r="F135" s="213" t="s">
        <v>9029</v>
      </c>
      <c r="G135" s="214" t="s">
        <v>656</v>
      </c>
      <c r="H135" s="215">
        <v>3</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124</v>
      </c>
      <c r="AT135" s="223" t="s">
        <v>400</v>
      </c>
      <c r="AU135" s="223" t="s">
        <v>93</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124</v>
      </c>
      <c r="BM135" s="223" t="s">
        <v>162</v>
      </c>
    </row>
    <row r="136" spans="1:65" s="2" customFormat="1" ht="68.25">
      <c r="A136" s="36"/>
      <c r="B136" s="37"/>
      <c r="C136" s="38"/>
      <c r="D136" s="225" t="s">
        <v>404</v>
      </c>
      <c r="E136" s="38"/>
      <c r="F136" s="226" t="s">
        <v>9015</v>
      </c>
      <c r="G136" s="38"/>
      <c r="H136" s="38"/>
      <c r="I136" s="124"/>
      <c r="J136" s="38"/>
      <c r="K136" s="38"/>
      <c r="L136" s="41"/>
      <c r="M136" s="227"/>
      <c r="N136" s="228"/>
      <c r="O136" s="73"/>
      <c r="P136" s="73"/>
      <c r="Q136" s="73"/>
      <c r="R136" s="73"/>
      <c r="S136" s="73"/>
      <c r="T136" s="74"/>
      <c r="U136" s="36"/>
      <c r="V136" s="36"/>
      <c r="W136" s="36"/>
      <c r="X136" s="36"/>
      <c r="Y136" s="36"/>
      <c r="Z136" s="36"/>
      <c r="AA136" s="36"/>
      <c r="AB136" s="36"/>
      <c r="AC136" s="36"/>
      <c r="AD136" s="36"/>
      <c r="AE136" s="36"/>
      <c r="AT136" s="18" t="s">
        <v>404</v>
      </c>
      <c r="AU136" s="18" t="s">
        <v>93</v>
      </c>
    </row>
    <row r="137" spans="1:65" s="2" customFormat="1" ht="21.75" customHeight="1">
      <c r="A137" s="36"/>
      <c r="B137" s="37"/>
      <c r="C137" s="211" t="s">
        <v>142</v>
      </c>
      <c r="D137" s="211" t="s">
        <v>400</v>
      </c>
      <c r="E137" s="212" t="s">
        <v>9030</v>
      </c>
      <c r="F137" s="213" t="s">
        <v>9031</v>
      </c>
      <c r="G137" s="214" t="s">
        <v>656</v>
      </c>
      <c r="H137" s="215">
        <v>2</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93</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168</v>
      </c>
    </row>
    <row r="138" spans="1:65" s="2" customFormat="1" ht="68.25">
      <c r="A138" s="36"/>
      <c r="B138" s="37"/>
      <c r="C138" s="38"/>
      <c r="D138" s="225" t="s">
        <v>404</v>
      </c>
      <c r="E138" s="38"/>
      <c r="F138" s="226" t="s">
        <v>9015</v>
      </c>
      <c r="G138" s="38"/>
      <c r="H138" s="38"/>
      <c r="I138" s="124"/>
      <c r="J138" s="38"/>
      <c r="K138" s="38"/>
      <c r="L138" s="41"/>
      <c r="M138" s="227"/>
      <c r="N138" s="228"/>
      <c r="O138" s="73"/>
      <c r="P138" s="73"/>
      <c r="Q138" s="73"/>
      <c r="R138" s="73"/>
      <c r="S138" s="73"/>
      <c r="T138" s="74"/>
      <c r="U138" s="36"/>
      <c r="V138" s="36"/>
      <c r="W138" s="36"/>
      <c r="X138" s="36"/>
      <c r="Y138" s="36"/>
      <c r="Z138" s="36"/>
      <c r="AA138" s="36"/>
      <c r="AB138" s="36"/>
      <c r="AC138" s="36"/>
      <c r="AD138" s="36"/>
      <c r="AE138" s="36"/>
      <c r="AT138" s="18" t="s">
        <v>404</v>
      </c>
      <c r="AU138" s="18" t="s">
        <v>93</v>
      </c>
    </row>
    <row r="139" spans="1:65" s="2" customFormat="1" ht="21.75" customHeight="1">
      <c r="A139" s="36"/>
      <c r="B139" s="37"/>
      <c r="C139" s="211" t="s">
        <v>145</v>
      </c>
      <c r="D139" s="211" t="s">
        <v>400</v>
      </c>
      <c r="E139" s="212" t="s">
        <v>9032</v>
      </c>
      <c r="F139" s="213" t="s">
        <v>9033</v>
      </c>
      <c r="G139" s="214" t="s">
        <v>656</v>
      </c>
      <c r="H139" s="215">
        <v>1</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93</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174</v>
      </c>
    </row>
    <row r="140" spans="1:65" s="2" customFormat="1" ht="68.25">
      <c r="A140" s="36"/>
      <c r="B140" s="37"/>
      <c r="C140" s="38"/>
      <c r="D140" s="225" t="s">
        <v>404</v>
      </c>
      <c r="E140" s="38"/>
      <c r="F140" s="226" t="s">
        <v>9015</v>
      </c>
      <c r="G140" s="38"/>
      <c r="H140" s="38"/>
      <c r="I140" s="124"/>
      <c r="J140" s="38"/>
      <c r="K140" s="38"/>
      <c r="L140" s="41"/>
      <c r="M140" s="227"/>
      <c r="N140" s="228"/>
      <c r="O140" s="73"/>
      <c r="P140" s="73"/>
      <c r="Q140" s="73"/>
      <c r="R140" s="73"/>
      <c r="S140" s="73"/>
      <c r="T140" s="74"/>
      <c r="U140" s="36"/>
      <c r="V140" s="36"/>
      <c r="W140" s="36"/>
      <c r="X140" s="36"/>
      <c r="Y140" s="36"/>
      <c r="Z140" s="36"/>
      <c r="AA140" s="36"/>
      <c r="AB140" s="36"/>
      <c r="AC140" s="36"/>
      <c r="AD140" s="36"/>
      <c r="AE140" s="36"/>
      <c r="AT140" s="18" t="s">
        <v>404</v>
      </c>
      <c r="AU140" s="18" t="s">
        <v>93</v>
      </c>
    </row>
    <row r="141" spans="1:65" s="2" customFormat="1" ht="21.75" customHeight="1">
      <c r="A141" s="36"/>
      <c r="B141" s="37"/>
      <c r="C141" s="211" t="s">
        <v>148</v>
      </c>
      <c r="D141" s="211" t="s">
        <v>400</v>
      </c>
      <c r="E141" s="212" t="s">
        <v>9034</v>
      </c>
      <c r="F141" s="213" t="s">
        <v>9035</v>
      </c>
      <c r="G141" s="214" t="s">
        <v>656</v>
      </c>
      <c r="H141" s="215">
        <v>6</v>
      </c>
      <c r="I141" s="216"/>
      <c r="J141" s="217">
        <f>ROUND(I141*H141,2)</f>
        <v>0</v>
      </c>
      <c r="K141" s="218"/>
      <c r="L141" s="41"/>
      <c r="M141" s="219" t="s">
        <v>1</v>
      </c>
      <c r="N141" s="220" t="s">
        <v>48</v>
      </c>
      <c r="O141" s="73"/>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124</v>
      </c>
      <c r="AT141" s="223" t="s">
        <v>400</v>
      </c>
      <c r="AU141" s="223" t="s">
        <v>93</v>
      </c>
      <c r="AY141" s="18" t="s">
        <v>397</v>
      </c>
      <c r="BE141" s="224">
        <f>IF(N141="základní",J141,0)</f>
        <v>0</v>
      </c>
      <c r="BF141" s="224">
        <f>IF(N141="snížená",J141,0)</f>
        <v>0</v>
      </c>
      <c r="BG141" s="224">
        <f>IF(N141="zákl. přenesená",J141,0)</f>
        <v>0</v>
      </c>
      <c r="BH141" s="224">
        <f>IF(N141="sníž. přenesená",J141,0)</f>
        <v>0</v>
      </c>
      <c r="BI141" s="224">
        <f>IF(N141="nulová",J141,0)</f>
        <v>0</v>
      </c>
      <c r="BJ141" s="18" t="s">
        <v>91</v>
      </c>
      <c r="BK141" s="224">
        <f>ROUND(I141*H141,2)</f>
        <v>0</v>
      </c>
      <c r="BL141" s="18" t="s">
        <v>124</v>
      </c>
      <c r="BM141" s="223" t="s">
        <v>179</v>
      </c>
    </row>
    <row r="142" spans="1:65" s="2" customFormat="1" ht="68.25">
      <c r="A142" s="36"/>
      <c r="B142" s="37"/>
      <c r="C142" s="38"/>
      <c r="D142" s="225" t="s">
        <v>404</v>
      </c>
      <c r="E142" s="38"/>
      <c r="F142" s="226" t="s">
        <v>9015</v>
      </c>
      <c r="G142" s="38"/>
      <c r="H142" s="38"/>
      <c r="I142" s="124"/>
      <c r="J142" s="38"/>
      <c r="K142" s="38"/>
      <c r="L142" s="41"/>
      <c r="M142" s="227"/>
      <c r="N142" s="228"/>
      <c r="O142" s="73"/>
      <c r="P142" s="73"/>
      <c r="Q142" s="73"/>
      <c r="R142" s="73"/>
      <c r="S142" s="73"/>
      <c r="T142" s="74"/>
      <c r="U142" s="36"/>
      <c r="V142" s="36"/>
      <c r="W142" s="36"/>
      <c r="X142" s="36"/>
      <c r="Y142" s="36"/>
      <c r="Z142" s="36"/>
      <c r="AA142" s="36"/>
      <c r="AB142" s="36"/>
      <c r="AC142" s="36"/>
      <c r="AD142" s="36"/>
      <c r="AE142" s="36"/>
      <c r="AT142" s="18" t="s">
        <v>404</v>
      </c>
      <c r="AU142" s="18" t="s">
        <v>93</v>
      </c>
    </row>
    <row r="143" spans="1:65" s="2" customFormat="1" ht="16.5" customHeight="1">
      <c r="A143" s="36"/>
      <c r="B143" s="37"/>
      <c r="C143" s="211" t="s">
        <v>151</v>
      </c>
      <c r="D143" s="211" t="s">
        <v>400</v>
      </c>
      <c r="E143" s="212" t="s">
        <v>9036</v>
      </c>
      <c r="F143" s="213" t="s">
        <v>3614</v>
      </c>
      <c r="G143" s="214" t="s">
        <v>1</v>
      </c>
      <c r="H143" s="215">
        <v>0</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188</v>
      </c>
    </row>
    <row r="144" spans="1:65" s="2" customFormat="1" ht="19.5">
      <c r="A144" s="36"/>
      <c r="B144" s="37"/>
      <c r="C144" s="38"/>
      <c r="D144" s="225" t="s">
        <v>404</v>
      </c>
      <c r="E144" s="38"/>
      <c r="F144" s="226" t="s">
        <v>3616</v>
      </c>
      <c r="G144" s="38"/>
      <c r="H144" s="38"/>
      <c r="I144" s="124"/>
      <c r="J144" s="38"/>
      <c r="K144" s="38"/>
      <c r="L144" s="41"/>
      <c r="M144" s="227"/>
      <c r="N144" s="228"/>
      <c r="O144" s="73"/>
      <c r="P144" s="73"/>
      <c r="Q144" s="73"/>
      <c r="R144" s="73"/>
      <c r="S144" s="73"/>
      <c r="T144" s="74"/>
      <c r="U144" s="36"/>
      <c r="V144" s="36"/>
      <c r="W144" s="36"/>
      <c r="X144" s="36"/>
      <c r="Y144" s="36"/>
      <c r="Z144" s="36"/>
      <c r="AA144" s="36"/>
      <c r="AB144" s="36"/>
      <c r="AC144" s="36"/>
      <c r="AD144" s="36"/>
      <c r="AE144" s="36"/>
      <c r="AT144" s="18" t="s">
        <v>404</v>
      </c>
      <c r="AU144" s="18" t="s">
        <v>93</v>
      </c>
    </row>
    <row r="145" spans="1:65" s="2" customFormat="1" ht="21.75" customHeight="1">
      <c r="A145" s="36"/>
      <c r="B145" s="37"/>
      <c r="C145" s="211" t="s">
        <v>154</v>
      </c>
      <c r="D145" s="211" t="s">
        <v>400</v>
      </c>
      <c r="E145" s="212" t="s">
        <v>9037</v>
      </c>
      <c r="F145" s="213" t="s">
        <v>9038</v>
      </c>
      <c r="G145" s="214" t="s">
        <v>656</v>
      </c>
      <c r="H145" s="215">
        <v>1</v>
      </c>
      <c r="I145" s="216"/>
      <c r="J145" s="217">
        <f>ROUND(I145*H145,2)</f>
        <v>0</v>
      </c>
      <c r="K145" s="218"/>
      <c r="L145" s="41"/>
      <c r="M145" s="219" t="s">
        <v>1</v>
      </c>
      <c r="N145" s="220" t="s">
        <v>48</v>
      </c>
      <c r="O145" s="73"/>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124</v>
      </c>
      <c r="AT145" s="223" t="s">
        <v>400</v>
      </c>
      <c r="AU145" s="223" t="s">
        <v>93</v>
      </c>
      <c r="AY145" s="18" t="s">
        <v>397</v>
      </c>
      <c r="BE145" s="224">
        <f>IF(N145="základní",J145,0)</f>
        <v>0</v>
      </c>
      <c r="BF145" s="224">
        <f>IF(N145="snížená",J145,0)</f>
        <v>0</v>
      </c>
      <c r="BG145" s="224">
        <f>IF(N145="zákl. přenesená",J145,0)</f>
        <v>0</v>
      </c>
      <c r="BH145" s="224">
        <f>IF(N145="sníž. přenesená",J145,0)</f>
        <v>0</v>
      </c>
      <c r="BI145" s="224">
        <f>IF(N145="nulová",J145,0)</f>
        <v>0</v>
      </c>
      <c r="BJ145" s="18" t="s">
        <v>91</v>
      </c>
      <c r="BK145" s="224">
        <f>ROUND(I145*H145,2)</f>
        <v>0</v>
      </c>
      <c r="BL145" s="18" t="s">
        <v>124</v>
      </c>
      <c r="BM145" s="223" t="s">
        <v>194</v>
      </c>
    </row>
    <row r="146" spans="1:65" s="2" customFormat="1" ht="68.25">
      <c r="A146" s="36"/>
      <c r="B146" s="37"/>
      <c r="C146" s="38"/>
      <c r="D146" s="225" t="s">
        <v>404</v>
      </c>
      <c r="E146" s="38"/>
      <c r="F146" s="226" t="s">
        <v>9015</v>
      </c>
      <c r="G146" s="38"/>
      <c r="H146" s="38"/>
      <c r="I146" s="124"/>
      <c r="J146" s="38"/>
      <c r="K146" s="38"/>
      <c r="L146" s="41"/>
      <c r="M146" s="227"/>
      <c r="N146" s="228"/>
      <c r="O146" s="73"/>
      <c r="P146" s="73"/>
      <c r="Q146" s="73"/>
      <c r="R146" s="73"/>
      <c r="S146" s="73"/>
      <c r="T146" s="74"/>
      <c r="U146" s="36"/>
      <c r="V146" s="36"/>
      <c r="W146" s="36"/>
      <c r="X146" s="36"/>
      <c r="Y146" s="36"/>
      <c r="Z146" s="36"/>
      <c r="AA146" s="36"/>
      <c r="AB146" s="36"/>
      <c r="AC146" s="36"/>
      <c r="AD146" s="36"/>
      <c r="AE146" s="36"/>
      <c r="AT146" s="18" t="s">
        <v>404</v>
      </c>
      <c r="AU146" s="18" t="s">
        <v>93</v>
      </c>
    </row>
    <row r="147" spans="1:65" s="2" customFormat="1" ht="21.75" customHeight="1">
      <c r="A147" s="36"/>
      <c r="B147" s="37"/>
      <c r="C147" s="211" t="s">
        <v>157</v>
      </c>
      <c r="D147" s="211" t="s">
        <v>400</v>
      </c>
      <c r="E147" s="212" t="s">
        <v>9039</v>
      </c>
      <c r="F147" s="213" t="s">
        <v>9040</v>
      </c>
      <c r="G147" s="214" t="s">
        <v>656</v>
      </c>
      <c r="H147" s="215">
        <v>2</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93</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200</v>
      </c>
    </row>
    <row r="148" spans="1:65" s="2" customFormat="1" ht="68.25">
      <c r="A148" s="36"/>
      <c r="B148" s="37"/>
      <c r="C148" s="38"/>
      <c r="D148" s="225" t="s">
        <v>404</v>
      </c>
      <c r="E148" s="38"/>
      <c r="F148" s="226" t="s">
        <v>9015</v>
      </c>
      <c r="G148" s="38"/>
      <c r="H148" s="38"/>
      <c r="I148" s="124"/>
      <c r="J148" s="38"/>
      <c r="K148" s="38"/>
      <c r="L148" s="41"/>
      <c r="M148" s="227"/>
      <c r="N148" s="228"/>
      <c r="O148" s="73"/>
      <c r="P148" s="73"/>
      <c r="Q148" s="73"/>
      <c r="R148" s="73"/>
      <c r="S148" s="73"/>
      <c r="T148" s="74"/>
      <c r="U148" s="36"/>
      <c r="V148" s="36"/>
      <c r="W148" s="36"/>
      <c r="X148" s="36"/>
      <c r="Y148" s="36"/>
      <c r="Z148" s="36"/>
      <c r="AA148" s="36"/>
      <c r="AB148" s="36"/>
      <c r="AC148" s="36"/>
      <c r="AD148" s="36"/>
      <c r="AE148" s="36"/>
      <c r="AT148" s="18" t="s">
        <v>404</v>
      </c>
      <c r="AU148" s="18" t="s">
        <v>93</v>
      </c>
    </row>
    <row r="149" spans="1:65" s="2" customFormat="1" ht="21.75" customHeight="1">
      <c r="A149" s="36"/>
      <c r="B149" s="37"/>
      <c r="C149" s="211" t="s">
        <v>8</v>
      </c>
      <c r="D149" s="211" t="s">
        <v>400</v>
      </c>
      <c r="E149" s="212" t="s">
        <v>9041</v>
      </c>
      <c r="F149" s="213" t="s">
        <v>9042</v>
      </c>
      <c r="G149" s="214" t="s">
        <v>656</v>
      </c>
      <c r="H149" s="215">
        <v>2</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206</v>
      </c>
    </row>
    <row r="150" spans="1:65" s="2" customFormat="1" ht="68.25">
      <c r="A150" s="36"/>
      <c r="B150" s="37"/>
      <c r="C150" s="38"/>
      <c r="D150" s="225" t="s">
        <v>404</v>
      </c>
      <c r="E150" s="38"/>
      <c r="F150" s="226" t="s">
        <v>9015</v>
      </c>
      <c r="G150" s="38"/>
      <c r="H150" s="38"/>
      <c r="I150" s="124"/>
      <c r="J150" s="38"/>
      <c r="K150" s="38"/>
      <c r="L150" s="41"/>
      <c r="M150" s="227"/>
      <c r="N150" s="228"/>
      <c r="O150" s="73"/>
      <c r="P150" s="73"/>
      <c r="Q150" s="73"/>
      <c r="R150" s="73"/>
      <c r="S150" s="73"/>
      <c r="T150" s="74"/>
      <c r="U150" s="36"/>
      <c r="V150" s="36"/>
      <c r="W150" s="36"/>
      <c r="X150" s="36"/>
      <c r="Y150" s="36"/>
      <c r="Z150" s="36"/>
      <c r="AA150" s="36"/>
      <c r="AB150" s="36"/>
      <c r="AC150" s="36"/>
      <c r="AD150" s="36"/>
      <c r="AE150" s="36"/>
      <c r="AT150" s="18" t="s">
        <v>404</v>
      </c>
      <c r="AU150" s="18" t="s">
        <v>93</v>
      </c>
    </row>
    <row r="151" spans="1:65" s="2" customFormat="1" ht="21.75" customHeight="1">
      <c r="A151" s="36"/>
      <c r="B151" s="37"/>
      <c r="C151" s="211" t="s">
        <v>162</v>
      </c>
      <c r="D151" s="211" t="s">
        <v>400</v>
      </c>
      <c r="E151" s="212" t="s">
        <v>9043</v>
      </c>
      <c r="F151" s="213" t="s">
        <v>9044</v>
      </c>
      <c r="G151" s="214" t="s">
        <v>656</v>
      </c>
      <c r="H151" s="215">
        <v>2</v>
      </c>
      <c r="I151" s="216"/>
      <c r="J151" s="217">
        <f>ROUND(I151*H151,2)</f>
        <v>0</v>
      </c>
      <c r="K151" s="218"/>
      <c r="L151" s="41"/>
      <c r="M151" s="219" t="s">
        <v>1</v>
      </c>
      <c r="N151" s="220" t="s">
        <v>48</v>
      </c>
      <c r="O151" s="73"/>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124</v>
      </c>
      <c r="AT151" s="223" t="s">
        <v>400</v>
      </c>
      <c r="AU151" s="223" t="s">
        <v>93</v>
      </c>
      <c r="AY151" s="18" t="s">
        <v>397</v>
      </c>
      <c r="BE151" s="224">
        <f>IF(N151="základní",J151,0)</f>
        <v>0</v>
      </c>
      <c r="BF151" s="224">
        <f>IF(N151="snížená",J151,0)</f>
        <v>0</v>
      </c>
      <c r="BG151" s="224">
        <f>IF(N151="zákl. přenesená",J151,0)</f>
        <v>0</v>
      </c>
      <c r="BH151" s="224">
        <f>IF(N151="sníž. přenesená",J151,0)</f>
        <v>0</v>
      </c>
      <c r="BI151" s="224">
        <f>IF(N151="nulová",J151,0)</f>
        <v>0</v>
      </c>
      <c r="BJ151" s="18" t="s">
        <v>91</v>
      </c>
      <c r="BK151" s="224">
        <f>ROUND(I151*H151,2)</f>
        <v>0</v>
      </c>
      <c r="BL151" s="18" t="s">
        <v>124</v>
      </c>
      <c r="BM151" s="223" t="s">
        <v>212</v>
      </c>
    </row>
    <row r="152" spans="1:65" s="2" customFormat="1" ht="68.25">
      <c r="A152" s="36"/>
      <c r="B152" s="37"/>
      <c r="C152" s="38"/>
      <c r="D152" s="225" t="s">
        <v>404</v>
      </c>
      <c r="E152" s="38"/>
      <c r="F152" s="226" t="s">
        <v>9015</v>
      </c>
      <c r="G152" s="38"/>
      <c r="H152" s="38"/>
      <c r="I152" s="124"/>
      <c r="J152" s="38"/>
      <c r="K152" s="38"/>
      <c r="L152" s="41"/>
      <c r="M152" s="227"/>
      <c r="N152" s="228"/>
      <c r="O152" s="73"/>
      <c r="P152" s="73"/>
      <c r="Q152" s="73"/>
      <c r="R152" s="73"/>
      <c r="S152" s="73"/>
      <c r="T152" s="74"/>
      <c r="U152" s="36"/>
      <c r="V152" s="36"/>
      <c r="W152" s="36"/>
      <c r="X152" s="36"/>
      <c r="Y152" s="36"/>
      <c r="Z152" s="36"/>
      <c r="AA152" s="36"/>
      <c r="AB152" s="36"/>
      <c r="AC152" s="36"/>
      <c r="AD152" s="36"/>
      <c r="AE152" s="36"/>
      <c r="AT152" s="18" t="s">
        <v>404</v>
      </c>
      <c r="AU152" s="18" t="s">
        <v>93</v>
      </c>
    </row>
    <row r="153" spans="1:65" s="2" customFormat="1" ht="21.75" customHeight="1">
      <c r="A153" s="36"/>
      <c r="B153" s="37"/>
      <c r="C153" s="211" t="s">
        <v>165</v>
      </c>
      <c r="D153" s="211" t="s">
        <v>400</v>
      </c>
      <c r="E153" s="212" t="s">
        <v>9045</v>
      </c>
      <c r="F153" s="213" t="s">
        <v>9046</v>
      </c>
      <c r="G153" s="214" t="s">
        <v>461</v>
      </c>
      <c r="H153" s="215">
        <v>655</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215</v>
      </c>
    </row>
    <row r="154" spans="1:65" s="2" customFormat="1" ht="21.75" customHeight="1">
      <c r="A154" s="36"/>
      <c r="B154" s="37"/>
      <c r="C154" s="211" t="s">
        <v>168</v>
      </c>
      <c r="D154" s="211" t="s">
        <v>400</v>
      </c>
      <c r="E154" s="212" t="s">
        <v>9047</v>
      </c>
      <c r="F154" s="213" t="s">
        <v>9048</v>
      </c>
      <c r="G154" s="214" t="s">
        <v>461</v>
      </c>
      <c r="H154" s="215">
        <v>100</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661</v>
      </c>
    </row>
    <row r="155" spans="1:65" s="2" customFormat="1" ht="16.5" customHeight="1">
      <c r="A155" s="36"/>
      <c r="B155" s="37"/>
      <c r="C155" s="211" t="s">
        <v>171</v>
      </c>
      <c r="D155" s="211" t="s">
        <v>400</v>
      </c>
      <c r="E155" s="212" t="s">
        <v>9049</v>
      </c>
      <c r="F155" s="213" t="s">
        <v>9050</v>
      </c>
      <c r="G155" s="214" t="s">
        <v>461</v>
      </c>
      <c r="H155" s="215">
        <v>57.5</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664</v>
      </c>
    </row>
    <row r="156" spans="1:65" s="2" customFormat="1" ht="21.75" customHeight="1">
      <c r="A156" s="36"/>
      <c r="B156" s="37"/>
      <c r="C156" s="211" t="s">
        <v>174</v>
      </c>
      <c r="D156" s="211" t="s">
        <v>400</v>
      </c>
      <c r="E156" s="212" t="s">
        <v>9051</v>
      </c>
      <c r="F156" s="213" t="s">
        <v>9052</v>
      </c>
      <c r="G156" s="214" t="s">
        <v>546</v>
      </c>
      <c r="H156" s="215">
        <v>88.5</v>
      </c>
      <c r="I156" s="216"/>
      <c r="J156" s="217">
        <f>ROUND(I156*H156,2)</f>
        <v>0</v>
      </c>
      <c r="K156" s="218"/>
      <c r="L156" s="41"/>
      <c r="M156" s="266" t="s">
        <v>1</v>
      </c>
      <c r="N156" s="267" t="s">
        <v>48</v>
      </c>
      <c r="O156" s="231"/>
      <c r="P156" s="268">
        <f>O156*H156</f>
        <v>0</v>
      </c>
      <c r="Q156" s="268">
        <v>0</v>
      </c>
      <c r="R156" s="268">
        <f>Q156*H156</f>
        <v>0</v>
      </c>
      <c r="S156" s="268">
        <v>0</v>
      </c>
      <c r="T156" s="269">
        <f>S156*H156</f>
        <v>0</v>
      </c>
      <c r="U156" s="36"/>
      <c r="V156" s="36"/>
      <c r="W156" s="36"/>
      <c r="X156" s="36"/>
      <c r="Y156" s="36"/>
      <c r="Z156" s="36"/>
      <c r="AA156" s="36"/>
      <c r="AB156" s="36"/>
      <c r="AC156" s="36"/>
      <c r="AD156" s="36"/>
      <c r="AE156" s="36"/>
      <c r="AR156" s="223" t="s">
        <v>124</v>
      </c>
      <c r="AT156" s="223" t="s">
        <v>400</v>
      </c>
      <c r="AU156" s="223" t="s">
        <v>93</v>
      </c>
      <c r="AY156" s="18" t="s">
        <v>397</v>
      </c>
      <c r="BE156" s="224">
        <f>IF(N156="základní",J156,0)</f>
        <v>0</v>
      </c>
      <c r="BF156" s="224">
        <f>IF(N156="snížená",J156,0)</f>
        <v>0</v>
      </c>
      <c r="BG156" s="224">
        <f>IF(N156="zákl. přenesená",J156,0)</f>
        <v>0</v>
      </c>
      <c r="BH156" s="224">
        <f>IF(N156="sníž. přenesená",J156,0)</f>
        <v>0</v>
      </c>
      <c r="BI156" s="224">
        <f>IF(N156="nulová",J156,0)</f>
        <v>0</v>
      </c>
      <c r="BJ156" s="18" t="s">
        <v>91</v>
      </c>
      <c r="BK156" s="224">
        <f>ROUND(I156*H156,2)</f>
        <v>0</v>
      </c>
      <c r="BL156" s="18" t="s">
        <v>124</v>
      </c>
      <c r="BM156" s="223" t="s">
        <v>667</v>
      </c>
    </row>
    <row r="157" spans="1:65" s="2" customFormat="1" ht="6.95" customHeight="1">
      <c r="A157" s="36"/>
      <c r="B157" s="56"/>
      <c r="C157" s="57"/>
      <c r="D157" s="57"/>
      <c r="E157" s="57"/>
      <c r="F157" s="57"/>
      <c r="G157" s="57"/>
      <c r="H157" s="57"/>
      <c r="I157" s="160"/>
      <c r="J157" s="57"/>
      <c r="K157" s="57"/>
      <c r="L157" s="41"/>
      <c r="M157" s="36"/>
      <c r="O157" s="36"/>
      <c r="P157" s="36"/>
      <c r="Q157" s="36"/>
      <c r="R157" s="36"/>
      <c r="S157" s="36"/>
      <c r="T157" s="36"/>
      <c r="U157" s="36"/>
      <c r="V157" s="36"/>
      <c r="W157" s="36"/>
      <c r="X157" s="36"/>
      <c r="Y157" s="36"/>
      <c r="Z157" s="36"/>
      <c r="AA157" s="36"/>
      <c r="AB157" s="36"/>
      <c r="AC157" s="36"/>
      <c r="AD157" s="36"/>
      <c r="AE157" s="36"/>
    </row>
  </sheetData>
  <sheetProtection algorithmName="SHA-512" hashValue="B8Ehh6F+5GGWnko8wp21Ra0q1iE1AkwLcUKpukQA3YWvf7oHef5KXsQEZXQhHz0u8IZRLFEg/xqit/kJPJ9U/A==" saltValue="LX1e67ZYEpQZWjUDkJStCUBf+Lep1aT0n5tqi+/JnzojUpczfB5F0NnmDFtzGAb7bCuhrlIT8O3g93cndxHsBA==" spinCount="100000" sheet="1" objects="1" scenarios="1" formatColumns="0" formatRows="0" autoFilter="0"/>
  <autoFilter ref="C117:K156" xr:uid="{00000000-0009-0000-0000-00004A000000}"/>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2:BM16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337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2" customFormat="1" ht="12" customHeight="1">
      <c r="A8" s="36"/>
      <c r="B8" s="41"/>
      <c r="C8" s="36"/>
      <c r="D8" s="123" t="s">
        <v>368</v>
      </c>
      <c r="E8" s="36"/>
      <c r="F8" s="36"/>
      <c r="G8" s="36"/>
      <c r="H8" s="36"/>
      <c r="I8" s="124"/>
      <c r="J8" s="36"/>
      <c r="K8" s="36"/>
      <c r="L8" s="53"/>
      <c r="S8" s="36"/>
      <c r="T8" s="36"/>
      <c r="U8" s="36"/>
      <c r="V8" s="36"/>
      <c r="W8" s="36"/>
      <c r="X8" s="36"/>
      <c r="Y8" s="36"/>
      <c r="Z8" s="36"/>
      <c r="AA8" s="36"/>
      <c r="AB8" s="36"/>
      <c r="AC8" s="36"/>
      <c r="AD8" s="36"/>
      <c r="AE8" s="36"/>
    </row>
    <row r="9" spans="1:46" s="2" customFormat="1" ht="16.5" customHeight="1">
      <c r="A9" s="36"/>
      <c r="B9" s="41"/>
      <c r="C9" s="36"/>
      <c r="D9" s="36"/>
      <c r="E9" s="348" t="s">
        <v>9053</v>
      </c>
      <c r="F9" s="349"/>
      <c r="G9" s="349"/>
      <c r="H9" s="349"/>
      <c r="I9" s="124"/>
      <c r="J9" s="36"/>
      <c r="K9" s="36"/>
      <c r="L9" s="53"/>
      <c r="S9" s="36"/>
      <c r="T9" s="36"/>
      <c r="U9" s="36"/>
      <c r="V9" s="36"/>
      <c r="W9" s="36"/>
      <c r="X9" s="36"/>
      <c r="Y9" s="36"/>
      <c r="Z9" s="36"/>
      <c r="AA9" s="36"/>
      <c r="AB9" s="36"/>
      <c r="AC9" s="36"/>
      <c r="AD9" s="36"/>
      <c r="AE9" s="36"/>
    </row>
    <row r="10" spans="1:46" s="2" customFormat="1">
      <c r="A10" s="36"/>
      <c r="B10" s="41"/>
      <c r="C10" s="36"/>
      <c r="D10" s="36"/>
      <c r="E10" s="36"/>
      <c r="F10" s="36"/>
      <c r="G10" s="36"/>
      <c r="H10" s="36"/>
      <c r="I10" s="124"/>
      <c r="J10" s="36"/>
      <c r="K10" s="36"/>
      <c r="L10" s="53"/>
      <c r="S10" s="36"/>
      <c r="T10" s="36"/>
      <c r="U10" s="36"/>
      <c r="V10" s="36"/>
      <c r="W10" s="36"/>
      <c r="X10" s="36"/>
      <c r="Y10" s="36"/>
      <c r="Z10" s="36"/>
      <c r="AA10" s="36"/>
      <c r="AB10" s="36"/>
      <c r="AC10" s="36"/>
      <c r="AD10" s="36"/>
      <c r="AE10" s="36"/>
    </row>
    <row r="11" spans="1:46" s="2" customFormat="1" ht="12" customHeight="1">
      <c r="A11" s="36"/>
      <c r="B11" s="41"/>
      <c r="C11" s="36"/>
      <c r="D11" s="123" t="s">
        <v>18</v>
      </c>
      <c r="E11" s="36"/>
      <c r="F11" s="112" t="s">
        <v>1</v>
      </c>
      <c r="G11" s="36"/>
      <c r="H11" s="36"/>
      <c r="I11" s="125" t="s">
        <v>20</v>
      </c>
      <c r="J11" s="112" t="s">
        <v>1</v>
      </c>
      <c r="K11" s="36"/>
      <c r="L11" s="53"/>
      <c r="S11" s="36"/>
      <c r="T11" s="36"/>
      <c r="U11" s="36"/>
      <c r="V11" s="36"/>
      <c r="W11" s="36"/>
      <c r="X11" s="36"/>
      <c r="Y11" s="36"/>
      <c r="Z11" s="36"/>
      <c r="AA11" s="36"/>
      <c r="AB11" s="36"/>
      <c r="AC11" s="36"/>
      <c r="AD11" s="36"/>
      <c r="AE11" s="36"/>
    </row>
    <row r="12" spans="1:46" s="2" customFormat="1" ht="12" customHeight="1">
      <c r="A12" s="36"/>
      <c r="B12" s="41"/>
      <c r="C12" s="36"/>
      <c r="D12" s="123" t="s">
        <v>22</v>
      </c>
      <c r="E12" s="36"/>
      <c r="F12" s="112" t="s">
        <v>23</v>
      </c>
      <c r="G12" s="36"/>
      <c r="H12" s="36"/>
      <c r="I12" s="125" t="s">
        <v>24</v>
      </c>
      <c r="J12" s="126" t="str">
        <f>'Rekapitulace stavby'!AN8</f>
        <v>18. 5. 2020</v>
      </c>
      <c r="K12" s="36"/>
      <c r="L12" s="53"/>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124"/>
      <c r="J13" s="36"/>
      <c r="K13" s="36"/>
      <c r="L13" s="53"/>
      <c r="S13" s="36"/>
      <c r="T13" s="36"/>
      <c r="U13" s="36"/>
      <c r="V13" s="36"/>
      <c r="W13" s="36"/>
      <c r="X13" s="36"/>
      <c r="Y13" s="36"/>
      <c r="Z13" s="36"/>
      <c r="AA13" s="36"/>
      <c r="AB13" s="36"/>
      <c r="AC13" s="36"/>
      <c r="AD13" s="36"/>
      <c r="AE13" s="36"/>
    </row>
    <row r="14" spans="1:46" s="2" customFormat="1" ht="12" customHeight="1">
      <c r="A14" s="36"/>
      <c r="B14" s="41"/>
      <c r="C14" s="36"/>
      <c r="D14" s="123" t="s">
        <v>30</v>
      </c>
      <c r="E14" s="36"/>
      <c r="F14" s="36"/>
      <c r="G14" s="36"/>
      <c r="H14" s="36"/>
      <c r="I14" s="125" t="s">
        <v>31</v>
      </c>
      <c r="J14" s="112" t="s">
        <v>1</v>
      </c>
      <c r="K14" s="36"/>
      <c r="L14" s="53"/>
      <c r="S14" s="36"/>
      <c r="T14" s="36"/>
      <c r="U14" s="36"/>
      <c r="V14" s="36"/>
      <c r="W14" s="36"/>
      <c r="X14" s="36"/>
      <c r="Y14" s="36"/>
      <c r="Z14" s="36"/>
      <c r="AA14" s="36"/>
      <c r="AB14" s="36"/>
      <c r="AC14" s="36"/>
      <c r="AD14" s="36"/>
      <c r="AE14" s="36"/>
    </row>
    <row r="15" spans="1:46" s="2" customFormat="1" ht="18" customHeight="1">
      <c r="A15" s="36"/>
      <c r="B15" s="41"/>
      <c r="C15" s="36"/>
      <c r="D15" s="36"/>
      <c r="E15" s="112" t="s">
        <v>32</v>
      </c>
      <c r="F15" s="36"/>
      <c r="G15" s="36"/>
      <c r="H15" s="36"/>
      <c r="I15" s="125" t="s">
        <v>33</v>
      </c>
      <c r="J15" s="112" t="s">
        <v>1</v>
      </c>
      <c r="K15" s="36"/>
      <c r="L15" s="53"/>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124"/>
      <c r="J16" s="36"/>
      <c r="K16" s="36"/>
      <c r="L16" s="53"/>
      <c r="S16" s="36"/>
      <c r="T16" s="36"/>
      <c r="U16" s="36"/>
      <c r="V16" s="36"/>
      <c r="W16" s="36"/>
      <c r="X16" s="36"/>
      <c r="Y16" s="36"/>
      <c r="Z16" s="36"/>
      <c r="AA16" s="36"/>
      <c r="AB16" s="36"/>
      <c r="AC16" s="36"/>
      <c r="AD16" s="36"/>
      <c r="AE16" s="36"/>
    </row>
    <row r="17" spans="1:31" s="2" customFormat="1" ht="12" customHeight="1">
      <c r="A17" s="36"/>
      <c r="B17" s="41"/>
      <c r="C17" s="36"/>
      <c r="D17" s="123" t="s">
        <v>34</v>
      </c>
      <c r="E17" s="36"/>
      <c r="F17" s="36"/>
      <c r="G17" s="36"/>
      <c r="H17" s="36"/>
      <c r="I17" s="125" t="s">
        <v>31</v>
      </c>
      <c r="J17" s="31" t="str">
        <f>'Rekapitulace stavby'!AN13</f>
        <v>Vyplň údaj</v>
      </c>
      <c r="K17" s="36"/>
      <c r="L17" s="53"/>
      <c r="S17" s="36"/>
      <c r="T17" s="36"/>
      <c r="U17" s="36"/>
      <c r="V17" s="36"/>
      <c r="W17" s="36"/>
      <c r="X17" s="36"/>
      <c r="Y17" s="36"/>
      <c r="Z17" s="36"/>
      <c r="AA17" s="36"/>
      <c r="AB17" s="36"/>
      <c r="AC17" s="36"/>
      <c r="AD17" s="36"/>
      <c r="AE17" s="36"/>
    </row>
    <row r="18" spans="1:31" s="2" customFormat="1" ht="18" customHeight="1">
      <c r="A18" s="36"/>
      <c r="B18" s="41"/>
      <c r="C18" s="36"/>
      <c r="D18" s="36"/>
      <c r="E18" s="350" t="str">
        <f>'Rekapitulace stavby'!E14</f>
        <v>Vyplň údaj</v>
      </c>
      <c r="F18" s="351"/>
      <c r="G18" s="351"/>
      <c r="H18" s="351"/>
      <c r="I18" s="125" t="s">
        <v>33</v>
      </c>
      <c r="J18" s="31" t="str">
        <f>'Rekapitulace stavby'!AN14</f>
        <v>Vyplň údaj</v>
      </c>
      <c r="K18" s="36"/>
      <c r="L18" s="53"/>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124"/>
      <c r="J19" s="36"/>
      <c r="K19" s="36"/>
      <c r="L19" s="53"/>
      <c r="S19" s="36"/>
      <c r="T19" s="36"/>
      <c r="U19" s="36"/>
      <c r="V19" s="36"/>
      <c r="W19" s="36"/>
      <c r="X19" s="36"/>
      <c r="Y19" s="36"/>
      <c r="Z19" s="36"/>
      <c r="AA19" s="36"/>
      <c r="AB19" s="36"/>
      <c r="AC19" s="36"/>
      <c r="AD19" s="36"/>
      <c r="AE19" s="36"/>
    </row>
    <row r="20" spans="1:31" s="2" customFormat="1" ht="12" customHeight="1">
      <c r="A20" s="36"/>
      <c r="B20" s="41"/>
      <c r="C20" s="36"/>
      <c r="D20" s="123" t="s">
        <v>36</v>
      </c>
      <c r="E20" s="36"/>
      <c r="F20" s="36"/>
      <c r="G20" s="36"/>
      <c r="H20" s="36"/>
      <c r="I20" s="125" t="s">
        <v>31</v>
      </c>
      <c r="J20" s="112" t="s">
        <v>1</v>
      </c>
      <c r="K20" s="36"/>
      <c r="L20" s="53"/>
      <c r="S20" s="36"/>
      <c r="T20" s="36"/>
      <c r="U20" s="36"/>
      <c r="V20" s="36"/>
      <c r="W20" s="36"/>
      <c r="X20" s="36"/>
      <c r="Y20" s="36"/>
      <c r="Z20" s="36"/>
      <c r="AA20" s="36"/>
      <c r="AB20" s="36"/>
      <c r="AC20" s="36"/>
      <c r="AD20" s="36"/>
      <c r="AE20" s="36"/>
    </row>
    <row r="21" spans="1:31" s="2" customFormat="1" ht="18" customHeight="1">
      <c r="A21" s="36"/>
      <c r="B21" s="41"/>
      <c r="C21" s="36"/>
      <c r="D21" s="36"/>
      <c r="E21" s="112" t="s">
        <v>37</v>
      </c>
      <c r="F21" s="36"/>
      <c r="G21" s="36"/>
      <c r="H21" s="36"/>
      <c r="I21" s="125" t="s">
        <v>33</v>
      </c>
      <c r="J21" s="112" t="s">
        <v>1</v>
      </c>
      <c r="K21" s="36"/>
      <c r="L21" s="53"/>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124"/>
      <c r="J22" s="36"/>
      <c r="K22" s="36"/>
      <c r="L22" s="53"/>
      <c r="S22" s="36"/>
      <c r="T22" s="36"/>
      <c r="U22" s="36"/>
      <c r="V22" s="36"/>
      <c r="W22" s="36"/>
      <c r="X22" s="36"/>
      <c r="Y22" s="36"/>
      <c r="Z22" s="36"/>
      <c r="AA22" s="36"/>
      <c r="AB22" s="36"/>
      <c r="AC22" s="36"/>
      <c r="AD22" s="36"/>
      <c r="AE22" s="36"/>
    </row>
    <row r="23" spans="1:31" s="2" customFormat="1" ht="12" customHeight="1">
      <c r="A23" s="36"/>
      <c r="B23" s="41"/>
      <c r="C23" s="36"/>
      <c r="D23" s="123" t="s">
        <v>39</v>
      </c>
      <c r="E23" s="36"/>
      <c r="F23" s="36"/>
      <c r="G23" s="36"/>
      <c r="H23" s="36"/>
      <c r="I23" s="125" t="s">
        <v>31</v>
      </c>
      <c r="J23" s="112" t="str">
        <f>IF('Rekapitulace stavby'!AN19="","",'Rekapitulace stavby'!AN19)</f>
        <v/>
      </c>
      <c r="K23" s="36"/>
      <c r="L23" s="53"/>
      <c r="S23" s="36"/>
      <c r="T23" s="36"/>
      <c r="U23" s="36"/>
      <c r="V23" s="36"/>
      <c r="W23" s="36"/>
      <c r="X23" s="36"/>
      <c r="Y23" s="36"/>
      <c r="Z23" s="36"/>
      <c r="AA23" s="36"/>
      <c r="AB23" s="36"/>
      <c r="AC23" s="36"/>
      <c r="AD23" s="36"/>
      <c r="AE23" s="36"/>
    </row>
    <row r="24" spans="1:31" s="2" customFormat="1" ht="18" customHeight="1">
      <c r="A24" s="36"/>
      <c r="B24" s="41"/>
      <c r="C24" s="36"/>
      <c r="D24" s="36"/>
      <c r="E24" s="112" t="str">
        <f>IF('Rekapitulace stavby'!E20="","",'Rekapitulace stavby'!E20)</f>
        <v xml:space="preserve"> </v>
      </c>
      <c r="F24" s="36"/>
      <c r="G24" s="36"/>
      <c r="H24" s="36"/>
      <c r="I24" s="125" t="s">
        <v>33</v>
      </c>
      <c r="J24" s="112" t="str">
        <f>IF('Rekapitulace stavby'!AN20="","",'Rekapitulace stavby'!AN20)</f>
        <v/>
      </c>
      <c r="K24" s="36"/>
      <c r="L24" s="53"/>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124"/>
      <c r="J25" s="36"/>
      <c r="K25" s="36"/>
      <c r="L25" s="53"/>
      <c r="S25" s="36"/>
      <c r="T25" s="36"/>
      <c r="U25" s="36"/>
      <c r="V25" s="36"/>
      <c r="W25" s="36"/>
      <c r="X25" s="36"/>
      <c r="Y25" s="36"/>
      <c r="Z25" s="36"/>
      <c r="AA25" s="36"/>
      <c r="AB25" s="36"/>
      <c r="AC25" s="36"/>
      <c r="AD25" s="36"/>
      <c r="AE25" s="36"/>
    </row>
    <row r="26" spans="1:31" s="2" customFormat="1" ht="12" customHeight="1">
      <c r="A26" s="36"/>
      <c r="B26" s="41"/>
      <c r="C26" s="36"/>
      <c r="D26" s="123" t="s">
        <v>41</v>
      </c>
      <c r="E26" s="36"/>
      <c r="F26" s="36"/>
      <c r="G26" s="36"/>
      <c r="H26" s="36"/>
      <c r="I26" s="124"/>
      <c r="J26" s="36"/>
      <c r="K26" s="36"/>
      <c r="L26" s="53"/>
      <c r="S26" s="36"/>
      <c r="T26" s="36"/>
      <c r="U26" s="36"/>
      <c r="V26" s="36"/>
      <c r="W26" s="36"/>
      <c r="X26" s="36"/>
      <c r="Y26" s="36"/>
      <c r="Z26" s="36"/>
      <c r="AA26" s="36"/>
      <c r="AB26" s="36"/>
      <c r="AC26" s="36"/>
      <c r="AD26" s="36"/>
      <c r="AE26" s="36"/>
    </row>
    <row r="27" spans="1:31" s="8" customFormat="1" ht="119.25" customHeight="1">
      <c r="A27" s="127"/>
      <c r="B27" s="128"/>
      <c r="C27" s="127"/>
      <c r="D27" s="127"/>
      <c r="E27" s="352" t="s">
        <v>42</v>
      </c>
      <c r="F27" s="352"/>
      <c r="G27" s="352"/>
      <c r="H27" s="352"/>
      <c r="I27" s="129"/>
      <c r="J27" s="127"/>
      <c r="K27" s="127"/>
      <c r="L27" s="130"/>
      <c r="S27" s="127"/>
      <c r="T27" s="127"/>
      <c r="U27" s="127"/>
      <c r="V27" s="127"/>
      <c r="W27" s="127"/>
      <c r="X27" s="127"/>
      <c r="Y27" s="127"/>
      <c r="Z27" s="127"/>
      <c r="AA27" s="127"/>
      <c r="AB27" s="127"/>
      <c r="AC27" s="127"/>
      <c r="AD27" s="127"/>
      <c r="AE27" s="127"/>
    </row>
    <row r="28" spans="1:31" s="2" customFormat="1" ht="6.95" customHeight="1">
      <c r="A28" s="36"/>
      <c r="B28" s="41"/>
      <c r="C28" s="36"/>
      <c r="D28" s="36"/>
      <c r="E28" s="36"/>
      <c r="F28" s="36"/>
      <c r="G28" s="36"/>
      <c r="H28" s="36"/>
      <c r="I28" s="124"/>
      <c r="J28" s="36"/>
      <c r="K28" s="36"/>
      <c r="L28" s="53"/>
      <c r="S28" s="36"/>
      <c r="T28" s="36"/>
      <c r="U28" s="36"/>
      <c r="V28" s="36"/>
      <c r="W28" s="36"/>
      <c r="X28" s="36"/>
      <c r="Y28" s="36"/>
      <c r="Z28" s="36"/>
      <c r="AA28" s="36"/>
      <c r="AB28" s="36"/>
      <c r="AC28" s="36"/>
      <c r="AD28" s="36"/>
      <c r="AE28" s="36"/>
    </row>
    <row r="29" spans="1:31" s="2" customFormat="1" ht="6.95" customHeight="1">
      <c r="A29" s="36"/>
      <c r="B29" s="41"/>
      <c r="C29" s="36"/>
      <c r="D29" s="131"/>
      <c r="E29" s="131"/>
      <c r="F29" s="131"/>
      <c r="G29" s="131"/>
      <c r="H29" s="131"/>
      <c r="I29" s="132"/>
      <c r="J29" s="131"/>
      <c r="K29" s="131"/>
      <c r="L29" s="53"/>
      <c r="S29" s="36"/>
      <c r="T29" s="36"/>
      <c r="U29" s="36"/>
      <c r="V29" s="36"/>
      <c r="W29" s="36"/>
      <c r="X29" s="36"/>
      <c r="Y29" s="36"/>
      <c r="Z29" s="36"/>
      <c r="AA29" s="36"/>
      <c r="AB29" s="36"/>
      <c r="AC29" s="36"/>
      <c r="AD29" s="36"/>
      <c r="AE29" s="36"/>
    </row>
    <row r="30" spans="1:31" s="2" customFormat="1" ht="25.35" customHeight="1">
      <c r="A30" s="36"/>
      <c r="B30" s="41"/>
      <c r="C30" s="36"/>
      <c r="D30" s="133" t="s">
        <v>43</v>
      </c>
      <c r="E30" s="36"/>
      <c r="F30" s="36"/>
      <c r="G30" s="36"/>
      <c r="H30" s="36"/>
      <c r="I30" s="124"/>
      <c r="J30" s="134">
        <f>ROUND(J119, 2)</f>
        <v>0</v>
      </c>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14.45" customHeight="1">
      <c r="A32" s="36"/>
      <c r="B32" s="41"/>
      <c r="C32" s="36"/>
      <c r="D32" s="36"/>
      <c r="E32" s="36"/>
      <c r="F32" s="135" t="s">
        <v>45</v>
      </c>
      <c r="G32" s="36"/>
      <c r="H32" s="36"/>
      <c r="I32" s="136" t="s">
        <v>44</v>
      </c>
      <c r="J32" s="135" t="s">
        <v>46</v>
      </c>
      <c r="K32" s="36"/>
      <c r="L32" s="53"/>
      <c r="S32" s="36"/>
      <c r="T32" s="36"/>
      <c r="U32" s="36"/>
      <c r="V32" s="36"/>
      <c r="W32" s="36"/>
      <c r="X32" s="36"/>
      <c r="Y32" s="36"/>
      <c r="Z32" s="36"/>
      <c r="AA32" s="36"/>
      <c r="AB32" s="36"/>
      <c r="AC32" s="36"/>
      <c r="AD32" s="36"/>
      <c r="AE32" s="36"/>
    </row>
    <row r="33" spans="1:31" s="2" customFormat="1" ht="14.45" customHeight="1">
      <c r="A33" s="36"/>
      <c r="B33" s="41"/>
      <c r="C33" s="36"/>
      <c r="D33" s="137" t="s">
        <v>47</v>
      </c>
      <c r="E33" s="123" t="s">
        <v>48</v>
      </c>
      <c r="F33" s="138">
        <f>ROUND((SUM(BE119:BE161)),  2)</f>
        <v>0</v>
      </c>
      <c r="G33" s="36"/>
      <c r="H33" s="36"/>
      <c r="I33" s="139">
        <v>0.21</v>
      </c>
      <c r="J33" s="138">
        <f>ROUND(((SUM(BE119:BE161))*I33),  2)</f>
        <v>0</v>
      </c>
      <c r="K33" s="36"/>
      <c r="L33" s="53"/>
      <c r="S33" s="36"/>
      <c r="T33" s="36"/>
      <c r="U33" s="36"/>
      <c r="V33" s="36"/>
      <c r="W33" s="36"/>
      <c r="X33" s="36"/>
      <c r="Y33" s="36"/>
      <c r="Z33" s="36"/>
      <c r="AA33" s="36"/>
      <c r="AB33" s="36"/>
      <c r="AC33" s="36"/>
      <c r="AD33" s="36"/>
      <c r="AE33" s="36"/>
    </row>
    <row r="34" spans="1:31" s="2" customFormat="1" ht="14.45" customHeight="1">
      <c r="A34" s="36"/>
      <c r="B34" s="41"/>
      <c r="C34" s="36"/>
      <c r="D34" s="36"/>
      <c r="E34" s="123" t="s">
        <v>49</v>
      </c>
      <c r="F34" s="138">
        <f>ROUND((SUM(BF119:BF161)),  2)</f>
        <v>0</v>
      </c>
      <c r="G34" s="36"/>
      <c r="H34" s="36"/>
      <c r="I34" s="139">
        <v>0.15</v>
      </c>
      <c r="J34" s="138">
        <f>ROUND(((SUM(BF119:BF161))*I34),  2)</f>
        <v>0</v>
      </c>
      <c r="K34" s="36"/>
      <c r="L34" s="53"/>
      <c r="S34" s="36"/>
      <c r="T34" s="36"/>
      <c r="U34" s="36"/>
      <c r="V34" s="36"/>
      <c r="W34" s="36"/>
      <c r="X34" s="36"/>
      <c r="Y34" s="36"/>
      <c r="Z34" s="36"/>
      <c r="AA34" s="36"/>
      <c r="AB34" s="36"/>
      <c r="AC34" s="36"/>
      <c r="AD34" s="36"/>
      <c r="AE34" s="36"/>
    </row>
    <row r="35" spans="1:31" s="2" customFormat="1" ht="14.45" hidden="1" customHeight="1">
      <c r="A35" s="36"/>
      <c r="B35" s="41"/>
      <c r="C35" s="36"/>
      <c r="D35" s="36"/>
      <c r="E35" s="123" t="s">
        <v>50</v>
      </c>
      <c r="F35" s="138">
        <f>ROUND((SUM(BG119:BG161)),  2)</f>
        <v>0</v>
      </c>
      <c r="G35" s="36"/>
      <c r="H35" s="36"/>
      <c r="I35" s="139">
        <v>0.21</v>
      </c>
      <c r="J35" s="138">
        <f>0</f>
        <v>0</v>
      </c>
      <c r="K35" s="36"/>
      <c r="L35" s="53"/>
      <c r="S35" s="36"/>
      <c r="T35" s="36"/>
      <c r="U35" s="36"/>
      <c r="V35" s="36"/>
      <c r="W35" s="36"/>
      <c r="X35" s="36"/>
      <c r="Y35" s="36"/>
      <c r="Z35" s="36"/>
      <c r="AA35" s="36"/>
      <c r="AB35" s="36"/>
      <c r="AC35" s="36"/>
      <c r="AD35" s="36"/>
      <c r="AE35" s="36"/>
    </row>
    <row r="36" spans="1:31" s="2" customFormat="1" ht="14.45" hidden="1" customHeight="1">
      <c r="A36" s="36"/>
      <c r="B36" s="41"/>
      <c r="C36" s="36"/>
      <c r="D36" s="36"/>
      <c r="E36" s="123" t="s">
        <v>51</v>
      </c>
      <c r="F36" s="138">
        <f>ROUND((SUM(BH119:BH161)),  2)</f>
        <v>0</v>
      </c>
      <c r="G36" s="36"/>
      <c r="H36" s="36"/>
      <c r="I36" s="139">
        <v>0.15</v>
      </c>
      <c r="J36" s="138">
        <f>0</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52</v>
      </c>
      <c r="F37" s="138">
        <f>ROUND((SUM(BI119:BI161)),  2)</f>
        <v>0</v>
      </c>
      <c r="G37" s="36"/>
      <c r="H37" s="36"/>
      <c r="I37" s="139">
        <v>0</v>
      </c>
      <c r="J37" s="138">
        <f>0</f>
        <v>0</v>
      </c>
      <c r="K37" s="36"/>
      <c r="L37" s="53"/>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124"/>
      <c r="J38" s="36"/>
      <c r="K38" s="36"/>
      <c r="L38" s="53"/>
      <c r="S38" s="36"/>
      <c r="T38" s="36"/>
      <c r="U38" s="36"/>
      <c r="V38" s="36"/>
      <c r="W38" s="36"/>
      <c r="X38" s="36"/>
      <c r="Y38" s="36"/>
      <c r="Z38" s="36"/>
      <c r="AA38" s="36"/>
      <c r="AB38" s="36"/>
      <c r="AC38" s="36"/>
      <c r="AD38" s="36"/>
      <c r="AE38" s="36"/>
    </row>
    <row r="39" spans="1:31" s="2" customFormat="1" ht="25.35" customHeight="1">
      <c r="A39" s="36"/>
      <c r="B39" s="41"/>
      <c r="C39" s="140"/>
      <c r="D39" s="141" t="s">
        <v>53</v>
      </c>
      <c r="E39" s="142"/>
      <c r="F39" s="142"/>
      <c r="G39" s="143" t="s">
        <v>54</v>
      </c>
      <c r="H39" s="144" t="s">
        <v>55</v>
      </c>
      <c r="I39" s="145"/>
      <c r="J39" s="146">
        <f>SUM(J30:J37)</f>
        <v>0</v>
      </c>
      <c r="K39" s="147"/>
      <c r="L39" s="53"/>
      <c r="S39" s="36"/>
      <c r="T39" s="36"/>
      <c r="U39" s="36"/>
      <c r="V39" s="36"/>
      <c r="W39" s="36"/>
      <c r="X39" s="36"/>
      <c r="Y39" s="36"/>
      <c r="Z39" s="36"/>
      <c r="AA39" s="36"/>
      <c r="AB39" s="36"/>
      <c r="AC39" s="36"/>
      <c r="AD39" s="36"/>
      <c r="AE39" s="36"/>
    </row>
    <row r="40" spans="1:31" s="2" customFormat="1" ht="14.4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1" customFormat="1" ht="14.45" customHeight="1">
      <c r="B41" s="21"/>
      <c r="I41" s="117"/>
      <c r="L41" s="21"/>
    </row>
    <row r="42" spans="1:31" s="1" customFormat="1" ht="14.45" customHeight="1">
      <c r="B42" s="21"/>
      <c r="I42" s="117"/>
      <c r="L42" s="21"/>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47"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47"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47"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47"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47"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47" s="2" customFormat="1" ht="12" customHeight="1">
      <c r="A86" s="36"/>
      <c r="B86" s="37"/>
      <c r="C86" s="30" t="s">
        <v>368</v>
      </c>
      <c r="D86" s="38"/>
      <c r="E86" s="38"/>
      <c r="F86" s="38"/>
      <c r="G86" s="38"/>
      <c r="H86" s="38"/>
      <c r="I86" s="124"/>
      <c r="J86" s="38"/>
      <c r="K86" s="38"/>
      <c r="L86" s="53"/>
      <c r="S86" s="36"/>
      <c r="T86" s="36"/>
      <c r="U86" s="36"/>
      <c r="V86" s="36"/>
      <c r="W86" s="36"/>
      <c r="X86" s="36"/>
      <c r="Y86" s="36"/>
      <c r="Z86" s="36"/>
      <c r="AA86" s="36"/>
      <c r="AB86" s="36"/>
      <c r="AC86" s="36"/>
      <c r="AD86" s="36"/>
      <c r="AE86" s="36"/>
    </row>
    <row r="87" spans="1:47" s="2" customFormat="1" ht="16.5" customHeight="1">
      <c r="A87" s="36"/>
      <c r="B87" s="37"/>
      <c r="C87" s="38"/>
      <c r="D87" s="38"/>
      <c r="E87" s="323" t="str">
        <f>E9</f>
        <v>SO 604 - Sadové úpravy, náhradní výsadba</v>
      </c>
      <c r="F87" s="343"/>
      <c r="G87" s="343"/>
      <c r="H87" s="343"/>
      <c r="I87" s="124"/>
      <c r="J87" s="38"/>
      <c r="K87" s="38"/>
      <c r="L87" s="53"/>
      <c r="S87" s="36"/>
      <c r="T87" s="36"/>
      <c r="U87" s="36"/>
      <c r="V87" s="36"/>
      <c r="W87" s="36"/>
      <c r="X87" s="36"/>
      <c r="Y87" s="36"/>
      <c r="Z87" s="36"/>
      <c r="AA87" s="36"/>
      <c r="AB87" s="36"/>
      <c r="AC87" s="36"/>
      <c r="AD87" s="36"/>
      <c r="AE87" s="36"/>
    </row>
    <row r="88" spans="1:47" s="2" customFormat="1" ht="6.95" customHeight="1">
      <c r="A88" s="36"/>
      <c r="B88" s="37"/>
      <c r="C88" s="38"/>
      <c r="D88" s="38"/>
      <c r="E88" s="38"/>
      <c r="F88" s="38"/>
      <c r="G88" s="38"/>
      <c r="H88" s="38"/>
      <c r="I88" s="124"/>
      <c r="J88" s="38"/>
      <c r="K88" s="38"/>
      <c r="L88" s="53"/>
      <c r="S88" s="36"/>
      <c r="T88" s="36"/>
      <c r="U88" s="36"/>
      <c r="V88" s="36"/>
      <c r="W88" s="36"/>
      <c r="X88" s="36"/>
      <c r="Y88" s="36"/>
      <c r="Z88" s="36"/>
      <c r="AA88" s="36"/>
      <c r="AB88" s="36"/>
      <c r="AC88" s="36"/>
      <c r="AD88" s="36"/>
      <c r="AE88" s="36"/>
    </row>
    <row r="89" spans="1:47" s="2" customFormat="1" ht="12" customHeight="1">
      <c r="A89" s="36"/>
      <c r="B89" s="37"/>
      <c r="C89" s="30" t="s">
        <v>22</v>
      </c>
      <c r="D89" s="38"/>
      <c r="E89" s="38"/>
      <c r="F89" s="28" t="str">
        <f>F12</f>
        <v>Moravská Třebová</v>
      </c>
      <c r="G89" s="38"/>
      <c r="H89" s="38"/>
      <c r="I89" s="125" t="s">
        <v>24</v>
      </c>
      <c r="J89" s="68" t="str">
        <f>IF(J12="","",J12)</f>
        <v>18. 5. 2020</v>
      </c>
      <c r="K89" s="38"/>
      <c r="L89" s="53"/>
      <c r="S89" s="36"/>
      <c r="T89" s="36"/>
      <c r="U89" s="36"/>
      <c r="V89" s="36"/>
      <c r="W89" s="36"/>
      <c r="X89" s="36"/>
      <c r="Y89" s="36"/>
      <c r="Z89" s="36"/>
      <c r="AA89" s="36"/>
      <c r="AB89" s="36"/>
      <c r="AC89" s="36"/>
      <c r="AD89" s="36"/>
      <c r="AE89" s="36"/>
    </row>
    <row r="90" spans="1:47"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47" s="2" customFormat="1" ht="25.7" customHeight="1">
      <c r="A91" s="36"/>
      <c r="B91" s="37"/>
      <c r="C91" s="30" t="s">
        <v>30</v>
      </c>
      <c r="D91" s="38"/>
      <c r="E91" s="38"/>
      <c r="F91" s="28" t="str">
        <f>E15</f>
        <v>Pardubický kraj</v>
      </c>
      <c r="G91" s="38"/>
      <c r="H91" s="38"/>
      <c r="I91" s="125" t="s">
        <v>36</v>
      </c>
      <c r="J91" s="34" t="str">
        <f>E21</f>
        <v>SIEBERT + TALAŠ, spol. s r.o.</v>
      </c>
      <c r="K91" s="38"/>
      <c r="L91" s="53"/>
      <c r="S91" s="36"/>
      <c r="T91" s="36"/>
      <c r="U91" s="36"/>
      <c r="V91" s="36"/>
      <c r="W91" s="36"/>
      <c r="X91" s="36"/>
      <c r="Y91" s="36"/>
      <c r="Z91" s="36"/>
      <c r="AA91" s="36"/>
      <c r="AB91" s="36"/>
      <c r="AC91" s="36"/>
      <c r="AD91" s="36"/>
      <c r="AE91" s="36"/>
    </row>
    <row r="92" spans="1:47" s="2" customFormat="1" ht="15.2" customHeight="1">
      <c r="A92" s="36"/>
      <c r="B92" s="37"/>
      <c r="C92" s="30" t="s">
        <v>34</v>
      </c>
      <c r="D92" s="38"/>
      <c r="E92" s="38"/>
      <c r="F92" s="28" t="str">
        <f>IF(E18="","",E18)</f>
        <v>Vyplň údaj</v>
      </c>
      <c r="G92" s="38"/>
      <c r="H92" s="38"/>
      <c r="I92" s="125" t="s">
        <v>39</v>
      </c>
      <c r="J92" s="34" t="str">
        <f>E24</f>
        <v xml:space="preserve"> </v>
      </c>
      <c r="K92" s="38"/>
      <c r="L92" s="53"/>
      <c r="S92" s="36"/>
      <c r="T92" s="36"/>
      <c r="U92" s="36"/>
      <c r="V92" s="36"/>
      <c r="W92" s="36"/>
      <c r="X92" s="36"/>
      <c r="Y92" s="36"/>
      <c r="Z92" s="36"/>
      <c r="AA92" s="36"/>
      <c r="AB92" s="36"/>
      <c r="AC92" s="36"/>
      <c r="AD92" s="36"/>
      <c r="AE92" s="36"/>
    </row>
    <row r="93" spans="1:47" s="2" customFormat="1" ht="10.35" customHeight="1">
      <c r="A93" s="36"/>
      <c r="B93" s="37"/>
      <c r="C93" s="38"/>
      <c r="D93" s="38"/>
      <c r="E93" s="38"/>
      <c r="F93" s="38"/>
      <c r="G93" s="38"/>
      <c r="H93" s="38"/>
      <c r="I93" s="124"/>
      <c r="J93" s="38"/>
      <c r="K93" s="38"/>
      <c r="L93" s="53"/>
      <c r="S93" s="36"/>
      <c r="T93" s="36"/>
      <c r="U93" s="36"/>
      <c r="V93" s="36"/>
      <c r="W93" s="36"/>
      <c r="X93" s="36"/>
      <c r="Y93" s="36"/>
      <c r="Z93" s="36"/>
      <c r="AA93" s="36"/>
      <c r="AB93" s="36"/>
      <c r="AC93" s="36"/>
      <c r="AD93" s="36"/>
      <c r="AE93" s="36"/>
    </row>
    <row r="94" spans="1:47" s="2" customFormat="1" ht="29.25" customHeight="1">
      <c r="A94" s="36"/>
      <c r="B94" s="37"/>
      <c r="C94" s="164" t="s">
        <v>371</v>
      </c>
      <c r="D94" s="165"/>
      <c r="E94" s="165"/>
      <c r="F94" s="165"/>
      <c r="G94" s="165"/>
      <c r="H94" s="165"/>
      <c r="I94" s="166"/>
      <c r="J94" s="167" t="s">
        <v>372</v>
      </c>
      <c r="K94" s="165"/>
      <c r="L94" s="53"/>
      <c r="S94" s="36"/>
      <c r="T94" s="36"/>
      <c r="U94" s="36"/>
      <c r="V94" s="36"/>
      <c r="W94" s="36"/>
      <c r="X94" s="36"/>
      <c r="Y94" s="36"/>
      <c r="Z94" s="36"/>
      <c r="AA94" s="36"/>
      <c r="AB94" s="36"/>
      <c r="AC94" s="36"/>
      <c r="AD94" s="36"/>
      <c r="AE94" s="36"/>
    </row>
    <row r="95" spans="1:47"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47" s="2" customFormat="1" ht="22.9" customHeight="1">
      <c r="A96" s="36"/>
      <c r="B96" s="37"/>
      <c r="C96" s="168" t="s">
        <v>373</v>
      </c>
      <c r="D96" s="38"/>
      <c r="E96" s="38"/>
      <c r="F96" s="38"/>
      <c r="G96" s="38"/>
      <c r="H96" s="38"/>
      <c r="I96" s="124"/>
      <c r="J96" s="86">
        <f>J119</f>
        <v>0</v>
      </c>
      <c r="K96" s="38"/>
      <c r="L96" s="53"/>
      <c r="S96" s="36"/>
      <c r="T96" s="36"/>
      <c r="U96" s="36"/>
      <c r="V96" s="36"/>
      <c r="W96" s="36"/>
      <c r="X96" s="36"/>
      <c r="Y96" s="36"/>
      <c r="Z96" s="36"/>
      <c r="AA96" s="36"/>
      <c r="AB96" s="36"/>
      <c r="AC96" s="36"/>
      <c r="AD96" s="36"/>
      <c r="AE96" s="36"/>
      <c r="AU96" s="18" t="s">
        <v>374</v>
      </c>
    </row>
    <row r="97" spans="1:31" s="9" customFormat="1" ht="24.95" customHeight="1">
      <c r="B97" s="169"/>
      <c r="C97" s="170"/>
      <c r="D97" s="171" t="s">
        <v>452</v>
      </c>
      <c r="E97" s="172"/>
      <c r="F97" s="172"/>
      <c r="G97" s="172"/>
      <c r="H97" s="172"/>
      <c r="I97" s="173"/>
      <c r="J97" s="174">
        <f>J120</f>
        <v>0</v>
      </c>
      <c r="K97" s="170"/>
      <c r="L97" s="175"/>
    </row>
    <row r="98" spans="1:31" s="10" customFormat="1" ht="19.899999999999999" customHeight="1">
      <c r="B98" s="176"/>
      <c r="C98" s="106"/>
      <c r="D98" s="177" t="s">
        <v>453</v>
      </c>
      <c r="E98" s="178"/>
      <c r="F98" s="178"/>
      <c r="G98" s="178"/>
      <c r="H98" s="178"/>
      <c r="I98" s="179"/>
      <c r="J98" s="180">
        <f>J121</f>
        <v>0</v>
      </c>
      <c r="K98" s="106"/>
      <c r="L98" s="181"/>
    </row>
    <row r="99" spans="1:31" s="10" customFormat="1" ht="19.899999999999999" customHeight="1">
      <c r="B99" s="176"/>
      <c r="C99" s="106"/>
      <c r="D99" s="177" t="s">
        <v>9054</v>
      </c>
      <c r="E99" s="178"/>
      <c r="F99" s="178"/>
      <c r="G99" s="178"/>
      <c r="H99" s="178"/>
      <c r="I99" s="179"/>
      <c r="J99" s="180">
        <f>J132</f>
        <v>0</v>
      </c>
      <c r="K99" s="106"/>
      <c r="L99" s="181"/>
    </row>
    <row r="100" spans="1:31" s="2" customFormat="1" ht="21.75" customHeight="1">
      <c r="A100" s="36"/>
      <c r="B100" s="37"/>
      <c r="C100" s="38"/>
      <c r="D100" s="38"/>
      <c r="E100" s="38"/>
      <c r="F100" s="38"/>
      <c r="G100" s="38"/>
      <c r="H100" s="38"/>
      <c r="I100" s="124"/>
      <c r="J100" s="38"/>
      <c r="K100" s="38"/>
      <c r="L100" s="53"/>
      <c r="S100" s="36"/>
      <c r="T100" s="36"/>
      <c r="U100" s="36"/>
      <c r="V100" s="36"/>
      <c r="W100" s="36"/>
      <c r="X100" s="36"/>
      <c r="Y100" s="36"/>
      <c r="Z100" s="36"/>
      <c r="AA100" s="36"/>
      <c r="AB100" s="36"/>
      <c r="AC100" s="36"/>
      <c r="AD100" s="36"/>
      <c r="AE100" s="36"/>
    </row>
    <row r="101" spans="1:31" s="2" customFormat="1" ht="6.95" customHeight="1">
      <c r="A101" s="36"/>
      <c r="B101" s="56"/>
      <c r="C101" s="57"/>
      <c r="D101" s="57"/>
      <c r="E101" s="57"/>
      <c r="F101" s="57"/>
      <c r="G101" s="57"/>
      <c r="H101" s="57"/>
      <c r="I101" s="160"/>
      <c r="J101" s="57"/>
      <c r="K101" s="57"/>
      <c r="L101" s="53"/>
      <c r="S101" s="36"/>
      <c r="T101" s="36"/>
      <c r="U101" s="36"/>
      <c r="V101" s="36"/>
      <c r="W101" s="36"/>
      <c r="X101" s="36"/>
      <c r="Y101" s="36"/>
      <c r="Z101" s="36"/>
      <c r="AA101" s="36"/>
      <c r="AB101" s="36"/>
      <c r="AC101" s="36"/>
      <c r="AD101" s="36"/>
      <c r="AE101" s="36"/>
    </row>
    <row r="105" spans="1:31" s="2" customFormat="1" ht="6.95" customHeight="1">
      <c r="A105" s="36"/>
      <c r="B105" s="58"/>
      <c r="C105" s="59"/>
      <c r="D105" s="59"/>
      <c r="E105" s="59"/>
      <c r="F105" s="59"/>
      <c r="G105" s="59"/>
      <c r="H105" s="59"/>
      <c r="I105" s="163"/>
      <c r="J105" s="59"/>
      <c r="K105" s="59"/>
      <c r="L105" s="53"/>
      <c r="S105" s="36"/>
      <c r="T105" s="36"/>
      <c r="U105" s="36"/>
      <c r="V105" s="36"/>
      <c r="W105" s="36"/>
      <c r="X105" s="36"/>
      <c r="Y105" s="36"/>
      <c r="Z105" s="36"/>
      <c r="AA105" s="36"/>
      <c r="AB105" s="36"/>
      <c r="AC105" s="36"/>
      <c r="AD105" s="36"/>
      <c r="AE105" s="36"/>
    </row>
    <row r="106" spans="1:31" s="2" customFormat="1" ht="24.95" customHeight="1">
      <c r="A106" s="36"/>
      <c r="B106" s="37"/>
      <c r="C106" s="24" t="s">
        <v>383</v>
      </c>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31" s="2" customFormat="1" ht="6.9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31" s="2" customFormat="1" ht="12" customHeight="1">
      <c r="A108" s="36"/>
      <c r="B108" s="37"/>
      <c r="C108" s="30" t="s">
        <v>16</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31" s="2" customFormat="1" ht="23.25" customHeight="1">
      <c r="A109" s="36"/>
      <c r="B109" s="37"/>
      <c r="C109" s="38"/>
      <c r="D109" s="38"/>
      <c r="E109" s="344" t="str">
        <f>E7</f>
        <v>NNP Moravská Třebová, výstavba nového objektu nemocnice a výjezdové základny ZZS PAK</v>
      </c>
      <c r="F109" s="345"/>
      <c r="G109" s="345"/>
      <c r="H109" s="345"/>
      <c r="I109" s="124"/>
      <c r="J109" s="38"/>
      <c r="K109" s="38"/>
      <c r="L109" s="53"/>
      <c r="S109" s="36"/>
      <c r="T109" s="36"/>
      <c r="U109" s="36"/>
      <c r="V109" s="36"/>
      <c r="W109" s="36"/>
      <c r="X109" s="36"/>
      <c r="Y109" s="36"/>
      <c r="Z109" s="36"/>
      <c r="AA109" s="36"/>
      <c r="AB109" s="36"/>
      <c r="AC109" s="36"/>
      <c r="AD109" s="36"/>
      <c r="AE109" s="36"/>
    </row>
    <row r="110" spans="1:31" s="2" customFormat="1" ht="12" customHeight="1">
      <c r="A110" s="36"/>
      <c r="B110" s="37"/>
      <c r="C110" s="30" t="s">
        <v>368</v>
      </c>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31" s="2" customFormat="1" ht="16.5" customHeight="1">
      <c r="A111" s="36"/>
      <c r="B111" s="37"/>
      <c r="C111" s="38"/>
      <c r="D111" s="38"/>
      <c r="E111" s="323" t="str">
        <f>E9</f>
        <v>SO 604 - Sadové úpravy, náhradní výsadba</v>
      </c>
      <c r="F111" s="343"/>
      <c r="G111" s="343"/>
      <c r="H111" s="343"/>
      <c r="I111" s="124"/>
      <c r="J111" s="38"/>
      <c r="K111" s="38"/>
      <c r="L111" s="53"/>
      <c r="S111" s="36"/>
      <c r="T111" s="36"/>
      <c r="U111" s="36"/>
      <c r="V111" s="36"/>
      <c r="W111" s="36"/>
      <c r="X111" s="36"/>
      <c r="Y111" s="36"/>
      <c r="Z111" s="36"/>
      <c r="AA111" s="36"/>
      <c r="AB111" s="36"/>
      <c r="AC111" s="36"/>
      <c r="AD111" s="36"/>
      <c r="AE111" s="36"/>
    </row>
    <row r="112" spans="1:31" s="2" customFormat="1" ht="6.95" customHeight="1">
      <c r="A112" s="36"/>
      <c r="B112" s="37"/>
      <c r="C112" s="38"/>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12" customHeight="1">
      <c r="A113" s="36"/>
      <c r="B113" s="37"/>
      <c r="C113" s="30" t="s">
        <v>22</v>
      </c>
      <c r="D113" s="38"/>
      <c r="E113" s="38"/>
      <c r="F113" s="28" t="str">
        <f>F12</f>
        <v>Moravská Třebová</v>
      </c>
      <c r="G113" s="38"/>
      <c r="H113" s="38"/>
      <c r="I113" s="125" t="s">
        <v>24</v>
      </c>
      <c r="J113" s="68" t="str">
        <f>IF(J12="","",J12)</f>
        <v>18. 5. 2020</v>
      </c>
      <c r="K113" s="38"/>
      <c r="L113" s="53"/>
      <c r="S113" s="36"/>
      <c r="T113" s="36"/>
      <c r="U113" s="36"/>
      <c r="V113" s="36"/>
      <c r="W113" s="36"/>
      <c r="X113" s="36"/>
      <c r="Y113" s="36"/>
      <c r="Z113" s="36"/>
      <c r="AA113" s="36"/>
      <c r="AB113" s="36"/>
      <c r="AC113" s="36"/>
      <c r="AD113" s="36"/>
      <c r="AE113" s="36"/>
    </row>
    <row r="114" spans="1:65"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5" s="2" customFormat="1" ht="25.7" customHeight="1">
      <c r="A115" s="36"/>
      <c r="B115" s="37"/>
      <c r="C115" s="30" t="s">
        <v>30</v>
      </c>
      <c r="D115" s="38"/>
      <c r="E115" s="38"/>
      <c r="F115" s="28" t="str">
        <f>E15</f>
        <v>Pardubický kraj</v>
      </c>
      <c r="G115" s="38"/>
      <c r="H115" s="38"/>
      <c r="I115" s="125" t="s">
        <v>36</v>
      </c>
      <c r="J115" s="34" t="str">
        <f>E21</f>
        <v>SIEBERT + TALAŠ, spol. s r.o.</v>
      </c>
      <c r="K115" s="38"/>
      <c r="L115" s="53"/>
      <c r="S115" s="36"/>
      <c r="T115" s="36"/>
      <c r="U115" s="36"/>
      <c r="V115" s="36"/>
      <c r="W115" s="36"/>
      <c r="X115" s="36"/>
      <c r="Y115" s="36"/>
      <c r="Z115" s="36"/>
      <c r="AA115" s="36"/>
      <c r="AB115" s="36"/>
      <c r="AC115" s="36"/>
      <c r="AD115" s="36"/>
      <c r="AE115" s="36"/>
    </row>
    <row r="116" spans="1:65" s="2" customFormat="1" ht="15.2" customHeight="1">
      <c r="A116" s="36"/>
      <c r="B116" s="37"/>
      <c r="C116" s="30" t="s">
        <v>34</v>
      </c>
      <c r="D116" s="38"/>
      <c r="E116" s="38"/>
      <c r="F116" s="28" t="str">
        <f>IF(E18="","",E18)</f>
        <v>Vyplň údaj</v>
      </c>
      <c r="G116" s="38"/>
      <c r="H116" s="38"/>
      <c r="I116" s="125" t="s">
        <v>39</v>
      </c>
      <c r="J116" s="34" t="str">
        <f>E24</f>
        <v xml:space="preserve"> </v>
      </c>
      <c r="K116" s="38"/>
      <c r="L116" s="53"/>
      <c r="S116" s="36"/>
      <c r="T116" s="36"/>
      <c r="U116" s="36"/>
      <c r="V116" s="36"/>
      <c r="W116" s="36"/>
      <c r="X116" s="36"/>
      <c r="Y116" s="36"/>
      <c r="Z116" s="36"/>
      <c r="AA116" s="36"/>
      <c r="AB116" s="36"/>
      <c r="AC116" s="36"/>
      <c r="AD116" s="36"/>
      <c r="AE116" s="36"/>
    </row>
    <row r="117" spans="1:65" s="2" customFormat="1" ht="10.3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11" customFormat="1" ht="29.25" customHeight="1">
      <c r="A118" s="182"/>
      <c r="B118" s="183"/>
      <c r="C118" s="184" t="s">
        <v>384</v>
      </c>
      <c r="D118" s="185" t="s">
        <v>68</v>
      </c>
      <c r="E118" s="185" t="s">
        <v>64</v>
      </c>
      <c r="F118" s="185" t="s">
        <v>65</v>
      </c>
      <c r="G118" s="185" t="s">
        <v>385</v>
      </c>
      <c r="H118" s="185" t="s">
        <v>386</v>
      </c>
      <c r="I118" s="186" t="s">
        <v>387</v>
      </c>
      <c r="J118" s="187" t="s">
        <v>372</v>
      </c>
      <c r="K118" s="188" t="s">
        <v>388</v>
      </c>
      <c r="L118" s="189"/>
      <c r="M118" s="77" t="s">
        <v>1</v>
      </c>
      <c r="N118" s="78" t="s">
        <v>47</v>
      </c>
      <c r="O118" s="78" t="s">
        <v>389</v>
      </c>
      <c r="P118" s="78" t="s">
        <v>390</v>
      </c>
      <c r="Q118" s="78" t="s">
        <v>391</v>
      </c>
      <c r="R118" s="78" t="s">
        <v>392</v>
      </c>
      <c r="S118" s="78" t="s">
        <v>393</v>
      </c>
      <c r="T118" s="79" t="s">
        <v>394</v>
      </c>
      <c r="U118" s="182"/>
      <c r="V118" s="182"/>
      <c r="W118" s="182"/>
      <c r="X118" s="182"/>
      <c r="Y118" s="182"/>
      <c r="Z118" s="182"/>
      <c r="AA118" s="182"/>
      <c r="AB118" s="182"/>
      <c r="AC118" s="182"/>
      <c r="AD118" s="182"/>
      <c r="AE118" s="182"/>
    </row>
    <row r="119" spans="1:65" s="2" customFormat="1" ht="22.9" customHeight="1">
      <c r="A119" s="36"/>
      <c r="B119" s="37"/>
      <c r="C119" s="84" t="s">
        <v>395</v>
      </c>
      <c r="D119" s="38"/>
      <c r="E119" s="38"/>
      <c r="F119" s="38"/>
      <c r="G119" s="38"/>
      <c r="H119" s="38"/>
      <c r="I119" s="124"/>
      <c r="J119" s="190">
        <f>BK119</f>
        <v>0</v>
      </c>
      <c r="K119" s="38"/>
      <c r="L119" s="41"/>
      <c r="M119" s="80"/>
      <c r="N119" s="191"/>
      <c r="O119" s="81"/>
      <c r="P119" s="192">
        <f>P120</f>
        <v>0</v>
      </c>
      <c r="Q119" s="81"/>
      <c r="R119" s="192">
        <f>R120</f>
        <v>0</v>
      </c>
      <c r="S119" s="81"/>
      <c r="T119" s="193">
        <f>T120</f>
        <v>0</v>
      </c>
      <c r="U119" s="36"/>
      <c r="V119" s="36"/>
      <c r="W119" s="36"/>
      <c r="X119" s="36"/>
      <c r="Y119" s="36"/>
      <c r="Z119" s="36"/>
      <c r="AA119" s="36"/>
      <c r="AB119" s="36"/>
      <c r="AC119" s="36"/>
      <c r="AD119" s="36"/>
      <c r="AE119" s="36"/>
      <c r="AT119" s="18" t="s">
        <v>82</v>
      </c>
      <c r="AU119" s="18" t="s">
        <v>374</v>
      </c>
      <c r="BK119" s="194">
        <f>BK120</f>
        <v>0</v>
      </c>
    </row>
    <row r="120" spans="1:65" s="12" customFormat="1" ht="25.9" customHeight="1">
      <c r="B120" s="195"/>
      <c r="C120" s="196"/>
      <c r="D120" s="197" t="s">
        <v>82</v>
      </c>
      <c r="E120" s="198" t="s">
        <v>456</v>
      </c>
      <c r="F120" s="198" t="s">
        <v>457</v>
      </c>
      <c r="G120" s="196"/>
      <c r="H120" s="196"/>
      <c r="I120" s="199"/>
      <c r="J120" s="200">
        <f>BK120</f>
        <v>0</v>
      </c>
      <c r="K120" s="196"/>
      <c r="L120" s="201"/>
      <c r="M120" s="202"/>
      <c r="N120" s="203"/>
      <c r="O120" s="203"/>
      <c r="P120" s="204">
        <f>P121+P132</f>
        <v>0</v>
      </c>
      <c r="Q120" s="203"/>
      <c r="R120" s="204">
        <f>R121+R132</f>
        <v>0</v>
      </c>
      <c r="S120" s="203"/>
      <c r="T120" s="205">
        <f>T121+T132</f>
        <v>0</v>
      </c>
      <c r="AR120" s="206" t="s">
        <v>91</v>
      </c>
      <c r="AT120" s="207" t="s">
        <v>82</v>
      </c>
      <c r="AU120" s="207" t="s">
        <v>83</v>
      </c>
      <c r="AY120" s="206" t="s">
        <v>397</v>
      </c>
      <c r="BK120" s="208">
        <f>BK121+BK132</f>
        <v>0</v>
      </c>
    </row>
    <row r="121" spans="1:65" s="12" customFormat="1" ht="22.9" customHeight="1">
      <c r="B121" s="195"/>
      <c r="C121" s="196"/>
      <c r="D121" s="197" t="s">
        <v>82</v>
      </c>
      <c r="E121" s="209" t="s">
        <v>91</v>
      </c>
      <c r="F121" s="209" t="s">
        <v>458</v>
      </c>
      <c r="G121" s="196"/>
      <c r="H121" s="196"/>
      <c r="I121" s="199"/>
      <c r="J121" s="210">
        <f>BK121</f>
        <v>0</v>
      </c>
      <c r="K121" s="196"/>
      <c r="L121" s="201"/>
      <c r="M121" s="202"/>
      <c r="N121" s="203"/>
      <c r="O121" s="203"/>
      <c r="P121" s="204">
        <f>SUM(P122:P131)</f>
        <v>0</v>
      </c>
      <c r="Q121" s="203"/>
      <c r="R121" s="204">
        <f>SUM(R122:R131)</f>
        <v>0</v>
      </c>
      <c r="S121" s="203"/>
      <c r="T121" s="205">
        <f>SUM(T122:T131)</f>
        <v>0</v>
      </c>
      <c r="AR121" s="206" t="s">
        <v>91</v>
      </c>
      <c r="AT121" s="207" t="s">
        <v>82</v>
      </c>
      <c r="AU121" s="207" t="s">
        <v>91</v>
      </c>
      <c r="AY121" s="206" t="s">
        <v>397</v>
      </c>
      <c r="BK121" s="208">
        <f>SUM(BK122:BK131)</f>
        <v>0</v>
      </c>
    </row>
    <row r="122" spans="1:65" s="2" customFormat="1" ht="16.5" customHeight="1">
      <c r="A122" s="36"/>
      <c r="B122" s="37"/>
      <c r="C122" s="211" t="s">
        <v>91</v>
      </c>
      <c r="D122" s="211" t="s">
        <v>400</v>
      </c>
      <c r="E122" s="212" t="s">
        <v>9055</v>
      </c>
      <c r="F122" s="213" t="s">
        <v>9056</v>
      </c>
      <c r="G122" s="214" t="s">
        <v>656</v>
      </c>
      <c r="H122" s="215">
        <v>18</v>
      </c>
      <c r="I122" s="216"/>
      <c r="J122" s="217">
        <f>ROUND(I122*H122,2)</f>
        <v>0</v>
      </c>
      <c r="K122" s="218"/>
      <c r="L122" s="41"/>
      <c r="M122" s="219" t="s">
        <v>1</v>
      </c>
      <c r="N122" s="220" t="s">
        <v>48</v>
      </c>
      <c r="O122" s="73"/>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124</v>
      </c>
      <c r="AT122" s="223" t="s">
        <v>400</v>
      </c>
      <c r="AU122" s="223" t="s">
        <v>93</v>
      </c>
      <c r="AY122" s="18" t="s">
        <v>397</v>
      </c>
      <c r="BE122" s="224">
        <f>IF(N122="základní",J122,0)</f>
        <v>0</v>
      </c>
      <c r="BF122" s="224">
        <f>IF(N122="snížená",J122,0)</f>
        <v>0</v>
      </c>
      <c r="BG122" s="224">
        <f>IF(N122="zákl. přenesená",J122,0)</f>
        <v>0</v>
      </c>
      <c r="BH122" s="224">
        <f>IF(N122="sníž. přenesená",J122,0)</f>
        <v>0</v>
      </c>
      <c r="BI122" s="224">
        <f>IF(N122="nulová",J122,0)</f>
        <v>0</v>
      </c>
      <c r="BJ122" s="18" t="s">
        <v>91</v>
      </c>
      <c r="BK122" s="224">
        <f>ROUND(I122*H122,2)</f>
        <v>0</v>
      </c>
      <c r="BL122" s="18" t="s">
        <v>124</v>
      </c>
      <c r="BM122" s="223" t="s">
        <v>93</v>
      </c>
    </row>
    <row r="123" spans="1:65" s="2" customFormat="1" ht="165.75">
      <c r="A123" s="36"/>
      <c r="B123" s="37"/>
      <c r="C123" s="38"/>
      <c r="D123" s="225" t="s">
        <v>404</v>
      </c>
      <c r="E123" s="38"/>
      <c r="F123" s="226" t="s">
        <v>9057</v>
      </c>
      <c r="G123" s="38"/>
      <c r="H123" s="38"/>
      <c r="I123" s="124"/>
      <c r="J123" s="38"/>
      <c r="K123" s="38"/>
      <c r="L123" s="41"/>
      <c r="M123" s="227"/>
      <c r="N123" s="228"/>
      <c r="O123" s="73"/>
      <c r="P123" s="73"/>
      <c r="Q123" s="73"/>
      <c r="R123" s="73"/>
      <c r="S123" s="73"/>
      <c r="T123" s="74"/>
      <c r="U123" s="36"/>
      <c r="V123" s="36"/>
      <c r="W123" s="36"/>
      <c r="X123" s="36"/>
      <c r="Y123" s="36"/>
      <c r="Z123" s="36"/>
      <c r="AA123" s="36"/>
      <c r="AB123" s="36"/>
      <c r="AC123" s="36"/>
      <c r="AD123" s="36"/>
      <c r="AE123" s="36"/>
      <c r="AT123" s="18" t="s">
        <v>404</v>
      </c>
      <c r="AU123" s="18" t="s">
        <v>93</v>
      </c>
    </row>
    <row r="124" spans="1:65" s="2" customFormat="1" ht="21.75" customHeight="1">
      <c r="A124" s="36"/>
      <c r="B124" s="37"/>
      <c r="C124" s="211" t="s">
        <v>93</v>
      </c>
      <c r="D124" s="211" t="s">
        <v>400</v>
      </c>
      <c r="E124" s="212" t="s">
        <v>9058</v>
      </c>
      <c r="F124" s="213" t="s">
        <v>9059</v>
      </c>
      <c r="G124" s="214" t="s">
        <v>656</v>
      </c>
      <c r="H124" s="215">
        <v>69</v>
      </c>
      <c r="I124" s="216"/>
      <c r="J124" s="217">
        <f>ROUND(I124*H124,2)</f>
        <v>0</v>
      </c>
      <c r="K124" s="218"/>
      <c r="L124" s="41"/>
      <c r="M124" s="219" t="s">
        <v>1</v>
      </c>
      <c r="N124" s="220" t="s">
        <v>48</v>
      </c>
      <c r="O124" s="73"/>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124</v>
      </c>
      <c r="AT124" s="223" t="s">
        <v>400</v>
      </c>
      <c r="AU124" s="223" t="s">
        <v>93</v>
      </c>
      <c r="AY124" s="18" t="s">
        <v>397</v>
      </c>
      <c r="BE124" s="224">
        <f>IF(N124="základní",J124,0)</f>
        <v>0</v>
      </c>
      <c r="BF124" s="224">
        <f>IF(N124="snížená",J124,0)</f>
        <v>0</v>
      </c>
      <c r="BG124" s="224">
        <f>IF(N124="zákl. přenesená",J124,0)</f>
        <v>0</v>
      </c>
      <c r="BH124" s="224">
        <f>IF(N124="sníž. přenesená",J124,0)</f>
        <v>0</v>
      </c>
      <c r="BI124" s="224">
        <f>IF(N124="nulová",J124,0)</f>
        <v>0</v>
      </c>
      <c r="BJ124" s="18" t="s">
        <v>91</v>
      </c>
      <c r="BK124" s="224">
        <f>ROUND(I124*H124,2)</f>
        <v>0</v>
      </c>
      <c r="BL124" s="18" t="s">
        <v>124</v>
      </c>
      <c r="BM124" s="223" t="s">
        <v>124</v>
      </c>
    </row>
    <row r="125" spans="1:65" s="2" customFormat="1" ht="165.75">
      <c r="A125" s="36"/>
      <c r="B125" s="37"/>
      <c r="C125" s="38"/>
      <c r="D125" s="225" t="s">
        <v>404</v>
      </c>
      <c r="E125" s="38"/>
      <c r="F125" s="226" t="s">
        <v>9057</v>
      </c>
      <c r="G125" s="38"/>
      <c r="H125" s="38"/>
      <c r="I125" s="124"/>
      <c r="J125" s="38"/>
      <c r="K125" s="38"/>
      <c r="L125" s="41"/>
      <c r="M125" s="227"/>
      <c r="N125" s="228"/>
      <c r="O125" s="73"/>
      <c r="P125" s="73"/>
      <c r="Q125" s="73"/>
      <c r="R125" s="73"/>
      <c r="S125" s="73"/>
      <c r="T125" s="74"/>
      <c r="U125" s="36"/>
      <c r="V125" s="36"/>
      <c r="W125" s="36"/>
      <c r="X125" s="36"/>
      <c r="Y125" s="36"/>
      <c r="Z125" s="36"/>
      <c r="AA125" s="36"/>
      <c r="AB125" s="36"/>
      <c r="AC125" s="36"/>
      <c r="AD125" s="36"/>
      <c r="AE125" s="36"/>
      <c r="AT125" s="18" t="s">
        <v>404</v>
      </c>
      <c r="AU125" s="18" t="s">
        <v>93</v>
      </c>
    </row>
    <row r="126" spans="1:65" s="2" customFormat="1" ht="16.5" customHeight="1">
      <c r="A126" s="36"/>
      <c r="B126" s="37"/>
      <c r="C126" s="211" t="s">
        <v>112</v>
      </c>
      <c r="D126" s="211" t="s">
        <v>400</v>
      </c>
      <c r="E126" s="212" t="s">
        <v>9060</v>
      </c>
      <c r="F126" s="213" t="s">
        <v>9061</v>
      </c>
      <c r="G126" s="214" t="s">
        <v>546</v>
      </c>
      <c r="H126" s="215">
        <v>367</v>
      </c>
      <c r="I126" s="216"/>
      <c r="J126" s="217">
        <f>ROUND(I126*H126,2)</f>
        <v>0</v>
      </c>
      <c r="K126" s="218"/>
      <c r="L126" s="41"/>
      <c r="M126" s="219" t="s">
        <v>1</v>
      </c>
      <c r="N126" s="220" t="s">
        <v>48</v>
      </c>
      <c r="O126" s="73"/>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124</v>
      </c>
      <c r="AT126" s="223" t="s">
        <v>400</v>
      </c>
      <c r="AU126" s="223" t="s">
        <v>93</v>
      </c>
      <c r="AY126" s="18" t="s">
        <v>397</v>
      </c>
      <c r="BE126" s="224">
        <f>IF(N126="základní",J126,0)</f>
        <v>0</v>
      </c>
      <c r="BF126" s="224">
        <f>IF(N126="snížená",J126,0)</f>
        <v>0</v>
      </c>
      <c r="BG126" s="224">
        <f>IF(N126="zákl. přenesená",J126,0)</f>
        <v>0</v>
      </c>
      <c r="BH126" s="224">
        <f>IF(N126="sníž. přenesená",J126,0)</f>
        <v>0</v>
      </c>
      <c r="BI126" s="224">
        <f>IF(N126="nulová",J126,0)</f>
        <v>0</v>
      </c>
      <c r="BJ126" s="18" t="s">
        <v>91</v>
      </c>
      <c r="BK126" s="224">
        <f>ROUND(I126*H126,2)</f>
        <v>0</v>
      </c>
      <c r="BL126" s="18" t="s">
        <v>124</v>
      </c>
      <c r="BM126" s="223" t="s">
        <v>133</v>
      </c>
    </row>
    <row r="127" spans="1:65" s="2" customFormat="1" ht="146.25">
      <c r="A127" s="36"/>
      <c r="B127" s="37"/>
      <c r="C127" s="38"/>
      <c r="D127" s="225" t="s">
        <v>404</v>
      </c>
      <c r="E127" s="38"/>
      <c r="F127" s="226" t="s">
        <v>9062</v>
      </c>
      <c r="G127" s="38"/>
      <c r="H127" s="38"/>
      <c r="I127" s="124"/>
      <c r="J127" s="38"/>
      <c r="K127" s="38"/>
      <c r="L127" s="41"/>
      <c r="M127" s="227"/>
      <c r="N127" s="228"/>
      <c r="O127" s="73"/>
      <c r="P127" s="73"/>
      <c r="Q127" s="73"/>
      <c r="R127" s="73"/>
      <c r="S127" s="73"/>
      <c r="T127" s="74"/>
      <c r="U127" s="36"/>
      <c r="V127" s="36"/>
      <c r="W127" s="36"/>
      <c r="X127" s="36"/>
      <c r="Y127" s="36"/>
      <c r="Z127" s="36"/>
      <c r="AA127" s="36"/>
      <c r="AB127" s="36"/>
      <c r="AC127" s="36"/>
      <c r="AD127" s="36"/>
      <c r="AE127" s="36"/>
      <c r="AT127" s="18" t="s">
        <v>404</v>
      </c>
      <c r="AU127" s="18" t="s">
        <v>93</v>
      </c>
    </row>
    <row r="128" spans="1:65" s="2" customFormat="1" ht="16.5" customHeight="1">
      <c r="A128" s="36"/>
      <c r="B128" s="37"/>
      <c r="C128" s="211" t="s">
        <v>124</v>
      </c>
      <c r="D128" s="211" t="s">
        <v>400</v>
      </c>
      <c r="E128" s="212" t="s">
        <v>9063</v>
      </c>
      <c r="F128" s="213" t="s">
        <v>9064</v>
      </c>
      <c r="G128" s="214" t="s">
        <v>546</v>
      </c>
      <c r="H128" s="215">
        <v>113</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124</v>
      </c>
      <c r="AT128" s="223" t="s">
        <v>400</v>
      </c>
      <c r="AU128" s="223" t="s">
        <v>93</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124</v>
      </c>
      <c r="BM128" s="223" t="s">
        <v>136</v>
      </c>
    </row>
    <row r="129" spans="1:65" s="2" customFormat="1" ht="146.25">
      <c r="A129" s="36"/>
      <c r="B129" s="37"/>
      <c r="C129" s="38"/>
      <c r="D129" s="225" t="s">
        <v>404</v>
      </c>
      <c r="E129" s="38"/>
      <c r="F129" s="226" t="s">
        <v>9062</v>
      </c>
      <c r="G129" s="38"/>
      <c r="H129" s="38"/>
      <c r="I129" s="124"/>
      <c r="J129" s="38"/>
      <c r="K129" s="38"/>
      <c r="L129" s="41"/>
      <c r="M129" s="227"/>
      <c r="N129" s="228"/>
      <c r="O129" s="73"/>
      <c r="P129" s="73"/>
      <c r="Q129" s="73"/>
      <c r="R129" s="73"/>
      <c r="S129" s="73"/>
      <c r="T129" s="74"/>
      <c r="U129" s="36"/>
      <c r="V129" s="36"/>
      <c r="W129" s="36"/>
      <c r="X129" s="36"/>
      <c r="Y129" s="36"/>
      <c r="Z129" s="36"/>
      <c r="AA129" s="36"/>
      <c r="AB129" s="36"/>
      <c r="AC129" s="36"/>
      <c r="AD129" s="36"/>
      <c r="AE129" s="36"/>
      <c r="AT129" s="18" t="s">
        <v>404</v>
      </c>
      <c r="AU129" s="18" t="s">
        <v>93</v>
      </c>
    </row>
    <row r="130" spans="1:65" s="2" customFormat="1" ht="16.5" customHeight="1">
      <c r="A130" s="36"/>
      <c r="B130" s="37"/>
      <c r="C130" s="211" t="s">
        <v>130</v>
      </c>
      <c r="D130" s="211" t="s">
        <v>400</v>
      </c>
      <c r="E130" s="212" t="s">
        <v>9065</v>
      </c>
      <c r="F130" s="213" t="s">
        <v>9066</v>
      </c>
      <c r="G130" s="214" t="s">
        <v>546</v>
      </c>
      <c r="H130" s="215">
        <v>66</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124</v>
      </c>
      <c r="AT130" s="223" t="s">
        <v>400</v>
      </c>
      <c r="AU130" s="223" t="s">
        <v>93</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124</v>
      </c>
      <c r="BM130" s="223" t="s">
        <v>145</v>
      </c>
    </row>
    <row r="131" spans="1:65" s="2" customFormat="1" ht="136.5">
      <c r="A131" s="36"/>
      <c r="B131" s="37"/>
      <c r="C131" s="38"/>
      <c r="D131" s="225" t="s">
        <v>404</v>
      </c>
      <c r="E131" s="38"/>
      <c r="F131" s="226" t="s">
        <v>9067</v>
      </c>
      <c r="G131" s="38"/>
      <c r="H131" s="38"/>
      <c r="I131" s="124"/>
      <c r="J131" s="38"/>
      <c r="K131" s="38"/>
      <c r="L131" s="41"/>
      <c r="M131" s="227"/>
      <c r="N131" s="228"/>
      <c r="O131" s="73"/>
      <c r="P131" s="73"/>
      <c r="Q131" s="73"/>
      <c r="R131" s="73"/>
      <c r="S131" s="73"/>
      <c r="T131" s="74"/>
      <c r="U131" s="36"/>
      <c r="V131" s="36"/>
      <c r="W131" s="36"/>
      <c r="X131" s="36"/>
      <c r="Y131" s="36"/>
      <c r="Z131" s="36"/>
      <c r="AA131" s="36"/>
      <c r="AB131" s="36"/>
      <c r="AC131" s="36"/>
      <c r="AD131" s="36"/>
      <c r="AE131" s="36"/>
      <c r="AT131" s="18" t="s">
        <v>404</v>
      </c>
      <c r="AU131" s="18" t="s">
        <v>93</v>
      </c>
    </row>
    <row r="132" spans="1:65" s="12" customFormat="1" ht="22.9" customHeight="1">
      <c r="B132" s="195"/>
      <c r="C132" s="196"/>
      <c r="D132" s="197" t="s">
        <v>82</v>
      </c>
      <c r="E132" s="209" t="s">
        <v>168</v>
      </c>
      <c r="F132" s="209" t="s">
        <v>9068</v>
      </c>
      <c r="G132" s="196"/>
      <c r="H132" s="196"/>
      <c r="I132" s="199"/>
      <c r="J132" s="210">
        <f>BK132</f>
        <v>0</v>
      </c>
      <c r="K132" s="196"/>
      <c r="L132" s="201"/>
      <c r="M132" s="202"/>
      <c r="N132" s="203"/>
      <c r="O132" s="203"/>
      <c r="P132" s="204">
        <f>SUM(P133:P161)</f>
        <v>0</v>
      </c>
      <c r="Q132" s="203"/>
      <c r="R132" s="204">
        <f>SUM(R133:R161)</f>
        <v>0</v>
      </c>
      <c r="S132" s="203"/>
      <c r="T132" s="205">
        <f>SUM(T133:T161)</f>
        <v>0</v>
      </c>
      <c r="AR132" s="206" t="s">
        <v>91</v>
      </c>
      <c r="AT132" s="207" t="s">
        <v>82</v>
      </c>
      <c r="AU132" s="207" t="s">
        <v>91</v>
      </c>
      <c r="AY132" s="206" t="s">
        <v>397</v>
      </c>
      <c r="BK132" s="208">
        <f>SUM(BK133:BK161)</f>
        <v>0</v>
      </c>
    </row>
    <row r="133" spans="1:65" s="2" customFormat="1" ht="21.75" customHeight="1">
      <c r="A133" s="36"/>
      <c r="B133" s="37"/>
      <c r="C133" s="211" t="s">
        <v>133</v>
      </c>
      <c r="D133" s="211" t="s">
        <v>400</v>
      </c>
      <c r="E133" s="212" t="s">
        <v>9069</v>
      </c>
      <c r="F133" s="213" t="s">
        <v>9070</v>
      </c>
      <c r="G133" s="214" t="s">
        <v>546</v>
      </c>
      <c r="H133" s="215">
        <v>1563</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124</v>
      </c>
      <c r="AT133" s="223" t="s">
        <v>400</v>
      </c>
      <c r="AU133" s="223" t="s">
        <v>93</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124</v>
      </c>
      <c r="BM133" s="223" t="s">
        <v>151</v>
      </c>
    </row>
    <row r="134" spans="1:65" s="13" customFormat="1">
      <c r="B134" s="233"/>
      <c r="C134" s="234"/>
      <c r="D134" s="225" t="s">
        <v>465</v>
      </c>
      <c r="E134" s="235" t="s">
        <v>1</v>
      </c>
      <c r="F134" s="236" t="s">
        <v>9071</v>
      </c>
      <c r="G134" s="234"/>
      <c r="H134" s="237">
        <v>1563</v>
      </c>
      <c r="I134" s="238"/>
      <c r="J134" s="234"/>
      <c r="K134" s="234"/>
      <c r="L134" s="239"/>
      <c r="M134" s="240"/>
      <c r="N134" s="241"/>
      <c r="O134" s="241"/>
      <c r="P134" s="241"/>
      <c r="Q134" s="241"/>
      <c r="R134" s="241"/>
      <c r="S134" s="241"/>
      <c r="T134" s="242"/>
      <c r="AT134" s="243" t="s">
        <v>465</v>
      </c>
      <c r="AU134" s="243" t="s">
        <v>93</v>
      </c>
      <c r="AV134" s="13" t="s">
        <v>93</v>
      </c>
      <c r="AW134" s="13" t="s">
        <v>38</v>
      </c>
      <c r="AX134" s="13" t="s">
        <v>83</v>
      </c>
      <c r="AY134" s="243" t="s">
        <v>397</v>
      </c>
    </row>
    <row r="135" spans="1:65" s="14" customFormat="1">
      <c r="B135" s="244"/>
      <c r="C135" s="245"/>
      <c r="D135" s="225" t="s">
        <v>465</v>
      </c>
      <c r="E135" s="246" t="s">
        <v>1</v>
      </c>
      <c r="F135" s="247" t="s">
        <v>467</v>
      </c>
      <c r="G135" s="245"/>
      <c r="H135" s="248">
        <v>1563</v>
      </c>
      <c r="I135" s="249"/>
      <c r="J135" s="245"/>
      <c r="K135" s="245"/>
      <c r="L135" s="250"/>
      <c r="M135" s="251"/>
      <c r="N135" s="252"/>
      <c r="O135" s="252"/>
      <c r="P135" s="252"/>
      <c r="Q135" s="252"/>
      <c r="R135" s="252"/>
      <c r="S135" s="252"/>
      <c r="T135" s="253"/>
      <c r="AT135" s="254" t="s">
        <v>465</v>
      </c>
      <c r="AU135" s="254" t="s">
        <v>93</v>
      </c>
      <c r="AV135" s="14" t="s">
        <v>124</v>
      </c>
      <c r="AW135" s="14" t="s">
        <v>38</v>
      </c>
      <c r="AX135" s="14" t="s">
        <v>91</v>
      </c>
      <c r="AY135" s="254" t="s">
        <v>397</v>
      </c>
    </row>
    <row r="136" spans="1:65" s="2" customFormat="1" ht="21.75" customHeight="1">
      <c r="A136" s="36"/>
      <c r="B136" s="37"/>
      <c r="C136" s="211" t="s">
        <v>139</v>
      </c>
      <c r="D136" s="211" t="s">
        <v>400</v>
      </c>
      <c r="E136" s="212" t="s">
        <v>9072</v>
      </c>
      <c r="F136" s="213" t="s">
        <v>9073</v>
      </c>
      <c r="G136" s="214" t="s">
        <v>546</v>
      </c>
      <c r="H136" s="215">
        <v>1563</v>
      </c>
      <c r="I136" s="216"/>
      <c r="J136" s="217">
        <f>ROUND(I136*H136,2)</f>
        <v>0</v>
      </c>
      <c r="K136" s="218"/>
      <c r="L136" s="41"/>
      <c r="M136" s="219" t="s">
        <v>1</v>
      </c>
      <c r="N136" s="220" t="s">
        <v>48</v>
      </c>
      <c r="O136" s="73"/>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124</v>
      </c>
      <c r="AT136" s="223" t="s">
        <v>400</v>
      </c>
      <c r="AU136" s="223" t="s">
        <v>93</v>
      </c>
      <c r="AY136" s="18" t="s">
        <v>397</v>
      </c>
      <c r="BE136" s="224">
        <f>IF(N136="základní",J136,0)</f>
        <v>0</v>
      </c>
      <c r="BF136" s="224">
        <f>IF(N136="snížená",J136,0)</f>
        <v>0</v>
      </c>
      <c r="BG136" s="224">
        <f>IF(N136="zákl. přenesená",J136,0)</f>
        <v>0</v>
      </c>
      <c r="BH136" s="224">
        <f>IF(N136="sníž. přenesená",J136,0)</f>
        <v>0</v>
      </c>
      <c r="BI136" s="224">
        <f>IF(N136="nulová",J136,0)</f>
        <v>0</v>
      </c>
      <c r="BJ136" s="18" t="s">
        <v>91</v>
      </c>
      <c r="BK136" s="224">
        <f>ROUND(I136*H136,2)</f>
        <v>0</v>
      </c>
      <c r="BL136" s="18" t="s">
        <v>124</v>
      </c>
      <c r="BM136" s="223" t="s">
        <v>157</v>
      </c>
    </row>
    <row r="137" spans="1:65" s="13" customFormat="1">
      <c r="B137" s="233"/>
      <c r="C137" s="234"/>
      <c r="D137" s="225" t="s">
        <v>465</v>
      </c>
      <c r="E137" s="235" t="s">
        <v>1</v>
      </c>
      <c r="F137" s="236" t="s">
        <v>9071</v>
      </c>
      <c r="G137" s="234"/>
      <c r="H137" s="237">
        <v>1563</v>
      </c>
      <c r="I137" s="238"/>
      <c r="J137" s="234"/>
      <c r="K137" s="234"/>
      <c r="L137" s="239"/>
      <c r="M137" s="240"/>
      <c r="N137" s="241"/>
      <c r="O137" s="241"/>
      <c r="P137" s="241"/>
      <c r="Q137" s="241"/>
      <c r="R137" s="241"/>
      <c r="S137" s="241"/>
      <c r="T137" s="242"/>
      <c r="AT137" s="243" t="s">
        <v>465</v>
      </c>
      <c r="AU137" s="243" t="s">
        <v>93</v>
      </c>
      <c r="AV137" s="13" t="s">
        <v>93</v>
      </c>
      <c r="AW137" s="13" t="s">
        <v>38</v>
      </c>
      <c r="AX137" s="13" t="s">
        <v>83</v>
      </c>
      <c r="AY137" s="243" t="s">
        <v>397</v>
      </c>
    </row>
    <row r="138" spans="1:65" s="14" customFormat="1">
      <c r="B138" s="244"/>
      <c r="C138" s="245"/>
      <c r="D138" s="225" t="s">
        <v>465</v>
      </c>
      <c r="E138" s="246" t="s">
        <v>1</v>
      </c>
      <c r="F138" s="247" t="s">
        <v>467</v>
      </c>
      <c r="G138" s="245"/>
      <c r="H138" s="248">
        <v>1563</v>
      </c>
      <c r="I138" s="249"/>
      <c r="J138" s="245"/>
      <c r="K138" s="245"/>
      <c r="L138" s="250"/>
      <c r="M138" s="251"/>
      <c r="N138" s="252"/>
      <c r="O138" s="252"/>
      <c r="P138" s="252"/>
      <c r="Q138" s="252"/>
      <c r="R138" s="252"/>
      <c r="S138" s="252"/>
      <c r="T138" s="253"/>
      <c r="AT138" s="254" t="s">
        <v>465</v>
      </c>
      <c r="AU138" s="254" t="s">
        <v>93</v>
      </c>
      <c r="AV138" s="14" t="s">
        <v>124</v>
      </c>
      <c r="AW138" s="14" t="s">
        <v>38</v>
      </c>
      <c r="AX138" s="14" t="s">
        <v>91</v>
      </c>
      <c r="AY138" s="254" t="s">
        <v>397</v>
      </c>
    </row>
    <row r="139" spans="1:65" s="2" customFormat="1" ht="16.5" customHeight="1">
      <c r="A139" s="36"/>
      <c r="B139" s="37"/>
      <c r="C139" s="280" t="s">
        <v>136</v>
      </c>
      <c r="D139" s="280" t="s">
        <v>534</v>
      </c>
      <c r="E139" s="281" t="s">
        <v>9074</v>
      </c>
      <c r="F139" s="282" t="s">
        <v>9075</v>
      </c>
      <c r="G139" s="283" t="s">
        <v>502</v>
      </c>
      <c r="H139" s="284">
        <v>386.84300000000002</v>
      </c>
      <c r="I139" s="285"/>
      <c r="J139" s="286">
        <f>ROUND(I139*H139,2)</f>
        <v>0</v>
      </c>
      <c r="K139" s="287"/>
      <c r="L139" s="288"/>
      <c r="M139" s="289" t="s">
        <v>1</v>
      </c>
      <c r="N139" s="29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136</v>
      </c>
      <c r="AT139" s="223" t="s">
        <v>534</v>
      </c>
      <c r="AU139" s="223" t="s">
        <v>93</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162</v>
      </c>
    </row>
    <row r="140" spans="1:65" s="2" customFormat="1" ht="29.25">
      <c r="A140" s="36"/>
      <c r="B140" s="37"/>
      <c r="C140" s="38"/>
      <c r="D140" s="225" t="s">
        <v>404</v>
      </c>
      <c r="E140" s="38"/>
      <c r="F140" s="226" t="s">
        <v>9076</v>
      </c>
      <c r="G140" s="38"/>
      <c r="H140" s="38"/>
      <c r="I140" s="124"/>
      <c r="J140" s="38"/>
      <c r="K140" s="38"/>
      <c r="L140" s="41"/>
      <c r="M140" s="227"/>
      <c r="N140" s="228"/>
      <c r="O140" s="73"/>
      <c r="P140" s="73"/>
      <c r="Q140" s="73"/>
      <c r="R140" s="73"/>
      <c r="S140" s="73"/>
      <c r="T140" s="74"/>
      <c r="U140" s="36"/>
      <c r="V140" s="36"/>
      <c r="W140" s="36"/>
      <c r="X140" s="36"/>
      <c r="Y140" s="36"/>
      <c r="Z140" s="36"/>
      <c r="AA140" s="36"/>
      <c r="AB140" s="36"/>
      <c r="AC140" s="36"/>
      <c r="AD140" s="36"/>
      <c r="AE140" s="36"/>
      <c r="AT140" s="18" t="s">
        <v>404</v>
      </c>
      <c r="AU140" s="18" t="s">
        <v>93</v>
      </c>
    </row>
    <row r="141" spans="1:65" s="13" customFormat="1">
      <c r="B141" s="233"/>
      <c r="C141" s="234"/>
      <c r="D141" s="225" t="s">
        <v>465</v>
      </c>
      <c r="E141" s="235" t="s">
        <v>1</v>
      </c>
      <c r="F141" s="236" t="s">
        <v>9077</v>
      </c>
      <c r="G141" s="234"/>
      <c r="H141" s="237">
        <v>386.84300000000002</v>
      </c>
      <c r="I141" s="238"/>
      <c r="J141" s="234"/>
      <c r="K141" s="234"/>
      <c r="L141" s="239"/>
      <c r="M141" s="240"/>
      <c r="N141" s="241"/>
      <c r="O141" s="241"/>
      <c r="P141" s="241"/>
      <c r="Q141" s="241"/>
      <c r="R141" s="241"/>
      <c r="S141" s="241"/>
      <c r="T141" s="242"/>
      <c r="AT141" s="243" t="s">
        <v>465</v>
      </c>
      <c r="AU141" s="243" t="s">
        <v>93</v>
      </c>
      <c r="AV141" s="13" t="s">
        <v>93</v>
      </c>
      <c r="AW141" s="13" t="s">
        <v>38</v>
      </c>
      <c r="AX141" s="13" t="s">
        <v>83</v>
      </c>
      <c r="AY141" s="243" t="s">
        <v>397</v>
      </c>
    </row>
    <row r="142" spans="1:65" s="14" customFormat="1">
      <c r="B142" s="244"/>
      <c r="C142" s="245"/>
      <c r="D142" s="225" t="s">
        <v>465</v>
      </c>
      <c r="E142" s="246" t="s">
        <v>1</v>
      </c>
      <c r="F142" s="247" t="s">
        <v>467</v>
      </c>
      <c r="G142" s="245"/>
      <c r="H142" s="248">
        <v>386.84300000000002</v>
      </c>
      <c r="I142" s="249"/>
      <c r="J142" s="245"/>
      <c r="K142" s="245"/>
      <c r="L142" s="250"/>
      <c r="M142" s="251"/>
      <c r="N142" s="252"/>
      <c r="O142" s="252"/>
      <c r="P142" s="252"/>
      <c r="Q142" s="252"/>
      <c r="R142" s="252"/>
      <c r="S142" s="252"/>
      <c r="T142" s="253"/>
      <c r="AT142" s="254" t="s">
        <v>465</v>
      </c>
      <c r="AU142" s="254" t="s">
        <v>93</v>
      </c>
      <c r="AV142" s="14" t="s">
        <v>124</v>
      </c>
      <c r="AW142" s="14" t="s">
        <v>38</v>
      </c>
      <c r="AX142" s="14" t="s">
        <v>91</v>
      </c>
      <c r="AY142" s="254" t="s">
        <v>397</v>
      </c>
    </row>
    <row r="143" spans="1:65" s="2" customFormat="1" ht="21.75" customHeight="1">
      <c r="A143" s="36"/>
      <c r="B143" s="37"/>
      <c r="C143" s="211" t="s">
        <v>142</v>
      </c>
      <c r="D143" s="211" t="s">
        <v>400</v>
      </c>
      <c r="E143" s="212" t="s">
        <v>9078</v>
      </c>
      <c r="F143" s="213" t="s">
        <v>9079</v>
      </c>
      <c r="G143" s="214" t="s">
        <v>546</v>
      </c>
      <c r="H143" s="215">
        <v>1563</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168</v>
      </c>
    </row>
    <row r="144" spans="1:65" s="13" customFormat="1">
      <c r="B144" s="233"/>
      <c r="C144" s="234"/>
      <c r="D144" s="225" t="s">
        <v>465</v>
      </c>
      <c r="E144" s="235" t="s">
        <v>1</v>
      </c>
      <c r="F144" s="236" t="s">
        <v>9071</v>
      </c>
      <c r="G144" s="234"/>
      <c r="H144" s="237">
        <v>1563</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1563</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16.5" customHeight="1">
      <c r="A146" s="36"/>
      <c r="B146" s="37"/>
      <c r="C146" s="280" t="s">
        <v>145</v>
      </c>
      <c r="D146" s="280" t="s">
        <v>534</v>
      </c>
      <c r="E146" s="281" t="s">
        <v>9080</v>
      </c>
      <c r="F146" s="282" t="s">
        <v>9081</v>
      </c>
      <c r="G146" s="283" t="s">
        <v>3626</v>
      </c>
      <c r="H146" s="284">
        <v>46.89</v>
      </c>
      <c r="I146" s="285"/>
      <c r="J146" s="286">
        <f>ROUND(I146*H146,2)</f>
        <v>0</v>
      </c>
      <c r="K146" s="287"/>
      <c r="L146" s="288"/>
      <c r="M146" s="289" t="s">
        <v>1</v>
      </c>
      <c r="N146" s="29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136</v>
      </c>
      <c r="AT146" s="223" t="s">
        <v>534</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174</v>
      </c>
    </row>
    <row r="147" spans="1:65" s="13" customFormat="1">
      <c r="B147" s="233"/>
      <c r="C147" s="234"/>
      <c r="D147" s="225" t="s">
        <v>465</v>
      </c>
      <c r="E147" s="235" t="s">
        <v>1</v>
      </c>
      <c r="F147" s="236" t="s">
        <v>9082</v>
      </c>
      <c r="G147" s="234"/>
      <c r="H147" s="237">
        <v>46.89</v>
      </c>
      <c r="I147" s="238"/>
      <c r="J147" s="234"/>
      <c r="K147" s="234"/>
      <c r="L147" s="239"/>
      <c r="M147" s="240"/>
      <c r="N147" s="241"/>
      <c r="O147" s="241"/>
      <c r="P147" s="241"/>
      <c r="Q147" s="241"/>
      <c r="R147" s="241"/>
      <c r="S147" s="241"/>
      <c r="T147" s="242"/>
      <c r="AT147" s="243" t="s">
        <v>465</v>
      </c>
      <c r="AU147" s="243" t="s">
        <v>93</v>
      </c>
      <c r="AV147" s="13" t="s">
        <v>93</v>
      </c>
      <c r="AW147" s="13" t="s">
        <v>38</v>
      </c>
      <c r="AX147" s="13" t="s">
        <v>83</v>
      </c>
      <c r="AY147" s="243" t="s">
        <v>397</v>
      </c>
    </row>
    <row r="148" spans="1:65" s="14" customFormat="1">
      <c r="B148" s="244"/>
      <c r="C148" s="245"/>
      <c r="D148" s="225" t="s">
        <v>465</v>
      </c>
      <c r="E148" s="246" t="s">
        <v>1</v>
      </c>
      <c r="F148" s="247" t="s">
        <v>467</v>
      </c>
      <c r="G148" s="245"/>
      <c r="H148" s="248">
        <v>46.89</v>
      </c>
      <c r="I148" s="249"/>
      <c r="J148" s="245"/>
      <c r="K148" s="245"/>
      <c r="L148" s="250"/>
      <c r="M148" s="251"/>
      <c r="N148" s="252"/>
      <c r="O148" s="252"/>
      <c r="P148" s="252"/>
      <c r="Q148" s="252"/>
      <c r="R148" s="252"/>
      <c r="S148" s="252"/>
      <c r="T148" s="253"/>
      <c r="AT148" s="254" t="s">
        <v>465</v>
      </c>
      <c r="AU148" s="254" t="s">
        <v>93</v>
      </c>
      <c r="AV148" s="14" t="s">
        <v>124</v>
      </c>
      <c r="AW148" s="14" t="s">
        <v>38</v>
      </c>
      <c r="AX148" s="14" t="s">
        <v>91</v>
      </c>
      <c r="AY148" s="254" t="s">
        <v>397</v>
      </c>
    </row>
    <row r="149" spans="1:65" s="2" customFormat="1" ht="21.75" customHeight="1">
      <c r="A149" s="36"/>
      <c r="B149" s="37"/>
      <c r="C149" s="211" t="s">
        <v>148</v>
      </c>
      <c r="D149" s="211" t="s">
        <v>400</v>
      </c>
      <c r="E149" s="212" t="s">
        <v>9083</v>
      </c>
      <c r="F149" s="213" t="s">
        <v>9084</v>
      </c>
      <c r="G149" s="214" t="s">
        <v>546</v>
      </c>
      <c r="H149" s="215">
        <v>1563</v>
      </c>
      <c r="I149" s="216"/>
      <c r="J149" s="217">
        <f>ROUND(I149*H149,2)</f>
        <v>0</v>
      </c>
      <c r="K149" s="218"/>
      <c r="L149" s="41"/>
      <c r="M149" s="219" t="s">
        <v>1</v>
      </c>
      <c r="N149" s="220" t="s">
        <v>48</v>
      </c>
      <c r="O149" s="73"/>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124</v>
      </c>
      <c r="AT149" s="223" t="s">
        <v>400</v>
      </c>
      <c r="AU149" s="223" t="s">
        <v>93</v>
      </c>
      <c r="AY149" s="18" t="s">
        <v>397</v>
      </c>
      <c r="BE149" s="224">
        <f>IF(N149="základní",J149,0)</f>
        <v>0</v>
      </c>
      <c r="BF149" s="224">
        <f>IF(N149="snížená",J149,0)</f>
        <v>0</v>
      </c>
      <c r="BG149" s="224">
        <f>IF(N149="zákl. přenesená",J149,0)</f>
        <v>0</v>
      </c>
      <c r="BH149" s="224">
        <f>IF(N149="sníž. přenesená",J149,0)</f>
        <v>0</v>
      </c>
      <c r="BI149" s="224">
        <f>IF(N149="nulová",J149,0)</f>
        <v>0</v>
      </c>
      <c r="BJ149" s="18" t="s">
        <v>91</v>
      </c>
      <c r="BK149" s="224">
        <f>ROUND(I149*H149,2)</f>
        <v>0</v>
      </c>
      <c r="BL149" s="18" t="s">
        <v>124</v>
      </c>
      <c r="BM149" s="223" t="s">
        <v>179</v>
      </c>
    </row>
    <row r="150" spans="1:65" s="13" customFormat="1">
      <c r="B150" s="233"/>
      <c r="C150" s="234"/>
      <c r="D150" s="225" t="s">
        <v>465</v>
      </c>
      <c r="E150" s="235" t="s">
        <v>1</v>
      </c>
      <c r="F150" s="236" t="s">
        <v>9071</v>
      </c>
      <c r="G150" s="234"/>
      <c r="H150" s="237">
        <v>1563</v>
      </c>
      <c r="I150" s="238"/>
      <c r="J150" s="234"/>
      <c r="K150" s="234"/>
      <c r="L150" s="239"/>
      <c r="M150" s="240"/>
      <c r="N150" s="241"/>
      <c r="O150" s="241"/>
      <c r="P150" s="241"/>
      <c r="Q150" s="241"/>
      <c r="R150" s="241"/>
      <c r="S150" s="241"/>
      <c r="T150" s="242"/>
      <c r="AT150" s="243" t="s">
        <v>465</v>
      </c>
      <c r="AU150" s="243" t="s">
        <v>93</v>
      </c>
      <c r="AV150" s="13" t="s">
        <v>93</v>
      </c>
      <c r="AW150" s="13" t="s">
        <v>38</v>
      </c>
      <c r="AX150" s="13" t="s">
        <v>83</v>
      </c>
      <c r="AY150" s="243" t="s">
        <v>397</v>
      </c>
    </row>
    <row r="151" spans="1:65" s="14" customFormat="1">
      <c r="B151" s="244"/>
      <c r="C151" s="245"/>
      <c r="D151" s="225" t="s">
        <v>465</v>
      </c>
      <c r="E151" s="246" t="s">
        <v>1</v>
      </c>
      <c r="F151" s="247" t="s">
        <v>467</v>
      </c>
      <c r="G151" s="245"/>
      <c r="H151" s="248">
        <v>1563</v>
      </c>
      <c r="I151" s="249"/>
      <c r="J151" s="245"/>
      <c r="K151" s="245"/>
      <c r="L151" s="250"/>
      <c r="M151" s="251"/>
      <c r="N151" s="252"/>
      <c r="O151" s="252"/>
      <c r="P151" s="252"/>
      <c r="Q151" s="252"/>
      <c r="R151" s="252"/>
      <c r="S151" s="252"/>
      <c r="T151" s="253"/>
      <c r="AT151" s="254" t="s">
        <v>465</v>
      </c>
      <c r="AU151" s="254" t="s">
        <v>93</v>
      </c>
      <c r="AV151" s="14" t="s">
        <v>124</v>
      </c>
      <c r="AW151" s="14" t="s">
        <v>38</v>
      </c>
      <c r="AX151" s="14" t="s">
        <v>91</v>
      </c>
      <c r="AY151" s="254" t="s">
        <v>397</v>
      </c>
    </row>
    <row r="152" spans="1:65" s="2" customFormat="1" ht="16.5" customHeight="1">
      <c r="A152" s="36"/>
      <c r="B152" s="37"/>
      <c r="C152" s="211" t="s">
        <v>151</v>
      </c>
      <c r="D152" s="211" t="s">
        <v>400</v>
      </c>
      <c r="E152" s="212" t="s">
        <v>9085</v>
      </c>
      <c r="F152" s="213" t="s">
        <v>9086</v>
      </c>
      <c r="G152" s="214" t="s">
        <v>546</v>
      </c>
      <c r="H152" s="215">
        <v>1563</v>
      </c>
      <c r="I152" s="216"/>
      <c r="J152" s="217">
        <f>ROUND(I152*H152,2)</f>
        <v>0</v>
      </c>
      <c r="K152" s="218"/>
      <c r="L152" s="41"/>
      <c r="M152" s="219" t="s">
        <v>1</v>
      </c>
      <c r="N152" s="220" t="s">
        <v>48</v>
      </c>
      <c r="O152" s="73"/>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124</v>
      </c>
      <c r="AT152" s="223" t="s">
        <v>400</v>
      </c>
      <c r="AU152" s="223" t="s">
        <v>93</v>
      </c>
      <c r="AY152" s="18" t="s">
        <v>397</v>
      </c>
      <c r="BE152" s="224">
        <f>IF(N152="základní",J152,0)</f>
        <v>0</v>
      </c>
      <c r="BF152" s="224">
        <f>IF(N152="snížená",J152,0)</f>
        <v>0</v>
      </c>
      <c r="BG152" s="224">
        <f>IF(N152="zákl. přenesená",J152,0)</f>
        <v>0</v>
      </c>
      <c r="BH152" s="224">
        <f>IF(N152="sníž. přenesená",J152,0)</f>
        <v>0</v>
      </c>
      <c r="BI152" s="224">
        <f>IF(N152="nulová",J152,0)</f>
        <v>0</v>
      </c>
      <c r="BJ152" s="18" t="s">
        <v>91</v>
      </c>
      <c r="BK152" s="224">
        <f>ROUND(I152*H152,2)</f>
        <v>0</v>
      </c>
      <c r="BL152" s="18" t="s">
        <v>124</v>
      </c>
      <c r="BM152" s="223" t="s">
        <v>188</v>
      </c>
    </row>
    <row r="153" spans="1:65" s="13" customFormat="1">
      <c r="B153" s="233"/>
      <c r="C153" s="234"/>
      <c r="D153" s="225" t="s">
        <v>465</v>
      </c>
      <c r="E153" s="235" t="s">
        <v>1</v>
      </c>
      <c r="F153" s="236" t="s">
        <v>9071</v>
      </c>
      <c r="G153" s="234"/>
      <c r="H153" s="237">
        <v>1563</v>
      </c>
      <c r="I153" s="238"/>
      <c r="J153" s="234"/>
      <c r="K153" s="234"/>
      <c r="L153" s="239"/>
      <c r="M153" s="240"/>
      <c r="N153" s="241"/>
      <c r="O153" s="241"/>
      <c r="P153" s="241"/>
      <c r="Q153" s="241"/>
      <c r="R153" s="241"/>
      <c r="S153" s="241"/>
      <c r="T153" s="242"/>
      <c r="AT153" s="243" t="s">
        <v>465</v>
      </c>
      <c r="AU153" s="243" t="s">
        <v>93</v>
      </c>
      <c r="AV153" s="13" t="s">
        <v>93</v>
      </c>
      <c r="AW153" s="13" t="s">
        <v>38</v>
      </c>
      <c r="AX153" s="13" t="s">
        <v>83</v>
      </c>
      <c r="AY153" s="243" t="s">
        <v>397</v>
      </c>
    </row>
    <row r="154" spans="1:65" s="14" customFormat="1">
      <c r="B154" s="244"/>
      <c r="C154" s="245"/>
      <c r="D154" s="225" t="s">
        <v>465</v>
      </c>
      <c r="E154" s="246" t="s">
        <v>1</v>
      </c>
      <c r="F154" s="247" t="s">
        <v>467</v>
      </c>
      <c r="G154" s="245"/>
      <c r="H154" s="248">
        <v>1563</v>
      </c>
      <c r="I154" s="249"/>
      <c r="J154" s="245"/>
      <c r="K154" s="245"/>
      <c r="L154" s="250"/>
      <c r="M154" s="251"/>
      <c r="N154" s="252"/>
      <c r="O154" s="252"/>
      <c r="P154" s="252"/>
      <c r="Q154" s="252"/>
      <c r="R154" s="252"/>
      <c r="S154" s="252"/>
      <c r="T154" s="253"/>
      <c r="AT154" s="254" t="s">
        <v>465</v>
      </c>
      <c r="AU154" s="254" t="s">
        <v>93</v>
      </c>
      <c r="AV154" s="14" t="s">
        <v>124</v>
      </c>
      <c r="AW154" s="14" t="s">
        <v>38</v>
      </c>
      <c r="AX154" s="14" t="s">
        <v>91</v>
      </c>
      <c r="AY154" s="254" t="s">
        <v>397</v>
      </c>
    </row>
    <row r="155" spans="1:65" s="2" customFormat="1" ht="16.5" customHeight="1">
      <c r="A155" s="36"/>
      <c r="B155" s="37"/>
      <c r="C155" s="211" t="s">
        <v>154</v>
      </c>
      <c r="D155" s="211" t="s">
        <v>400</v>
      </c>
      <c r="E155" s="212" t="s">
        <v>9087</v>
      </c>
      <c r="F155" s="213" t="s">
        <v>9088</v>
      </c>
      <c r="G155" s="214" t="s">
        <v>546</v>
      </c>
      <c r="H155" s="215">
        <v>1563</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194</v>
      </c>
    </row>
    <row r="156" spans="1:65" s="13" customFormat="1">
      <c r="B156" s="233"/>
      <c r="C156" s="234"/>
      <c r="D156" s="225" t="s">
        <v>465</v>
      </c>
      <c r="E156" s="235" t="s">
        <v>1</v>
      </c>
      <c r="F156" s="236" t="s">
        <v>9071</v>
      </c>
      <c r="G156" s="234"/>
      <c r="H156" s="237">
        <v>1563</v>
      </c>
      <c r="I156" s="238"/>
      <c r="J156" s="234"/>
      <c r="K156" s="234"/>
      <c r="L156" s="239"/>
      <c r="M156" s="240"/>
      <c r="N156" s="241"/>
      <c r="O156" s="241"/>
      <c r="P156" s="241"/>
      <c r="Q156" s="241"/>
      <c r="R156" s="241"/>
      <c r="S156" s="241"/>
      <c r="T156" s="242"/>
      <c r="AT156" s="243" t="s">
        <v>465</v>
      </c>
      <c r="AU156" s="243" t="s">
        <v>93</v>
      </c>
      <c r="AV156" s="13" t="s">
        <v>93</v>
      </c>
      <c r="AW156" s="13" t="s">
        <v>38</v>
      </c>
      <c r="AX156" s="13" t="s">
        <v>83</v>
      </c>
      <c r="AY156" s="243" t="s">
        <v>397</v>
      </c>
    </row>
    <row r="157" spans="1:65" s="14" customFormat="1">
      <c r="B157" s="244"/>
      <c r="C157" s="245"/>
      <c r="D157" s="225" t="s">
        <v>465</v>
      </c>
      <c r="E157" s="246" t="s">
        <v>1</v>
      </c>
      <c r="F157" s="247" t="s">
        <v>467</v>
      </c>
      <c r="G157" s="245"/>
      <c r="H157" s="248">
        <v>1563</v>
      </c>
      <c r="I157" s="249"/>
      <c r="J157" s="245"/>
      <c r="K157" s="245"/>
      <c r="L157" s="250"/>
      <c r="M157" s="251"/>
      <c r="N157" s="252"/>
      <c r="O157" s="252"/>
      <c r="P157" s="252"/>
      <c r="Q157" s="252"/>
      <c r="R157" s="252"/>
      <c r="S157" s="252"/>
      <c r="T157" s="253"/>
      <c r="AT157" s="254" t="s">
        <v>465</v>
      </c>
      <c r="AU157" s="254" t="s">
        <v>93</v>
      </c>
      <c r="AV157" s="14" t="s">
        <v>124</v>
      </c>
      <c r="AW157" s="14" t="s">
        <v>38</v>
      </c>
      <c r="AX157" s="14" t="s">
        <v>91</v>
      </c>
      <c r="AY157" s="254" t="s">
        <v>397</v>
      </c>
    </row>
    <row r="158" spans="1:65" s="2" customFormat="1" ht="16.5" customHeight="1">
      <c r="A158" s="36"/>
      <c r="B158" s="37"/>
      <c r="C158" s="211" t="s">
        <v>157</v>
      </c>
      <c r="D158" s="211" t="s">
        <v>400</v>
      </c>
      <c r="E158" s="212" t="s">
        <v>9089</v>
      </c>
      <c r="F158" s="213" t="s">
        <v>9090</v>
      </c>
      <c r="G158" s="214" t="s">
        <v>546</v>
      </c>
      <c r="H158" s="215">
        <v>1563</v>
      </c>
      <c r="I158" s="216"/>
      <c r="J158" s="217">
        <f>ROUND(I158*H158,2)</f>
        <v>0</v>
      </c>
      <c r="K158" s="218"/>
      <c r="L158" s="41"/>
      <c r="M158" s="219" t="s">
        <v>1</v>
      </c>
      <c r="N158" s="220" t="s">
        <v>48</v>
      </c>
      <c r="O158" s="73"/>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124</v>
      </c>
      <c r="AT158" s="223" t="s">
        <v>400</v>
      </c>
      <c r="AU158" s="223" t="s">
        <v>93</v>
      </c>
      <c r="AY158" s="18" t="s">
        <v>397</v>
      </c>
      <c r="BE158" s="224">
        <f>IF(N158="základní",J158,0)</f>
        <v>0</v>
      </c>
      <c r="BF158" s="224">
        <f>IF(N158="snížená",J158,0)</f>
        <v>0</v>
      </c>
      <c r="BG158" s="224">
        <f>IF(N158="zákl. přenesená",J158,0)</f>
        <v>0</v>
      </c>
      <c r="BH158" s="224">
        <f>IF(N158="sníž. přenesená",J158,0)</f>
        <v>0</v>
      </c>
      <c r="BI158" s="224">
        <f>IF(N158="nulová",J158,0)</f>
        <v>0</v>
      </c>
      <c r="BJ158" s="18" t="s">
        <v>91</v>
      </c>
      <c r="BK158" s="224">
        <f>ROUND(I158*H158,2)</f>
        <v>0</v>
      </c>
      <c r="BL158" s="18" t="s">
        <v>124</v>
      </c>
      <c r="BM158" s="223" t="s">
        <v>200</v>
      </c>
    </row>
    <row r="159" spans="1:65" s="13" customFormat="1">
      <c r="B159" s="233"/>
      <c r="C159" s="234"/>
      <c r="D159" s="225" t="s">
        <v>465</v>
      </c>
      <c r="E159" s="235" t="s">
        <v>1</v>
      </c>
      <c r="F159" s="236" t="s">
        <v>9071</v>
      </c>
      <c r="G159" s="234"/>
      <c r="H159" s="237">
        <v>1563</v>
      </c>
      <c r="I159" s="238"/>
      <c r="J159" s="234"/>
      <c r="K159" s="234"/>
      <c r="L159" s="239"/>
      <c r="M159" s="240"/>
      <c r="N159" s="241"/>
      <c r="O159" s="241"/>
      <c r="P159" s="241"/>
      <c r="Q159" s="241"/>
      <c r="R159" s="241"/>
      <c r="S159" s="241"/>
      <c r="T159" s="242"/>
      <c r="AT159" s="243" t="s">
        <v>465</v>
      </c>
      <c r="AU159" s="243" t="s">
        <v>93</v>
      </c>
      <c r="AV159" s="13" t="s">
        <v>93</v>
      </c>
      <c r="AW159" s="13" t="s">
        <v>38</v>
      </c>
      <c r="AX159" s="13" t="s">
        <v>83</v>
      </c>
      <c r="AY159" s="243" t="s">
        <v>397</v>
      </c>
    </row>
    <row r="160" spans="1:65" s="14" customFormat="1">
      <c r="B160" s="244"/>
      <c r="C160" s="245"/>
      <c r="D160" s="225" t="s">
        <v>465</v>
      </c>
      <c r="E160" s="246" t="s">
        <v>1</v>
      </c>
      <c r="F160" s="247" t="s">
        <v>467</v>
      </c>
      <c r="G160" s="245"/>
      <c r="H160" s="248">
        <v>1563</v>
      </c>
      <c r="I160" s="249"/>
      <c r="J160" s="245"/>
      <c r="K160" s="245"/>
      <c r="L160" s="250"/>
      <c r="M160" s="251"/>
      <c r="N160" s="252"/>
      <c r="O160" s="252"/>
      <c r="P160" s="252"/>
      <c r="Q160" s="252"/>
      <c r="R160" s="252"/>
      <c r="S160" s="252"/>
      <c r="T160" s="253"/>
      <c r="AT160" s="254" t="s">
        <v>465</v>
      </c>
      <c r="AU160" s="254" t="s">
        <v>93</v>
      </c>
      <c r="AV160" s="14" t="s">
        <v>124</v>
      </c>
      <c r="AW160" s="14" t="s">
        <v>38</v>
      </c>
      <c r="AX160" s="14" t="s">
        <v>91</v>
      </c>
      <c r="AY160" s="254" t="s">
        <v>397</v>
      </c>
    </row>
    <row r="161" spans="1:65" s="2" customFormat="1" ht="21.75" customHeight="1">
      <c r="A161" s="36"/>
      <c r="B161" s="37"/>
      <c r="C161" s="211" t="s">
        <v>8</v>
      </c>
      <c r="D161" s="211" t="s">
        <v>400</v>
      </c>
      <c r="E161" s="212" t="s">
        <v>9091</v>
      </c>
      <c r="F161" s="213" t="s">
        <v>9092</v>
      </c>
      <c r="G161" s="214" t="s">
        <v>9093</v>
      </c>
      <c r="H161" s="215">
        <v>0.156</v>
      </c>
      <c r="I161" s="216"/>
      <c r="J161" s="217">
        <f>ROUND(I161*H161,2)</f>
        <v>0</v>
      </c>
      <c r="K161" s="218"/>
      <c r="L161" s="41"/>
      <c r="M161" s="266" t="s">
        <v>1</v>
      </c>
      <c r="N161" s="267" t="s">
        <v>48</v>
      </c>
      <c r="O161" s="231"/>
      <c r="P161" s="268">
        <f>O161*H161</f>
        <v>0</v>
      </c>
      <c r="Q161" s="268">
        <v>0</v>
      </c>
      <c r="R161" s="268">
        <f>Q161*H161</f>
        <v>0</v>
      </c>
      <c r="S161" s="268">
        <v>0</v>
      </c>
      <c r="T161" s="269">
        <f>S161*H161</f>
        <v>0</v>
      </c>
      <c r="U161" s="36"/>
      <c r="V161" s="36"/>
      <c r="W161" s="36"/>
      <c r="X161" s="36"/>
      <c r="Y161" s="36"/>
      <c r="Z161" s="36"/>
      <c r="AA161" s="36"/>
      <c r="AB161" s="36"/>
      <c r="AC161" s="36"/>
      <c r="AD161" s="36"/>
      <c r="AE161" s="36"/>
      <c r="AR161" s="223" t="s">
        <v>124</v>
      </c>
      <c r="AT161" s="223" t="s">
        <v>400</v>
      </c>
      <c r="AU161" s="223" t="s">
        <v>93</v>
      </c>
      <c r="AY161" s="18" t="s">
        <v>397</v>
      </c>
      <c r="BE161" s="224">
        <f>IF(N161="základní",J161,0)</f>
        <v>0</v>
      </c>
      <c r="BF161" s="224">
        <f>IF(N161="snížená",J161,0)</f>
        <v>0</v>
      </c>
      <c r="BG161" s="224">
        <f>IF(N161="zákl. přenesená",J161,0)</f>
        <v>0</v>
      </c>
      <c r="BH161" s="224">
        <f>IF(N161="sníž. přenesená",J161,0)</f>
        <v>0</v>
      </c>
      <c r="BI161" s="224">
        <f>IF(N161="nulová",J161,0)</f>
        <v>0</v>
      </c>
      <c r="BJ161" s="18" t="s">
        <v>91</v>
      </c>
      <c r="BK161" s="224">
        <f>ROUND(I161*H161,2)</f>
        <v>0</v>
      </c>
      <c r="BL161" s="18" t="s">
        <v>124</v>
      </c>
      <c r="BM161" s="223" t="s">
        <v>206</v>
      </c>
    </row>
    <row r="162" spans="1:65" s="2" customFormat="1" ht="6.95" customHeight="1">
      <c r="A162" s="36"/>
      <c r="B162" s="56"/>
      <c r="C162" s="57"/>
      <c r="D162" s="57"/>
      <c r="E162" s="57"/>
      <c r="F162" s="57"/>
      <c r="G162" s="57"/>
      <c r="H162" s="57"/>
      <c r="I162" s="160"/>
      <c r="J162" s="57"/>
      <c r="K162" s="57"/>
      <c r="L162" s="41"/>
      <c r="M162" s="36"/>
      <c r="O162" s="36"/>
      <c r="P162" s="36"/>
      <c r="Q162" s="36"/>
      <c r="R162" s="36"/>
      <c r="S162" s="36"/>
      <c r="T162" s="36"/>
      <c r="U162" s="36"/>
      <c r="V162" s="36"/>
      <c r="W162" s="36"/>
      <c r="X162" s="36"/>
      <c r="Y162" s="36"/>
      <c r="Z162" s="36"/>
      <c r="AA162" s="36"/>
      <c r="AB162" s="36"/>
      <c r="AC162" s="36"/>
      <c r="AD162" s="36"/>
      <c r="AE162" s="36"/>
    </row>
  </sheetData>
  <sheetProtection algorithmName="SHA-512" hashValue="mO396SDM4POoq7mC5DeKWw+KK2RhghNWqSRBTaCL7OTtGs95iCSrZoZS1sQZ5KXehf7E6zecz04q6VzCXYsLOA==" saltValue="l8+xjjXHnY20roYsQAsuecZSLJ6B9CNHHTHX1AGFJc3WVtrZ27RGBqsHsBYl31u8iJHCg/D6XrocCDzWS1Wjew==" spinCount="100000" sheet="1" objects="1" scenarios="1" formatColumns="0" formatRows="0" autoFilter="0"/>
  <autoFilter ref="C118:K161" xr:uid="{00000000-0009-0000-0000-00004B000000}"/>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2:BM133"/>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342</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9094</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9095</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ROUND(J121,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ROUND((SUM(BE121:BE132)),  2)</f>
        <v>0</v>
      </c>
      <c r="G35" s="36"/>
      <c r="H35" s="36"/>
      <c r="I35" s="139">
        <v>0.21</v>
      </c>
      <c r="J35" s="138">
        <f>ROUND(((SUM(BE121:BE132))*I35),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ROUND((SUM(BF121:BF132)),  2)</f>
        <v>0</v>
      </c>
      <c r="G36" s="36"/>
      <c r="H36" s="36"/>
      <c r="I36" s="139">
        <v>0.15</v>
      </c>
      <c r="J36" s="138">
        <f>ROUND(((SUM(BF121:BF132))*I36),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ROUND((SUM(BG121:BG132)),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ROUND((SUM(BH121:BH132)),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ROUND((SUM(BI121:BI132)),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9094</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2 - Mobiliář externí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J121</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9096</v>
      </c>
      <c r="E99" s="172"/>
      <c r="F99" s="172"/>
      <c r="G99" s="172"/>
      <c r="H99" s="172"/>
      <c r="I99" s="173"/>
      <c r="J99" s="174">
        <f>J122</f>
        <v>0</v>
      </c>
      <c r="K99" s="170"/>
      <c r="L99" s="175"/>
    </row>
    <row r="100" spans="1:47" s="2" customFormat="1" ht="21.75" customHeight="1">
      <c r="A100" s="36"/>
      <c r="B100" s="37"/>
      <c r="C100" s="38"/>
      <c r="D100" s="38"/>
      <c r="E100" s="38"/>
      <c r="F100" s="38"/>
      <c r="G100" s="38"/>
      <c r="H100" s="38"/>
      <c r="I100" s="124"/>
      <c r="J100" s="38"/>
      <c r="K100" s="38"/>
      <c r="L100" s="53"/>
      <c r="S100" s="36"/>
      <c r="T100" s="36"/>
      <c r="U100" s="36"/>
      <c r="V100" s="36"/>
      <c r="W100" s="36"/>
      <c r="X100" s="36"/>
      <c r="Y100" s="36"/>
      <c r="Z100" s="36"/>
      <c r="AA100" s="36"/>
      <c r="AB100" s="36"/>
      <c r="AC100" s="36"/>
      <c r="AD100" s="36"/>
      <c r="AE100" s="36"/>
    </row>
    <row r="101" spans="1:47" s="2" customFormat="1" ht="6.95" customHeight="1">
      <c r="A101" s="36"/>
      <c r="B101" s="56"/>
      <c r="C101" s="57"/>
      <c r="D101" s="57"/>
      <c r="E101" s="57"/>
      <c r="F101" s="57"/>
      <c r="G101" s="57"/>
      <c r="H101" s="57"/>
      <c r="I101" s="160"/>
      <c r="J101" s="57"/>
      <c r="K101" s="57"/>
      <c r="L101" s="53"/>
      <c r="S101" s="36"/>
      <c r="T101" s="36"/>
      <c r="U101" s="36"/>
      <c r="V101" s="36"/>
      <c r="W101" s="36"/>
      <c r="X101" s="36"/>
      <c r="Y101" s="36"/>
      <c r="Z101" s="36"/>
      <c r="AA101" s="36"/>
      <c r="AB101" s="36"/>
      <c r="AC101" s="36"/>
      <c r="AD101" s="36"/>
      <c r="AE101" s="36"/>
    </row>
    <row r="105" spans="1:47" s="2" customFormat="1" ht="6.95" customHeight="1">
      <c r="A105" s="36"/>
      <c r="B105" s="58"/>
      <c r="C105" s="59"/>
      <c r="D105" s="59"/>
      <c r="E105" s="59"/>
      <c r="F105" s="59"/>
      <c r="G105" s="59"/>
      <c r="H105" s="59"/>
      <c r="I105" s="163"/>
      <c r="J105" s="59"/>
      <c r="K105" s="59"/>
      <c r="L105" s="53"/>
      <c r="S105" s="36"/>
      <c r="T105" s="36"/>
      <c r="U105" s="36"/>
      <c r="V105" s="36"/>
      <c r="W105" s="36"/>
      <c r="X105" s="36"/>
      <c r="Y105" s="36"/>
      <c r="Z105" s="36"/>
      <c r="AA105" s="36"/>
      <c r="AB105" s="36"/>
      <c r="AC105" s="36"/>
      <c r="AD105" s="36"/>
      <c r="AE105" s="36"/>
    </row>
    <row r="106" spans="1:47" s="2" customFormat="1" ht="24.95" customHeight="1">
      <c r="A106" s="36"/>
      <c r="B106" s="37"/>
      <c r="C106" s="24" t="s">
        <v>383</v>
      </c>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12" customHeight="1">
      <c r="A108" s="36"/>
      <c r="B108" s="37"/>
      <c r="C108" s="30" t="s">
        <v>16</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23.25" customHeight="1">
      <c r="A109" s="36"/>
      <c r="B109" s="37"/>
      <c r="C109" s="38"/>
      <c r="D109" s="38"/>
      <c r="E109" s="344" t="str">
        <f>E7</f>
        <v>NNP Moravská Třebová, výstavba nového objektu nemocnice a výjezdové základny ZZS PAK</v>
      </c>
      <c r="F109" s="345"/>
      <c r="G109" s="345"/>
      <c r="H109" s="345"/>
      <c r="I109" s="124"/>
      <c r="J109" s="38"/>
      <c r="K109" s="38"/>
      <c r="L109" s="53"/>
      <c r="S109" s="36"/>
      <c r="T109" s="36"/>
      <c r="U109" s="36"/>
      <c r="V109" s="36"/>
      <c r="W109" s="36"/>
      <c r="X109" s="36"/>
      <c r="Y109" s="36"/>
      <c r="Z109" s="36"/>
      <c r="AA109" s="36"/>
      <c r="AB109" s="36"/>
      <c r="AC109" s="36"/>
      <c r="AD109" s="36"/>
      <c r="AE109" s="36"/>
    </row>
    <row r="110" spans="1:47" s="1" customFormat="1" ht="12" customHeight="1">
      <c r="B110" s="22"/>
      <c r="C110" s="30" t="s">
        <v>368</v>
      </c>
      <c r="D110" s="23"/>
      <c r="E110" s="23"/>
      <c r="F110" s="23"/>
      <c r="G110" s="23"/>
      <c r="H110" s="23"/>
      <c r="I110" s="117"/>
      <c r="J110" s="23"/>
      <c r="K110" s="23"/>
      <c r="L110" s="21"/>
    </row>
    <row r="111" spans="1:47" s="2" customFormat="1" ht="16.5" customHeight="1">
      <c r="A111" s="36"/>
      <c r="B111" s="37"/>
      <c r="C111" s="38"/>
      <c r="D111" s="38"/>
      <c r="E111" s="344" t="s">
        <v>9094</v>
      </c>
      <c r="F111" s="343"/>
      <c r="G111" s="343"/>
      <c r="H111" s="343"/>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556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16.5" customHeight="1">
      <c r="A113" s="36"/>
      <c r="B113" s="37"/>
      <c r="C113" s="38"/>
      <c r="D113" s="38"/>
      <c r="E113" s="323" t="str">
        <f>E11</f>
        <v>2 - Mobiliář externí</v>
      </c>
      <c r="F113" s="343"/>
      <c r="G113" s="343"/>
      <c r="H113" s="343"/>
      <c r="I113" s="124"/>
      <c r="J113" s="38"/>
      <c r="K113" s="38"/>
      <c r="L113" s="53"/>
      <c r="S113" s="36"/>
      <c r="T113" s="36"/>
      <c r="U113" s="36"/>
      <c r="V113" s="36"/>
      <c r="W113" s="36"/>
      <c r="X113" s="36"/>
      <c r="Y113" s="36"/>
      <c r="Z113" s="36"/>
      <c r="AA113" s="36"/>
      <c r="AB113" s="36"/>
      <c r="AC113" s="36"/>
      <c r="AD113" s="36"/>
      <c r="AE113" s="36"/>
    </row>
    <row r="114" spans="1:65"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22</v>
      </c>
      <c r="D115" s="38"/>
      <c r="E115" s="38"/>
      <c r="F115" s="28" t="str">
        <f>F14</f>
        <v>Moravská Třebová</v>
      </c>
      <c r="G115" s="38"/>
      <c r="H115" s="38"/>
      <c r="I115" s="125" t="s">
        <v>24</v>
      </c>
      <c r="J115" s="68" t="str">
        <f>IF(J14="","",J14)</f>
        <v>18. 5. 2020</v>
      </c>
      <c r="K115" s="38"/>
      <c r="L115" s="53"/>
      <c r="S115" s="36"/>
      <c r="T115" s="36"/>
      <c r="U115" s="36"/>
      <c r="V115" s="36"/>
      <c r="W115" s="36"/>
      <c r="X115" s="36"/>
      <c r="Y115" s="36"/>
      <c r="Z115" s="36"/>
      <c r="AA115" s="36"/>
      <c r="AB115" s="36"/>
      <c r="AC115" s="36"/>
      <c r="AD115" s="36"/>
      <c r="AE115" s="36"/>
    </row>
    <row r="116" spans="1:65" s="2" customFormat="1" ht="6.9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25.7" customHeight="1">
      <c r="A117" s="36"/>
      <c r="B117" s="37"/>
      <c r="C117" s="30" t="s">
        <v>30</v>
      </c>
      <c r="D117" s="38"/>
      <c r="E117" s="38"/>
      <c r="F117" s="28" t="str">
        <f>E17</f>
        <v>Pardubický kraj</v>
      </c>
      <c r="G117" s="38"/>
      <c r="H117" s="38"/>
      <c r="I117" s="125" t="s">
        <v>36</v>
      </c>
      <c r="J117" s="34" t="str">
        <f>E23</f>
        <v>SIEBERT + TALAŠ, spol. s r.o.</v>
      </c>
      <c r="K117" s="38"/>
      <c r="L117" s="53"/>
      <c r="S117" s="36"/>
      <c r="T117" s="36"/>
      <c r="U117" s="36"/>
      <c r="V117" s="36"/>
      <c r="W117" s="36"/>
      <c r="X117" s="36"/>
      <c r="Y117" s="36"/>
      <c r="Z117" s="36"/>
      <c r="AA117" s="36"/>
      <c r="AB117" s="36"/>
      <c r="AC117" s="36"/>
      <c r="AD117" s="36"/>
      <c r="AE117" s="36"/>
    </row>
    <row r="118" spans="1:65" s="2" customFormat="1" ht="15.2" customHeight="1">
      <c r="A118" s="36"/>
      <c r="B118" s="37"/>
      <c r="C118" s="30" t="s">
        <v>34</v>
      </c>
      <c r="D118" s="38"/>
      <c r="E118" s="38"/>
      <c r="F118" s="28" t="str">
        <f>IF(E20="","",E20)</f>
        <v>Vyplň údaj</v>
      </c>
      <c r="G118" s="38"/>
      <c r="H118" s="38"/>
      <c r="I118" s="125" t="s">
        <v>39</v>
      </c>
      <c r="J118" s="34" t="str">
        <f>E26</f>
        <v xml:space="preserve"> </v>
      </c>
      <c r="K118" s="38"/>
      <c r="L118" s="53"/>
      <c r="S118" s="36"/>
      <c r="T118" s="36"/>
      <c r="U118" s="36"/>
      <c r="V118" s="36"/>
      <c r="W118" s="36"/>
      <c r="X118" s="36"/>
      <c r="Y118" s="36"/>
      <c r="Z118" s="36"/>
      <c r="AA118" s="36"/>
      <c r="AB118" s="36"/>
      <c r="AC118" s="36"/>
      <c r="AD118" s="36"/>
      <c r="AE118" s="36"/>
    </row>
    <row r="119" spans="1:65" s="2" customFormat="1" ht="10.3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11" customFormat="1" ht="29.25" customHeight="1">
      <c r="A120" s="182"/>
      <c r="B120" s="183"/>
      <c r="C120" s="184" t="s">
        <v>384</v>
      </c>
      <c r="D120" s="185" t="s">
        <v>68</v>
      </c>
      <c r="E120" s="185" t="s">
        <v>64</v>
      </c>
      <c r="F120" s="185" t="s">
        <v>65</v>
      </c>
      <c r="G120" s="185" t="s">
        <v>385</v>
      </c>
      <c r="H120" s="185" t="s">
        <v>386</v>
      </c>
      <c r="I120" s="186" t="s">
        <v>387</v>
      </c>
      <c r="J120" s="187" t="s">
        <v>372</v>
      </c>
      <c r="K120" s="188" t="s">
        <v>388</v>
      </c>
      <c r="L120" s="189"/>
      <c r="M120" s="77" t="s">
        <v>1</v>
      </c>
      <c r="N120" s="78" t="s">
        <v>47</v>
      </c>
      <c r="O120" s="78" t="s">
        <v>389</v>
      </c>
      <c r="P120" s="78" t="s">
        <v>390</v>
      </c>
      <c r="Q120" s="78" t="s">
        <v>391</v>
      </c>
      <c r="R120" s="78" t="s">
        <v>392</v>
      </c>
      <c r="S120" s="78" t="s">
        <v>393</v>
      </c>
      <c r="T120" s="79" t="s">
        <v>394</v>
      </c>
      <c r="U120" s="182"/>
      <c r="V120" s="182"/>
      <c r="W120" s="182"/>
      <c r="X120" s="182"/>
      <c r="Y120" s="182"/>
      <c r="Z120" s="182"/>
      <c r="AA120" s="182"/>
      <c r="AB120" s="182"/>
      <c r="AC120" s="182"/>
      <c r="AD120" s="182"/>
      <c r="AE120" s="182"/>
    </row>
    <row r="121" spans="1:65" s="2" customFormat="1" ht="22.9" customHeight="1">
      <c r="A121" s="36"/>
      <c r="B121" s="37"/>
      <c r="C121" s="84" t="s">
        <v>395</v>
      </c>
      <c r="D121" s="38"/>
      <c r="E121" s="38"/>
      <c r="F121" s="38"/>
      <c r="G121" s="38"/>
      <c r="H121" s="38"/>
      <c r="I121" s="124"/>
      <c r="J121" s="190">
        <f>BK121</f>
        <v>0</v>
      </c>
      <c r="K121" s="38"/>
      <c r="L121" s="41"/>
      <c r="M121" s="80"/>
      <c r="N121" s="191"/>
      <c r="O121" s="81"/>
      <c r="P121" s="192">
        <f>P122</f>
        <v>0</v>
      </c>
      <c r="Q121" s="81"/>
      <c r="R121" s="192">
        <f>R122</f>
        <v>0</v>
      </c>
      <c r="S121" s="81"/>
      <c r="T121" s="193">
        <f>T122</f>
        <v>0</v>
      </c>
      <c r="U121" s="36"/>
      <c r="V121" s="36"/>
      <c r="W121" s="36"/>
      <c r="X121" s="36"/>
      <c r="Y121" s="36"/>
      <c r="Z121" s="36"/>
      <c r="AA121" s="36"/>
      <c r="AB121" s="36"/>
      <c r="AC121" s="36"/>
      <c r="AD121" s="36"/>
      <c r="AE121" s="36"/>
      <c r="AT121" s="18" t="s">
        <v>82</v>
      </c>
      <c r="AU121" s="18" t="s">
        <v>374</v>
      </c>
      <c r="BK121" s="194">
        <f>BK122</f>
        <v>0</v>
      </c>
    </row>
    <row r="122" spans="1:65" s="12" customFormat="1" ht="25.9" customHeight="1">
      <c r="B122" s="195"/>
      <c r="C122" s="196"/>
      <c r="D122" s="197" t="s">
        <v>82</v>
      </c>
      <c r="E122" s="198" t="s">
        <v>4000</v>
      </c>
      <c r="F122" s="198" t="s">
        <v>9097</v>
      </c>
      <c r="G122" s="196"/>
      <c r="H122" s="196"/>
      <c r="I122" s="199"/>
      <c r="J122" s="200">
        <f>BK122</f>
        <v>0</v>
      </c>
      <c r="K122" s="196"/>
      <c r="L122" s="201"/>
      <c r="M122" s="202"/>
      <c r="N122" s="203"/>
      <c r="O122" s="203"/>
      <c r="P122" s="204">
        <f>SUM(P123:P132)</f>
        <v>0</v>
      </c>
      <c r="Q122" s="203"/>
      <c r="R122" s="204">
        <f>SUM(R123:R132)</f>
        <v>0</v>
      </c>
      <c r="S122" s="203"/>
      <c r="T122" s="205">
        <f>SUM(T123:T132)</f>
        <v>0</v>
      </c>
      <c r="AR122" s="206" t="s">
        <v>124</v>
      </c>
      <c r="AT122" s="207" t="s">
        <v>82</v>
      </c>
      <c r="AU122" s="207" t="s">
        <v>83</v>
      </c>
      <c r="AY122" s="206" t="s">
        <v>397</v>
      </c>
      <c r="BK122" s="208">
        <f>SUM(BK123:BK132)</f>
        <v>0</v>
      </c>
    </row>
    <row r="123" spans="1:65" s="2" customFormat="1" ht="16.5" customHeight="1">
      <c r="A123" s="36"/>
      <c r="B123" s="37"/>
      <c r="C123" s="211" t="s">
        <v>91</v>
      </c>
      <c r="D123" s="211" t="s">
        <v>400</v>
      </c>
      <c r="E123" s="212" t="s">
        <v>9098</v>
      </c>
      <c r="F123" s="213" t="s">
        <v>9099</v>
      </c>
      <c r="G123" s="214" t="s">
        <v>1831</v>
      </c>
      <c r="H123" s="215">
        <v>5</v>
      </c>
      <c r="I123" s="216"/>
      <c r="J123" s="217">
        <f>ROUND(I123*H123,2)</f>
        <v>0</v>
      </c>
      <c r="K123" s="218"/>
      <c r="L123" s="41"/>
      <c r="M123" s="219" t="s">
        <v>1</v>
      </c>
      <c r="N123" s="220" t="s">
        <v>48</v>
      </c>
      <c r="O123" s="73"/>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4005</v>
      </c>
      <c r="AT123" s="223" t="s">
        <v>400</v>
      </c>
      <c r="AU123" s="223" t="s">
        <v>91</v>
      </c>
      <c r="AY123" s="18" t="s">
        <v>397</v>
      </c>
      <c r="BE123" s="224">
        <f>IF(N123="základní",J123,0)</f>
        <v>0</v>
      </c>
      <c r="BF123" s="224">
        <f>IF(N123="snížená",J123,0)</f>
        <v>0</v>
      </c>
      <c r="BG123" s="224">
        <f>IF(N123="zákl. přenesená",J123,0)</f>
        <v>0</v>
      </c>
      <c r="BH123" s="224">
        <f>IF(N123="sníž. přenesená",J123,0)</f>
        <v>0</v>
      </c>
      <c r="BI123" s="224">
        <f>IF(N123="nulová",J123,0)</f>
        <v>0</v>
      </c>
      <c r="BJ123" s="18" t="s">
        <v>91</v>
      </c>
      <c r="BK123" s="224">
        <f>ROUND(I123*H123,2)</f>
        <v>0</v>
      </c>
      <c r="BL123" s="18" t="s">
        <v>4005</v>
      </c>
      <c r="BM123" s="223" t="s">
        <v>93</v>
      </c>
    </row>
    <row r="124" spans="1:65" s="2" customFormat="1" ht="39">
      <c r="A124" s="36"/>
      <c r="B124" s="37"/>
      <c r="C124" s="38"/>
      <c r="D124" s="225" t="s">
        <v>404</v>
      </c>
      <c r="E124" s="38"/>
      <c r="F124" s="226" t="s">
        <v>9100</v>
      </c>
      <c r="G124" s="38"/>
      <c r="H124" s="38"/>
      <c r="I124" s="124"/>
      <c r="J124" s="38"/>
      <c r="K124" s="38"/>
      <c r="L124" s="41"/>
      <c r="M124" s="227"/>
      <c r="N124" s="228"/>
      <c r="O124" s="73"/>
      <c r="P124" s="73"/>
      <c r="Q124" s="73"/>
      <c r="R124" s="73"/>
      <c r="S124" s="73"/>
      <c r="T124" s="74"/>
      <c r="U124" s="36"/>
      <c r="V124" s="36"/>
      <c r="W124" s="36"/>
      <c r="X124" s="36"/>
      <c r="Y124" s="36"/>
      <c r="Z124" s="36"/>
      <c r="AA124" s="36"/>
      <c r="AB124" s="36"/>
      <c r="AC124" s="36"/>
      <c r="AD124" s="36"/>
      <c r="AE124" s="36"/>
      <c r="AT124" s="18" t="s">
        <v>404</v>
      </c>
      <c r="AU124" s="18" t="s">
        <v>91</v>
      </c>
    </row>
    <row r="125" spans="1:65" s="2" customFormat="1" ht="16.5" customHeight="1">
      <c r="A125" s="36"/>
      <c r="B125" s="37"/>
      <c r="C125" s="211" t="s">
        <v>93</v>
      </c>
      <c r="D125" s="211" t="s">
        <v>400</v>
      </c>
      <c r="E125" s="212" t="s">
        <v>9101</v>
      </c>
      <c r="F125" s="213" t="s">
        <v>9102</v>
      </c>
      <c r="G125" s="214" t="s">
        <v>1831</v>
      </c>
      <c r="H125" s="215">
        <v>2</v>
      </c>
      <c r="I125" s="216"/>
      <c r="J125" s="217">
        <f>ROUND(I125*H125,2)</f>
        <v>0</v>
      </c>
      <c r="K125" s="218"/>
      <c r="L125" s="41"/>
      <c r="M125" s="219" t="s">
        <v>1</v>
      </c>
      <c r="N125" s="220" t="s">
        <v>48</v>
      </c>
      <c r="O125" s="73"/>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4005</v>
      </c>
      <c r="AT125" s="223" t="s">
        <v>400</v>
      </c>
      <c r="AU125" s="223" t="s">
        <v>91</v>
      </c>
      <c r="AY125" s="18" t="s">
        <v>397</v>
      </c>
      <c r="BE125" s="224">
        <f>IF(N125="základní",J125,0)</f>
        <v>0</v>
      </c>
      <c r="BF125" s="224">
        <f>IF(N125="snížená",J125,0)</f>
        <v>0</v>
      </c>
      <c r="BG125" s="224">
        <f>IF(N125="zákl. přenesená",J125,0)</f>
        <v>0</v>
      </c>
      <c r="BH125" s="224">
        <f>IF(N125="sníž. přenesená",J125,0)</f>
        <v>0</v>
      </c>
      <c r="BI125" s="224">
        <f>IF(N125="nulová",J125,0)</f>
        <v>0</v>
      </c>
      <c r="BJ125" s="18" t="s">
        <v>91</v>
      </c>
      <c r="BK125" s="224">
        <f>ROUND(I125*H125,2)</f>
        <v>0</v>
      </c>
      <c r="BL125" s="18" t="s">
        <v>4005</v>
      </c>
      <c r="BM125" s="223" t="s">
        <v>124</v>
      </c>
    </row>
    <row r="126" spans="1:65" s="2" customFormat="1" ht="39">
      <c r="A126" s="36"/>
      <c r="B126" s="37"/>
      <c r="C126" s="38"/>
      <c r="D126" s="225" t="s">
        <v>404</v>
      </c>
      <c r="E126" s="38"/>
      <c r="F126" s="226" t="s">
        <v>9103</v>
      </c>
      <c r="G126" s="38"/>
      <c r="H126" s="38"/>
      <c r="I126" s="124"/>
      <c r="J126" s="38"/>
      <c r="K126" s="38"/>
      <c r="L126" s="41"/>
      <c r="M126" s="227"/>
      <c r="N126" s="228"/>
      <c r="O126" s="73"/>
      <c r="P126" s="73"/>
      <c r="Q126" s="73"/>
      <c r="R126" s="73"/>
      <c r="S126" s="73"/>
      <c r="T126" s="74"/>
      <c r="U126" s="36"/>
      <c r="V126" s="36"/>
      <c r="W126" s="36"/>
      <c r="X126" s="36"/>
      <c r="Y126" s="36"/>
      <c r="Z126" s="36"/>
      <c r="AA126" s="36"/>
      <c r="AB126" s="36"/>
      <c r="AC126" s="36"/>
      <c r="AD126" s="36"/>
      <c r="AE126" s="36"/>
      <c r="AT126" s="18" t="s">
        <v>404</v>
      </c>
      <c r="AU126" s="18" t="s">
        <v>91</v>
      </c>
    </row>
    <row r="127" spans="1:65" s="2" customFormat="1" ht="21.75" customHeight="1">
      <c r="A127" s="36"/>
      <c r="B127" s="37"/>
      <c r="C127" s="211" t="s">
        <v>112</v>
      </c>
      <c r="D127" s="211" t="s">
        <v>400</v>
      </c>
      <c r="E127" s="212" t="s">
        <v>9104</v>
      </c>
      <c r="F127" s="213" t="s">
        <v>9105</v>
      </c>
      <c r="G127" s="214" t="s">
        <v>1831</v>
      </c>
      <c r="H127" s="215">
        <v>4</v>
      </c>
      <c r="I127" s="216"/>
      <c r="J127" s="217">
        <f>ROUND(I127*H127,2)</f>
        <v>0</v>
      </c>
      <c r="K127" s="218"/>
      <c r="L127" s="41"/>
      <c r="M127" s="219" t="s">
        <v>1</v>
      </c>
      <c r="N127" s="220" t="s">
        <v>48</v>
      </c>
      <c r="O127" s="73"/>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4005</v>
      </c>
      <c r="AT127" s="223" t="s">
        <v>400</v>
      </c>
      <c r="AU127" s="223" t="s">
        <v>91</v>
      </c>
      <c r="AY127" s="18" t="s">
        <v>397</v>
      </c>
      <c r="BE127" s="224">
        <f>IF(N127="základní",J127,0)</f>
        <v>0</v>
      </c>
      <c r="BF127" s="224">
        <f>IF(N127="snížená",J127,0)</f>
        <v>0</v>
      </c>
      <c r="BG127" s="224">
        <f>IF(N127="zákl. přenesená",J127,0)</f>
        <v>0</v>
      </c>
      <c r="BH127" s="224">
        <f>IF(N127="sníž. přenesená",J127,0)</f>
        <v>0</v>
      </c>
      <c r="BI127" s="224">
        <f>IF(N127="nulová",J127,0)</f>
        <v>0</v>
      </c>
      <c r="BJ127" s="18" t="s">
        <v>91</v>
      </c>
      <c r="BK127" s="224">
        <f>ROUND(I127*H127,2)</f>
        <v>0</v>
      </c>
      <c r="BL127" s="18" t="s">
        <v>4005</v>
      </c>
      <c r="BM127" s="223" t="s">
        <v>133</v>
      </c>
    </row>
    <row r="128" spans="1:65" s="2" customFormat="1" ht="39">
      <c r="A128" s="36"/>
      <c r="B128" s="37"/>
      <c r="C128" s="38"/>
      <c r="D128" s="225" t="s">
        <v>404</v>
      </c>
      <c r="E128" s="38"/>
      <c r="F128" s="226" t="s">
        <v>9106</v>
      </c>
      <c r="G128" s="38"/>
      <c r="H128" s="38"/>
      <c r="I128" s="124"/>
      <c r="J128" s="38"/>
      <c r="K128" s="38"/>
      <c r="L128" s="41"/>
      <c r="M128" s="227"/>
      <c r="N128" s="228"/>
      <c r="O128" s="73"/>
      <c r="P128" s="73"/>
      <c r="Q128" s="73"/>
      <c r="R128" s="73"/>
      <c r="S128" s="73"/>
      <c r="T128" s="74"/>
      <c r="U128" s="36"/>
      <c r="V128" s="36"/>
      <c r="W128" s="36"/>
      <c r="X128" s="36"/>
      <c r="Y128" s="36"/>
      <c r="Z128" s="36"/>
      <c r="AA128" s="36"/>
      <c r="AB128" s="36"/>
      <c r="AC128" s="36"/>
      <c r="AD128" s="36"/>
      <c r="AE128" s="36"/>
      <c r="AT128" s="18" t="s">
        <v>404</v>
      </c>
      <c r="AU128" s="18" t="s">
        <v>91</v>
      </c>
    </row>
    <row r="129" spans="1:65" s="2" customFormat="1" ht="16.5" customHeight="1">
      <c r="A129" s="36"/>
      <c r="B129" s="37"/>
      <c r="C129" s="211" t="s">
        <v>124</v>
      </c>
      <c r="D129" s="211" t="s">
        <v>400</v>
      </c>
      <c r="E129" s="212" t="s">
        <v>9107</v>
      </c>
      <c r="F129" s="213" t="s">
        <v>9108</v>
      </c>
      <c r="G129" s="214" t="s">
        <v>1831</v>
      </c>
      <c r="H129" s="215">
        <v>3</v>
      </c>
      <c r="I129" s="216"/>
      <c r="J129" s="217">
        <f>ROUND(I129*H129,2)</f>
        <v>0</v>
      </c>
      <c r="K129" s="218"/>
      <c r="L129" s="41"/>
      <c r="M129" s="219" t="s">
        <v>1</v>
      </c>
      <c r="N129" s="220" t="s">
        <v>48</v>
      </c>
      <c r="O129" s="73"/>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4005</v>
      </c>
      <c r="AT129" s="223" t="s">
        <v>400</v>
      </c>
      <c r="AU129" s="223" t="s">
        <v>91</v>
      </c>
      <c r="AY129" s="18" t="s">
        <v>397</v>
      </c>
      <c r="BE129" s="224">
        <f>IF(N129="základní",J129,0)</f>
        <v>0</v>
      </c>
      <c r="BF129" s="224">
        <f>IF(N129="snížená",J129,0)</f>
        <v>0</v>
      </c>
      <c r="BG129" s="224">
        <f>IF(N129="zákl. přenesená",J129,0)</f>
        <v>0</v>
      </c>
      <c r="BH129" s="224">
        <f>IF(N129="sníž. přenesená",J129,0)</f>
        <v>0</v>
      </c>
      <c r="BI129" s="224">
        <f>IF(N129="nulová",J129,0)</f>
        <v>0</v>
      </c>
      <c r="BJ129" s="18" t="s">
        <v>91</v>
      </c>
      <c r="BK129" s="224">
        <f>ROUND(I129*H129,2)</f>
        <v>0</v>
      </c>
      <c r="BL129" s="18" t="s">
        <v>4005</v>
      </c>
      <c r="BM129" s="223" t="s">
        <v>136</v>
      </c>
    </row>
    <row r="130" spans="1:65" s="2" customFormat="1" ht="39">
      <c r="A130" s="36"/>
      <c r="B130" s="37"/>
      <c r="C130" s="38"/>
      <c r="D130" s="225" t="s">
        <v>404</v>
      </c>
      <c r="E130" s="38"/>
      <c r="F130" s="226" t="s">
        <v>9109</v>
      </c>
      <c r="G130" s="38"/>
      <c r="H130" s="38"/>
      <c r="I130" s="124"/>
      <c r="J130" s="38"/>
      <c r="K130" s="38"/>
      <c r="L130" s="41"/>
      <c r="M130" s="227"/>
      <c r="N130" s="228"/>
      <c r="O130" s="73"/>
      <c r="P130" s="73"/>
      <c r="Q130" s="73"/>
      <c r="R130" s="73"/>
      <c r="S130" s="73"/>
      <c r="T130" s="74"/>
      <c r="U130" s="36"/>
      <c r="V130" s="36"/>
      <c r="W130" s="36"/>
      <c r="X130" s="36"/>
      <c r="Y130" s="36"/>
      <c r="Z130" s="36"/>
      <c r="AA130" s="36"/>
      <c r="AB130" s="36"/>
      <c r="AC130" s="36"/>
      <c r="AD130" s="36"/>
      <c r="AE130" s="36"/>
      <c r="AT130" s="18" t="s">
        <v>404</v>
      </c>
      <c r="AU130" s="18" t="s">
        <v>91</v>
      </c>
    </row>
    <row r="131" spans="1:65" s="2" customFormat="1" ht="16.5" customHeight="1">
      <c r="A131" s="36"/>
      <c r="B131" s="37"/>
      <c r="C131" s="211" t="s">
        <v>130</v>
      </c>
      <c r="D131" s="211" t="s">
        <v>400</v>
      </c>
      <c r="E131" s="212" t="s">
        <v>9110</v>
      </c>
      <c r="F131" s="213" t="s">
        <v>9111</v>
      </c>
      <c r="G131" s="214" t="s">
        <v>1831</v>
      </c>
      <c r="H131" s="215">
        <v>3</v>
      </c>
      <c r="I131" s="216"/>
      <c r="J131" s="217">
        <f>ROUND(I131*H131,2)</f>
        <v>0</v>
      </c>
      <c r="K131" s="218"/>
      <c r="L131" s="41"/>
      <c r="M131" s="219" t="s">
        <v>1</v>
      </c>
      <c r="N131" s="220" t="s">
        <v>48</v>
      </c>
      <c r="O131" s="73"/>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4005</v>
      </c>
      <c r="AT131" s="223" t="s">
        <v>400</v>
      </c>
      <c r="AU131" s="223" t="s">
        <v>91</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4005</v>
      </c>
      <c r="BM131" s="223" t="s">
        <v>145</v>
      </c>
    </row>
    <row r="132" spans="1:65" s="2" customFormat="1" ht="39">
      <c r="A132" s="36"/>
      <c r="B132" s="37"/>
      <c r="C132" s="38"/>
      <c r="D132" s="225" t="s">
        <v>404</v>
      </c>
      <c r="E132" s="38"/>
      <c r="F132" s="226" t="s">
        <v>9112</v>
      </c>
      <c r="G132" s="38"/>
      <c r="H132" s="38"/>
      <c r="I132" s="124"/>
      <c r="J132" s="38"/>
      <c r="K132" s="38"/>
      <c r="L132" s="41"/>
      <c r="M132" s="229"/>
      <c r="N132" s="230"/>
      <c r="O132" s="231"/>
      <c r="P132" s="231"/>
      <c r="Q132" s="231"/>
      <c r="R132" s="231"/>
      <c r="S132" s="231"/>
      <c r="T132" s="232"/>
      <c r="U132" s="36"/>
      <c r="V132" s="36"/>
      <c r="W132" s="36"/>
      <c r="X132" s="36"/>
      <c r="Y132" s="36"/>
      <c r="Z132" s="36"/>
      <c r="AA132" s="36"/>
      <c r="AB132" s="36"/>
      <c r="AC132" s="36"/>
      <c r="AD132" s="36"/>
      <c r="AE132" s="36"/>
      <c r="AT132" s="18" t="s">
        <v>404</v>
      </c>
      <c r="AU132" s="18" t="s">
        <v>91</v>
      </c>
    </row>
    <row r="133" spans="1:65" s="2" customFormat="1" ht="6.95" customHeight="1">
      <c r="A133" s="36"/>
      <c r="B133" s="56"/>
      <c r="C133" s="57"/>
      <c r="D133" s="57"/>
      <c r="E133" s="57"/>
      <c r="F133" s="57"/>
      <c r="G133" s="57"/>
      <c r="H133" s="57"/>
      <c r="I133" s="160"/>
      <c r="J133" s="57"/>
      <c r="K133" s="57"/>
      <c r="L133" s="41"/>
      <c r="M133" s="36"/>
      <c r="O133" s="36"/>
      <c r="P133" s="36"/>
      <c r="Q133" s="36"/>
      <c r="R133" s="36"/>
      <c r="S133" s="36"/>
      <c r="T133" s="36"/>
      <c r="U133" s="36"/>
      <c r="V133" s="36"/>
      <c r="W133" s="36"/>
      <c r="X133" s="36"/>
      <c r="Y133" s="36"/>
      <c r="Z133" s="36"/>
      <c r="AA133" s="36"/>
      <c r="AB133" s="36"/>
      <c r="AC133" s="36"/>
      <c r="AD133" s="36"/>
      <c r="AE133" s="36"/>
    </row>
  </sheetData>
  <sheetProtection algorithmName="SHA-512" hashValue="OWe3doRhwdQiEGsfhrla8RdBOQaOsBP+Au3DiJ0Irxw0Vtm6oOURjsl+ADJ3BAE3jIGdzjGEFyL7WwMCEdjzkA==" saltValue="Fc4XgRJX4BUOTpKrS7OpJKhgVDVXmM8aZnuqFcdrEWVgnxtnnYgJ4hTq3L4D1XdtZK4Gz7X5HuORFRxShEIoXA==" spinCount="100000" sheet="1" objects="1" scenarios="1" formatColumns="0" formatRows="0" autoFilter="0"/>
  <autoFilter ref="C120:K132" xr:uid="{00000000-0009-0000-0000-00004C000000}"/>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2:BM14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344</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9094</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9113</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ROUND(J121,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ROUND((SUM(BE121:BE140)),  2)</f>
        <v>0</v>
      </c>
      <c r="G35" s="36"/>
      <c r="H35" s="36"/>
      <c r="I35" s="139">
        <v>0.21</v>
      </c>
      <c r="J35" s="138">
        <f>ROUND(((SUM(BE121:BE140))*I35),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ROUND((SUM(BF121:BF140)),  2)</f>
        <v>0</v>
      </c>
      <c r="G36" s="36"/>
      <c r="H36" s="36"/>
      <c r="I36" s="139">
        <v>0.15</v>
      </c>
      <c r="J36" s="138">
        <f>ROUND(((SUM(BF121:BF140))*I36),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ROUND((SUM(BG121:BG140)),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ROUND((SUM(BH121:BH140)),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ROUND((SUM(BI121:BI140)),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9094</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3 - První vybavení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J121</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9096</v>
      </c>
      <c r="E99" s="172"/>
      <c r="F99" s="172"/>
      <c r="G99" s="172"/>
      <c r="H99" s="172"/>
      <c r="I99" s="173"/>
      <c r="J99" s="174">
        <f>J122</f>
        <v>0</v>
      </c>
      <c r="K99" s="170"/>
      <c r="L99" s="175"/>
    </row>
    <row r="100" spans="1:47" s="2" customFormat="1" ht="21.75" customHeight="1">
      <c r="A100" s="36"/>
      <c r="B100" s="37"/>
      <c r="C100" s="38"/>
      <c r="D100" s="38"/>
      <c r="E100" s="38"/>
      <c r="F100" s="38"/>
      <c r="G100" s="38"/>
      <c r="H100" s="38"/>
      <c r="I100" s="124"/>
      <c r="J100" s="38"/>
      <c r="K100" s="38"/>
      <c r="L100" s="53"/>
      <c r="S100" s="36"/>
      <c r="T100" s="36"/>
      <c r="U100" s="36"/>
      <c r="V100" s="36"/>
      <c r="W100" s="36"/>
      <c r="X100" s="36"/>
      <c r="Y100" s="36"/>
      <c r="Z100" s="36"/>
      <c r="AA100" s="36"/>
      <c r="AB100" s="36"/>
      <c r="AC100" s="36"/>
      <c r="AD100" s="36"/>
      <c r="AE100" s="36"/>
    </row>
    <row r="101" spans="1:47" s="2" customFormat="1" ht="6.95" customHeight="1">
      <c r="A101" s="36"/>
      <c r="B101" s="56"/>
      <c r="C101" s="57"/>
      <c r="D101" s="57"/>
      <c r="E101" s="57"/>
      <c r="F101" s="57"/>
      <c r="G101" s="57"/>
      <c r="H101" s="57"/>
      <c r="I101" s="160"/>
      <c r="J101" s="57"/>
      <c r="K101" s="57"/>
      <c r="L101" s="53"/>
      <c r="S101" s="36"/>
      <c r="T101" s="36"/>
      <c r="U101" s="36"/>
      <c r="V101" s="36"/>
      <c r="W101" s="36"/>
      <c r="X101" s="36"/>
      <c r="Y101" s="36"/>
      <c r="Z101" s="36"/>
      <c r="AA101" s="36"/>
      <c r="AB101" s="36"/>
      <c r="AC101" s="36"/>
      <c r="AD101" s="36"/>
      <c r="AE101" s="36"/>
    </row>
    <row r="105" spans="1:47" s="2" customFormat="1" ht="6.95" customHeight="1">
      <c r="A105" s="36"/>
      <c r="B105" s="58"/>
      <c r="C105" s="59"/>
      <c r="D105" s="59"/>
      <c r="E105" s="59"/>
      <c r="F105" s="59"/>
      <c r="G105" s="59"/>
      <c r="H105" s="59"/>
      <c r="I105" s="163"/>
      <c r="J105" s="59"/>
      <c r="K105" s="59"/>
      <c r="L105" s="53"/>
      <c r="S105" s="36"/>
      <c r="T105" s="36"/>
      <c r="U105" s="36"/>
      <c r="V105" s="36"/>
      <c r="W105" s="36"/>
      <c r="X105" s="36"/>
      <c r="Y105" s="36"/>
      <c r="Z105" s="36"/>
      <c r="AA105" s="36"/>
      <c r="AB105" s="36"/>
      <c r="AC105" s="36"/>
      <c r="AD105" s="36"/>
      <c r="AE105" s="36"/>
    </row>
    <row r="106" spans="1:47" s="2" customFormat="1" ht="24.95" customHeight="1">
      <c r="A106" s="36"/>
      <c r="B106" s="37"/>
      <c r="C106" s="24" t="s">
        <v>383</v>
      </c>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12" customHeight="1">
      <c r="A108" s="36"/>
      <c r="B108" s="37"/>
      <c r="C108" s="30" t="s">
        <v>16</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23.25" customHeight="1">
      <c r="A109" s="36"/>
      <c r="B109" s="37"/>
      <c r="C109" s="38"/>
      <c r="D109" s="38"/>
      <c r="E109" s="344" t="str">
        <f>E7</f>
        <v>NNP Moravská Třebová, výstavba nového objektu nemocnice a výjezdové základny ZZS PAK</v>
      </c>
      <c r="F109" s="345"/>
      <c r="G109" s="345"/>
      <c r="H109" s="345"/>
      <c r="I109" s="124"/>
      <c r="J109" s="38"/>
      <c r="K109" s="38"/>
      <c r="L109" s="53"/>
      <c r="S109" s="36"/>
      <c r="T109" s="36"/>
      <c r="U109" s="36"/>
      <c r="V109" s="36"/>
      <c r="W109" s="36"/>
      <c r="X109" s="36"/>
      <c r="Y109" s="36"/>
      <c r="Z109" s="36"/>
      <c r="AA109" s="36"/>
      <c r="AB109" s="36"/>
      <c r="AC109" s="36"/>
      <c r="AD109" s="36"/>
      <c r="AE109" s="36"/>
    </row>
    <row r="110" spans="1:47" s="1" customFormat="1" ht="12" customHeight="1">
      <c r="B110" s="22"/>
      <c r="C110" s="30" t="s">
        <v>368</v>
      </c>
      <c r="D110" s="23"/>
      <c r="E110" s="23"/>
      <c r="F110" s="23"/>
      <c r="G110" s="23"/>
      <c r="H110" s="23"/>
      <c r="I110" s="117"/>
      <c r="J110" s="23"/>
      <c r="K110" s="23"/>
      <c r="L110" s="21"/>
    </row>
    <row r="111" spans="1:47" s="2" customFormat="1" ht="16.5" customHeight="1">
      <c r="A111" s="36"/>
      <c r="B111" s="37"/>
      <c r="C111" s="38"/>
      <c r="D111" s="38"/>
      <c r="E111" s="344" t="s">
        <v>9094</v>
      </c>
      <c r="F111" s="343"/>
      <c r="G111" s="343"/>
      <c r="H111" s="343"/>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556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16.5" customHeight="1">
      <c r="A113" s="36"/>
      <c r="B113" s="37"/>
      <c r="C113" s="38"/>
      <c r="D113" s="38"/>
      <c r="E113" s="323" t="str">
        <f>E11</f>
        <v>3 - První vybavení</v>
      </c>
      <c r="F113" s="343"/>
      <c r="G113" s="343"/>
      <c r="H113" s="343"/>
      <c r="I113" s="124"/>
      <c r="J113" s="38"/>
      <c r="K113" s="38"/>
      <c r="L113" s="53"/>
      <c r="S113" s="36"/>
      <c r="T113" s="36"/>
      <c r="U113" s="36"/>
      <c r="V113" s="36"/>
      <c r="W113" s="36"/>
      <c r="X113" s="36"/>
      <c r="Y113" s="36"/>
      <c r="Z113" s="36"/>
      <c r="AA113" s="36"/>
      <c r="AB113" s="36"/>
      <c r="AC113" s="36"/>
      <c r="AD113" s="36"/>
      <c r="AE113" s="36"/>
    </row>
    <row r="114" spans="1:65"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22</v>
      </c>
      <c r="D115" s="38"/>
      <c r="E115" s="38"/>
      <c r="F115" s="28" t="str">
        <f>F14</f>
        <v>Moravská Třebová</v>
      </c>
      <c r="G115" s="38"/>
      <c r="H115" s="38"/>
      <c r="I115" s="125" t="s">
        <v>24</v>
      </c>
      <c r="J115" s="68" t="str">
        <f>IF(J14="","",J14)</f>
        <v>18. 5. 2020</v>
      </c>
      <c r="K115" s="38"/>
      <c r="L115" s="53"/>
      <c r="S115" s="36"/>
      <c r="T115" s="36"/>
      <c r="U115" s="36"/>
      <c r="V115" s="36"/>
      <c r="W115" s="36"/>
      <c r="X115" s="36"/>
      <c r="Y115" s="36"/>
      <c r="Z115" s="36"/>
      <c r="AA115" s="36"/>
      <c r="AB115" s="36"/>
      <c r="AC115" s="36"/>
      <c r="AD115" s="36"/>
      <c r="AE115" s="36"/>
    </row>
    <row r="116" spans="1:65" s="2" customFormat="1" ht="6.9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25.7" customHeight="1">
      <c r="A117" s="36"/>
      <c r="B117" s="37"/>
      <c r="C117" s="30" t="s">
        <v>30</v>
      </c>
      <c r="D117" s="38"/>
      <c r="E117" s="38"/>
      <c r="F117" s="28" t="str">
        <f>E17</f>
        <v>Pardubický kraj</v>
      </c>
      <c r="G117" s="38"/>
      <c r="H117" s="38"/>
      <c r="I117" s="125" t="s">
        <v>36</v>
      </c>
      <c r="J117" s="34" t="str">
        <f>E23</f>
        <v>SIEBERT + TALAŠ, spol. s r.o.</v>
      </c>
      <c r="K117" s="38"/>
      <c r="L117" s="53"/>
      <c r="S117" s="36"/>
      <c r="T117" s="36"/>
      <c r="U117" s="36"/>
      <c r="V117" s="36"/>
      <c r="W117" s="36"/>
      <c r="X117" s="36"/>
      <c r="Y117" s="36"/>
      <c r="Z117" s="36"/>
      <c r="AA117" s="36"/>
      <c r="AB117" s="36"/>
      <c r="AC117" s="36"/>
      <c r="AD117" s="36"/>
      <c r="AE117" s="36"/>
    </row>
    <row r="118" spans="1:65" s="2" customFormat="1" ht="15.2" customHeight="1">
      <c r="A118" s="36"/>
      <c r="B118" s="37"/>
      <c r="C118" s="30" t="s">
        <v>34</v>
      </c>
      <c r="D118" s="38"/>
      <c r="E118" s="38"/>
      <c r="F118" s="28" t="str">
        <f>IF(E20="","",E20)</f>
        <v>Vyplň údaj</v>
      </c>
      <c r="G118" s="38"/>
      <c r="H118" s="38"/>
      <c r="I118" s="125" t="s">
        <v>39</v>
      </c>
      <c r="J118" s="34" t="str">
        <f>E26</f>
        <v xml:space="preserve"> </v>
      </c>
      <c r="K118" s="38"/>
      <c r="L118" s="53"/>
      <c r="S118" s="36"/>
      <c r="T118" s="36"/>
      <c r="U118" s="36"/>
      <c r="V118" s="36"/>
      <c r="W118" s="36"/>
      <c r="X118" s="36"/>
      <c r="Y118" s="36"/>
      <c r="Z118" s="36"/>
      <c r="AA118" s="36"/>
      <c r="AB118" s="36"/>
      <c r="AC118" s="36"/>
      <c r="AD118" s="36"/>
      <c r="AE118" s="36"/>
    </row>
    <row r="119" spans="1:65" s="2" customFormat="1" ht="10.3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11" customFormat="1" ht="29.25" customHeight="1">
      <c r="A120" s="182"/>
      <c r="B120" s="183"/>
      <c r="C120" s="184" t="s">
        <v>384</v>
      </c>
      <c r="D120" s="185" t="s">
        <v>68</v>
      </c>
      <c r="E120" s="185" t="s">
        <v>64</v>
      </c>
      <c r="F120" s="185" t="s">
        <v>65</v>
      </c>
      <c r="G120" s="185" t="s">
        <v>385</v>
      </c>
      <c r="H120" s="185" t="s">
        <v>386</v>
      </c>
      <c r="I120" s="186" t="s">
        <v>387</v>
      </c>
      <c r="J120" s="187" t="s">
        <v>372</v>
      </c>
      <c r="K120" s="188" t="s">
        <v>388</v>
      </c>
      <c r="L120" s="189"/>
      <c r="M120" s="77" t="s">
        <v>1</v>
      </c>
      <c r="N120" s="78" t="s">
        <v>47</v>
      </c>
      <c r="O120" s="78" t="s">
        <v>389</v>
      </c>
      <c r="P120" s="78" t="s">
        <v>390</v>
      </c>
      <c r="Q120" s="78" t="s">
        <v>391</v>
      </c>
      <c r="R120" s="78" t="s">
        <v>392</v>
      </c>
      <c r="S120" s="78" t="s">
        <v>393</v>
      </c>
      <c r="T120" s="79" t="s">
        <v>394</v>
      </c>
      <c r="U120" s="182"/>
      <c r="V120" s="182"/>
      <c r="W120" s="182"/>
      <c r="X120" s="182"/>
      <c r="Y120" s="182"/>
      <c r="Z120" s="182"/>
      <c r="AA120" s="182"/>
      <c r="AB120" s="182"/>
      <c r="AC120" s="182"/>
      <c r="AD120" s="182"/>
      <c r="AE120" s="182"/>
    </row>
    <row r="121" spans="1:65" s="2" customFormat="1" ht="22.9" customHeight="1">
      <c r="A121" s="36"/>
      <c r="B121" s="37"/>
      <c r="C121" s="84" t="s">
        <v>395</v>
      </c>
      <c r="D121" s="38"/>
      <c r="E121" s="38"/>
      <c r="F121" s="38"/>
      <c r="G121" s="38"/>
      <c r="H121" s="38"/>
      <c r="I121" s="124"/>
      <c r="J121" s="190">
        <f>BK121</f>
        <v>0</v>
      </c>
      <c r="K121" s="38"/>
      <c r="L121" s="41"/>
      <c r="M121" s="80"/>
      <c r="N121" s="191"/>
      <c r="O121" s="81"/>
      <c r="P121" s="192">
        <f>P122</f>
        <v>0</v>
      </c>
      <c r="Q121" s="81"/>
      <c r="R121" s="192">
        <f>R122</f>
        <v>0</v>
      </c>
      <c r="S121" s="81"/>
      <c r="T121" s="193">
        <f>T122</f>
        <v>0</v>
      </c>
      <c r="U121" s="36"/>
      <c r="V121" s="36"/>
      <c r="W121" s="36"/>
      <c r="X121" s="36"/>
      <c r="Y121" s="36"/>
      <c r="Z121" s="36"/>
      <c r="AA121" s="36"/>
      <c r="AB121" s="36"/>
      <c r="AC121" s="36"/>
      <c r="AD121" s="36"/>
      <c r="AE121" s="36"/>
      <c r="AT121" s="18" t="s">
        <v>82</v>
      </c>
      <c r="AU121" s="18" t="s">
        <v>374</v>
      </c>
      <c r="BK121" s="194">
        <f>BK122</f>
        <v>0</v>
      </c>
    </row>
    <row r="122" spans="1:65" s="12" customFormat="1" ht="25.9" customHeight="1">
      <c r="B122" s="195"/>
      <c r="C122" s="196"/>
      <c r="D122" s="197" t="s">
        <v>82</v>
      </c>
      <c r="E122" s="198" t="s">
        <v>4000</v>
      </c>
      <c r="F122" s="198" t="s">
        <v>9097</v>
      </c>
      <c r="G122" s="196"/>
      <c r="H122" s="196"/>
      <c r="I122" s="199"/>
      <c r="J122" s="200">
        <f>BK122</f>
        <v>0</v>
      </c>
      <c r="K122" s="196"/>
      <c r="L122" s="201"/>
      <c r="M122" s="202"/>
      <c r="N122" s="203"/>
      <c r="O122" s="203"/>
      <c r="P122" s="204">
        <f>SUM(P123:P140)</f>
        <v>0</v>
      </c>
      <c r="Q122" s="203"/>
      <c r="R122" s="204">
        <f>SUM(R123:R140)</f>
        <v>0</v>
      </c>
      <c r="S122" s="203"/>
      <c r="T122" s="205">
        <f>SUM(T123:T140)</f>
        <v>0</v>
      </c>
      <c r="AR122" s="206" t="s">
        <v>124</v>
      </c>
      <c r="AT122" s="207" t="s">
        <v>82</v>
      </c>
      <c r="AU122" s="207" t="s">
        <v>83</v>
      </c>
      <c r="AY122" s="206" t="s">
        <v>397</v>
      </c>
      <c r="BK122" s="208">
        <f>SUM(BK123:BK140)</f>
        <v>0</v>
      </c>
    </row>
    <row r="123" spans="1:65" s="2" customFormat="1" ht="21.75" customHeight="1">
      <c r="A123" s="36"/>
      <c r="B123" s="37"/>
      <c r="C123" s="211" t="s">
        <v>91</v>
      </c>
      <c r="D123" s="211" t="s">
        <v>400</v>
      </c>
      <c r="E123" s="212" t="s">
        <v>9114</v>
      </c>
      <c r="F123" s="213" t="s">
        <v>9115</v>
      </c>
      <c r="G123" s="214" t="s">
        <v>1831</v>
      </c>
      <c r="H123" s="215">
        <v>9</v>
      </c>
      <c r="I123" s="216"/>
      <c r="J123" s="217">
        <f>ROUND(I123*H123,2)</f>
        <v>0</v>
      </c>
      <c r="K123" s="218"/>
      <c r="L123" s="41"/>
      <c r="M123" s="219" t="s">
        <v>1</v>
      </c>
      <c r="N123" s="220" t="s">
        <v>48</v>
      </c>
      <c r="O123" s="73"/>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4005</v>
      </c>
      <c r="AT123" s="223" t="s">
        <v>400</v>
      </c>
      <c r="AU123" s="223" t="s">
        <v>91</v>
      </c>
      <c r="AY123" s="18" t="s">
        <v>397</v>
      </c>
      <c r="BE123" s="224">
        <f>IF(N123="základní",J123,0)</f>
        <v>0</v>
      </c>
      <c r="BF123" s="224">
        <f>IF(N123="snížená",J123,0)</f>
        <v>0</v>
      </c>
      <c r="BG123" s="224">
        <f>IF(N123="zákl. přenesená",J123,0)</f>
        <v>0</v>
      </c>
      <c r="BH123" s="224">
        <f>IF(N123="sníž. přenesená",J123,0)</f>
        <v>0</v>
      </c>
      <c r="BI123" s="224">
        <f>IF(N123="nulová",J123,0)</f>
        <v>0</v>
      </c>
      <c r="BJ123" s="18" t="s">
        <v>91</v>
      </c>
      <c r="BK123" s="224">
        <f>ROUND(I123*H123,2)</f>
        <v>0</v>
      </c>
      <c r="BL123" s="18" t="s">
        <v>4005</v>
      </c>
      <c r="BM123" s="223" t="s">
        <v>9116</v>
      </c>
    </row>
    <row r="124" spans="1:65" s="2" customFormat="1" ht="33" customHeight="1">
      <c r="A124" s="36"/>
      <c r="B124" s="37"/>
      <c r="C124" s="211" t="s">
        <v>93</v>
      </c>
      <c r="D124" s="211" t="s">
        <v>400</v>
      </c>
      <c r="E124" s="212" t="s">
        <v>9117</v>
      </c>
      <c r="F124" s="213" t="s">
        <v>9118</v>
      </c>
      <c r="G124" s="214" t="s">
        <v>1831</v>
      </c>
      <c r="H124" s="215">
        <v>50</v>
      </c>
      <c r="I124" s="216"/>
      <c r="J124" s="217">
        <f>ROUND(I124*H124,2)</f>
        <v>0</v>
      </c>
      <c r="K124" s="218"/>
      <c r="L124" s="41"/>
      <c r="M124" s="219" t="s">
        <v>1</v>
      </c>
      <c r="N124" s="220" t="s">
        <v>48</v>
      </c>
      <c r="O124" s="73"/>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4005</v>
      </c>
      <c r="AT124" s="223" t="s">
        <v>400</v>
      </c>
      <c r="AU124" s="223" t="s">
        <v>91</v>
      </c>
      <c r="AY124" s="18" t="s">
        <v>397</v>
      </c>
      <c r="BE124" s="224">
        <f>IF(N124="základní",J124,0)</f>
        <v>0</v>
      </c>
      <c r="BF124" s="224">
        <f>IF(N124="snížená",J124,0)</f>
        <v>0</v>
      </c>
      <c r="BG124" s="224">
        <f>IF(N124="zákl. přenesená",J124,0)</f>
        <v>0</v>
      </c>
      <c r="BH124" s="224">
        <f>IF(N124="sníž. přenesená",J124,0)</f>
        <v>0</v>
      </c>
      <c r="BI124" s="224">
        <f>IF(N124="nulová",J124,0)</f>
        <v>0</v>
      </c>
      <c r="BJ124" s="18" t="s">
        <v>91</v>
      </c>
      <c r="BK124" s="224">
        <f>ROUND(I124*H124,2)</f>
        <v>0</v>
      </c>
      <c r="BL124" s="18" t="s">
        <v>4005</v>
      </c>
      <c r="BM124" s="223" t="s">
        <v>93</v>
      </c>
    </row>
    <row r="125" spans="1:65" s="2" customFormat="1" ht="21.75" customHeight="1">
      <c r="A125" s="36"/>
      <c r="B125" s="37"/>
      <c r="C125" s="211" t="s">
        <v>112</v>
      </c>
      <c r="D125" s="211" t="s">
        <v>400</v>
      </c>
      <c r="E125" s="212" t="s">
        <v>9119</v>
      </c>
      <c r="F125" s="213" t="s">
        <v>9120</v>
      </c>
      <c r="G125" s="214" t="s">
        <v>1831</v>
      </c>
      <c r="H125" s="215">
        <v>29</v>
      </c>
      <c r="I125" s="216"/>
      <c r="J125" s="217">
        <f>ROUND(I125*H125,2)</f>
        <v>0</v>
      </c>
      <c r="K125" s="218"/>
      <c r="L125" s="41"/>
      <c r="M125" s="219" t="s">
        <v>1</v>
      </c>
      <c r="N125" s="220" t="s">
        <v>48</v>
      </c>
      <c r="O125" s="73"/>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4005</v>
      </c>
      <c r="AT125" s="223" t="s">
        <v>400</v>
      </c>
      <c r="AU125" s="223" t="s">
        <v>91</v>
      </c>
      <c r="AY125" s="18" t="s">
        <v>397</v>
      </c>
      <c r="BE125" s="224">
        <f>IF(N125="základní",J125,0)</f>
        <v>0</v>
      </c>
      <c r="BF125" s="224">
        <f>IF(N125="snížená",J125,0)</f>
        <v>0</v>
      </c>
      <c r="BG125" s="224">
        <f>IF(N125="zákl. přenesená",J125,0)</f>
        <v>0</v>
      </c>
      <c r="BH125" s="224">
        <f>IF(N125="sníž. přenesená",J125,0)</f>
        <v>0</v>
      </c>
      <c r="BI125" s="224">
        <f>IF(N125="nulová",J125,0)</f>
        <v>0</v>
      </c>
      <c r="BJ125" s="18" t="s">
        <v>91</v>
      </c>
      <c r="BK125" s="224">
        <f>ROUND(I125*H125,2)</f>
        <v>0</v>
      </c>
      <c r="BL125" s="18" t="s">
        <v>4005</v>
      </c>
      <c r="BM125" s="223" t="s">
        <v>124</v>
      </c>
    </row>
    <row r="126" spans="1:65" s="2" customFormat="1" ht="16.5" customHeight="1">
      <c r="A126" s="36"/>
      <c r="B126" s="37"/>
      <c r="C126" s="211" t="s">
        <v>124</v>
      </c>
      <c r="D126" s="211" t="s">
        <v>400</v>
      </c>
      <c r="E126" s="212" t="s">
        <v>3613</v>
      </c>
      <c r="F126" s="213" t="s">
        <v>9121</v>
      </c>
      <c r="G126" s="214" t="s">
        <v>1</v>
      </c>
      <c r="H126" s="215">
        <v>0</v>
      </c>
      <c r="I126" s="216"/>
      <c r="J126" s="217">
        <f>ROUND(I126*H126,2)</f>
        <v>0</v>
      </c>
      <c r="K126" s="218"/>
      <c r="L126" s="41"/>
      <c r="M126" s="219" t="s">
        <v>1</v>
      </c>
      <c r="N126" s="220" t="s">
        <v>48</v>
      </c>
      <c r="O126" s="73"/>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4005</v>
      </c>
      <c r="AT126" s="223" t="s">
        <v>400</v>
      </c>
      <c r="AU126" s="223" t="s">
        <v>91</v>
      </c>
      <c r="AY126" s="18" t="s">
        <v>397</v>
      </c>
      <c r="BE126" s="224">
        <f>IF(N126="základní",J126,0)</f>
        <v>0</v>
      </c>
      <c r="BF126" s="224">
        <f>IF(N126="snížená",J126,0)</f>
        <v>0</v>
      </c>
      <c r="BG126" s="224">
        <f>IF(N126="zákl. přenesená",J126,0)</f>
        <v>0</v>
      </c>
      <c r="BH126" s="224">
        <f>IF(N126="sníž. přenesená",J126,0)</f>
        <v>0</v>
      </c>
      <c r="BI126" s="224">
        <f>IF(N126="nulová",J126,0)</f>
        <v>0</v>
      </c>
      <c r="BJ126" s="18" t="s">
        <v>91</v>
      </c>
      <c r="BK126" s="224">
        <f>ROUND(I126*H126,2)</f>
        <v>0</v>
      </c>
      <c r="BL126" s="18" t="s">
        <v>4005</v>
      </c>
      <c r="BM126" s="223" t="s">
        <v>133</v>
      </c>
    </row>
    <row r="127" spans="1:65" s="2" customFormat="1" ht="19.5">
      <c r="A127" s="36"/>
      <c r="B127" s="37"/>
      <c r="C127" s="38"/>
      <c r="D127" s="225" t="s">
        <v>404</v>
      </c>
      <c r="E127" s="38"/>
      <c r="F127" s="226" t="s">
        <v>3616</v>
      </c>
      <c r="G127" s="38"/>
      <c r="H127" s="38"/>
      <c r="I127" s="124"/>
      <c r="J127" s="38"/>
      <c r="K127" s="38"/>
      <c r="L127" s="41"/>
      <c r="M127" s="227"/>
      <c r="N127" s="228"/>
      <c r="O127" s="73"/>
      <c r="P127" s="73"/>
      <c r="Q127" s="73"/>
      <c r="R127" s="73"/>
      <c r="S127" s="73"/>
      <c r="T127" s="74"/>
      <c r="U127" s="36"/>
      <c r="V127" s="36"/>
      <c r="W127" s="36"/>
      <c r="X127" s="36"/>
      <c r="Y127" s="36"/>
      <c r="Z127" s="36"/>
      <c r="AA127" s="36"/>
      <c r="AB127" s="36"/>
      <c r="AC127" s="36"/>
      <c r="AD127" s="36"/>
      <c r="AE127" s="36"/>
      <c r="AT127" s="18" t="s">
        <v>404</v>
      </c>
      <c r="AU127" s="18" t="s">
        <v>91</v>
      </c>
    </row>
    <row r="128" spans="1:65" s="2" customFormat="1" ht="33" customHeight="1">
      <c r="A128" s="36"/>
      <c r="B128" s="37"/>
      <c r="C128" s="211" t="s">
        <v>130</v>
      </c>
      <c r="D128" s="211" t="s">
        <v>400</v>
      </c>
      <c r="E128" s="212" t="s">
        <v>9122</v>
      </c>
      <c r="F128" s="213" t="s">
        <v>9123</v>
      </c>
      <c r="G128" s="214" t="s">
        <v>1831</v>
      </c>
      <c r="H128" s="215">
        <v>49</v>
      </c>
      <c r="I128" s="216"/>
      <c r="J128" s="217">
        <f t="shared" ref="J128:J140" si="0">ROUND(I128*H128,2)</f>
        <v>0</v>
      </c>
      <c r="K128" s="218"/>
      <c r="L128" s="41"/>
      <c r="M128" s="219" t="s">
        <v>1</v>
      </c>
      <c r="N128" s="220" t="s">
        <v>48</v>
      </c>
      <c r="O128" s="73"/>
      <c r="P128" s="221">
        <f t="shared" ref="P128:P140" si="1">O128*H128</f>
        <v>0</v>
      </c>
      <c r="Q128" s="221">
        <v>0</v>
      </c>
      <c r="R128" s="221">
        <f t="shared" ref="R128:R140" si="2">Q128*H128</f>
        <v>0</v>
      </c>
      <c r="S128" s="221">
        <v>0</v>
      </c>
      <c r="T128" s="222">
        <f t="shared" ref="T128:T140" si="3">S128*H128</f>
        <v>0</v>
      </c>
      <c r="U128" s="36"/>
      <c r="V128" s="36"/>
      <c r="W128" s="36"/>
      <c r="X128" s="36"/>
      <c r="Y128" s="36"/>
      <c r="Z128" s="36"/>
      <c r="AA128" s="36"/>
      <c r="AB128" s="36"/>
      <c r="AC128" s="36"/>
      <c r="AD128" s="36"/>
      <c r="AE128" s="36"/>
      <c r="AR128" s="223" t="s">
        <v>4005</v>
      </c>
      <c r="AT128" s="223" t="s">
        <v>400</v>
      </c>
      <c r="AU128" s="223" t="s">
        <v>91</v>
      </c>
      <c r="AY128" s="18" t="s">
        <v>397</v>
      </c>
      <c r="BE128" s="224">
        <f t="shared" ref="BE128:BE140" si="4">IF(N128="základní",J128,0)</f>
        <v>0</v>
      </c>
      <c r="BF128" s="224">
        <f t="shared" ref="BF128:BF140" si="5">IF(N128="snížená",J128,0)</f>
        <v>0</v>
      </c>
      <c r="BG128" s="224">
        <f t="shared" ref="BG128:BG140" si="6">IF(N128="zákl. přenesená",J128,0)</f>
        <v>0</v>
      </c>
      <c r="BH128" s="224">
        <f t="shared" ref="BH128:BH140" si="7">IF(N128="sníž. přenesená",J128,0)</f>
        <v>0</v>
      </c>
      <c r="BI128" s="224">
        <f t="shared" ref="BI128:BI140" si="8">IF(N128="nulová",J128,0)</f>
        <v>0</v>
      </c>
      <c r="BJ128" s="18" t="s">
        <v>91</v>
      </c>
      <c r="BK128" s="224">
        <f t="shared" ref="BK128:BK140" si="9">ROUND(I128*H128,2)</f>
        <v>0</v>
      </c>
      <c r="BL128" s="18" t="s">
        <v>4005</v>
      </c>
      <c r="BM128" s="223" t="s">
        <v>136</v>
      </c>
    </row>
    <row r="129" spans="1:65" s="2" customFormat="1" ht="33" customHeight="1">
      <c r="A129" s="36"/>
      <c r="B129" s="37"/>
      <c r="C129" s="211" t="s">
        <v>133</v>
      </c>
      <c r="D129" s="211" t="s">
        <v>400</v>
      </c>
      <c r="E129" s="212" t="s">
        <v>9124</v>
      </c>
      <c r="F129" s="213" t="s">
        <v>9125</v>
      </c>
      <c r="G129" s="214" t="s">
        <v>1831</v>
      </c>
      <c r="H129" s="215">
        <v>22</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4005</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4005</v>
      </c>
      <c r="BM129" s="223" t="s">
        <v>145</v>
      </c>
    </row>
    <row r="130" spans="1:65" s="2" customFormat="1" ht="44.25" customHeight="1">
      <c r="A130" s="36"/>
      <c r="B130" s="37"/>
      <c r="C130" s="211" t="s">
        <v>139</v>
      </c>
      <c r="D130" s="211" t="s">
        <v>400</v>
      </c>
      <c r="E130" s="212" t="s">
        <v>9126</v>
      </c>
      <c r="F130" s="213" t="s">
        <v>9127</v>
      </c>
      <c r="G130" s="214" t="s">
        <v>1831</v>
      </c>
      <c r="H130" s="215">
        <v>57</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4005</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4005</v>
      </c>
      <c r="BM130" s="223" t="s">
        <v>151</v>
      </c>
    </row>
    <row r="131" spans="1:65" s="2" customFormat="1" ht="44.25" customHeight="1">
      <c r="A131" s="36"/>
      <c r="B131" s="37"/>
      <c r="C131" s="211" t="s">
        <v>136</v>
      </c>
      <c r="D131" s="211" t="s">
        <v>400</v>
      </c>
      <c r="E131" s="212" t="s">
        <v>9128</v>
      </c>
      <c r="F131" s="213" t="s">
        <v>9129</v>
      </c>
      <c r="G131" s="214" t="s">
        <v>1831</v>
      </c>
      <c r="H131" s="215">
        <v>59</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4005</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4005</v>
      </c>
      <c r="BM131" s="223" t="s">
        <v>157</v>
      </c>
    </row>
    <row r="132" spans="1:65" s="2" customFormat="1" ht="21.75" customHeight="1">
      <c r="A132" s="36"/>
      <c r="B132" s="37"/>
      <c r="C132" s="211" t="s">
        <v>142</v>
      </c>
      <c r="D132" s="211" t="s">
        <v>400</v>
      </c>
      <c r="E132" s="212" t="s">
        <v>9130</v>
      </c>
      <c r="F132" s="213" t="s">
        <v>9131</v>
      </c>
      <c r="G132" s="214" t="s">
        <v>1831</v>
      </c>
      <c r="H132" s="215">
        <v>65</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4005</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4005</v>
      </c>
      <c r="BM132" s="223" t="s">
        <v>162</v>
      </c>
    </row>
    <row r="133" spans="1:65" s="2" customFormat="1" ht="21.75" customHeight="1">
      <c r="A133" s="36"/>
      <c r="B133" s="37"/>
      <c r="C133" s="211" t="s">
        <v>145</v>
      </c>
      <c r="D133" s="211" t="s">
        <v>400</v>
      </c>
      <c r="E133" s="212" t="s">
        <v>9132</v>
      </c>
      <c r="F133" s="213" t="s">
        <v>9133</v>
      </c>
      <c r="G133" s="214" t="s">
        <v>1831</v>
      </c>
      <c r="H133" s="215">
        <v>2</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4005</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4005</v>
      </c>
      <c r="BM133" s="223" t="s">
        <v>168</v>
      </c>
    </row>
    <row r="134" spans="1:65" s="2" customFormat="1" ht="21.75" customHeight="1">
      <c r="A134" s="36"/>
      <c r="B134" s="37"/>
      <c r="C134" s="211" t="s">
        <v>148</v>
      </c>
      <c r="D134" s="211" t="s">
        <v>400</v>
      </c>
      <c r="E134" s="212" t="s">
        <v>9134</v>
      </c>
      <c r="F134" s="213" t="s">
        <v>9135</v>
      </c>
      <c r="G134" s="214" t="s">
        <v>1831</v>
      </c>
      <c r="H134" s="215">
        <v>41</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4005</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4005</v>
      </c>
      <c r="BM134" s="223" t="s">
        <v>174</v>
      </c>
    </row>
    <row r="135" spans="1:65" s="2" customFormat="1" ht="16.5" customHeight="1">
      <c r="A135" s="36"/>
      <c r="B135" s="37"/>
      <c r="C135" s="211" t="s">
        <v>151</v>
      </c>
      <c r="D135" s="211" t="s">
        <v>400</v>
      </c>
      <c r="E135" s="212" t="s">
        <v>9136</v>
      </c>
      <c r="F135" s="213" t="s">
        <v>9137</v>
      </c>
      <c r="G135" s="214" t="s">
        <v>1831</v>
      </c>
      <c r="H135" s="215">
        <v>20</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4005</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4005</v>
      </c>
      <c r="BM135" s="223" t="s">
        <v>179</v>
      </c>
    </row>
    <row r="136" spans="1:65" s="2" customFormat="1" ht="16.5" customHeight="1">
      <c r="A136" s="36"/>
      <c r="B136" s="37"/>
      <c r="C136" s="211" t="s">
        <v>154</v>
      </c>
      <c r="D136" s="211" t="s">
        <v>400</v>
      </c>
      <c r="E136" s="212" t="s">
        <v>9138</v>
      </c>
      <c r="F136" s="213" t="s">
        <v>9139</v>
      </c>
      <c r="G136" s="214" t="s">
        <v>1831</v>
      </c>
      <c r="H136" s="215">
        <v>38</v>
      </c>
      <c r="I136" s="216"/>
      <c r="J136" s="217">
        <f t="shared" si="0"/>
        <v>0</v>
      </c>
      <c r="K136" s="218"/>
      <c r="L136" s="41"/>
      <c r="M136" s="219" t="s">
        <v>1</v>
      </c>
      <c r="N136" s="220" t="s">
        <v>48</v>
      </c>
      <c r="O136" s="73"/>
      <c r="P136" s="221">
        <f t="shared" si="1"/>
        <v>0</v>
      </c>
      <c r="Q136" s="221">
        <v>0</v>
      </c>
      <c r="R136" s="221">
        <f t="shared" si="2"/>
        <v>0</v>
      </c>
      <c r="S136" s="221">
        <v>0</v>
      </c>
      <c r="T136" s="222">
        <f t="shared" si="3"/>
        <v>0</v>
      </c>
      <c r="U136" s="36"/>
      <c r="V136" s="36"/>
      <c r="W136" s="36"/>
      <c r="X136" s="36"/>
      <c r="Y136" s="36"/>
      <c r="Z136" s="36"/>
      <c r="AA136" s="36"/>
      <c r="AB136" s="36"/>
      <c r="AC136" s="36"/>
      <c r="AD136" s="36"/>
      <c r="AE136" s="36"/>
      <c r="AR136" s="223" t="s">
        <v>4005</v>
      </c>
      <c r="AT136" s="223" t="s">
        <v>400</v>
      </c>
      <c r="AU136" s="223" t="s">
        <v>91</v>
      </c>
      <c r="AY136" s="18" t="s">
        <v>397</v>
      </c>
      <c r="BE136" s="224">
        <f t="shared" si="4"/>
        <v>0</v>
      </c>
      <c r="BF136" s="224">
        <f t="shared" si="5"/>
        <v>0</v>
      </c>
      <c r="BG136" s="224">
        <f t="shared" si="6"/>
        <v>0</v>
      </c>
      <c r="BH136" s="224">
        <f t="shared" si="7"/>
        <v>0</v>
      </c>
      <c r="BI136" s="224">
        <f t="shared" si="8"/>
        <v>0</v>
      </c>
      <c r="BJ136" s="18" t="s">
        <v>91</v>
      </c>
      <c r="BK136" s="224">
        <f t="shared" si="9"/>
        <v>0</v>
      </c>
      <c r="BL136" s="18" t="s">
        <v>4005</v>
      </c>
      <c r="BM136" s="223" t="s">
        <v>188</v>
      </c>
    </row>
    <row r="137" spans="1:65" s="2" customFormat="1" ht="16.5" customHeight="1">
      <c r="A137" s="36"/>
      <c r="B137" s="37"/>
      <c r="C137" s="211" t="s">
        <v>157</v>
      </c>
      <c r="D137" s="211" t="s">
        <v>400</v>
      </c>
      <c r="E137" s="212" t="s">
        <v>9140</v>
      </c>
      <c r="F137" s="213" t="s">
        <v>9141</v>
      </c>
      <c r="G137" s="214" t="s">
        <v>1831</v>
      </c>
      <c r="H137" s="215">
        <v>19</v>
      </c>
      <c r="I137" s="216"/>
      <c r="J137" s="217">
        <f t="shared" si="0"/>
        <v>0</v>
      </c>
      <c r="K137" s="218"/>
      <c r="L137" s="41"/>
      <c r="M137" s="219" t="s">
        <v>1</v>
      </c>
      <c r="N137" s="220" t="s">
        <v>48</v>
      </c>
      <c r="O137" s="73"/>
      <c r="P137" s="221">
        <f t="shared" si="1"/>
        <v>0</v>
      </c>
      <c r="Q137" s="221">
        <v>0</v>
      </c>
      <c r="R137" s="221">
        <f t="shared" si="2"/>
        <v>0</v>
      </c>
      <c r="S137" s="221">
        <v>0</v>
      </c>
      <c r="T137" s="222">
        <f t="shared" si="3"/>
        <v>0</v>
      </c>
      <c r="U137" s="36"/>
      <c r="V137" s="36"/>
      <c r="W137" s="36"/>
      <c r="X137" s="36"/>
      <c r="Y137" s="36"/>
      <c r="Z137" s="36"/>
      <c r="AA137" s="36"/>
      <c r="AB137" s="36"/>
      <c r="AC137" s="36"/>
      <c r="AD137" s="36"/>
      <c r="AE137" s="36"/>
      <c r="AR137" s="223" t="s">
        <v>4005</v>
      </c>
      <c r="AT137" s="223" t="s">
        <v>400</v>
      </c>
      <c r="AU137" s="223" t="s">
        <v>91</v>
      </c>
      <c r="AY137" s="18" t="s">
        <v>397</v>
      </c>
      <c r="BE137" s="224">
        <f t="shared" si="4"/>
        <v>0</v>
      </c>
      <c r="BF137" s="224">
        <f t="shared" si="5"/>
        <v>0</v>
      </c>
      <c r="BG137" s="224">
        <f t="shared" si="6"/>
        <v>0</v>
      </c>
      <c r="BH137" s="224">
        <f t="shared" si="7"/>
        <v>0</v>
      </c>
      <c r="BI137" s="224">
        <f t="shared" si="8"/>
        <v>0</v>
      </c>
      <c r="BJ137" s="18" t="s">
        <v>91</v>
      </c>
      <c r="BK137" s="224">
        <f t="shared" si="9"/>
        <v>0</v>
      </c>
      <c r="BL137" s="18" t="s">
        <v>4005</v>
      </c>
      <c r="BM137" s="223" t="s">
        <v>194</v>
      </c>
    </row>
    <row r="138" spans="1:65" s="2" customFormat="1" ht="33" customHeight="1">
      <c r="A138" s="36"/>
      <c r="B138" s="37"/>
      <c r="C138" s="211" t="s">
        <v>8</v>
      </c>
      <c r="D138" s="211" t="s">
        <v>400</v>
      </c>
      <c r="E138" s="212" t="s">
        <v>9142</v>
      </c>
      <c r="F138" s="213" t="s">
        <v>9143</v>
      </c>
      <c r="G138" s="214" t="s">
        <v>1831</v>
      </c>
      <c r="H138" s="215">
        <v>109</v>
      </c>
      <c r="I138" s="216"/>
      <c r="J138" s="217">
        <f t="shared" si="0"/>
        <v>0</v>
      </c>
      <c r="K138" s="218"/>
      <c r="L138" s="41"/>
      <c r="M138" s="219" t="s">
        <v>1</v>
      </c>
      <c r="N138" s="220" t="s">
        <v>48</v>
      </c>
      <c r="O138" s="73"/>
      <c r="P138" s="221">
        <f t="shared" si="1"/>
        <v>0</v>
      </c>
      <c r="Q138" s="221">
        <v>0</v>
      </c>
      <c r="R138" s="221">
        <f t="shared" si="2"/>
        <v>0</v>
      </c>
      <c r="S138" s="221">
        <v>0</v>
      </c>
      <c r="T138" s="222">
        <f t="shared" si="3"/>
        <v>0</v>
      </c>
      <c r="U138" s="36"/>
      <c r="V138" s="36"/>
      <c r="W138" s="36"/>
      <c r="X138" s="36"/>
      <c r="Y138" s="36"/>
      <c r="Z138" s="36"/>
      <c r="AA138" s="36"/>
      <c r="AB138" s="36"/>
      <c r="AC138" s="36"/>
      <c r="AD138" s="36"/>
      <c r="AE138" s="36"/>
      <c r="AR138" s="223" t="s">
        <v>4005</v>
      </c>
      <c r="AT138" s="223" t="s">
        <v>400</v>
      </c>
      <c r="AU138" s="223" t="s">
        <v>91</v>
      </c>
      <c r="AY138" s="18" t="s">
        <v>397</v>
      </c>
      <c r="BE138" s="224">
        <f t="shared" si="4"/>
        <v>0</v>
      </c>
      <c r="BF138" s="224">
        <f t="shared" si="5"/>
        <v>0</v>
      </c>
      <c r="BG138" s="224">
        <f t="shared" si="6"/>
        <v>0</v>
      </c>
      <c r="BH138" s="224">
        <f t="shared" si="7"/>
        <v>0</v>
      </c>
      <c r="BI138" s="224">
        <f t="shared" si="8"/>
        <v>0</v>
      </c>
      <c r="BJ138" s="18" t="s">
        <v>91</v>
      </c>
      <c r="BK138" s="224">
        <f t="shared" si="9"/>
        <v>0</v>
      </c>
      <c r="BL138" s="18" t="s">
        <v>4005</v>
      </c>
      <c r="BM138" s="223" t="s">
        <v>200</v>
      </c>
    </row>
    <row r="139" spans="1:65" s="2" customFormat="1" ht="33" customHeight="1">
      <c r="A139" s="36"/>
      <c r="B139" s="37"/>
      <c r="C139" s="211" t="s">
        <v>162</v>
      </c>
      <c r="D139" s="211" t="s">
        <v>400</v>
      </c>
      <c r="E139" s="212" t="s">
        <v>9144</v>
      </c>
      <c r="F139" s="213" t="s">
        <v>9145</v>
      </c>
      <c r="G139" s="214" t="s">
        <v>1831</v>
      </c>
      <c r="H139" s="215">
        <v>24</v>
      </c>
      <c r="I139" s="216"/>
      <c r="J139" s="217">
        <f t="shared" si="0"/>
        <v>0</v>
      </c>
      <c r="K139" s="218"/>
      <c r="L139" s="41"/>
      <c r="M139" s="219" t="s">
        <v>1</v>
      </c>
      <c r="N139" s="220" t="s">
        <v>48</v>
      </c>
      <c r="O139" s="73"/>
      <c r="P139" s="221">
        <f t="shared" si="1"/>
        <v>0</v>
      </c>
      <c r="Q139" s="221">
        <v>0</v>
      </c>
      <c r="R139" s="221">
        <f t="shared" si="2"/>
        <v>0</v>
      </c>
      <c r="S139" s="221">
        <v>0</v>
      </c>
      <c r="T139" s="222">
        <f t="shared" si="3"/>
        <v>0</v>
      </c>
      <c r="U139" s="36"/>
      <c r="V139" s="36"/>
      <c r="W139" s="36"/>
      <c r="X139" s="36"/>
      <c r="Y139" s="36"/>
      <c r="Z139" s="36"/>
      <c r="AA139" s="36"/>
      <c r="AB139" s="36"/>
      <c r="AC139" s="36"/>
      <c r="AD139" s="36"/>
      <c r="AE139" s="36"/>
      <c r="AR139" s="223" t="s">
        <v>4005</v>
      </c>
      <c r="AT139" s="223" t="s">
        <v>400</v>
      </c>
      <c r="AU139" s="223" t="s">
        <v>91</v>
      </c>
      <c r="AY139" s="18" t="s">
        <v>397</v>
      </c>
      <c r="BE139" s="224">
        <f t="shared" si="4"/>
        <v>0</v>
      </c>
      <c r="BF139" s="224">
        <f t="shared" si="5"/>
        <v>0</v>
      </c>
      <c r="BG139" s="224">
        <f t="shared" si="6"/>
        <v>0</v>
      </c>
      <c r="BH139" s="224">
        <f t="shared" si="7"/>
        <v>0</v>
      </c>
      <c r="BI139" s="224">
        <f t="shared" si="8"/>
        <v>0</v>
      </c>
      <c r="BJ139" s="18" t="s">
        <v>91</v>
      </c>
      <c r="BK139" s="224">
        <f t="shared" si="9"/>
        <v>0</v>
      </c>
      <c r="BL139" s="18" t="s">
        <v>4005</v>
      </c>
      <c r="BM139" s="223" t="s">
        <v>206</v>
      </c>
    </row>
    <row r="140" spans="1:65" s="2" customFormat="1" ht="33" customHeight="1">
      <c r="A140" s="36"/>
      <c r="B140" s="37"/>
      <c r="C140" s="211" t="s">
        <v>165</v>
      </c>
      <c r="D140" s="211" t="s">
        <v>400</v>
      </c>
      <c r="E140" s="212" t="s">
        <v>9146</v>
      </c>
      <c r="F140" s="213" t="s">
        <v>9147</v>
      </c>
      <c r="G140" s="214" t="s">
        <v>1831</v>
      </c>
      <c r="H140" s="215">
        <v>1</v>
      </c>
      <c r="I140" s="216"/>
      <c r="J140" s="217">
        <f t="shared" si="0"/>
        <v>0</v>
      </c>
      <c r="K140" s="218"/>
      <c r="L140" s="41"/>
      <c r="M140" s="266" t="s">
        <v>1</v>
      </c>
      <c r="N140" s="267" t="s">
        <v>48</v>
      </c>
      <c r="O140" s="231"/>
      <c r="P140" s="268">
        <f t="shared" si="1"/>
        <v>0</v>
      </c>
      <c r="Q140" s="268">
        <v>0</v>
      </c>
      <c r="R140" s="268">
        <f t="shared" si="2"/>
        <v>0</v>
      </c>
      <c r="S140" s="268">
        <v>0</v>
      </c>
      <c r="T140" s="269">
        <f t="shared" si="3"/>
        <v>0</v>
      </c>
      <c r="U140" s="36"/>
      <c r="V140" s="36"/>
      <c r="W140" s="36"/>
      <c r="X140" s="36"/>
      <c r="Y140" s="36"/>
      <c r="Z140" s="36"/>
      <c r="AA140" s="36"/>
      <c r="AB140" s="36"/>
      <c r="AC140" s="36"/>
      <c r="AD140" s="36"/>
      <c r="AE140" s="36"/>
      <c r="AR140" s="223" t="s">
        <v>4005</v>
      </c>
      <c r="AT140" s="223" t="s">
        <v>400</v>
      </c>
      <c r="AU140" s="223" t="s">
        <v>91</v>
      </c>
      <c r="AY140" s="18" t="s">
        <v>397</v>
      </c>
      <c r="BE140" s="224">
        <f t="shared" si="4"/>
        <v>0</v>
      </c>
      <c r="BF140" s="224">
        <f t="shared" si="5"/>
        <v>0</v>
      </c>
      <c r="BG140" s="224">
        <f t="shared" si="6"/>
        <v>0</v>
      </c>
      <c r="BH140" s="224">
        <f t="shared" si="7"/>
        <v>0</v>
      </c>
      <c r="BI140" s="224">
        <f t="shared" si="8"/>
        <v>0</v>
      </c>
      <c r="BJ140" s="18" t="s">
        <v>91</v>
      </c>
      <c r="BK140" s="224">
        <f t="shared" si="9"/>
        <v>0</v>
      </c>
      <c r="BL140" s="18" t="s">
        <v>4005</v>
      </c>
      <c r="BM140" s="223" t="s">
        <v>212</v>
      </c>
    </row>
    <row r="141" spans="1:65" s="2" customFormat="1" ht="6.95" customHeight="1">
      <c r="A141" s="36"/>
      <c r="B141" s="56"/>
      <c r="C141" s="57"/>
      <c r="D141" s="57"/>
      <c r="E141" s="57"/>
      <c r="F141" s="57"/>
      <c r="G141" s="57"/>
      <c r="H141" s="57"/>
      <c r="I141" s="160"/>
      <c r="J141" s="57"/>
      <c r="K141" s="57"/>
      <c r="L141" s="41"/>
      <c r="M141" s="36"/>
      <c r="O141" s="36"/>
      <c r="P141" s="36"/>
      <c r="Q141" s="36"/>
      <c r="R141" s="36"/>
      <c r="S141" s="36"/>
      <c r="T141" s="36"/>
      <c r="U141" s="36"/>
      <c r="V141" s="36"/>
      <c r="W141" s="36"/>
      <c r="X141" s="36"/>
      <c r="Y141" s="36"/>
      <c r="Z141" s="36"/>
      <c r="AA141" s="36"/>
      <c r="AB141" s="36"/>
      <c r="AC141" s="36"/>
      <c r="AD141" s="36"/>
      <c r="AE141" s="36"/>
    </row>
  </sheetData>
  <sheetProtection algorithmName="SHA-512" hashValue="Fln6eo5yFB5zIPEtzWKaIFPVLgHPBeSBHkJg6TwKJcUo5x9mfz5hXNt1V9cKzOckS8/b9Ee+rdx8mv7YpomFFQ==" saltValue="+1mZQ1qqDDAwJbMqnASK5hVEBqkF6w/RbSVZX6Y6/Ns9UKA+3lQYfIYGSsunILLjFlhfqmTRvKX6vBvJW1t5HA==" spinCount="100000" sheet="1" objects="1" scenarios="1" formatColumns="0" formatRows="0" autoFilter="0"/>
  <autoFilter ref="C120:K140" xr:uid="{00000000-0009-0000-0000-00004D000000}"/>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2:BM15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347</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9094</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9148</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ROUND(J121,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ROUND((SUM(BE121:BE150)),  2)</f>
        <v>0</v>
      </c>
      <c r="G35" s="36"/>
      <c r="H35" s="36"/>
      <c r="I35" s="139">
        <v>0.21</v>
      </c>
      <c r="J35" s="138">
        <f>ROUND(((SUM(BE121:BE150))*I35),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ROUND((SUM(BF121:BF150)),  2)</f>
        <v>0</v>
      </c>
      <c r="G36" s="36"/>
      <c r="H36" s="36"/>
      <c r="I36" s="139">
        <v>0.15</v>
      </c>
      <c r="J36" s="138">
        <f>ROUND(((SUM(BF121:BF150))*I36),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ROUND((SUM(BG121:BG150)),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ROUND((SUM(BH121:BH150)),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ROUND((SUM(BI121:BI150)),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9094</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4a - Informační systém_vnitřní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J121</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9096</v>
      </c>
      <c r="E99" s="172"/>
      <c r="F99" s="172"/>
      <c r="G99" s="172"/>
      <c r="H99" s="172"/>
      <c r="I99" s="173"/>
      <c r="J99" s="174">
        <f>J122</f>
        <v>0</v>
      </c>
      <c r="K99" s="170"/>
      <c r="L99" s="175"/>
    </row>
    <row r="100" spans="1:47" s="2" customFormat="1" ht="21.75" customHeight="1">
      <c r="A100" s="36"/>
      <c r="B100" s="37"/>
      <c r="C100" s="38"/>
      <c r="D100" s="38"/>
      <c r="E100" s="38"/>
      <c r="F100" s="38"/>
      <c r="G100" s="38"/>
      <c r="H100" s="38"/>
      <c r="I100" s="124"/>
      <c r="J100" s="38"/>
      <c r="K100" s="38"/>
      <c r="L100" s="53"/>
      <c r="S100" s="36"/>
      <c r="T100" s="36"/>
      <c r="U100" s="36"/>
      <c r="V100" s="36"/>
      <c r="W100" s="36"/>
      <c r="X100" s="36"/>
      <c r="Y100" s="36"/>
      <c r="Z100" s="36"/>
      <c r="AA100" s="36"/>
      <c r="AB100" s="36"/>
      <c r="AC100" s="36"/>
      <c r="AD100" s="36"/>
      <c r="AE100" s="36"/>
    </row>
    <row r="101" spans="1:47" s="2" customFormat="1" ht="6.95" customHeight="1">
      <c r="A101" s="36"/>
      <c r="B101" s="56"/>
      <c r="C101" s="57"/>
      <c r="D101" s="57"/>
      <c r="E101" s="57"/>
      <c r="F101" s="57"/>
      <c r="G101" s="57"/>
      <c r="H101" s="57"/>
      <c r="I101" s="160"/>
      <c r="J101" s="57"/>
      <c r="K101" s="57"/>
      <c r="L101" s="53"/>
      <c r="S101" s="36"/>
      <c r="T101" s="36"/>
      <c r="U101" s="36"/>
      <c r="V101" s="36"/>
      <c r="W101" s="36"/>
      <c r="X101" s="36"/>
      <c r="Y101" s="36"/>
      <c r="Z101" s="36"/>
      <c r="AA101" s="36"/>
      <c r="AB101" s="36"/>
      <c r="AC101" s="36"/>
      <c r="AD101" s="36"/>
      <c r="AE101" s="36"/>
    </row>
    <row r="105" spans="1:47" s="2" customFormat="1" ht="6.95" customHeight="1">
      <c r="A105" s="36"/>
      <c r="B105" s="58"/>
      <c r="C105" s="59"/>
      <c r="D105" s="59"/>
      <c r="E105" s="59"/>
      <c r="F105" s="59"/>
      <c r="G105" s="59"/>
      <c r="H105" s="59"/>
      <c r="I105" s="163"/>
      <c r="J105" s="59"/>
      <c r="K105" s="59"/>
      <c r="L105" s="53"/>
      <c r="S105" s="36"/>
      <c r="T105" s="36"/>
      <c r="U105" s="36"/>
      <c r="V105" s="36"/>
      <c r="W105" s="36"/>
      <c r="X105" s="36"/>
      <c r="Y105" s="36"/>
      <c r="Z105" s="36"/>
      <c r="AA105" s="36"/>
      <c r="AB105" s="36"/>
      <c r="AC105" s="36"/>
      <c r="AD105" s="36"/>
      <c r="AE105" s="36"/>
    </row>
    <row r="106" spans="1:47" s="2" customFormat="1" ht="24.95" customHeight="1">
      <c r="A106" s="36"/>
      <c r="B106" s="37"/>
      <c r="C106" s="24" t="s">
        <v>383</v>
      </c>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12" customHeight="1">
      <c r="A108" s="36"/>
      <c r="B108" s="37"/>
      <c r="C108" s="30" t="s">
        <v>16</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23.25" customHeight="1">
      <c r="A109" s="36"/>
      <c r="B109" s="37"/>
      <c r="C109" s="38"/>
      <c r="D109" s="38"/>
      <c r="E109" s="344" t="str">
        <f>E7</f>
        <v>NNP Moravská Třebová, výstavba nového objektu nemocnice a výjezdové základny ZZS PAK</v>
      </c>
      <c r="F109" s="345"/>
      <c r="G109" s="345"/>
      <c r="H109" s="345"/>
      <c r="I109" s="124"/>
      <c r="J109" s="38"/>
      <c r="K109" s="38"/>
      <c r="L109" s="53"/>
      <c r="S109" s="36"/>
      <c r="T109" s="36"/>
      <c r="U109" s="36"/>
      <c r="V109" s="36"/>
      <c r="W109" s="36"/>
      <c r="X109" s="36"/>
      <c r="Y109" s="36"/>
      <c r="Z109" s="36"/>
      <c r="AA109" s="36"/>
      <c r="AB109" s="36"/>
      <c r="AC109" s="36"/>
      <c r="AD109" s="36"/>
      <c r="AE109" s="36"/>
    </row>
    <row r="110" spans="1:47" s="1" customFormat="1" ht="12" customHeight="1">
      <c r="B110" s="22"/>
      <c r="C110" s="30" t="s">
        <v>368</v>
      </c>
      <c r="D110" s="23"/>
      <c r="E110" s="23"/>
      <c r="F110" s="23"/>
      <c r="G110" s="23"/>
      <c r="H110" s="23"/>
      <c r="I110" s="117"/>
      <c r="J110" s="23"/>
      <c r="K110" s="23"/>
      <c r="L110" s="21"/>
    </row>
    <row r="111" spans="1:47" s="2" customFormat="1" ht="16.5" customHeight="1">
      <c r="A111" s="36"/>
      <c r="B111" s="37"/>
      <c r="C111" s="38"/>
      <c r="D111" s="38"/>
      <c r="E111" s="344" t="s">
        <v>9094</v>
      </c>
      <c r="F111" s="343"/>
      <c r="G111" s="343"/>
      <c r="H111" s="343"/>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556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16.5" customHeight="1">
      <c r="A113" s="36"/>
      <c r="B113" s="37"/>
      <c r="C113" s="38"/>
      <c r="D113" s="38"/>
      <c r="E113" s="323" t="str">
        <f>E11</f>
        <v>4a - Informační systém_vnitřní</v>
      </c>
      <c r="F113" s="343"/>
      <c r="G113" s="343"/>
      <c r="H113" s="343"/>
      <c r="I113" s="124"/>
      <c r="J113" s="38"/>
      <c r="K113" s="38"/>
      <c r="L113" s="53"/>
      <c r="S113" s="36"/>
      <c r="T113" s="36"/>
      <c r="U113" s="36"/>
      <c r="V113" s="36"/>
      <c r="W113" s="36"/>
      <c r="X113" s="36"/>
      <c r="Y113" s="36"/>
      <c r="Z113" s="36"/>
      <c r="AA113" s="36"/>
      <c r="AB113" s="36"/>
      <c r="AC113" s="36"/>
      <c r="AD113" s="36"/>
      <c r="AE113" s="36"/>
    </row>
    <row r="114" spans="1:65"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22</v>
      </c>
      <c r="D115" s="38"/>
      <c r="E115" s="38"/>
      <c r="F115" s="28" t="str">
        <f>F14</f>
        <v>Moravská Třebová</v>
      </c>
      <c r="G115" s="38"/>
      <c r="H115" s="38"/>
      <c r="I115" s="125" t="s">
        <v>24</v>
      </c>
      <c r="J115" s="68" t="str">
        <f>IF(J14="","",J14)</f>
        <v>18. 5. 2020</v>
      </c>
      <c r="K115" s="38"/>
      <c r="L115" s="53"/>
      <c r="S115" s="36"/>
      <c r="T115" s="36"/>
      <c r="U115" s="36"/>
      <c r="V115" s="36"/>
      <c r="W115" s="36"/>
      <c r="X115" s="36"/>
      <c r="Y115" s="36"/>
      <c r="Z115" s="36"/>
      <c r="AA115" s="36"/>
      <c r="AB115" s="36"/>
      <c r="AC115" s="36"/>
      <c r="AD115" s="36"/>
      <c r="AE115" s="36"/>
    </row>
    <row r="116" spans="1:65" s="2" customFormat="1" ht="6.9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25.7" customHeight="1">
      <c r="A117" s="36"/>
      <c r="B117" s="37"/>
      <c r="C117" s="30" t="s">
        <v>30</v>
      </c>
      <c r="D117" s="38"/>
      <c r="E117" s="38"/>
      <c r="F117" s="28" t="str">
        <f>E17</f>
        <v>Pardubický kraj</v>
      </c>
      <c r="G117" s="38"/>
      <c r="H117" s="38"/>
      <c r="I117" s="125" t="s">
        <v>36</v>
      </c>
      <c r="J117" s="34" t="str">
        <f>E23</f>
        <v>SIEBERT + TALAŠ, spol. s r.o.</v>
      </c>
      <c r="K117" s="38"/>
      <c r="L117" s="53"/>
      <c r="S117" s="36"/>
      <c r="T117" s="36"/>
      <c r="U117" s="36"/>
      <c r="V117" s="36"/>
      <c r="W117" s="36"/>
      <c r="X117" s="36"/>
      <c r="Y117" s="36"/>
      <c r="Z117" s="36"/>
      <c r="AA117" s="36"/>
      <c r="AB117" s="36"/>
      <c r="AC117" s="36"/>
      <c r="AD117" s="36"/>
      <c r="AE117" s="36"/>
    </row>
    <row r="118" spans="1:65" s="2" customFormat="1" ht="15.2" customHeight="1">
      <c r="A118" s="36"/>
      <c r="B118" s="37"/>
      <c r="C118" s="30" t="s">
        <v>34</v>
      </c>
      <c r="D118" s="38"/>
      <c r="E118" s="38"/>
      <c r="F118" s="28" t="str">
        <f>IF(E20="","",E20)</f>
        <v>Vyplň údaj</v>
      </c>
      <c r="G118" s="38"/>
      <c r="H118" s="38"/>
      <c r="I118" s="125" t="s">
        <v>39</v>
      </c>
      <c r="J118" s="34" t="str">
        <f>E26</f>
        <v xml:space="preserve"> </v>
      </c>
      <c r="K118" s="38"/>
      <c r="L118" s="53"/>
      <c r="S118" s="36"/>
      <c r="T118" s="36"/>
      <c r="U118" s="36"/>
      <c r="V118" s="36"/>
      <c r="W118" s="36"/>
      <c r="X118" s="36"/>
      <c r="Y118" s="36"/>
      <c r="Z118" s="36"/>
      <c r="AA118" s="36"/>
      <c r="AB118" s="36"/>
      <c r="AC118" s="36"/>
      <c r="AD118" s="36"/>
      <c r="AE118" s="36"/>
    </row>
    <row r="119" spans="1:65" s="2" customFormat="1" ht="10.3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11" customFormat="1" ht="29.25" customHeight="1">
      <c r="A120" s="182"/>
      <c r="B120" s="183"/>
      <c r="C120" s="184" t="s">
        <v>384</v>
      </c>
      <c r="D120" s="185" t="s">
        <v>68</v>
      </c>
      <c r="E120" s="185" t="s">
        <v>64</v>
      </c>
      <c r="F120" s="185" t="s">
        <v>65</v>
      </c>
      <c r="G120" s="185" t="s">
        <v>385</v>
      </c>
      <c r="H120" s="185" t="s">
        <v>386</v>
      </c>
      <c r="I120" s="186" t="s">
        <v>387</v>
      </c>
      <c r="J120" s="187" t="s">
        <v>372</v>
      </c>
      <c r="K120" s="188" t="s">
        <v>388</v>
      </c>
      <c r="L120" s="189"/>
      <c r="M120" s="77" t="s">
        <v>1</v>
      </c>
      <c r="N120" s="78" t="s">
        <v>47</v>
      </c>
      <c r="O120" s="78" t="s">
        <v>389</v>
      </c>
      <c r="P120" s="78" t="s">
        <v>390</v>
      </c>
      <c r="Q120" s="78" t="s">
        <v>391</v>
      </c>
      <c r="R120" s="78" t="s">
        <v>392</v>
      </c>
      <c r="S120" s="78" t="s">
        <v>393</v>
      </c>
      <c r="T120" s="79" t="s">
        <v>394</v>
      </c>
      <c r="U120" s="182"/>
      <c r="V120" s="182"/>
      <c r="W120" s="182"/>
      <c r="X120" s="182"/>
      <c r="Y120" s="182"/>
      <c r="Z120" s="182"/>
      <c r="AA120" s="182"/>
      <c r="AB120" s="182"/>
      <c r="AC120" s="182"/>
      <c r="AD120" s="182"/>
      <c r="AE120" s="182"/>
    </row>
    <row r="121" spans="1:65" s="2" customFormat="1" ht="22.9" customHeight="1">
      <c r="A121" s="36"/>
      <c r="B121" s="37"/>
      <c r="C121" s="84" t="s">
        <v>395</v>
      </c>
      <c r="D121" s="38"/>
      <c r="E121" s="38"/>
      <c r="F121" s="38"/>
      <c r="G121" s="38"/>
      <c r="H121" s="38"/>
      <c r="I121" s="124"/>
      <c r="J121" s="190">
        <f>BK121</f>
        <v>0</v>
      </c>
      <c r="K121" s="38"/>
      <c r="L121" s="41"/>
      <c r="M121" s="80"/>
      <c r="N121" s="191"/>
      <c r="O121" s="81"/>
      <c r="P121" s="192">
        <f>P122</f>
        <v>0</v>
      </c>
      <c r="Q121" s="81"/>
      <c r="R121" s="192">
        <f>R122</f>
        <v>0</v>
      </c>
      <c r="S121" s="81"/>
      <c r="T121" s="193">
        <f>T122</f>
        <v>0</v>
      </c>
      <c r="U121" s="36"/>
      <c r="V121" s="36"/>
      <c r="W121" s="36"/>
      <c r="X121" s="36"/>
      <c r="Y121" s="36"/>
      <c r="Z121" s="36"/>
      <c r="AA121" s="36"/>
      <c r="AB121" s="36"/>
      <c r="AC121" s="36"/>
      <c r="AD121" s="36"/>
      <c r="AE121" s="36"/>
      <c r="AT121" s="18" t="s">
        <v>82</v>
      </c>
      <c r="AU121" s="18" t="s">
        <v>374</v>
      </c>
      <c r="BK121" s="194">
        <f>BK122</f>
        <v>0</v>
      </c>
    </row>
    <row r="122" spans="1:65" s="12" customFormat="1" ht="25.9" customHeight="1">
      <c r="B122" s="195"/>
      <c r="C122" s="196"/>
      <c r="D122" s="197" t="s">
        <v>82</v>
      </c>
      <c r="E122" s="198" t="s">
        <v>4000</v>
      </c>
      <c r="F122" s="198" t="s">
        <v>9097</v>
      </c>
      <c r="G122" s="196"/>
      <c r="H122" s="196"/>
      <c r="I122" s="199"/>
      <c r="J122" s="200">
        <f>BK122</f>
        <v>0</v>
      </c>
      <c r="K122" s="196"/>
      <c r="L122" s="201"/>
      <c r="M122" s="202"/>
      <c r="N122" s="203"/>
      <c r="O122" s="203"/>
      <c r="P122" s="204">
        <f>SUM(P123:P150)</f>
        <v>0</v>
      </c>
      <c r="Q122" s="203"/>
      <c r="R122" s="204">
        <f>SUM(R123:R150)</f>
        <v>0</v>
      </c>
      <c r="S122" s="203"/>
      <c r="T122" s="205">
        <f>SUM(T123:T150)</f>
        <v>0</v>
      </c>
      <c r="AR122" s="206" t="s">
        <v>124</v>
      </c>
      <c r="AT122" s="207" t="s">
        <v>82</v>
      </c>
      <c r="AU122" s="207" t="s">
        <v>83</v>
      </c>
      <c r="AY122" s="206" t="s">
        <v>397</v>
      </c>
      <c r="BK122" s="208">
        <f>SUM(BK123:BK150)</f>
        <v>0</v>
      </c>
    </row>
    <row r="123" spans="1:65" s="2" customFormat="1" ht="33" customHeight="1">
      <c r="A123" s="36"/>
      <c r="B123" s="37"/>
      <c r="C123" s="211" t="s">
        <v>91</v>
      </c>
      <c r="D123" s="211" t="s">
        <v>400</v>
      </c>
      <c r="E123" s="212" t="s">
        <v>9149</v>
      </c>
      <c r="F123" s="213" t="s">
        <v>9150</v>
      </c>
      <c r="G123" s="214" t="s">
        <v>1831</v>
      </c>
      <c r="H123" s="215">
        <v>35</v>
      </c>
      <c r="I123" s="216"/>
      <c r="J123" s="217">
        <f t="shared" ref="J123:J131" si="0">ROUND(I123*H123,2)</f>
        <v>0</v>
      </c>
      <c r="K123" s="218"/>
      <c r="L123" s="41"/>
      <c r="M123" s="219" t="s">
        <v>1</v>
      </c>
      <c r="N123" s="220" t="s">
        <v>48</v>
      </c>
      <c r="O123" s="73"/>
      <c r="P123" s="221">
        <f t="shared" ref="P123:P131" si="1">O123*H123</f>
        <v>0</v>
      </c>
      <c r="Q123" s="221">
        <v>0</v>
      </c>
      <c r="R123" s="221">
        <f t="shared" ref="R123:R131" si="2">Q123*H123</f>
        <v>0</v>
      </c>
      <c r="S123" s="221">
        <v>0</v>
      </c>
      <c r="T123" s="222">
        <f t="shared" ref="T123:T131" si="3">S123*H123</f>
        <v>0</v>
      </c>
      <c r="U123" s="36"/>
      <c r="V123" s="36"/>
      <c r="W123" s="36"/>
      <c r="X123" s="36"/>
      <c r="Y123" s="36"/>
      <c r="Z123" s="36"/>
      <c r="AA123" s="36"/>
      <c r="AB123" s="36"/>
      <c r="AC123" s="36"/>
      <c r="AD123" s="36"/>
      <c r="AE123" s="36"/>
      <c r="AR123" s="223" t="s">
        <v>4005</v>
      </c>
      <c r="AT123" s="223" t="s">
        <v>400</v>
      </c>
      <c r="AU123" s="223" t="s">
        <v>91</v>
      </c>
      <c r="AY123" s="18" t="s">
        <v>397</v>
      </c>
      <c r="BE123" s="224">
        <f t="shared" ref="BE123:BE131" si="4">IF(N123="základní",J123,0)</f>
        <v>0</v>
      </c>
      <c r="BF123" s="224">
        <f t="shared" ref="BF123:BF131" si="5">IF(N123="snížená",J123,0)</f>
        <v>0</v>
      </c>
      <c r="BG123" s="224">
        <f t="shared" ref="BG123:BG131" si="6">IF(N123="zákl. přenesená",J123,0)</f>
        <v>0</v>
      </c>
      <c r="BH123" s="224">
        <f t="shared" ref="BH123:BH131" si="7">IF(N123="sníž. přenesená",J123,0)</f>
        <v>0</v>
      </c>
      <c r="BI123" s="224">
        <f t="shared" ref="BI123:BI131" si="8">IF(N123="nulová",J123,0)</f>
        <v>0</v>
      </c>
      <c r="BJ123" s="18" t="s">
        <v>91</v>
      </c>
      <c r="BK123" s="224">
        <f t="shared" ref="BK123:BK131" si="9">ROUND(I123*H123,2)</f>
        <v>0</v>
      </c>
      <c r="BL123" s="18" t="s">
        <v>4005</v>
      </c>
      <c r="BM123" s="223" t="s">
        <v>9151</v>
      </c>
    </row>
    <row r="124" spans="1:65" s="2" customFormat="1" ht="33" customHeight="1">
      <c r="A124" s="36"/>
      <c r="B124" s="37"/>
      <c r="C124" s="211" t="s">
        <v>93</v>
      </c>
      <c r="D124" s="211" t="s">
        <v>400</v>
      </c>
      <c r="E124" s="212" t="s">
        <v>9152</v>
      </c>
      <c r="F124" s="213" t="s">
        <v>9153</v>
      </c>
      <c r="G124" s="214" t="s">
        <v>1831</v>
      </c>
      <c r="H124" s="215">
        <v>36</v>
      </c>
      <c r="I124" s="216"/>
      <c r="J124" s="217">
        <f t="shared" si="0"/>
        <v>0</v>
      </c>
      <c r="K124" s="218"/>
      <c r="L124" s="41"/>
      <c r="M124" s="219" t="s">
        <v>1</v>
      </c>
      <c r="N124" s="220" t="s">
        <v>48</v>
      </c>
      <c r="O124" s="73"/>
      <c r="P124" s="221">
        <f t="shared" si="1"/>
        <v>0</v>
      </c>
      <c r="Q124" s="221">
        <v>0</v>
      </c>
      <c r="R124" s="221">
        <f t="shared" si="2"/>
        <v>0</v>
      </c>
      <c r="S124" s="221">
        <v>0</v>
      </c>
      <c r="T124" s="222">
        <f t="shared" si="3"/>
        <v>0</v>
      </c>
      <c r="U124" s="36"/>
      <c r="V124" s="36"/>
      <c r="W124" s="36"/>
      <c r="X124" s="36"/>
      <c r="Y124" s="36"/>
      <c r="Z124" s="36"/>
      <c r="AA124" s="36"/>
      <c r="AB124" s="36"/>
      <c r="AC124" s="36"/>
      <c r="AD124" s="36"/>
      <c r="AE124" s="36"/>
      <c r="AR124" s="223" t="s">
        <v>4005</v>
      </c>
      <c r="AT124" s="223" t="s">
        <v>400</v>
      </c>
      <c r="AU124" s="223" t="s">
        <v>91</v>
      </c>
      <c r="AY124" s="18" t="s">
        <v>397</v>
      </c>
      <c r="BE124" s="224">
        <f t="shared" si="4"/>
        <v>0</v>
      </c>
      <c r="BF124" s="224">
        <f t="shared" si="5"/>
        <v>0</v>
      </c>
      <c r="BG124" s="224">
        <f t="shared" si="6"/>
        <v>0</v>
      </c>
      <c r="BH124" s="224">
        <f t="shared" si="7"/>
        <v>0</v>
      </c>
      <c r="BI124" s="224">
        <f t="shared" si="8"/>
        <v>0</v>
      </c>
      <c r="BJ124" s="18" t="s">
        <v>91</v>
      </c>
      <c r="BK124" s="224">
        <f t="shared" si="9"/>
        <v>0</v>
      </c>
      <c r="BL124" s="18" t="s">
        <v>4005</v>
      </c>
      <c r="BM124" s="223" t="s">
        <v>9154</v>
      </c>
    </row>
    <row r="125" spans="1:65" s="2" customFormat="1" ht="33" customHeight="1">
      <c r="A125" s="36"/>
      <c r="B125" s="37"/>
      <c r="C125" s="211" t="s">
        <v>112</v>
      </c>
      <c r="D125" s="211" t="s">
        <v>400</v>
      </c>
      <c r="E125" s="212" t="s">
        <v>9155</v>
      </c>
      <c r="F125" s="213" t="s">
        <v>9156</v>
      </c>
      <c r="G125" s="214" t="s">
        <v>1831</v>
      </c>
      <c r="H125" s="215">
        <v>23</v>
      </c>
      <c r="I125" s="216"/>
      <c r="J125" s="217">
        <f t="shared" si="0"/>
        <v>0</v>
      </c>
      <c r="K125" s="218"/>
      <c r="L125" s="41"/>
      <c r="M125" s="219" t="s">
        <v>1</v>
      </c>
      <c r="N125" s="220" t="s">
        <v>48</v>
      </c>
      <c r="O125" s="73"/>
      <c r="P125" s="221">
        <f t="shared" si="1"/>
        <v>0</v>
      </c>
      <c r="Q125" s="221">
        <v>0</v>
      </c>
      <c r="R125" s="221">
        <f t="shared" si="2"/>
        <v>0</v>
      </c>
      <c r="S125" s="221">
        <v>0</v>
      </c>
      <c r="T125" s="222">
        <f t="shared" si="3"/>
        <v>0</v>
      </c>
      <c r="U125" s="36"/>
      <c r="V125" s="36"/>
      <c r="W125" s="36"/>
      <c r="X125" s="36"/>
      <c r="Y125" s="36"/>
      <c r="Z125" s="36"/>
      <c r="AA125" s="36"/>
      <c r="AB125" s="36"/>
      <c r="AC125" s="36"/>
      <c r="AD125" s="36"/>
      <c r="AE125" s="36"/>
      <c r="AR125" s="223" t="s">
        <v>4005</v>
      </c>
      <c r="AT125" s="223" t="s">
        <v>400</v>
      </c>
      <c r="AU125" s="223" t="s">
        <v>91</v>
      </c>
      <c r="AY125" s="18" t="s">
        <v>397</v>
      </c>
      <c r="BE125" s="224">
        <f t="shared" si="4"/>
        <v>0</v>
      </c>
      <c r="BF125" s="224">
        <f t="shared" si="5"/>
        <v>0</v>
      </c>
      <c r="BG125" s="224">
        <f t="shared" si="6"/>
        <v>0</v>
      </c>
      <c r="BH125" s="224">
        <f t="shared" si="7"/>
        <v>0</v>
      </c>
      <c r="BI125" s="224">
        <f t="shared" si="8"/>
        <v>0</v>
      </c>
      <c r="BJ125" s="18" t="s">
        <v>91</v>
      </c>
      <c r="BK125" s="224">
        <f t="shared" si="9"/>
        <v>0</v>
      </c>
      <c r="BL125" s="18" t="s">
        <v>4005</v>
      </c>
      <c r="BM125" s="223" t="s">
        <v>9157</v>
      </c>
    </row>
    <row r="126" spans="1:65" s="2" customFormat="1" ht="33" customHeight="1">
      <c r="A126" s="36"/>
      <c r="B126" s="37"/>
      <c r="C126" s="211" t="s">
        <v>124</v>
      </c>
      <c r="D126" s="211" t="s">
        <v>400</v>
      </c>
      <c r="E126" s="212" t="s">
        <v>9158</v>
      </c>
      <c r="F126" s="213" t="s">
        <v>9159</v>
      </c>
      <c r="G126" s="214" t="s">
        <v>1831</v>
      </c>
      <c r="H126" s="215">
        <v>10</v>
      </c>
      <c r="I126" s="216"/>
      <c r="J126" s="217">
        <f t="shared" si="0"/>
        <v>0</v>
      </c>
      <c r="K126" s="218"/>
      <c r="L126" s="41"/>
      <c r="M126" s="219" t="s">
        <v>1</v>
      </c>
      <c r="N126" s="220" t="s">
        <v>48</v>
      </c>
      <c r="O126" s="73"/>
      <c r="P126" s="221">
        <f t="shared" si="1"/>
        <v>0</v>
      </c>
      <c r="Q126" s="221">
        <v>0</v>
      </c>
      <c r="R126" s="221">
        <f t="shared" si="2"/>
        <v>0</v>
      </c>
      <c r="S126" s="221">
        <v>0</v>
      </c>
      <c r="T126" s="222">
        <f t="shared" si="3"/>
        <v>0</v>
      </c>
      <c r="U126" s="36"/>
      <c r="V126" s="36"/>
      <c r="W126" s="36"/>
      <c r="X126" s="36"/>
      <c r="Y126" s="36"/>
      <c r="Z126" s="36"/>
      <c r="AA126" s="36"/>
      <c r="AB126" s="36"/>
      <c r="AC126" s="36"/>
      <c r="AD126" s="36"/>
      <c r="AE126" s="36"/>
      <c r="AR126" s="223" t="s">
        <v>4005</v>
      </c>
      <c r="AT126" s="223" t="s">
        <v>400</v>
      </c>
      <c r="AU126" s="223" t="s">
        <v>91</v>
      </c>
      <c r="AY126" s="18" t="s">
        <v>397</v>
      </c>
      <c r="BE126" s="224">
        <f t="shared" si="4"/>
        <v>0</v>
      </c>
      <c r="BF126" s="224">
        <f t="shared" si="5"/>
        <v>0</v>
      </c>
      <c r="BG126" s="224">
        <f t="shared" si="6"/>
        <v>0</v>
      </c>
      <c r="BH126" s="224">
        <f t="shared" si="7"/>
        <v>0</v>
      </c>
      <c r="BI126" s="224">
        <f t="shared" si="8"/>
        <v>0</v>
      </c>
      <c r="BJ126" s="18" t="s">
        <v>91</v>
      </c>
      <c r="BK126" s="224">
        <f t="shared" si="9"/>
        <v>0</v>
      </c>
      <c r="BL126" s="18" t="s">
        <v>4005</v>
      </c>
      <c r="BM126" s="223" t="s">
        <v>9160</v>
      </c>
    </row>
    <row r="127" spans="1:65" s="2" customFormat="1" ht="33" customHeight="1">
      <c r="A127" s="36"/>
      <c r="B127" s="37"/>
      <c r="C127" s="211" t="s">
        <v>130</v>
      </c>
      <c r="D127" s="211" t="s">
        <v>400</v>
      </c>
      <c r="E127" s="212" t="s">
        <v>9161</v>
      </c>
      <c r="F127" s="213" t="s">
        <v>9162</v>
      </c>
      <c r="G127" s="214" t="s">
        <v>1831</v>
      </c>
      <c r="H127" s="215">
        <v>3</v>
      </c>
      <c r="I127" s="216"/>
      <c r="J127" s="217">
        <f t="shared" si="0"/>
        <v>0</v>
      </c>
      <c r="K127" s="218"/>
      <c r="L127" s="41"/>
      <c r="M127" s="219" t="s">
        <v>1</v>
      </c>
      <c r="N127" s="220" t="s">
        <v>48</v>
      </c>
      <c r="O127" s="73"/>
      <c r="P127" s="221">
        <f t="shared" si="1"/>
        <v>0</v>
      </c>
      <c r="Q127" s="221">
        <v>0</v>
      </c>
      <c r="R127" s="221">
        <f t="shared" si="2"/>
        <v>0</v>
      </c>
      <c r="S127" s="221">
        <v>0</v>
      </c>
      <c r="T127" s="222">
        <f t="shared" si="3"/>
        <v>0</v>
      </c>
      <c r="U127" s="36"/>
      <c r="V127" s="36"/>
      <c r="W127" s="36"/>
      <c r="X127" s="36"/>
      <c r="Y127" s="36"/>
      <c r="Z127" s="36"/>
      <c r="AA127" s="36"/>
      <c r="AB127" s="36"/>
      <c r="AC127" s="36"/>
      <c r="AD127" s="36"/>
      <c r="AE127" s="36"/>
      <c r="AR127" s="223" t="s">
        <v>4005</v>
      </c>
      <c r="AT127" s="223" t="s">
        <v>400</v>
      </c>
      <c r="AU127" s="223" t="s">
        <v>91</v>
      </c>
      <c r="AY127" s="18" t="s">
        <v>397</v>
      </c>
      <c r="BE127" s="224">
        <f t="shared" si="4"/>
        <v>0</v>
      </c>
      <c r="BF127" s="224">
        <f t="shared" si="5"/>
        <v>0</v>
      </c>
      <c r="BG127" s="224">
        <f t="shared" si="6"/>
        <v>0</v>
      </c>
      <c r="BH127" s="224">
        <f t="shared" si="7"/>
        <v>0</v>
      </c>
      <c r="BI127" s="224">
        <f t="shared" si="8"/>
        <v>0</v>
      </c>
      <c r="BJ127" s="18" t="s">
        <v>91</v>
      </c>
      <c r="BK127" s="224">
        <f t="shared" si="9"/>
        <v>0</v>
      </c>
      <c r="BL127" s="18" t="s">
        <v>4005</v>
      </c>
      <c r="BM127" s="223" t="s">
        <v>9163</v>
      </c>
    </row>
    <row r="128" spans="1:65" s="2" customFormat="1" ht="44.25" customHeight="1">
      <c r="A128" s="36"/>
      <c r="B128" s="37"/>
      <c r="C128" s="211" t="s">
        <v>133</v>
      </c>
      <c r="D128" s="211" t="s">
        <v>400</v>
      </c>
      <c r="E128" s="212" t="s">
        <v>9164</v>
      </c>
      <c r="F128" s="213" t="s">
        <v>9165</v>
      </c>
      <c r="G128" s="214" t="s">
        <v>1831</v>
      </c>
      <c r="H128" s="215">
        <v>4</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4005</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4005</v>
      </c>
      <c r="BM128" s="223" t="s">
        <v>93</v>
      </c>
    </row>
    <row r="129" spans="1:65" s="2" customFormat="1" ht="21.75" customHeight="1">
      <c r="A129" s="36"/>
      <c r="B129" s="37"/>
      <c r="C129" s="211" t="s">
        <v>139</v>
      </c>
      <c r="D129" s="211" t="s">
        <v>400</v>
      </c>
      <c r="E129" s="212" t="s">
        <v>9166</v>
      </c>
      <c r="F129" s="213" t="s">
        <v>9167</v>
      </c>
      <c r="G129" s="214" t="s">
        <v>1831</v>
      </c>
      <c r="H129" s="215">
        <v>65</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1965</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1965</v>
      </c>
      <c r="BM129" s="223" t="s">
        <v>9168</v>
      </c>
    </row>
    <row r="130" spans="1:65" s="2" customFormat="1" ht="21.75" customHeight="1">
      <c r="A130" s="36"/>
      <c r="B130" s="37"/>
      <c r="C130" s="211" t="s">
        <v>136</v>
      </c>
      <c r="D130" s="211" t="s">
        <v>400</v>
      </c>
      <c r="E130" s="212" t="s">
        <v>9169</v>
      </c>
      <c r="F130" s="213" t="s">
        <v>9167</v>
      </c>
      <c r="G130" s="214" t="s">
        <v>1</v>
      </c>
      <c r="H130" s="215">
        <v>65</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1965</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1965</v>
      </c>
      <c r="BM130" s="223" t="s">
        <v>9170</v>
      </c>
    </row>
    <row r="131" spans="1:65" s="2" customFormat="1" ht="16.5" customHeight="1">
      <c r="A131" s="36"/>
      <c r="B131" s="37"/>
      <c r="C131" s="211" t="s">
        <v>142</v>
      </c>
      <c r="D131" s="211" t="s">
        <v>400</v>
      </c>
      <c r="E131" s="212" t="s">
        <v>9171</v>
      </c>
      <c r="F131" s="213" t="s">
        <v>9172</v>
      </c>
      <c r="G131" s="214" t="s">
        <v>1</v>
      </c>
      <c r="H131" s="215">
        <v>0</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1965</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1965</v>
      </c>
      <c r="BM131" s="223" t="s">
        <v>9173</v>
      </c>
    </row>
    <row r="132" spans="1:65" s="2" customFormat="1" ht="19.5">
      <c r="A132" s="36"/>
      <c r="B132" s="37"/>
      <c r="C132" s="38"/>
      <c r="D132" s="225" t="s">
        <v>404</v>
      </c>
      <c r="E132" s="38"/>
      <c r="F132" s="226" t="s">
        <v>3616</v>
      </c>
      <c r="G132" s="38"/>
      <c r="H132" s="38"/>
      <c r="I132" s="124"/>
      <c r="J132" s="38"/>
      <c r="K132" s="38"/>
      <c r="L132" s="41"/>
      <c r="M132" s="227"/>
      <c r="N132" s="228"/>
      <c r="O132" s="73"/>
      <c r="P132" s="73"/>
      <c r="Q132" s="73"/>
      <c r="R132" s="73"/>
      <c r="S132" s="73"/>
      <c r="T132" s="74"/>
      <c r="U132" s="36"/>
      <c r="V132" s="36"/>
      <c r="W132" s="36"/>
      <c r="X132" s="36"/>
      <c r="Y132" s="36"/>
      <c r="Z132" s="36"/>
      <c r="AA132" s="36"/>
      <c r="AB132" s="36"/>
      <c r="AC132" s="36"/>
      <c r="AD132" s="36"/>
      <c r="AE132" s="36"/>
      <c r="AT132" s="18" t="s">
        <v>404</v>
      </c>
      <c r="AU132" s="18" t="s">
        <v>91</v>
      </c>
    </row>
    <row r="133" spans="1:65" s="2" customFormat="1" ht="16.5" customHeight="1">
      <c r="A133" s="36"/>
      <c r="B133" s="37"/>
      <c r="C133" s="211" t="s">
        <v>145</v>
      </c>
      <c r="D133" s="211" t="s">
        <v>400</v>
      </c>
      <c r="E133" s="212" t="s">
        <v>9174</v>
      </c>
      <c r="F133" s="213" t="s">
        <v>3614</v>
      </c>
      <c r="G133" s="214" t="s">
        <v>1</v>
      </c>
      <c r="H133" s="215">
        <v>0</v>
      </c>
      <c r="I133" s="216"/>
      <c r="J133" s="217">
        <f>ROUND(I133*H133,2)</f>
        <v>0</v>
      </c>
      <c r="K133" s="218"/>
      <c r="L133" s="41"/>
      <c r="M133" s="219" t="s">
        <v>1</v>
      </c>
      <c r="N133" s="220" t="s">
        <v>48</v>
      </c>
      <c r="O133" s="73"/>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4005</v>
      </c>
      <c r="AT133" s="223" t="s">
        <v>400</v>
      </c>
      <c r="AU133" s="223" t="s">
        <v>91</v>
      </c>
      <c r="AY133" s="18" t="s">
        <v>397</v>
      </c>
      <c r="BE133" s="224">
        <f>IF(N133="základní",J133,0)</f>
        <v>0</v>
      </c>
      <c r="BF133" s="224">
        <f>IF(N133="snížená",J133,0)</f>
        <v>0</v>
      </c>
      <c r="BG133" s="224">
        <f>IF(N133="zákl. přenesená",J133,0)</f>
        <v>0</v>
      </c>
      <c r="BH133" s="224">
        <f>IF(N133="sníž. přenesená",J133,0)</f>
        <v>0</v>
      </c>
      <c r="BI133" s="224">
        <f>IF(N133="nulová",J133,0)</f>
        <v>0</v>
      </c>
      <c r="BJ133" s="18" t="s">
        <v>91</v>
      </c>
      <c r="BK133" s="224">
        <f>ROUND(I133*H133,2)</f>
        <v>0</v>
      </c>
      <c r="BL133" s="18" t="s">
        <v>4005</v>
      </c>
      <c r="BM133" s="223" t="s">
        <v>9175</v>
      </c>
    </row>
    <row r="134" spans="1:65" s="2" customFormat="1" ht="19.5">
      <c r="A134" s="36"/>
      <c r="B134" s="37"/>
      <c r="C134" s="38"/>
      <c r="D134" s="225" t="s">
        <v>404</v>
      </c>
      <c r="E134" s="38"/>
      <c r="F134" s="226" t="s">
        <v>3616</v>
      </c>
      <c r="G134" s="38"/>
      <c r="H134" s="38"/>
      <c r="I134" s="124"/>
      <c r="J134" s="38"/>
      <c r="K134" s="38"/>
      <c r="L134" s="41"/>
      <c r="M134" s="227"/>
      <c r="N134" s="228"/>
      <c r="O134" s="73"/>
      <c r="P134" s="73"/>
      <c r="Q134" s="73"/>
      <c r="R134" s="73"/>
      <c r="S134" s="73"/>
      <c r="T134" s="74"/>
      <c r="U134" s="36"/>
      <c r="V134" s="36"/>
      <c r="W134" s="36"/>
      <c r="X134" s="36"/>
      <c r="Y134" s="36"/>
      <c r="Z134" s="36"/>
      <c r="AA134" s="36"/>
      <c r="AB134" s="36"/>
      <c r="AC134" s="36"/>
      <c r="AD134" s="36"/>
      <c r="AE134" s="36"/>
      <c r="AT134" s="18" t="s">
        <v>404</v>
      </c>
      <c r="AU134" s="18" t="s">
        <v>91</v>
      </c>
    </row>
    <row r="135" spans="1:65" s="2" customFormat="1" ht="16.5" customHeight="1">
      <c r="A135" s="36"/>
      <c r="B135" s="37"/>
      <c r="C135" s="211" t="s">
        <v>148</v>
      </c>
      <c r="D135" s="211" t="s">
        <v>400</v>
      </c>
      <c r="E135" s="212" t="s">
        <v>9176</v>
      </c>
      <c r="F135" s="213" t="s">
        <v>3614</v>
      </c>
      <c r="G135" s="214" t="s">
        <v>1</v>
      </c>
      <c r="H135" s="215">
        <v>0</v>
      </c>
      <c r="I135" s="216"/>
      <c r="J135" s="217">
        <f>ROUND(I135*H135,2)</f>
        <v>0</v>
      </c>
      <c r="K135" s="218"/>
      <c r="L135" s="41"/>
      <c r="M135" s="219" t="s">
        <v>1</v>
      </c>
      <c r="N135" s="220" t="s">
        <v>48</v>
      </c>
      <c r="O135" s="73"/>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4005</v>
      </c>
      <c r="AT135" s="223" t="s">
        <v>400</v>
      </c>
      <c r="AU135" s="223" t="s">
        <v>91</v>
      </c>
      <c r="AY135" s="18" t="s">
        <v>397</v>
      </c>
      <c r="BE135" s="224">
        <f>IF(N135="základní",J135,0)</f>
        <v>0</v>
      </c>
      <c r="BF135" s="224">
        <f>IF(N135="snížená",J135,0)</f>
        <v>0</v>
      </c>
      <c r="BG135" s="224">
        <f>IF(N135="zákl. přenesená",J135,0)</f>
        <v>0</v>
      </c>
      <c r="BH135" s="224">
        <f>IF(N135="sníž. přenesená",J135,0)</f>
        <v>0</v>
      </c>
      <c r="BI135" s="224">
        <f>IF(N135="nulová",J135,0)</f>
        <v>0</v>
      </c>
      <c r="BJ135" s="18" t="s">
        <v>91</v>
      </c>
      <c r="BK135" s="224">
        <f>ROUND(I135*H135,2)</f>
        <v>0</v>
      </c>
      <c r="BL135" s="18" t="s">
        <v>4005</v>
      </c>
      <c r="BM135" s="223" t="s">
        <v>9177</v>
      </c>
    </row>
    <row r="136" spans="1:65" s="2" customFormat="1" ht="19.5">
      <c r="A136" s="36"/>
      <c r="B136" s="37"/>
      <c r="C136" s="38"/>
      <c r="D136" s="225" t="s">
        <v>404</v>
      </c>
      <c r="E136" s="38"/>
      <c r="F136" s="226" t="s">
        <v>3616</v>
      </c>
      <c r="G136" s="38"/>
      <c r="H136" s="38"/>
      <c r="I136" s="124"/>
      <c r="J136" s="38"/>
      <c r="K136" s="38"/>
      <c r="L136" s="41"/>
      <c r="M136" s="227"/>
      <c r="N136" s="228"/>
      <c r="O136" s="73"/>
      <c r="P136" s="73"/>
      <c r="Q136" s="73"/>
      <c r="R136" s="73"/>
      <c r="S136" s="73"/>
      <c r="T136" s="74"/>
      <c r="U136" s="36"/>
      <c r="V136" s="36"/>
      <c r="W136" s="36"/>
      <c r="X136" s="36"/>
      <c r="Y136" s="36"/>
      <c r="Z136" s="36"/>
      <c r="AA136" s="36"/>
      <c r="AB136" s="36"/>
      <c r="AC136" s="36"/>
      <c r="AD136" s="36"/>
      <c r="AE136" s="36"/>
      <c r="AT136" s="18" t="s">
        <v>404</v>
      </c>
      <c r="AU136" s="18" t="s">
        <v>91</v>
      </c>
    </row>
    <row r="137" spans="1:65" s="2" customFormat="1" ht="16.5" customHeight="1">
      <c r="A137" s="36"/>
      <c r="B137" s="37"/>
      <c r="C137" s="211" t="s">
        <v>151</v>
      </c>
      <c r="D137" s="211" t="s">
        <v>400</v>
      </c>
      <c r="E137" s="212" t="s">
        <v>9178</v>
      </c>
      <c r="F137" s="213" t="s">
        <v>3614</v>
      </c>
      <c r="G137" s="214" t="s">
        <v>1</v>
      </c>
      <c r="H137" s="215">
        <v>0</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4005</v>
      </c>
      <c r="AT137" s="223" t="s">
        <v>400</v>
      </c>
      <c r="AU137" s="223" t="s">
        <v>91</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4005</v>
      </c>
      <c r="BM137" s="223" t="s">
        <v>9179</v>
      </c>
    </row>
    <row r="138" spans="1:65" s="2" customFormat="1" ht="19.5">
      <c r="A138" s="36"/>
      <c r="B138" s="37"/>
      <c r="C138" s="38"/>
      <c r="D138" s="225" t="s">
        <v>404</v>
      </c>
      <c r="E138" s="38"/>
      <c r="F138" s="226" t="s">
        <v>3616</v>
      </c>
      <c r="G138" s="38"/>
      <c r="H138" s="38"/>
      <c r="I138" s="124"/>
      <c r="J138" s="38"/>
      <c r="K138" s="38"/>
      <c r="L138" s="41"/>
      <c r="M138" s="227"/>
      <c r="N138" s="228"/>
      <c r="O138" s="73"/>
      <c r="P138" s="73"/>
      <c r="Q138" s="73"/>
      <c r="R138" s="73"/>
      <c r="S138" s="73"/>
      <c r="T138" s="74"/>
      <c r="U138" s="36"/>
      <c r="V138" s="36"/>
      <c r="W138" s="36"/>
      <c r="X138" s="36"/>
      <c r="Y138" s="36"/>
      <c r="Z138" s="36"/>
      <c r="AA138" s="36"/>
      <c r="AB138" s="36"/>
      <c r="AC138" s="36"/>
      <c r="AD138" s="36"/>
      <c r="AE138" s="36"/>
      <c r="AT138" s="18" t="s">
        <v>404</v>
      </c>
      <c r="AU138" s="18" t="s">
        <v>91</v>
      </c>
    </row>
    <row r="139" spans="1:65" s="2" customFormat="1" ht="21.75" customHeight="1">
      <c r="A139" s="36"/>
      <c r="B139" s="37"/>
      <c r="C139" s="211" t="s">
        <v>154</v>
      </c>
      <c r="D139" s="211" t="s">
        <v>400</v>
      </c>
      <c r="E139" s="212" t="s">
        <v>9180</v>
      </c>
      <c r="F139" s="213" t="s">
        <v>9181</v>
      </c>
      <c r="G139" s="214" t="s">
        <v>1</v>
      </c>
      <c r="H139" s="215">
        <v>39</v>
      </c>
      <c r="I139" s="216"/>
      <c r="J139" s="217">
        <f t="shared" ref="J139:J150" si="10">ROUND(I139*H139,2)</f>
        <v>0</v>
      </c>
      <c r="K139" s="218"/>
      <c r="L139" s="41"/>
      <c r="M139" s="219" t="s">
        <v>1</v>
      </c>
      <c r="N139" s="220" t="s">
        <v>48</v>
      </c>
      <c r="O139" s="73"/>
      <c r="P139" s="221">
        <f t="shared" ref="P139:P150" si="11">O139*H139</f>
        <v>0</v>
      </c>
      <c r="Q139" s="221">
        <v>0</v>
      </c>
      <c r="R139" s="221">
        <f t="shared" ref="R139:R150" si="12">Q139*H139</f>
        <v>0</v>
      </c>
      <c r="S139" s="221">
        <v>0</v>
      </c>
      <c r="T139" s="222">
        <f t="shared" ref="T139:T150" si="13">S139*H139</f>
        <v>0</v>
      </c>
      <c r="U139" s="36"/>
      <c r="V139" s="36"/>
      <c r="W139" s="36"/>
      <c r="X139" s="36"/>
      <c r="Y139" s="36"/>
      <c r="Z139" s="36"/>
      <c r="AA139" s="36"/>
      <c r="AB139" s="36"/>
      <c r="AC139" s="36"/>
      <c r="AD139" s="36"/>
      <c r="AE139" s="36"/>
      <c r="AR139" s="223" t="s">
        <v>4005</v>
      </c>
      <c r="AT139" s="223" t="s">
        <v>400</v>
      </c>
      <c r="AU139" s="223" t="s">
        <v>91</v>
      </c>
      <c r="AY139" s="18" t="s">
        <v>397</v>
      </c>
      <c r="BE139" s="224">
        <f t="shared" ref="BE139:BE150" si="14">IF(N139="základní",J139,0)</f>
        <v>0</v>
      </c>
      <c r="BF139" s="224">
        <f t="shared" ref="BF139:BF150" si="15">IF(N139="snížená",J139,0)</f>
        <v>0</v>
      </c>
      <c r="BG139" s="224">
        <f t="shared" ref="BG139:BG150" si="16">IF(N139="zákl. přenesená",J139,0)</f>
        <v>0</v>
      </c>
      <c r="BH139" s="224">
        <f t="shared" ref="BH139:BH150" si="17">IF(N139="sníž. přenesená",J139,0)</f>
        <v>0</v>
      </c>
      <c r="BI139" s="224">
        <f t="shared" ref="BI139:BI150" si="18">IF(N139="nulová",J139,0)</f>
        <v>0</v>
      </c>
      <c r="BJ139" s="18" t="s">
        <v>91</v>
      </c>
      <c r="BK139" s="224">
        <f t="shared" ref="BK139:BK150" si="19">ROUND(I139*H139,2)</f>
        <v>0</v>
      </c>
      <c r="BL139" s="18" t="s">
        <v>4005</v>
      </c>
      <c r="BM139" s="223" t="s">
        <v>9182</v>
      </c>
    </row>
    <row r="140" spans="1:65" s="2" customFormat="1" ht="21.75" customHeight="1">
      <c r="A140" s="36"/>
      <c r="B140" s="37"/>
      <c r="C140" s="211" t="s">
        <v>157</v>
      </c>
      <c r="D140" s="211" t="s">
        <v>400</v>
      </c>
      <c r="E140" s="212" t="s">
        <v>9183</v>
      </c>
      <c r="F140" s="213" t="s">
        <v>9184</v>
      </c>
      <c r="G140" s="214" t="s">
        <v>1831</v>
      </c>
      <c r="H140" s="215">
        <v>11</v>
      </c>
      <c r="I140" s="216"/>
      <c r="J140" s="217">
        <f t="shared" si="10"/>
        <v>0</v>
      </c>
      <c r="K140" s="218"/>
      <c r="L140" s="41"/>
      <c r="M140" s="219" t="s">
        <v>1</v>
      </c>
      <c r="N140" s="220" t="s">
        <v>48</v>
      </c>
      <c r="O140" s="73"/>
      <c r="P140" s="221">
        <f t="shared" si="11"/>
        <v>0</v>
      </c>
      <c r="Q140" s="221">
        <v>0</v>
      </c>
      <c r="R140" s="221">
        <f t="shared" si="12"/>
        <v>0</v>
      </c>
      <c r="S140" s="221">
        <v>0</v>
      </c>
      <c r="T140" s="222">
        <f t="shared" si="13"/>
        <v>0</v>
      </c>
      <c r="U140" s="36"/>
      <c r="V140" s="36"/>
      <c r="W140" s="36"/>
      <c r="X140" s="36"/>
      <c r="Y140" s="36"/>
      <c r="Z140" s="36"/>
      <c r="AA140" s="36"/>
      <c r="AB140" s="36"/>
      <c r="AC140" s="36"/>
      <c r="AD140" s="36"/>
      <c r="AE140" s="36"/>
      <c r="AR140" s="223" t="s">
        <v>4005</v>
      </c>
      <c r="AT140" s="223" t="s">
        <v>400</v>
      </c>
      <c r="AU140" s="223" t="s">
        <v>91</v>
      </c>
      <c r="AY140" s="18" t="s">
        <v>397</v>
      </c>
      <c r="BE140" s="224">
        <f t="shared" si="14"/>
        <v>0</v>
      </c>
      <c r="BF140" s="224">
        <f t="shared" si="15"/>
        <v>0</v>
      </c>
      <c r="BG140" s="224">
        <f t="shared" si="16"/>
        <v>0</v>
      </c>
      <c r="BH140" s="224">
        <f t="shared" si="17"/>
        <v>0</v>
      </c>
      <c r="BI140" s="224">
        <f t="shared" si="18"/>
        <v>0</v>
      </c>
      <c r="BJ140" s="18" t="s">
        <v>91</v>
      </c>
      <c r="BK140" s="224">
        <f t="shared" si="19"/>
        <v>0</v>
      </c>
      <c r="BL140" s="18" t="s">
        <v>4005</v>
      </c>
      <c r="BM140" s="223" t="s">
        <v>124</v>
      </c>
    </row>
    <row r="141" spans="1:65" s="2" customFormat="1" ht="33" customHeight="1">
      <c r="A141" s="36"/>
      <c r="B141" s="37"/>
      <c r="C141" s="211" t="s">
        <v>8</v>
      </c>
      <c r="D141" s="211" t="s">
        <v>400</v>
      </c>
      <c r="E141" s="212" t="s">
        <v>9185</v>
      </c>
      <c r="F141" s="213" t="s">
        <v>9186</v>
      </c>
      <c r="G141" s="214" t="s">
        <v>1831</v>
      </c>
      <c r="H141" s="215">
        <v>11</v>
      </c>
      <c r="I141" s="216"/>
      <c r="J141" s="217">
        <f t="shared" si="10"/>
        <v>0</v>
      </c>
      <c r="K141" s="218"/>
      <c r="L141" s="41"/>
      <c r="M141" s="219" t="s">
        <v>1</v>
      </c>
      <c r="N141" s="220" t="s">
        <v>48</v>
      </c>
      <c r="O141" s="73"/>
      <c r="P141" s="221">
        <f t="shared" si="11"/>
        <v>0</v>
      </c>
      <c r="Q141" s="221">
        <v>0</v>
      </c>
      <c r="R141" s="221">
        <f t="shared" si="12"/>
        <v>0</v>
      </c>
      <c r="S141" s="221">
        <v>0</v>
      </c>
      <c r="T141" s="222">
        <f t="shared" si="13"/>
        <v>0</v>
      </c>
      <c r="U141" s="36"/>
      <c r="V141" s="36"/>
      <c r="W141" s="36"/>
      <c r="X141" s="36"/>
      <c r="Y141" s="36"/>
      <c r="Z141" s="36"/>
      <c r="AA141" s="36"/>
      <c r="AB141" s="36"/>
      <c r="AC141" s="36"/>
      <c r="AD141" s="36"/>
      <c r="AE141" s="36"/>
      <c r="AR141" s="223" t="s">
        <v>4005</v>
      </c>
      <c r="AT141" s="223" t="s">
        <v>400</v>
      </c>
      <c r="AU141" s="223" t="s">
        <v>91</v>
      </c>
      <c r="AY141" s="18" t="s">
        <v>397</v>
      </c>
      <c r="BE141" s="224">
        <f t="shared" si="14"/>
        <v>0</v>
      </c>
      <c r="BF141" s="224">
        <f t="shared" si="15"/>
        <v>0</v>
      </c>
      <c r="BG141" s="224">
        <f t="shared" si="16"/>
        <v>0</v>
      </c>
      <c r="BH141" s="224">
        <f t="shared" si="17"/>
        <v>0</v>
      </c>
      <c r="BI141" s="224">
        <f t="shared" si="18"/>
        <v>0</v>
      </c>
      <c r="BJ141" s="18" t="s">
        <v>91</v>
      </c>
      <c r="BK141" s="224">
        <f t="shared" si="19"/>
        <v>0</v>
      </c>
      <c r="BL141" s="18" t="s">
        <v>4005</v>
      </c>
      <c r="BM141" s="223" t="s">
        <v>9187</v>
      </c>
    </row>
    <row r="142" spans="1:65" s="2" customFormat="1" ht="33" customHeight="1">
      <c r="A142" s="36"/>
      <c r="B142" s="37"/>
      <c r="C142" s="211" t="s">
        <v>162</v>
      </c>
      <c r="D142" s="211" t="s">
        <v>400</v>
      </c>
      <c r="E142" s="212" t="s">
        <v>9188</v>
      </c>
      <c r="F142" s="213" t="s">
        <v>9189</v>
      </c>
      <c r="G142" s="214" t="s">
        <v>1831</v>
      </c>
      <c r="H142" s="215">
        <v>12</v>
      </c>
      <c r="I142" s="216"/>
      <c r="J142" s="217">
        <f t="shared" si="10"/>
        <v>0</v>
      </c>
      <c r="K142" s="218"/>
      <c r="L142" s="41"/>
      <c r="M142" s="219" t="s">
        <v>1</v>
      </c>
      <c r="N142" s="220" t="s">
        <v>48</v>
      </c>
      <c r="O142" s="73"/>
      <c r="P142" s="221">
        <f t="shared" si="11"/>
        <v>0</v>
      </c>
      <c r="Q142" s="221">
        <v>0</v>
      </c>
      <c r="R142" s="221">
        <f t="shared" si="12"/>
        <v>0</v>
      </c>
      <c r="S142" s="221">
        <v>0</v>
      </c>
      <c r="T142" s="222">
        <f t="shared" si="13"/>
        <v>0</v>
      </c>
      <c r="U142" s="36"/>
      <c r="V142" s="36"/>
      <c r="W142" s="36"/>
      <c r="X142" s="36"/>
      <c r="Y142" s="36"/>
      <c r="Z142" s="36"/>
      <c r="AA142" s="36"/>
      <c r="AB142" s="36"/>
      <c r="AC142" s="36"/>
      <c r="AD142" s="36"/>
      <c r="AE142" s="36"/>
      <c r="AR142" s="223" t="s">
        <v>4005</v>
      </c>
      <c r="AT142" s="223" t="s">
        <v>400</v>
      </c>
      <c r="AU142" s="223" t="s">
        <v>91</v>
      </c>
      <c r="AY142" s="18" t="s">
        <v>397</v>
      </c>
      <c r="BE142" s="224">
        <f t="shared" si="14"/>
        <v>0</v>
      </c>
      <c r="BF142" s="224">
        <f t="shared" si="15"/>
        <v>0</v>
      </c>
      <c r="BG142" s="224">
        <f t="shared" si="16"/>
        <v>0</v>
      </c>
      <c r="BH142" s="224">
        <f t="shared" si="17"/>
        <v>0</v>
      </c>
      <c r="BI142" s="224">
        <f t="shared" si="18"/>
        <v>0</v>
      </c>
      <c r="BJ142" s="18" t="s">
        <v>91</v>
      </c>
      <c r="BK142" s="224">
        <f t="shared" si="19"/>
        <v>0</v>
      </c>
      <c r="BL142" s="18" t="s">
        <v>4005</v>
      </c>
      <c r="BM142" s="223" t="s">
        <v>133</v>
      </c>
    </row>
    <row r="143" spans="1:65" s="2" customFormat="1" ht="44.25" customHeight="1">
      <c r="A143" s="36"/>
      <c r="B143" s="37"/>
      <c r="C143" s="211" t="s">
        <v>165</v>
      </c>
      <c r="D143" s="211" t="s">
        <v>400</v>
      </c>
      <c r="E143" s="212" t="s">
        <v>9190</v>
      </c>
      <c r="F143" s="213" t="s">
        <v>9191</v>
      </c>
      <c r="G143" s="214" t="s">
        <v>1831</v>
      </c>
      <c r="H143" s="215">
        <v>1</v>
      </c>
      <c r="I143" s="216"/>
      <c r="J143" s="217">
        <f t="shared" si="10"/>
        <v>0</v>
      </c>
      <c r="K143" s="218"/>
      <c r="L143" s="41"/>
      <c r="M143" s="219" t="s">
        <v>1</v>
      </c>
      <c r="N143" s="220" t="s">
        <v>48</v>
      </c>
      <c r="O143" s="73"/>
      <c r="P143" s="221">
        <f t="shared" si="11"/>
        <v>0</v>
      </c>
      <c r="Q143" s="221">
        <v>0</v>
      </c>
      <c r="R143" s="221">
        <f t="shared" si="12"/>
        <v>0</v>
      </c>
      <c r="S143" s="221">
        <v>0</v>
      </c>
      <c r="T143" s="222">
        <f t="shared" si="13"/>
        <v>0</v>
      </c>
      <c r="U143" s="36"/>
      <c r="V143" s="36"/>
      <c r="W143" s="36"/>
      <c r="X143" s="36"/>
      <c r="Y143" s="36"/>
      <c r="Z143" s="36"/>
      <c r="AA143" s="36"/>
      <c r="AB143" s="36"/>
      <c r="AC143" s="36"/>
      <c r="AD143" s="36"/>
      <c r="AE143" s="36"/>
      <c r="AR143" s="223" t="s">
        <v>4005</v>
      </c>
      <c r="AT143" s="223" t="s">
        <v>400</v>
      </c>
      <c r="AU143" s="223" t="s">
        <v>91</v>
      </c>
      <c r="AY143" s="18" t="s">
        <v>397</v>
      </c>
      <c r="BE143" s="224">
        <f t="shared" si="14"/>
        <v>0</v>
      </c>
      <c r="BF143" s="224">
        <f t="shared" si="15"/>
        <v>0</v>
      </c>
      <c r="BG143" s="224">
        <f t="shared" si="16"/>
        <v>0</v>
      </c>
      <c r="BH143" s="224">
        <f t="shared" si="17"/>
        <v>0</v>
      </c>
      <c r="BI143" s="224">
        <f t="shared" si="18"/>
        <v>0</v>
      </c>
      <c r="BJ143" s="18" t="s">
        <v>91</v>
      </c>
      <c r="BK143" s="224">
        <f t="shared" si="19"/>
        <v>0</v>
      </c>
      <c r="BL143" s="18" t="s">
        <v>4005</v>
      </c>
      <c r="BM143" s="223" t="s">
        <v>136</v>
      </c>
    </row>
    <row r="144" spans="1:65" s="2" customFormat="1" ht="44.25" customHeight="1">
      <c r="A144" s="36"/>
      <c r="B144" s="37"/>
      <c r="C144" s="211" t="s">
        <v>168</v>
      </c>
      <c r="D144" s="211" t="s">
        <v>400</v>
      </c>
      <c r="E144" s="212" t="s">
        <v>9192</v>
      </c>
      <c r="F144" s="213" t="s">
        <v>9193</v>
      </c>
      <c r="G144" s="214" t="s">
        <v>1831</v>
      </c>
      <c r="H144" s="215">
        <v>1</v>
      </c>
      <c r="I144" s="216"/>
      <c r="J144" s="217">
        <f t="shared" si="10"/>
        <v>0</v>
      </c>
      <c r="K144" s="218"/>
      <c r="L144" s="41"/>
      <c r="M144" s="219" t="s">
        <v>1</v>
      </c>
      <c r="N144" s="220" t="s">
        <v>48</v>
      </c>
      <c r="O144" s="73"/>
      <c r="P144" s="221">
        <f t="shared" si="11"/>
        <v>0</v>
      </c>
      <c r="Q144" s="221">
        <v>0</v>
      </c>
      <c r="R144" s="221">
        <f t="shared" si="12"/>
        <v>0</v>
      </c>
      <c r="S144" s="221">
        <v>0</v>
      </c>
      <c r="T144" s="222">
        <f t="shared" si="13"/>
        <v>0</v>
      </c>
      <c r="U144" s="36"/>
      <c r="V144" s="36"/>
      <c r="W144" s="36"/>
      <c r="X144" s="36"/>
      <c r="Y144" s="36"/>
      <c r="Z144" s="36"/>
      <c r="AA144" s="36"/>
      <c r="AB144" s="36"/>
      <c r="AC144" s="36"/>
      <c r="AD144" s="36"/>
      <c r="AE144" s="36"/>
      <c r="AR144" s="223" t="s">
        <v>4005</v>
      </c>
      <c r="AT144" s="223" t="s">
        <v>400</v>
      </c>
      <c r="AU144" s="223" t="s">
        <v>91</v>
      </c>
      <c r="AY144" s="18" t="s">
        <v>397</v>
      </c>
      <c r="BE144" s="224">
        <f t="shared" si="14"/>
        <v>0</v>
      </c>
      <c r="BF144" s="224">
        <f t="shared" si="15"/>
        <v>0</v>
      </c>
      <c r="BG144" s="224">
        <f t="shared" si="16"/>
        <v>0</v>
      </c>
      <c r="BH144" s="224">
        <f t="shared" si="17"/>
        <v>0</v>
      </c>
      <c r="BI144" s="224">
        <f t="shared" si="18"/>
        <v>0</v>
      </c>
      <c r="BJ144" s="18" t="s">
        <v>91</v>
      </c>
      <c r="BK144" s="224">
        <f t="shared" si="19"/>
        <v>0</v>
      </c>
      <c r="BL144" s="18" t="s">
        <v>4005</v>
      </c>
      <c r="BM144" s="223" t="s">
        <v>145</v>
      </c>
    </row>
    <row r="145" spans="1:65" s="2" customFormat="1" ht="21.75" customHeight="1">
      <c r="A145" s="36"/>
      <c r="B145" s="37"/>
      <c r="C145" s="211" t="s">
        <v>171</v>
      </c>
      <c r="D145" s="211" t="s">
        <v>400</v>
      </c>
      <c r="E145" s="212" t="s">
        <v>9194</v>
      </c>
      <c r="F145" s="213" t="s">
        <v>9195</v>
      </c>
      <c r="G145" s="214" t="s">
        <v>1831</v>
      </c>
      <c r="H145" s="215">
        <v>1</v>
      </c>
      <c r="I145" s="216"/>
      <c r="J145" s="217">
        <f t="shared" si="10"/>
        <v>0</v>
      </c>
      <c r="K145" s="218"/>
      <c r="L145" s="41"/>
      <c r="M145" s="219" t="s">
        <v>1</v>
      </c>
      <c r="N145" s="220" t="s">
        <v>48</v>
      </c>
      <c r="O145" s="73"/>
      <c r="P145" s="221">
        <f t="shared" si="11"/>
        <v>0</v>
      </c>
      <c r="Q145" s="221">
        <v>0</v>
      </c>
      <c r="R145" s="221">
        <f t="shared" si="12"/>
        <v>0</v>
      </c>
      <c r="S145" s="221">
        <v>0</v>
      </c>
      <c r="T145" s="222">
        <f t="shared" si="13"/>
        <v>0</v>
      </c>
      <c r="U145" s="36"/>
      <c r="V145" s="36"/>
      <c r="W145" s="36"/>
      <c r="X145" s="36"/>
      <c r="Y145" s="36"/>
      <c r="Z145" s="36"/>
      <c r="AA145" s="36"/>
      <c r="AB145" s="36"/>
      <c r="AC145" s="36"/>
      <c r="AD145" s="36"/>
      <c r="AE145" s="36"/>
      <c r="AR145" s="223" t="s">
        <v>4005</v>
      </c>
      <c r="AT145" s="223" t="s">
        <v>400</v>
      </c>
      <c r="AU145" s="223" t="s">
        <v>91</v>
      </c>
      <c r="AY145" s="18" t="s">
        <v>397</v>
      </c>
      <c r="BE145" s="224">
        <f t="shared" si="14"/>
        <v>0</v>
      </c>
      <c r="BF145" s="224">
        <f t="shared" si="15"/>
        <v>0</v>
      </c>
      <c r="BG145" s="224">
        <f t="shared" si="16"/>
        <v>0</v>
      </c>
      <c r="BH145" s="224">
        <f t="shared" si="17"/>
        <v>0</v>
      </c>
      <c r="BI145" s="224">
        <f t="shared" si="18"/>
        <v>0</v>
      </c>
      <c r="BJ145" s="18" t="s">
        <v>91</v>
      </c>
      <c r="BK145" s="224">
        <f t="shared" si="19"/>
        <v>0</v>
      </c>
      <c r="BL145" s="18" t="s">
        <v>4005</v>
      </c>
      <c r="BM145" s="223" t="s">
        <v>9196</v>
      </c>
    </row>
    <row r="146" spans="1:65" s="2" customFormat="1" ht="33" customHeight="1">
      <c r="A146" s="36"/>
      <c r="B146" s="37"/>
      <c r="C146" s="211" t="s">
        <v>174</v>
      </c>
      <c r="D146" s="211" t="s">
        <v>400</v>
      </c>
      <c r="E146" s="212" t="s">
        <v>9197</v>
      </c>
      <c r="F146" s="213" t="s">
        <v>9198</v>
      </c>
      <c r="G146" s="214" t="s">
        <v>1831</v>
      </c>
      <c r="H146" s="215">
        <v>8</v>
      </c>
      <c r="I146" s="216"/>
      <c r="J146" s="217">
        <f t="shared" si="10"/>
        <v>0</v>
      </c>
      <c r="K146" s="218"/>
      <c r="L146" s="41"/>
      <c r="M146" s="219" t="s">
        <v>1</v>
      </c>
      <c r="N146" s="220" t="s">
        <v>48</v>
      </c>
      <c r="O146" s="73"/>
      <c r="P146" s="221">
        <f t="shared" si="11"/>
        <v>0</v>
      </c>
      <c r="Q146" s="221">
        <v>0</v>
      </c>
      <c r="R146" s="221">
        <f t="shared" si="12"/>
        <v>0</v>
      </c>
      <c r="S146" s="221">
        <v>0</v>
      </c>
      <c r="T146" s="222">
        <f t="shared" si="13"/>
        <v>0</v>
      </c>
      <c r="U146" s="36"/>
      <c r="V146" s="36"/>
      <c r="W146" s="36"/>
      <c r="X146" s="36"/>
      <c r="Y146" s="36"/>
      <c r="Z146" s="36"/>
      <c r="AA146" s="36"/>
      <c r="AB146" s="36"/>
      <c r="AC146" s="36"/>
      <c r="AD146" s="36"/>
      <c r="AE146" s="36"/>
      <c r="AR146" s="223" t="s">
        <v>4005</v>
      </c>
      <c r="AT146" s="223" t="s">
        <v>400</v>
      </c>
      <c r="AU146" s="223" t="s">
        <v>91</v>
      </c>
      <c r="AY146" s="18" t="s">
        <v>397</v>
      </c>
      <c r="BE146" s="224">
        <f t="shared" si="14"/>
        <v>0</v>
      </c>
      <c r="BF146" s="224">
        <f t="shared" si="15"/>
        <v>0</v>
      </c>
      <c r="BG146" s="224">
        <f t="shared" si="16"/>
        <v>0</v>
      </c>
      <c r="BH146" s="224">
        <f t="shared" si="17"/>
        <v>0</v>
      </c>
      <c r="BI146" s="224">
        <f t="shared" si="18"/>
        <v>0</v>
      </c>
      <c r="BJ146" s="18" t="s">
        <v>91</v>
      </c>
      <c r="BK146" s="224">
        <f t="shared" si="19"/>
        <v>0</v>
      </c>
      <c r="BL146" s="18" t="s">
        <v>4005</v>
      </c>
      <c r="BM146" s="223" t="s">
        <v>9199</v>
      </c>
    </row>
    <row r="147" spans="1:65" s="2" customFormat="1" ht="21.75" customHeight="1">
      <c r="A147" s="36"/>
      <c r="B147" s="37"/>
      <c r="C147" s="211" t="s">
        <v>7</v>
      </c>
      <c r="D147" s="211" t="s">
        <v>400</v>
      </c>
      <c r="E147" s="212" t="s">
        <v>9200</v>
      </c>
      <c r="F147" s="213" t="s">
        <v>9201</v>
      </c>
      <c r="G147" s="214" t="s">
        <v>1831</v>
      </c>
      <c r="H147" s="215">
        <v>8</v>
      </c>
      <c r="I147" s="216"/>
      <c r="J147" s="217">
        <f t="shared" si="10"/>
        <v>0</v>
      </c>
      <c r="K147" s="218"/>
      <c r="L147" s="41"/>
      <c r="M147" s="219" t="s">
        <v>1</v>
      </c>
      <c r="N147" s="220" t="s">
        <v>48</v>
      </c>
      <c r="O147" s="73"/>
      <c r="P147" s="221">
        <f t="shared" si="11"/>
        <v>0</v>
      </c>
      <c r="Q147" s="221">
        <v>0</v>
      </c>
      <c r="R147" s="221">
        <f t="shared" si="12"/>
        <v>0</v>
      </c>
      <c r="S147" s="221">
        <v>0</v>
      </c>
      <c r="T147" s="222">
        <f t="shared" si="13"/>
        <v>0</v>
      </c>
      <c r="U147" s="36"/>
      <c r="V147" s="36"/>
      <c r="W147" s="36"/>
      <c r="X147" s="36"/>
      <c r="Y147" s="36"/>
      <c r="Z147" s="36"/>
      <c r="AA147" s="36"/>
      <c r="AB147" s="36"/>
      <c r="AC147" s="36"/>
      <c r="AD147" s="36"/>
      <c r="AE147" s="36"/>
      <c r="AR147" s="223" t="s">
        <v>4005</v>
      </c>
      <c r="AT147" s="223" t="s">
        <v>400</v>
      </c>
      <c r="AU147" s="223" t="s">
        <v>91</v>
      </c>
      <c r="AY147" s="18" t="s">
        <v>397</v>
      </c>
      <c r="BE147" s="224">
        <f t="shared" si="14"/>
        <v>0</v>
      </c>
      <c r="BF147" s="224">
        <f t="shared" si="15"/>
        <v>0</v>
      </c>
      <c r="BG147" s="224">
        <f t="shared" si="16"/>
        <v>0</v>
      </c>
      <c r="BH147" s="224">
        <f t="shared" si="17"/>
        <v>0</v>
      </c>
      <c r="BI147" s="224">
        <f t="shared" si="18"/>
        <v>0</v>
      </c>
      <c r="BJ147" s="18" t="s">
        <v>91</v>
      </c>
      <c r="BK147" s="224">
        <f t="shared" si="19"/>
        <v>0</v>
      </c>
      <c r="BL147" s="18" t="s">
        <v>4005</v>
      </c>
      <c r="BM147" s="223" t="s">
        <v>9202</v>
      </c>
    </row>
    <row r="148" spans="1:65" s="2" customFormat="1" ht="16.5" customHeight="1">
      <c r="A148" s="36"/>
      <c r="B148" s="37"/>
      <c r="C148" s="211" t="s">
        <v>179</v>
      </c>
      <c r="D148" s="211" t="s">
        <v>400</v>
      </c>
      <c r="E148" s="212" t="s">
        <v>9203</v>
      </c>
      <c r="F148" s="213" t="s">
        <v>3614</v>
      </c>
      <c r="G148" s="214" t="s">
        <v>1</v>
      </c>
      <c r="H148" s="215">
        <v>0</v>
      </c>
      <c r="I148" s="216"/>
      <c r="J148" s="217">
        <f t="shared" si="10"/>
        <v>0</v>
      </c>
      <c r="K148" s="218"/>
      <c r="L148" s="41"/>
      <c r="M148" s="219" t="s">
        <v>1</v>
      </c>
      <c r="N148" s="220" t="s">
        <v>48</v>
      </c>
      <c r="O148" s="73"/>
      <c r="P148" s="221">
        <f t="shared" si="11"/>
        <v>0</v>
      </c>
      <c r="Q148" s="221">
        <v>0</v>
      </c>
      <c r="R148" s="221">
        <f t="shared" si="12"/>
        <v>0</v>
      </c>
      <c r="S148" s="221">
        <v>0</v>
      </c>
      <c r="T148" s="222">
        <f t="shared" si="13"/>
        <v>0</v>
      </c>
      <c r="U148" s="36"/>
      <c r="V148" s="36"/>
      <c r="W148" s="36"/>
      <c r="X148" s="36"/>
      <c r="Y148" s="36"/>
      <c r="Z148" s="36"/>
      <c r="AA148" s="36"/>
      <c r="AB148" s="36"/>
      <c r="AC148" s="36"/>
      <c r="AD148" s="36"/>
      <c r="AE148" s="36"/>
      <c r="AR148" s="223" t="s">
        <v>4005</v>
      </c>
      <c r="AT148" s="223" t="s">
        <v>400</v>
      </c>
      <c r="AU148" s="223" t="s">
        <v>91</v>
      </c>
      <c r="AY148" s="18" t="s">
        <v>397</v>
      </c>
      <c r="BE148" s="224">
        <f t="shared" si="14"/>
        <v>0</v>
      </c>
      <c r="BF148" s="224">
        <f t="shared" si="15"/>
        <v>0</v>
      </c>
      <c r="BG148" s="224">
        <f t="shared" si="16"/>
        <v>0</v>
      </c>
      <c r="BH148" s="224">
        <f t="shared" si="17"/>
        <v>0</v>
      </c>
      <c r="BI148" s="224">
        <f t="shared" si="18"/>
        <v>0</v>
      </c>
      <c r="BJ148" s="18" t="s">
        <v>91</v>
      </c>
      <c r="BK148" s="224">
        <f t="shared" si="19"/>
        <v>0</v>
      </c>
      <c r="BL148" s="18" t="s">
        <v>4005</v>
      </c>
      <c r="BM148" s="223" t="s">
        <v>9204</v>
      </c>
    </row>
    <row r="149" spans="1:65" s="2" customFormat="1" ht="21.75" customHeight="1">
      <c r="A149" s="36"/>
      <c r="B149" s="37"/>
      <c r="C149" s="211" t="s">
        <v>185</v>
      </c>
      <c r="D149" s="211" t="s">
        <v>400</v>
      </c>
      <c r="E149" s="212" t="s">
        <v>9205</v>
      </c>
      <c r="F149" s="213" t="s">
        <v>9206</v>
      </c>
      <c r="G149" s="214" t="s">
        <v>1831</v>
      </c>
      <c r="H149" s="215">
        <v>1</v>
      </c>
      <c r="I149" s="216"/>
      <c r="J149" s="217">
        <f t="shared" si="10"/>
        <v>0</v>
      </c>
      <c r="K149" s="218"/>
      <c r="L149" s="41"/>
      <c r="M149" s="219" t="s">
        <v>1</v>
      </c>
      <c r="N149" s="220" t="s">
        <v>48</v>
      </c>
      <c r="O149" s="73"/>
      <c r="P149" s="221">
        <f t="shared" si="11"/>
        <v>0</v>
      </c>
      <c r="Q149" s="221">
        <v>0</v>
      </c>
      <c r="R149" s="221">
        <f t="shared" si="12"/>
        <v>0</v>
      </c>
      <c r="S149" s="221">
        <v>0</v>
      </c>
      <c r="T149" s="222">
        <f t="shared" si="13"/>
        <v>0</v>
      </c>
      <c r="U149" s="36"/>
      <c r="V149" s="36"/>
      <c r="W149" s="36"/>
      <c r="X149" s="36"/>
      <c r="Y149" s="36"/>
      <c r="Z149" s="36"/>
      <c r="AA149" s="36"/>
      <c r="AB149" s="36"/>
      <c r="AC149" s="36"/>
      <c r="AD149" s="36"/>
      <c r="AE149" s="36"/>
      <c r="AR149" s="223" t="s">
        <v>4005</v>
      </c>
      <c r="AT149" s="223" t="s">
        <v>400</v>
      </c>
      <c r="AU149" s="223" t="s">
        <v>91</v>
      </c>
      <c r="AY149" s="18" t="s">
        <v>397</v>
      </c>
      <c r="BE149" s="224">
        <f t="shared" si="14"/>
        <v>0</v>
      </c>
      <c r="BF149" s="224">
        <f t="shared" si="15"/>
        <v>0</v>
      </c>
      <c r="BG149" s="224">
        <f t="shared" si="16"/>
        <v>0</v>
      </c>
      <c r="BH149" s="224">
        <f t="shared" si="17"/>
        <v>0</v>
      </c>
      <c r="BI149" s="224">
        <f t="shared" si="18"/>
        <v>0</v>
      </c>
      <c r="BJ149" s="18" t="s">
        <v>91</v>
      </c>
      <c r="BK149" s="224">
        <f t="shared" si="19"/>
        <v>0</v>
      </c>
      <c r="BL149" s="18" t="s">
        <v>4005</v>
      </c>
      <c r="BM149" s="223" t="s">
        <v>9207</v>
      </c>
    </row>
    <row r="150" spans="1:65" s="2" customFormat="1" ht="21.75" customHeight="1">
      <c r="A150" s="36"/>
      <c r="B150" s="37"/>
      <c r="C150" s="211" t="s">
        <v>188</v>
      </c>
      <c r="D150" s="211" t="s">
        <v>400</v>
      </c>
      <c r="E150" s="212" t="s">
        <v>9208</v>
      </c>
      <c r="F150" s="213" t="s">
        <v>9209</v>
      </c>
      <c r="G150" s="214" t="s">
        <v>1831</v>
      </c>
      <c r="H150" s="215">
        <v>6</v>
      </c>
      <c r="I150" s="216"/>
      <c r="J150" s="217">
        <f t="shared" si="10"/>
        <v>0</v>
      </c>
      <c r="K150" s="218"/>
      <c r="L150" s="41"/>
      <c r="M150" s="266" t="s">
        <v>1</v>
      </c>
      <c r="N150" s="267" t="s">
        <v>48</v>
      </c>
      <c r="O150" s="231"/>
      <c r="P150" s="268">
        <f t="shared" si="11"/>
        <v>0</v>
      </c>
      <c r="Q150" s="268">
        <v>0</v>
      </c>
      <c r="R150" s="268">
        <f t="shared" si="12"/>
        <v>0</v>
      </c>
      <c r="S150" s="268">
        <v>0</v>
      </c>
      <c r="T150" s="269">
        <f t="shared" si="13"/>
        <v>0</v>
      </c>
      <c r="U150" s="36"/>
      <c r="V150" s="36"/>
      <c r="W150" s="36"/>
      <c r="X150" s="36"/>
      <c r="Y150" s="36"/>
      <c r="Z150" s="36"/>
      <c r="AA150" s="36"/>
      <c r="AB150" s="36"/>
      <c r="AC150" s="36"/>
      <c r="AD150" s="36"/>
      <c r="AE150" s="36"/>
      <c r="AR150" s="223" t="s">
        <v>4005</v>
      </c>
      <c r="AT150" s="223" t="s">
        <v>400</v>
      </c>
      <c r="AU150" s="223" t="s">
        <v>91</v>
      </c>
      <c r="AY150" s="18" t="s">
        <v>397</v>
      </c>
      <c r="BE150" s="224">
        <f t="shared" si="14"/>
        <v>0</v>
      </c>
      <c r="BF150" s="224">
        <f t="shared" si="15"/>
        <v>0</v>
      </c>
      <c r="BG150" s="224">
        <f t="shared" si="16"/>
        <v>0</v>
      </c>
      <c r="BH150" s="224">
        <f t="shared" si="17"/>
        <v>0</v>
      </c>
      <c r="BI150" s="224">
        <f t="shared" si="18"/>
        <v>0</v>
      </c>
      <c r="BJ150" s="18" t="s">
        <v>91</v>
      </c>
      <c r="BK150" s="224">
        <f t="shared" si="19"/>
        <v>0</v>
      </c>
      <c r="BL150" s="18" t="s">
        <v>4005</v>
      </c>
      <c r="BM150" s="223" t="s">
        <v>9210</v>
      </c>
    </row>
    <row r="151" spans="1:65" s="2" customFormat="1" ht="6.95" customHeight="1">
      <c r="A151" s="36"/>
      <c r="B151" s="56"/>
      <c r="C151" s="57"/>
      <c r="D151" s="57"/>
      <c r="E151" s="57"/>
      <c r="F151" s="57"/>
      <c r="G151" s="57"/>
      <c r="H151" s="57"/>
      <c r="I151" s="160"/>
      <c r="J151" s="57"/>
      <c r="K151" s="57"/>
      <c r="L151" s="41"/>
      <c r="M151" s="36"/>
      <c r="O151" s="36"/>
      <c r="P151" s="36"/>
      <c r="Q151" s="36"/>
      <c r="R151" s="36"/>
      <c r="S151" s="36"/>
      <c r="T151" s="36"/>
      <c r="U151" s="36"/>
      <c r="V151" s="36"/>
      <c r="W151" s="36"/>
      <c r="X151" s="36"/>
      <c r="Y151" s="36"/>
      <c r="Z151" s="36"/>
      <c r="AA151" s="36"/>
      <c r="AB151" s="36"/>
      <c r="AC151" s="36"/>
      <c r="AD151" s="36"/>
      <c r="AE151" s="36"/>
    </row>
  </sheetData>
  <sheetProtection algorithmName="SHA-512" hashValue="Jr9L764NiUq/j/Vkwa8dlyjuhk7h83DfXICvq6xOkBPSLyH6U4QXvW8lcx35/LdgSlCeEws6lRpzlA9BZh+6KQ==" saltValue="DAEz5OypqSF/y8iKZazfsmRU17MbozjOihDitQOxigJvSnYrIH0MaIEQ+QJZVa7fRC9puUG/bgQClk1jfvR/rQ==" spinCount="100000" sheet="1" objects="1" scenarios="1" formatColumns="0" formatRows="0" autoFilter="0"/>
  <autoFilter ref="C120:K150" xr:uid="{00000000-0009-0000-0000-00004E000000}"/>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2:BM13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350</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9094</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9211</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32</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ROUND(J121,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ROUND((SUM(BE121:BE131)),  2)</f>
        <v>0</v>
      </c>
      <c r="G35" s="36"/>
      <c r="H35" s="36"/>
      <c r="I35" s="139">
        <v>0.21</v>
      </c>
      <c r="J35" s="138">
        <f>ROUND(((SUM(BE121:BE131))*I35),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ROUND((SUM(BF121:BF131)),  2)</f>
        <v>0</v>
      </c>
      <c r="G36" s="36"/>
      <c r="H36" s="36"/>
      <c r="I36" s="139">
        <v>0.15</v>
      </c>
      <c r="J36" s="138">
        <f>ROUND(((SUM(BF121:BF131))*I36),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ROUND((SUM(BG121:BG131)),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ROUND((SUM(BH121:BH131)),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ROUND((SUM(BI121:BI131)),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9094</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4b - Informační systém_vnější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Pardubický kraj</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J121</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9096</v>
      </c>
      <c r="E99" s="172"/>
      <c r="F99" s="172"/>
      <c r="G99" s="172"/>
      <c r="H99" s="172"/>
      <c r="I99" s="173"/>
      <c r="J99" s="174">
        <f>J122</f>
        <v>0</v>
      </c>
      <c r="K99" s="170"/>
      <c r="L99" s="175"/>
    </row>
    <row r="100" spans="1:47" s="2" customFormat="1" ht="21.75" customHeight="1">
      <c r="A100" s="36"/>
      <c r="B100" s="37"/>
      <c r="C100" s="38"/>
      <c r="D100" s="38"/>
      <c r="E100" s="38"/>
      <c r="F100" s="38"/>
      <c r="G100" s="38"/>
      <c r="H100" s="38"/>
      <c r="I100" s="124"/>
      <c r="J100" s="38"/>
      <c r="K100" s="38"/>
      <c r="L100" s="53"/>
      <c r="S100" s="36"/>
      <c r="T100" s="36"/>
      <c r="U100" s="36"/>
      <c r="V100" s="36"/>
      <c r="W100" s="36"/>
      <c r="X100" s="36"/>
      <c r="Y100" s="36"/>
      <c r="Z100" s="36"/>
      <c r="AA100" s="36"/>
      <c r="AB100" s="36"/>
      <c r="AC100" s="36"/>
      <c r="AD100" s="36"/>
      <c r="AE100" s="36"/>
    </row>
    <row r="101" spans="1:47" s="2" customFormat="1" ht="6.95" customHeight="1">
      <c r="A101" s="36"/>
      <c r="B101" s="56"/>
      <c r="C101" s="57"/>
      <c r="D101" s="57"/>
      <c r="E101" s="57"/>
      <c r="F101" s="57"/>
      <c r="G101" s="57"/>
      <c r="H101" s="57"/>
      <c r="I101" s="160"/>
      <c r="J101" s="57"/>
      <c r="K101" s="57"/>
      <c r="L101" s="53"/>
      <c r="S101" s="36"/>
      <c r="T101" s="36"/>
      <c r="U101" s="36"/>
      <c r="V101" s="36"/>
      <c r="W101" s="36"/>
      <c r="X101" s="36"/>
      <c r="Y101" s="36"/>
      <c r="Z101" s="36"/>
      <c r="AA101" s="36"/>
      <c r="AB101" s="36"/>
      <c r="AC101" s="36"/>
      <c r="AD101" s="36"/>
      <c r="AE101" s="36"/>
    </row>
    <row r="105" spans="1:47" s="2" customFormat="1" ht="6.95" customHeight="1">
      <c r="A105" s="36"/>
      <c r="B105" s="58"/>
      <c r="C105" s="59"/>
      <c r="D105" s="59"/>
      <c r="E105" s="59"/>
      <c r="F105" s="59"/>
      <c r="G105" s="59"/>
      <c r="H105" s="59"/>
      <c r="I105" s="163"/>
      <c r="J105" s="59"/>
      <c r="K105" s="59"/>
      <c r="L105" s="53"/>
      <c r="S105" s="36"/>
      <c r="T105" s="36"/>
      <c r="U105" s="36"/>
      <c r="V105" s="36"/>
      <c r="W105" s="36"/>
      <c r="X105" s="36"/>
      <c r="Y105" s="36"/>
      <c r="Z105" s="36"/>
      <c r="AA105" s="36"/>
      <c r="AB105" s="36"/>
      <c r="AC105" s="36"/>
      <c r="AD105" s="36"/>
      <c r="AE105" s="36"/>
    </row>
    <row r="106" spans="1:47" s="2" customFormat="1" ht="24.95" customHeight="1">
      <c r="A106" s="36"/>
      <c r="B106" s="37"/>
      <c r="C106" s="24" t="s">
        <v>383</v>
      </c>
      <c r="D106" s="38"/>
      <c r="E106" s="38"/>
      <c r="F106" s="38"/>
      <c r="G106" s="38"/>
      <c r="H106" s="38"/>
      <c r="I106" s="124"/>
      <c r="J106" s="38"/>
      <c r="K106" s="38"/>
      <c r="L106" s="53"/>
      <c r="S106" s="36"/>
      <c r="T106" s="36"/>
      <c r="U106" s="36"/>
      <c r="V106" s="36"/>
      <c r="W106" s="36"/>
      <c r="X106" s="36"/>
      <c r="Y106" s="36"/>
      <c r="Z106" s="36"/>
      <c r="AA106" s="36"/>
      <c r="AB106" s="36"/>
      <c r="AC106" s="36"/>
      <c r="AD106" s="36"/>
      <c r="AE106" s="36"/>
    </row>
    <row r="107" spans="1:47" s="2" customFormat="1" ht="6.95" customHeight="1">
      <c r="A107" s="36"/>
      <c r="B107" s="37"/>
      <c r="C107" s="38"/>
      <c r="D107" s="38"/>
      <c r="E107" s="38"/>
      <c r="F107" s="38"/>
      <c r="G107" s="38"/>
      <c r="H107" s="38"/>
      <c r="I107" s="124"/>
      <c r="J107" s="38"/>
      <c r="K107" s="38"/>
      <c r="L107" s="53"/>
      <c r="S107" s="36"/>
      <c r="T107" s="36"/>
      <c r="U107" s="36"/>
      <c r="V107" s="36"/>
      <c r="W107" s="36"/>
      <c r="X107" s="36"/>
      <c r="Y107" s="36"/>
      <c r="Z107" s="36"/>
      <c r="AA107" s="36"/>
      <c r="AB107" s="36"/>
      <c r="AC107" s="36"/>
      <c r="AD107" s="36"/>
      <c r="AE107" s="36"/>
    </row>
    <row r="108" spans="1:47" s="2" customFormat="1" ht="12" customHeight="1">
      <c r="A108" s="36"/>
      <c r="B108" s="37"/>
      <c r="C108" s="30" t="s">
        <v>16</v>
      </c>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23.25" customHeight="1">
      <c r="A109" s="36"/>
      <c r="B109" s="37"/>
      <c r="C109" s="38"/>
      <c r="D109" s="38"/>
      <c r="E109" s="344" t="str">
        <f>E7</f>
        <v>NNP Moravská Třebová, výstavba nového objektu nemocnice a výjezdové základny ZZS PAK</v>
      </c>
      <c r="F109" s="345"/>
      <c r="G109" s="345"/>
      <c r="H109" s="345"/>
      <c r="I109" s="124"/>
      <c r="J109" s="38"/>
      <c r="K109" s="38"/>
      <c r="L109" s="53"/>
      <c r="S109" s="36"/>
      <c r="T109" s="36"/>
      <c r="U109" s="36"/>
      <c r="V109" s="36"/>
      <c r="W109" s="36"/>
      <c r="X109" s="36"/>
      <c r="Y109" s="36"/>
      <c r="Z109" s="36"/>
      <c r="AA109" s="36"/>
      <c r="AB109" s="36"/>
      <c r="AC109" s="36"/>
      <c r="AD109" s="36"/>
      <c r="AE109" s="36"/>
    </row>
    <row r="110" spans="1:47" s="1" customFormat="1" ht="12" customHeight="1">
      <c r="B110" s="22"/>
      <c r="C110" s="30" t="s">
        <v>368</v>
      </c>
      <c r="D110" s="23"/>
      <c r="E110" s="23"/>
      <c r="F110" s="23"/>
      <c r="G110" s="23"/>
      <c r="H110" s="23"/>
      <c r="I110" s="117"/>
      <c r="J110" s="23"/>
      <c r="K110" s="23"/>
      <c r="L110" s="21"/>
    </row>
    <row r="111" spans="1:47" s="2" customFormat="1" ht="16.5" customHeight="1">
      <c r="A111" s="36"/>
      <c r="B111" s="37"/>
      <c r="C111" s="38"/>
      <c r="D111" s="38"/>
      <c r="E111" s="344" t="s">
        <v>9094</v>
      </c>
      <c r="F111" s="343"/>
      <c r="G111" s="343"/>
      <c r="H111" s="343"/>
      <c r="I111" s="124"/>
      <c r="J111" s="38"/>
      <c r="K111" s="38"/>
      <c r="L111" s="53"/>
      <c r="S111" s="36"/>
      <c r="T111" s="36"/>
      <c r="U111" s="36"/>
      <c r="V111" s="36"/>
      <c r="W111" s="36"/>
      <c r="X111" s="36"/>
      <c r="Y111" s="36"/>
      <c r="Z111" s="36"/>
      <c r="AA111" s="36"/>
      <c r="AB111" s="36"/>
      <c r="AC111" s="36"/>
      <c r="AD111" s="36"/>
      <c r="AE111" s="36"/>
    </row>
    <row r="112" spans="1:47" s="2" customFormat="1" ht="12" customHeight="1">
      <c r="A112" s="36"/>
      <c r="B112" s="37"/>
      <c r="C112" s="30" t="s">
        <v>556</v>
      </c>
      <c r="D112" s="38"/>
      <c r="E112" s="38"/>
      <c r="F112" s="38"/>
      <c r="G112" s="38"/>
      <c r="H112" s="38"/>
      <c r="I112" s="124"/>
      <c r="J112" s="38"/>
      <c r="K112" s="38"/>
      <c r="L112" s="53"/>
      <c r="S112" s="36"/>
      <c r="T112" s="36"/>
      <c r="U112" s="36"/>
      <c r="V112" s="36"/>
      <c r="W112" s="36"/>
      <c r="X112" s="36"/>
      <c r="Y112" s="36"/>
      <c r="Z112" s="36"/>
      <c r="AA112" s="36"/>
      <c r="AB112" s="36"/>
      <c r="AC112" s="36"/>
      <c r="AD112" s="36"/>
      <c r="AE112" s="36"/>
    </row>
    <row r="113" spans="1:65" s="2" customFormat="1" ht="16.5" customHeight="1">
      <c r="A113" s="36"/>
      <c r="B113" s="37"/>
      <c r="C113" s="38"/>
      <c r="D113" s="38"/>
      <c r="E113" s="323" t="str">
        <f>E11</f>
        <v>4b - Informační systém_vnější</v>
      </c>
      <c r="F113" s="343"/>
      <c r="G113" s="343"/>
      <c r="H113" s="343"/>
      <c r="I113" s="124"/>
      <c r="J113" s="38"/>
      <c r="K113" s="38"/>
      <c r="L113" s="53"/>
      <c r="S113" s="36"/>
      <c r="T113" s="36"/>
      <c r="U113" s="36"/>
      <c r="V113" s="36"/>
      <c r="W113" s="36"/>
      <c r="X113" s="36"/>
      <c r="Y113" s="36"/>
      <c r="Z113" s="36"/>
      <c r="AA113" s="36"/>
      <c r="AB113" s="36"/>
      <c r="AC113" s="36"/>
      <c r="AD113" s="36"/>
      <c r="AE113" s="36"/>
    </row>
    <row r="114" spans="1:65" s="2" customFormat="1" ht="6.95" customHeight="1">
      <c r="A114" s="36"/>
      <c r="B114" s="37"/>
      <c r="C114" s="38"/>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22</v>
      </c>
      <c r="D115" s="38"/>
      <c r="E115" s="38"/>
      <c r="F115" s="28" t="str">
        <f>F14</f>
        <v>Moravská Třebová</v>
      </c>
      <c r="G115" s="38"/>
      <c r="H115" s="38"/>
      <c r="I115" s="125" t="s">
        <v>24</v>
      </c>
      <c r="J115" s="68" t="str">
        <f>IF(J14="","",J14)</f>
        <v>18. 5. 2020</v>
      </c>
      <c r="K115" s="38"/>
      <c r="L115" s="53"/>
      <c r="S115" s="36"/>
      <c r="T115" s="36"/>
      <c r="U115" s="36"/>
      <c r="V115" s="36"/>
      <c r="W115" s="36"/>
      <c r="X115" s="36"/>
      <c r="Y115" s="36"/>
      <c r="Z115" s="36"/>
      <c r="AA115" s="36"/>
      <c r="AB115" s="36"/>
      <c r="AC115" s="36"/>
      <c r="AD115" s="36"/>
      <c r="AE115" s="36"/>
    </row>
    <row r="116" spans="1:65" s="2" customFormat="1" ht="6.95" customHeight="1">
      <c r="A116" s="36"/>
      <c r="B116" s="37"/>
      <c r="C116" s="38"/>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65" s="2" customFormat="1" ht="25.7" customHeight="1">
      <c r="A117" s="36"/>
      <c r="B117" s="37"/>
      <c r="C117" s="30" t="s">
        <v>30</v>
      </c>
      <c r="D117" s="38"/>
      <c r="E117" s="38"/>
      <c r="F117" s="28" t="str">
        <f>E17</f>
        <v>Pardubický kraj</v>
      </c>
      <c r="G117" s="38"/>
      <c r="H117" s="38"/>
      <c r="I117" s="125" t="s">
        <v>36</v>
      </c>
      <c r="J117" s="34" t="str">
        <f>E23</f>
        <v>SIEBERT + TALAŠ, spol. s r.o.</v>
      </c>
      <c r="K117" s="38"/>
      <c r="L117" s="53"/>
      <c r="S117" s="36"/>
      <c r="T117" s="36"/>
      <c r="U117" s="36"/>
      <c r="V117" s="36"/>
      <c r="W117" s="36"/>
      <c r="X117" s="36"/>
      <c r="Y117" s="36"/>
      <c r="Z117" s="36"/>
      <c r="AA117" s="36"/>
      <c r="AB117" s="36"/>
      <c r="AC117" s="36"/>
      <c r="AD117" s="36"/>
      <c r="AE117" s="36"/>
    </row>
    <row r="118" spans="1:65" s="2" customFormat="1" ht="15.2" customHeight="1">
      <c r="A118" s="36"/>
      <c r="B118" s="37"/>
      <c r="C118" s="30" t="s">
        <v>34</v>
      </c>
      <c r="D118" s="38"/>
      <c r="E118" s="38"/>
      <c r="F118" s="28" t="str">
        <f>IF(E20="","",E20)</f>
        <v>Vyplň údaj</v>
      </c>
      <c r="G118" s="38"/>
      <c r="H118" s="38"/>
      <c r="I118" s="125" t="s">
        <v>39</v>
      </c>
      <c r="J118" s="34" t="str">
        <f>E26</f>
        <v xml:space="preserve"> </v>
      </c>
      <c r="K118" s="38"/>
      <c r="L118" s="53"/>
      <c r="S118" s="36"/>
      <c r="T118" s="36"/>
      <c r="U118" s="36"/>
      <c r="V118" s="36"/>
      <c r="W118" s="36"/>
      <c r="X118" s="36"/>
      <c r="Y118" s="36"/>
      <c r="Z118" s="36"/>
      <c r="AA118" s="36"/>
      <c r="AB118" s="36"/>
      <c r="AC118" s="36"/>
      <c r="AD118" s="36"/>
      <c r="AE118" s="36"/>
    </row>
    <row r="119" spans="1:65" s="2" customFormat="1" ht="10.3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11" customFormat="1" ht="29.25" customHeight="1">
      <c r="A120" s="182"/>
      <c r="B120" s="183"/>
      <c r="C120" s="184" t="s">
        <v>384</v>
      </c>
      <c r="D120" s="185" t="s">
        <v>68</v>
      </c>
      <c r="E120" s="185" t="s">
        <v>64</v>
      </c>
      <c r="F120" s="185" t="s">
        <v>65</v>
      </c>
      <c r="G120" s="185" t="s">
        <v>385</v>
      </c>
      <c r="H120" s="185" t="s">
        <v>386</v>
      </c>
      <c r="I120" s="186" t="s">
        <v>387</v>
      </c>
      <c r="J120" s="187" t="s">
        <v>372</v>
      </c>
      <c r="K120" s="188" t="s">
        <v>388</v>
      </c>
      <c r="L120" s="189"/>
      <c r="M120" s="77" t="s">
        <v>1</v>
      </c>
      <c r="N120" s="78" t="s">
        <v>47</v>
      </c>
      <c r="O120" s="78" t="s">
        <v>389</v>
      </c>
      <c r="P120" s="78" t="s">
        <v>390</v>
      </c>
      <c r="Q120" s="78" t="s">
        <v>391</v>
      </c>
      <c r="R120" s="78" t="s">
        <v>392</v>
      </c>
      <c r="S120" s="78" t="s">
        <v>393</v>
      </c>
      <c r="T120" s="79" t="s">
        <v>394</v>
      </c>
      <c r="U120" s="182"/>
      <c r="V120" s="182"/>
      <c r="W120" s="182"/>
      <c r="X120" s="182"/>
      <c r="Y120" s="182"/>
      <c r="Z120" s="182"/>
      <c r="AA120" s="182"/>
      <c r="AB120" s="182"/>
      <c r="AC120" s="182"/>
      <c r="AD120" s="182"/>
      <c r="AE120" s="182"/>
    </row>
    <row r="121" spans="1:65" s="2" customFormat="1" ht="22.9" customHeight="1">
      <c r="A121" s="36"/>
      <c r="B121" s="37"/>
      <c r="C121" s="84" t="s">
        <v>395</v>
      </c>
      <c r="D121" s="38"/>
      <c r="E121" s="38"/>
      <c r="F121" s="38"/>
      <c r="G121" s="38"/>
      <c r="H121" s="38"/>
      <c r="I121" s="124"/>
      <c r="J121" s="190">
        <f>BK121</f>
        <v>0</v>
      </c>
      <c r="K121" s="38"/>
      <c r="L121" s="41"/>
      <c r="M121" s="80"/>
      <c r="N121" s="191"/>
      <c r="O121" s="81"/>
      <c r="P121" s="192">
        <f>P122</f>
        <v>0</v>
      </c>
      <c r="Q121" s="81"/>
      <c r="R121" s="192">
        <f>R122</f>
        <v>0</v>
      </c>
      <c r="S121" s="81"/>
      <c r="T121" s="193">
        <f>T122</f>
        <v>0</v>
      </c>
      <c r="U121" s="36"/>
      <c r="V121" s="36"/>
      <c r="W121" s="36"/>
      <c r="X121" s="36"/>
      <c r="Y121" s="36"/>
      <c r="Z121" s="36"/>
      <c r="AA121" s="36"/>
      <c r="AB121" s="36"/>
      <c r="AC121" s="36"/>
      <c r="AD121" s="36"/>
      <c r="AE121" s="36"/>
      <c r="AT121" s="18" t="s">
        <v>82</v>
      </c>
      <c r="AU121" s="18" t="s">
        <v>374</v>
      </c>
      <c r="BK121" s="194">
        <f>BK122</f>
        <v>0</v>
      </c>
    </row>
    <row r="122" spans="1:65" s="12" customFormat="1" ht="25.9" customHeight="1">
      <c r="B122" s="195"/>
      <c r="C122" s="196"/>
      <c r="D122" s="197" t="s">
        <v>82</v>
      </c>
      <c r="E122" s="198" t="s">
        <v>4000</v>
      </c>
      <c r="F122" s="198" t="s">
        <v>9097</v>
      </c>
      <c r="G122" s="196"/>
      <c r="H122" s="196"/>
      <c r="I122" s="199"/>
      <c r="J122" s="200">
        <f>BK122</f>
        <v>0</v>
      </c>
      <c r="K122" s="196"/>
      <c r="L122" s="201"/>
      <c r="M122" s="202"/>
      <c r="N122" s="203"/>
      <c r="O122" s="203"/>
      <c r="P122" s="204">
        <f>SUM(P123:P131)</f>
        <v>0</v>
      </c>
      <c r="Q122" s="203"/>
      <c r="R122" s="204">
        <f>SUM(R123:R131)</f>
        <v>0</v>
      </c>
      <c r="S122" s="203"/>
      <c r="T122" s="205">
        <f>SUM(T123:T131)</f>
        <v>0</v>
      </c>
      <c r="AR122" s="206" t="s">
        <v>124</v>
      </c>
      <c r="AT122" s="207" t="s">
        <v>82</v>
      </c>
      <c r="AU122" s="207" t="s">
        <v>83</v>
      </c>
      <c r="AY122" s="206" t="s">
        <v>397</v>
      </c>
      <c r="BK122" s="208">
        <f>SUM(BK123:BK131)</f>
        <v>0</v>
      </c>
    </row>
    <row r="123" spans="1:65" s="2" customFormat="1" ht="44.25" customHeight="1">
      <c r="A123" s="36"/>
      <c r="B123" s="37"/>
      <c r="C123" s="211" t="s">
        <v>91</v>
      </c>
      <c r="D123" s="211" t="s">
        <v>400</v>
      </c>
      <c r="E123" s="212" t="s">
        <v>9212</v>
      </c>
      <c r="F123" s="213" t="s">
        <v>9213</v>
      </c>
      <c r="G123" s="214" t="s">
        <v>1831</v>
      </c>
      <c r="H123" s="215">
        <v>1</v>
      </c>
      <c r="I123" s="216"/>
      <c r="J123" s="217">
        <f>ROUND(I123*H123,2)</f>
        <v>0</v>
      </c>
      <c r="K123" s="218"/>
      <c r="L123" s="41"/>
      <c r="M123" s="219" t="s">
        <v>1</v>
      </c>
      <c r="N123" s="220" t="s">
        <v>48</v>
      </c>
      <c r="O123" s="73"/>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4005</v>
      </c>
      <c r="AT123" s="223" t="s">
        <v>400</v>
      </c>
      <c r="AU123" s="223" t="s">
        <v>91</v>
      </c>
      <c r="AY123" s="18" t="s">
        <v>397</v>
      </c>
      <c r="BE123" s="224">
        <f>IF(N123="základní",J123,0)</f>
        <v>0</v>
      </c>
      <c r="BF123" s="224">
        <f>IF(N123="snížená",J123,0)</f>
        <v>0</v>
      </c>
      <c r="BG123" s="224">
        <f>IF(N123="zákl. přenesená",J123,0)</f>
        <v>0</v>
      </c>
      <c r="BH123" s="224">
        <f>IF(N123="sníž. přenesená",J123,0)</f>
        <v>0</v>
      </c>
      <c r="BI123" s="224">
        <f>IF(N123="nulová",J123,0)</f>
        <v>0</v>
      </c>
      <c r="BJ123" s="18" t="s">
        <v>91</v>
      </c>
      <c r="BK123" s="224">
        <f>ROUND(I123*H123,2)</f>
        <v>0</v>
      </c>
      <c r="BL123" s="18" t="s">
        <v>4005</v>
      </c>
      <c r="BM123" s="223" t="s">
        <v>93</v>
      </c>
    </row>
    <row r="124" spans="1:65" s="2" customFormat="1" ht="39">
      <c r="A124" s="36"/>
      <c r="B124" s="37"/>
      <c r="C124" s="38"/>
      <c r="D124" s="225" t="s">
        <v>404</v>
      </c>
      <c r="E124" s="38"/>
      <c r="F124" s="226" t="s">
        <v>9214</v>
      </c>
      <c r="G124" s="38"/>
      <c r="H124" s="38"/>
      <c r="I124" s="124"/>
      <c r="J124" s="38"/>
      <c r="K124" s="38"/>
      <c r="L124" s="41"/>
      <c r="M124" s="227"/>
      <c r="N124" s="228"/>
      <c r="O124" s="73"/>
      <c r="P124" s="73"/>
      <c r="Q124" s="73"/>
      <c r="R124" s="73"/>
      <c r="S124" s="73"/>
      <c r="T124" s="74"/>
      <c r="U124" s="36"/>
      <c r="V124" s="36"/>
      <c r="W124" s="36"/>
      <c r="X124" s="36"/>
      <c r="Y124" s="36"/>
      <c r="Z124" s="36"/>
      <c r="AA124" s="36"/>
      <c r="AB124" s="36"/>
      <c r="AC124" s="36"/>
      <c r="AD124" s="36"/>
      <c r="AE124" s="36"/>
      <c r="AT124" s="18" t="s">
        <v>404</v>
      </c>
      <c r="AU124" s="18" t="s">
        <v>91</v>
      </c>
    </row>
    <row r="125" spans="1:65" s="2" customFormat="1" ht="44.25" customHeight="1">
      <c r="A125" s="36"/>
      <c r="B125" s="37"/>
      <c r="C125" s="211" t="s">
        <v>93</v>
      </c>
      <c r="D125" s="211" t="s">
        <v>400</v>
      </c>
      <c r="E125" s="212" t="s">
        <v>9215</v>
      </c>
      <c r="F125" s="213" t="s">
        <v>9216</v>
      </c>
      <c r="G125" s="214" t="s">
        <v>1831</v>
      </c>
      <c r="H125" s="215">
        <v>9</v>
      </c>
      <c r="I125" s="216"/>
      <c r="J125" s="217">
        <f>ROUND(I125*H125,2)</f>
        <v>0</v>
      </c>
      <c r="K125" s="218"/>
      <c r="L125" s="41"/>
      <c r="M125" s="219" t="s">
        <v>1</v>
      </c>
      <c r="N125" s="220" t="s">
        <v>48</v>
      </c>
      <c r="O125" s="73"/>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4005</v>
      </c>
      <c r="AT125" s="223" t="s">
        <v>400</v>
      </c>
      <c r="AU125" s="223" t="s">
        <v>91</v>
      </c>
      <c r="AY125" s="18" t="s">
        <v>397</v>
      </c>
      <c r="BE125" s="224">
        <f>IF(N125="základní",J125,0)</f>
        <v>0</v>
      </c>
      <c r="BF125" s="224">
        <f>IF(N125="snížená",J125,0)</f>
        <v>0</v>
      </c>
      <c r="BG125" s="224">
        <f>IF(N125="zákl. přenesená",J125,0)</f>
        <v>0</v>
      </c>
      <c r="BH125" s="224">
        <f>IF(N125="sníž. přenesená",J125,0)</f>
        <v>0</v>
      </c>
      <c r="BI125" s="224">
        <f>IF(N125="nulová",J125,0)</f>
        <v>0</v>
      </c>
      <c r="BJ125" s="18" t="s">
        <v>91</v>
      </c>
      <c r="BK125" s="224">
        <f>ROUND(I125*H125,2)</f>
        <v>0</v>
      </c>
      <c r="BL125" s="18" t="s">
        <v>4005</v>
      </c>
      <c r="BM125" s="223" t="s">
        <v>124</v>
      </c>
    </row>
    <row r="126" spans="1:65" s="2" customFormat="1" ht="55.5" customHeight="1">
      <c r="A126" s="36"/>
      <c r="B126" s="37"/>
      <c r="C126" s="211" t="s">
        <v>112</v>
      </c>
      <c r="D126" s="211" t="s">
        <v>400</v>
      </c>
      <c r="E126" s="212" t="s">
        <v>9217</v>
      </c>
      <c r="F126" s="213" t="s">
        <v>9218</v>
      </c>
      <c r="G126" s="214" t="s">
        <v>1831</v>
      </c>
      <c r="H126" s="215">
        <v>1</v>
      </c>
      <c r="I126" s="216"/>
      <c r="J126" s="217">
        <f>ROUND(I126*H126,2)</f>
        <v>0</v>
      </c>
      <c r="K126" s="218"/>
      <c r="L126" s="41"/>
      <c r="M126" s="219" t="s">
        <v>1</v>
      </c>
      <c r="N126" s="220" t="s">
        <v>48</v>
      </c>
      <c r="O126" s="73"/>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4005</v>
      </c>
      <c r="AT126" s="223" t="s">
        <v>400</v>
      </c>
      <c r="AU126" s="223" t="s">
        <v>91</v>
      </c>
      <c r="AY126" s="18" t="s">
        <v>397</v>
      </c>
      <c r="BE126" s="224">
        <f>IF(N126="základní",J126,0)</f>
        <v>0</v>
      </c>
      <c r="BF126" s="224">
        <f>IF(N126="snížená",J126,0)</f>
        <v>0</v>
      </c>
      <c r="BG126" s="224">
        <f>IF(N126="zákl. přenesená",J126,0)</f>
        <v>0</v>
      </c>
      <c r="BH126" s="224">
        <f>IF(N126="sníž. přenesená",J126,0)</f>
        <v>0</v>
      </c>
      <c r="BI126" s="224">
        <f>IF(N126="nulová",J126,0)</f>
        <v>0</v>
      </c>
      <c r="BJ126" s="18" t="s">
        <v>91</v>
      </c>
      <c r="BK126" s="224">
        <f>ROUND(I126*H126,2)</f>
        <v>0</v>
      </c>
      <c r="BL126" s="18" t="s">
        <v>4005</v>
      </c>
      <c r="BM126" s="223" t="s">
        <v>133</v>
      </c>
    </row>
    <row r="127" spans="1:65" s="2" customFormat="1" ht="19.5">
      <c r="A127" s="36"/>
      <c r="B127" s="37"/>
      <c r="C127" s="38"/>
      <c r="D127" s="225" t="s">
        <v>404</v>
      </c>
      <c r="E127" s="38"/>
      <c r="F127" s="226" t="s">
        <v>9219</v>
      </c>
      <c r="G127" s="38"/>
      <c r="H127" s="38"/>
      <c r="I127" s="124"/>
      <c r="J127" s="38"/>
      <c r="K127" s="38"/>
      <c r="L127" s="41"/>
      <c r="M127" s="227"/>
      <c r="N127" s="228"/>
      <c r="O127" s="73"/>
      <c r="P127" s="73"/>
      <c r="Q127" s="73"/>
      <c r="R127" s="73"/>
      <c r="S127" s="73"/>
      <c r="T127" s="74"/>
      <c r="U127" s="36"/>
      <c r="V127" s="36"/>
      <c r="W127" s="36"/>
      <c r="X127" s="36"/>
      <c r="Y127" s="36"/>
      <c r="Z127" s="36"/>
      <c r="AA127" s="36"/>
      <c r="AB127" s="36"/>
      <c r="AC127" s="36"/>
      <c r="AD127" s="36"/>
      <c r="AE127" s="36"/>
      <c r="AT127" s="18" t="s">
        <v>404</v>
      </c>
      <c r="AU127" s="18" t="s">
        <v>91</v>
      </c>
    </row>
    <row r="128" spans="1:65" s="2" customFormat="1" ht="55.5" customHeight="1">
      <c r="A128" s="36"/>
      <c r="B128" s="37"/>
      <c r="C128" s="211" t="s">
        <v>124</v>
      </c>
      <c r="D128" s="211" t="s">
        <v>400</v>
      </c>
      <c r="E128" s="212" t="s">
        <v>9220</v>
      </c>
      <c r="F128" s="213" t="s">
        <v>9221</v>
      </c>
      <c r="G128" s="214" t="s">
        <v>1831</v>
      </c>
      <c r="H128" s="215">
        <v>2</v>
      </c>
      <c r="I128" s="216"/>
      <c r="J128" s="217">
        <f>ROUND(I128*H128,2)</f>
        <v>0</v>
      </c>
      <c r="K128" s="218"/>
      <c r="L128" s="41"/>
      <c r="M128" s="219" t="s">
        <v>1</v>
      </c>
      <c r="N128" s="220" t="s">
        <v>48</v>
      </c>
      <c r="O128" s="73"/>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4005</v>
      </c>
      <c r="AT128" s="223" t="s">
        <v>400</v>
      </c>
      <c r="AU128" s="223" t="s">
        <v>91</v>
      </c>
      <c r="AY128" s="18" t="s">
        <v>397</v>
      </c>
      <c r="BE128" s="224">
        <f>IF(N128="základní",J128,0)</f>
        <v>0</v>
      </c>
      <c r="BF128" s="224">
        <f>IF(N128="snížená",J128,0)</f>
        <v>0</v>
      </c>
      <c r="BG128" s="224">
        <f>IF(N128="zákl. přenesená",J128,0)</f>
        <v>0</v>
      </c>
      <c r="BH128" s="224">
        <f>IF(N128="sníž. přenesená",J128,0)</f>
        <v>0</v>
      </c>
      <c r="BI128" s="224">
        <f>IF(N128="nulová",J128,0)</f>
        <v>0</v>
      </c>
      <c r="BJ128" s="18" t="s">
        <v>91</v>
      </c>
      <c r="BK128" s="224">
        <f>ROUND(I128*H128,2)</f>
        <v>0</v>
      </c>
      <c r="BL128" s="18" t="s">
        <v>4005</v>
      </c>
      <c r="BM128" s="223" t="s">
        <v>136</v>
      </c>
    </row>
    <row r="129" spans="1:65" s="2" customFormat="1" ht="19.5">
      <c r="A129" s="36"/>
      <c r="B129" s="37"/>
      <c r="C129" s="38"/>
      <c r="D129" s="225" t="s">
        <v>404</v>
      </c>
      <c r="E129" s="38"/>
      <c r="F129" s="226" t="s">
        <v>9222</v>
      </c>
      <c r="G129" s="38"/>
      <c r="H129" s="38"/>
      <c r="I129" s="124"/>
      <c r="J129" s="38"/>
      <c r="K129" s="38"/>
      <c r="L129" s="41"/>
      <c r="M129" s="227"/>
      <c r="N129" s="228"/>
      <c r="O129" s="73"/>
      <c r="P129" s="73"/>
      <c r="Q129" s="73"/>
      <c r="R129" s="73"/>
      <c r="S129" s="73"/>
      <c r="T129" s="74"/>
      <c r="U129" s="36"/>
      <c r="V129" s="36"/>
      <c r="W129" s="36"/>
      <c r="X129" s="36"/>
      <c r="Y129" s="36"/>
      <c r="Z129" s="36"/>
      <c r="AA129" s="36"/>
      <c r="AB129" s="36"/>
      <c r="AC129" s="36"/>
      <c r="AD129" s="36"/>
      <c r="AE129" s="36"/>
      <c r="AT129" s="18" t="s">
        <v>404</v>
      </c>
      <c r="AU129" s="18" t="s">
        <v>91</v>
      </c>
    </row>
    <row r="130" spans="1:65" s="2" customFormat="1" ht="66.75" customHeight="1">
      <c r="A130" s="36"/>
      <c r="B130" s="37"/>
      <c r="C130" s="211" t="s">
        <v>130</v>
      </c>
      <c r="D130" s="211" t="s">
        <v>400</v>
      </c>
      <c r="E130" s="212" t="s">
        <v>9223</v>
      </c>
      <c r="F130" s="213" t="s">
        <v>9224</v>
      </c>
      <c r="G130" s="214" t="s">
        <v>1831</v>
      </c>
      <c r="H130" s="215">
        <v>1</v>
      </c>
      <c r="I130" s="216"/>
      <c r="J130" s="217">
        <f>ROUND(I130*H130,2)</f>
        <v>0</v>
      </c>
      <c r="K130" s="218"/>
      <c r="L130" s="41"/>
      <c r="M130" s="219" t="s">
        <v>1</v>
      </c>
      <c r="N130" s="220" t="s">
        <v>48</v>
      </c>
      <c r="O130" s="73"/>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4005</v>
      </c>
      <c r="AT130" s="223" t="s">
        <v>400</v>
      </c>
      <c r="AU130" s="223" t="s">
        <v>91</v>
      </c>
      <c r="AY130" s="18" t="s">
        <v>397</v>
      </c>
      <c r="BE130" s="224">
        <f>IF(N130="základní",J130,0)</f>
        <v>0</v>
      </c>
      <c r="BF130" s="224">
        <f>IF(N130="snížená",J130,0)</f>
        <v>0</v>
      </c>
      <c r="BG130" s="224">
        <f>IF(N130="zákl. přenesená",J130,0)</f>
        <v>0</v>
      </c>
      <c r="BH130" s="224">
        <f>IF(N130="sníž. přenesená",J130,0)</f>
        <v>0</v>
      </c>
      <c r="BI130" s="224">
        <f>IF(N130="nulová",J130,0)</f>
        <v>0</v>
      </c>
      <c r="BJ130" s="18" t="s">
        <v>91</v>
      </c>
      <c r="BK130" s="224">
        <f>ROUND(I130*H130,2)</f>
        <v>0</v>
      </c>
      <c r="BL130" s="18" t="s">
        <v>4005</v>
      </c>
      <c r="BM130" s="223" t="s">
        <v>145</v>
      </c>
    </row>
    <row r="131" spans="1:65" s="2" customFormat="1" ht="55.5" customHeight="1">
      <c r="A131" s="36"/>
      <c r="B131" s="37"/>
      <c r="C131" s="211" t="s">
        <v>133</v>
      </c>
      <c r="D131" s="211" t="s">
        <v>400</v>
      </c>
      <c r="E131" s="212" t="s">
        <v>9225</v>
      </c>
      <c r="F131" s="213" t="s">
        <v>9226</v>
      </c>
      <c r="G131" s="214" t="s">
        <v>4128</v>
      </c>
      <c r="H131" s="215">
        <v>1</v>
      </c>
      <c r="I131" s="216"/>
      <c r="J131" s="217">
        <f>ROUND(I131*H131,2)</f>
        <v>0</v>
      </c>
      <c r="K131" s="218"/>
      <c r="L131" s="41"/>
      <c r="M131" s="266" t="s">
        <v>1</v>
      </c>
      <c r="N131" s="267" t="s">
        <v>48</v>
      </c>
      <c r="O131" s="231"/>
      <c r="P131" s="268">
        <f>O131*H131</f>
        <v>0</v>
      </c>
      <c r="Q131" s="268">
        <v>0</v>
      </c>
      <c r="R131" s="268">
        <f>Q131*H131</f>
        <v>0</v>
      </c>
      <c r="S131" s="268">
        <v>0</v>
      </c>
      <c r="T131" s="269">
        <f>S131*H131</f>
        <v>0</v>
      </c>
      <c r="U131" s="36"/>
      <c r="V131" s="36"/>
      <c r="W131" s="36"/>
      <c r="X131" s="36"/>
      <c r="Y131" s="36"/>
      <c r="Z131" s="36"/>
      <c r="AA131" s="36"/>
      <c r="AB131" s="36"/>
      <c r="AC131" s="36"/>
      <c r="AD131" s="36"/>
      <c r="AE131" s="36"/>
      <c r="AR131" s="223" t="s">
        <v>4005</v>
      </c>
      <c r="AT131" s="223" t="s">
        <v>400</v>
      </c>
      <c r="AU131" s="223" t="s">
        <v>91</v>
      </c>
      <c r="AY131" s="18" t="s">
        <v>397</v>
      </c>
      <c r="BE131" s="224">
        <f>IF(N131="základní",J131,0)</f>
        <v>0</v>
      </c>
      <c r="BF131" s="224">
        <f>IF(N131="snížená",J131,0)</f>
        <v>0</v>
      </c>
      <c r="BG131" s="224">
        <f>IF(N131="zákl. přenesená",J131,0)</f>
        <v>0</v>
      </c>
      <c r="BH131" s="224">
        <f>IF(N131="sníž. přenesená",J131,0)</f>
        <v>0</v>
      </c>
      <c r="BI131" s="224">
        <f>IF(N131="nulová",J131,0)</f>
        <v>0</v>
      </c>
      <c r="BJ131" s="18" t="s">
        <v>91</v>
      </c>
      <c r="BK131" s="224">
        <f>ROUND(I131*H131,2)</f>
        <v>0</v>
      </c>
      <c r="BL131" s="18" t="s">
        <v>4005</v>
      </c>
      <c r="BM131" s="223" t="s">
        <v>9227</v>
      </c>
    </row>
    <row r="132" spans="1:65" s="2" customFormat="1" ht="6.95" customHeight="1">
      <c r="A132" s="36"/>
      <c r="B132" s="56"/>
      <c r="C132" s="57"/>
      <c r="D132" s="57"/>
      <c r="E132" s="57"/>
      <c r="F132" s="57"/>
      <c r="G132" s="57"/>
      <c r="H132" s="57"/>
      <c r="I132" s="160"/>
      <c r="J132" s="57"/>
      <c r="K132" s="57"/>
      <c r="L132" s="41"/>
      <c r="M132" s="36"/>
      <c r="O132" s="36"/>
      <c r="P132" s="36"/>
      <c r="Q132" s="36"/>
      <c r="R132" s="36"/>
      <c r="S132" s="36"/>
      <c r="T132" s="36"/>
      <c r="U132" s="36"/>
      <c r="V132" s="36"/>
      <c r="W132" s="36"/>
      <c r="X132" s="36"/>
      <c r="Y132" s="36"/>
      <c r="Z132" s="36"/>
      <c r="AA132" s="36"/>
      <c r="AB132" s="36"/>
      <c r="AC132" s="36"/>
      <c r="AD132" s="36"/>
      <c r="AE132" s="36"/>
    </row>
  </sheetData>
  <sheetProtection algorithmName="SHA-512" hashValue="58AyWTrEN4a4jRSQXNA/EILuyy00WWJXKYvH3bM2aC+AGjMSYyoEBhbADcKNnH/ThsstR+SfUJBlhuH/GlHwaA==" saltValue="ci+GvM8sviVxGTn4U5YrLL6Q85Mr0MNjcY0hsQlxrJiuEBXi7T/iUGJraqI/eJZCHhvUZ3EncV5q6QNvWjSvkQ==" spinCount="100000" sheet="1" objects="1" scenarios="1" formatColumns="0" formatRows="0" autoFilter="0"/>
  <autoFilter ref="C120:K131" xr:uid="{00000000-0009-0000-0000-00004F000000}"/>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rgb="FFFFFF00"/>
    <pageSetUpPr fitToPage="1"/>
  </sheetPr>
  <dimension ref="A2:BM246"/>
  <sheetViews>
    <sheetView showGridLines="0" workbookViewId="0">
      <selection activeCell="C2" sqref="C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358</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9228</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9229</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24.75" customHeight="1">
      <c r="A13" s="36"/>
      <c r="B13" s="41"/>
      <c r="C13" s="36"/>
      <c r="D13" s="36"/>
      <c r="E13" s="348" t="s">
        <v>9230</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9231</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ROUND(J136,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ROUND((SUM(BE136:BE245)),  2)</f>
        <v>0</v>
      </c>
      <c r="G37" s="36"/>
      <c r="H37" s="36"/>
      <c r="I37" s="139">
        <v>0.21</v>
      </c>
      <c r="J37" s="138">
        <f>ROUND(((SUM(BE136:BE245))*I37),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ROUND((SUM(BF136:BF245)),  2)</f>
        <v>0</v>
      </c>
      <c r="G38" s="36"/>
      <c r="H38" s="36"/>
      <c r="I38" s="139">
        <v>0.15</v>
      </c>
      <c r="J38" s="138">
        <f>ROUND(((SUM(BF136:BF245))*I38),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ROUND((SUM(BG136:BG245)),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ROUND((SUM(BH136:BH245)),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ROUND((SUM(BI136:BI245)),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9228</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9229</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24.75" customHeight="1">
      <c r="A91" s="36"/>
      <c r="B91" s="37"/>
      <c r="C91" s="38"/>
      <c r="D91" s="38"/>
      <c r="E91" s="323" t="str">
        <f>E13</f>
        <v>D.1.1 - Architektonicko-stavební a stavebně konstrukční řešení - ul. Školní</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Statutární město Moravská Třebová</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J136</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452</v>
      </c>
      <c r="E101" s="172"/>
      <c r="F101" s="172"/>
      <c r="G101" s="172"/>
      <c r="H101" s="172"/>
      <c r="I101" s="173"/>
      <c r="J101" s="174">
        <f>J137</f>
        <v>0</v>
      </c>
      <c r="K101" s="170"/>
      <c r="L101" s="175"/>
    </row>
    <row r="102" spans="1:47" s="10" customFormat="1" ht="19.899999999999999" customHeight="1">
      <c r="B102" s="176"/>
      <c r="C102" s="106"/>
      <c r="D102" s="177" t="s">
        <v>453</v>
      </c>
      <c r="E102" s="178"/>
      <c r="F102" s="178"/>
      <c r="G102" s="178"/>
      <c r="H102" s="178"/>
      <c r="I102" s="179"/>
      <c r="J102" s="180">
        <f>J138</f>
        <v>0</v>
      </c>
      <c r="K102" s="106"/>
      <c r="L102" s="181"/>
    </row>
    <row r="103" spans="1:47" s="10" customFormat="1" ht="19.899999999999999" customHeight="1">
      <c r="B103" s="176"/>
      <c r="C103" s="106"/>
      <c r="D103" s="177" t="s">
        <v>558</v>
      </c>
      <c r="E103" s="178"/>
      <c r="F103" s="178"/>
      <c r="G103" s="178"/>
      <c r="H103" s="178"/>
      <c r="I103" s="179"/>
      <c r="J103" s="180">
        <f>J180</f>
        <v>0</v>
      </c>
      <c r="K103" s="106"/>
      <c r="L103" s="181"/>
    </row>
    <row r="104" spans="1:47" s="10" customFormat="1" ht="19.899999999999999" customHeight="1">
      <c r="B104" s="176"/>
      <c r="C104" s="106"/>
      <c r="D104" s="177" t="s">
        <v>7591</v>
      </c>
      <c r="E104" s="178"/>
      <c r="F104" s="178"/>
      <c r="G104" s="178"/>
      <c r="H104" s="178"/>
      <c r="I104" s="179"/>
      <c r="J104" s="180">
        <f>J195</f>
        <v>0</v>
      </c>
      <c r="K104" s="106"/>
      <c r="L104" s="181"/>
    </row>
    <row r="105" spans="1:47" s="10" customFormat="1" ht="19.899999999999999" customHeight="1">
      <c r="B105" s="176"/>
      <c r="C105" s="106"/>
      <c r="D105" s="177" t="s">
        <v>454</v>
      </c>
      <c r="E105" s="178"/>
      <c r="F105" s="178"/>
      <c r="G105" s="178"/>
      <c r="H105" s="178"/>
      <c r="I105" s="179"/>
      <c r="J105" s="180">
        <f>J208</f>
        <v>0</v>
      </c>
      <c r="K105" s="106"/>
      <c r="L105" s="181"/>
    </row>
    <row r="106" spans="1:47" s="10" customFormat="1" ht="19.899999999999999" customHeight="1">
      <c r="B106" s="176"/>
      <c r="C106" s="106"/>
      <c r="D106" s="177" t="s">
        <v>455</v>
      </c>
      <c r="E106" s="178"/>
      <c r="F106" s="178"/>
      <c r="G106" s="178"/>
      <c r="H106" s="178"/>
      <c r="I106" s="179"/>
      <c r="J106" s="180">
        <f>J213</f>
        <v>0</v>
      </c>
      <c r="K106" s="106"/>
      <c r="L106" s="181"/>
    </row>
    <row r="107" spans="1:47" s="10" customFormat="1" ht="19.899999999999999" customHeight="1">
      <c r="B107" s="176"/>
      <c r="C107" s="106"/>
      <c r="D107" s="177" t="s">
        <v>562</v>
      </c>
      <c r="E107" s="178"/>
      <c r="F107" s="178"/>
      <c r="G107" s="178"/>
      <c r="H107" s="178"/>
      <c r="I107" s="179"/>
      <c r="J107" s="180">
        <f>J221</f>
        <v>0</v>
      </c>
      <c r="K107" s="106"/>
      <c r="L107" s="181"/>
    </row>
    <row r="108" spans="1:47" s="9" customFormat="1" ht="24.95" customHeight="1">
      <c r="B108" s="169"/>
      <c r="C108" s="170"/>
      <c r="D108" s="171" t="s">
        <v>563</v>
      </c>
      <c r="E108" s="172"/>
      <c r="F108" s="172"/>
      <c r="G108" s="172"/>
      <c r="H108" s="172"/>
      <c r="I108" s="173"/>
      <c r="J108" s="174">
        <f>J223</f>
        <v>0</v>
      </c>
      <c r="K108" s="170"/>
      <c r="L108" s="175"/>
    </row>
    <row r="109" spans="1:47" s="10" customFormat="1" ht="19.899999999999999" customHeight="1">
      <c r="B109" s="176"/>
      <c r="C109" s="106"/>
      <c r="D109" s="177" t="s">
        <v>570</v>
      </c>
      <c r="E109" s="178"/>
      <c r="F109" s="178"/>
      <c r="G109" s="178"/>
      <c r="H109" s="178"/>
      <c r="I109" s="179"/>
      <c r="J109" s="180">
        <f>J224</f>
        <v>0</v>
      </c>
      <c r="K109" s="106"/>
      <c r="L109" s="181"/>
    </row>
    <row r="110" spans="1:47" s="10" customFormat="1" ht="19.899999999999999" customHeight="1">
      <c r="B110" s="176"/>
      <c r="C110" s="106"/>
      <c r="D110" s="177" t="s">
        <v>571</v>
      </c>
      <c r="E110" s="178"/>
      <c r="F110" s="178"/>
      <c r="G110" s="178"/>
      <c r="H110" s="178"/>
      <c r="I110" s="179"/>
      <c r="J110" s="180">
        <f>J231</f>
        <v>0</v>
      </c>
      <c r="K110" s="106"/>
      <c r="L110" s="181"/>
    </row>
    <row r="111" spans="1:47" s="9" customFormat="1" ht="24.95" customHeight="1">
      <c r="B111" s="169"/>
      <c r="C111" s="170"/>
      <c r="D111" s="171" t="s">
        <v>580</v>
      </c>
      <c r="E111" s="172"/>
      <c r="F111" s="172"/>
      <c r="G111" s="172"/>
      <c r="H111" s="172"/>
      <c r="I111" s="173"/>
      <c r="J111" s="174">
        <f>J242</f>
        <v>0</v>
      </c>
      <c r="K111" s="170"/>
      <c r="L111" s="175"/>
    </row>
    <row r="112" spans="1:47" s="10" customFormat="1" ht="19.899999999999999" customHeight="1">
      <c r="B112" s="176"/>
      <c r="C112" s="106"/>
      <c r="D112" s="177" t="s">
        <v>9232</v>
      </c>
      <c r="E112" s="178"/>
      <c r="F112" s="178"/>
      <c r="G112" s="178"/>
      <c r="H112" s="178"/>
      <c r="I112" s="179"/>
      <c r="J112" s="180">
        <f>J243</f>
        <v>0</v>
      </c>
      <c r="K112" s="106"/>
      <c r="L112" s="181"/>
    </row>
    <row r="113" spans="1:31" s="2" customFormat="1" ht="21.75" customHeight="1">
      <c r="A113" s="36"/>
      <c r="B113" s="37"/>
      <c r="C113" s="38"/>
      <c r="D113" s="38"/>
      <c r="E113" s="38"/>
      <c r="F113" s="38"/>
      <c r="G113" s="38"/>
      <c r="H113" s="38"/>
      <c r="I113" s="124"/>
      <c r="J113" s="38"/>
      <c r="K113" s="38"/>
      <c r="L113" s="53"/>
      <c r="S113" s="36"/>
      <c r="T113" s="36"/>
      <c r="U113" s="36"/>
      <c r="V113" s="36"/>
      <c r="W113" s="36"/>
      <c r="X113" s="36"/>
      <c r="Y113" s="36"/>
      <c r="Z113" s="36"/>
      <c r="AA113" s="36"/>
      <c r="AB113" s="36"/>
      <c r="AC113" s="36"/>
      <c r="AD113" s="36"/>
      <c r="AE113" s="36"/>
    </row>
    <row r="114" spans="1:31" s="2" customFormat="1" ht="6.95" customHeight="1">
      <c r="A114" s="36"/>
      <c r="B114" s="56"/>
      <c r="C114" s="57"/>
      <c r="D114" s="57"/>
      <c r="E114" s="57"/>
      <c r="F114" s="57"/>
      <c r="G114" s="57"/>
      <c r="H114" s="57"/>
      <c r="I114" s="160"/>
      <c r="J114" s="57"/>
      <c r="K114" s="57"/>
      <c r="L114" s="53"/>
      <c r="S114" s="36"/>
      <c r="T114" s="36"/>
      <c r="U114" s="36"/>
      <c r="V114" s="36"/>
      <c r="W114" s="36"/>
      <c r="X114" s="36"/>
      <c r="Y114" s="36"/>
      <c r="Z114" s="36"/>
      <c r="AA114" s="36"/>
      <c r="AB114" s="36"/>
      <c r="AC114" s="36"/>
      <c r="AD114" s="36"/>
      <c r="AE114" s="36"/>
    </row>
    <row r="118" spans="1:31" s="2" customFormat="1" ht="6.95" customHeight="1">
      <c r="A118" s="36"/>
      <c r="B118" s="58"/>
      <c r="C118" s="59"/>
      <c r="D118" s="59"/>
      <c r="E118" s="59"/>
      <c r="F118" s="59"/>
      <c r="G118" s="59"/>
      <c r="H118" s="59"/>
      <c r="I118" s="163"/>
      <c r="J118" s="59"/>
      <c r="K118" s="59"/>
      <c r="L118" s="53"/>
      <c r="S118" s="36"/>
      <c r="T118" s="36"/>
      <c r="U118" s="36"/>
      <c r="V118" s="36"/>
      <c r="W118" s="36"/>
      <c r="X118" s="36"/>
      <c r="Y118" s="36"/>
      <c r="Z118" s="36"/>
      <c r="AA118" s="36"/>
      <c r="AB118" s="36"/>
      <c r="AC118" s="36"/>
      <c r="AD118" s="36"/>
      <c r="AE118" s="36"/>
    </row>
    <row r="119" spans="1:31" s="2" customFormat="1" ht="24.95" customHeight="1">
      <c r="A119" s="36"/>
      <c r="B119" s="37"/>
      <c r="C119" s="24" t="s">
        <v>383</v>
      </c>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31" s="2" customFormat="1" ht="6.95" customHeight="1">
      <c r="A120" s="36"/>
      <c r="B120" s="37"/>
      <c r="C120" s="38"/>
      <c r="D120" s="38"/>
      <c r="E120" s="38"/>
      <c r="F120" s="38"/>
      <c r="G120" s="38"/>
      <c r="H120" s="38"/>
      <c r="I120" s="124"/>
      <c r="J120" s="38"/>
      <c r="K120" s="38"/>
      <c r="L120" s="53"/>
      <c r="S120" s="36"/>
      <c r="T120" s="36"/>
      <c r="U120" s="36"/>
      <c r="V120" s="36"/>
      <c r="W120" s="36"/>
      <c r="X120" s="36"/>
      <c r="Y120" s="36"/>
      <c r="Z120" s="36"/>
      <c r="AA120" s="36"/>
      <c r="AB120" s="36"/>
      <c r="AC120" s="36"/>
      <c r="AD120" s="36"/>
      <c r="AE120" s="36"/>
    </row>
    <row r="121" spans="1:31" s="2" customFormat="1" ht="12" customHeight="1">
      <c r="A121" s="36"/>
      <c r="B121" s="37"/>
      <c r="C121" s="30" t="s">
        <v>16</v>
      </c>
      <c r="D121" s="38"/>
      <c r="E121" s="38"/>
      <c r="F121" s="38"/>
      <c r="G121" s="38"/>
      <c r="H121" s="38"/>
      <c r="I121" s="124"/>
      <c r="J121" s="38"/>
      <c r="K121" s="38"/>
      <c r="L121" s="53"/>
      <c r="S121" s="36"/>
      <c r="T121" s="36"/>
      <c r="U121" s="36"/>
      <c r="V121" s="36"/>
      <c r="W121" s="36"/>
      <c r="X121" s="36"/>
      <c r="Y121" s="36"/>
      <c r="Z121" s="36"/>
      <c r="AA121" s="36"/>
      <c r="AB121" s="36"/>
      <c r="AC121" s="36"/>
      <c r="AD121" s="36"/>
      <c r="AE121" s="36"/>
    </row>
    <row r="122" spans="1:31" s="2" customFormat="1" ht="23.25" customHeight="1">
      <c r="A122" s="36"/>
      <c r="B122" s="37"/>
      <c r="C122" s="38"/>
      <c r="D122" s="38"/>
      <c r="E122" s="344" t="str">
        <f>E7</f>
        <v>NNP Moravská Třebová, výstavba nového objektu nemocnice a výjezdové základny ZZS PAK</v>
      </c>
      <c r="F122" s="345"/>
      <c r="G122" s="345"/>
      <c r="H122" s="345"/>
      <c r="I122" s="124"/>
      <c r="J122" s="38"/>
      <c r="K122" s="38"/>
      <c r="L122" s="53"/>
      <c r="S122" s="36"/>
      <c r="T122" s="36"/>
      <c r="U122" s="36"/>
      <c r="V122" s="36"/>
      <c r="W122" s="36"/>
      <c r="X122" s="36"/>
      <c r="Y122" s="36"/>
      <c r="Z122" s="36"/>
      <c r="AA122" s="36"/>
      <c r="AB122" s="36"/>
      <c r="AC122" s="36"/>
      <c r="AD122" s="36"/>
      <c r="AE122" s="36"/>
    </row>
    <row r="123" spans="1:31" s="1" customFormat="1" ht="12" customHeight="1">
      <c r="B123" s="22"/>
      <c r="C123" s="30" t="s">
        <v>368</v>
      </c>
      <c r="D123" s="23"/>
      <c r="E123" s="23"/>
      <c r="F123" s="23"/>
      <c r="G123" s="23"/>
      <c r="H123" s="23"/>
      <c r="I123" s="117"/>
      <c r="J123" s="23"/>
      <c r="K123" s="23"/>
      <c r="L123" s="21"/>
    </row>
    <row r="124" spans="1:31" s="1" customFormat="1" ht="16.5" customHeight="1">
      <c r="B124" s="22"/>
      <c r="C124" s="23"/>
      <c r="D124" s="23"/>
      <c r="E124" s="344" t="s">
        <v>9228</v>
      </c>
      <c r="F124" s="309"/>
      <c r="G124" s="309"/>
      <c r="H124" s="309"/>
      <c r="I124" s="117"/>
      <c r="J124" s="23"/>
      <c r="K124" s="23"/>
      <c r="L124" s="21"/>
    </row>
    <row r="125" spans="1:31" s="1" customFormat="1" ht="12" customHeight="1">
      <c r="B125" s="22"/>
      <c r="C125" s="30" t="s">
        <v>556</v>
      </c>
      <c r="D125" s="23"/>
      <c r="E125" s="23"/>
      <c r="F125" s="23"/>
      <c r="G125" s="23"/>
      <c r="H125" s="23"/>
      <c r="I125" s="117"/>
      <c r="J125" s="23"/>
      <c r="K125" s="23"/>
      <c r="L125" s="21"/>
    </row>
    <row r="126" spans="1:31" s="2" customFormat="1" ht="16.5" customHeight="1">
      <c r="A126" s="36"/>
      <c r="B126" s="37"/>
      <c r="C126" s="38"/>
      <c r="D126" s="38"/>
      <c r="E126" s="353" t="s">
        <v>9229</v>
      </c>
      <c r="F126" s="343"/>
      <c r="G126" s="343"/>
      <c r="H126" s="343"/>
      <c r="I126" s="124"/>
      <c r="J126" s="38"/>
      <c r="K126" s="38"/>
      <c r="L126" s="53"/>
      <c r="S126" s="36"/>
      <c r="T126" s="36"/>
      <c r="U126" s="36"/>
      <c r="V126" s="36"/>
      <c r="W126" s="36"/>
      <c r="X126" s="36"/>
      <c r="Y126" s="36"/>
      <c r="Z126" s="36"/>
      <c r="AA126" s="36"/>
      <c r="AB126" s="36"/>
      <c r="AC126" s="36"/>
      <c r="AD126" s="36"/>
      <c r="AE126" s="36"/>
    </row>
    <row r="127" spans="1:31" s="2" customFormat="1" ht="12" customHeight="1">
      <c r="A127" s="36"/>
      <c r="B127" s="37"/>
      <c r="C127" s="30" t="s">
        <v>4353</v>
      </c>
      <c r="D127" s="38"/>
      <c r="E127" s="38"/>
      <c r="F127" s="38"/>
      <c r="G127" s="38"/>
      <c r="H127" s="38"/>
      <c r="I127" s="124"/>
      <c r="J127" s="38"/>
      <c r="K127" s="38"/>
      <c r="L127" s="53"/>
      <c r="S127" s="36"/>
      <c r="T127" s="36"/>
      <c r="U127" s="36"/>
      <c r="V127" s="36"/>
      <c r="W127" s="36"/>
      <c r="X127" s="36"/>
      <c r="Y127" s="36"/>
      <c r="Z127" s="36"/>
      <c r="AA127" s="36"/>
      <c r="AB127" s="36"/>
      <c r="AC127" s="36"/>
      <c r="AD127" s="36"/>
      <c r="AE127" s="36"/>
    </row>
    <row r="128" spans="1:31" s="2" customFormat="1" ht="24.75" customHeight="1">
      <c r="A128" s="36"/>
      <c r="B128" s="37"/>
      <c r="C128" s="38"/>
      <c r="D128" s="38"/>
      <c r="E128" s="323" t="str">
        <f>E13</f>
        <v>D.1.1 - Architektonicko-stavební a stavebně konstrukční řešení - ul. Školní</v>
      </c>
      <c r="F128" s="343"/>
      <c r="G128" s="343"/>
      <c r="H128" s="343"/>
      <c r="I128" s="124"/>
      <c r="J128" s="38"/>
      <c r="K128" s="38"/>
      <c r="L128" s="53"/>
      <c r="S128" s="36"/>
      <c r="T128" s="36"/>
      <c r="U128" s="36"/>
      <c r="V128" s="36"/>
      <c r="W128" s="36"/>
      <c r="X128" s="36"/>
      <c r="Y128" s="36"/>
      <c r="Z128" s="36"/>
      <c r="AA128" s="36"/>
      <c r="AB128" s="36"/>
      <c r="AC128" s="36"/>
      <c r="AD128" s="36"/>
      <c r="AE128" s="36"/>
    </row>
    <row r="129" spans="1:65" s="2" customFormat="1" ht="6.95" customHeight="1">
      <c r="A129" s="36"/>
      <c r="B129" s="37"/>
      <c r="C129" s="38"/>
      <c r="D129" s="38"/>
      <c r="E129" s="38"/>
      <c r="F129" s="38"/>
      <c r="G129" s="38"/>
      <c r="H129" s="38"/>
      <c r="I129" s="124"/>
      <c r="J129" s="38"/>
      <c r="K129" s="38"/>
      <c r="L129" s="53"/>
      <c r="S129" s="36"/>
      <c r="T129" s="36"/>
      <c r="U129" s="36"/>
      <c r="V129" s="36"/>
      <c r="W129" s="36"/>
      <c r="X129" s="36"/>
      <c r="Y129" s="36"/>
      <c r="Z129" s="36"/>
      <c r="AA129" s="36"/>
      <c r="AB129" s="36"/>
      <c r="AC129" s="36"/>
      <c r="AD129" s="36"/>
      <c r="AE129" s="36"/>
    </row>
    <row r="130" spans="1:65" s="2" customFormat="1" ht="12" customHeight="1">
      <c r="A130" s="36"/>
      <c r="B130" s="37"/>
      <c r="C130" s="30" t="s">
        <v>22</v>
      </c>
      <c r="D130" s="38"/>
      <c r="E130" s="38"/>
      <c r="F130" s="28" t="str">
        <f>F16</f>
        <v>Moravská Třebová</v>
      </c>
      <c r="G130" s="38"/>
      <c r="H130" s="38"/>
      <c r="I130" s="125" t="s">
        <v>24</v>
      </c>
      <c r="J130" s="68" t="str">
        <f>IF(J16="","",J16)</f>
        <v>18. 5. 2020</v>
      </c>
      <c r="K130" s="38"/>
      <c r="L130" s="53"/>
      <c r="S130" s="36"/>
      <c r="T130" s="36"/>
      <c r="U130" s="36"/>
      <c r="V130" s="36"/>
      <c r="W130" s="36"/>
      <c r="X130" s="36"/>
      <c r="Y130" s="36"/>
      <c r="Z130" s="36"/>
      <c r="AA130" s="36"/>
      <c r="AB130" s="36"/>
      <c r="AC130" s="36"/>
      <c r="AD130" s="36"/>
      <c r="AE130" s="36"/>
    </row>
    <row r="131" spans="1:65" s="2" customFormat="1" ht="6.95" customHeight="1">
      <c r="A131" s="36"/>
      <c r="B131" s="37"/>
      <c r="C131" s="38"/>
      <c r="D131" s="38"/>
      <c r="E131" s="38"/>
      <c r="F131" s="38"/>
      <c r="G131" s="38"/>
      <c r="H131" s="38"/>
      <c r="I131" s="124"/>
      <c r="J131" s="38"/>
      <c r="K131" s="38"/>
      <c r="L131" s="53"/>
      <c r="S131" s="36"/>
      <c r="T131" s="36"/>
      <c r="U131" s="36"/>
      <c r="V131" s="36"/>
      <c r="W131" s="36"/>
      <c r="X131" s="36"/>
      <c r="Y131" s="36"/>
      <c r="Z131" s="36"/>
      <c r="AA131" s="36"/>
      <c r="AB131" s="36"/>
      <c r="AC131" s="36"/>
      <c r="AD131" s="36"/>
      <c r="AE131" s="36"/>
    </row>
    <row r="132" spans="1:65" s="2" customFormat="1" ht="25.7" customHeight="1">
      <c r="A132" s="36"/>
      <c r="B132" s="37"/>
      <c r="C132" s="30" t="s">
        <v>30</v>
      </c>
      <c r="D132" s="38"/>
      <c r="E132" s="38"/>
      <c r="F132" s="28" t="str">
        <f>E19</f>
        <v>Statutární město Moravská Třebová</v>
      </c>
      <c r="G132" s="38"/>
      <c r="H132" s="38"/>
      <c r="I132" s="125" t="s">
        <v>36</v>
      </c>
      <c r="J132" s="34" t="str">
        <f>E25</f>
        <v>SIEBERT + TALAŠ, spol. s r.o.</v>
      </c>
      <c r="K132" s="38"/>
      <c r="L132" s="53"/>
      <c r="S132" s="36"/>
      <c r="T132" s="36"/>
      <c r="U132" s="36"/>
      <c r="V132" s="36"/>
      <c r="W132" s="36"/>
      <c r="X132" s="36"/>
      <c r="Y132" s="36"/>
      <c r="Z132" s="36"/>
      <c r="AA132" s="36"/>
      <c r="AB132" s="36"/>
      <c r="AC132" s="36"/>
      <c r="AD132" s="36"/>
      <c r="AE132" s="36"/>
    </row>
    <row r="133" spans="1:65" s="2" customFormat="1" ht="15.2" customHeight="1">
      <c r="A133" s="36"/>
      <c r="B133" s="37"/>
      <c r="C133" s="30" t="s">
        <v>34</v>
      </c>
      <c r="D133" s="38"/>
      <c r="E133" s="38"/>
      <c r="F133" s="28" t="str">
        <f>IF(E22="","",E22)</f>
        <v>Vyplň údaj</v>
      </c>
      <c r="G133" s="38"/>
      <c r="H133" s="38"/>
      <c r="I133" s="125" t="s">
        <v>39</v>
      </c>
      <c r="J133" s="34" t="str">
        <f>E28</f>
        <v xml:space="preserve"> </v>
      </c>
      <c r="K133" s="38"/>
      <c r="L133" s="53"/>
      <c r="S133" s="36"/>
      <c r="T133" s="36"/>
      <c r="U133" s="36"/>
      <c r="V133" s="36"/>
      <c r="W133" s="36"/>
      <c r="X133" s="36"/>
      <c r="Y133" s="36"/>
      <c r="Z133" s="36"/>
      <c r="AA133" s="36"/>
      <c r="AB133" s="36"/>
      <c r="AC133" s="36"/>
      <c r="AD133" s="36"/>
      <c r="AE133" s="36"/>
    </row>
    <row r="134" spans="1:65" s="2" customFormat="1" ht="10.35" customHeight="1">
      <c r="A134" s="36"/>
      <c r="B134" s="37"/>
      <c r="C134" s="38"/>
      <c r="D134" s="38"/>
      <c r="E134" s="38"/>
      <c r="F134" s="38"/>
      <c r="G134" s="38"/>
      <c r="H134" s="38"/>
      <c r="I134" s="124"/>
      <c r="J134" s="38"/>
      <c r="K134" s="38"/>
      <c r="L134" s="53"/>
      <c r="S134" s="36"/>
      <c r="T134" s="36"/>
      <c r="U134" s="36"/>
      <c r="V134" s="36"/>
      <c r="W134" s="36"/>
      <c r="X134" s="36"/>
      <c r="Y134" s="36"/>
      <c r="Z134" s="36"/>
      <c r="AA134" s="36"/>
      <c r="AB134" s="36"/>
      <c r="AC134" s="36"/>
      <c r="AD134" s="36"/>
      <c r="AE134" s="36"/>
    </row>
    <row r="135" spans="1:65" s="11" customFormat="1" ht="29.25" customHeight="1">
      <c r="A135" s="182"/>
      <c r="B135" s="183"/>
      <c r="C135" s="184" t="s">
        <v>384</v>
      </c>
      <c r="D135" s="185" t="s">
        <v>68</v>
      </c>
      <c r="E135" s="185" t="s">
        <v>64</v>
      </c>
      <c r="F135" s="185" t="s">
        <v>65</v>
      </c>
      <c r="G135" s="185" t="s">
        <v>385</v>
      </c>
      <c r="H135" s="185" t="s">
        <v>386</v>
      </c>
      <c r="I135" s="186" t="s">
        <v>387</v>
      </c>
      <c r="J135" s="187" t="s">
        <v>372</v>
      </c>
      <c r="K135" s="188" t="s">
        <v>388</v>
      </c>
      <c r="L135" s="189"/>
      <c r="M135" s="77" t="s">
        <v>1</v>
      </c>
      <c r="N135" s="78" t="s">
        <v>47</v>
      </c>
      <c r="O135" s="78" t="s">
        <v>389</v>
      </c>
      <c r="P135" s="78" t="s">
        <v>390</v>
      </c>
      <c r="Q135" s="78" t="s">
        <v>391</v>
      </c>
      <c r="R135" s="78" t="s">
        <v>392</v>
      </c>
      <c r="S135" s="78" t="s">
        <v>393</v>
      </c>
      <c r="T135" s="79" t="s">
        <v>394</v>
      </c>
      <c r="U135" s="182"/>
      <c r="V135" s="182"/>
      <c r="W135" s="182"/>
      <c r="X135" s="182"/>
      <c r="Y135" s="182"/>
      <c r="Z135" s="182"/>
      <c r="AA135" s="182"/>
      <c r="AB135" s="182"/>
      <c r="AC135" s="182"/>
      <c r="AD135" s="182"/>
      <c r="AE135" s="182"/>
    </row>
    <row r="136" spans="1:65" s="2" customFormat="1" ht="22.9" customHeight="1">
      <c r="A136" s="36"/>
      <c r="B136" s="37"/>
      <c r="C136" s="84" t="s">
        <v>395</v>
      </c>
      <c r="D136" s="38"/>
      <c r="E136" s="38"/>
      <c r="F136" s="38"/>
      <c r="G136" s="38"/>
      <c r="H136" s="38"/>
      <c r="I136" s="124"/>
      <c r="J136" s="190">
        <f>BK136</f>
        <v>0</v>
      </c>
      <c r="K136" s="38"/>
      <c r="L136" s="41"/>
      <c r="M136" s="80"/>
      <c r="N136" s="191"/>
      <c r="O136" s="81"/>
      <c r="P136" s="192">
        <f>P137+P223+P242</f>
        <v>0</v>
      </c>
      <c r="Q136" s="81"/>
      <c r="R136" s="192">
        <f>R137+R223+R242</f>
        <v>0</v>
      </c>
      <c r="S136" s="81"/>
      <c r="T136" s="193">
        <f>T137+T223+T242</f>
        <v>0</v>
      </c>
      <c r="U136" s="36"/>
      <c r="V136" s="36"/>
      <c r="W136" s="36"/>
      <c r="X136" s="36"/>
      <c r="Y136" s="36"/>
      <c r="Z136" s="36"/>
      <c r="AA136" s="36"/>
      <c r="AB136" s="36"/>
      <c r="AC136" s="36"/>
      <c r="AD136" s="36"/>
      <c r="AE136" s="36"/>
      <c r="AT136" s="18" t="s">
        <v>82</v>
      </c>
      <c r="AU136" s="18" t="s">
        <v>374</v>
      </c>
      <c r="BK136" s="194">
        <f>BK137+BK223+BK242</f>
        <v>0</v>
      </c>
    </row>
    <row r="137" spans="1:65" s="12" customFormat="1" ht="25.9" customHeight="1">
      <c r="B137" s="195"/>
      <c r="C137" s="196"/>
      <c r="D137" s="197" t="s">
        <v>82</v>
      </c>
      <c r="E137" s="198" t="s">
        <v>456</v>
      </c>
      <c r="F137" s="198" t="s">
        <v>457</v>
      </c>
      <c r="G137" s="196"/>
      <c r="H137" s="196"/>
      <c r="I137" s="199"/>
      <c r="J137" s="200">
        <f>BK137</f>
        <v>0</v>
      </c>
      <c r="K137" s="196"/>
      <c r="L137" s="201"/>
      <c r="M137" s="202"/>
      <c r="N137" s="203"/>
      <c r="O137" s="203"/>
      <c r="P137" s="204">
        <f>P138+P180+P195+P208+P213+P221</f>
        <v>0</v>
      </c>
      <c r="Q137" s="203"/>
      <c r="R137" s="204">
        <f>R138+R180+R195+R208+R213+R221</f>
        <v>0</v>
      </c>
      <c r="S137" s="203"/>
      <c r="T137" s="205">
        <f>T138+T180+T195+T208+T213+T221</f>
        <v>0</v>
      </c>
      <c r="AR137" s="206" t="s">
        <v>91</v>
      </c>
      <c r="AT137" s="207" t="s">
        <v>82</v>
      </c>
      <c r="AU137" s="207" t="s">
        <v>83</v>
      </c>
      <c r="AY137" s="206" t="s">
        <v>397</v>
      </c>
      <c r="BK137" s="208">
        <f>BK138+BK180+BK195+BK208+BK213+BK221</f>
        <v>0</v>
      </c>
    </row>
    <row r="138" spans="1:65" s="12" customFormat="1" ht="22.9" customHeight="1">
      <c r="B138" s="195"/>
      <c r="C138" s="196"/>
      <c r="D138" s="197" t="s">
        <v>82</v>
      </c>
      <c r="E138" s="209" t="s">
        <v>91</v>
      </c>
      <c r="F138" s="209" t="s">
        <v>458</v>
      </c>
      <c r="G138" s="196"/>
      <c r="H138" s="196"/>
      <c r="I138" s="199"/>
      <c r="J138" s="210">
        <f>BK138</f>
        <v>0</v>
      </c>
      <c r="K138" s="196"/>
      <c r="L138" s="201"/>
      <c r="M138" s="202"/>
      <c r="N138" s="203"/>
      <c r="O138" s="203"/>
      <c r="P138" s="204">
        <f>SUM(P139:P179)</f>
        <v>0</v>
      </c>
      <c r="Q138" s="203"/>
      <c r="R138" s="204">
        <f>SUM(R139:R179)</f>
        <v>0</v>
      </c>
      <c r="S138" s="203"/>
      <c r="T138" s="205">
        <f>SUM(T139:T179)</f>
        <v>0</v>
      </c>
      <c r="AR138" s="206" t="s">
        <v>91</v>
      </c>
      <c r="AT138" s="207" t="s">
        <v>82</v>
      </c>
      <c r="AU138" s="207" t="s">
        <v>91</v>
      </c>
      <c r="AY138" s="206" t="s">
        <v>397</v>
      </c>
      <c r="BK138" s="208">
        <f>SUM(BK139:BK179)</f>
        <v>0</v>
      </c>
    </row>
    <row r="139" spans="1:65" s="2" customFormat="1" ht="33" customHeight="1">
      <c r="A139" s="36"/>
      <c r="B139" s="37"/>
      <c r="C139" s="211" t="s">
        <v>91</v>
      </c>
      <c r="D139" s="211" t="s">
        <v>400</v>
      </c>
      <c r="E139" s="212" t="s">
        <v>9233</v>
      </c>
      <c r="F139" s="213" t="s">
        <v>9234</v>
      </c>
      <c r="G139" s="214" t="s">
        <v>546</v>
      </c>
      <c r="H139" s="215">
        <v>45</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93</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93</v>
      </c>
    </row>
    <row r="140" spans="1:65" s="13" customFormat="1">
      <c r="B140" s="233"/>
      <c r="C140" s="234"/>
      <c r="D140" s="225" t="s">
        <v>465</v>
      </c>
      <c r="E140" s="235" t="s">
        <v>1</v>
      </c>
      <c r="F140" s="236" t="s">
        <v>9235</v>
      </c>
      <c r="G140" s="234"/>
      <c r="H140" s="237">
        <v>45</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4" customFormat="1">
      <c r="B141" s="244"/>
      <c r="C141" s="245"/>
      <c r="D141" s="225" t="s">
        <v>465</v>
      </c>
      <c r="E141" s="246" t="s">
        <v>1</v>
      </c>
      <c r="F141" s="247" t="s">
        <v>467</v>
      </c>
      <c r="G141" s="245"/>
      <c r="H141" s="248">
        <v>45</v>
      </c>
      <c r="I141" s="249"/>
      <c r="J141" s="245"/>
      <c r="K141" s="245"/>
      <c r="L141" s="250"/>
      <c r="M141" s="251"/>
      <c r="N141" s="252"/>
      <c r="O141" s="252"/>
      <c r="P141" s="252"/>
      <c r="Q141" s="252"/>
      <c r="R141" s="252"/>
      <c r="S141" s="252"/>
      <c r="T141" s="253"/>
      <c r="AT141" s="254" t="s">
        <v>465</v>
      </c>
      <c r="AU141" s="254" t="s">
        <v>93</v>
      </c>
      <c r="AV141" s="14" t="s">
        <v>124</v>
      </c>
      <c r="AW141" s="14" t="s">
        <v>38</v>
      </c>
      <c r="AX141" s="14" t="s">
        <v>91</v>
      </c>
      <c r="AY141" s="254" t="s">
        <v>397</v>
      </c>
    </row>
    <row r="142" spans="1:65" s="2" customFormat="1" ht="21.75" customHeight="1">
      <c r="A142" s="36"/>
      <c r="B142" s="37"/>
      <c r="C142" s="211" t="s">
        <v>93</v>
      </c>
      <c r="D142" s="211" t="s">
        <v>400</v>
      </c>
      <c r="E142" s="212" t="s">
        <v>9236</v>
      </c>
      <c r="F142" s="213" t="s">
        <v>9237</v>
      </c>
      <c r="G142" s="214" t="s">
        <v>656</v>
      </c>
      <c r="H142" s="215">
        <v>6</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93</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124</v>
      </c>
    </row>
    <row r="143" spans="1:65" s="2" customFormat="1" ht="21.75" customHeight="1">
      <c r="A143" s="36"/>
      <c r="B143" s="37"/>
      <c r="C143" s="211" t="s">
        <v>112</v>
      </c>
      <c r="D143" s="211" t="s">
        <v>400</v>
      </c>
      <c r="E143" s="212" t="s">
        <v>9238</v>
      </c>
      <c r="F143" s="213" t="s">
        <v>9239</v>
      </c>
      <c r="G143" s="214" t="s">
        <v>656</v>
      </c>
      <c r="H143" s="215">
        <v>6</v>
      </c>
      <c r="I143" s="216"/>
      <c r="J143" s="217">
        <f>ROUND(I143*H143,2)</f>
        <v>0</v>
      </c>
      <c r="K143" s="218"/>
      <c r="L143" s="41"/>
      <c r="M143" s="219" t="s">
        <v>1</v>
      </c>
      <c r="N143" s="220" t="s">
        <v>48</v>
      </c>
      <c r="O143" s="73"/>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124</v>
      </c>
      <c r="AT143" s="223" t="s">
        <v>400</v>
      </c>
      <c r="AU143" s="223" t="s">
        <v>93</v>
      </c>
      <c r="AY143" s="18" t="s">
        <v>397</v>
      </c>
      <c r="BE143" s="224">
        <f>IF(N143="základní",J143,0)</f>
        <v>0</v>
      </c>
      <c r="BF143" s="224">
        <f>IF(N143="snížená",J143,0)</f>
        <v>0</v>
      </c>
      <c r="BG143" s="224">
        <f>IF(N143="zákl. přenesená",J143,0)</f>
        <v>0</v>
      </c>
      <c r="BH143" s="224">
        <f>IF(N143="sníž. přenesená",J143,0)</f>
        <v>0</v>
      </c>
      <c r="BI143" s="224">
        <f>IF(N143="nulová",J143,0)</f>
        <v>0</v>
      </c>
      <c r="BJ143" s="18" t="s">
        <v>91</v>
      </c>
      <c r="BK143" s="224">
        <f>ROUND(I143*H143,2)</f>
        <v>0</v>
      </c>
      <c r="BL143" s="18" t="s">
        <v>124</v>
      </c>
      <c r="BM143" s="223" t="s">
        <v>133</v>
      </c>
    </row>
    <row r="144" spans="1:65" s="2" customFormat="1" ht="21.75" customHeight="1">
      <c r="A144" s="36"/>
      <c r="B144" s="37"/>
      <c r="C144" s="211" t="s">
        <v>124</v>
      </c>
      <c r="D144" s="211" t="s">
        <v>400</v>
      </c>
      <c r="E144" s="212" t="s">
        <v>9240</v>
      </c>
      <c r="F144" s="213" t="s">
        <v>9241</v>
      </c>
      <c r="G144" s="214" t="s">
        <v>403</v>
      </c>
      <c r="H144" s="215">
        <v>1</v>
      </c>
      <c r="I144" s="216"/>
      <c r="J144" s="217">
        <f>ROUND(I144*H144,2)</f>
        <v>0</v>
      </c>
      <c r="K144" s="218"/>
      <c r="L144" s="41"/>
      <c r="M144" s="219" t="s">
        <v>1</v>
      </c>
      <c r="N144" s="220" t="s">
        <v>48</v>
      </c>
      <c r="O144" s="73"/>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124</v>
      </c>
      <c r="AT144" s="223" t="s">
        <v>400</v>
      </c>
      <c r="AU144" s="223" t="s">
        <v>93</v>
      </c>
      <c r="AY144" s="18" t="s">
        <v>397</v>
      </c>
      <c r="BE144" s="224">
        <f>IF(N144="základní",J144,0)</f>
        <v>0</v>
      </c>
      <c r="BF144" s="224">
        <f>IF(N144="snížená",J144,0)</f>
        <v>0</v>
      </c>
      <c r="BG144" s="224">
        <f>IF(N144="zákl. přenesená",J144,0)</f>
        <v>0</v>
      </c>
      <c r="BH144" s="224">
        <f>IF(N144="sníž. přenesená",J144,0)</f>
        <v>0</v>
      </c>
      <c r="BI144" s="224">
        <f>IF(N144="nulová",J144,0)</f>
        <v>0</v>
      </c>
      <c r="BJ144" s="18" t="s">
        <v>91</v>
      </c>
      <c r="BK144" s="224">
        <f>ROUND(I144*H144,2)</f>
        <v>0</v>
      </c>
      <c r="BL144" s="18" t="s">
        <v>124</v>
      </c>
      <c r="BM144" s="223" t="s">
        <v>136</v>
      </c>
    </row>
    <row r="145" spans="1:65" s="2" customFormat="1" ht="19.5">
      <c r="A145" s="36"/>
      <c r="B145" s="37"/>
      <c r="C145" s="38"/>
      <c r="D145" s="225" t="s">
        <v>404</v>
      </c>
      <c r="E145" s="38"/>
      <c r="F145" s="226" t="s">
        <v>9242</v>
      </c>
      <c r="G145" s="38"/>
      <c r="H145" s="38"/>
      <c r="I145" s="124"/>
      <c r="J145" s="38"/>
      <c r="K145" s="38"/>
      <c r="L145" s="41"/>
      <c r="M145" s="227"/>
      <c r="N145" s="228"/>
      <c r="O145" s="73"/>
      <c r="P145" s="73"/>
      <c r="Q145" s="73"/>
      <c r="R145" s="73"/>
      <c r="S145" s="73"/>
      <c r="T145" s="74"/>
      <c r="U145" s="36"/>
      <c r="V145" s="36"/>
      <c r="W145" s="36"/>
      <c r="X145" s="36"/>
      <c r="Y145" s="36"/>
      <c r="Z145" s="36"/>
      <c r="AA145" s="36"/>
      <c r="AB145" s="36"/>
      <c r="AC145" s="36"/>
      <c r="AD145" s="36"/>
      <c r="AE145" s="36"/>
      <c r="AT145" s="18" t="s">
        <v>404</v>
      </c>
      <c r="AU145" s="18" t="s">
        <v>93</v>
      </c>
    </row>
    <row r="146" spans="1:65" s="2" customFormat="1" ht="21.75" customHeight="1">
      <c r="A146" s="36"/>
      <c r="B146" s="37"/>
      <c r="C146" s="211" t="s">
        <v>130</v>
      </c>
      <c r="D146" s="211" t="s">
        <v>400</v>
      </c>
      <c r="E146" s="212" t="s">
        <v>9243</v>
      </c>
      <c r="F146" s="213" t="s">
        <v>9244</v>
      </c>
      <c r="G146" s="214" t="s">
        <v>546</v>
      </c>
      <c r="H146" s="215">
        <v>95</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145</v>
      </c>
    </row>
    <row r="147" spans="1:65" s="2" customFormat="1" ht="21.75" customHeight="1">
      <c r="A147" s="36"/>
      <c r="B147" s="37"/>
      <c r="C147" s="211" t="s">
        <v>133</v>
      </c>
      <c r="D147" s="211" t="s">
        <v>400</v>
      </c>
      <c r="E147" s="212" t="s">
        <v>9245</v>
      </c>
      <c r="F147" s="213" t="s">
        <v>9246</v>
      </c>
      <c r="G147" s="214" t="s">
        <v>464</v>
      </c>
      <c r="H147" s="215">
        <v>21.837</v>
      </c>
      <c r="I147" s="216"/>
      <c r="J147" s="217">
        <f>ROUND(I147*H147,2)</f>
        <v>0</v>
      </c>
      <c r="K147" s="218"/>
      <c r="L147" s="41"/>
      <c r="M147" s="219" t="s">
        <v>1</v>
      </c>
      <c r="N147" s="220" t="s">
        <v>48</v>
      </c>
      <c r="O147" s="73"/>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124</v>
      </c>
      <c r="AT147" s="223" t="s">
        <v>400</v>
      </c>
      <c r="AU147" s="223" t="s">
        <v>93</v>
      </c>
      <c r="AY147" s="18" t="s">
        <v>397</v>
      </c>
      <c r="BE147" s="224">
        <f>IF(N147="základní",J147,0)</f>
        <v>0</v>
      </c>
      <c r="BF147" s="224">
        <f>IF(N147="snížená",J147,0)</f>
        <v>0</v>
      </c>
      <c r="BG147" s="224">
        <f>IF(N147="zákl. přenesená",J147,0)</f>
        <v>0</v>
      </c>
      <c r="BH147" s="224">
        <f>IF(N147="sníž. přenesená",J147,0)</f>
        <v>0</v>
      </c>
      <c r="BI147" s="224">
        <f>IF(N147="nulová",J147,0)</f>
        <v>0</v>
      </c>
      <c r="BJ147" s="18" t="s">
        <v>91</v>
      </c>
      <c r="BK147" s="224">
        <f>ROUND(I147*H147,2)</f>
        <v>0</v>
      </c>
      <c r="BL147" s="18" t="s">
        <v>124</v>
      </c>
      <c r="BM147" s="223" t="s">
        <v>151</v>
      </c>
    </row>
    <row r="148" spans="1:65" s="13" customFormat="1">
      <c r="B148" s="233"/>
      <c r="C148" s="234"/>
      <c r="D148" s="225" t="s">
        <v>465</v>
      </c>
      <c r="E148" s="235" t="s">
        <v>1</v>
      </c>
      <c r="F148" s="236" t="s">
        <v>9247</v>
      </c>
      <c r="G148" s="234"/>
      <c r="H148" s="237">
        <v>21.837</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21.837</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21.75" customHeight="1">
      <c r="A150" s="36"/>
      <c r="B150" s="37"/>
      <c r="C150" s="211" t="s">
        <v>139</v>
      </c>
      <c r="D150" s="211" t="s">
        <v>400</v>
      </c>
      <c r="E150" s="212" t="s">
        <v>9248</v>
      </c>
      <c r="F150" s="213" t="s">
        <v>9249</v>
      </c>
      <c r="G150" s="214" t="s">
        <v>464</v>
      </c>
      <c r="H150" s="215">
        <v>10.108000000000001</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157</v>
      </c>
    </row>
    <row r="151" spans="1:65" s="13" customFormat="1">
      <c r="B151" s="233"/>
      <c r="C151" s="234"/>
      <c r="D151" s="225" t="s">
        <v>465</v>
      </c>
      <c r="E151" s="235" t="s">
        <v>1</v>
      </c>
      <c r="F151" s="236" t="s">
        <v>9250</v>
      </c>
      <c r="G151" s="234"/>
      <c r="H151" s="237">
        <v>10.108000000000001</v>
      </c>
      <c r="I151" s="238"/>
      <c r="J151" s="234"/>
      <c r="K151" s="234"/>
      <c r="L151" s="239"/>
      <c r="M151" s="240"/>
      <c r="N151" s="241"/>
      <c r="O151" s="241"/>
      <c r="P151" s="241"/>
      <c r="Q151" s="241"/>
      <c r="R151" s="241"/>
      <c r="S151" s="241"/>
      <c r="T151" s="242"/>
      <c r="AT151" s="243" t="s">
        <v>465</v>
      </c>
      <c r="AU151" s="243" t="s">
        <v>93</v>
      </c>
      <c r="AV151" s="13" t="s">
        <v>93</v>
      </c>
      <c r="AW151" s="13" t="s">
        <v>38</v>
      </c>
      <c r="AX151" s="13" t="s">
        <v>83</v>
      </c>
      <c r="AY151" s="243" t="s">
        <v>397</v>
      </c>
    </row>
    <row r="152" spans="1:65" s="14" customFormat="1">
      <c r="B152" s="244"/>
      <c r="C152" s="245"/>
      <c r="D152" s="225" t="s">
        <v>465</v>
      </c>
      <c r="E152" s="246" t="s">
        <v>1</v>
      </c>
      <c r="F152" s="247" t="s">
        <v>467</v>
      </c>
      <c r="G152" s="245"/>
      <c r="H152" s="248">
        <v>10.108000000000001</v>
      </c>
      <c r="I152" s="249"/>
      <c r="J152" s="245"/>
      <c r="K152" s="245"/>
      <c r="L152" s="250"/>
      <c r="M152" s="251"/>
      <c r="N152" s="252"/>
      <c r="O152" s="252"/>
      <c r="P152" s="252"/>
      <c r="Q152" s="252"/>
      <c r="R152" s="252"/>
      <c r="S152" s="252"/>
      <c r="T152" s="253"/>
      <c r="AT152" s="254" t="s">
        <v>465</v>
      </c>
      <c r="AU152" s="254" t="s">
        <v>93</v>
      </c>
      <c r="AV152" s="14" t="s">
        <v>124</v>
      </c>
      <c r="AW152" s="14" t="s">
        <v>38</v>
      </c>
      <c r="AX152" s="14" t="s">
        <v>91</v>
      </c>
      <c r="AY152" s="254" t="s">
        <v>397</v>
      </c>
    </row>
    <row r="153" spans="1:65" s="2" customFormat="1" ht="21.75" customHeight="1">
      <c r="A153" s="36"/>
      <c r="B153" s="37"/>
      <c r="C153" s="211" t="s">
        <v>136</v>
      </c>
      <c r="D153" s="211" t="s">
        <v>400</v>
      </c>
      <c r="E153" s="212" t="s">
        <v>7556</v>
      </c>
      <c r="F153" s="213" t="s">
        <v>7557</v>
      </c>
      <c r="G153" s="214" t="s">
        <v>464</v>
      </c>
      <c r="H153" s="215">
        <v>16.786000000000001</v>
      </c>
      <c r="I153" s="216"/>
      <c r="J153" s="217">
        <f>ROUND(I153*H153,2)</f>
        <v>0</v>
      </c>
      <c r="K153" s="218"/>
      <c r="L153" s="41"/>
      <c r="M153" s="219" t="s">
        <v>1</v>
      </c>
      <c r="N153" s="220" t="s">
        <v>48</v>
      </c>
      <c r="O153" s="73"/>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124</v>
      </c>
      <c r="AT153" s="223" t="s">
        <v>400</v>
      </c>
      <c r="AU153" s="223" t="s">
        <v>93</v>
      </c>
      <c r="AY153" s="18" t="s">
        <v>397</v>
      </c>
      <c r="BE153" s="224">
        <f>IF(N153="základní",J153,0)</f>
        <v>0</v>
      </c>
      <c r="BF153" s="224">
        <f>IF(N153="snížená",J153,0)</f>
        <v>0</v>
      </c>
      <c r="BG153" s="224">
        <f>IF(N153="zákl. přenesená",J153,0)</f>
        <v>0</v>
      </c>
      <c r="BH153" s="224">
        <f>IF(N153="sníž. přenesená",J153,0)</f>
        <v>0</v>
      </c>
      <c r="BI153" s="224">
        <f>IF(N153="nulová",J153,0)</f>
        <v>0</v>
      </c>
      <c r="BJ153" s="18" t="s">
        <v>91</v>
      </c>
      <c r="BK153" s="224">
        <f>ROUND(I153*H153,2)</f>
        <v>0</v>
      </c>
      <c r="BL153" s="18" t="s">
        <v>124</v>
      </c>
      <c r="BM153" s="223" t="s">
        <v>162</v>
      </c>
    </row>
    <row r="154" spans="1:65" s="2" customFormat="1" ht="19.5">
      <c r="A154" s="36"/>
      <c r="B154" s="37"/>
      <c r="C154" s="38"/>
      <c r="D154" s="225" t="s">
        <v>404</v>
      </c>
      <c r="E154" s="38"/>
      <c r="F154" s="226" t="s">
        <v>7558</v>
      </c>
      <c r="G154" s="38"/>
      <c r="H154" s="38"/>
      <c r="I154" s="124"/>
      <c r="J154" s="38"/>
      <c r="K154" s="38"/>
      <c r="L154" s="41"/>
      <c r="M154" s="227"/>
      <c r="N154" s="228"/>
      <c r="O154" s="73"/>
      <c r="P154" s="73"/>
      <c r="Q154" s="73"/>
      <c r="R154" s="73"/>
      <c r="S154" s="73"/>
      <c r="T154" s="74"/>
      <c r="U154" s="36"/>
      <c r="V154" s="36"/>
      <c r="W154" s="36"/>
      <c r="X154" s="36"/>
      <c r="Y154" s="36"/>
      <c r="Z154" s="36"/>
      <c r="AA154" s="36"/>
      <c r="AB154" s="36"/>
      <c r="AC154" s="36"/>
      <c r="AD154" s="36"/>
      <c r="AE154" s="36"/>
      <c r="AT154" s="18" t="s">
        <v>404</v>
      </c>
      <c r="AU154" s="18" t="s">
        <v>93</v>
      </c>
    </row>
    <row r="155" spans="1:65" s="13" customFormat="1">
      <c r="B155" s="233"/>
      <c r="C155" s="234"/>
      <c r="D155" s="225" t="s">
        <v>465</v>
      </c>
      <c r="E155" s="235" t="s">
        <v>1</v>
      </c>
      <c r="F155" s="236" t="s">
        <v>9251</v>
      </c>
      <c r="G155" s="234"/>
      <c r="H155" s="237">
        <v>16.786000000000001</v>
      </c>
      <c r="I155" s="238"/>
      <c r="J155" s="234"/>
      <c r="K155" s="234"/>
      <c r="L155" s="239"/>
      <c r="M155" s="240"/>
      <c r="N155" s="241"/>
      <c r="O155" s="241"/>
      <c r="P155" s="241"/>
      <c r="Q155" s="241"/>
      <c r="R155" s="241"/>
      <c r="S155" s="241"/>
      <c r="T155" s="242"/>
      <c r="AT155" s="243" t="s">
        <v>465</v>
      </c>
      <c r="AU155" s="243" t="s">
        <v>93</v>
      </c>
      <c r="AV155" s="13" t="s">
        <v>93</v>
      </c>
      <c r="AW155" s="13" t="s">
        <v>38</v>
      </c>
      <c r="AX155" s="13" t="s">
        <v>83</v>
      </c>
      <c r="AY155" s="243" t="s">
        <v>397</v>
      </c>
    </row>
    <row r="156" spans="1:65" s="14" customFormat="1">
      <c r="B156" s="244"/>
      <c r="C156" s="245"/>
      <c r="D156" s="225" t="s">
        <v>465</v>
      </c>
      <c r="E156" s="246" t="s">
        <v>1</v>
      </c>
      <c r="F156" s="247" t="s">
        <v>467</v>
      </c>
      <c r="G156" s="245"/>
      <c r="H156" s="248">
        <v>16.786000000000001</v>
      </c>
      <c r="I156" s="249"/>
      <c r="J156" s="245"/>
      <c r="K156" s="245"/>
      <c r="L156" s="250"/>
      <c r="M156" s="251"/>
      <c r="N156" s="252"/>
      <c r="O156" s="252"/>
      <c r="P156" s="252"/>
      <c r="Q156" s="252"/>
      <c r="R156" s="252"/>
      <c r="S156" s="252"/>
      <c r="T156" s="253"/>
      <c r="AT156" s="254" t="s">
        <v>465</v>
      </c>
      <c r="AU156" s="254" t="s">
        <v>93</v>
      </c>
      <c r="AV156" s="14" t="s">
        <v>124</v>
      </c>
      <c r="AW156" s="14" t="s">
        <v>38</v>
      </c>
      <c r="AX156" s="14" t="s">
        <v>91</v>
      </c>
      <c r="AY156" s="254" t="s">
        <v>397</v>
      </c>
    </row>
    <row r="157" spans="1:65" s="2" customFormat="1" ht="21.75" customHeight="1">
      <c r="A157" s="36"/>
      <c r="B157" s="37"/>
      <c r="C157" s="211" t="s">
        <v>142</v>
      </c>
      <c r="D157" s="211" t="s">
        <v>400</v>
      </c>
      <c r="E157" s="212" t="s">
        <v>9252</v>
      </c>
      <c r="F157" s="213" t="s">
        <v>9253</v>
      </c>
      <c r="G157" s="214" t="s">
        <v>464</v>
      </c>
      <c r="H157" s="215">
        <v>14.25</v>
      </c>
      <c r="I157" s="216"/>
      <c r="J157" s="217">
        <f>ROUND(I157*H157,2)</f>
        <v>0</v>
      </c>
      <c r="K157" s="218"/>
      <c r="L157" s="41"/>
      <c r="M157" s="219" t="s">
        <v>1</v>
      </c>
      <c r="N157" s="220" t="s">
        <v>48</v>
      </c>
      <c r="O157" s="73"/>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124</v>
      </c>
      <c r="AT157" s="223" t="s">
        <v>400</v>
      </c>
      <c r="AU157" s="223" t="s">
        <v>93</v>
      </c>
      <c r="AY157" s="18" t="s">
        <v>397</v>
      </c>
      <c r="BE157" s="224">
        <f>IF(N157="základní",J157,0)</f>
        <v>0</v>
      </c>
      <c r="BF157" s="224">
        <f>IF(N157="snížená",J157,0)</f>
        <v>0</v>
      </c>
      <c r="BG157" s="224">
        <f>IF(N157="zákl. přenesená",J157,0)</f>
        <v>0</v>
      </c>
      <c r="BH157" s="224">
        <f>IF(N157="sníž. přenesená",J157,0)</f>
        <v>0</v>
      </c>
      <c r="BI157" s="224">
        <f>IF(N157="nulová",J157,0)</f>
        <v>0</v>
      </c>
      <c r="BJ157" s="18" t="s">
        <v>91</v>
      </c>
      <c r="BK157" s="224">
        <f>ROUND(I157*H157,2)</f>
        <v>0</v>
      </c>
      <c r="BL157" s="18" t="s">
        <v>124</v>
      </c>
      <c r="BM157" s="223" t="s">
        <v>168</v>
      </c>
    </row>
    <row r="158" spans="1:65" s="13" customFormat="1">
      <c r="B158" s="233"/>
      <c r="C158" s="234"/>
      <c r="D158" s="225" t="s">
        <v>465</v>
      </c>
      <c r="E158" s="235" t="s">
        <v>1</v>
      </c>
      <c r="F158" s="236" t="s">
        <v>9254</v>
      </c>
      <c r="G158" s="234"/>
      <c r="H158" s="237">
        <v>14.25</v>
      </c>
      <c r="I158" s="238"/>
      <c r="J158" s="234"/>
      <c r="K158" s="234"/>
      <c r="L158" s="239"/>
      <c r="M158" s="240"/>
      <c r="N158" s="241"/>
      <c r="O158" s="241"/>
      <c r="P158" s="241"/>
      <c r="Q158" s="241"/>
      <c r="R158" s="241"/>
      <c r="S158" s="241"/>
      <c r="T158" s="242"/>
      <c r="AT158" s="243" t="s">
        <v>465</v>
      </c>
      <c r="AU158" s="243" t="s">
        <v>93</v>
      </c>
      <c r="AV158" s="13" t="s">
        <v>93</v>
      </c>
      <c r="AW158" s="13" t="s">
        <v>38</v>
      </c>
      <c r="AX158" s="13" t="s">
        <v>83</v>
      </c>
      <c r="AY158" s="243" t="s">
        <v>397</v>
      </c>
    </row>
    <row r="159" spans="1:65" s="14" customFormat="1">
      <c r="B159" s="244"/>
      <c r="C159" s="245"/>
      <c r="D159" s="225" t="s">
        <v>465</v>
      </c>
      <c r="E159" s="246" t="s">
        <v>1</v>
      </c>
      <c r="F159" s="247" t="s">
        <v>467</v>
      </c>
      <c r="G159" s="245"/>
      <c r="H159" s="248">
        <v>14.25</v>
      </c>
      <c r="I159" s="249"/>
      <c r="J159" s="245"/>
      <c r="K159" s="245"/>
      <c r="L159" s="250"/>
      <c r="M159" s="251"/>
      <c r="N159" s="252"/>
      <c r="O159" s="252"/>
      <c r="P159" s="252"/>
      <c r="Q159" s="252"/>
      <c r="R159" s="252"/>
      <c r="S159" s="252"/>
      <c r="T159" s="253"/>
      <c r="AT159" s="254" t="s">
        <v>465</v>
      </c>
      <c r="AU159" s="254" t="s">
        <v>93</v>
      </c>
      <c r="AV159" s="14" t="s">
        <v>124</v>
      </c>
      <c r="AW159" s="14" t="s">
        <v>38</v>
      </c>
      <c r="AX159" s="14" t="s">
        <v>91</v>
      </c>
      <c r="AY159" s="254" t="s">
        <v>397</v>
      </c>
    </row>
    <row r="160" spans="1:65" s="2" customFormat="1" ht="21.75" customHeight="1">
      <c r="A160" s="36"/>
      <c r="B160" s="37"/>
      <c r="C160" s="211" t="s">
        <v>145</v>
      </c>
      <c r="D160" s="211" t="s">
        <v>400</v>
      </c>
      <c r="E160" s="212" t="s">
        <v>7560</v>
      </c>
      <c r="F160" s="213" t="s">
        <v>7561</v>
      </c>
      <c r="G160" s="214" t="s">
        <v>464</v>
      </c>
      <c r="H160" s="215">
        <v>23.552</v>
      </c>
      <c r="I160" s="216"/>
      <c r="J160" s="217">
        <f>ROUND(I160*H160,2)</f>
        <v>0</v>
      </c>
      <c r="K160" s="218"/>
      <c r="L160" s="41"/>
      <c r="M160" s="219" t="s">
        <v>1</v>
      </c>
      <c r="N160" s="220" t="s">
        <v>48</v>
      </c>
      <c r="O160" s="73"/>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124</v>
      </c>
      <c r="AT160" s="223" t="s">
        <v>400</v>
      </c>
      <c r="AU160" s="223" t="s">
        <v>93</v>
      </c>
      <c r="AY160" s="18" t="s">
        <v>397</v>
      </c>
      <c r="BE160" s="224">
        <f>IF(N160="základní",J160,0)</f>
        <v>0</v>
      </c>
      <c r="BF160" s="224">
        <f>IF(N160="snížená",J160,0)</f>
        <v>0</v>
      </c>
      <c r="BG160" s="224">
        <f>IF(N160="zákl. přenesená",J160,0)</f>
        <v>0</v>
      </c>
      <c r="BH160" s="224">
        <f>IF(N160="sníž. přenesená",J160,0)</f>
        <v>0</v>
      </c>
      <c r="BI160" s="224">
        <f>IF(N160="nulová",J160,0)</f>
        <v>0</v>
      </c>
      <c r="BJ160" s="18" t="s">
        <v>91</v>
      </c>
      <c r="BK160" s="224">
        <f>ROUND(I160*H160,2)</f>
        <v>0</v>
      </c>
      <c r="BL160" s="18" t="s">
        <v>124</v>
      </c>
      <c r="BM160" s="223" t="s">
        <v>174</v>
      </c>
    </row>
    <row r="161" spans="1:65" s="13" customFormat="1">
      <c r="B161" s="233"/>
      <c r="C161" s="234"/>
      <c r="D161" s="225" t="s">
        <v>465</v>
      </c>
      <c r="E161" s="235" t="s">
        <v>1</v>
      </c>
      <c r="F161" s="236" t="s">
        <v>9247</v>
      </c>
      <c r="G161" s="234"/>
      <c r="H161" s="237">
        <v>21.837</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6" customFormat="1">
      <c r="B162" s="270"/>
      <c r="C162" s="271"/>
      <c r="D162" s="225" t="s">
        <v>465</v>
      </c>
      <c r="E162" s="272" t="s">
        <v>1</v>
      </c>
      <c r="F162" s="273" t="s">
        <v>9255</v>
      </c>
      <c r="G162" s="271"/>
      <c r="H162" s="272" t="s">
        <v>1</v>
      </c>
      <c r="I162" s="274"/>
      <c r="J162" s="271"/>
      <c r="K162" s="271"/>
      <c r="L162" s="275"/>
      <c r="M162" s="276"/>
      <c r="N162" s="277"/>
      <c r="O162" s="277"/>
      <c r="P162" s="277"/>
      <c r="Q162" s="277"/>
      <c r="R162" s="277"/>
      <c r="S162" s="277"/>
      <c r="T162" s="278"/>
      <c r="AT162" s="279" t="s">
        <v>465</v>
      </c>
      <c r="AU162" s="279" t="s">
        <v>93</v>
      </c>
      <c r="AV162" s="16" t="s">
        <v>91</v>
      </c>
      <c r="AW162" s="16" t="s">
        <v>38</v>
      </c>
      <c r="AX162" s="16" t="s">
        <v>83</v>
      </c>
      <c r="AY162" s="279" t="s">
        <v>397</v>
      </c>
    </row>
    <row r="163" spans="1:65" s="13" customFormat="1">
      <c r="B163" s="233"/>
      <c r="C163" s="234"/>
      <c r="D163" s="225" t="s">
        <v>465</v>
      </c>
      <c r="E163" s="235" t="s">
        <v>1</v>
      </c>
      <c r="F163" s="236" t="s">
        <v>9256</v>
      </c>
      <c r="G163" s="234"/>
      <c r="H163" s="237">
        <v>1.7150000000000001</v>
      </c>
      <c r="I163" s="238"/>
      <c r="J163" s="234"/>
      <c r="K163" s="234"/>
      <c r="L163" s="239"/>
      <c r="M163" s="240"/>
      <c r="N163" s="241"/>
      <c r="O163" s="241"/>
      <c r="P163" s="241"/>
      <c r="Q163" s="241"/>
      <c r="R163" s="241"/>
      <c r="S163" s="241"/>
      <c r="T163" s="242"/>
      <c r="AT163" s="243" t="s">
        <v>465</v>
      </c>
      <c r="AU163" s="243" t="s">
        <v>93</v>
      </c>
      <c r="AV163" s="13" t="s">
        <v>93</v>
      </c>
      <c r="AW163" s="13" t="s">
        <v>38</v>
      </c>
      <c r="AX163" s="13" t="s">
        <v>83</v>
      </c>
      <c r="AY163" s="243" t="s">
        <v>397</v>
      </c>
    </row>
    <row r="164" spans="1:65" s="14" customFormat="1">
      <c r="B164" s="244"/>
      <c r="C164" s="245"/>
      <c r="D164" s="225" t="s">
        <v>465</v>
      </c>
      <c r="E164" s="246" t="s">
        <v>1</v>
      </c>
      <c r="F164" s="247" t="s">
        <v>467</v>
      </c>
      <c r="G164" s="245"/>
      <c r="H164" s="248">
        <v>23.552</v>
      </c>
      <c r="I164" s="249"/>
      <c r="J164" s="245"/>
      <c r="K164" s="245"/>
      <c r="L164" s="250"/>
      <c r="M164" s="251"/>
      <c r="N164" s="252"/>
      <c r="O164" s="252"/>
      <c r="P164" s="252"/>
      <c r="Q164" s="252"/>
      <c r="R164" s="252"/>
      <c r="S164" s="252"/>
      <c r="T164" s="253"/>
      <c r="AT164" s="254" t="s">
        <v>465</v>
      </c>
      <c r="AU164" s="254" t="s">
        <v>93</v>
      </c>
      <c r="AV164" s="14" t="s">
        <v>124</v>
      </c>
      <c r="AW164" s="14" t="s">
        <v>38</v>
      </c>
      <c r="AX164" s="14" t="s">
        <v>91</v>
      </c>
      <c r="AY164" s="254" t="s">
        <v>397</v>
      </c>
    </row>
    <row r="165" spans="1:65" s="2" customFormat="1" ht="33" customHeight="1">
      <c r="A165" s="36"/>
      <c r="B165" s="37"/>
      <c r="C165" s="211" t="s">
        <v>148</v>
      </c>
      <c r="D165" s="211" t="s">
        <v>400</v>
      </c>
      <c r="E165" s="212" t="s">
        <v>7565</v>
      </c>
      <c r="F165" s="213" t="s">
        <v>7566</v>
      </c>
      <c r="G165" s="214" t="s">
        <v>464</v>
      </c>
      <c r="H165" s="215">
        <v>471.04</v>
      </c>
      <c r="I165" s="216"/>
      <c r="J165" s="217">
        <f>ROUND(I165*H165,2)</f>
        <v>0</v>
      </c>
      <c r="K165" s="218"/>
      <c r="L165" s="41"/>
      <c r="M165" s="219" t="s">
        <v>1</v>
      </c>
      <c r="N165" s="220" t="s">
        <v>48</v>
      </c>
      <c r="O165" s="73"/>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124</v>
      </c>
      <c r="AT165" s="223" t="s">
        <v>400</v>
      </c>
      <c r="AU165" s="223" t="s">
        <v>93</v>
      </c>
      <c r="AY165" s="18" t="s">
        <v>397</v>
      </c>
      <c r="BE165" s="224">
        <f>IF(N165="základní",J165,0)</f>
        <v>0</v>
      </c>
      <c r="BF165" s="224">
        <f>IF(N165="snížená",J165,0)</f>
        <v>0</v>
      </c>
      <c r="BG165" s="224">
        <f>IF(N165="zákl. přenesená",J165,0)</f>
        <v>0</v>
      </c>
      <c r="BH165" s="224">
        <f>IF(N165="sníž. přenesená",J165,0)</f>
        <v>0</v>
      </c>
      <c r="BI165" s="224">
        <f>IF(N165="nulová",J165,0)</f>
        <v>0</v>
      </c>
      <c r="BJ165" s="18" t="s">
        <v>91</v>
      </c>
      <c r="BK165" s="224">
        <f>ROUND(I165*H165,2)</f>
        <v>0</v>
      </c>
      <c r="BL165" s="18" t="s">
        <v>124</v>
      </c>
      <c r="BM165" s="223" t="s">
        <v>179</v>
      </c>
    </row>
    <row r="166" spans="1:65" s="13" customFormat="1">
      <c r="B166" s="233"/>
      <c r="C166" s="234"/>
      <c r="D166" s="225" t="s">
        <v>465</v>
      </c>
      <c r="E166" s="235" t="s">
        <v>1</v>
      </c>
      <c r="F166" s="236" t="s">
        <v>9257</v>
      </c>
      <c r="G166" s="234"/>
      <c r="H166" s="237">
        <v>471.04</v>
      </c>
      <c r="I166" s="238"/>
      <c r="J166" s="234"/>
      <c r="K166" s="234"/>
      <c r="L166" s="239"/>
      <c r="M166" s="240"/>
      <c r="N166" s="241"/>
      <c r="O166" s="241"/>
      <c r="P166" s="241"/>
      <c r="Q166" s="241"/>
      <c r="R166" s="241"/>
      <c r="S166" s="241"/>
      <c r="T166" s="242"/>
      <c r="AT166" s="243" t="s">
        <v>465</v>
      </c>
      <c r="AU166" s="243" t="s">
        <v>93</v>
      </c>
      <c r="AV166" s="13" t="s">
        <v>93</v>
      </c>
      <c r="AW166" s="13" t="s">
        <v>38</v>
      </c>
      <c r="AX166" s="13" t="s">
        <v>83</v>
      </c>
      <c r="AY166" s="243" t="s">
        <v>397</v>
      </c>
    </row>
    <row r="167" spans="1:65" s="14" customFormat="1">
      <c r="B167" s="244"/>
      <c r="C167" s="245"/>
      <c r="D167" s="225" t="s">
        <v>465</v>
      </c>
      <c r="E167" s="246" t="s">
        <v>1</v>
      </c>
      <c r="F167" s="247" t="s">
        <v>467</v>
      </c>
      <c r="G167" s="245"/>
      <c r="H167" s="248">
        <v>471.04</v>
      </c>
      <c r="I167" s="249"/>
      <c r="J167" s="245"/>
      <c r="K167" s="245"/>
      <c r="L167" s="250"/>
      <c r="M167" s="251"/>
      <c r="N167" s="252"/>
      <c r="O167" s="252"/>
      <c r="P167" s="252"/>
      <c r="Q167" s="252"/>
      <c r="R167" s="252"/>
      <c r="S167" s="252"/>
      <c r="T167" s="253"/>
      <c r="AT167" s="254" t="s">
        <v>465</v>
      </c>
      <c r="AU167" s="254" t="s">
        <v>93</v>
      </c>
      <c r="AV167" s="14" t="s">
        <v>124</v>
      </c>
      <c r="AW167" s="14" t="s">
        <v>38</v>
      </c>
      <c r="AX167" s="14" t="s">
        <v>91</v>
      </c>
      <c r="AY167" s="254" t="s">
        <v>397</v>
      </c>
    </row>
    <row r="168" spans="1:65" s="2" customFormat="1" ht="21.75" customHeight="1">
      <c r="A168" s="36"/>
      <c r="B168" s="37"/>
      <c r="C168" s="211" t="s">
        <v>151</v>
      </c>
      <c r="D168" s="211" t="s">
        <v>400</v>
      </c>
      <c r="E168" s="212" t="s">
        <v>7568</v>
      </c>
      <c r="F168" s="213" t="s">
        <v>7569</v>
      </c>
      <c r="G168" s="214" t="s">
        <v>502</v>
      </c>
      <c r="H168" s="215">
        <v>42.393999999999998</v>
      </c>
      <c r="I168" s="216"/>
      <c r="J168" s="217">
        <f>ROUND(I168*H168,2)</f>
        <v>0</v>
      </c>
      <c r="K168" s="218"/>
      <c r="L168" s="41"/>
      <c r="M168" s="219" t="s">
        <v>1</v>
      </c>
      <c r="N168" s="220" t="s">
        <v>48</v>
      </c>
      <c r="O168" s="73"/>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124</v>
      </c>
      <c r="AT168" s="223" t="s">
        <v>400</v>
      </c>
      <c r="AU168" s="223" t="s">
        <v>93</v>
      </c>
      <c r="AY168" s="18" t="s">
        <v>397</v>
      </c>
      <c r="BE168" s="224">
        <f>IF(N168="základní",J168,0)</f>
        <v>0</v>
      </c>
      <c r="BF168" s="224">
        <f>IF(N168="snížená",J168,0)</f>
        <v>0</v>
      </c>
      <c r="BG168" s="224">
        <f>IF(N168="zákl. přenesená",J168,0)</f>
        <v>0</v>
      </c>
      <c r="BH168" s="224">
        <f>IF(N168="sníž. přenesená",J168,0)</f>
        <v>0</v>
      </c>
      <c r="BI168" s="224">
        <f>IF(N168="nulová",J168,0)</f>
        <v>0</v>
      </c>
      <c r="BJ168" s="18" t="s">
        <v>91</v>
      </c>
      <c r="BK168" s="224">
        <f>ROUND(I168*H168,2)</f>
        <v>0</v>
      </c>
      <c r="BL168" s="18" t="s">
        <v>124</v>
      </c>
      <c r="BM168" s="223" t="s">
        <v>188</v>
      </c>
    </row>
    <row r="169" spans="1:65" s="13" customFormat="1">
      <c r="B169" s="233"/>
      <c r="C169" s="234"/>
      <c r="D169" s="225" t="s">
        <v>465</v>
      </c>
      <c r="E169" s="235" t="s">
        <v>1</v>
      </c>
      <c r="F169" s="236" t="s">
        <v>9258</v>
      </c>
      <c r="G169" s="234"/>
      <c r="H169" s="237">
        <v>42.393999999999998</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4" customFormat="1">
      <c r="B170" s="244"/>
      <c r="C170" s="245"/>
      <c r="D170" s="225" t="s">
        <v>465</v>
      </c>
      <c r="E170" s="246" t="s">
        <v>1</v>
      </c>
      <c r="F170" s="247" t="s">
        <v>467</v>
      </c>
      <c r="G170" s="245"/>
      <c r="H170" s="248">
        <v>42.393999999999998</v>
      </c>
      <c r="I170" s="249"/>
      <c r="J170" s="245"/>
      <c r="K170" s="245"/>
      <c r="L170" s="250"/>
      <c r="M170" s="251"/>
      <c r="N170" s="252"/>
      <c r="O170" s="252"/>
      <c r="P170" s="252"/>
      <c r="Q170" s="252"/>
      <c r="R170" s="252"/>
      <c r="S170" s="252"/>
      <c r="T170" s="253"/>
      <c r="AT170" s="254" t="s">
        <v>465</v>
      </c>
      <c r="AU170" s="254" t="s">
        <v>93</v>
      </c>
      <c r="AV170" s="14" t="s">
        <v>124</v>
      </c>
      <c r="AW170" s="14" t="s">
        <v>38</v>
      </c>
      <c r="AX170" s="14" t="s">
        <v>91</v>
      </c>
      <c r="AY170" s="254" t="s">
        <v>397</v>
      </c>
    </row>
    <row r="171" spans="1:65" s="2" customFormat="1" ht="16.5" customHeight="1">
      <c r="A171" s="36"/>
      <c r="B171" s="37"/>
      <c r="C171" s="211" t="s">
        <v>154</v>
      </c>
      <c r="D171" s="211" t="s">
        <v>400</v>
      </c>
      <c r="E171" s="212" t="s">
        <v>542</v>
      </c>
      <c r="F171" s="213" t="s">
        <v>543</v>
      </c>
      <c r="G171" s="214" t="s">
        <v>464</v>
      </c>
      <c r="H171" s="215">
        <v>23.552</v>
      </c>
      <c r="I171" s="216"/>
      <c r="J171" s="217">
        <f>ROUND(I171*H171,2)</f>
        <v>0</v>
      </c>
      <c r="K171" s="218"/>
      <c r="L171" s="41"/>
      <c r="M171" s="219" t="s">
        <v>1</v>
      </c>
      <c r="N171" s="220" t="s">
        <v>48</v>
      </c>
      <c r="O171" s="73"/>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124</v>
      </c>
      <c r="AT171" s="223" t="s">
        <v>400</v>
      </c>
      <c r="AU171" s="223" t="s">
        <v>93</v>
      </c>
      <c r="AY171" s="18" t="s">
        <v>397</v>
      </c>
      <c r="BE171" s="224">
        <f>IF(N171="základní",J171,0)</f>
        <v>0</v>
      </c>
      <c r="BF171" s="224">
        <f>IF(N171="snížená",J171,0)</f>
        <v>0</v>
      </c>
      <c r="BG171" s="224">
        <f>IF(N171="zákl. přenesená",J171,0)</f>
        <v>0</v>
      </c>
      <c r="BH171" s="224">
        <f>IF(N171="sníž. přenesená",J171,0)</f>
        <v>0</v>
      </c>
      <c r="BI171" s="224">
        <f>IF(N171="nulová",J171,0)</f>
        <v>0</v>
      </c>
      <c r="BJ171" s="18" t="s">
        <v>91</v>
      </c>
      <c r="BK171" s="224">
        <f>ROUND(I171*H171,2)</f>
        <v>0</v>
      </c>
      <c r="BL171" s="18" t="s">
        <v>124</v>
      </c>
      <c r="BM171" s="223" t="s">
        <v>194</v>
      </c>
    </row>
    <row r="172" spans="1:65" s="2" customFormat="1" ht="21.75" customHeight="1">
      <c r="A172" s="36"/>
      <c r="B172" s="37"/>
      <c r="C172" s="211" t="s">
        <v>157</v>
      </c>
      <c r="D172" s="211" t="s">
        <v>400</v>
      </c>
      <c r="E172" s="212" t="s">
        <v>586</v>
      </c>
      <c r="F172" s="213" t="s">
        <v>587</v>
      </c>
      <c r="G172" s="214" t="s">
        <v>464</v>
      </c>
      <c r="H172" s="215">
        <v>8.3930000000000007</v>
      </c>
      <c r="I172" s="216"/>
      <c r="J172" s="217">
        <f>ROUND(I172*H172,2)</f>
        <v>0</v>
      </c>
      <c r="K172" s="218"/>
      <c r="L172" s="41"/>
      <c r="M172" s="219" t="s">
        <v>1</v>
      </c>
      <c r="N172" s="220" t="s">
        <v>48</v>
      </c>
      <c r="O172" s="73"/>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124</v>
      </c>
      <c r="AT172" s="223" t="s">
        <v>400</v>
      </c>
      <c r="AU172" s="223" t="s">
        <v>93</v>
      </c>
      <c r="AY172" s="18" t="s">
        <v>397</v>
      </c>
      <c r="BE172" s="224">
        <f>IF(N172="základní",J172,0)</f>
        <v>0</v>
      </c>
      <c r="BF172" s="224">
        <f>IF(N172="snížená",J172,0)</f>
        <v>0</v>
      </c>
      <c r="BG172" s="224">
        <f>IF(N172="zákl. přenesená",J172,0)</f>
        <v>0</v>
      </c>
      <c r="BH172" s="224">
        <f>IF(N172="sníž. přenesená",J172,0)</f>
        <v>0</v>
      </c>
      <c r="BI172" s="224">
        <f>IF(N172="nulová",J172,0)</f>
        <v>0</v>
      </c>
      <c r="BJ172" s="18" t="s">
        <v>91</v>
      </c>
      <c r="BK172" s="224">
        <f>ROUND(I172*H172,2)</f>
        <v>0</v>
      </c>
      <c r="BL172" s="18" t="s">
        <v>124</v>
      </c>
      <c r="BM172" s="223" t="s">
        <v>200</v>
      </c>
    </row>
    <row r="173" spans="1:65" s="13" customFormat="1">
      <c r="B173" s="233"/>
      <c r="C173" s="234"/>
      <c r="D173" s="225" t="s">
        <v>465</v>
      </c>
      <c r="E173" s="235" t="s">
        <v>1</v>
      </c>
      <c r="F173" s="236" t="s">
        <v>9259</v>
      </c>
      <c r="G173" s="234"/>
      <c r="H173" s="237">
        <v>8.3930000000000007</v>
      </c>
      <c r="I173" s="238"/>
      <c r="J173" s="234"/>
      <c r="K173" s="234"/>
      <c r="L173" s="239"/>
      <c r="M173" s="240"/>
      <c r="N173" s="241"/>
      <c r="O173" s="241"/>
      <c r="P173" s="241"/>
      <c r="Q173" s="241"/>
      <c r="R173" s="241"/>
      <c r="S173" s="241"/>
      <c r="T173" s="242"/>
      <c r="AT173" s="243" t="s">
        <v>465</v>
      </c>
      <c r="AU173" s="243" t="s">
        <v>93</v>
      </c>
      <c r="AV173" s="13" t="s">
        <v>93</v>
      </c>
      <c r="AW173" s="13" t="s">
        <v>38</v>
      </c>
      <c r="AX173" s="13" t="s">
        <v>83</v>
      </c>
      <c r="AY173" s="243" t="s">
        <v>397</v>
      </c>
    </row>
    <row r="174" spans="1:65" s="14" customFormat="1">
      <c r="B174" s="244"/>
      <c r="C174" s="245"/>
      <c r="D174" s="225" t="s">
        <v>465</v>
      </c>
      <c r="E174" s="246" t="s">
        <v>1</v>
      </c>
      <c r="F174" s="247" t="s">
        <v>467</v>
      </c>
      <c r="G174" s="245"/>
      <c r="H174" s="248">
        <v>8.3930000000000007</v>
      </c>
      <c r="I174" s="249"/>
      <c r="J174" s="245"/>
      <c r="K174" s="245"/>
      <c r="L174" s="250"/>
      <c r="M174" s="251"/>
      <c r="N174" s="252"/>
      <c r="O174" s="252"/>
      <c r="P174" s="252"/>
      <c r="Q174" s="252"/>
      <c r="R174" s="252"/>
      <c r="S174" s="252"/>
      <c r="T174" s="253"/>
      <c r="AT174" s="254" t="s">
        <v>465</v>
      </c>
      <c r="AU174" s="254" t="s">
        <v>93</v>
      </c>
      <c r="AV174" s="14" t="s">
        <v>124</v>
      </c>
      <c r="AW174" s="14" t="s">
        <v>38</v>
      </c>
      <c r="AX174" s="14" t="s">
        <v>91</v>
      </c>
      <c r="AY174" s="254" t="s">
        <v>397</v>
      </c>
    </row>
    <row r="175" spans="1:65" s="2" customFormat="1" ht="21.75" customHeight="1">
      <c r="A175" s="36"/>
      <c r="B175" s="37"/>
      <c r="C175" s="211" t="s">
        <v>8</v>
      </c>
      <c r="D175" s="211" t="s">
        <v>400</v>
      </c>
      <c r="E175" s="212" t="s">
        <v>544</v>
      </c>
      <c r="F175" s="213" t="s">
        <v>545</v>
      </c>
      <c r="G175" s="214" t="s">
        <v>546</v>
      </c>
      <c r="H175" s="215">
        <v>62.392000000000003</v>
      </c>
      <c r="I175" s="216"/>
      <c r="J175" s="217">
        <f>ROUND(I175*H175,2)</f>
        <v>0</v>
      </c>
      <c r="K175" s="218"/>
      <c r="L175" s="41"/>
      <c r="M175" s="219" t="s">
        <v>1</v>
      </c>
      <c r="N175" s="220" t="s">
        <v>48</v>
      </c>
      <c r="O175" s="73"/>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124</v>
      </c>
      <c r="AT175" s="223" t="s">
        <v>400</v>
      </c>
      <c r="AU175" s="223" t="s">
        <v>93</v>
      </c>
      <c r="AY175" s="18" t="s">
        <v>397</v>
      </c>
      <c r="BE175" s="224">
        <f>IF(N175="základní",J175,0)</f>
        <v>0</v>
      </c>
      <c r="BF175" s="224">
        <f>IF(N175="snížená",J175,0)</f>
        <v>0</v>
      </c>
      <c r="BG175" s="224">
        <f>IF(N175="zákl. přenesená",J175,0)</f>
        <v>0</v>
      </c>
      <c r="BH175" s="224">
        <f>IF(N175="sníž. přenesená",J175,0)</f>
        <v>0</v>
      </c>
      <c r="BI175" s="224">
        <f>IF(N175="nulová",J175,0)</f>
        <v>0</v>
      </c>
      <c r="BJ175" s="18" t="s">
        <v>91</v>
      </c>
      <c r="BK175" s="224">
        <f>ROUND(I175*H175,2)</f>
        <v>0</v>
      </c>
      <c r="BL175" s="18" t="s">
        <v>124</v>
      </c>
      <c r="BM175" s="223" t="s">
        <v>206</v>
      </c>
    </row>
    <row r="176" spans="1:65" s="13" customFormat="1">
      <c r="B176" s="233"/>
      <c r="C176" s="234"/>
      <c r="D176" s="225" t="s">
        <v>465</v>
      </c>
      <c r="E176" s="235" t="s">
        <v>1</v>
      </c>
      <c r="F176" s="236" t="s">
        <v>9260</v>
      </c>
      <c r="G176" s="234"/>
      <c r="H176" s="237">
        <v>62.392000000000003</v>
      </c>
      <c r="I176" s="238"/>
      <c r="J176" s="234"/>
      <c r="K176" s="234"/>
      <c r="L176" s="239"/>
      <c r="M176" s="240"/>
      <c r="N176" s="241"/>
      <c r="O176" s="241"/>
      <c r="P176" s="241"/>
      <c r="Q176" s="241"/>
      <c r="R176" s="241"/>
      <c r="S176" s="241"/>
      <c r="T176" s="242"/>
      <c r="AT176" s="243" t="s">
        <v>465</v>
      </c>
      <c r="AU176" s="243" t="s">
        <v>93</v>
      </c>
      <c r="AV176" s="13" t="s">
        <v>93</v>
      </c>
      <c r="AW176" s="13" t="s">
        <v>38</v>
      </c>
      <c r="AX176" s="13" t="s">
        <v>83</v>
      </c>
      <c r="AY176" s="243" t="s">
        <v>397</v>
      </c>
    </row>
    <row r="177" spans="1:65" s="14" customFormat="1">
      <c r="B177" s="244"/>
      <c r="C177" s="245"/>
      <c r="D177" s="225" t="s">
        <v>465</v>
      </c>
      <c r="E177" s="246" t="s">
        <v>1</v>
      </c>
      <c r="F177" s="247" t="s">
        <v>467</v>
      </c>
      <c r="G177" s="245"/>
      <c r="H177" s="248">
        <v>62.392000000000003</v>
      </c>
      <c r="I177" s="249"/>
      <c r="J177" s="245"/>
      <c r="K177" s="245"/>
      <c r="L177" s="250"/>
      <c r="M177" s="251"/>
      <c r="N177" s="252"/>
      <c r="O177" s="252"/>
      <c r="P177" s="252"/>
      <c r="Q177" s="252"/>
      <c r="R177" s="252"/>
      <c r="S177" s="252"/>
      <c r="T177" s="253"/>
      <c r="AT177" s="254" t="s">
        <v>465</v>
      </c>
      <c r="AU177" s="254" t="s">
        <v>93</v>
      </c>
      <c r="AV177" s="14" t="s">
        <v>124</v>
      </c>
      <c r="AW177" s="14" t="s">
        <v>38</v>
      </c>
      <c r="AX177" s="14" t="s">
        <v>91</v>
      </c>
      <c r="AY177" s="254" t="s">
        <v>397</v>
      </c>
    </row>
    <row r="178" spans="1:65" s="2" customFormat="1" ht="21.75" customHeight="1">
      <c r="A178" s="36"/>
      <c r="B178" s="37"/>
      <c r="C178" s="211" t="s">
        <v>162</v>
      </c>
      <c r="D178" s="211" t="s">
        <v>400</v>
      </c>
      <c r="E178" s="212" t="s">
        <v>9261</v>
      </c>
      <c r="F178" s="213" t="s">
        <v>9262</v>
      </c>
      <c r="G178" s="214" t="s">
        <v>656</v>
      </c>
      <c r="H178" s="215">
        <v>16</v>
      </c>
      <c r="I178" s="216"/>
      <c r="J178" s="217">
        <f>ROUND(I178*H178,2)</f>
        <v>0</v>
      </c>
      <c r="K178" s="218"/>
      <c r="L178" s="41"/>
      <c r="M178" s="219" t="s">
        <v>1</v>
      </c>
      <c r="N178" s="220" t="s">
        <v>48</v>
      </c>
      <c r="O178" s="73"/>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124</v>
      </c>
      <c r="AT178" s="223" t="s">
        <v>400</v>
      </c>
      <c r="AU178" s="223" t="s">
        <v>93</v>
      </c>
      <c r="AY178" s="18" t="s">
        <v>397</v>
      </c>
      <c r="BE178" s="224">
        <f>IF(N178="základní",J178,0)</f>
        <v>0</v>
      </c>
      <c r="BF178" s="224">
        <f>IF(N178="snížená",J178,0)</f>
        <v>0</v>
      </c>
      <c r="BG178" s="224">
        <f>IF(N178="zákl. přenesená",J178,0)</f>
        <v>0</v>
      </c>
      <c r="BH178" s="224">
        <f>IF(N178="sníž. přenesená",J178,0)</f>
        <v>0</v>
      </c>
      <c r="BI178" s="224">
        <f>IF(N178="nulová",J178,0)</f>
        <v>0</v>
      </c>
      <c r="BJ178" s="18" t="s">
        <v>91</v>
      </c>
      <c r="BK178" s="224">
        <f>ROUND(I178*H178,2)</f>
        <v>0</v>
      </c>
      <c r="BL178" s="18" t="s">
        <v>124</v>
      </c>
      <c r="BM178" s="223" t="s">
        <v>212</v>
      </c>
    </row>
    <row r="179" spans="1:65" s="2" customFormat="1" ht="16.5" customHeight="1">
      <c r="A179" s="36"/>
      <c r="B179" s="37"/>
      <c r="C179" s="211" t="s">
        <v>165</v>
      </c>
      <c r="D179" s="211" t="s">
        <v>400</v>
      </c>
      <c r="E179" s="212" t="s">
        <v>7575</v>
      </c>
      <c r="F179" s="213" t="s">
        <v>549</v>
      </c>
      <c r="G179" s="214" t="s">
        <v>464</v>
      </c>
      <c r="H179" s="215">
        <v>8.3930000000000007</v>
      </c>
      <c r="I179" s="216"/>
      <c r="J179" s="217">
        <f>ROUND(I179*H179,2)</f>
        <v>0</v>
      </c>
      <c r="K179" s="218"/>
      <c r="L179" s="41"/>
      <c r="M179" s="219" t="s">
        <v>1</v>
      </c>
      <c r="N179" s="220" t="s">
        <v>48</v>
      </c>
      <c r="O179" s="73"/>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124</v>
      </c>
      <c r="AT179" s="223" t="s">
        <v>400</v>
      </c>
      <c r="AU179" s="223" t="s">
        <v>93</v>
      </c>
      <c r="AY179" s="18" t="s">
        <v>397</v>
      </c>
      <c r="BE179" s="224">
        <f>IF(N179="základní",J179,0)</f>
        <v>0</v>
      </c>
      <c r="BF179" s="224">
        <f>IF(N179="snížená",J179,0)</f>
        <v>0</v>
      </c>
      <c r="BG179" s="224">
        <f>IF(N179="zákl. přenesená",J179,0)</f>
        <v>0</v>
      </c>
      <c r="BH179" s="224">
        <f>IF(N179="sníž. přenesená",J179,0)</f>
        <v>0</v>
      </c>
      <c r="BI179" s="224">
        <f>IF(N179="nulová",J179,0)</f>
        <v>0</v>
      </c>
      <c r="BJ179" s="18" t="s">
        <v>91</v>
      </c>
      <c r="BK179" s="224">
        <f>ROUND(I179*H179,2)</f>
        <v>0</v>
      </c>
      <c r="BL179" s="18" t="s">
        <v>124</v>
      </c>
      <c r="BM179" s="223" t="s">
        <v>215</v>
      </c>
    </row>
    <row r="180" spans="1:65" s="12" customFormat="1" ht="22.9" customHeight="1">
      <c r="B180" s="195"/>
      <c r="C180" s="196"/>
      <c r="D180" s="197" t="s">
        <v>82</v>
      </c>
      <c r="E180" s="209" t="s">
        <v>93</v>
      </c>
      <c r="F180" s="209" t="s">
        <v>594</v>
      </c>
      <c r="G180" s="196"/>
      <c r="H180" s="196"/>
      <c r="I180" s="199"/>
      <c r="J180" s="210">
        <f>BK180</f>
        <v>0</v>
      </c>
      <c r="K180" s="196"/>
      <c r="L180" s="201"/>
      <c r="M180" s="202"/>
      <c r="N180" s="203"/>
      <c r="O180" s="203"/>
      <c r="P180" s="204">
        <f>SUM(P181:P194)</f>
        <v>0</v>
      </c>
      <c r="Q180" s="203"/>
      <c r="R180" s="204">
        <f>SUM(R181:R194)</f>
        <v>0</v>
      </c>
      <c r="S180" s="203"/>
      <c r="T180" s="205">
        <f>SUM(T181:T194)</f>
        <v>0</v>
      </c>
      <c r="AR180" s="206" t="s">
        <v>91</v>
      </c>
      <c r="AT180" s="207" t="s">
        <v>82</v>
      </c>
      <c r="AU180" s="207" t="s">
        <v>91</v>
      </c>
      <c r="AY180" s="206" t="s">
        <v>397</v>
      </c>
      <c r="BK180" s="208">
        <f>SUM(BK181:BK194)</f>
        <v>0</v>
      </c>
    </row>
    <row r="181" spans="1:65" s="2" customFormat="1" ht="21.75" customHeight="1">
      <c r="A181" s="36"/>
      <c r="B181" s="37"/>
      <c r="C181" s="211" t="s">
        <v>168</v>
      </c>
      <c r="D181" s="211" t="s">
        <v>400</v>
      </c>
      <c r="E181" s="212" t="s">
        <v>7576</v>
      </c>
      <c r="F181" s="213" t="s">
        <v>7577</v>
      </c>
      <c r="G181" s="214" t="s">
        <v>464</v>
      </c>
      <c r="H181" s="215">
        <v>0.68600000000000005</v>
      </c>
      <c r="I181" s="216"/>
      <c r="J181" s="217">
        <f>ROUND(I181*H181,2)</f>
        <v>0</v>
      </c>
      <c r="K181" s="218"/>
      <c r="L181" s="41"/>
      <c r="M181" s="219" t="s">
        <v>1</v>
      </c>
      <c r="N181" s="22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124</v>
      </c>
      <c r="AT181" s="223" t="s">
        <v>400</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661</v>
      </c>
    </row>
    <row r="182" spans="1:65" s="13" customFormat="1">
      <c r="B182" s="233"/>
      <c r="C182" s="234"/>
      <c r="D182" s="225" t="s">
        <v>465</v>
      </c>
      <c r="E182" s="235" t="s">
        <v>1</v>
      </c>
      <c r="F182" s="236" t="s">
        <v>9263</v>
      </c>
      <c r="G182" s="234"/>
      <c r="H182" s="237">
        <v>0.68600000000000005</v>
      </c>
      <c r="I182" s="238"/>
      <c r="J182" s="234"/>
      <c r="K182" s="234"/>
      <c r="L182" s="239"/>
      <c r="M182" s="240"/>
      <c r="N182" s="241"/>
      <c r="O182" s="241"/>
      <c r="P182" s="241"/>
      <c r="Q182" s="241"/>
      <c r="R182" s="241"/>
      <c r="S182" s="241"/>
      <c r="T182" s="242"/>
      <c r="AT182" s="243" t="s">
        <v>465</v>
      </c>
      <c r="AU182" s="243" t="s">
        <v>93</v>
      </c>
      <c r="AV182" s="13" t="s">
        <v>93</v>
      </c>
      <c r="AW182" s="13" t="s">
        <v>38</v>
      </c>
      <c r="AX182" s="13" t="s">
        <v>83</v>
      </c>
      <c r="AY182" s="243" t="s">
        <v>397</v>
      </c>
    </row>
    <row r="183" spans="1:65" s="14" customFormat="1">
      <c r="B183" s="244"/>
      <c r="C183" s="245"/>
      <c r="D183" s="225" t="s">
        <v>465</v>
      </c>
      <c r="E183" s="246" t="s">
        <v>1</v>
      </c>
      <c r="F183" s="247" t="s">
        <v>467</v>
      </c>
      <c r="G183" s="245"/>
      <c r="H183" s="248">
        <v>0.68600000000000005</v>
      </c>
      <c r="I183" s="249"/>
      <c r="J183" s="245"/>
      <c r="K183" s="245"/>
      <c r="L183" s="250"/>
      <c r="M183" s="251"/>
      <c r="N183" s="252"/>
      <c r="O183" s="252"/>
      <c r="P183" s="252"/>
      <c r="Q183" s="252"/>
      <c r="R183" s="252"/>
      <c r="S183" s="252"/>
      <c r="T183" s="253"/>
      <c r="AT183" s="254" t="s">
        <v>465</v>
      </c>
      <c r="AU183" s="254" t="s">
        <v>93</v>
      </c>
      <c r="AV183" s="14" t="s">
        <v>124</v>
      </c>
      <c r="AW183" s="14" t="s">
        <v>38</v>
      </c>
      <c r="AX183" s="14" t="s">
        <v>91</v>
      </c>
      <c r="AY183" s="254" t="s">
        <v>397</v>
      </c>
    </row>
    <row r="184" spans="1:65" s="2" customFormat="1" ht="21.75" customHeight="1">
      <c r="A184" s="36"/>
      <c r="B184" s="37"/>
      <c r="C184" s="211" t="s">
        <v>171</v>
      </c>
      <c r="D184" s="211" t="s">
        <v>400</v>
      </c>
      <c r="E184" s="212" t="s">
        <v>9264</v>
      </c>
      <c r="F184" s="213" t="s">
        <v>9265</v>
      </c>
      <c r="G184" s="214" t="s">
        <v>464</v>
      </c>
      <c r="H184" s="215">
        <v>1.0289999999999999</v>
      </c>
      <c r="I184" s="216"/>
      <c r="J184" s="217">
        <f>ROUND(I184*H184,2)</f>
        <v>0</v>
      </c>
      <c r="K184" s="218"/>
      <c r="L184" s="41"/>
      <c r="M184" s="219" t="s">
        <v>1</v>
      </c>
      <c r="N184" s="220" t="s">
        <v>48</v>
      </c>
      <c r="O184" s="73"/>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124</v>
      </c>
      <c r="AT184" s="223" t="s">
        <v>400</v>
      </c>
      <c r="AU184" s="223" t="s">
        <v>93</v>
      </c>
      <c r="AY184" s="18" t="s">
        <v>397</v>
      </c>
      <c r="BE184" s="224">
        <f>IF(N184="základní",J184,0)</f>
        <v>0</v>
      </c>
      <c r="BF184" s="224">
        <f>IF(N184="snížená",J184,0)</f>
        <v>0</v>
      </c>
      <c r="BG184" s="224">
        <f>IF(N184="zákl. přenesená",J184,0)</f>
        <v>0</v>
      </c>
      <c r="BH184" s="224">
        <f>IF(N184="sníž. přenesená",J184,0)</f>
        <v>0</v>
      </c>
      <c r="BI184" s="224">
        <f>IF(N184="nulová",J184,0)</f>
        <v>0</v>
      </c>
      <c r="BJ184" s="18" t="s">
        <v>91</v>
      </c>
      <c r="BK184" s="224">
        <f>ROUND(I184*H184,2)</f>
        <v>0</v>
      </c>
      <c r="BL184" s="18" t="s">
        <v>124</v>
      </c>
      <c r="BM184" s="223" t="s">
        <v>664</v>
      </c>
    </row>
    <row r="185" spans="1:65" s="13" customFormat="1">
      <c r="B185" s="233"/>
      <c r="C185" s="234"/>
      <c r="D185" s="225" t="s">
        <v>465</v>
      </c>
      <c r="E185" s="235" t="s">
        <v>1</v>
      </c>
      <c r="F185" s="236" t="s">
        <v>9266</v>
      </c>
      <c r="G185" s="234"/>
      <c r="H185" s="237">
        <v>1.0289999999999999</v>
      </c>
      <c r="I185" s="238"/>
      <c r="J185" s="234"/>
      <c r="K185" s="234"/>
      <c r="L185" s="239"/>
      <c r="M185" s="240"/>
      <c r="N185" s="241"/>
      <c r="O185" s="241"/>
      <c r="P185" s="241"/>
      <c r="Q185" s="241"/>
      <c r="R185" s="241"/>
      <c r="S185" s="241"/>
      <c r="T185" s="242"/>
      <c r="AT185" s="243" t="s">
        <v>465</v>
      </c>
      <c r="AU185" s="243" t="s">
        <v>93</v>
      </c>
      <c r="AV185" s="13" t="s">
        <v>93</v>
      </c>
      <c r="AW185" s="13" t="s">
        <v>38</v>
      </c>
      <c r="AX185" s="13" t="s">
        <v>83</v>
      </c>
      <c r="AY185" s="243" t="s">
        <v>397</v>
      </c>
    </row>
    <row r="186" spans="1:65" s="14" customFormat="1">
      <c r="B186" s="244"/>
      <c r="C186" s="245"/>
      <c r="D186" s="225" t="s">
        <v>465</v>
      </c>
      <c r="E186" s="246" t="s">
        <v>1</v>
      </c>
      <c r="F186" s="247" t="s">
        <v>467</v>
      </c>
      <c r="G186" s="245"/>
      <c r="H186" s="248">
        <v>1.0289999999999999</v>
      </c>
      <c r="I186" s="249"/>
      <c r="J186" s="245"/>
      <c r="K186" s="245"/>
      <c r="L186" s="250"/>
      <c r="M186" s="251"/>
      <c r="N186" s="252"/>
      <c r="O186" s="252"/>
      <c r="P186" s="252"/>
      <c r="Q186" s="252"/>
      <c r="R186" s="252"/>
      <c r="S186" s="252"/>
      <c r="T186" s="253"/>
      <c r="AT186" s="254" t="s">
        <v>465</v>
      </c>
      <c r="AU186" s="254" t="s">
        <v>93</v>
      </c>
      <c r="AV186" s="14" t="s">
        <v>124</v>
      </c>
      <c r="AW186" s="14" t="s">
        <v>38</v>
      </c>
      <c r="AX186" s="14" t="s">
        <v>91</v>
      </c>
      <c r="AY186" s="254" t="s">
        <v>397</v>
      </c>
    </row>
    <row r="187" spans="1:65" s="2" customFormat="1" ht="16.5" customHeight="1">
      <c r="A187" s="36"/>
      <c r="B187" s="37"/>
      <c r="C187" s="211" t="s">
        <v>174</v>
      </c>
      <c r="D187" s="211" t="s">
        <v>400</v>
      </c>
      <c r="E187" s="212" t="s">
        <v>9267</v>
      </c>
      <c r="F187" s="213" t="s">
        <v>9268</v>
      </c>
      <c r="G187" s="214" t="s">
        <v>546</v>
      </c>
      <c r="H187" s="215">
        <v>11.76</v>
      </c>
      <c r="I187" s="216"/>
      <c r="J187" s="217">
        <f>ROUND(I187*H187,2)</f>
        <v>0</v>
      </c>
      <c r="K187" s="218"/>
      <c r="L187" s="41"/>
      <c r="M187" s="219" t="s">
        <v>1</v>
      </c>
      <c r="N187" s="220" t="s">
        <v>48</v>
      </c>
      <c r="O187" s="73"/>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124</v>
      </c>
      <c r="AT187" s="223" t="s">
        <v>400</v>
      </c>
      <c r="AU187" s="223" t="s">
        <v>93</v>
      </c>
      <c r="AY187" s="18" t="s">
        <v>397</v>
      </c>
      <c r="BE187" s="224">
        <f>IF(N187="základní",J187,0)</f>
        <v>0</v>
      </c>
      <c r="BF187" s="224">
        <f>IF(N187="snížená",J187,0)</f>
        <v>0</v>
      </c>
      <c r="BG187" s="224">
        <f>IF(N187="zákl. přenesená",J187,0)</f>
        <v>0</v>
      </c>
      <c r="BH187" s="224">
        <f>IF(N187="sníž. přenesená",J187,0)</f>
        <v>0</v>
      </c>
      <c r="BI187" s="224">
        <f>IF(N187="nulová",J187,0)</f>
        <v>0</v>
      </c>
      <c r="BJ187" s="18" t="s">
        <v>91</v>
      </c>
      <c r="BK187" s="224">
        <f>ROUND(I187*H187,2)</f>
        <v>0</v>
      </c>
      <c r="BL187" s="18" t="s">
        <v>124</v>
      </c>
      <c r="BM187" s="223" t="s">
        <v>667</v>
      </c>
    </row>
    <row r="188" spans="1:65" s="13" customFormat="1">
      <c r="B188" s="233"/>
      <c r="C188" s="234"/>
      <c r="D188" s="225" t="s">
        <v>465</v>
      </c>
      <c r="E188" s="235" t="s">
        <v>1</v>
      </c>
      <c r="F188" s="236" t="s">
        <v>9269</v>
      </c>
      <c r="G188" s="234"/>
      <c r="H188" s="237">
        <v>11.76</v>
      </c>
      <c r="I188" s="238"/>
      <c r="J188" s="234"/>
      <c r="K188" s="234"/>
      <c r="L188" s="239"/>
      <c r="M188" s="240"/>
      <c r="N188" s="241"/>
      <c r="O188" s="241"/>
      <c r="P188" s="241"/>
      <c r="Q188" s="241"/>
      <c r="R188" s="241"/>
      <c r="S188" s="241"/>
      <c r="T188" s="242"/>
      <c r="AT188" s="243" t="s">
        <v>465</v>
      </c>
      <c r="AU188" s="243" t="s">
        <v>93</v>
      </c>
      <c r="AV188" s="13" t="s">
        <v>93</v>
      </c>
      <c r="AW188" s="13" t="s">
        <v>38</v>
      </c>
      <c r="AX188" s="13" t="s">
        <v>83</v>
      </c>
      <c r="AY188" s="243" t="s">
        <v>397</v>
      </c>
    </row>
    <row r="189" spans="1:65" s="14" customFormat="1">
      <c r="B189" s="244"/>
      <c r="C189" s="245"/>
      <c r="D189" s="225" t="s">
        <v>465</v>
      </c>
      <c r="E189" s="246" t="s">
        <v>1</v>
      </c>
      <c r="F189" s="247" t="s">
        <v>467</v>
      </c>
      <c r="G189" s="245"/>
      <c r="H189" s="248">
        <v>11.76</v>
      </c>
      <c r="I189" s="249"/>
      <c r="J189" s="245"/>
      <c r="K189" s="245"/>
      <c r="L189" s="250"/>
      <c r="M189" s="251"/>
      <c r="N189" s="252"/>
      <c r="O189" s="252"/>
      <c r="P189" s="252"/>
      <c r="Q189" s="252"/>
      <c r="R189" s="252"/>
      <c r="S189" s="252"/>
      <c r="T189" s="253"/>
      <c r="AT189" s="254" t="s">
        <v>465</v>
      </c>
      <c r="AU189" s="254" t="s">
        <v>93</v>
      </c>
      <c r="AV189" s="14" t="s">
        <v>124</v>
      </c>
      <c r="AW189" s="14" t="s">
        <v>38</v>
      </c>
      <c r="AX189" s="14" t="s">
        <v>91</v>
      </c>
      <c r="AY189" s="254" t="s">
        <v>397</v>
      </c>
    </row>
    <row r="190" spans="1:65" s="2" customFormat="1" ht="16.5" customHeight="1">
      <c r="A190" s="36"/>
      <c r="B190" s="37"/>
      <c r="C190" s="211" t="s">
        <v>7</v>
      </c>
      <c r="D190" s="211" t="s">
        <v>400</v>
      </c>
      <c r="E190" s="212" t="s">
        <v>9270</v>
      </c>
      <c r="F190" s="213" t="s">
        <v>9271</v>
      </c>
      <c r="G190" s="214" t="s">
        <v>546</v>
      </c>
      <c r="H190" s="215">
        <v>11.76</v>
      </c>
      <c r="I190" s="216"/>
      <c r="J190" s="217">
        <f>ROUND(I190*H190,2)</f>
        <v>0</v>
      </c>
      <c r="K190" s="218"/>
      <c r="L190" s="41"/>
      <c r="M190" s="219" t="s">
        <v>1</v>
      </c>
      <c r="N190" s="220" t="s">
        <v>48</v>
      </c>
      <c r="O190" s="73"/>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124</v>
      </c>
      <c r="AT190" s="223" t="s">
        <v>400</v>
      </c>
      <c r="AU190" s="223" t="s">
        <v>93</v>
      </c>
      <c r="AY190" s="18" t="s">
        <v>397</v>
      </c>
      <c r="BE190" s="224">
        <f>IF(N190="základní",J190,0)</f>
        <v>0</v>
      </c>
      <c r="BF190" s="224">
        <f>IF(N190="snížená",J190,0)</f>
        <v>0</v>
      </c>
      <c r="BG190" s="224">
        <f>IF(N190="zákl. přenesená",J190,0)</f>
        <v>0</v>
      </c>
      <c r="BH190" s="224">
        <f>IF(N190="sníž. přenesená",J190,0)</f>
        <v>0</v>
      </c>
      <c r="BI190" s="224">
        <f>IF(N190="nulová",J190,0)</f>
        <v>0</v>
      </c>
      <c r="BJ190" s="18" t="s">
        <v>91</v>
      </c>
      <c r="BK190" s="224">
        <f>ROUND(I190*H190,2)</f>
        <v>0</v>
      </c>
      <c r="BL190" s="18" t="s">
        <v>124</v>
      </c>
      <c r="BM190" s="223" t="s">
        <v>670</v>
      </c>
    </row>
    <row r="191" spans="1:65" s="2" customFormat="1" ht="16.5" customHeight="1">
      <c r="A191" s="36"/>
      <c r="B191" s="37"/>
      <c r="C191" s="211" t="s">
        <v>179</v>
      </c>
      <c r="D191" s="211" t="s">
        <v>400</v>
      </c>
      <c r="E191" s="212" t="s">
        <v>9272</v>
      </c>
      <c r="F191" s="213" t="s">
        <v>9273</v>
      </c>
      <c r="G191" s="214" t="s">
        <v>502</v>
      </c>
      <c r="H191" s="215">
        <v>5.0999999999999997E-2</v>
      </c>
      <c r="I191" s="216"/>
      <c r="J191" s="217">
        <f>ROUND(I191*H191,2)</f>
        <v>0</v>
      </c>
      <c r="K191" s="218"/>
      <c r="L191" s="41"/>
      <c r="M191" s="219" t="s">
        <v>1</v>
      </c>
      <c r="N191" s="220" t="s">
        <v>48</v>
      </c>
      <c r="O191" s="73"/>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124</v>
      </c>
      <c r="AT191" s="223" t="s">
        <v>400</v>
      </c>
      <c r="AU191" s="223" t="s">
        <v>93</v>
      </c>
      <c r="AY191" s="18" t="s">
        <v>397</v>
      </c>
      <c r="BE191" s="224">
        <f>IF(N191="základní",J191,0)</f>
        <v>0</v>
      </c>
      <c r="BF191" s="224">
        <f>IF(N191="snížená",J191,0)</f>
        <v>0</v>
      </c>
      <c r="BG191" s="224">
        <f>IF(N191="zákl. přenesená",J191,0)</f>
        <v>0</v>
      </c>
      <c r="BH191" s="224">
        <f>IF(N191="sníž. přenesená",J191,0)</f>
        <v>0</v>
      </c>
      <c r="BI191" s="224">
        <f>IF(N191="nulová",J191,0)</f>
        <v>0</v>
      </c>
      <c r="BJ191" s="18" t="s">
        <v>91</v>
      </c>
      <c r="BK191" s="224">
        <f>ROUND(I191*H191,2)</f>
        <v>0</v>
      </c>
      <c r="BL191" s="18" t="s">
        <v>124</v>
      </c>
      <c r="BM191" s="223" t="s">
        <v>673</v>
      </c>
    </row>
    <row r="192" spans="1:65" s="16" customFormat="1">
      <c r="B192" s="270"/>
      <c r="C192" s="271"/>
      <c r="D192" s="225" t="s">
        <v>465</v>
      </c>
      <c r="E192" s="272" t="s">
        <v>1</v>
      </c>
      <c r="F192" s="273" t="s">
        <v>9274</v>
      </c>
      <c r="G192" s="271"/>
      <c r="H192" s="272" t="s">
        <v>1</v>
      </c>
      <c r="I192" s="274"/>
      <c r="J192" s="271"/>
      <c r="K192" s="271"/>
      <c r="L192" s="275"/>
      <c r="M192" s="276"/>
      <c r="N192" s="277"/>
      <c r="O192" s="277"/>
      <c r="P192" s="277"/>
      <c r="Q192" s="277"/>
      <c r="R192" s="277"/>
      <c r="S192" s="277"/>
      <c r="T192" s="278"/>
      <c r="AT192" s="279" t="s">
        <v>465</v>
      </c>
      <c r="AU192" s="279" t="s">
        <v>93</v>
      </c>
      <c r="AV192" s="16" t="s">
        <v>91</v>
      </c>
      <c r="AW192" s="16" t="s">
        <v>38</v>
      </c>
      <c r="AX192" s="16" t="s">
        <v>83</v>
      </c>
      <c r="AY192" s="279" t="s">
        <v>397</v>
      </c>
    </row>
    <row r="193" spans="1:65" s="13" customFormat="1">
      <c r="B193" s="233"/>
      <c r="C193" s="234"/>
      <c r="D193" s="225" t="s">
        <v>465</v>
      </c>
      <c r="E193" s="235" t="s">
        <v>1</v>
      </c>
      <c r="F193" s="236" t="s">
        <v>9275</v>
      </c>
      <c r="G193" s="234"/>
      <c r="H193" s="237">
        <v>5.0999999999999997E-2</v>
      </c>
      <c r="I193" s="238"/>
      <c r="J193" s="234"/>
      <c r="K193" s="234"/>
      <c r="L193" s="239"/>
      <c r="M193" s="240"/>
      <c r="N193" s="241"/>
      <c r="O193" s="241"/>
      <c r="P193" s="241"/>
      <c r="Q193" s="241"/>
      <c r="R193" s="241"/>
      <c r="S193" s="241"/>
      <c r="T193" s="242"/>
      <c r="AT193" s="243" t="s">
        <v>465</v>
      </c>
      <c r="AU193" s="243" t="s">
        <v>93</v>
      </c>
      <c r="AV193" s="13" t="s">
        <v>93</v>
      </c>
      <c r="AW193" s="13" t="s">
        <v>38</v>
      </c>
      <c r="AX193" s="13" t="s">
        <v>83</v>
      </c>
      <c r="AY193" s="243" t="s">
        <v>397</v>
      </c>
    </row>
    <row r="194" spans="1:65" s="14" customFormat="1">
      <c r="B194" s="244"/>
      <c r="C194" s="245"/>
      <c r="D194" s="225" t="s">
        <v>465</v>
      </c>
      <c r="E194" s="246" t="s">
        <v>1</v>
      </c>
      <c r="F194" s="247" t="s">
        <v>467</v>
      </c>
      <c r="G194" s="245"/>
      <c r="H194" s="248">
        <v>5.0999999999999997E-2</v>
      </c>
      <c r="I194" s="249"/>
      <c r="J194" s="245"/>
      <c r="K194" s="245"/>
      <c r="L194" s="250"/>
      <c r="M194" s="251"/>
      <c r="N194" s="252"/>
      <c r="O194" s="252"/>
      <c r="P194" s="252"/>
      <c r="Q194" s="252"/>
      <c r="R194" s="252"/>
      <c r="S194" s="252"/>
      <c r="T194" s="253"/>
      <c r="AT194" s="254" t="s">
        <v>465</v>
      </c>
      <c r="AU194" s="254" t="s">
        <v>93</v>
      </c>
      <c r="AV194" s="14" t="s">
        <v>124</v>
      </c>
      <c r="AW194" s="14" t="s">
        <v>38</v>
      </c>
      <c r="AX194" s="14" t="s">
        <v>91</v>
      </c>
      <c r="AY194" s="254" t="s">
        <v>397</v>
      </c>
    </row>
    <row r="195" spans="1:65" s="12" customFormat="1" ht="22.9" customHeight="1">
      <c r="B195" s="195"/>
      <c r="C195" s="196"/>
      <c r="D195" s="197" t="s">
        <v>82</v>
      </c>
      <c r="E195" s="209" t="s">
        <v>130</v>
      </c>
      <c r="F195" s="209" t="s">
        <v>7602</v>
      </c>
      <c r="G195" s="196"/>
      <c r="H195" s="196"/>
      <c r="I195" s="199"/>
      <c r="J195" s="210">
        <f>BK195</f>
        <v>0</v>
      </c>
      <c r="K195" s="196"/>
      <c r="L195" s="201"/>
      <c r="M195" s="202"/>
      <c r="N195" s="203"/>
      <c r="O195" s="203"/>
      <c r="P195" s="204">
        <f>SUM(P196:P207)</f>
        <v>0</v>
      </c>
      <c r="Q195" s="203"/>
      <c r="R195" s="204">
        <f>SUM(R196:R207)</f>
        <v>0</v>
      </c>
      <c r="S195" s="203"/>
      <c r="T195" s="205">
        <f>SUM(T196:T207)</f>
        <v>0</v>
      </c>
      <c r="AR195" s="206" t="s">
        <v>91</v>
      </c>
      <c r="AT195" s="207" t="s">
        <v>82</v>
      </c>
      <c r="AU195" s="207" t="s">
        <v>91</v>
      </c>
      <c r="AY195" s="206" t="s">
        <v>397</v>
      </c>
      <c r="BK195" s="208">
        <f>SUM(BK196:BK207)</f>
        <v>0</v>
      </c>
    </row>
    <row r="196" spans="1:65" s="2" customFormat="1" ht="16.5" customHeight="1">
      <c r="A196" s="36"/>
      <c r="B196" s="37"/>
      <c r="C196" s="211" t="s">
        <v>185</v>
      </c>
      <c r="D196" s="211" t="s">
        <v>400</v>
      </c>
      <c r="E196" s="212" t="s">
        <v>7605</v>
      </c>
      <c r="F196" s="213" t="s">
        <v>7606</v>
      </c>
      <c r="G196" s="214" t="s">
        <v>546</v>
      </c>
      <c r="H196" s="215">
        <v>62.392000000000003</v>
      </c>
      <c r="I196" s="216"/>
      <c r="J196" s="217">
        <f>ROUND(I196*H196,2)</f>
        <v>0</v>
      </c>
      <c r="K196" s="218"/>
      <c r="L196" s="41"/>
      <c r="M196" s="219" t="s">
        <v>1</v>
      </c>
      <c r="N196" s="220" t="s">
        <v>48</v>
      </c>
      <c r="O196" s="73"/>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124</v>
      </c>
      <c r="AT196" s="223" t="s">
        <v>400</v>
      </c>
      <c r="AU196" s="223" t="s">
        <v>93</v>
      </c>
      <c r="AY196" s="18" t="s">
        <v>397</v>
      </c>
      <c r="BE196" s="224">
        <f>IF(N196="základní",J196,0)</f>
        <v>0</v>
      </c>
      <c r="BF196" s="224">
        <f>IF(N196="snížená",J196,0)</f>
        <v>0</v>
      </c>
      <c r="BG196" s="224">
        <f>IF(N196="zákl. přenesená",J196,0)</f>
        <v>0</v>
      </c>
      <c r="BH196" s="224">
        <f>IF(N196="sníž. přenesená",J196,0)</f>
        <v>0</v>
      </c>
      <c r="BI196" s="224">
        <f>IF(N196="nulová",J196,0)</f>
        <v>0</v>
      </c>
      <c r="BJ196" s="18" t="s">
        <v>91</v>
      </c>
      <c r="BK196" s="224">
        <f>ROUND(I196*H196,2)</f>
        <v>0</v>
      </c>
      <c r="BL196" s="18" t="s">
        <v>124</v>
      </c>
      <c r="BM196" s="223" t="s">
        <v>676</v>
      </c>
    </row>
    <row r="197" spans="1:65" s="13" customFormat="1">
      <c r="B197" s="233"/>
      <c r="C197" s="234"/>
      <c r="D197" s="225" t="s">
        <v>465</v>
      </c>
      <c r="E197" s="235" t="s">
        <v>1</v>
      </c>
      <c r="F197" s="236" t="s">
        <v>9260</v>
      </c>
      <c r="G197" s="234"/>
      <c r="H197" s="237">
        <v>62.392000000000003</v>
      </c>
      <c r="I197" s="238"/>
      <c r="J197" s="234"/>
      <c r="K197" s="234"/>
      <c r="L197" s="239"/>
      <c r="M197" s="240"/>
      <c r="N197" s="241"/>
      <c r="O197" s="241"/>
      <c r="P197" s="241"/>
      <c r="Q197" s="241"/>
      <c r="R197" s="241"/>
      <c r="S197" s="241"/>
      <c r="T197" s="242"/>
      <c r="AT197" s="243" t="s">
        <v>465</v>
      </c>
      <c r="AU197" s="243" t="s">
        <v>93</v>
      </c>
      <c r="AV197" s="13" t="s">
        <v>93</v>
      </c>
      <c r="AW197" s="13" t="s">
        <v>38</v>
      </c>
      <c r="AX197" s="13" t="s">
        <v>83</v>
      </c>
      <c r="AY197" s="243" t="s">
        <v>397</v>
      </c>
    </row>
    <row r="198" spans="1:65" s="14" customFormat="1">
      <c r="B198" s="244"/>
      <c r="C198" s="245"/>
      <c r="D198" s="225" t="s">
        <v>465</v>
      </c>
      <c r="E198" s="246" t="s">
        <v>1</v>
      </c>
      <c r="F198" s="247" t="s">
        <v>467</v>
      </c>
      <c r="G198" s="245"/>
      <c r="H198" s="248">
        <v>62.392000000000003</v>
      </c>
      <c r="I198" s="249"/>
      <c r="J198" s="245"/>
      <c r="K198" s="245"/>
      <c r="L198" s="250"/>
      <c r="M198" s="251"/>
      <c r="N198" s="252"/>
      <c r="O198" s="252"/>
      <c r="P198" s="252"/>
      <c r="Q198" s="252"/>
      <c r="R198" s="252"/>
      <c r="S198" s="252"/>
      <c r="T198" s="253"/>
      <c r="AT198" s="254" t="s">
        <v>465</v>
      </c>
      <c r="AU198" s="254" t="s">
        <v>93</v>
      </c>
      <c r="AV198" s="14" t="s">
        <v>124</v>
      </c>
      <c r="AW198" s="14" t="s">
        <v>38</v>
      </c>
      <c r="AX198" s="14" t="s">
        <v>91</v>
      </c>
      <c r="AY198" s="254" t="s">
        <v>397</v>
      </c>
    </row>
    <row r="199" spans="1:65" s="2" customFormat="1" ht="16.5" customHeight="1">
      <c r="A199" s="36"/>
      <c r="B199" s="37"/>
      <c r="C199" s="211" t="s">
        <v>188</v>
      </c>
      <c r="D199" s="211" t="s">
        <v>400</v>
      </c>
      <c r="E199" s="212" t="s">
        <v>7607</v>
      </c>
      <c r="F199" s="213" t="s">
        <v>7608</v>
      </c>
      <c r="G199" s="214" t="s">
        <v>546</v>
      </c>
      <c r="H199" s="215">
        <v>62.392000000000003</v>
      </c>
      <c r="I199" s="216"/>
      <c r="J199" s="217">
        <f>ROUND(I199*H199,2)</f>
        <v>0</v>
      </c>
      <c r="K199" s="218"/>
      <c r="L199" s="41"/>
      <c r="M199" s="219" t="s">
        <v>1</v>
      </c>
      <c r="N199" s="220" t="s">
        <v>48</v>
      </c>
      <c r="O199" s="73"/>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124</v>
      </c>
      <c r="AT199" s="223" t="s">
        <v>400</v>
      </c>
      <c r="AU199" s="223" t="s">
        <v>93</v>
      </c>
      <c r="AY199" s="18" t="s">
        <v>397</v>
      </c>
      <c r="BE199" s="224">
        <f>IF(N199="základní",J199,0)</f>
        <v>0</v>
      </c>
      <c r="BF199" s="224">
        <f>IF(N199="snížená",J199,0)</f>
        <v>0</v>
      </c>
      <c r="BG199" s="224">
        <f>IF(N199="zákl. přenesená",J199,0)</f>
        <v>0</v>
      </c>
      <c r="BH199" s="224">
        <f>IF(N199="sníž. přenesená",J199,0)</f>
        <v>0</v>
      </c>
      <c r="BI199" s="224">
        <f>IF(N199="nulová",J199,0)</f>
        <v>0</v>
      </c>
      <c r="BJ199" s="18" t="s">
        <v>91</v>
      </c>
      <c r="BK199" s="224">
        <f>ROUND(I199*H199,2)</f>
        <v>0</v>
      </c>
      <c r="BL199" s="18" t="s">
        <v>124</v>
      </c>
      <c r="BM199" s="223" t="s">
        <v>679</v>
      </c>
    </row>
    <row r="200" spans="1:65" s="13" customFormat="1">
      <c r="B200" s="233"/>
      <c r="C200" s="234"/>
      <c r="D200" s="225" t="s">
        <v>465</v>
      </c>
      <c r="E200" s="235" t="s">
        <v>1</v>
      </c>
      <c r="F200" s="236" t="s">
        <v>9260</v>
      </c>
      <c r="G200" s="234"/>
      <c r="H200" s="237">
        <v>62.392000000000003</v>
      </c>
      <c r="I200" s="238"/>
      <c r="J200" s="234"/>
      <c r="K200" s="234"/>
      <c r="L200" s="239"/>
      <c r="M200" s="240"/>
      <c r="N200" s="241"/>
      <c r="O200" s="241"/>
      <c r="P200" s="241"/>
      <c r="Q200" s="241"/>
      <c r="R200" s="241"/>
      <c r="S200" s="241"/>
      <c r="T200" s="242"/>
      <c r="AT200" s="243" t="s">
        <v>465</v>
      </c>
      <c r="AU200" s="243" t="s">
        <v>93</v>
      </c>
      <c r="AV200" s="13" t="s">
        <v>93</v>
      </c>
      <c r="AW200" s="13" t="s">
        <v>38</v>
      </c>
      <c r="AX200" s="13" t="s">
        <v>83</v>
      </c>
      <c r="AY200" s="243" t="s">
        <v>397</v>
      </c>
    </row>
    <row r="201" spans="1:65" s="14" customFormat="1">
      <c r="B201" s="244"/>
      <c r="C201" s="245"/>
      <c r="D201" s="225" t="s">
        <v>465</v>
      </c>
      <c r="E201" s="246" t="s">
        <v>1</v>
      </c>
      <c r="F201" s="247" t="s">
        <v>467</v>
      </c>
      <c r="G201" s="245"/>
      <c r="H201" s="248">
        <v>62.392000000000003</v>
      </c>
      <c r="I201" s="249"/>
      <c r="J201" s="245"/>
      <c r="K201" s="245"/>
      <c r="L201" s="250"/>
      <c r="M201" s="251"/>
      <c r="N201" s="252"/>
      <c r="O201" s="252"/>
      <c r="P201" s="252"/>
      <c r="Q201" s="252"/>
      <c r="R201" s="252"/>
      <c r="S201" s="252"/>
      <c r="T201" s="253"/>
      <c r="AT201" s="254" t="s">
        <v>465</v>
      </c>
      <c r="AU201" s="254" t="s">
        <v>93</v>
      </c>
      <c r="AV201" s="14" t="s">
        <v>124</v>
      </c>
      <c r="AW201" s="14" t="s">
        <v>38</v>
      </c>
      <c r="AX201" s="14" t="s">
        <v>91</v>
      </c>
      <c r="AY201" s="254" t="s">
        <v>397</v>
      </c>
    </row>
    <row r="202" spans="1:65" s="2" customFormat="1" ht="21.75" customHeight="1">
      <c r="A202" s="36"/>
      <c r="B202" s="37"/>
      <c r="C202" s="211" t="s">
        <v>191</v>
      </c>
      <c r="D202" s="211" t="s">
        <v>400</v>
      </c>
      <c r="E202" s="212" t="s">
        <v>8978</v>
      </c>
      <c r="F202" s="213" t="s">
        <v>8979</v>
      </c>
      <c r="G202" s="214" t="s">
        <v>546</v>
      </c>
      <c r="H202" s="215">
        <v>62.392000000000003</v>
      </c>
      <c r="I202" s="216"/>
      <c r="J202" s="217">
        <f>ROUND(I202*H202,2)</f>
        <v>0</v>
      </c>
      <c r="K202" s="218"/>
      <c r="L202" s="41"/>
      <c r="M202" s="219" t="s">
        <v>1</v>
      </c>
      <c r="N202" s="220" t="s">
        <v>48</v>
      </c>
      <c r="O202" s="73"/>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124</v>
      </c>
      <c r="AT202" s="223" t="s">
        <v>400</v>
      </c>
      <c r="AU202" s="223" t="s">
        <v>93</v>
      </c>
      <c r="AY202" s="18" t="s">
        <v>397</v>
      </c>
      <c r="BE202" s="224">
        <f>IF(N202="základní",J202,0)</f>
        <v>0</v>
      </c>
      <c r="BF202" s="224">
        <f>IF(N202="snížená",J202,0)</f>
        <v>0</v>
      </c>
      <c r="BG202" s="224">
        <f>IF(N202="zákl. přenesená",J202,0)</f>
        <v>0</v>
      </c>
      <c r="BH202" s="224">
        <f>IF(N202="sníž. přenesená",J202,0)</f>
        <v>0</v>
      </c>
      <c r="BI202" s="224">
        <f>IF(N202="nulová",J202,0)</f>
        <v>0</v>
      </c>
      <c r="BJ202" s="18" t="s">
        <v>91</v>
      </c>
      <c r="BK202" s="224">
        <f>ROUND(I202*H202,2)</f>
        <v>0</v>
      </c>
      <c r="BL202" s="18" t="s">
        <v>124</v>
      </c>
      <c r="BM202" s="223" t="s">
        <v>682</v>
      </c>
    </row>
    <row r="203" spans="1:65" s="13" customFormat="1">
      <c r="B203" s="233"/>
      <c r="C203" s="234"/>
      <c r="D203" s="225" t="s">
        <v>465</v>
      </c>
      <c r="E203" s="235" t="s">
        <v>1</v>
      </c>
      <c r="F203" s="236" t="s">
        <v>9260</v>
      </c>
      <c r="G203" s="234"/>
      <c r="H203" s="237">
        <v>62.392000000000003</v>
      </c>
      <c r="I203" s="238"/>
      <c r="J203" s="234"/>
      <c r="K203" s="234"/>
      <c r="L203" s="239"/>
      <c r="M203" s="240"/>
      <c r="N203" s="241"/>
      <c r="O203" s="241"/>
      <c r="P203" s="241"/>
      <c r="Q203" s="241"/>
      <c r="R203" s="241"/>
      <c r="S203" s="241"/>
      <c r="T203" s="242"/>
      <c r="AT203" s="243" t="s">
        <v>465</v>
      </c>
      <c r="AU203" s="243" t="s">
        <v>93</v>
      </c>
      <c r="AV203" s="13" t="s">
        <v>93</v>
      </c>
      <c r="AW203" s="13" t="s">
        <v>38</v>
      </c>
      <c r="AX203" s="13" t="s">
        <v>83</v>
      </c>
      <c r="AY203" s="243" t="s">
        <v>397</v>
      </c>
    </row>
    <row r="204" spans="1:65" s="14" customFormat="1">
      <c r="B204" s="244"/>
      <c r="C204" s="245"/>
      <c r="D204" s="225" t="s">
        <v>465</v>
      </c>
      <c r="E204" s="246" t="s">
        <v>1</v>
      </c>
      <c r="F204" s="247" t="s">
        <v>467</v>
      </c>
      <c r="G204" s="245"/>
      <c r="H204" s="248">
        <v>62.392000000000003</v>
      </c>
      <c r="I204" s="249"/>
      <c r="J204" s="245"/>
      <c r="K204" s="245"/>
      <c r="L204" s="250"/>
      <c r="M204" s="251"/>
      <c r="N204" s="252"/>
      <c r="O204" s="252"/>
      <c r="P204" s="252"/>
      <c r="Q204" s="252"/>
      <c r="R204" s="252"/>
      <c r="S204" s="252"/>
      <c r="T204" s="253"/>
      <c r="AT204" s="254" t="s">
        <v>465</v>
      </c>
      <c r="AU204" s="254" t="s">
        <v>93</v>
      </c>
      <c r="AV204" s="14" t="s">
        <v>124</v>
      </c>
      <c r="AW204" s="14" t="s">
        <v>38</v>
      </c>
      <c r="AX204" s="14" t="s">
        <v>91</v>
      </c>
      <c r="AY204" s="254" t="s">
        <v>397</v>
      </c>
    </row>
    <row r="205" spans="1:65" s="2" customFormat="1" ht="16.5" customHeight="1">
      <c r="A205" s="36"/>
      <c r="B205" s="37"/>
      <c r="C205" s="280" t="s">
        <v>194</v>
      </c>
      <c r="D205" s="280" t="s">
        <v>534</v>
      </c>
      <c r="E205" s="281" t="s">
        <v>7612</v>
      </c>
      <c r="F205" s="282" t="s">
        <v>7613</v>
      </c>
      <c r="G205" s="283" t="s">
        <v>546</v>
      </c>
      <c r="H205" s="284">
        <v>68.631</v>
      </c>
      <c r="I205" s="285"/>
      <c r="J205" s="286">
        <f>ROUND(I205*H205,2)</f>
        <v>0</v>
      </c>
      <c r="K205" s="287"/>
      <c r="L205" s="288"/>
      <c r="M205" s="289" t="s">
        <v>1</v>
      </c>
      <c r="N205" s="290" t="s">
        <v>48</v>
      </c>
      <c r="O205" s="73"/>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136</v>
      </c>
      <c r="AT205" s="223" t="s">
        <v>534</v>
      </c>
      <c r="AU205" s="223" t="s">
        <v>93</v>
      </c>
      <c r="AY205" s="18" t="s">
        <v>397</v>
      </c>
      <c r="BE205" s="224">
        <f>IF(N205="základní",J205,0)</f>
        <v>0</v>
      </c>
      <c r="BF205" s="224">
        <f>IF(N205="snížená",J205,0)</f>
        <v>0</v>
      </c>
      <c r="BG205" s="224">
        <f>IF(N205="zákl. přenesená",J205,0)</f>
        <v>0</v>
      </c>
      <c r="BH205" s="224">
        <f>IF(N205="sníž. přenesená",J205,0)</f>
        <v>0</v>
      </c>
      <c r="BI205" s="224">
        <f>IF(N205="nulová",J205,0)</f>
        <v>0</v>
      </c>
      <c r="BJ205" s="18" t="s">
        <v>91</v>
      </c>
      <c r="BK205" s="224">
        <f>ROUND(I205*H205,2)</f>
        <v>0</v>
      </c>
      <c r="BL205" s="18" t="s">
        <v>124</v>
      </c>
      <c r="BM205" s="223" t="s">
        <v>995</v>
      </c>
    </row>
    <row r="206" spans="1:65" s="13" customFormat="1">
      <c r="B206" s="233"/>
      <c r="C206" s="234"/>
      <c r="D206" s="225" t="s">
        <v>465</v>
      </c>
      <c r="E206" s="235" t="s">
        <v>1</v>
      </c>
      <c r="F206" s="236" t="s">
        <v>9276</v>
      </c>
      <c r="G206" s="234"/>
      <c r="H206" s="237">
        <v>68.631</v>
      </c>
      <c r="I206" s="238"/>
      <c r="J206" s="234"/>
      <c r="K206" s="234"/>
      <c r="L206" s="239"/>
      <c r="M206" s="240"/>
      <c r="N206" s="241"/>
      <c r="O206" s="241"/>
      <c r="P206" s="241"/>
      <c r="Q206" s="241"/>
      <c r="R206" s="241"/>
      <c r="S206" s="241"/>
      <c r="T206" s="242"/>
      <c r="AT206" s="243" t="s">
        <v>465</v>
      </c>
      <c r="AU206" s="243" t="s">
        <v>93</v>
      </c>
      <c r="AV206" s="13" t="s">
        <v>93</v>
      </c>
      <c r="AW206" s="13" t="s">
        <v>38</v>
      </c>
      <c r="AX206" s="13" t="s">
        <v>83</v>
      </c>
      <c r="AY206" s="243" t="s">
        <v>397</v>
      </c>
    </row>
    <row r="207" spans="1:65" s="14" customFormat="1">
      <c r="B207" s="244"/>
      <c r="C207" s="245"/>
      <c r="D207" s="225" t="s">
        <v>465</v>
      </c>
      <c r="E207" s="246" t="s">
        <v>1</v>
      </c>
      <c r="F207" s="247" t="s">
        <v>467</v>
      </c>
      <c r="G207" s="245"/>
      <c r="H207" s="248">
        <v>68.631</v>
      </c>
      <c r="I207" s="249"/>
      <c r="J207" s="245"/>
      <c r="K207" s="245"/>
      <c r="L207" s="250"/>
      <c r="M207" s="251"/>
      <c r="N207" s="252"/>
      <c r="O207" s="252"/>
      <c r="P207" s="252"/>
      <c r="Q207" s="252"/>
      <c r="R207" s="252"/>
      <c r="S207" s="252"/>
      <c r="T207" s="253"/>
      <c r="AT207" s="254" t="s">
        <v>465</v>
      </c>
      <c r="AU207" s="254" t="s">
        <v>93</v>
      </c>
      <c r="AV207" s="14" t="s">
        <v>124</v>
      </c>
      <c r="AW207" s="14" t="s">
        <v>38</v>
      </c>
      <c r="AX207" s="14" t="s">
        <v>91</v>
      </c>
      <c r="AY207" s="254" t="s">
        <v>397</v>
      </c>
    </row>
    <row r="208" spans="1:65" s="12" customFormat="1" ht="22.9" customHeight="1">
      <c r="B208" s="195"/>
      <c r="C208" s="196"/>
      <c r="D208" s="197" t="s">
        <v>82</v>
      </c>
      <c r="E208" s="209" t="s">
        <v>142</v>
      </c>
      <c r="F208" s="209" t="s">
        <v>471</v>
      </c>
      <c r="G208" s="196"/>
      <c r="H208" s="196"/>
      <c r="I208" s="199"/>
      <c r="J208" s="210">
        <f>BK208</f>
        <v>0</v>
      </c>
      <c r="K208" s="196"/>
      <c r="L208" s="201"/>
      <c r="M208" s="202"/>
      <c r="N208" s="203"/>
      <c r="O208" s="203"/>
      <c r="P208" s="204">
        <f>SUM(P209:P212)</f>
        <v>0</v>
      </c>
      <c r="Q208" s="203"/>
      <c r="R208" s="204">
        <f>SUM(R209:R212)</f>
        <v>0</v>
      </c>
      <c r="S208" s="203"/>
      <c r="T208" s="205">
        <f>SUM(T209:T212)</f>
        <v>0</v>
      </c>
      <c r="AR208" s="206" t="s">
        <v>91</v>
      </c>
      <c r="AT208" s="207" t="s">
        <v>82</v>
      </c>
      <c r="AU208" s="207" t="s">
        <v>91</v>
      </c>
      <c r="AY208" s="206" t="s">
        <v>397</v>
      </c>
      <c r="BK208" s="208">
        <f>SUM(BK209:BK212)</f>
        <v>0</v>
      </c>
    </row>
    <row r="209" spans="1:65" s="2" customFormat="1" ht="16.5" customHeight="1">
      <c r="A209" s="36"/>
      <c r="B209" s="37"/>
      <c r="C209" s="211" t="s">
        <v>197</v>
      </c>
      <c r="D209" s="211" t="s">
        <v>400</v>
      </c>
      <c r="E209" s="212" t="s">
        <v>472</v>
      </c>
      <c r="F209" s="213" t="s">
        <v>473</v>
      </c>
      <c r="G209" s="214" t="s">
        <v>464</v>
      </c>
      <c r="H209" s="215">
        <v>1.28</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124</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1026</v>
      </c>
    </row>
    <row r="210" spans="1:65" s="2" customFormat="1" ht="16.5" customHeight="1">
      <c r="A210" s="36"/>
      <c r="B210" s="37"/>
      <c r="C210" s="211" t="s">
        <v>200</v>
      </c>
      <c r="D210" s="211" t="s">
        <v>400</v>
      </c>
      <c r="E210" s="212" t="s">
        <v>9277</v>
      </c>
      <c r="F210" s="213" t="s">
        <v>9278</v>
      </c>
      <c r="G210" s="214" t="s">
        <v>464</v>
      </c>
      <c r="H210" s="215">
        <v>0.75</v>
      </c>
      <c r="I210" s="216"/>
      <c r="J210" s="217">
        <f>ROUND(I210*H210,2)</f>
        <v>0</v>
      </c>
      <c r="K210" s="218"/>
      <c r="L210" s="41"/>
      <c r="M210" s="219" t="s">
        <v>1</v>
      </c>
      <c r="N210" s="220" t="s">
        <v>48</v>
      </c>
      <c r="O210" s="73"/>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124</v>
      </c>
      <c r="AT210" s="223" t="s">
        <v>400</v>
      </c>
      <c r="AU210" s="223" t="s">
        <v>93</v>
      </c>
      <c r="AY210" s="18" t="s">
        <v>397</v>
      </c>
      <c r="BE210" s="224">
        <f>IF(N210="základní",J210,0)</f>
        <v>0</v>
      </c>
      <c r="BF210" s="224">
        <f>IF(N210="snížená",J210,0)</f>
        <v>0</v>
      </c>
      <c r="BG210" s="224">
        <f>IF(N210="zákl. přenesená",J210,0)</f>
        <v>0</v>
      </c>
      <c r="BH210" s="224">
        <f>IF(N210="sníž. přenesená",J210,0)</f>
        <v>0</v>
      </c>
      <c r="BI210" s="224">
        <f>IF(N210="nulová",J210,0)</f>
        <v>0</v>
      </c>
      <c r="BJ210" s="18" t="s">
        <v>91</v>
      </c>
      <c r="BK210" s="224">
        <f>ROUND(I210*H210,2)</f>
        <v>0</v>
      </c>
      <c r="BL210" s="18" t="s">
        <v>124</v>
      </c>
      <c r="BM210" s="223" t="s">
        <v>1042</v>
      </c>
    </row>
    <row r="211" spans="1:65" s="2" customFormat="1" ht="21.75" customHeight="1">
      <c r="A211" s="36"/>
      <c r="B211" s="37"/>
      <c r="C211" s="211" t="s">
        <v>203</v>
      </c>
      <c r="D211" s="211" t="s">
        <v>400</v>
      </c>
      <c r="E211" s="212" t="s">
        <v>9279</v>
      </c>
      <c r="F211" s="213" t="s">
        <v>9280</v>
      </c>
      <c r="G211" s="214" t="s">
        <v>656</v>
      </c>
      <c r="H211" s="215">
        <v>10</v>
      </c>
      <c r="I211" s="216"/>
      <c r="J211" s="217">
        <f>ROUND(I211*H211,2)</f>
        <v>0</v>
      </c>
      <c r="K211" s="218"/>
      <c r="L211" s="41"/>
      <c r="M211" s="219" t="s">
        <v>1</v>
      </c>
      <c r="N211" s="220" t="s">
        <v>48</v>
      </c>
      <c r="O211" s="73"/>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124</v>
      </c>
      <c r="AT211" s="223" t="s">
        <v>400</v>
      </c>
      <c r="AU211" s="223" t="s">
        <v>93</v>
      </c>
      <c r="AY211" s="18" t="s">
        <v>397</v>
      </c>
      <c r="BE211" s="224">
        <f>IF(N211="základní",J211,0)</f>
        <v>0</v>
      </c>
      <c r="BF211" s="224">
        <f>IF(N211="snížená",J211,0)</f>
        <v>0</v>
      </c>
      <c r="BG211" s="224">
        <f>IF(N211="zákl. přenesená",J211,0)</f>
        <v>0</v>
      </c>
      <c r="BH211" s="224">
        <f>IF(N211="sníž. přenesená",J211,0)</f>
        <v>0</v>
      </c>
      <c r="BI211" s="224">
        <f>IF(N211="nulová",J211,0)</f>
        <v>0</v>
      </c>
      <c r="BJ211" s="18" t="s">
        <v>91</v>
      </c>
      <c r="BK211" s="224">
        <f>ROUND(I211*H211,2)</f>
        <v>0</v>
      </c>
      <c r="BL211" s="18" t="s">
        <v>124</v>
      </c>
      <c r="BM211" s="223" t="s">
        <v>1057</v>
      </c>
    </row>
    <row r="212" spans="1:65" s="2" customFormat="1" ht="21.75" customHeight="1">
      <c r="A212" s="36"/>
      <c r="B212" s="37"/>
      <c r="C212" s="211" t="s">
        <v>206</v>
      </c>
      <c r="D212" s="211" t="s">
        <v>400</v>
      </c>
      <c r="E212" s="212" t="s">
        <v>492</v>
      </c>
      <c r="F212" s="213" t="s">
        <v>493</v>
      </c>
      <c r="G212" s="214" t="s">
        <v>461</v>
      </c>
      <c r="H212" s="215">
        <v>20</v>
      </c>
      <c r="I212" s="216"/>
      <c r="J212" s="217">
        <f>ROUND(I212*H212,2)</f>
        <v>0</v>
      </c>
      <c r="K212" s="218"/>
      <c r="L212" s="41"/>
      <c r="M212" s="219" t="s">
        <v>1</v>
      </c>
      <c r="N212" s="220" t="s">
        <v>48</v>
      </c>
      <c r="O212" s="73"/>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124</v>
      </c>
      <c r="AT212" s="223" t="s">
        <v>400</v>
      </c>
      <c r="AU212" s="223" t="s">
        <v>93</v>
      </c>
      <c r="AY212" s="18" t="s">
        <v>397</v>
      </c>
      <c r="BE212" s="224">
        <f>IF(N212="základní",J212,0)</f>
        <v>0</v>
      </c>
      <c r="BF212" s="224">
        <f>IF(N212="snížená",J212,0)</f>
        <v>0</v>
      </c>
      <c r="BG212" s="224">
        <f>IF(N212="zákl. přenesená",J212,0)</f>
        <v>0</v>
      </c>
      <c r="BH212" s="224">
        <f>IF(N212="sníž. přenesená",J212,0)</f>
        <v>0</v>
      </c>
      <c r="BI212" s="224">
        <f>IF(N212="nulová",J212,0)</f>
        <v>0</v>
      </c>
      <c r="BJ212" s="18" t="s">
        <v>91</v>
      </c>
      <c r="BK212" s="224">
        <f>ROUND(I212*H212,2)</f>
        <v>0</v>
      </c>
      <c r="BL212" s="18" t="s">
        <v>124</v>
      </c>
      <c r="BM212" s="223" t="s">
        <v>1066</v>
      </c>
    </row>
    <row r="213" spans="1:65" s="12" customFormat="1" ht="22.9" customHeight="1">
      <c r="B213" s="195"/>
      <c r="C213" s="196"/>
      <c r="D213" s="197" t="s">
        <v>82</v>
      </c>
      <c r="E213" s="209" t="s">
        <v>498</v>
      </c>
      <c r="F213" s="209" t="s">
        <v>499</v>
      </c>
      <c r="G213" s="196"/>
      <c r="H213" s="196"/>
      <c r="I213" s="199"/>
      <c r="J213" s="210">
        <f>BK213</f>
        <v>0</v>
      </c>
      <c r="K213" s="196"/>
      <c r="L213" s="201"/>
      <c r="M213" s="202"/>
      <c r="N213" s="203"/>
      <c r="O213" s="203"/>
      <c r="P213" s="204">
        <f>SUM(P214:P220)</f>
        <v>0</v>
      </c>
      <c r="Q213" s="203"/>
      <c r="R213" s="204">
        <f>SUM(R214:R220)</f>
        <v>0</v>
      </c>
      <c r="S213" s="203"/>
      <c r="T213" s="205">
        <f>SUM(T214:T220)</f>
        <v>0</v>
      </c>
      <c r="AR213" s="206" t="s">
        <v>91</v>
      </c>
      <c r="AT213" s="207" t="s">
        <v>82</v>
      </c>
      <c r="AU213" s="207" t="s">
        <v>91</v>
      </c>
      <c r="AY213" s="206" t="s">
        <v>397</v>
      </c>
      <c r="BK213" s="208">
        <f>SUM(BK214:BK220)</f>
        <v>0</v>
      </c>
    </row>
    <row r="214" spans="1:65" s="2" customFormat="1" ht="21.75" customHeight="1">
      <c r="A214" s="36"/>
      <c r="B214" s="37"/>
      <c r="C214" s="211" t="s">
        <v>209</v>
      </c>
      <c r="D214" s="211" t="s">
        <v>400</v>
      </c>
      <c r="E214" s="212" t="s">
        <v>500</v>
      </c>
      <c r="F214" s="213" t="s">
        <v>501</v>
      </c>
      <c r="G214" s="214" t="s">
        <v>502</v>
      </c>
      <c r="H214" s="215">
        <v>5.5789999999999997</v>
      </c>
      <c r="I214" s="216"/>
      <c r="J214" s="217">
        <f>ROUND(I214*H214,2)</f>
        <v>0</v>
      </c>
      <c r="K214" s="218"/>
      <c r="L214" s="41"/>
      <c r="M214" s="219" t="s">
        <v>1</v>
      </c>
      <c r="N214" s="220" t="s">
        <v>48</v>
      </c>
      <c r="O214" s="73"/>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124</v>
      </c>
      <c r="AT214" s="223" t="s">
        <v>400</v>
      </c>
      <c r="AU214" s="223" t="s">
        <v>93</v>
      </c>
      <c r="AY214" s="18" t="s">
        <v>397</v>
      </c>
      <c r="BE214" s="224">
        <f>IF(N214="základní",J214,0)</f>
        <v>0</v>
      </c>
      <c r="BF214" s="224">
        <f>IF(N214="snížená",J214,0)</f>
        <v>0</v>
      </c>
      <c r="BG214" s="224">
        <f>IF(N214="zákl. přenesená",J214,0)</f>
        <v>0</v>
      </c>
      <c r="BH214" s="224">
        <f>IF(N214="sníž. přenesená",J214,0)</f>
        <v>0</v>
      </c>
      <c r="BI214" s="224">
        <f>IF(N214="nulová",J214,0)</f>
        <v>0</v>
      </c>
      <c r="BJ214" s="18" t="s">
        <v>91</v>
      </c>
      <c r="BK214" s="224">
        <f>ROUND(I214*H214,2)</f>
        <v>0</v>
      </c>
      <c r="BL214" s="18" t="s">
        <v>124</v>
      </c>
      <c r="BM214" s="223" t="s">
        <v>1078</v>
      </c>
    </row>
    <row r="215" spans="1:65" s="2" customFormat="1" ht="48.75">
      <c r="A215" s="36"/>
      <c r="B215" s="37"/>
      <c r="C215" s="38"/>
      <c r="D215" s="225" t="s">
        <v>404</v>
      </c>
      <c r="E215" s="38"/>
      <c r="F215" s="226" t="s">
        <v>503</v>
      </c>
      <c r="G215" s="38"/>
      <c r="H215" s="38"/>
      <c r="I215" s="124"/>
      <c r="J215" s="38"/>
      <c r="K215" s="38"/>
      <c r="L215" s="41"/>
      <c r="M215" s="227"/>
      <c r="N215" s="228"/>
      <c r="O215" s="73"/>
      <c r="P215" s="73"/>
      <c r="Q215" s="73"/>
      <c r="R215" s="73"/>
      <c r="S215" s="73"/>
      <c r="T215" s="74"/>
      <c r="U215" s="36"/>
      <c r="V215" s="36"/>
      <c r="W215" s="36"/>
      <c r="X215" s="36"/>
      <c r="Y215" s="36"/>
      <c r="Z215" s="36"/>
      <c r="AA215" s="36"/>
      <c r="AB215" s="36"/>
      <c r="AC215" s="36"/>
      <c r="AD215" s="36"/>
      <c r="AE215" s="36"/>
      <c r="AT215" s="18" t="s">
        <v>404</v>
      </c>
      <c r="AU215" s="18" t="s">
        <v>93</v>
      </c>
    </row>
    <row r="216" spans="1:65" s="2" customFormat="1" ht="21.75" customHeight="1">
      <c r="A216" s="36"/>
      <c r="B216" s="37"/>
      <c r="C216" s="211" t="s">
        <v>212</v>
      </c>
      <c r="D216" s="211" t="s">
        <v>400</v>
      </c>
      <c r="E216" s="212" t="s">
        <v>504</v>
      </c>
      <c r="F216" s="213" t="s">
        <v>505</v>
      </c>
      <c r="G216" s="214" t="s">
        <v>502</v>
      </c>
      <c r="H216" s="215">
        <v>5.5789999999999997</v>
      </c>
      <c r="I216" s="216"/>
      <c r="J216" s="217">
        <f>ROUND(I216*H216,2)</f>
        <v>0</v>
      </c>
      <c r="K216" s="218"/>
      <c r="L216" s="41"/>
      <c r="M216" s="219" t="s">
        <v>1</v>
      </c>
      <c r="N216" s="220" t="s">
        <v>48</v>
      </c>
      <c r="O216" s="73"/>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124</v>
      </c>
      <c r="AT216" s="223" t="s">
        <v>400</v>
      </c>
      <c r="AU216" s="223" t="s">
        <v>93</v>
      </c>
      <c r="AY216" s="18" t="s">
        <v>397</v>
      </c>
      <c r="BE216" s="224">
        <f>IF(N216="základní",J216,0)</f>
        <v>0</v>
      </c>
      <c r="BF216" s="224">
        <f>IF(N216="snížená",J216,0)</f>
        <v>0</v>
      </c>
      <c r="BG216" s="224">
        <f>IF(N216="zákl. přenesená",J216,0)</f>
        <v>0</v>
      </c>
      <c r="BH216" s="224">
        <f>IF(N216="sníž. přenesená",J216,0)</f>
        <v>0</v>
      </c>
      <c r="BI216" s="224">
        <f>IF(N216="nulová",J216,0)</f>
        <v>0</v>
      </c>
      <c r="BJ216" s="18" t="s">
        <v>91</v>
      </c>
      <c r="BK216" s="224">
        <f>ROUND(I216*H216,2)</f>
        <v>0</v>
      </c>
      <c r="BL216" s="18" t="s">
        <v>124</v>
      </c>
      <c r="BM216" s="223" t="s">
        <v>1088</v>
      </c>
    </row>
    <row r="217" spans="1:65" s="2" customFormat="1" ht="21.75" customHeight="1">
      <c r="A217" s="36"/>
      <c r="B217" s="37"/>
      <c r="C217" s="211" t="s">
        <v>182</v>
      </c>
      <c r="D217" s="211" t="s">
        <v>400</v>
      </c>
      <c r="E217" s="212" t="s">
        <v>506</v>
      </c>
      <c r="F217" s="213" t="s">
        <v>507</v>
      </c>
      <c r="G217" s="214" t="s">
        <v>502</v>
      </c>
      <c r="H217" s="215">
        <v>111.58</v>
      </c>
      <c r="I217" s="216"/>
      <c r="J217" s="217">
        <f>ROUND(I217*H217,2)</f>
        <v>0</v>
      </c>
      <c r="K217" s="218"/>
      <c r="L217" s="41"/>
      <c r="M217" s="219" t="s">
        <v>1</v>
      </c>
      <c r="N217" s="220" t="s">
        <v>48</v>
      </c>
      <c r="O217" s="73"/>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124</v>
      </c>
      <c r="AT217" s="223" t="s">
        <v>400</v>
      </c>
      <c r="AU217" s="223" t="s">
        <v>93</v>
      </c>
      <c r="AY217" s="18" t="s">
        <v>397</v>
      </c>
      <c r="BE217" s="224">
        <f>IF(N217="základní",J217,0)</f>
        <v>0</v>
      </c>
      <c r="BF217" s="224">
        <f>IF(N217="snížená",J217,0)</f>
        <v>0</v>
      </c>
      <c r="BG217" s="224">
        <f>IF(N217="zákl. přenesená",J217,0)</f>
        <v>0</v>
      </c>
      <c r="BH217" s="224">
        <f>IF(N217="sníž. přenesená",J217,0)</f>
        <v>0</v>
      </c>
      <c r="BI217" s="224">
        <f>IF(N217="nulová",J217,0)</f>
        <v>0</v>
      </c>
      <c r="BJ217" s="18" t="s">
        <v>91</v>
      </c>
      <c r="BK217" s="224">
        <f>ROUND(I217*H217,2)</f>
        <v>0</v>
      </c>
      <c r="BL217" s="18" t="s">
        <v>124</v>
      </c>
      <c r="BM217" s="223" t="s">
        <v>1096</v>
      </c>
    </row>
    <row r="218" spans="1:65" s="13" customFormat="1">
      <c r="B218" s="233"/>
      <c r="C218" s="234"/>
      <c r="D218" s="225" t="s">
        <v>465</v>
      </c>
      <c r="E218" s="235" t="s">
        <v>1</v>
      </c>
      <c r="F218" s="236" t="s">
        <v>9281</v>
      </c>
      <c r="G218" s="234"/>
      <c r="H218" s="237">
        <v>111.58</v>
      </c>
      <c r="I218" s="238"/>
      <c r="J218" s="234"/>
      <c r="K218" s="234"/>
      <c r="L218" s="239"/>
      <c r="M218" s="240"/>
      <c r="N218" s="241"/>
      <c r="O218" s="241"/>
      <c r="P218" s="241"/>
      <c r="Q218" s="241"/>
      <c r="R218" s="241"/>
      <c r="S218" s="241"/>
      <c r="T218" s="242"/>
      <c r="AT218" s="243" t="s">
        <v>465</v>
      </c>
      <c r="AU218" s="243" t="s">
        <v>93</v>
      </c>
      <c r="AV218" s="13" t="s">
        <v>93</v>
      </c>
      <c r="AW218" s="13" t="s">
        <v>38</v>
      </c>
      <c r="AX218" s="13" t="s">
        <v>83</v>
      </c>
      <c r="AY218" s="243" t="s">
        <v>397</v>
      </c>
    </row>
    <row r="219" spans="1:65" s="14" customFormat="1">
      <c r="B219" s="244"/>
      <c r="C219" s="245"/>
      <c r="D219" s="225" t="s">
        <v>465</v>
      </c>
      <c r="E219" s="246" t="s">
        <v>1</v>
      </c>
      <c r="F219" s="247" t="s">
        <v>467</v>
      </c>
      <c r="G219" s="245"/>
      <c r="H219" s="248">
        <v>111.58</v>
      </c>
      <c r="I219" s="249"/>
      <c r="J219" s="245"/>
      <c r="K219" s="245"/>
      <c r="L219" s="250"/>
      <c r="M219" s="251"/>
      <c r="N219" s="252"/>
      <c r="O219" s="252"/>
      <c r="P219" s="252"/>
      <c r="Q219" s="252"/>
      <c r="R219" s="252"/>
      <c r="S219" s="252"/>
      <c r="T219" s="253"/>
      <c r="AT219" s="254" t="s">
        <v>465</v>
      </c>
      <c r="AU219" s="254" t="s">
        <v>93</v>
      </c>
      <c r="AV219" s="14" t="s">
        <v>124</v>
      </c>
      <c r="AW219" s="14" t="s">
        <v>38</v>
      </c>
      <c r="AX219" s="14" t="s">
        <v>91</v>
      </c>
      <c r="AY219" s="254" t="s">
        <v>397</v>
      </c>
    </row>
    <row r="220" spans="1:65" s="2" customFormat="1" ht="16.5" customHeight="1">
      <c r="A220" s="36"/>
      <c r="B220" s="37"/>
      <c r="C220" s="211" t="s">
        <v>215</v>
      </c>
      <c r="D220" s="211" t="s">
        <v>400</v>
      </c>
      <c r="E220" s="212" t="s">
        <v>509</v>
      </c>
      <c r="F220" s="213" t="s">
        <v>510</v>
      </c>
      <c r="G220" s="214" t="s">
        <v>502</v>
      </c>
      <c r="H220" s="215">
        <v>5.5789999999999997</v>
      </c>
      <c r="I220" s="216"/>
      <c r="J220" s="217">
        <f>ROUND(I220*H220,2)</f>
        <v>0</v>
      </c>
      <c r="K220" s="218"/>
      <c r="L220" s="41"/>
      <c r="M220" s="219" t="s">
        <v>1</v>
      </c>
      <c r="N220" s="220" t="s">
        <v>48</v>
      </c>
      <c r="O220" s="73"/>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124</v>
      </c>
      <c r="AT220" s="223" t="s">
        <v>400</v>
      </c>
      <c r="AU220" s="223" t="s">
        <v>93</v>
      </c>
      <c r="AY220" s="18" t="s">
        <v>397</v>
      </c>
      <c r="BE220" s="224">
        <f>IF(N220="základní",J220,0)</f>
        <v>0</v>
      </c>
      <c r="BF220" s="224">
        <f>IF(N220="snížená",J220,0)</f>
        <v>0</v>
      </c>
      <c r="BG220" s="224">
        <f>IF(N220="zákl. přenesená",J220,0)</f>
        <v>0</v>
      </c>
      <c r="BH220" s="224">
        <f>IF(N220="sníž. přenesená",J220,0)</f>
        <v>0</v>
      </c>
      <c r="BI220" s="224">
        <f>IF(N220="nulová",J220,0)</f>
        <v>0</v>
      </c>
      <c r="BJ220" s="18" t="s">
        <v>91</v>
      </c>
      <c r="BK220" s="224">
        <f>ROUND(I220*H220,2)</f>
        <v>0</v>
      </c>
      <c r="BL220" s="18" t="s">
        <v>124</v>
      </c>
      <c r="BM220" s="223" t="s">
        <v>1105</v>
      </c>
    </row>
    <row r="221" spans="1:65" s="12" customFormat="1" ht="22.9" customHeight="1">
      <c r="B221" s="195"/>
      <c r="C221" s="196"/>
      <c r="D221" s="197" t="s">
        <v>82</v>
      </c>
      <c r="E221" s="209" t="s">
        <v>1353</v>
      </c>
      <c r="F221" s="209" t="s">
        <v>1354</v>
      </c>
      <c r="G221" s="196"/>
      <c r="H221" s="196"/>
      <c r="I221" s="199"/>
      <c r="J221" s="210">
        <f>BK221</f>
        <v>0</v>
      </c>
      <c r="K221" s="196"/>
      <c r="L221" s="201"/>
      <c r="M221" s="202"/>
      <c r="N221" s="203"/>
      <c r="O221" s="203"/>
      <c r="P221" s="204">
        <f>P222</f>
        <v>0</v>
      </c>
      <c r="Q221" s="203"/>
      <c r="R221" s="204">
        <f>R222</f>
        <v>0</v>
      </c>
      <c r="S221" s="203"/>
      <c r="T221" s="205">
        <f>T222</f>
        <v>0</v>
      </c>
      <c r="AR221" s="206" t="s">
        <v>91</v>
      </c>
      <c r="AT221" s="207" t="s">
        <v>82</v>
      </c>
      <c r="AU221" s="207" t="s">
        <v>91</v>
      </c>
      <c r="AY221" s="206" t="s">
        <v>397</v>
      </c>
      <c r="BK221" s="208">
        <f>BK222</f>
        <v>0</v>
      </c>
    </row>
    <row r="222" spans="1:65" s="2" customFormat="1" ht="16.5" customHeight="1">
      <c r="A222" s="36"/>
      <c r="B222" s="37"/>
      <c r="C222" s="211" t="s">
        <v>218</v>
      </c>
      <c r="D222" s="211" t="s">
        <v>400</v>
      </c>
      <c r="E222" s="212" t="s">
        <v>8984</v>
      </c>
      <c r="F222" s="213" t="s">
        <v>9282</v>
      </c>
      <c r="G222" s="214" t="s">
        <v>502</v>
      </c>
      <c r="H222" s="215">
        <v>57.767000000000003</v>
      </c>
      <c r="I222" s="216"/>
      <c r="J222" s="217">
        <f>ROUND(I222*H222,2)</f>
        <v>0</v>
      </c>
      <c r="K222" s="218"/>
      <c r="L222" s="41"/>
      <c r="M222" s="219" t="s">
        <v>1</v>
      </c>
      <c r="N222" s="220" t="s">
        <v>48</v>
      </c>
      <c r="O222" s="73"/>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124</v>
      </c>
      <c r="AT222" s="223" t="s">
        <v>400</v>
      </c>
      <c r="AU222" s="223" t="s">
        <v>93</v>
      </c>
      <c r="AY222" s="18" t="s">
        <v>397</v>
      </c>
      <c r="BE222" s="224">
        <f>IF(N222="základní",J222,0)</f>
        <v>0</v>
      </c>
      <c r="BF222" s="224">
        <f>IF(N222="snížená",J222,0)</f>
        <v>0</v>
      </c>
      <c r="BG222" s="224">
        <f>IF(N222="zákl. přenesená",J222,0)</f>
        <v>0</v>
      </c>
      <c r="BH222" s="224">
        <f>IF(N222="sníž. přenesená",J222,0)</f>
        <v>0</v>
      </c>
      <c r="BI222" s="224">
        <f>IF(N222="nulová",J222,0)</f>
        <v>0</v>
      </c>
      <c r="BJ222" s="18" t="s">
        <v>91</v>
      </c>
      <c r="BK222" s="224">
        <f>ROUND(I222*H222,2)</f>
        <v>0</v>
      </c>
      <c r="BL222" s="18" t="s">
        <v>124</v>
      </c>
      <c r="BM222" s="223" t="s">
        <v>790</v>
      </c>
    </row>
    <row r="223" spans="1:65" s="12" customFormat="1" ht="25.9" customHeight="1">
      <c r="B223" s="195"/>
      <c r="C223" s="196"/>
      <c r="D223" s="197" t="s">
        <v>82</v>
      </c>
      <c r="E223" s="198" t="s">
        <v>1359</v>
      </c>
      <c r="F223" s="198" t="s">
        <v>1360</v>
      </c>
      <c r="G223" s="196"/>
      <c r="H223" s="196"/>
      <c r="I223" s="199"/>
      <c r="J223" s="200">
        <f>BK223</f>
        <v>0</v>
      </c>
      <c r="K223" s="196"/>
      <c r="L223" s="201"/>
      <c r="M223" s="202"/>
      <c r="N223" s="203"/>
      <c r="O223" s="203"/>
      <c r="P223" s="204">
        <f>P224+P231</f>
        <v>0</v>
      </c>
      <c r="Q223" s="203"/>
      <c r="R223" s="204">
        <f>R224+R231</f>
        <v>0</v>
      </c>
      <c r="S223" s="203"/>
      <c r="T223" s="205">
        <f>T224+T231</f>
        <v>0</v>
      </c>
      <c r="AR223" s="206" t="s">
        <v>93</v>
      </c>
      <c r="AT223" s="207" t="s">
        <v>82</v>
      </c>
      <c r="AU223" s="207" t="s">
        <v>83</v>
      </c>
      <c r="AY223" s="206" t="s">
        <v>397</v>
      </c>
      <c r="BK223" s="208">
        <f>BK224+BK231</f>
        <v>0</v>
      </c>
    </row>
    <row r="224" spans="1:65" s="12" customFormat="1" ht="22.9" customHeight="1">
      <c r="B224" s="195"/>
      <c r="C224" s="196"/>
      <c r="D224" s="197" t="s">
        <v>82</v>
      </c>
      <c r="E224" s="209" t="s">
        <v>1826</v>
      </c>
      <c r="F224" s="209" t="s">
        <v>1827</v>
      </c>
      <c r="G224" s="196"/>
      <c r="H224" s="196"/>
      <c r="I224" s="199"/>
      <c r="J224" s="210">
        <f>BK224</f>
        <v>0</v>
      </c>
      <c r="K224" s="196"/>
      <c r="L224" s="201"/>
      <c r="M224" s="202"/>
      <c r="N224" s="203"/>
      <c r="O224" s="203"/>
      <c r="P224" s="204">
        <f>SUM(P225:P230)</f>
        <v>0</v>
      </c>
      <c r="Q224" s="203"/>
      <c r="R224" s="204">
        <f>SUM(R225:R230)</f>
        <v>0</v>
      </c>
      <c r="S224" s="203"/>
      <c r="T224" s="205">
        <f>SUM(T225:T230)</f>
        <v>0</v>
      </c>
      <c r="AR224" s="206" t="s">
        <v>93</v>
      </c>
      <c r="AT224" s="207" t="s">
        <v>82</v>
      </c>
      <c r="AU224" s="207" t="s">
        <v>91</v>
      </c>
      <c r="AY224" s="206" t="s">
        <v>397</v>
      </c>
      <c r="BK224" s="208">
        <f>SUM(BK225:BK230)</f>
        <v>0</v>
      </c>
    </row>
    <row r="225" spans="1:65" s="2" customFormat="1" ht="16.5" customHeight="1">
      <c r="A225" s="36"/>
      <c r="B225" s="37"/>
      <c r="C225" s="211" t="s">
        <v>661</v>
      </c>
      <c r="D225" s="211" t="s">
        <v>400</v>
      </c>
      <c r="E225" s="212" t="s">
        <v>9283</v>
      </c>
      <c r="F225" s="213" t="s">
        <v>9284</v>
      </c>
      <c r="G225" s="214" t="s">
        <v>464</v>
      </c>
      <c r="H225" s="215">
        <v>0.24</v>
      </c>
      <c r="I225" s="216"/>
      <c r="J225" s="217">
        <f>ROUND(I225*H225,2)</f>
        <v>0</v>
      </c>
      <c r="K225" s="218"/>
      <c r="L225" s="41"/>
      <c r="M225" s="219" t="s">
        <v>1</v>
      </c>
      <c r="N225" s="220" t="s">
        <v>48</v>
      </c>
      <c r="O225" s="73"/>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162</v>
      </c>
      <c r="AT225" s="223" t="s">
        <v>400</v>
      </c>
      <c r="AU225" s="223" t="s">
        <v>93</v>
      </c>
      <c r="AY225" s="18" t="s">
        <v>397</v>
      </c>
      <c r="BE225" s="224">
        <f>IF(N225="základní",J225,0)</f>
        <v>0</v>
      </c>
      <c r="BF225" s="224">
        <f>IF(N225="snížená",J225,0)</f>
        <v>0</v>
      </c>
      <c r="BG225" s="224">
        <f>IF(N225="zákl. přenesená",J225,0)</f>
        <v>0</v>
      </c>
      <c r="BH225" s="224">
        <f>IF(N225="sníž. přenesená",J225,0)</f>
        <v>0</v>
      </c>
      <c r="BI225" s="224">
        <f>IF(N225="nulová",J225,0)</f>
        <v>0</v>
      </c>
      <c r="BJ225" s="18" t="s">
        <v>91</v>
      </c>
      <c r="BK225" s="224">
        <f>ROUND(I225*H225,2)</f>
        <v>0</v>
      </c>
      <c r="BL225" s="18" t="s">
        <v>162</v>
      </c>
      <c r="BM225" s="223" t="s">
        <v>793</v>
      </c>
    </row>
    <row r="226" spans="1:65" s="2" customFormat="1" ht="58.5">
      <c r="A226" s="36"/>
      <c r="B226" s="37"/>
      <c r="C226" s="38"/>
      <c r="D226" s="225" t="s">
        <v>404</v>
      </c>
      <c r="E226" s="38"/>
      <c r="F226" s="226" t="s">
        <v>7623</v>
      </c>
      <c r="G226" s="38"/>
      <c r="H226" s="38"/>
      <c r="I226" s="124"/>
      <c r="J226" s="38"/>
      <c r="K226" s="38"/>
      <c r="L226" s="41"/>
      <c r="M226" s="227"/>
      <c r="N226" s="228"/>
      <c r="O226" s="73"/>
      <c r="P226" s="73"/>
      <c r="Q226" s="73"/>
      <c r="R226" s="73"/>
      <c r="S226" s="73"/>
      <c r="T226" s="74"/>
      <c r="U226" s="36"/>
      <c r="V226" s="36"/>
      <c r="W226" s="36"/>
      <c r="X226" s="36"/>
      <c r="Y226" s="36"/>
      <c r="Z226" s="36"/>
      <c r="AA226" s="36"/>
      <c r="AB226" s="36"/>
      <c r="AC226" s="36"/>
      <c r="AD226" s="36"/>
      <c r="AE226" s="36"/>
      <c r="AT226" s="18" t="s">
        <v>404</v>
      </c>
      <c r="AU226" s="18" t="s">
        <v>93</v>
      </c>
    </row>
    <row r="227" spans="1:65" s="2" customFormat="1" ht="16.5" customHeight="1">
      <c r="A227" s="36"/>
      <c r="B227" s="37"/>
      <c r="C227" s="211" t="s">
        <v>795</v>
      </c>
      <c r="D227" s="211" t="s">
        <v>400</v>
      </c>
      <c r="E227" s="212" t="s">
        <v>9285</v>
      </c>
      <c r="F227" s="213" t="s">
        <v>9286</v>
      </c>
      <c r="G227" s="214" t="s">
        <v>464</v>
      </c>
      <c r="H227" s="215">
        <v>0.9</v>
      </c>
      <c r="I227" s="216"/>
      <c r="J227" s="217">
        <f>ROUND(I227*H227,2)</f>
        <v>0</v>
      </c>
      <c r="K227" s="218"/>
      <c r="L227" s="41"/>
      <c r="M227" s="219" t="s">
        <v>1</v>
      </c>
      <c r="N227" s="220" t="s">
        <v>48</v>
      </c>
      <c r="O227" s="73"/>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162</v>
      </c>
      <c r="AT227" s="223" t="s">
        <v>400</v>
      </c>
      <c r="AU227" s="223" t="s">
        <v>93</v>
      </c>
      <c r="AY227" s="18" t="s">
        <v>397</v>
      </c>
      <c r="BE227" s="224">
        <f>IF(N227="základní",J227,0)</f>
        <v>0</v>
      </c>
      <c r="BF227" s="224">
        <f>IF(N227="snížená",J227,0)</f>
        <v>0</v>
      </c>
      <c r="BG227" s="224">
        <f>IF(N227="zákl. přenesená",J227,0)</f>
        <v>0</v>
      </c>
      <c r="BH227" s="224">
        <f>IF(N227="sníž. přenesená",J227,0)</f>
        <v>0</v>
      </c>
      <c r="BI227" s="224">
        <f>IF(N227="nulová",J227,0)</f>
        <v>0</v>
      </c>
      <c r="BJ227" s="18" t="s">
        <v>91</v>
      </c>
      <c r="BK227" s="224">
        <f>ROUND(I227*H227,2)</f>
        <v>0</v>
      </c>
      <c r="BL227" s="18" t="s">
        <v>162</v>
      </c>
      <c r="BM227" s="223" t="s">
        <v>798</v>
      </c>
    </row>
    <row r="228" spans="1:65" s="2" customFormat="1" ht="58.5">
      <c r="A228" s="36"/>
      <c r="B228" s="37"/>
      <c r="C228" s="38"/>
      <c r="D228" s="225" t="s">
        <v>404</v>
      </c>
      <c r="E228" s="38"/>
      <c r="F228" s="226" t="s">
        <v>7623</v>
      </c>
      <c r="G228" s="38"/>
      <c r="H228" s="38"/>
      <c r="I228" s="124"/>
      <c r="J228" s="38"/>
      <c r="K228" s="38"/>
      <c r="L228" s="41"/>
      <c r="M228" s="227"/>
      <c r="N228" s="228"/>
      <c r="O228" s="73"/>
      <c r="P228" s="73"/>
      <c r="Q228" s="73"/>
      <c r="R228" s="73"/>
      <c r="S228" s="73"/>
      <c r="T228" s="74"/>
      <c r="U228" s="36"/>
      <c r="V228" s="36"/>
      <c r="W228" s="36"/>
      <c r="X228" s="36"/>
      <c r="Y228" s="36"/>
      <c r="Z228" s="36"/>
      <c r="AA228" s="36"/>
      <c r="AB228" s="36"/>
      <c r="AC228" s="36"/>
      <c r="AD228" s="36"/>
      <c r="AE228" s="36"/>
      <c r="AT228" s="18" t="s">
        <v>404</v>
      </c>
      <c r="AU228" s="18" t="s">
        <v>93</v>
      </c>
    </row>
    <row r="229" spans="1:65" s="2" customFormat="1" ht="16.5" customHeight="1">
      <c r="A229" s="36"/>
      <c r="B229" s="37"/>
      <c r="C229" s="211" t="s">
        <v>664</v>
      </c>
      <c r="D229" s="211" t="s">
        <v>400</v>
      </c>
      <c r="E229" s="212" t="s">
        <v>9287</v>
      </c>
      <c r="F229" s="213" t="s">
        <v>9288</v>
      </c>
      <c r="G229" s="214" t="s">
        <v>464</v>
      </c>
      <c r="H229" s="215">
        <v>0.19</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162</v>
      </c>
      <c r="AT229" s="223" t="s">
        <v>400</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162</v>
      </c>
      <c r="BM229" s="223" t="s">
        <v>807</v>
      </c>
    </row>
    <row r="230" spans="1:65" s="2" customFormat="1" ht="58.5">
      <c r="A230" s="36"/>
      <c r="B230" s="37"/>
      <c r="C230" s="38"/>
      <c r="D230" s="225" t="s">
        <v>404</v>
      </c>
      <c r="E230" s="38"/>
      <c r="F230" s="226" t="s">
        <v>7623</v>
      </c>
      <c r="G230" s="38"/>
      <c r="H230" s="38"/>
      <c r="I230" s="124"/>
      <c r="J230" s="38"/>
      <c r="K230" s="38"/>
      <c r="L230" s="41"/>
      <c r="M230" s="227"/>
      <c r="N230" s="228"/>
      <c r="O230" s="73"/>
      <c r="P230" s="73"/>
      <c r="Q230" s="73"/>
      <c r="R230" s="73"/>
      <c r="S230" s="73"/>
      <c r="T230" s="74"/>
      <c r="U230" s="36"/>
      <c r="V230" s="36"/>
      <c r="W230" s="36"/>
      <c r="X230" s="36"/>
      <c r="Y230" s="36"/>
      <c r="Z230" s="36"/>
      <c r="AA230" s="36"/>
      <c r="AB230" s="36"/>
      <c r="AC230" s="36"/>
      <c r="AD230" s="36"/>
      <c r="AE230" s="36"/>
      <c r="AT230" s="18" t="s">
        <v>404</v>
      </c>
      <c r="AU230" s="18" t="s">
        <v>93</v>
      </c>
    </row>
    <row r="231" spans="1:65" s="12" customFormat="1" ht="22.9" customHeight="1">
      <c r="B231" s="195"/>
      <c r="C231" s="196"/>
      <c r="D231" s="197" t="s">
        <v>82</v>
      </c>
      <c r="E231" s="209" t="s">
        <v>3518</v>
      </c>
      <c r="F231" s="209" t="s">
        <v>3519</v>
      </c>
      <c r="G231" s="196"/>
      <c r="H231" s="196"/>
      <c r="I231" s="199"/>
      <c r="J231" s="210">
        <f>BK231</f>
        <v>0</v>
      </c>
      <c r="K231" s="196"/>
      <c r="L231" s="201"/>
      <c r="M231" s="202"/>
      <c r="N231" s="203"/>
      <c r="O231" s="203"/>
      <c r="P231" s="204">
        <f>SUM(P232:P241)</f>
        <v>0</v>
      </c>
      <c r="Q231" s="203"/>
      <c r="R231" s="204">
        <f>SUM(R232:R241)</f>
        <v>0</v>
      </c>
      <c r="S231" s="203"/>
      <c r="T231" s="205">
        <f>SUM(T232:T241)</f>
        <v>0</v>
      </c>
      <c r="AR231" s="206" t="s">
        <v>93</v>
      </c>
      <c r="AT231" s="207" t="s">
        <v>82</v>
      </c>
      <c r="AU231" s="207" t="s">
        <v>91</v>
      </c>
      <c r="AY231" s="206" t="s">
        <v>397</v>
      </c>
      <c r="BK231" s="208">
        <f>SUM(BK232:BK241)</f>
        <v>0</v>
      </c>
    </row>
    <row r="232" spans="1:65" s="2" customFormat="1" ht="16.5" customHeight="1">
      <c r="A232" s="36"/>
      <c r="B232" s="37"/>
      <c r="C232" s="211" t="s">
        <v>809</v>
      </c>
      <c r="D232" s="211" t="s">
        <v>400</v>
      </c>
      <c r="E232" s="212" t="s">
        <v>7631</v>
      </c>
      <c r="F232" s="213" t="s">
        <v>9289</v>
      </c>
      <c r="G232" s="214" t="s">
        <v>3626</v>
      </c>
      <c r="H232" s="215">
        <v>3.32</v>
      </c>
      <c r="I232" s="216"/>
      <c r="J232" s="217">
        <f>ROUND(I232*H232,2)</f>
        <v>0</v>
      </c>
      <c r="K232" s="218"/>
      <c r="L232" s="41"/>
      <c r="M232" s="219" t="s">
        <v>1</v>
      </c>
      <c r="N232" s="220" t="s">
        <v>48</v>
      </c>
      <c r="O232" s="73"/>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162</v>
      </c>
      <c r="AT232" s="223" t="s">
        <v>400</v>
      </c>
      <c r="AU232" s="223" t="s">
        <v>93</v>
      </c>
      <c r="AY232" s="18" t="s">
        <v>397</v>
      </c>
      <c r="BE232" s="224">
        <f>IF(N232="základní",J232,0)</f>
        <v>0</v>
      </c>
      <c r="BF232" s="224">
        <f>IF(N232="snížená",J232,0)</f>
        <v>0</v>
      </c>
      <c r="BG232" s="224">
        <f>IF(N232="zákl. přenesená",J232,0)</f>
        <v>0</v>
      </c>
      <c r="BH232" s="224">
        <f>IF(N232="sníž. přenesená",J232,0)</f>
        <v>0</v>
      </c>
      <c r="BI232" s="224">
        <f>IF(N232="nulová",J232,0)</f>
        <v>0</v>
      </c>
      <c r="BJ232" s="18" t="s">
        <v>91</v>
      </c>
      <c r="BK232" s="224">
        <f>ROUND(I232*H232,2)</f>
        <v>0</v>
      </c>
      <c r="BL232" s="18" t="s">
        <v>162</v>
      </c>
      <c r="BM232" s="223" t="s">
        <v>812</v>
      </c>
    </row>
    <row r="233" spans="1:65" s="2" customFormat="1" ht="58.5">
      <c r="A233" s="36"/>
      <c r="B233" s="37"/>
      <c r="C233" s="38"/>
      <c r="D233" s="225" t="s">
        <v>404</v>
      </c>
      <c r="E233" s="38"/>
      <c r="F233" s="226" t="s">
        <v>7623</v>
      </c>
      <c r="G233" s="38"/>
      <c r="H233" s="38"/>
      <c r="I233" s="124"/>
      <c r="J233" s="38"/>
      <c r="K233" s="38"/>
      <c r="L233" s="41"/>
      <c r="M233" s="227"/>
      <c r="N233" s="228"/>
      <c r="O233" s="73"/>
      <c r="P233" s="73"/>
      <c r="Q233" s="73"/>
      <c r="R233" s="73"/>
      <c r="S233" s="73"/>
      <c r="T233" s="74"/>
      <c r="U233" s="36"/>
      <c r="V233" s="36"/>
      <c r="W233" s="36"/>
      <c r="X233" s="36"/>
      <c r="Y233" s="36"/>
      <c r="Z233" s="36"/>
      <c r="AA233" s="36"/>
      <c r="AB233" s="36"/>
      <c r="AC233" s="36"/>
      <c r="AD233" s="36"/>
      <c r="AE233" s="36"/>
      <c r="AT233" s="18" t="s">
        <v>404</v>
      </c>
      <c r="AU233" s="18" t="s">
        <v>93</v>
      </c>
    </row>
    <row r="234" spans="1:65" s="2" customFormat="1" ht="16.5" customHeight="1">
      <c r="A234" s="36"/>
      <c r="B234" s="37"/>
      <c r="C234" s="211" t="s">
        <v>667</v>
      </c>
      <c r="D234" s="211" t="s">
        <v>400</v>
      </c>
      <c r="E234" s="212" t="s">
        <v>7633</v>
      </c>
      <c r="F234" s="213" t="s">
        <v>9290</v>
      </c>
      <c r="G234" s="214" t="s">
        <v>3626</v>
      </c>
      <c r="H234" s="215">
        <v>4.43</v>
      </c>
      <c r="I234" s="216"/>
      <c r="J234" s="217">
        <f>ROUND(I234*H234,2)</f>
        <v>0</v>
      </c>
      <c r="K234" s="218"/>
      <c r="L234" s="41"/>
      <c r="M234" s="219" t="s">
        <v>1</v>
      </c>
      <c r="N234" s="220" t="s">
        <v>48</v>
      </c>
      <c r="O234" s="73"/>
      <c r="P234" s="221">
        <f>O234*H234</f>
        <v>0</v>
      </c>
      <c r="Q234" s="221">
        <v>0</v>
      </c>
      <c r="R234" s="221">
        <f>Q234*H234</f>
        <v>0</v>
      </c>
      <c r="S234" s="221">
        <v>0</v>
      </c>
      <c r="T234" s="222">
        <f>S234*H234</f>
        <v>0</v>
      </c>
      <c r="U234" s="36"/>
      <c r="V234" s="36"/>
      <c r="W234" s="36"/>
      <c r="X234" s="36"/>
      <c r="Y234" s="36"/>
      <c r="Z234" s="36"/>
      <c r="AA234" s="36"/>
      <c r="AB234" s="36"/>
      <c r="AC234" s="36"/>
      <c r="AD234" s="36"/>
      <c r="AE234" s="36"/>
      <c r="AR234" s="223" t="s">
        <v>162</v>
      </c>
      <c r="AT234" s="223" t="s">
        <v>400</v>
      </c>
      <c r="AU234" s="223" t="s">
        <v>93</v>
      </c>
      <c r="AY234" s="18" t="s">
        <v>397</v>
      </c>
      <c r="BE234" s="224">
        <f>IF(N234="základní",J234,0)</f>
        <v>0</v>
      </c>
      <c r="BF234" s="224">
        <f>IF(N234="snížená",J234,0)</f>
        <v>0</v>
      </c>
      <c r="BG234" s="224">
        <f>IF(N234="zákl. přenesená",J234,0)</f>
        <v>0</v>
      </c>
      <c r="BH234" s="224">
        <f>IF(N234="sníž. přenesená",J234,0)</f>
        <v>0</v>
      </c>
      <c r="BI234" s="224">
        <f>IF(N234="nulová",J234,0)</f>
        <v>0</v>
      </c>
      <c r="BJ234" s="18" t="s">
        <v>91</v>
      </c>
      <c r="BK234" s="224">
        <f>ROUND(I234*H234,2)</f>
        <v>0</v>
      </c>
      <c r="BL234" s="18" t="s">
        <v>162</v>
      </c>
      <c r="BM234" s="223" t="s">
        <v>815</v>
      </c>
    </row>
    <row r="235" spans="1:65" s="2" customFormat="1" ht="58.5">
      <c r="A235" s="36"/>
      <c r="B235" s="37"/>
      <c r="C235" s="38"/>
      <c r="D235" s="225" t="s">
        <v>404</v>
      </c>
      <c r="E235" s="38"/>
      <c r="F235" s="226" t="s">
        <v>7623</v>
      </c>
      <c r="G235" s="38"/>
      <c r="H235" s="38"/>
      <c r="I235" s="124"/>
      <c r="J235" s="38"/>
      <c r="K235" s="38"/>
      <c r="L235" s="41"/>
      <c r="M235" s="227"/>
      <c r="N235" s="228"/>
      <c r="O235" s="73"/>
      <c r="P235" s="73"/>
      <c r="Q235" s="73"/>
      <c r="R235" s="73"/>
      <c r="S235" s="73"/>
      <c r="T235" s="74"/>
      <c r="U235" s="36"/>
      <c r="V235" s="36"/>
      <c r="W235" s="36"/>
      <c r="X235" s="36"/>
      <c r="Y235" s="36"/>
      <c r="Z235" s="36"/>
      <c r="AA235" s="36"/>
      <c r="AB235" s="36"/>
      <c r="AC235" s="36"/>
      <c r="AD235" s="36"/>
      <c r="AE235" s="36"/>
      <c r="AT235" s="18" t="s">
        <v>404</v>
      </c>
      <c r="AU235" s="18" t="s">
        <v>93</v>
      </c>
    </row>
    <row r="236" spans="1:65" s="2" customFormat="1" ht="16.5" customHeight="1">
      <c r="A236" s="36"/>
      <c r="B236" s="37"/>
      <c r="C236" s="211" t="s">
        <v>818</v>
      </c>
      <c r="D236" s="211" t="s">
        <v>400</v>
      </c>
      <c r="E236" s="212" t="s">
        <v>7635</v>
      </c>
      <c r="F236" s="213" t="s">
        <v>9291</v>
      </c>
      <c r="G236" s="214" t="s">
        <v>3626</v>
      </c>
      <c r="H236" s="215">
        <v>13.96</v>
      </c>
      <c r="I236" s="216"/>
      <c r="J236" s="217">
        <f>ROUND(I236*H236,2)</f>
        <v>0</v>
      </c>
      <c r="K236" s="218"/>
      <c r="L236" s="41"/>
      <c r="M236" s="219" t="s">
        <v>1</v>
      </c>
      <c r="N236" s="220" t="s">
        <v>48</v>
      </c>
      <c r="O236" s="73"/>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162</v>
      </c>
      <c r="AT236" s="223" t="s">
        <v>400</v>
      </c>
      <c r="AU236" s="223" t="s">
        <v>93</v>
      </c>
      <c r="AY236" s="18" t="s">
        <v>397</v>
      </c>
      <c r="BE236" s="224">
        <f>IF(N236="základní",J236,0)</f>
        <v>0</v>
      </c>
      <c r="BF236" s="224">
        <f>IF(N236="snížená",J236,0)</f>
        <v>0</v>
      </c>
      <c r="BG236" s="224">
        <f>IF(N236="zákl. přenesená",J236,0)</f>
        <v>0</v>
      </c>
      <c r="BH236" s="224">
        <f>IF(N236="sníž. přenesená",J236,0)</f>
        <v>0</v>
      </c>
      <c r="BI236" s="224">
        <f>IF(N236="nulová",J236,0)</f>
        <v>0</v>
      </c>
      <c r="BJ236" s="18" t="s">
        <v>91</v>
      </c>
      <c r="BK236" s="224">
        <f>ROUND(I236*H236,2)</f>
        <v>0</v>
      </c>
      <c r="BL236" s="18" t="s">
        <v>162</v>
      </c>
      <c r="BM236" s="223" t="s">
        <v>821</v>
      </c>
    </row>
    <row r="237" spans="1:65" s="2" customFormat="1" ht="58.5">
      <c r="A237" s="36"/>
      <c r="B237" s="37"/>
      <c r="C237" s="38"/>
      <c r="D237" s="225" t="s">
        <v>404</v>
      </c>
      <c r="E237" s="38"/>
      <c r="F237" s="226" t="s">
        <v>7623</v>
      </c>
      <c r="G237" s="38"/>
      <c r="H237" s="38"/>
      <c r="I237" s="124"/>
      <c r="J237" s="38"/>
      <c r="K237" s="38"/>
      <c r="L237" s="41"/>
      <c r="M237" s="227"/>
      <c r="N237" s="228"/>
      <c r="O237" s="73"/>
      <c r="P237" s="73"/>
      <c r="Q237" s="73"/>
      <c r="R237" s="73"/>
      <c r="S237" s="73"/>
      <c r="T237" s="74"/>
      <c r="U237" s="36"/>
      <c r="V237" s="36"/>
      <c r="W237" s="36"/>
      <c r="X237" s="36"/>
      <c r="Y237" s="36"/>
      <c r="Z237" s="36"/>
      <c r="AA237" s="36"/>
      <c r="AB237" s="36"/>
      <c r="AC237" s="36"/>
      <c r="AD237" s="36"/>
      <c r="AE237" s="36"/>
      <c r="AT237" s="18" t="s">
        <v>404</v>
      </c>
      <c r="AU237" s="18" t="s">
        <v>93</v>
      </c>
    </row>
    <row r="238" spans="1:65" s="2" customFormat="1" ht="16.5" customHeight="1">
      <c r="A238" s="36"/>
      <c r="B238" s="37"/>
      <c r="C238" s="211" t="s">
        <v>670</v>
      </c>
      <c r="D238" s="211" t="s">
        <v>400</v>
      </c>
      <c r="E238" s="212" t="s">
        <v>7637</v>
      </c>
      <c r="F238" s="213" t="s">
        <v>9292</v>
      </c>
      <c r="G238" s="214" t="s">
        <v>3626</v>
      </c>
      <c r="H238" s="215">
        <v>818.74</v>
      </c>
      <c r="I238" s="216"/>
      <c r="J238" s="217">
        <f>ROUND(I238*H238,2)</f>
        <v>0</v>
      </c>
      <c r="K238" s="218"/>
      <c r="L238" s="41"/>
      <c r="M238" s="219" t="s">
        <v>1</v>
      </c>
      <c r="N238" s="220" t="s">
        <v>48</v>
      </c>
      <c r="O238" s="73"/>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162</v>
      </c>
      <c r="AT238" s="223" t="s">
        <v>400</v>
      </c>
      <c r="AU238" s="223" t="s">
        <v>93</v>
      </c>
      <c r="AY238" s="18" t="s">
        <v>397</v>
      </c>
      <c r="BE238" s="224">
        <f>IF(N238="základní",J238,0)</f>
        <v>0</v>
      </c>
      <c r="BF238" s="224">
        <f>IF(N238="snížená",J238,0)</f>
        <v>0</v>
      </c>
      <c r="BG238" s="224">
        <f>IF(N238="zákl. přenesená",J238,0)</f>
        <v>0</v>
      </c>
      <c r="BH238" s="224">
        <f>IF(N238="sníž. přenesená",J238,0)</f>
        <v>0</v>
      </c>
      <c r="BI238" s="224">
        <f>IF(N238="nulová",J238,0)</f>
        <v>0</v>
      </c>
      <c r="BJ238" s="18" t="s">
        <v>91</v>
      </c>
      <c r="BK238" s="224">
        <f>ROUND(I238*H238,2)</f>
        <v>0</v>
      </c>
      <c r="BL238" s="18" t="s">
        <v>162</v>
      </c>
      <c r="BM238" s="223" t="s">
        <v>1173</v>
      </c>
    </row>
    <row r="239" spans="1:65" s="2" customFormat="1" ht="58.5">
      <c r="A239" s="36"/>
      <c r="B239" s="37"/>
      <c r="C239" s="38"/>
      <c r="D239" s="225" t="s">
        <v>404</v>
      </c>
      <c r="E239" s="38"/>
      <c r="F239" s="226" t="s">
        <v>7623</v>
      </c>
      <c r="G239" s="38"/>
      <c r="H239" s="38"/>
      <c r="I239" s="124"/>
      <c r="J239" s="38"/>
      <c r="K239" s="38"/>
      <c r="L239" s="41"/>
      <c r="M239" s="227"/>
      <c r="N239" s="228"/>
      <c r="O239" s="73"/>
      <c r="P239" s="73"/>
      <c r="Q239" s="73"/>
      <c r="R239" s="73"/>
      <c r="S239" s="73"/>
      <c r="T239" s="74"/>
      <c r="U239" s="36"/>
      <c r="V239" s="36"/>
      <c r="W239" s="36"/>
      <c r="X239" s="36"/>
      <c r="Y239" s="36"/>
      <c r="Z239" s="36"/>
      <c r="AA239" s="36"/>
      <c r="AB239" s="36"/>
      <c r="AC239" s="36"/>
      <c r="AD239" s="36"/>
      <c r="AE239" s="36"/>
      <c r="AT239" s="18" t="s">
        <v>404</v>
      </c>
      <c r="AU239" s="18" t="s">
        <v>93</v>
      </c>
    </row>
    <row r="240" spans="1:65" s="2" customFormat="1" ht="16.5" customHeight="1">
      <c r="A240" s="36"/>
      <c r="B240" s="37"/>
      <c r="C240" s="211" t="s">
        <v>836</v>
      </c>
      <c r="D240" s="211" t="s">
        <v>400</v>
      </c>
      <c r="E240" s="212" t="s">
        <v>7656</v>
      </c>
      <c r="F240" s="213" t="s">
        <v>9293</v>
      </c>
      <c r="G240" s="214" t="s">
        <v>656</v>
      </c>
      <c r="H240" s="215">
        <v>26</v>
      </c>
      <c r="I240" s="216"/>
      <c r="J240" s="217">
        <f>ROUND(I240*H240,2)</f>
        <v>0</v>
      </c>
      <c r="K240" s="218"/>
      <c r="L240" s="41"/>
      <c r="M240" s="219" t="s">
        <v>1</v>
      </c>
      <c r="N240" s="220" t="s">
        <v>48</v>
      </c>
      <c r="O240" s="73"/>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162</v>
      </c>
      <c r="AT240" s="223" t="s">
        <v>400</v>
      </c>
      <c r="AU240" s="223" t="s">
        <v>93</v>
      </c>
      <c r="AY240" s="18" t="s">
        <v>397</v>
      </c>
      <c r="BE240" s="224">
        <f>IF(N240="základní",J240,0)</f>
        <v>0</v>
      </c>
      <c r="BF240" s="224">
        <f>IF(N240="snížená",J240,0)</f>
        <v>0</v>
      </c>
      <c r="BG240" s="224">
        <f>IF(N240="zákl. přenesená",J240,0)</f>
        <v>0</v>
      </c>
      <c r="BH240" s="224">
        <f>IF(N240="sníž. přenesená",J240,0)</f>
        <v>0</v>
      </c>
      <c r="BI240" s="224">
        <f>IF(N240="nulová",J240,0)</f>
        <v>0</v>
      </c>
      <c r="BJ240" s="18" t="s">
        <v>91</v>
      </c>
      <c r="BK240" s="224">
        <f>ROUND(I240*H240,2)</f>
        <v>0</v>
      </c>
      <c r="BL240" s="18" t="s">
        <v>162</v>
      </c>
      <c r="BM240" s="223" t="s">
        <v>1187</v>
      </c>
    </row>
    <row r="241" spans="1:65" s="2" customFormat="1" ht="58.5">
      <c r="A241" s="36"/>
      <c r="B241" s="37"/>
      <c r="C241" s="38"/>
      <c r="D241" s="225" t="s">
        <v>404</v>
      </c>
      <c r="E241" s="38"/>
      <c r="F241" s="226" t="s">
        <v>7623</v>
      </c>
      <c r="G241" s="38"/>
      <c r="H241" s="38"/>
      <c r="I241" s="124"/>
      <c r="J241" s="38"/>
      <c r="K241" s="38"/>
      <c r="L241" s="41"/>
      <c r="M241" s="227"/>
      <c r="N241" s="228"/>
      <c r="O241" s="73"/>
      <c r="P241" s="73"/>
      <c r="Q241" s="73"/>
      <c r="R241" s="73"/>
      <c r="S241" s="73"/>
      <c r="T241" s="74"/>
      <c r="U241" s="36"/>
      <c r="V241" s="36"/>
      <c r="W241" s="36"/>
      <c r="X241" s="36"/>
      <c r="Y241" s="36"/>
      <c r="Z241" s="36"/>
      <c r="AA241" s="36"/>
      <c r="AB241" s="36"/>
      <c r="AC241" s="36"/>
      <c r="AD241" s="36"/>
      <c r="AE241" s="36"/>
      <c r="AT241" s="18" t="s">
        <v>404</v>
      </c>
      <c r="AU241" s="18" t="s">
        <v>93</v>
      </c>
    </row>
    <row r="242" spans="1:65" s="12" customFormat="1" ht="25.9" customHeight="1">
      <c r="B242" s="195"/>
      <c r="C242" s="196"/>
      <c r="D242" s="197" t="s">
        <v>82</v>
      </c>
      <c r="E242" s="198" t="s">
        <v>4013</v>
      </c>
      <c r="F242" s="198" t="s">
        <v>4013</v>
      </c>
      <c r="G242" s="196"/>
      <c r="H242" s="196"/>
      <c r="I242" s="199"/>
      <c r="J242" s="200">
        <f>BK242</f>
        <v>0</v>
      </c>
      <c r="K242" s="196"/>
      <c r="L242" s="201"/>
      <c r="M242" s="202"/>
      <c r="N242" s="203"/>
      <c r="O242" s="203"/>
      <c r="P242" s="204">
        <f>P243</f>
        <v>0</v>
      </c>
      <c r="Q242" s="203"/>
      <c r="R242" s="204">
        <f>R243</f>
        <v>0</v>
      </c>
      <c r="S242" s="203"/>
      <c r="T242" s="205">
        <f>T243</f>
        <v>0</v>
      </c>
      <c r="AR242" s="206" t="s">
        <v>91</v>
      </c>
      <c r="AT242" s="207" t="s">
        <v>82</v>
      </c>
      <c r="AU242" s="207" t="s">
        <v>83</v>
      </c>
      <c r="AY242" s="206" t="s">
        <v>397</v>
      </c>
      <c r="BK242" s="208">
        <f>BK243</f>
        <v>0</v>
      </c>
    </row>
    <row r="243" spans="1:65" s="12" customFormat="1" ht="22.9" customHeight="1">
      <c r="B243" s="195"/>
      <c r="C243" s="196"/>
      <c r="D243" s="197" t="s">
        <v>82</v>
      </c>
      <c r="E243" s="209" t="s">
        <v>9294</v>
      </c>
      <c r="F243" s="209" t="s">
        <v>9295</v>
      </c>
      <c r="G243" s="196"/>
      <c r="H243" s="196"/>
      <c r="I243" s="199"/>
      <c r="J243" s="210">
        <f>BK243</f>
        <v>0</v>
      </c>
      <c r="K243" s="196"/>
      <c r="L243" s="201"/>
      <c r="M243" s="202"/>
      <c r="N243" s="203"/>
      <c r="O243" s="203"/>
      <c r="P243" s="204">
        <f>SUM(P244:P245)</f>
        <v>0</v>
      </c>
      <c r="Q243" s="203"/>
      <c r="R243" s="204">
        <f>SUM(R244:R245)</f>
        <v>0</v>
      </c>
      <c r="S243" s="203"/>
      <c r="T243" s="205">
        <f>SUM(T244:T245)</f>
        <v>0</v>
      </c>
      <c r="AR243" s="206" t="s">
        <v>91</v>
      </c>
      <c r="AT243" s="207" t="s">
        <v>82</v>
      </c>
      <c r="AU243" s="207" t="s">
        <v>91</v>
      </c>
      <c r="AY243" s="206" t="s">
        <v>397</v>
      </c>
      <c r="BK243" s="208">
        <f>SUM(BK244:BK245)</f>
        <v>0</v>
      </c>
    </row>
    <row r="244" spans="1:65" s="2" customFormat="1" ht="21.75" customHeight="1">
      <c r="A244" s="36"/>
      <c r="B244" s="37"/>
      <c r="C244" s="211" t="s">
        <v>673</v>
      </c>
      <c r="D244" s="211" t="s">
        <v>400</v>
      </c>
      <c r="E244" s="212" t="s">
        <v>9296</v>
      </c>
      <c r="F244" s="213" t="s">
        <v>9297</v>
      </c>
      <c r="G244" s="214" t="s">
        <v>1831</v>
      </c>
      <c r="H244" s="215">
        <v>26</v>
      </c>
      <c r="I244" s="216"/>
      <c r="J244" s="217">
        <f>ROUND(I244*H244,2)</f>
        <v>0</v>
      </c>
      <c r="K244" s="218"/>
      <c r="L244" s="41"/>
      <c r="M244" s="219" t="s">
        <v>1</v>
      </c>
      <c r="N244" s="220" t="s">
        <v>48</v>
      </c>
      <c r="O244" s="73"/>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124</v>
      </c>
      <c r="AT244" s="223" t="s">
        <v>400</v>
      </c>
      <c r="AU244" s="223" t="s">
        <v>93</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124</v>
      </c>
      <c r="BM244" s="223" t="s">
        <v>1197</v>
      </c>
    </row>
    <row r="245" spans="1:65" s="2" customFormat="1" ht="58.5">
      <c r="A245" s="36"/>
      <c r="B245" s="37"/>
      <c r="C245" s="38"/>
      <c r="D245" s="225" t="s">
        <v>404</v>
      </c>
      <c r="E245" s="38"/>
      <c r="F245" s="226" t="s">
        <v>7623</v>
      </c>
      <c r="G245" s="38"/>
      <c r="H245" s="38"/>
      <c r="I245" s="124"/>
      <c r="J245" s="38"/>
      <c r="K245" s="38"/>
      <c r="L245" s="41"/>
      <c r="M245" s="229"/>
      <c r="N245" s="230"/>
      <c r="O245" s="231"/>
      <c r="P245" s="231"/>
      <c r="Q245" s="231"/>
      <c r="R245" s="231"/>
      <c r="S245" s="231"/>
      <c r="T245" s="232"/>
      <c r="U245" s="36"/>
      <c r="V245" s="36"/>
      <c r="W245" s="36"/>
      <c r="X245" s="36"/>
      <c r="Y245" s="36"/>
      <c r="Z245" s="36"/>
      <c r="AA245" s="36"/>
      <c r="AB245" s="36"/>
      <c r="AC245" s="36"/>
      <c r="AD245" s="36"/>
      <c r="AE245" s="36"/>
      <c r="AT245" s="18" t="s">
        <v>404</v>
      </c>
      <c r="AU245" s="18" t="s">
        <v>93</v>
      </c>
    </row>
    <row r="246" spans="1:65" s="2" customFormat="1" ht="6.95" customHeight="1">
      <c r="A246" s="36"/>
      <c r="B246" s="56"/>
      <c r="C246" s="57"/>
      <c r="D246" s="57"/>
      <c r="E246" s="57"/>
      <c r="F246" s="57"/>
      <c r="G246" s="57"/>
      <c r="H246" s="57"/>
      <c r="I246" s="160"/>
      <c r="J246" s="57"/>
      <c r="K246" s="57"/>
      <c r="L246" s="41"/>
      <c r="M246" s="36"/>
      <c r="O246" s="36"/>
      <c r="P246" s="36"/>
      <c r="Q246" s="36"/>
      <c r="R246" s="36"/>
      <c r="S246" s="36"/>
      <c r="T246" s="36"/>
      <c r="U246" s="36"/>
      <c r="V246" s="36"/>
      <c r="W246" s="36"/>
      <c r="X246" s="36"/>
      <c r="Y246" s="36"/>
      <c r="Z246" s="36"/>
      <c r="AA246" s="36"/>
      <c r="AB246" s="36"/>
      <c r="AC246" s="36"/>
      <c r="AD246" s="36"/>
      <c r="AE246" s="36"/>
    </row>
  </sheetData>
  <sheetProtection algorithmName="SHA-512" hashValue="y6VO9esiKtL11L2peHQTI9Gs6R8q2ePDfCYI4t0JaZqIvjXmR32hStzC+KPRXYnzAUOYsnMZd2Qxc/qEp01ZAQ==" saltValue="Mv1uFZGLGNN08hhHrgprxpF8vaSjvLbcnuRS4EbnBleBDY99Mt04Zc6vFPoHecD0FZ8VTIbASWxY7mxn01Ai1g==" spinCount="100000" sheet="1" objects="1" scenarios="1" formatColumns="0" formatRows="0" autoFilter="0"/>
  <autoFilter ref="C135:K245" xr:uid="{00000000-0009-0000-0000-000050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FF00"/>
    <pageSetUpPr fitToPage="1"/>
  </sheetPr>
  <dimension ref="A2:BM163"/>
  <sheetViews>
    <sheetView showGridLines="0" workbookViewId="0">
      <selection activeCell="C2" sqref="C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361</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s="1" customFormat="1" ht="12" customHeight="1">
      <c r="B8" s="21"/>
      <c r="D8" s="123" t="s">
        <v>368</v>
      </c>
      <c r="I8" s="117"/>
      <c r="L8" s="21"/>
    </row>
    <row r="9" spans="1:46" s="2" customFormat="1" ht="16.5" customHeight="1">
      <c r="A9" s="36"/>
      <c r="B9" s="41"/>
      <c r="C9" s="36"/>
      <c r="D9" s="36"/>
      <c r="E9" s="346" t="s">
        <v>9228</v>
      </c>
      <c r="F9" s="349"/>
      <c r="G9" s="349"/>
      <c r="H9" s="349"/>
      <c r="I9" s="124"/>
      <c r="J9" s="36"/>
      <c r="K9" s="36"/>
      <c r="L9" s="53"/>
      <c r="S9" s="36"/>
      <c r="T9" s="36"/>
      <c r="U9" s="36"/>
      <c r="V9" s="36"/>
      <c r="W9" s="36"/>
      <c r="X9" s="36"/>
      <c r="Y9" s="36"/>
      <c r="Z9" s="36"/>
      <c r="AA9" s="36"/>
      <c r="AB9" s="36"/>
      <c r="AC9" s="36"/>
      <c r="AD9" s="36"/>
      <c r="AE9" s="36"/>
    </row>
    <row r="10" spans="1:46" s="2" customFormat="1" ht="12" customHeight="1">
      <c r="A10" s="36"/>
      <c r="B10" s="41"/>
      <c r="C10" s="36"/>
      <c r="D10" s="123" t="s">
        <v>556</v>
      </c>
      <c r="E10" s="36"/>
      <c r="F10" s="36"/>
      <c r="G10" s="36"/>
      <c r="H10" s="36"/>
      <c r="I10" s="124"/>
      <c r="J10" s="36"/>
      <c r="K10" s="36"/>
      <c r="L10" s="53"/>
      <c r="S10" s="36"/>
      <c r="T10" s="36"/>
      <c r="U10" s="36"/>
      <c r="V10" s="36"/>
      <c r="W10" s="36"/>
      <c r="X10" s="36"/>
      <c r="Y10" s="36"/>
      <c r="Z10" s="36"/>
      <c r="AA10" s="36"/>
      <c r="AB10" s="36"/>
      <c r="AC10" s="36"/>
      <c r="AD10" s="36"/>
      <c r="AE10" s="36"/>
    </row>
    <row r="11" spans="1:46" s="2" customFormat="1" ht="16.5" customHeight="1">
      <c r="A11" s="36"/>
      <c r="B11" s="41"/>
      <c r="C11" s="36"/>
      <c r="D11" s="36"/>
      <c r="E11" s="348" t="s">
        <v>9298</v>
      </c>
      <c r="F11" s="349"/>
      <c r="G11" s="349"/>
      <c r="H11" s="349"/>
      <c r="I11" s="124"/>
      <c r="J11" s="36"/>
      <c r="K11" s="36"/>
      <c r="L11" s="53"/>
      <c r="S11" s="36"/>
      <c r="T11" s="36"/>
      <c r="U11" s="36"/>
      <c r="V11" s="36"/>
      <c r="W11" s="36"/>
      <c r="X11" s="36"/>
      <c r="Y11" s="36"/>
      <c r="Z11" s="36"/>
      <c r="AA11" s="36"/>
      <c r="AB11" s="36"/>
      <c r="AC11" s="36"/>
      <c r="AD11" s="36"/>
      <c r="AE11" s="36"/>
    </row>
    <row r="12" spans="1:46" s="2" customFormat="1">
      <c r="A12" s="36"/>
      <c r="B12" s="41"/>
      <c r="C12" s="36"/>
      <c r="D12" s="36"/>
      <c r="E12" s="36"/>
      <c r="F12" s="36"/>
      <c r="G12" s="36"/>
      <c r="H12" s="36"/>
      <c r="I12" s="124"/>
      <c r="J12" s="36"/>
      <c r="K12" s="36"/>
      <c r="L12" s="53"/>
      <c r="S12" s="36"/>
      <c r="T12" s="36"/>
      <c r="U12" s="36"/>
      <c r="V12" s="36"/>
      <c r="W12" s="36"/>
      <c r="X12" s="36"/>
      <c r="Y12" s="36"/>
      <c r="Z12" s="36"/>
      <c r="AA12" s="36"/>
      <c r="AB12" s="36"/>
      <c r="AC12" s="36"/>
      <c r="AD12" s="36"/>
      <c r="AE12" s="36"/>
    </row>
    <row r="13" spans="1:46" s="2" customFormat="1" ht="12" customHeight="1">
      <c r="A13" s="36"/>
      <c r="B13" s="41"/>
      <c r="C13" s="36"/>
      <c r="D13" s="123" t="s">
        <v>18</v>
      </c>
      <c r="E13" s="36"/>
      <c r="F13" s="112" t="s">
        <v>1</v>
      </c>
      <c r="G13" s="36"/>
      <c r="H13" s="36"/>
      <c r="I13" s="125" t="s">
        <v>20</v>
      </c>
      <c r="J13" s="112" t="s">
        <v>1</v>
      </c>
      <c r="K13" s="36"/>
      <c r="L13" s="53"/>
      <c r="S13" s="36"/>
      <c r="T13" s="36"/>
      <c r="U13" s="36"/>
      <c r="V13" s="36"/>
      <c r="W13" s="36"/>
      <c r="X13" s="36"/>
      <c r="Y13" s="36"/>
      <c r="Z13" s="36"/>
      <c r="AA13" s="36"/>
      <c r="AB13" s="36"/>
      <c r="AC13" s="36"/>
      <c r="AD13" s="36"/>
      <c r="AE13" s="36"/>
    </row>
    <row r="14" spans="1:46" s="2" customFormat="1" ht="12" customHeight="1">
      <c r="A14" s="36"/>
      <c r="B14" s="41"/>
      <c r="C14" s="36"/>
      <c r="D14" s="123" t="s">
        <v>22</v>
      </c>
      <c r="E14" s="36"/>
      <c r="F14" s="112" t="s">
        <v>23</v>
      </c>
      <c r="G14" s="36"/>
      <c r="H14" s="36"/>
      <c r="I14" s="125" t="s">
        <v>24</v>
      </c>
      <c r="J14" s="126" t="str">
        <f>'Rekapitulace stavby'!AN8</f>
        <v>18. 5. 2020</v>
      </c>
      <c r="K14" s="36"/>
      <c r="L14" s="53"/>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124"/>
      <c r="J15" s="36"/>
      <c r="K15" s="36"/>
      <c r="L15" s="53"/>
      <c r="S15" s="36"/>
      <c r="T15" s="36"/>
      <c r="U15" s="36"/>
      <c r="V15" s="36"/>
      <c r="W15" s="36"/>
      <c r="X15" s="36"/>
      <c r="Y15" s="36"/>
      <c r="Z15" s="36"/>
      <c r="AA15" s="36"/>
      <c r="AB15" s="36"/>
      <c r="AC15" s="36"/>
      <c r="AD15" s="36"/>
      <c r="AE15" s="36"/>
    </row>
    <row r="16" spans="1:46" s="2" customFormat="1" ht="12" customHeight="1">
      <c r="A16" s="36"/>
      <c r="B16" s="41"/>
      <c r="C16" s="36"/>
      <c r="D16" s="123" t="s">
        <v>30</v>
      </c>
      <c r="E16" s="36"/>
      <c r="F16" s="36"/>
      <c r="G16" s="36"/>
      <c r="H16" s="36"/>
      <c r="I16" s="125" t="s">
        <v>31</v>
      </c>
      <c r="J16" s="112" t="s">
        <v>1</v>
      </c>
      <c r="K16" s="36"/>
      <c r="L16" s="53"/>
      <c r="S16" s="36"/>
      <c r="T16" s="36"/>
      <c r="U16" s="36"/>
      <c r="V16" s="36"/>
      <c r="W16" s="36"/>
      <c r="X16" s="36"/>
      <c r="Y16" s="36"/>
      <c r="Z16" s="36"/>
      <c r="AA16" s="36"/>
      <c r="AB16" s="36"/>
      <c r="AC16" s="36"/>
      <c r="AD16" s="36"/>
      <c r="AE16" s="36"/>
    </row>
    <row r="17" spans="1:31" s="2" customFormat="1" ht="18" customHeight="1">
      <c r="A17" s="36"/>
      <c r="B17" s="41"/>
      <c r="C17" s="36"/>
      <c r="D17" s="36"/>
      <c r="E17" s="112" t="s">
        <v>9231</v>
      </c>
      <c r="F17" s="36"/>
      <c r="G17" s="36"/>
      <c r="H17" s="36"/>
      <c r="I17" s="125" t="s">
        <v>33</v>
      </c>
      <c r="J17" s="112" t="s">
        <v>1</v>
      </c>
      <c r="K17" s="36"/>
      <c r="L17" s="53"/>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124"/>
      <c r="J18" s="36"/>
      <c r="K18" s="36"/>
      <c r="L18" s="53"/>
      <c r="S18" s="36"/>
      <c r="T18" s="36"/>
      <c r="U18" s="36"/>
      <c r="V18" s="36"/>
      <c r="W18" s="36"/>
      <c r="X18" s="36"/>
      <c r="Y18" s="36"/>
      <c r="Z18" s="36"/>
      <c r="AA18" s="36"/>
      <c r="AB18" s="36"/>
      <c r="AC18" s="36"/>
      <c r="AD18" s="36"/>
      <c r="AE18" s="36"/>
    </row>
    <row r="19" spans="1:31" s="2" customFormat="1" ht="12" customHeight="1">
      <c r="A19" s="36"/>
      <c r="B19" s="41"/>
      <c r="C19" s="36"/>
      <c r="D19" s="123" t="s">
        <v>34</v>
      </c>
      <c r="E19" s="36"/>
      <c r="F19" s="36"/>
      <c r="G19" s="36"/>
      <c r="H19" s="36"/>
      <c r="I19" s="125" t="s">
        <v>31</v>
      </c>
      <c r="J19" s="31" t="str">
        <f>'Rekapitulace stavby'!AN13</f>
        <v>Vyplň údaj</v>
      </c>
      <c r="K19" s="36"/>
      <c r="L19" s="53"/>
      <c r="S19" s="36"/>
      <c r="T19" s="36"/>
      <c r="U19" s="36"/>
      <c r="V19" s="36"/>
      <c r="W19" s="36"/>
      <c r="X19" s="36"/>
      <c r="Y19" s="36"/>
      <c r="Z19" s="36"/>
      <c r="AA19" s="36"/>
      <c r="AB19" s="36"/>
      <c r="AC19" s="36"/>
      <c r="AD19" s="36"/>
      <c r="AE19" s="36"/>
    </row>
    <row r="20" spans="1:31" s="2" customFormat="1" ht="18" customHeight="1">
      <c r="A20" s="36"/>
      <c r="B20" s="41"/>
      <c r="C20" s="36"/>
      <c r="D20" s="36"/>
      <c r="E20" s="350" t="str">
        <f>'Rekapitulace stavby'!E14</f>
        <v>Vyplň údaj</v>
      </c>
      <c r="F20" s="351"/>
      <c r="G20" s="351"/>
      <c r="H20" s="351"/>
      <c r="I20" s="125" t="s">
        <v>33</v>
      </c>
      <c r="J20" s="31" t="str">
        <f>'Rekapitulace stavby'!AN14</f>
        <v>Vyplň údaj</v>
      </c>
      <c r="K20" s="36"/>
      <c r="L20" s="53"/>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124"/>
      <c r="J21" s="36"/>
      <c r="K21" s="36"/>
      <c r="L21" s="53"/>
      <c r="S21" s="36"/>
      <c r="T21" s="36"/>
      <c r="U21" s="36"/>
      <c r="V21" s="36"/>
      <c r="W21" s="36"/>
      <c r="X21" s="36"/>
      <c r="Y21" s="36"/>
      <c r="Z21" s="36"/>
      <c r="AA21" s="36"/>
      <c r="AB21" s="36"/>
      <c r="AC21" s="36"/>
      <c r="AD21" s="36"/>
      <c r="AE21" s="36"/>
    </row>
    <row r="22" spans="1:31" s="2" customFormat="1" ht="12" customHeight="1">
      <c r="A22" s="36"/>
      <c r="B22" s="41"/>
      <c r="C22" s="36"/>
      <c r="D22" s="123" t="s">
        <v>36</v>
      </c>
      <c r="E22" s="36"/>
      <c r="F22" s="36"/>
      <c r="G22" s="36"/>
      <c r="H22" s="36"/>
      <c r="I22" s="125" t="s">
        <v>31</v>
      </c>
      <c r="J22" s="112" t="s">
        <v>1</v>
      </c>
      <c r="K22" s="36"/>
      <c r="L22" s="53"/>
      <c r="S22" s="36"/>
      <c r="T22" s="36"/>
      <c r="U22" s="36"/>
      <c r="V22" s="36"/>
      <c r="W22" s="36"/>
      <c r="X22" s="36"/>
      <c r="Y22" s="36"/>
      <c r="Z22" s="36"/>
      <c r="AA22" s="36"/>
      <c r="AB22" s="36"/>
      <c r="AC22" s="36"/>
      <c r="AD22" s="36"/>
      <c r="AE22" s="36"/>
    </row>
    <row r="23" spans="1:31" s="2" customFormat="1" ht="18" customHeight="1">
      <c r="A23" s="36"/>
      <c r="B23" s="41"/>
      <c r="C23" s="36"/>
      <c r="D23" s="36"/>
      <c r="E23" s="112" t="s">
        <v>37</v>
      </c>
      <c r="F23" s="36"/>
      <c r="G23" s="36"/>
      <c r="H23" s="36"/>
      <c r="I23" s="125" t="s">
        <v>33</v>
      </c>
      <c r="J23" s="112" t="s">
        <v>1</v>
      </c>
      <c r="K23" s="36"/>
      <c r="L23" s="53"/>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124"/>
      <c r="J24" s="36"/>
      <c r="K24" s="36"/>
      <c r="L24" s="53"/>
      <c r="S24" s="36"/>
      <c r="T24" s="36"/>
      <c r="U24" s="36"/>
      <c r="V24" s="36"/>
      <c r="W24" s="36"/>
      <c r="X24" s="36"/>
      <c r="Y24" s="36"/>
      <c r="Z24" s="36"/>
      <c r="AA24" s="36"/>
      <c r="AB24" s="36"/>
      <c r="AC24" s="36"/>
      <c r="AD24" s="36"/>
      <c r="AE24" s="36"/>
    </row>
    <row r="25" spans="1:31" s="2" customFormat="1" ht="12" customHeight="1">
      <c r="A25" s="36"/>
      <c r="B25" s="41"/>
      <c r="C25" s="36"/>
      <c r="D25" s="123" t="s">
        <v>39</v>
      </c>
      <c r="E25" s="36"/>
      <c r="F25" s="36"/>
      <c r="G25" s="36"/>
      <c r="H25" s="36"/>
      <c r="I25" s="125" t="s">
        <v>31</v>
      </c>
      <c r="J25" s="112" t="str">
        <f>IF('Rekapitulace stavby'!AN19="","",'Rekapitulace stavby'!AN19)</f>
        <v/>
      </c>
      <c r="K25" s="36"/>
      <c r="L25" s="53"/>
      <c r="S25" s="36"/>
      <c r="T25" s="36"/>
      <c r="U25" s="36"/>
      <c r="V25" s="36"/>
      <c r="W25" s="36"/>
      <c r="X25" s="36"/>
      <c r="Y25" s="36"/>
      <c r="Z25" s="36"/>
      <c r="AA25" s="36"/>
      <c r="AB25" s="36"/>
      <c r="AC25" s="36"/>
      <c r="AD25" s="36"/>
      <c r="AE25" s="36"/>
    </row>
    <row r="26" spans="1:31" s="2" customFormat="1" ht="18" customHeight="1">
      <c r="A26" s="36"/>
      <c r="B26" s="41"/>
      <c r="C26" s="36"/>
      <c r="D26" s="36"/>
      <c r="E26" s="112" t="str">
        <f>IF('Rekapitulace stavby'!E20="","",'Rekapitulace stavby'!E20)</f>
        <v xml:space="preserve"> </v>
      </c>
      <c r="F26" s="36"/>
      <c r="G26" s="36"/>
      <c r="H26" s="36"/>
      <c r="I26" s="125" t="s">
        <v>33</v>
      </c>
      <c r="J26" s="112" t="str">
        <f>IF('Rekapitulace stavby'!AN20="","",'Rekapitulace stavby'!AN20)</f>
        <v/>
      </c>
      <c r="K26" s="36"/>
      <c r="L26" s="53"/>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124"/>
      <c r="J27" s="36"/>
      <c r="K27" s="36"/>
      <c r="L27" s="53"/>
      <c r="S27" s="36"/>
      <c r="T27" s="36"/>
      <c r="U27" s="36"/>
      <c r="V27" s="36"/>
      <c r="W27" s="36"/>
      <c r="X27" s="36"/>
      <c r="Y27" s="36"/>
      <c r="Z27" s="36"/>
      <c r="AA27" s="36"/>
      <c r="AB27" s="36"/>
      <c r="AC27" s="36"/>
      <c r="AD27" s="36"/>
      <c r="AE27" s="36"/>
    </row>
    <row r="28" spans="1:31" s="2" customFormat="1" ht="12" customHeight="1">
      <c r="A28" s="36"/>
      <c r="B28" s="41"/>
      <c r="C28" s="36"/>
      <c r="D28" s="123" t="s">
        <v>41</v>
      </c>
      <c r="E28" s="36"/>
      <c r="F28" s="36"/>
      <c r="G28" s="36"/>
      <c r="H28" s="36"/>
      <c r="I28" s="124"/>
      <c r="J28" s="36"/>
      <c r="K28" s="36"/>
      <c r="L28" s="53"/>
      <c r="S28" s="36"/>
      <c r="T28" s="36"/>
      <c r="U28" s="36"/>
      <c r="V28" s="36"/>
      <c r="W28" s="36"/>
      <c r="X28" s="36"/>
      <c r="Y28" s="36"/>
      <c r="Z28" s="36"/>
      <c r="AA28" s="36"/>
      <c r="AB28" s="36"/>
      <c r="AC28" s="36"/>
      <c r="AD28" s="36"/>
      <c r="AE28" s="36"/>
    </row>
    <row r="29" spans="1:31" s="8" customFormat="1" ht="119.25" customHeight="1">
      <c r="A29" s="127"/>
      <c r="B29" s="128"/>
      <c r="C29" s="127"/>
      <c r="D29" s="127"/>
      <c r="E29" s="352" t="s">
        <v>42</v>
      </c>
      <c r="F29" s="352"/>
      <c r="G29" s="352"/>
      <c r="H29" s="352"/>
      <c r="I29" s="129"/>
      <c r="J29" s="127"/>
      <c r="K29" s="127"/>
      <c r="L29" s="130"/>
      <c r="S29" s="127"/>
      <c r="T29" s="127"/>
      <c r="U29" s="127"/>
      <c r="V29" s="127"/>
      <c r="W29" s="127"/>
      <c r="X29" s="127"/>
      <c r="Y29" s="127"/>
      <c r="Z29" s="127"/>
      <c r="AA29" s="127"/>
      <c r="AB29" s="127"/>
      <c r="AC29" s="127"/>
      <c r="AD29" s="127"/>
      <c r="AE29" s="127"/>
    </row>
    <row r="30" spans="1:31" s="2" customFormat="1" ht="6.95" customHeight="1">
      <c r="A30" s="36"/>
      <c r="B30" s="41"/>
      <c r="C30" s="36"/>
      <c r="D30" s="36"/>
      <c r="E30" s="36"/>
      <c r="F30" s="36"/>
      <c r="G30" s="36"/>
      <c r="H30" s="36"/>
      <c r="I30" s="124"/>
      <c r="J30" s="36"/>
      <c r="K30" s="36"/>
      <c r="L30" s="53"/>
      <c r="S30" s="36"/>
      <c r="T30" s="36"/>
      <c r="U30" s="36"/>
      <c r="V30" s="36"/>
      <c r="W30" s="36"/>
      <c r="X30" s="36"/>
      <c r="Y30" s="36"/>
      <c r="Z30" s="36"/>
      <c r="AA30" s="36"/>
      <c r="AB30" s="36"/>
      <c r="AC30" s="36"/>
      <c r="AD30" s="36"/>
      <c r="AE30" s="36"/>
    </row>
    <row r="31" spans="1:31" s="2" customFormat="1" ht="6.95" customHeight="1">
      <c r="A31" s="36"/>
      <c r="B31" s="41"/>
      <c r="C31" s="36"/>
      <c r="D31" s="131"/>
      <c r="E31" s="131"/>
      <c r="F31" s="131"/>
      <c r="G31" s="131"/>
      <c r="H31" s="131"/>
      <c r="I31" s="132"/>
      <c r="J31" s="131"/>
      <c r="K31" s="131"/>
      <c r="L31" s="53"/>
      <c r="S31" s="36"/>
      <c r="T31" s="36"/>
      <c r="U31" s="36"/>
      <c r="V31" s="36"/>
      <c r="W31" s="36"/>
      <c r="X31" s="36"/>
      <c r="Y31" s="36"/>
      <c r="Z31" s="36"/>
      <c r="AA31" s="36"/>
      <c r="AB31" s="36"/>
      <c r="AC31" s="36"/>
      <c r="AD31" s="36"/>
      <c r="AE31" s="36"/>
    </row>
    <row r="32" spans="1:31" s="2" customFormat="1" ht="25.35" customHeight="1">
      <c r="A32" s="36"/>
      <c r="B32" s="41"/>
      <c r="C32" s="36"/>
      <c r="D32" s="133" t="s">
        <v>43</v>
      </c>
      <c r="E32" s="36"/>
      <c r="F32" s="36"/>
      <c r="G32" s="36"/>
      <c r="H32" s="36"/>
      <c r="I32" s="124"/>
      <c r="J32" s="134">
        <f>ROUND(J124, 2)</f>
        <v>0</v>
      </c>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14.45" customHeight="1">
      <c r="A34" s="36"/>
      <c r="B34" s="41"/>
      <c r="C34" s="36"/>
      <c r="D34" s="36"/>
      <c r="E34" s="36"/>
      <c r="F34" s="135" t="s">
        <v>45</v>
      </c>
      <c r="G34" s="36"/>
      <c r="H34" s="36"/>
      <c r="I34" s="136" t="s">
        <v>44</v>
      </c>
      <c r="J34" s="135" t="s">
        <v>46</v>
      </c>
      <c r="K34" s="36"/>
      <c r="L34" s="53"/>
      <c r="S34" s="36"/>
      <c r="T34" s="36"/>
      <c r="U34" s="36"/>
      <c r="V34" s="36"/>
      <c r="W34" s="36"/>
      <c r="X34" s="36"/>
      <c r="Y34" s="36"/>
      <c r="Z34" s="36"/>
      <c r="AA34" s="36"/>
      <c r="AB34" s="36"/>
      <c r="AC34" s="36"/>
      <c r="AD34" s="36"/>
      <c r="AE34" s="36"/>
    </row>
    <row r="35" spans="1:31" s="2" customFormat="1" ht="14.45" customHeight="1">
      <c r="A35" s="36"/>
      <c r="B35" s="41"/>
      <c r="C35" s="36"/>
      <c r="D35" s="137" t="s">
        <v>47</v>
      </c>
      <c r="E35" s="123" t="s">
        <v>48</v>
      </c>
      <c r="F35" s="138">
        <f>ROUND((SUM(BE124:BE162)),  2)</f>
        <v>0</v>
      </c>
      <c r="G35" s="36"/>
      <c r="H35" s="36"/>
      <c r="I35" s="139">
        <v>0.21</v>
      </c>
      <c r="J35" s="138">
        <f>ROUND(((SUM(BE124:BE162))*I35),  2)</f>
        <v>0</v>
      </c>
      <c r="K35" s="36"/>
      <c r="L35" s="53"/>
      <c r="S35" s="36"/>
      <c r="T35" s="36"/>
      <c r="U35" s="36"/>
      <c r="V35" s="36"/>
      <c r="W35" s="36"/>
      <c r="X35" s="36"/>
      <c r="Y35" s="36"/>
      <c r="Z35" s="36"/>
      <c r="AA35" s="36"/>
      <c r="AB35" s="36"/>
      <c r="AC35" s="36"/>
      <c r="AD35" s="36"/>
      <c r="AE35" s="36"/>
    </row>
    <row r="36" spans="1:31" s="2" customFormat="1" ht="14.45" customHeight="1">
      <c r="A36" s="36"/>
      <c r="B36" s="41"/>
      <c r="C36" s="36"/>
      <c r="D36" s="36"/>
      <c r="E36" s="123" t="s">
        <v>49</v>
      </c>
      <c r="F36" s="138">
        <f>ROUND((SUM(BF124:BF162)),  2)</f>
        <v>0</v>
      </c>
      <c r="G36" s="36"/>
      <c r="H36" s="36"/>
      <c r="I36" s="139">
        <v>0.15</v>
      </c>
      <c r="J36" s="138">
        <f>ROUND(((SUM(BF124:BF162))*I36),  2)</f>
        <v>0</v>
      </c>
      <c r="K36" s="36"/>
      <c r="L36" s="53"/>
      <c r="S36" s="36"/>
      <c r="T36" s="36"/>
      <c r="U36" s="36"/>
      <c r="V36" s="36"/>
      <c r="W36" s="36"/>
      <c r="X36" s="36"/>
      <c r="Y36" s="36"/>
      <c r="Z36" s="36"/>
      <c r="AA36" s="36"/>
      <c r="AB36" s="36"/>
      <c r="AC36" s="36"/>
      <c r="AD36" s="36"/>
      <c r="AE36" s="36"/>
    </row>
    <row r="37" spans="1:31" s="2" customFormat="1" ht="14.45" hidden="1" customHeight="1">
      <c r="A37" s="36"/>
      <c r="B37" s="41"/>
      <c r="C37" s="36"/>
      <c r="D37" s="36"/>
      <c r="E37" s="123" t="s">
        <v>50</v>
      </c>
      <c r="F37" s="138">
        <f>ROUND((SUM(BG124:BG162)),  2)</f>
        <v>0</v>
      </c>
      <c r="G37" s="36"/>
      <c r="H37" s="36"/>
      <c r="I37" s="139">
        <v>0.21</v>
      </c>
      <c r="J37" s="138">
        <f>0</f>
        <v>0</v>
      </c>
      <c r="K37" s="36"/>
      <c r="L37" s="53"/>
      <c r="S37" s="36"/>
      <c r="T37" s="36"/>
      <c r="U37" s="36"/>
      <c r="V37" s="36"/>
      <c r="W37" s="36"/>
      <c r="X37" s="36"/>
      <c r="Y37" s="36"/>
      <c r="Z37" s="36"/>
      <c r="AA37" s="36"/>
      <c r="AB37" s="36"/>
      <c r="AC37" s="36"/>
      <c r="AD37" s="36"/>
      <c r="AE37" s="36"/>
    </row>
    <row r="38" spans="1:31" s="2" customFormat="1" ht="14.45" hidden="1" customHeight="1">
      <c r="A38" s="36"/>
      <c r="B38" s="41"/>
      <c r="C38" s="36"/>
      <c r="D38" s="36"/>
      <c r="E38" s="123" t="s">
        <v>51</v>
      </c>
      <c r="F38" s="138">
        <f>ROUND((SUM(BH124:BH162)),  2)</f>
        <v>0</v>
      </c>
      <c r="G38" s="36"/>
      <c r="H38" s="36"/>
      <c r="I38" s="139">
        <v>0.15</v>
      </c>
      <c r="J38" s="138">
        <f>0</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52</v>
      </c>
      <c r="F39" s="138">
        <f>ROUND((SUM(BI124:BI162)),  2)</f>
        <v>0</v>
      </c>
      <c r="G39" s="36"/>
      <c r="H39" s="36"/>
      <c r="I39" s="139">
        <v>0</v>
      </c>
      <c r="J39" s="138">
        <f>0</f>
        <v>0</v>
      </c>
      <c r="K39" s="36"/>
      <c r="L39" s="53"/>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124"/>
      <c r="J40" s="36"/>
      <c r="K40" s="36"/>
      <c r="L40" s="53"/>
      <c r="S40" s="36"/>
      <c r="T40" s="36"/>
      <c r="U40" s="36"/>
      <c r="V40" s="36"/>
      <c r="W40" s="36"/>
      <c r="X40" s="36"/>
      <c r="Y40" s="36"/>
      <c r="Z40" s="36"/>
      <c r="AA40" s="36"/>
      <c r="AB40" s="36"/>
      <c r="AC40" s="36"/>
      <c r="AD40" s="36"/>
      <c r="AE40" s="36"/>
    </row>
    <row r="41" spans="1:31" s="2" customFormat="1" ht="25.35" customHeight="1">
      <c r="A41" s="36"/>
      <c r="B41" s="41"/>
      <c r="C41" s="140"/>
      <c r="D41" s="141" t="s">
        <v>53</v>
      </c>
      <c r="E41" s="142"/>
      <c r="F41" s="142"/>
      <c r="G41" s="143" t="s">
        <v>54</v>
      </c>
      <c r="H41" s="144" t="s">
        <v>55</v>
      </c>
      <c r="I41" s="145"/>
      <c r="J41" s="146">
        <f>SUM(J32:J39)</f>
        <v>0</v>
      </c>
      <c r="K41" s="147"/>
      <c r="L41" s="53"/>
      <c r="S41" s="36"/>
      <c r="T41" s="36"/>
      <c r="U41" s="36"/>
      <c r="V41" s="36"/>
      <c r="W41" s="36"/>
      <c r="X41" s="36"/>
      <c r="Y41" s="36"/>
      <c r="Z41" s="36"/>
      <c r="AA41" s="36"/>
      <c r="AB41" s="36"/>
      <c r="AC41" s="36"/>
      <c r="AD41" s="36"/>
      <c r="AE41" s="36"/>
    </row>
    <row r="42" spans="1:31" s="2" customFormat="1" ht="14.4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1" customFormat="1" ht="14.45" customHeight="1">
      <c r="B43" s="21"/>
      <c r="I43" s="117"/>
      <c r="L43" s="21"/>
    </row>
    <row r="44" spans="1:31" s="1" customFormat="1" ht="14.45" customHeight="1">
      <c r="B44" s="21"/>
      <c r="I44" s="117"/>
      <c r="L44" s="21"/>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2" customFormat="1" ht="16.5" customHeight="1">
      <c r="A87" s="36"/>
      <c r="B87" s="37"/>
      <c r="C87" s="38"/>
      <c r="D87" s="38"/>
      <c r="E87" s="344" t="s">
        <v>9228</v>
      </c>
      <c r="F87" s="343"/>
      <c r="G87" s="343"/>
      <c r="H87" s="343"/>
      <c r="I87" s="124"/>
      <c r="J87" s="38"/>
      <c r="K87" s="38"/>
      <c r="L87" s="53"/>
      <c r="S87" s="36"/>
      <c r="T87" s="36"/>
      <c r="U87" s="36"/>
      <c r="V87" s="36"/>
      <c r="W87" s="36"/>
      <c r="X87" s="36"/>
      <c r="Y87" s="36"/>
      <c r="Z87" s="36"/>
      <c r="AA87" s="36"/>
      <c r="AB87" s="36"/>
      <c r="AC87" s="36"/>
      <c r="AD87" s="36"/>
      <c r="AE87" s="36"/>
    </row>
    <row r="88" spans="1:31" s="2" customFormat="1" ht="12" customHeight="1">
      <c r="A88" s="36"/>
      <c r="B88" s="37"/>
      <c r="C88" s="30" t="s">
        <v>556</v>
      </c>
      <c r="D88" s="38"/>
      <c r="E88" s="38"/>
      <c r="F88" s="38"/>
      <c r="G88" s="38"/>
      <c r="H88" s="38"/>
      <c r="I88" s="124"/>
      <c r="J88" s="38"/>
      <c r="K88" s="38"/>
      <c r="L88" s="53"/>
      <c r="S88" s="36"/>
      <c r="T88" s="36"/>
      <c r="U88" s="36"/>
      <c r="V88" s="36"/>
      <c r="W88" s="36"/>
      <c r="X88" s="36"/>
      <c r="Y88" s="36"/>
      <c r="Z88" s="36"/>
      <c r="AA88" s="36"/>
      <c r="AB88" s="36"/>
      <c r="AC88" s="36"/>
      <c r="AD88" s="36"/>
      <c r="AE88" s="36"/>
    </row>
    <row r="89" spans="1:31" s="2" customFormat="1" ht="16.5" customHeight="1">
      <c r="A89" s="36"/>
      <c r="B89" s="37"/>
      <c r="C89" s="38"/>
      <c r="D89" s="38"/>
      <c r="E89" s="323" t="str">
        <f>E11</f>
        <v>SO406 - doplněk - Úpravy VO - ul. školní</v>
      </c>
      <c r="F89" s="343"/>
      <c r="G89" s="343"/>
      <c r="H89" s="343"/>
      <c r="I89" s="124"/>
      <c r="J89" s="38"/>
      <c r="K89" s="38"/>
      <c r="L89" s="53"/>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2" customHeight="1">
      <c r="A91" s="36"/>
      <c r="B91" s="37"/>
      <c r="C91" s="30" t="s">
        <v>22</v>
      </c>
      <c r="D91" s="38"/>
      <c r="E91" s="38"/>
      <c r="F91" s="28" t="str">
        <f>F14</f>
        <v>Moravská Třebová</v>
      </c>
      <c r="G91" s="38"/>
      <c r="H91" s="38"/>
      <c r="I91" s="125" t="s">
        <v>24</v>
      </c>
      <c r="J91" s="68" t="str">
        <f>IF(J14="","",J14)</f>
        <v>18. 5. 2020</v>
      </c>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25.7" customHeight="1">
      <c r="A93" s="36"/>
      <c r="B93" s="37"/>
      <c r="C93" s="30" t="s">
        <v>30</v>
      </c>
      <c r="D93" s="38"/>
      <c r="E93" s="38"/>
      <c r="F93" s="28" t="str">
        <f>E17</f>
        <v>Statutární město Moravská Třebová</v>
      </c>
      <c r="G93" s="38"/>
      <c r="H93" s="38"/>
      <c r="I93" s="125" t="s">
        <v>36</v>
      </c>
      <c r="J93" s="34" t="str">
        <f>E23</f>
        <v>SIEBERT + TALAŠ, spol. s r.o.</v>
      </c>
      <c r="K93" s="38"/>
      <c r="L93" s="53"/>
      <c r="S93" s="36"/>
      <c r="T93" s="36"/>
      <c r="U93" s="36"/>
      <c r="V93" s="36"/>
      <c r="W93" s="36"/>
      <c r="X93" s="36"/>
      <c r="Y93" s="36"/>
      <c r="Z93" s="36"/>
      <c r="AA93" s="36"/>
      <c r="AB93" s="36"/>
      <c r="AC93" s="36"/>
      <c r="AD93" s="36"/>
      <c r="AE93" s="36"/>
    </row>
    <row r="94" spans="1:31" s="2" customFormat="1" ht="15.2" customHeight="1">
      <c r="A94" s="36"/>
      <c r="B94" s="37"/>
      <c r="C94" s="30" t="s">
        <v>34</v>
      </c>
      <c r="D94" s="38"/>
      <c r="E94" s="38"/>
      <c r="F94" s="28" t="str">
        <f>IF(E20="","",E20)</f>
        <v>Vyplň údaj</v>
      </c>
      <c r="G94" s="38"/>
      <c r="H94" s="38"/>
      <c r="I94" s="125" t="s">
        <v>39</v>
      </c>
      <c r="J94" s="34" t="str">
        <f>E26</f>
        <v xml:space="preserve"> </v>
      </c>
      <c r="K94" s="38"/>
      <c r="L94" s="53"/>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124"/>
      <c r="J95" s="38"/>
      <c r="K95" s="38"/>
      <c r="L95" s="53"/>
      <c r="S95" s="36"/>
      <c r="T95" s="36"/>
      <c r="U95" s="36"/>
      <c r="V95" s="36"/>
      <c r="W95" s="36"/>
      <c r="X95" s="36"/>
      <c r="Y95" s="36"/>
      <c r="Z95" s="36"/>
      <c r="AA95" s="36"/>
      <c r="AB95" s="36"/>
      <c r="AC95" s="36"/>
      <c r="AD95" s="36"/>
      <c r="AE95" s="36"/>
    </row>
    <row r="96" spans="1:31" s="2" customFormat="1" ht="29.25" customHeight="1">
      <c r="A96" s="36"/>
      <c r="B96" s="37"/>
      <c r="C96" s="164" t="s">
        <v>371</v>
      </c>
      <c r="D96" s="165"/>
      <c r="E96" s="165"/>
      <c r="F96" s="165"/>
      <c r="G96" s="165"/>
      <c r="H96" s="165"/>
      <c r="I96" s="166"/>
      <c r="J96" s="167" t="s">
        <v>372</v>
      </c>
      <c r="K96" s="165"/>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2.9" customHeight="1">
      <c r="A98" s="36"/>
      <c r="B98" s="37"/>
      <c r="C98" s="168" t="s">
        <v>373</v>
      </c>
      <c r="D98" s="38"/>
      <c r="E98" s="38"/>
      <c r="F98" s="38"/>
      <c r="G98" s="38"/>
      <c r="H98" s="38"/>
      <c r="I98" s="124"/>
      <c r="J98" s="86">
        <f>J124</f>
        <v>0</v>
      </c>
      <c r="K98" s="38"/>
      <c r="L98" s="53"/>
      <c r="S98" s="36"/>
      <c r="T98" s="36"/>
      <c r="U98" s="36"/>
      <c r="V98" s="36"/>
      <c r="W98" s="36"/>
      <c r="X98" s="36"/>
      <c r="Y98" s="36"/>
      <c r="Z98" s="36"/>
      <c r="AA98" s="36"/>
      <c r="AB98" s="36"/>
      <c r="AC98" s="36"/>
      <c r="AD98" s="36"/>
      <c r="AE98" s="36"/>
      <c r="AU98" s="18" t="s">
        <v>374</v>
      </c>
    </row>
    <row r="99" spans="1:47" s="9" customFormat="1" ht="24.95" customHeight="1">
      <c r="B99" s="169"/>
      <c r="C99" s="170"/>
      <c r="D99" s="171" t="s">
        <v>8518</v>
      </c>
      <c r="E99" s="172"/>
      <c r="F99" s="172"/>
      <c r="G99" s="172"/>
      <c r="H99" s="172"/>
      <c r="I99" s="173"/>
      <c r="J99" s="174">
        <f>J125</f>
        <v>0</v>
      </c>
      <c r="K99" s="170"/>
      <c r="L99" s="175"/>
    </row>
    <row r="100" spans="1:47" s="9" customFormat="1" ht="24.95" customHeight="1">
      <c r="B100" s="169"/>
      <c r="C100" s="170"/>
      <c r="D100" s="171" t="s">
        <v>8519</v>
      </c>
      <c r="E100" s="172"/>
      <c r="F100" s="172"/>
      <c r="G100" s="172"/>
      <c r="H100" s="172"/>
      <c r="I100" s="173"/>
      <c r="J100" s="174">
        <f>J136</f>
        <v>0</v>
      </c>
      <c r="K100" s="170"/>
      <c r="L100" s="175"/>
    </row>
    <row r="101" spans="1:47" s="9" customFormat="1" ht="24.95" customHeight="1">
      <c r="B101" s="169"/>
      <c r="C101" s="170"/>
      <c r="D101" s="171" t="s">
        <v>8520</v>
      </c>
      <c r="E101" s="172"/>
      <c r="F101" s="172"/>
      <c r="G101" s="172"/>
      <c r="H101" s="172"/>
      <c r="I101" s="173"/>
      <c r="J101" s="174">
        <f>J140</f>
        <v>0</v>
      </c>
      <c r="K101" s="170"/>
      <c r="L101" s="175"/>
    </row>
    <row r="102" spans="1:47" s="9" customFormat="1" ht="24.95" customHeight="1">
      <c r="B102" s="169"/>
      <c r="C102" s="170"/>
      <c r="D102" s="171" t="s">
        <v>8521</v>
      </c>
      <c r="E102" s="172"/>
      <c r="F102" s="172"/>
      <c r="G102" s="172"/>
      <c r="H102" s="172"/>
      <c r="I102" s="173"/>
      <c r="J102" s="174">
        <f>J154</f>
        <v>0</v>
      </c>
      <c r="K102" s="170"/>
      <c r="L102" s="175"/>
    </row>
    <row r="103" spans="1:47" s="2" customFormat="1" ht="21.75" customHeight="1">
      <c r="A103" s="36"/>
      <c r="B103" s="37"/>
      <c r="C103" s="38"/>
      <c r="D103" s="38"/>
      <c r="E103" s="38"/>
      <c r="F103" s="38"/>
      <c r="G103" s="38"/>
      <c r="H103" s="38"/>
      <c r="I103" s="124"/>
      <c r="J103" s="38"/>
      <c r="K103" s="38"/>
      <c r="L103" s="53"/>
      <c r="S103" s="36"/>
      <c r="T103" s="36"/>
      <c r="U103" s="36"/>
      <c r="V103" s="36"/>
      <c r="W103" s="36"/>
      <c r="X103" s="36"/>
      <c r="Y103" s="36"/>
      <c r="Z103" s="36"/>
      <c r="AA103" s="36"/>
      <c r="AB103" s="36"/>
      <c r="AC103" s="36"/>
      <c r="AD103" s="36"/>
      <c r="AE103" s="36"/>
    </row>
    <row r="104" spans="1:47" s="2" customFormat="1" ht="6.95" customHeight="1">
      <c r="A104" s="36"/>
      <c r="B104" s="56"/>
      <c r="C104" s="57"/>
      <c r="D104" s="57"/>
      <c r="E104" s="57"/>
      <c r="F104" s="57"/>
      <c r="G104" s="57"/>
      <c r="H104" s="57"/>
      <c r="I104" s="160"/>
      <c r="J104" s="57"/>
      <c r="K104" s="57"/>
      <c r="L104" s="53"/>
      <c r="S104" s="36"/>
      <c r="T104" s="36"/>
      <c r="U104" s="36"/>
      <c r="V104" s="36"/>
      <c r="W104" s="36"/>
      <c r="X104" s="36"/>
      <c r="Y104" s="36"/>
      <c r="Z104" s="36"/>
      <c r="AA104" s="36"/>
      <c r="AB104" s="36"/>
      <c r="AC104" s="36"/>
      <c r="AD104" s="36"/>
      <c r="AE104" s="36"/>
    </row>
    <row r="108" spans="1:47" s="2" customFormat="1" ht="6.95" customHeight="1">
      <c r="A108" s="36"/>
      <c r="B108" s="58"/>
      <c r="C108" s="59"/>
      <c r="D108" s="59"/>
      <c r="E108" s="59"/>
      <c r="F108" s="59"/>
      <c r="G108" s="59"/>
      <c r="H108" s="59"/>
      <c r="I108" s="163"/>
      <c r="J108" s="59"/>
      <c r="K108" s="59"/>
      <c r="L108" s="53"/>
      <c r="S108" s="36"/>
      <c r="T108" s="36"/>
      <c r="U108" s="36"/>
      <c r="V108" s="36"/>
      <c r="W108" s="36"/>
      <c r="X108" s="36"/>
      <c r="Y108" s="36"/>
      <c r="Z108" s="36"/>
      <c r="AA108" s="36"/>
      <c r="AB108" s="36"/>
      <c r="AC108" s="36"/>
      <c r="AD108" s="36"/>
      <c r="AE108" s="36"/>
    </row>
    <row r="109" spans="1:47" s="2" customFormat="1" ht="24.95" customHeight="1">
      <c r="A109" s="36"/>
      <c r="B109" s="37"/>
      <c r="C109" s="24" t="s">
        <v>383</v>
      </c>
      <c r="D109" s="38"/>
      <c r="E109" s="38"/>
      <c r="F109" s="38"/>
      <c r="G109" s="38"/>
      <c r="H109" s="38"/>
      <c r="I109" s="124"/>
      <c r="J109" s="38"/>
      <c r="K109" s="38"/>
      <c r="L109" s="53"/>
      <c r="S109" s="36"/>
      <c r="T109" s="36"/>
      <c r="U109" s="36"/>
      <c r="V109" s="36"/>
      <c r="W109" s="36"/>
      <c r="X109" s="36"/>
      <c r="Y109" s="36"/>
      <c r="Z109" s="36"/>
      <c r="AA109" s="36"/>
      <c r="AB109" s="36"/>
      <c r="AC109" s="36"/>
      <c r="AD109" s="36"/>
      <c r="AE109" s="36"/>
    </row>
    <row r="110" spans="1:47" s="2" customFormat="1" ht="6.95" customHeight="1">
      <c r="A110" s="36"/>
      <c r="B110" s="37"/>
      <c r="C110" s="38"/>
      <c r="D110" s="38"/>
      <c r="E110" s="38"/>
      <c r="F110" s="38"/>
      <c r="G110" s="38"/>
      <c r="H110" s="38"/>
      <c r="I110" s="124"/>
      <c r="J110" s="38"/>
      <c r="K110" s="38"/>
      <c r="L110" s="53"/>
      <c r="S110" s="36"/>
      <c r="T110" s="36"/>
      <c r="U110" s="36"/>
      <c r="V110" s="36"/>
      <c r="W110" s="36"/>
      <c r="X110" s="36"/>
      <c r="Y110" s="36"/>
      <c r="Z110" s="36"/>
      <c r="AA110" s="36"/>
      <c r="AB110" s="36"/>
      <c r="AC110" s="36"/>
      <c r="AD110" s="36"/>
      <c r="AE110" s="36"/>
    </row>
    <row r="111" spans="1:47" s="2" customFormat="1" ht="12" customHeight="1">
      <c r="A111" s="36"/>
      <c r="B111" s="37"/>
      <c r="C111" s="30" t="s">
        <v>16</v>
      </c>
      <c r="D111" s="38"/>
      <c r="E111" s="38"/>
      <c r="F111" s="38"/>
      <c r="G111" s="38"/>
      <c r="H111" s="38"/>
      <c r="I111" s="124"/>
      <c r="J111" s="38"/>
      <c r="K111" s="38"/>
      <c r="L111" s="53"/>
      <c r="S111" s="36"/>
      <c r="T111" s="36"/>
      <c r="U111" s="36"/>
      <c r="V111" s="36"/>
      <c r="W111" s="36"/>
      <c r="X111" s="36"/>
      <c r="Y111" s="36"/>
      <c r="Z111" s="36"/>
      <c r="AA111" s="36"/>
      <c r="AB111" s="36"/>
      <c r="AC111" s="36"/>
      <c r="AD111" s="36"/>
      <c r="AE111" s="36"/>
    </row>
    <row r="112" spans="1:47" s="2" customFormat="1" ht="23.25" customHeight="1">
      <c r="A112" s="36"/>
      <c r="B112" s="37"/>
      <c r="C112" s="38"/>
      <c r="D112" s="38"/>
      <c r="E112" s="344" t="str">
        <f>E7</f>
        <v>NNP Moravská Třebová, výstavba nového objektu nemocnice a výjezdové základny ZZS PAK</v>
      </c>
      <c r="F112" s="345"/>
      <c r="G112" s="345"/>
      <c r="H112" s="345"/>
      <c r="I112" s="124"/>
      <c r="J112" s="38"/>
      <c r="K112" s="38"/>
      <c r="L112" s="53"/>
      <c r="S112" s="36"/>
      <c r="T112" s="36"/>
      <c r="U112" s="36"/>
      <c r="V112" s="36"/>
      <c r="W112" s="36"/>
      <c r="X112" s="36"/>
      <c r="Y112" s="36"/>
      <c r="Z112" s="36"/>
      <c r="AA112" s="36"/>
      <c r="AB112" s="36"/>
      <c r="AC112" s="36"/>
      <c r="AD112" s="36"/>
      <c r="AE112" s="36"/>
    </row>
    <row r="113" spans="1:65" s="1" customFormat="1" ht="12" customHeight="1">
      <c r="B113" s="22"/>
      <c r="C113" s="30" t="s">
        <v>368</v>
      </c>
      <c r="D113" s="23"/>
      <c r="E113" s="23"/>
      <c r="F113" s="23"/>
      <c r="G113" s="23"/>
      <c r="H113" s="23"/>
      <c r="I113" s="117"/>
      <c r="J113" s="23"/>
      <c r="K113" s="23"/>
      <c r="L113" s="21"/>
    </row>
    <row r="114" spans="1:65" s="2" customFormat="1" ht="16.5" customHeight="1">
      <c r="A114" s="36"/>
      <c r="B114" s="37"/>
      <c r="C114" s="38"/>
      <c r="D114" s="38"/>
      <c r="E114" s="344" t="s">
        <v>9228</v>
      </c>
      <c r="F114" s="343"/>
      <c r="G114" s="343"/>
      <c r="H114" s="343"/>
      <c r="I114" s="124"/>
      <c r="J114" s="38"/>
      <c r="K114" s="38"/>
      <c r="L114" s="53"/>
      <c r="S114" s="36"/>
      <c r="T114" s="36"/>
      <c r="U114" s="36"/>
      <c r="V114" s="36"/>
      <c r="W114" s="36"/>
      <c r="X114" s="36"/>
      <c r="Y114" s="36"/>
      <c r="Z114" s="36"/>
      <c r="AA114" s="36"/>
      <c r="AB114" s="36"/>
      <c r="AC114" s="36"/>
      <c r="AD114" s="36"/>
      <c r="AE114" s="36"/>
    </row>
    <row r="115" spans="1:65" s="2" customFormat="1" ht="12" customHeight="1">
      <c r="A115" s="36"/>
      <c r="B115" s="37"/>
      <c r="C115" s="30" t="s">
        <v>556</v>
      </c>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65" s="2" customFormat="1" ht="16.5" customHeight="1">
      <c r="A116" s="36"/>
      <c r="B116" s="37"/>
      <c r="C116" s="38"/>
      <c r="D116" s="38"/>
      <c r="E116" s="323" t="str">
        <f>E11</f>
        <v>SO406 - doplněk - Úpravy VO - ul. školní</v>
      </c>
      <c r="F116" s="343"/>
      <c r="G116" s="343"/>
      <c r="H116" s="343"/>
      <c r="I116" s="124"/>
      <c r="J116" s="38"/>
      <c r="K116" s="38"/>
      <c r="L116" s="53"/>
      <c r="S116" s="36"/>
      <c r="T116" s="36"/>
      <c r="U116" s="36"/>
      <c r="V116" s="36"/>
      <c r="W116" s="36"/>
      <c r="X116" s="36"/>
      <c r="Y116" s="36"/>
      <c r="Z116" s="36"/>
      <c r="AA116" s="36"/>
      <c r="AB116" s="36"/>
      <c r="AC116" s="36"/>
      <c r="AD116" s="36"/>
      <c r="AE116" s="36"/>
    </row>
    <row r="117" spans="1:65" s="2" customFormat="1" ht="6.95" customHeight="1">
      <c r="A117" s="36"/>
      <c r="B117" s="37"/>
      <c r="C117" s="38"/>
      <c r="D117" s="38"/>
      <c r="E117" s="38"/>
      <c r="F117" s="38"/>
      <c r="G117" s="38"/>
      <c r="H117" s="38"/>
      <c r="I117" s="124"/>
      <c r="J117" s="38"/>
      <c r="K117" s="38"/>
      <c r="L117" s="53"/>
      <c r="S117" s="36"/>
      <c r="T117" s="36"/>
      <c r="U117" s="36"/>
      <c r="V117" s="36"/>
      <c r="W117" s="36"/>
      <c r="X117" s="36"/>
      <c r="Y117" s="36"/>
      <c r="Z117" s="36"/>
      <c r="AA117" s="36"/>
      <c r="AB117" s="36"/>
      <c r="AC117" s="36"/>
      <c r="AD117" s="36"/>
      <c r="AE117" s="36"/>
    </row>
    <row r="118" spans="1:65" s="2" customFormat="1" ht="12" customHeight="1">
      <c r="A118" s="36"/>
      <c r="B118" s="37"/>
      <c r="C118" s="30" t="s">
        <v>22</v>
      </c>
      <c r="D118" s="38"/>
      <c r="E118" s="38"/>
      <c r="F118" s="28" t="str">
        <f>F14</f>
        <v>Moravská Třebová</v>
      </c>
      <c r="G118" s="38"/>
      <c r="H118" s="38"/>
      <c r="I118" s="125" t="s">
        <v>24</v>
      </c>
      <c r="J118" s="68" t="str">
        <f>IF(J14="","",J14)</f>
        <v>18. 5. 2020</v>
      </c>
      <c r="K118" s="38"/>
      <c r="L118" s="53"/>
      <c r="S118" s="36"/>
      <c r="T118" s="36"/>
      <c r="U118" s="36"/>
      <c r="V118" s="36"/>
      <c r="W118" s="36"/>
      <c r="X118" s="36"/>
      <c r="Y118" s="36"/>
      <c r="Z118" s="36"/>
      <c r="AA118" s="36"/>
      <c r="AB118" s="36"/>
      <c r="AC118" s="36"/>
      <c r="AD118" s="36"/>
      <c r="AE118" s="36"/>
    </row>
    <row r="119" spans="1:65" s="2" customFormat="1" ht="6.95" customHeight="1">
      <c r="A119" s="36"/>
      <c r="B119" s="37"/>
      <c r="C119" s="38"/>
      <c r="D119" s="38"/>
      <c r="E119" s="38"/>
      <c r="F119" s="38"/>
      <c r="G119" s="38"/>
      <c r="H119" s="38"/>
      <c r="I119" s="124"/>
      <c r="J119" s="38"/>
      <c r="K119" s="38"/>
      <c r="L119" s="53"/>
      <c r="S119" s="36"/>
      <c r="T119" s="36"/>
      <c r="U119" s="36"/>
      <c r="V119" s="36"/>
      <c r="W119" s="36"/>
      <c r="X119" s="36"/>
      <c r="Y119" s="36"/>
      <c r="Z119" s="36"/>
      <c r="AA119" s="36"/>
      <c r="AB119" s="36"/>
      <c r="AC119" s="36"/>
      <c r="AD119" s="36"/>
      <c r="AE119" s="36"/>
    </row>
    <row r="120" spans="1:65" s="2" customFormat="1" ht="25.7" customHeight="1">
      <c r="A120" s="36"/>
      <c r="B120" s="37"/>
      <c r="C120" s="30" t="s">
        <v>30</v>
      </c>
      <c r="D120" s="38"/>
      <c r="E120" s="38"/>
      <c r="F120" s="28" t="str">
        <f>E17</f>
        <v>Statutární město Moravská Třebová</v>
      </c>
      <c r="G120" s="38"/>
      <c r="H120" s="38"/>
      <c r="I120" s="125" t="s">
        <v>36</v>
      </c>
      <c r="J120" s="34" t="str">
        <f>E23</f>
        <v>SIEBERT + TALAŠ, spol. s r.o.</v>
      </c>
      <c r="K120" s="38"/>
      <c r="L120" s="53"/>
      <c r="S120" s="36"/>
      <c r="T120" s="36"/>
      <c r="U120" s="36"/>
      <c r="V120" s="36"/>
      <c r="W120" s="36"/>
      <c r="X120" s="36"/>
      <c r="Y120" s="36"/>
      <c r="Z120" s="36"/>
      <c r="AA120" s="36"/>
      <c r="AB120" s="36"/>
      <c r="AC120" s="36"/>
      <c r="AD120" s="36"/>
      <c r="AE120" s="36"/>
    </row>
    <row r="121" spans="1:65" s="2" customFormat="1" ht="15.2" customHeight="1">
      <c r="A121" s="36"/>
      <c r="B121" s="37"/>
      <c r="C121" s="30" t="s">
        <v>34</v>
      </c>
      <c r="D121" s="38"/>
      <c r="E121" s="38"/>
      <c r="F121" s="28" t="str">
        <f>IF(E20="","",E20)</f>
        <v>Vyplň údaj</v>
      </c>
      <c r="G121" s="38"/>
      <c r="H121" s="38"/>
      <c r="I121" s="125" t="s">
        <v>39</v>
      </c>
      <c r="J121" s="34" t="str">
        <f>E26</f>
        <v xml:space="preserve"> </v>
      </c>
      <c r="K121" s="38"/>
      <c r="L121" s="53"/>
      <c r="S121" s="36"/>
      <c r="T121" s="36"/>
      <c r="U121" s="36"/>
      <c r="V121" s="36"/>
      <c r="W121" s="36"/>
      <c r="X121" s="36"/>
      <c r="Y121" s="36"/>
      <c r="Z121" s="36"/>
      <c r="AA121" s="36"/>
      <c r="AB121" s="36"/>
      <c r="AC121" s="36"/>
      <c r="AD121" s="36"/>
      <c r="AE121" s="36"/>
    </row>
    <row r="122" spans="1:65" s="2" customFormat="1" ht="10.35" customHeight="1">
      <c r="A122" s="36"/>
      <c r="B122" s="37"/>
      <c r="C122" s="38"/>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65" s="11" customFormat="1" ht="29.25" customHeight="1">
      <c r="A123" s="182"/>
      <c r="B123" s="183"/>
      <c r="C123" s="184" t="s">
        <v>384</v>
      </c>
      <c r="D123" s="185" t="s">
        <v>68</v>
      </c>
      <c r="E123" s="185" t="s">
        <v>64</v>
      </c>
      <c r="F123" s="185" t="s">
        <v>65</v>
      </c>
      <c r="G123" s="185" t="s">
        <v>385</v>
      </c>
      <c r="H123" s="185" t="s">
        <v>386</v>
      </c>
      <c r="I123" s="186" t="s">
        <v>387</v>
      </c>
      <c r="J123" s="187" t="s">
        <v>372</v>
      </c>
      <c r="K123" s="188" t="s">
        <v>388</v>
      </c>
      <c r="L123" s="189"/>
      <c r="M123" s="77" t="s">
        <v>1</v>
      </c>
      <c r="N123" s="78" t="s">
        <v>47</v>
      </c>
      <c r="O123" s="78" t="s">
        <v>389</v>
      </c>
      <c r="P123" s="78" t="s">
        <v>390</v>
      </c>
      <c r="Q123" s="78" t="s">
        <v>391</v>
      </c>
      <c r="R123" s="78" t="s">
        <v>392</v>
      </c>
      <c r="S123" s="78" t="s">
        <v>393</v>
      </c>
      <c r="T123" s="79" t="s">
        <v>394</v>
      </c>
      <c r="U123" s="182"/>
      <c r="V123" s="182"/>
      <c r="W123" s="182"/>
      <c r="X123" s="182"/>
      <c r="Y123" s="182"/>
      <c r="Z123" s="182"/>
      <c r="AA123" s="182"/>
      <c r="AB123" s="182"/>
      <c r="AC123" s="182"/>
      <c r="AD123" s="182"/>
      <c r="AE123" s="182"/>
    </row>
    <row r="124" spans="1:65" s="2" customFormat="1" ht="22.9" customHeight="1">
      <c r="A124" s="36"/>
      <c r="B124" s="37"/>
      <c r="C124" s="84" t="s">
        <v>395</v>
      </c>
      <c r="D124" s="38"/>
      <c r="E124" s="38"/>
      <c r="F124" s="38"/>
      <c r="G124" s="38"/>
      <c r="H124" s="38"/>
      <c r="I124" s="124"/>
      <c r="J124" s="190">
        <f>BK124</f>
        <v>0</v>
      </c>
      <c r="K124" s="38"/>
      <c r="L124" s="41"/>
      <c r="M124" s="80"/>
      <c r="N124" s="191"/>
      <c r="O124" s="81"/>
      <c r="P124" s="192">
        <f>P125+P136+P140+P154</f>
        <v>0</v>
      </c>
      <c r="Q124" s="81"/>
      <c r="R124" s="192">
        <f>R125+R136+R140+R154</f>
        <v>0</v>
      </c>
      <c r="S124" s="81"/>
      <c r="T124" s="193">
        <f>T125+T136+T140+T154</f>
        <v>0</v>
      </c>
      <c r="U124" s="36"/>
      <c r="V124" s="36"/>
      <c r="W124" s="36"/>
      <c r="X124" s="36"/>
      <c r="Y124" s="36"/>
      <c r="Z124" s="36"/>
      <c r="AA124" s="36"/>
      <c r="AB124" s="36"/>
      <c r="AC124" s="36"/>
      <c r="AD124" s="36"/>
      <c r="AE124" s="36"/>
      <c r="AT124" s="18" t="s">
        <v>82</v>
      </c>
      <c r="AU124" s="18" t="s">
        <v>374</v>
      </c>
      <c r="BK124" s="194">
        <f>BK125+BK136+BK140+BK154</f>
        <v>0</v>
      </c>
    </row>
    <row r="125" spans="1:65" s="12" customFormat="1" ht="25.9" customHeight="1">
      <c r="B125" s="195"/>
      <c r="C125" s="196"/>
      <c r="D125" s="197" t="s">
        <v>82</v>
      </c>
      <c r="E125" s="198" t="s">
        <v>5100</v>
      </c>
      <c r="F125" s="198" t="s">
        <v>8522</v>
      </c>
      <c r="G125" s="196"/>
      <c r="H125" s="196"/>
      <c r="I125" s="199"/>
      <c r="J125" s="200">
        <f>BK125</f>
        <v>0</v>
      </c>
      <c r="K125" s="196"/>
      <c r="L125" s="201"/>
      <c r="M125" s="202"/>
      <c r="N125" s="203"/>
      <c r="O125" s="203"/>
      <c r="P125" s="204">
        <f>SUM(P126:P135)</f>
        <v>0</v>
      </c>
      <c r="Q125" s="203"/>
      <c r="R125" s="204">
        <f>SUM(R126:R135)</f>
        <v>0</v>
      </c>
      <c r="S125" s="203"/>
      <c r="T125" s="205">
        <f>SUM(T126:T135)</f>
        <v>0</v>
      </c>
      <c r="AR125" s="206" t="s">
        <v>91</v>
      </c>
      <c r="AT125" s="207" t="s">
        <v>82</v>
      </c>
      <c r="AU125" s="207" t="s">
        <v>83</v>
      </c>
      <c r="AY125" s="206" t="s">
        <v>397</v>
      </c>
      <c r="BK125" s="208">
        <f>SUM(BK126:BK135)</f>
        <v>0</v>
      </c>
    </row>
    <row r="126" spans="1:65" s="2" customFormat="1" ht="16.5" customHeight="1">
      <c r="A126" s="36"/>
      <c r="B126" s="37"/>
      <c r="C126" s="211" t="s">
        <v>91</v>
      </c>
      <c r="D126" s="211" t="s">
        <v>400</v>
      </c>
      <c r="E126" s="212" t="s">
        <v>9299</v>
      </c>
      <c r="F126" s="213" t="s">
        <v>9300</v>
      </c>
      <c r="G126" s="214" t="s">
        <v>1831</v>
      </c>
      <c r="H126" s="215">
        <v>4</v>
      </c>
      <c r="I126" s="216"/>
      <c r="J126" s="217">
        <f t="shared" ref="J126:J135" si="0">ROUND(I126*H126,2)</f>
        <v>0</v>
      </c>
      <c r="K126" s="218"/>
      <c r="L126" s="41"/>
      <c r="M126" s="219" t="s">
        <v>1</v>
      </c>
      <c r="N126" s="220" t="s">
        <v>48</v>
      </c>
      <c r="O126" s="73"/>
      <c r="P126" s="221">
        <f t="shared" ref="P126:P135" si="1">O126*H126</f>
        <v>0</v>
      </c>
      <c r="Q126" s="221">
        <v>0</v>
      </c>
      <c r="R126" s="221">
        <f t="shared" ref="R126:R135" si="2">Q126*H126</f>
        <v>0</v>
      </c>
      <c r="S126" s="221">
        <v>0</v>
      </c>
      <c r="T126" s="222">
        <f t="shared" ref="T126:T135" si="3">S126*H126</f>
        <v>0</v>
      </c>
      <c r="U126" s="36"/>
      <c r="V126" s="36"/>
      <c r="W126" s="36"/>
      <c r="X126" s="36"/>
      <c r="Y126" s="36"/>
      <c r="Z126" s="36"/>
      <c r="AA126" s="36"/>
      <c r="AB126" s="36"/>
      <c r="AC126" s="36"/>
      <c r="AD126" s="36"/>
      <c r="AE126" s="36"/>
      <c r="AR126" s="223" t="s">
        <v>124</v>
      </c>
      <c r="AT126" s="223" t="s">
        <v>400</v>
      </c>
      <c r="AU126" s="223" t="s">
        <v>91</v>
      </c>
      <c r="AY126" s="18" t="s">
        <v>397</v>
      </c>
      <c r="BE126" s="224">
        <f t="shared" ref="BE126:BE135" si="4">IF(N126="základní",J126,0)</f>
        <v>0</v>
      </c>
      <c r="BF126" s="224">
        <f t="shared" ref="BF126:BF135" si="5">IF(N126="snížená",J126,0)</f>
        <v>0</v>
      </c>
      <c r="BG126" s="224">
        <f t="shared" ref="BG126:BG135" si="6">IF(N126="zákl. přenesená",J126,0)</f>
        <v>0</v>
      </c>
      <c r="BH126" s="224">
        <f t="shared" ref="BH126:BH135" si="7">IF(N126="sníž. přenesená",J126,0)</f>
        <v>0</v>
      </c>
      <c r="BI126" s="224">
        <f t="shared" ref="BI126:BI135" si="8">IF(N126="nulová",J126,0)</f>
        <v>0</v>
      </c>
      <c r="BJ126" s="18" t="s">
        <v>91</v>
      </c>
      <c r="BK126" s="224">
        <f t="shared" ref="BK126:BK135" si="9">ROUND(I126*H126,2)</f>
        <v>0</v>
      </c>
      <c r="BL126" s="18" t="s">
        <v>124</v>
      </c>
      <c r="BM126" s="223" t="s">
        <v>93</v>
      </c>
    </row>
    <row r="127" spans="1:65" s="2" customFormat="1" ht="21.75" customHeight="1">
      <c r="A127" s="36"/>
      <c r="B127" s="37"/>
      <c r="C127" s="211" t="s">
        <v>93</v>
      </c>
      <c r="D127" s="211" t="s">
        <v>400</v>
      </c>
      <c r="E127" s="212" t="s">
        <v>8655</v>
      </c>
      <c r="F127" s="213" t="s">
        <v>8656</v>
      </c>
      <c r="G127" s="214" t="s">
        <v>1831</v>
      </c>
      <c r="H127" s="215">
        <v>4</v>
      </c>
      <c r="I127" s="216"/>
      <c r="J127" s="217">
        <f t="shared" si="0"/>
        <v>0</v>
      </c>
      <c r="K127" s="218"/>
      <c r="L127" s="41"/>
      <c r="M127" s="219" t="s">
        <v>1</v>
      </c>
      <c r="N127" s="220" t="s">
        <v>48</v>
      </c>
      <c r="O127" s="73"/>
      <c r="P127" s="221">
        <f t="shared" si="1"/>
        <v>0</v>
      </c>
      <c r="Q127" s="221">
        <v>0</v>
      </c>
      <c r="R127" s="221">
        <f t="shared" si="2"/>
        <v>0</v>
      </c>
      <c r="S127" s="221">
        <v>0</v>
      </c>
      <c r="T127" s="222">
        <f t="shared" si="3"/>
        <v>0</v>
      </c>
      <c r="U127" s="36"/>
      <c r="V127" s="36"/>
      <c r="W127" s="36"/>
      <c r="X127" s="36"/>
      <c r="Y127" s="36"/>
      <c r="Z127" s="36"/>
      <c r="AA127" s="36"/>
      <c r="AB127" s="36"/>
      <c r="AC127" s="36"/>
      <c r="AD127" s="36"/>
      <c r="AE127" s="36"/>
      <c r="AR127" s="223" t="s">
        <v>124</v>
      </c>
      <c r="AT127" s="223" t="s">
        <v>400</v>
      </c>
      <c r="AU127" s="223" t="s">
        <v>91</v>
      </c>
      <c r="AY127" s="18" t="s">
        <v>397</v>
      </c>
      <c r="BE127" s="224">
        <f t="shared" si="4"/>
        <v>0</v>
      </c>
      <c r="BF127" s="224">
        <f t="shared" si="5"/>
        <v>0</v>
      </c>
      <c r="BG127" s="224">
        <f t="shared" si="6"/>
        <v>0</v>
      </c>
      <c r="BH127" s="224">
        <f t="shared" si="7"/>
        <v>0</v>
      </c>
      <c r="BI127" s="224">
        <f t="shared" si="8"/>
        <v>0</v>
      </c>
      <c r="BJ127" s="18" t="s">
        <v>91</v>
      </c>
      <c r="BK127" s="224">
        <f t="shared" si="9"/>
        <v>0</v>
      </c>
      <c r="BL127" s="18" t="s">
        <v>124</v>
      </c>
      <c r="BM127" s="223" t="s">
        <v>124</v>
      </c>
    </row>
    <row r="128" spans="1:65" s="2" customFormat="1" ht="16.5" customHeight="1">
      <c r="A128" s="36"/>
      <c r="B128" s="37"/>
      <c r="C128" s="211" t="s">
        <v>112</v>
      </c>
      <c r="D128" s="211" t="s">
        <v>400</v>
      </c>
      <c r="E128" s="212" t="s">
        <v>8659</v>
      </c>
      <c r="F128" s="213" t="s">
        <v>8660</v>
      </c>
      <c r="G128" s="214" t="s">
        <v>1831</v>
      </c>
      <c r="H128" s="215">
        <v>6</v>
      </c>
      <c r="I128" s="216"/>
      <c r="J128" s="217">
        <f t="shared" si="0"/>
        <v>0</v>
      </c>
      <c r="K128" s="218"/>
      <c r="L128" s="41"/>
      <c r="M128" s="219" t="s">
        <v>1</v>
      </c>
      <c r="N128" s="220" t="s">
        <v>48</v>
      </c>
      <c r="O128" s="73"/>
      <c r="P128" s="221">
        <f t="shared" si="1"/>
        <v>0</v>
      </c>
      <c r="Q128" s="221">
        <v>0</v>
      </c>
      <c r="R128" s="221">
        <f t="shared" si="2"/>
        <v>0</v>
      </c>
      <c r="S128" s="221">
        <v>0</v>
      </c>
      <c r="T128" s="222">
        <f t="shared" si="3"/>
        <v>0</v>
      </c>
      <c r="U128" s="36"/>
      <c r="V128" s="36"/>
      <c r="W128" s="36"/>
      <c r="X128" s="36"/>
      <c r="Y128" s="36"/>
      <c r="Z128" s="36"/>
      <c r="AA128" s="36"/>
      <c r="AB128" s="36"/>
      <c r="AC128" s="36"/>
      <c r="AD128" s="36"/>
      <c r="AE128" s="36"/>
      <c r="AR128" s="223" t="s">
        <v>124</v>
      </c>
      <c r="AT128" s="223" t="s">
        <v>400</v>
      </c>
      <c r="AU128" s="223" t="s">
        <v>91</v>
      </c>
      <c r="AY128" s="18" t="s">
        <v>397</v>
      </c>
      <c r="BE128" s="224">
        <f t="shared" si="4"/>
        <v>0</v>
      </c>
      <c r="BF128" s="224">
        <f t="shared" si="5"/>
        <v>0</v>
      </c>
      <c r="BG128" s="224">
        <f t="shared" si="6"/>
        <v>0</v>
      </c>
      <c r="BH128" s="224">
        <f t="shared" si="7"/>
        <v>0</v>
      </c>
      <c r="BI128" s="224">
        <f t="shared" si="8"/>
        <v>0</v>
      </c>
      <c r="BJ128" s="18" t="s">
        <v>91</v>
      </c>
      <c r="BK128" s="224">
        <f t="shared" si="9"/>
        <v>0</v>
      </c>
      <c r="BL128" s="18" t="s">
        <v>124</v>
      </c>
      <c r="BM128" s="223" t="s">
        <v>136</v>
      </c>
    </row>
    <row r="129" spans="1:65" s="2" customFormat="1" ht="16.5" customHeight="1">
      <c r="A129" s="36"/>
      <c r="B129" s="37"/>
      <c r="C129" s="211" t="s">
        <v>124</v>
      </c>
      <c r="D129" s="211" t="s">
        <v>400</v>
      </c>
      <c r="E129" s="212" t="s">
        <v>8608</v>
      </c>
      <c r="F129" s="213" t="s">
        <v>8609</v>
      </c>
      <c r="G129" s="214" t="s">
        <v>1831</v>
      </c>
      <c r="H129" s="215">
        <v>6</v>
      </c>
      <c r="I129" s="216"/>
      <c r="J129" s="217">
        <f t="shared" si="0"/>
        <v>0</v>
      </c>
      <c r="K129" s="218"/>
      <c r="L129" s="41"/>
      <c r="M129" s="219" t="s">
        <v>1</v>
      </c>
      <c r="N129" s="220" t="s">
        <v>48</v>
      </c>
      <c r="O129" s="73"/>
      <c r="P129" s="221">
        <f t="shared" si="1"/>
        <v>0</v>
      </c>
      <c r="Q129" s="221">
        <v>0</v>
      </c>
      <c r="R129" s="221">
        <f t="shared" si="2"/>
        <v>0</v>
      </c>
      <c r="S129" s="221">
        <v>0</v>
      </c>
      <c r="T129" s="222">
        <f t="shared" si="3"/>
        <v>0</v>
      </c>
      <c r="U129" s="36"/>
      <c r="V129" s="36"/>
      <c r="W129" s="36"/>
      <c r="X129" s="36"/>
      <c r="Y129" s="36"/>
      <c r="Z129" s="36"/>
      <c r="AA129" s="36"/>
      <c r="AB129" s="36"/>
      <c r="AC129" s="36"/>
      <c r="AD129" s="36"/>
      <c r="AE129" s="36"/>
      <c r="AR129" s="223" t="s">
        <v>124</v>
      </c>
      <c r="AT129" s="223" t="s">
        <v>400</v>
      </c>
      <c r="AU129" s="223" t="s">
        <v>91</v>
      </c>
      <c r="AY129" s="18" t="s">
        <v>397</v>
      </c>
      <c r="BE129" s="224">
        <f t="shared" si="4"/>
        <v>0</v>
      </c>
      <c r="BF129" s="224">
        <f t="shared" si="5"/>
        <v>0</v>
      </c>
      <c r="BG129" s="224">
        <f t="shared" si="6"/>
        <v>0</v>
      </c>
      <c r="BH129" s="224">
        <f t="shared" si="7"/>
        <v>0</v>
      </c>
      <c r="BI129" s="224">
        <f t="shared" si="8"/>
        <v>0</v>
      </c>
      <c r="BJ129" s="18" t="s">
        <v>91</v>
      </c>
      <c r="BK129" s="224">
        <f t="shared" si="9"/>
        <v>0</v>
      </c>
      <c r="BL129" s="18" t="s">
        <v>124</v>
      </c>
      <c r="BM129" s="223" t="s">
        <v>145</v>
      </c>
    </row>
    <row r="130" spans="1:65" s="2" customFormat="1" ht="33" customHeight="1">
      <c r="A130" s="36"/>
      <c r="B130" s="37"/>
      <c r="C130" s="211" t="s">
        <v>130</v>
      </c>
      <c r="D130" s="211" t="s">
        <v>400</v>
      </c>
      <c r="E130" s="212" t="s">
        <v>8610</v>
      </c>
      <c r="F130" s="213" t="s">
        <v>8611</v>
      </c>
      <c r="G130" s="214" t="s">
        <v>1831</v>
      </c>
      <c r="H130" s="215">
        <v>6</v>
      </c>
      <c r="I130" s="216"/>
      <c r="J130" s="217">
        <f t="shared" si="0"/>
        <v>0</v>
      </c>
      <c r="K130" s="218"/>
      <c r="L130" s="41"/>
      <c r="M130" s="219" t="s">
        <v>1</v>
      </c>
      <c r="N130" s="220" t="s">
        <v>48</v>
      </c>
      <c r="O130" s="73"/>
      <c r="P130" s="221">
        <f t="shared" si="1"/>
        <v>0</v>
      </c>
      <c r="Q130" s="221">
        <v>0</v>
      </c>
      <c r="R130" s="221">
        <f t="shared" si="2"/>
        <v>0</v>
      </c>
      <c r="S130" s="221">
        <v>0</v>
      </c>
      <c r="T130" s="222">
        <f t="shared" si="3"/>
        <v>0</v>
      </c>
      <c r="U130" s="36"/>
      <c r="V130" s="36"/>
      <c r="W130" s="36"/>
      <c r="X130" s="36"/>
      <c r="Y130" s="36"/>
      <c r="Z130" s="36"/>
      <c r="AA130" s="36"/>
      <c r="AB130" s="36"/>
      <c r="AC130" s="36"/>
      <c r="AD130" s="36"/>
      <c r="AE130" s="36"/>
      <c r="AR130" s="223" t="s">
        <v>124</v>
      </c>
      <c r="AT130" s="223" t="s">
        <v>400</v>
      </c>
      <c r="AU130" s="223" t="s">
        <v>91</v>
      </c>
      <c r="AY130" s="18" t="s">
        <v>397</v>
      </c>
      <c r="BE130" s="224">
        <f t="shared" si="4"/>
        <v>0</v>
      </c>
      <c r="BF130" s="224">
        <f t="shared" si="5"/>
        <v>0</v>
      </c>
      <c r="BG130" s="224">
        <f t="shared" si="6"/>
        <v>0</v>
      </c>
      <c r="BH130" s="224">
        <f t="shared" si="7"/>
        <v>0</v>
      </c>
      <c r="BI130" s="224">
        <f t="shared" si="8"/>
        <v>0</v>
      </c>
      <c r="BJ130" s="18" t="s">
        <v>91</v>
      </c>
      <c r="BK130" s="224">
        <f t="shared" si="9"/>
        <v>0</v>
      </c>
      <c r="BL130" s="18" t="s">
        <v>124</v>
      </c>
      <c r="BM130" s="223" t="s">
        <v>151</v>
      </c>
    </row>
    <row r="131" spans="1:65" s="2" customFormat="1" ht="16.5" customHeight="1">
      <c r="A131" s="36"/>
      <c r="B131" s="37"/>
      <c r="C131" s="211" t="s">
        <v>133</v>
      </c>
      <c r="D131" s="211" t="s">
        <v>400</v>
      </c>
      <c r="E131" s="212" t="s">
        <v>8661</v>
      </c>
      <c r="F131" s="213" t="s">
        <v>8662</v>
      </c>
      <c r="G131" s="214" t="s">
        <v>461</v>
      </c>
      <c r="H131" s="215">
        <v>180</v>
      </c>
      <c r="I131" s="216"/>
      <c r="J131" s="217">
        <f t="shared" si="0"/>
        <v>0</v>
      </c>
      <c r="K131" s="218"/>
      <c r="L131" s="41"/>
      <c r="M131" s="219" t="s">
        <v>1</v>
      </c>
      <c r="N131" s="220" t="s">
        <v>48</v>
      </c>
      <c r="O131" s="73"/>
      <c r="P131" s="221">
        <f t="shared" si="1"/>
        <v>0</v>
      </c>
      <c r="Q131" s="221">
        <v>0</v>
      </c>
      <c r="R131" s="221">
        <f t="shared" si="2"/>
        <v>0</v>
      </c>
      <c r="S131" s="221">
        <v>0</v>
      </c>
      <c r="T131" s="222">
        <f t="shared" si="3"/>
        <v>0</v>
      </c>
      <c r="U131" s="36"/>
      <c r="V131" s="36"/>
      <c r="W131" s="36"/>
      <c r="X131" s="36"/>
      <c r="Y131" s="36"/>
      <c r="Z131" s="36"/>
      <c r="AA131" s="36"/>
      <c r="AB131" s="36"/>
      <c r="AC131" s="36"/>
      <c r="AD131" s="36"/>
      <c r="AE131" s="36"/>
      <c r="AR131" s="223" t="s">
        <v>124</v>
      </c>
      <c r="AT131" s="223" t="s">
        <v>400</v>
      </c>
      <c r="AU131" s="223" t="s">
        <v>91</v>
      </c>
      <c r="AY131" s="18" t="s">
        <v>397</v>
      </c>
      <c r="BE131" s="224">
        <f t="shared" si="4"/>
        <v>0</v>
      </c>
      <c r="BF131" s="224">
        <f t="shared" si="5"/>
        <v>0</v>
      </c>
      <c r="BG131" s="224">
        <f t="shared" si="6"/>
        <v>0</v>
      </c>
      <c r="BH131" s="224">
        <f t="shared" si="7"/>
        <v>0</v>
      </c>
      <c r="BI131" s="224">
        <f t="shared" si="8"/>
        <v>0</v>
      </c>
      <c r="BJ131" s="18" t="s">
        <v>91</v>
      </c>
      <c r="BK131" s="224">
        <f t="shared" si="9"/>
        <v>0</v>
      </c>
      <c r="BL131" s="18" t="s">
        <v>124</v>
      </c>
      <c r="BM131" s="223" t="s">
        <v>157</v>
      </c>
    </row>
    <row r="132" spans="1:65" s="2" customFormat="1" ht="16.5" customHeight="1">
      <c r="A132" s="36"/>
      <c r="B132" s="37"/>
      <c r="C132" s="211" t="s">
        <v>139</v>
      </c>
      <c r="D132" s="211" t="s">
        <v>400</v>
      </c>
      <c r="E132" s="212" t="s">
        <v>8537</v>
      </c>
      <c r="F132" s="213" t="s">
        <v>8538</v>
      </c>
      <c r="G132" s="214" t="s">
        <v>461</v>
      </c>
      <c r="H132" s="215">
        <v>180</v>
      </c>
      <c r="I132" s="216"/>
      <c r="J132" s="217">
        <f t="shared" si="0"/>
        <v>0</v>
      </c>
      <c r="K132" s="218"/>
      <c r="L132" s="41"/>
      <c r="M132" s="219" t="s">
        <v>1</v>
      </c>
      <c r="N132" s="220" t="s">
        <v>48</v>
      </c>
      <c r="O132" s="73"/>
      <c r="P132" s="221">
        <f t="shared" si="1"/>
        <v>0</v>
      </c>
      <c r="Q132" s="221">
        <v>0</v>
      </c>
      <c r="R132" s="221">
        <f t="shared" si="2"/>
        <v>0</v>
      </c>
      <c r="S132" s="221">
        <v>0</v>
      </c>
      <c r="T132" s="222">
        <f t="shared" si="3"/>
        <v>0</v>
      </c>
      <c r="U132" s="36"/>
      <c r="V132" s="36"/>
      <c r="W132" s="36"/>
      <c r="X132" s="36"/>
      <c r="Y132" s="36"/>
      <c r="Z132" s="36"/>
      <c r="AA132" s="36"/>
      <c r="AB132" s="36"/>
      <c r="AC132" s="36"/>
      <c r="AD132" s="36"/>
      <c r="AE132" s="36"/>
      <c r="AR132" s="223" t="s">
        <v>124</v>
      </c>
      <c r="AT132" s="223" t="s">
        <v>400</v>
      </c>
      <c r="AU132" s="223" t="s">
        <v>91</v>
      </c>
      <c r="AY132" s="18" t="s">
        <v>397</v>
      </c>
      <c r="BE132" s="224">
        <f t="shared" si="4"/>
        <v>0</v>
      </c>
      <c r="BF132" s="224">
        <f t="shared" si="5"/>
        <v>0</v>
      </c>
      <c r="BG132" s="224">
        <f t="shared" si="6"/>
        <v>0</v>
      </c>
      <c r="BH132" s="224">
        <f t="shared" si="7"/>
        <v>0</v>
      </c>
      <c r="BI132" s="224">
        <f t="shared" si="8"/>
        <v>0</v>
      </c>
      <c r="BJ132" s="18" t="s">
        <v>91</v>
      </c>
      <c r="BK132" s="224">
        <f t="shared" si="9"/>
        <v>0</v>
      </c>
      <c r="BL132" s="18" t="s">
        <v>124</v>
      </c>
      <c r="BM132" s="223" t="s">
        <v>162</v>
      </c>
    </row>
    <row r="133" spans="1:65" s="2" customFormat="1" ht="16.5" customHeight="1">
      <c r="A133" s="36"/>
      <c r="B133" s="37"/>
      <c r="C133" s="211" t="s">
        <v>136</v>
      </c>
      <c r="D133" s="211" t="s">
        <v>400</v>
      </c>
      <c r="E133" s="212" t="s">
        <v>8626</v>
      </c>
      <c r="F133" s="213" t="s">
        <v>8627</v>
      </c>
      <c r="G133" s="214" t="s">
        <v>461</v>
      </c>
      <c r="H133" s="215">
        <v>15</v>
      </c>
      <c r="I133" s="216"/>
      <c r="J133" s="217">
        <f t="shared" si="0"/>
        <v>0</v>
      </c>
      <c r="K133" s="218"/>
      <c r="L133" s="41"/>
      <c r="M133" s="219" t="s">
        <v>1</v>
      </c>
      <c r="N133" s="220" t="s">
        <v>48</v>
      </c>
      <c r="O133" s="73"/>
      <c r="P133" s="221">
        <f t="shared" si="1"/>
        <v>0</v>
      </c>
      <c r="Q133" s="221">
        <v>0</v>
      </c>
      <c r="R133" s="221">
        <f t="shared" si="2"/>
        <v>0</v>
      </c>
      <c r="S133" s="221">
        <v>0</v>
      </c>
      <c r="T133" s="222">
        <f t="shared" si="3"/>
        <v>0</v>
      </c>
      <c r="U133" s="36"/>
      <c r="V133" s="36"/>
      <c r="W133" s="36"/>
      <c r="X133" s="36"/>
      <c r="Y133" s="36"/>
      <c r="Z133" s="36"/>
      <c r="AA133" s="36"/>
      <c r="AB133" s="36"/>
      <c r="AC133" s="36"/>
      <c r="AD133" s="36"/>
      <c r="AE133" s="36"/>
      <c r="AR133" s="223" t="s">
        <v>124</v>
      </c>
      <c r="AT133" s="223" t="s">
        <v>400</v>
      </c>
      <c r="AU133" s="223" t="s">
        <v>91</v>
      </c>
      <c r="AY133" s="18" t="s">
        <v>397</v>
      </c>
      <c r="BE133" s="224">
        <f t="shared" si="4"/>
        <v>0</v>
      </c>
      <c r="BF133" s="224">
        <f t="shared" si="5"/>
        <v>0</v>
      </c>
      <c r="BG133" s="224">
        <f t="shared" si="6"/>
        <v>0</v>
      </c>
      <c r="BH133" s="224">
        <f t="shared" si="7"/>
        <v>0</v>
      </c>
      <c r="BI133" s="224">
        <f t="shared" si="8"/>
        <v>0</v>
      </c>
      <c r="BJ133" s="18" t="s">
        <v>91</v>
      </c>
      <c r="BK133" s="224">
        <f t="shared" si="9"/>
        <v>0</v>
      </c>
      <c r="BL133" s="18" t="s">
        <v>124</v>
      </c>
      <c r="BM133" s="223" t="s">
        <v>168</v>
      </c>
    </row>
    <row r="134" spans="1:65" s="2" customFormat="1" ht="16.5" customHeight="1">
      <c r="A134" s="36"/>
      <c r="B134" s="37"/>
      <c r="C134" s="211" t="s">
        <v>142</v>
      </c>
      <c r="D134" s="211" t="s">
        <v>400</v>
      </c>
      <c r="E134" s="212" t="s">
        <v>8663</v>
      </c>
      <c r="F134" s="213" t="s">
        <v>8664</v>
      </c>
      <c r="G134" s="214" t="s">
        <v>461</v>
      </c>
      <c r="H134" s="215">
        <v>160</v>
      </c>
      <c r="I134" s="216"/>
      <c r="J134" s="217">
        <f t="shared" si="0"/>
        <v>0</v>
      </c>
      <c r="K134" s="218"/>
      <c r="L134" s="41"/>
      <c r="M134" s="219" t="s">
        <v>1</v>
      </c>
      <c r="N134" s="220" t="s">
        <v>48</v>
      </c>
      <c r="O134" s="73"/>
      <c r="P134" s="221">
        <f t="shared" si="1"/>
        <v>0</v>
      </c>
      <c r="Q134" s="221">
        <v>0</v>
      </c>
      <c r="R134" s="221">
        <f t="shared" si="2"/>
        <v>0</v>
      </c>
      <c r="S134" s="221">
        <v>0</v>
      </c>
      <c r="T134" s="222">
        <f t="shared" si="3"/>
        <v>0</v>
      </c>
      <c r="U134" s="36"/>
      <c r="V134" s="36"/>
      <c r="W134" s="36"/>
      <c r="X134" s="36"/>
      <c r="Y134" s="36"/>
      <c r="Z134" s="36"/>
      <c r="AA134" s="36"/>
      <c r="AB134" s="36"/>
      <c r="AC134" s="36"/>
      <c r="AD134" s="36"/>
      <c r="AE134" s="36"/>
      <c r="AR134" s="223" t="s">
        <v>124</v>
      </c>
      <c r="AT134" s="223" t="s">
        <v>400</v>
      </c>
      <c r="AU134" s="223" t="s">
        <v>91</v>
      </c>
      <c r="AY134" s="18" t="s">
        <v>397</v>
      </c>
      <c r="BE134" s="224">
        <f t="shared" si="4"/>
        <v>0</v>
      </c>
      <c r="BF134" s="224">
        <f t="shared" si="5"/>
        <v>0</v>
      </c>
      <c r="BG134" s="224">
        <f t="shared" si="6"/>
        <v>0</v>
      </c>
      <c r="BH134" s="224">
        <f t="shared" si="7"/>
        <v>0</v>
      </c>
      <c r="BI134" s="224">
        <f t="shared" si="8"/>
        <v>0</v>
      </c>
      <c r="BJ134" s="18" t="s">
        <v>91</v>
      </c>
      <c r="BK134" s="224">
        <f t="shared" si="9"/>
        <v>0</v>
      </c>
      <c r="BL134" s="18" t="s">
        <v>124</v>
      </c>
      <c r="BM134" s="223" t="s">
        <v>174</v>
      </c>
    </row>
    <row r="135" spans="1:65" s="2" customFormat="1" ht="16.5" customHeight="1">
      <c r="A135" s="36"/>
      <c r="B135" s="37"/>
      <c r="C135" s="211" t="s">
        <v>145</v>
      </c>
      <c r="D135" s="211" t="s">
        <v>400</v>
      </c>
      <c r="E135" s="212" t="s">
        <v>8541</v>
      </c>
      <c r="F135" s="213" t="s">
        <v>8542</v>
      </c>
      <c r="G135" s="214" t="s">
        <v>1831</v>
      </c>
      <c r="H135" s="215">
        <v>8</v>
      </c>
      <c r="I135" s="216"/>
      <c r="J135" s="217">
        <f t="shared" si="0"/>
        <v>0</v>
      </c>
      <c r="K135" s="218"/>
      <c r="L135" s="41"/>
      <c r="M135" s="219" t="s">
        <v>1</v>
      </c>
      <c r="N135" s="220" t="s">
        <v>48</v>
      </c>
      <c r="O135" s="73"/>
      <c r="P135" s="221">
        <f t="shared" si="1"/>
        <v>0</v>
      </c>
      <c r="Q135" s="221">
        <v>0</v>
      </c>
      <c r="R135" s="221">
        <f t="shared" si="2"/>
        <v>0</v>
      </c>
      <c r="S135" s="221">
        <v>0</v>
      </c>
      <c r="T135" s="222">
        <f t="shared" si="3"/>
        <v>0</v>
      </c>
      <c r="U135" s="36"/>
      <c r="V135" s="36"/>
      <c r="W135" s="36"/>
      <c r="X135" s="36"/>
      <c r="Y135" s="36"/>
      <c r="Z135" s="36"/>
      <c r="AA135" s="36"/>
      <c r="AB135" s="36"/>
      <c r="AC135" s="36"/>
      <c r="AD135" s="36"/>
      <c r="AE135" s="36"/>
      <c r="AR135" s="223" t="s">
        <v>124</v>
      </c>
      <c r="AT135" s="223" t="s">
        <v>400</v>
      </c>
      <c r="AU135" s="223" t="s">
        <v>91</v>
      </c>
      <c r="AY135" s="18" t="s">
        <v>397</v>
      </c>
      <c r="BE135" s="224">
        <f t="shared" si="4"/>
        <v>0</v>
      </c>
      <c r="BF135" s="224">
        <f t="shared" si="5"/>
        <v>0</v>
      </c>
      <c r="BG135" s="224">
        <f t="shared" si="6"/>
        <v>0</v>
      </c>
      <c r="BH135" s="224">
        <f t="shared" si="7"/>
        <v>0</v>
      </c>
      <c r="BI135" s="224">
        <f t="shared" si="8"/>
        <v>0</v>
      </c>
      <c r="BJ135" s="18" t="s">
        <v>91</v>
      </c>
      <c r="BK135" s="224">
        <f t="shared" si="9"/>
        <v>0</v>
      </c>
      <c r="BL135" s="18" t="s">
        <v>124</v>
      </c>
      <c r="BM135" s="223" t="s">
        <v>179</v>
      </c>
    </row>
    <row r="136" spans="1:65" s="12" customFormat="1" ht="25.9" customHeight="1">
      <c r="B136" s="195"/>
      <c r="C136" s="196"/>
      <c r="D136" s="197" t="s">
        <v>82</v>
      </c>
      <c r="E136" s="198" t="s">
        <v>5140</v>
      </c>
      <c r="F136" s="198" t="s">
        <v>5403</v>
      </c>
      <c r="G136" s="196"/>
      <c r="H136" s="196"/>
      <c r="I136" s="199"/>
      <c r="J136" s="200">
        <f>BK136</f>
        <v>0</v>
      </c>
      <c r="K136" s="196"/>
      <c r="L136" s="201"/>
      <c r="M136" s="202"/>
      <c r="N136" s="203"/>
      <c r="O136" s="203"/>
      <c r="P136" s="204">
        <f>SUM(P137:P139)</f>
        <v>0</v>
      </c>
      <c r="Q136" s="203"/>
      <c r="R136" s="204">
        <f>SUM(R137:R139)</f>
        <v>0</v>
      </c>
      <c r="S136" s="203"/>
      <c r="T136" s="205">
        <f>SUM(T137:T139)</f>
        <v>0</v>
      </c>
      <c r="AR136" s="206" t="s">
        <v>91</v>
      </c>
      <c r="AT136" s="207" t="s">
        <v>82</v>
      </c>
      <c r="AU136" s="207" t="s">
        <v>83</v>
      </c>
      <c r="AY136" s="206" t="s">
        <v>397</v>
      </c>
      <c r="BK136" s="208">
        <f>SUM(BK137:BK139)</f>
        <v>0</v>
      </c>
    </row>
    <row r="137" spans="1:65" s="2" customFormat="1" ht="16.5" customHeight="1">
      <c r="A137" s="36"/>
      <c r="B137" s="37"/>
      <c r="C137" s="211" t="s">
        <v>148</v>
      </c>
      <c r="D137" s="211" t="s">
        <v>400</v>
      </c>
      <c r="E137" s="212" t="s">
        <v>8665</v>
      </c>
      <c r="F137" s="213" t="s">
        <v>8666</v>
      </c>
      <c r="G137" s="214" t="s">
        <v>1831</v>
      </c>
      <c r="H137" s="215">
        <v>6</v>
      </c>
      <c r="I137" s="216"/>
      <c r="J137" s="217">
        <f>ROUND(I137*H137,2)</f>
        <v>0</v>
      </c>
      <c r="K137" s="218"/>
      <c r="L137" s="41"/>
      <c r="M137" s="219" t="s">
        <v>1</v>
      </c>
      <c r="N137" s="220" t="s">
        <v>48</v>
      </c>
      <c r="O137" s="73"/>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124</v>
      </c>
      <c r="AT137" s="223" t="s">
        <v>400</v>
      </c>
      <c r="AU137" s="223" t="s">
        <v>91</v>
      </c>
      <c r="AY137" s="18" t="s">
        <v>397</v>
      </c>
      <c r="BE137" s="224">
        <f>IF(N137="základní",J137,0)</f>
        <v>0</v>
      </c>
      <c r="BF137" s="224">
        <f>IF(N137="snížená",J137,0)</f>
        <v>0</v>
      </c>
      <c r="BG137" s="224">
        <f>IF(N137="zákl. přenesená",J137,0)</f>
        <v>0</v>
      </c>
      <c r="BH137" s="224">
        <f>IF(N137="sníž. přenesená",J137,0)</f>
        <v>0</v>
      </c>
      <c r="BI137" s="224">
        <f>IF(N137="nulová",J137,0)</f>
        <v>0</v>
      </c>
      <c r="BJ137" s="18" t="s">
        <v>91</v>
      </c>
      <c r="BK137" s="224">
        <f>ROUND(I137*H137,2)</f>
        <v>0</v>
      </c>
      <c r="BL137" s="18" t="s">
        <v>124</v>
      </c>
      <c r="BM137" s="223" t="s">
        <v>188</v>
      </c>
    </row>
    <row r="138" spans="1:65" s="2" customFormat="1" ht="16.5" customHeight="1">
      <c r="A138" s="36"/>
      <c r="B138" s="37"/>
      <c r="C138" s="211" t="s">
        <v>151</v>
      </c>
      <c r="D138" s="211" t="s">
        <v>400</v>
      </c>
      <c r="E138" s="212" t="s">
        <v>8667</v>
      </c>
      <c r="F138" s="213" t="s">
        <v>8668</v>
      </c>
      <c r="G138" s="214" t="s">
        <v>1831</v>
      </c>
      <c r="H138" s="215">
        <v>12</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91</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194</v>
      </c>
    </row>
    <row r="139" spans="1:65" s="2" customFormat="1" ht="16.5" customHeight="1">
      <c r="A139" s="36"/>
      <c r="B139" s="37"/>
      <c r="C139" s="211" t="s">
        <v>154</v>
      </c>
      <c r="D139" s="211" t="s">
        <v>400</v>
      </c>
      <c r="E139" s="212" t="s">
        <v>8547</v>
      </c>
      <c r="F139" s="213" t="s">
        <v>8548</v>
      </c>
      <c r="G139" s="214" t="s">
        <v>1831</v>
      </c>
      <c r="H139" s="215">
        <v>12</v>
      </c>
      <c r="I139" s="216"/>
      <c r="J139" s="217">
        <f>ROUND(I139*H139,2)</f>
        <v>0</v>
      </c>
      <c r="K139" s="218"/>
      <c r="L139" s="41"/>
      <c r="M139" s="219" t="s">
        <v>1</v>
      </c>
      <c r="N139" s="220" t="s">
        <v>48</v>
      </c>
      <c r="O139" s="73"/>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124</v>
      </c>
      <c r="AT139" s="223" t="s">
        <v>400</v>
      </c>
      <c r="AU139" s="223" t="s">
        <v>91</v>
      </c>
      <c r="AY139" s="18" t="s">
        <v>397</v>
      </c>
      <c r="BE139" s="224">
        <f>IF(N139="základní",J139,0)</f>
        <v>0</v>
      </c>
      <c r="BF139" s="224">
        <f>IF(N139="snížená",J139,0)</f>
        <v>0</v>
      </c>
      <c r="BG139" s="224">
        <f>IF(N139="zákl. přenesená",J139,0)</f>
        <v>0</v>
      </c>
      <c r="BH139" s="224">
        <f>IF(N139="sníž. přenesená",J139,0)</f>
        <v>0</v>
      </c>
      <c r="BI139" s="224">
        <f>IF(N139="nulová",J139,0)</f>
        <v>0</v>
      </c>
      <c r="BJ139" s="18" t="s">
        <v>91</v>
      </c>
      <c r="BK139" s="224">
        <f>ROUND(I139*H139,2)</f>
        <v>0</v>
      </c>
      <c r="BL139" s="18" t="s">
        <v>124</v>
      </c>
      <c r="BM139" s="223" t="s">
        <v>200</v>
      </c>
    </row>
    <row r="140" spans="1:65" s="12" customFormat="1" ht="25.9" customHeight="1">
      <c r="B140" s="195"/>
      <c r="C140" s="196"/>
      <c r="D140" s="197" t="s">
        <v>82</v>
      </c>
      <c r="E140" s="198" t="s">
        <v>5152</v>
      </c>
      <c r="F140" s="198" t="s">
        <v>458</v>
      </c>
      <c r="G140" s="196"/>
      <c r="H140" s="196"/>
      <c r="I140" s="199"/>
      <c r="J140" s="200">
        <f>BK140</f>
        <v>0</v>
      </c>
      <c r="K140" s="196"/>
      <c r="L140" s="201"/>
      <c r="M140" s="202"/>
      <c r="N140" s="203"/>
      <c r="O140" s="203"/>
      <c r="P140" s="204">
        <f>SUM(P141:P153)</f>
        <v>0</v>
      </c>
      <c r="Q140" s="203"/>
      <c r="R140" s="204">
        <f>SUM(R141:R153)</f>
        <v>0</v>
      </c>
      <c r="S140" s="203"/>
      <c r="T140" s="205">
        <f>SUM(T141:T153)</f>
        <v>0</v>
      </c>
      <c r="AR140" s="206" t="s">
        <v>91</v>
      </c>
      <c r="AT140" s="207" t="s">
        <v>82</v>
      </c>
      <c r="AU140" s="207" t="s">
        <v>83</v>
      </c>
      <c r="AY140" s="206" t="s">
        <v>397</v>
      </c>
      <c r="BK140" s="208">
        <f>SUM(BK141:BK153)</f>
        <v>0</v>
      </c>
    </row>
    <row r="141" spans="1:65" s="2" customFormat="1" ht="16.5" customHeight="1">
      <c r="A141" s="36"/>
      <c r="B141" s="37"/>
      <c r="C141" s="211" t="s">
        <v>157</v>
      </c>
      <c r="D141" s="211" t="s">
        <v>400</v>
      </c>
      <c r="E141" s="212" t="s">
        <v>8549</v>
      </c>
      <c r="F141" s="213" t="s">
        <v>8550</v>
      </c>
      <c r="G141" s="214" t="s">
        <v>461</v>
      </c>
      <c r="H141" s="215">
        <v>150</v>
      </c>
      <c r="I141" s="216"/>
      <c r="J141" s="217">
        <f t="shared" ref="J141:J153" si="10">ROUND(I141*H141,2)</f>
        <v>0</v>
      </c>
      <c r="K141" s="218"/>
      <c r="L141" s="41"/>
      <c r="M141" s="219" t="s">
        <v>1</v>
      </c>
      <c r="N141" s="220" t="s">
        <v>48</v>
      </c>
      <c r="O141" s="73"/>
      <c r="P141" s="221">
        <f t="shared" ref="P141:P153" si="11">O141*H141</f>
        <v>0</v>
      </c>
      <c r="Q141" s="221">
        <v>0</v>
      </c>
      <c r="R141" s="221">
        <f t="shared" ref="R141:R153" si="12">Q141*H141</f>
        <v>0</v>
      </c>
      <c r="S141" s="221">
        <v>0</v>
      </c>
      <c r="T141" s="222">
        <f t="shared" ref="T141:T153" si="13">S141*H141</f>
        <v>0</v>
      </c>
      <c r="U141" s="36"/>
      <c r="V141" s="36"/>
      <c r="W141" s="36"/>
      <c r="X141" s="36"/>
      <c r="Y141" s="36"/>
      <c r="Z141" s="36"/>
      <c r="AA141" s="36"/>
      <c r="AB141" s="36"/>
      <c r="AC141" s="36"/>
      <c r="AD141" s="36"/>
      <c r="AE141" s="36"/>
      <c r="AR141" s="223" t="s">
        <v>124</v>
      </c>
      <c r="AT141" s="223" t="s">
        <v>400</v>
      </c>
      <c r="AU141" s="223" t="s">
        <v>91</v>
      </c>
      <c r="AY141" s="18" t="s">
        <v>397</v>
      </c>
      <c r="BE141" s="224">
        <f t="shared" ref="BE141:BE153" si="14">IF(N141="základní",J141,0)</f>
        <v>0</v>
      </c>
      <c r="BF141" s="224">
        <f t="shared" ref="BF141:BF153" si="15">IF(N141="snížená",J141,0)</f>
        <v>0</v>
      </c>
      <c r="BG141" s="224">
        <f t="shared" ref="BG141:BG153" si="16">IF(N141="zákl. přenesená",J141,0)</f>
        <v>0</v>
      </c>
      <c r="BH141" s="224">
        <f t="shared" ref="BH141:BH153" si="17">IF(N141="sníž. přenesená",J141,0)</f>
        <v>0</v>
      </c>
      <c r="BI141" s="224">
        <f t="shared" ref="BI141:BI153" si="18">IF(N141="nulová",J141,0)</f>
        <v>0</v>
      </c>
      <c r="BJ141" s="18" t="s">
        <v>91</v>
      </c>
      <c r="BK141" s="224">
        <f t="shared" ref="BK141:BK153" si="19">ROUND(I141*H141,2)</f>
        <v>0</v>
      </c>
      <c r="BL141" s="18" t="s">
        <v>124</v>
      </c>
      <c r="BM141" s="223" t="s">
        <v>206</v>
      </c>
    </row>
    <row r="142" spans="1:65" s="2" customFormat="1" ht="16.5" customHeight="1">
      <c r="A142" s="36"/>
      <c r="B142" s="37"/>
      <c r="C142" s="211" t="s">
        <v>8</v>
      </c>
      <c r="D142" s="211" t="s">
        <v>400</v>
      </c>
      <c r="E142" s="212" t="s">
        <v>8551</v>
      </c>
      <c r="F142" s="213" t="s">
        <v>8552</v>
      </c>
      <c r="G142" s="214" t="s">
        <v>461</v>
      </c>
      <c r="H142" s="215">
        <v>15</v>
      </c>
      <c r="I142" s="216"/>
      <c r="J142" s="217">
        <f t="shared" si="10"/>
        <v>0</v>
      </c>
      <c r="K142" s="218"/>
      <c r="L142" s="41"/>
      <c r="M142" s="219" t="s">
        <v>1</v>
      </c>
      <c r="N142" s="220" t="s">
        <v>48</v>
      </c>
      <c r="O142" s="73"/>
      <c r="P142" s="221">
        <f t="shared" si="11"/>
        <v>0</v>
      </c>
      <c r="Q142" s="221">
        <v>0</v>
      </c>
      <c r="R142" s="221">
        <f t="shared" si="12"/>
        <v>0</v>
      </c>
      <c r="S142" s="221">
        <v>0</v>
      </c>
      <c r="T142" s="222">
        <f t="shared" si="13"/>
        <v>0</v>
      </c>
      <c r="U142" s="36"/>
      <c r="V142" s="36"/>
      <c r="W142" s="36"/>
      <c r="X142" s="36"/>
      <c r="Y142" s="36"/>
      <c r="Z142" s="36"/>
      <c r="AA142" s="36"/>
      <c r="AB142" s="36"/>
      <c r="AC142" s="36"/>
      <c r="AD142" s="36"/>
      <c r="AE142" s="36"/>
      <c r="AR142" s="223" t="s">
        <v>124</v>
      </c>
      <c r="AT142" s="223" t="s">
        <v>400</v>
      </c>
      <c r="AU142" s="223" t="s">
        <v>91</v>
      </c>
      <c r="AY142" s="18" t="s">
        <v>397</v>
      </c>
      <c r="BE142" s="224">
        <f t="shared" si="14"/>
        <v>0</v>
      </c>
      <c r="BF142" s="224">
        <f t="shared" si="15"/>
        <v>0</v>
      </c>
      <c r="BG142" s="224">
        <f t="shared" si="16"/>
        <v>0</v>
      </c>
      <c r="BH142" s="224">
        <f t="shared" si="17"/>
        <v>0</v>
      </c>
      <c r="BI142" s="224">
        <f t="shared" si="18"/>
        <v>0</v>
      </c>
      <c r="BJ142" s="18" t="s">
        <v>91</v>
      </c>
      <c r="BK142" s="224">
        <f t="shared" si="19"/>
        <v>0</v>
      </c>
      <c r="BL142" s="18" t="s">
        <v>124</v>
      </c>
      <c r="BM142" s="223" t="s">
        <v>212</v>
      </c>
    </row>
    <row r="143" spans="1:65" s="2" customFormat="1" ht="16.5" customHeight="1">
      <c r="A143" s="36"/>
      <c r="B143" s="37"/>
      <c r="C143" s="211" t="s">
        <v>162</v>
      </c>
      <c r="D143" s="211" t="s">
        <v>400</v>
      </c>
      <c r="E143" s="212" t="s">
        <v>8553</v>
      </c>
      <c r="F143" s="213" t="s">
        <v>8554</v>
      </c>
      <c r="G143" s="214" t="s">
        <v>461</v>
      </c>
      <c r="H143" s="215">
        <v>15</v>
      </c>
      <c r="I143" s="216"/>
      <c r="J143" s="217">
        <f t="shared" si="10"/>
        <v>0</v>
      </c>
      <c r="K143" s="218"/>
      <c r="L143" s="41"/>
      <c r="M143" s="219" t="s">
        <v>1</v>
      </c>
      <c r="N143" s="220" t="s">
        <v>48</v>
      </c>
      <c r="O143" s="73"/>
      <c r="P143" s="221">
        <f t="shared" si="11"/>
        <v>0</v>
      </c>
      <c r="Q143" s="221">
        <v>0</v>
      </c>
      <c r="R143" s="221">
        <f t="shared" si="12"/>
        <v>0</v>
      </c>
      <c r="S143" s="221">
        <v>0</v>
      </c>
      <c r="T143" s="222">
        <f t="shared" si="13"/>
        <v>0</v>
      </c>
      <c r="U143" s="36"/>
      <c r="V143" s="36"/>
      <c r="W143" s="36"/>
      <c r="X143" s="36"/>
      <c r="Y143" s="36"/>
      <c r="Z143" s="36"/>
      <c r="AA143" s="36"/>
      <c r="AB143" s="36"/>
      <c r="AC143" s="36"/>
      <c r="AD143" s="36"/>
      <c r="AE143" s="36"/>
      <c r="AR143" s="223" t="s">
        <v>124</v>
      </c>
      <c r="AT143" s="223" t="s">
        <v>400</v>
      </c>
      <c r="AU143" s="223" t="s">
        <v>91</v>
      </c>
      <c r="AY143" s="18" t="s">
        <v>397</v>
      </c>
      <c r="BE143" s="224">
        <f t="shared" si="14"/>
        <v>0</v>
      </c>
      <c r="BF143" s="224">
        <f t="shared" si="15"/>
        <v>0</v>
      </c>
      <c r="BG143" s="224">
        <f t="shared" si="16"/>
        <v>0</v>
      </c>
      <c r="BH143" s="224">
        <f t="shared" si="17"/>
        <v>0</v>
      </c>
      <c r="BI143" s="224">
        <f t="shared" si="18"/>
        <v>0</v>
      </c>
      <c r="BJ143" s="18" t="s">
        <v>91</v>
      </c>
      <c r="BK143" s="224">
        <f t="shared" si="19"/>
        <v>0</v>
      </c>
      <c r="BL143" s="18" t="s">
        <v>124</v>
      </c>
      <c r="BM143" s="223" t="s">
        <v>215</v>
      </c>
    </row>
    <row r="144" spans="1:65" s="2" customFormat="1" ht="16.5" customHeight="1">
      <c r="A144" s="36"/>
      <c r="B144" s="37"/>
      <c r="C144" s="211" t="s">
        <v>165</v>
      </c>
      <c r="D144" s="211" t="s">
        <v>400</v>
      </c>
      <c r="E144" s="212" t="s">
        <v>8555</v>
      </c>
      <c r="F144" s="213" t="s">
        <v>8556</v>
      </c>
      <c r="G144" s="214" t="s">
        <v>461</v>
      </c>
      <c r="H144" s="215">
        <v>135</v>
      </c>
      <c r="I144" s="216"/>
      <c r="J144" s="217">
        <f t="shared" si="10"/>
        <v>0</v>
      </c>
      <c r="K144" s="218"/>
      <c r="L144" s="41"/>
      <c r="M144" s="219" t="s">
        <v>1</v>
      </c>
      <c r="N144" s="220" t="s">
        <v>48</v>
      </c>
      <c r="O144" s="73"/>
      <c r="P144" s="221">
        <f t="shared" si="11"/>
        <v>0</v>
      </c>
      <c r="Q144" s="221">
        <v>0</v>
      </c>
      <c r="R144" s="221">
        <f t="shared" si="12"/>
        <v>0</v>
      </c>
      <c r="S144" s="221">
        <v>0</v>
      </c>
      <c r="T144" s="222">
        <f t="shared" si="13"/>
        <v>0</v>
      </c>
      <c r="U144" s="36"/>
      <c r="V144" s="36"/>
      <c r="W144" s="36"/>
      <c r="X144" s="36"/>
      <c r="Y144" s="36"/>
      <c r="Z144" s="36"/>
      <c r="AA144" s="36"/>
      <c r="AB144" s="36"/>
      <c r="AC144" s="36"/>
      <c r="AD144" s="36"/>
      <c r="AE144" s="36"/>
      <c r="AR144" s="223" t="s">
        <v>124</v>
      </c>
      <c r="AT144" s="223" t="s">
        <v>400</v>
      </c>
      <c r="AU144" s="223" t="s">
        <v>91</v>
      </c>
      <c r="AY144" s="18" t="s">
        <v>397</v>
      </c>
      <c r="BE144" s="224">
        <f t="shared" si="14"/>
        <v>0</v>
      </c>
      <c r="BF144" s="224">
        <f t="shared" si="15"/>
        <v>0</v>
      </c>
      <c r="BG144" s="224">
        <f t="shared" si="16"/>
        <v>0</v>
      </c>
      <c r="BH144" s="224">
        <f t="shared" si="17"/>
        <v>0</v>
      </c>
      <c r="BI144" s="224">
        <f t="shared" si="18"/>
        <v>0</v>
      </c>
      <c r="BJ144" s="18" t="s">
        <v>91</v>
      </c>
      <c r="BK144" s="224">
        <f t="shared" si="19"/>
        <v>0</v>
      </c>
      <c r="BL144" s="18" t="s">
        <v>124</v>
      </c>
      <c r="BM144" s="223" t="s">
        <v>661</v>
      </c>
    </row>
    <row r="145" spans="1:65" s="2" customFormat="1" ht="16.5" customHeight="1">
      <c r="A145" s="36"/>
      <c r="B145" s="37"/>
      <c r="C145" s="211" t="s">
        <v>168</v>
      </c>
      <c r="D145" s="211" t="s">
        <v>400</v>
      </c>
      <c r="E145" s="212" t="s">
        <v>8557</v>
      </c>
      <c r="F145" s="213" t="s">
        <v>8558</v>
      </c>
      <c r="G145" s="214" t="s">
        <v>461</v>
      </c>
      <c r="H145" s="215">
        <v>135</v>
      </c>
      <c r="I145" s="216"/>
      <c r="J145" s="217">
        <f t="shared" si="10"/>
        <v>0</v>
      </c>
      <c r="K145" s="218"/>
      <c r="L145" s="41"/>
      <c r="M145" s="219" t="s">
        <v>1</v>
      </c>
      <c r="N145" s="220" t="s">
        <v>48</v>
      </c>
      <c r="O145" s="73"/>
      <c r="P145" s="221">
        <f t="shared" si="11"/>
        <v>0</v>
      </c>
      <c r="Q145" s="221">
        <v>0</v>
      </c>
      <c r="R145" s="221">
        <f t="shared" si="12"/>
        <v>0</v>
      </c>
      <c r="S145" s="221">
        <v>0</v>
      </c>
      <c r="T145" s="222">
        <f t="shared" si="13"/>
        <v>0</v>
      </c>
      <c r="U145" s="36"/>
      <c r="V145" s="36"/>
      <c r="W145" s="36"/>
      <c r="X145" s="36"/>
      <c r="Y145" s="36"/>
      <c r="Z145" s="36"/>
      <c r="AA145" s="36"/>
      <c r="AB145" s="36"/>
      <c r="AC145" s="36"/>
      <c r="AD145" s="36"/>
      <c r="AE145" s="36"/>
      <c r="AR145" s="223" t="s">
        <v>124</v>
      </c>
      <c r="AT145" s="223" t="s">
        <v>400</v>
      </c>
      <c r="AU145" s="223" t="s">
        <v>91</v>
      </c>
      <c r="AY145" s="18" t="s">
        <v>397</v>
      </c>
      <c r="BE145" s="224">
        <f t="shared" si="14"/>
        <v>0</v>
      </c>
      <c r="BF145" s="224">
        <f t="shared" si="15"/>
        <v>0</v>
      </c>
      <c r="BG145" s="224">
        <f t="shared" si="16"/>
        <v>0</v>
      </c>
      <c r="BH145" s="224">
        <f t="shared" si="17"/>
        <v>0</v>
      </c>
      <c r="BI145" s="224">
        <f t="shared" si="18"/>
        <v>0</v>
      </c>
      <c r="BJ145" s="18" t="s">
        <v>91</v>
      </c>
      <c r="BK145" s="224">
        <f t="shared" si="19"/>
        <v>0</v>
      </c>
      <c r="BL145" s="18" t="s">
        <v>124</v>
      </c>
      <c r="BM145" s="223" t="s">
        <v>664</v>
      </c>
    </row>
    <row r="146" spans="1:65" s="2" customFormat="1" ht="16.5" customHeight="1">
      <c r="A146" s="36"/>
      <c r="B146" s="37"/>
      <c r="C146" s="211" t="s">
        <v>171</v>
      </c>
      <c r="D146" s="211" t="s">
        <v>400</v>
      </c>
      <c r="E146" s="212" t="s">
        <v>8559</v>
      </c>
      <c r="F146" s="213" t="s">
        <v>8560</v>
      </c>
      <c r="G146" s="214" t="s">
        <v>461</v>
      </c>
      <c r="H146" s="215">
        <v>15</v>
      </c>
      <c r="I146" s="216"/>
      <c r="J146" s="217">
        <f t="shared" si="10"/>
        <v>0</v>
      </c>
      <c r="K146" s="218"/>
      <c r="L146" s="41"/>
      <c r="M146" s="219" t="s">
        <v>1</v>
      </c>
      <c r="N146" s="220" t="s">
        <v>48</v>
      </c>
      <c r="O146" s="73"/>
      <c r="P146" s="221">
        <f t="shared" si="11"/>
        <v>0</v>
      </c>
      <c r="Q146" s="221">
        <v>0</v>
      </c>
      <c r="R146" s="221">
        <f t="shared" si="12"/>
        <v>0</v>
      </c>
      <c r="S146" s="221">
        <v>0</v>
      </c>
      <c r="T146" s="222">
        <f t="shared" si="13"/>
        <v>0</v>
      </c>
      <c r="U146" s="36"/>
      <c r="V146" s="36"/>
      <c r="W146" s="36"/>
      <c r="X146" s="36"/>
      <c r="Y146" s="36"/>
      <c r="Z146" s="36"/>
      <c r="AA146" s="36"/>
      <c r="AB146" s="36"/>
      <c r="AC146" s="36"/>
      <c r="AD146" s="36"/>
      <c r="AE146" s="36"/>
      <c r="AR146" s="223" t="s">
        <v>124</v>
      </c>
      <c r="AT146" s="223" t="s">
        <v>400</v>
      </c>
      <c r="AU146" s="223" t="s">
        <v>91</v>
      </c>
      <c r="AY146" s="18" t="s">
        <v>397</v>
      </c>
      <c r="BE146" s="224">
        <f t="shared" si="14"/>
        <v>0</v>
      </c>
      <c r="BF146" s="224">
        <f t="shared" si="15"/>
        <v>0</v>
      </c>
      <c r="BG146" s="224">
        <f t="shared" si="16"/>
        <v>0</v>
      </c>
      <c r="BH146" s="224">
        <f t="shared" si="17"/>
        <v>0</v>
      </c>
      <c r="BI146" s="224">
        <f t="shared" si="18"/>
        <v>0</v>
      </c>
      <c r="BJ146" s="18" t="s">
        <v>91</v>
      </c>
      <c r="BK146" s="224">
        <f t="shared" si="19"/>
        <v>0</v>
      </c>
      <c r="BL146" s="18" t="s">
        <v>124</v>
      </c>
      <c r="BM146" s="223" t="s">
        <v>667</v>
      </c>
    </row>
    <row r="147" spans="1:65" s="2" customFormat="1" ht="21.75" customHeight="1">
      <c r="A147" s="36"/>
      <c r="B147" s="37"/>
      <c r="C147" s="211" t="s">
        <v>174</v>
      </c>
      <c r="D147" s="211" t="s">
        <v>400</v>
      </c>
      <c r="E147" s="212" t="s">
        <v>8561</v>
      </c>
      <c r="F147" s="213" t="s">
        <v>8669</v>
      </c>
      <c r="G147" s="214" t="s">
        <v>461</v>
      </c>
      <c r="H147" s="215">
        <v>135</v>
      </c>
      <c r="I147" s="216"/>
      <c r="J147" s="217">
        <f t="shared" si="10"/>
        <v>0</v>
      </c>
      <c r="K147" s="218"/>
      <c r="L147" s="41"/>
      <c r="M147" s="219" t="s">
        <v>1</v>
      </c>
      <c r="N147" s="220" t="s">
        <v>48</v>
      </c>
      <c r="O147" s="73"/>
      <c r="P147" s="221">
        <f t="shared" si="11"/>
        <v>0</v>
      </c>
      <c r="Q147" s="221">
        <v>0</v>
      </c>
      <c r="R147" s="221">
        <f t="shared" si="12"/>
        <v>0</v>
      </c>
      <c r="S147" s="221">
        <v>0</v>
      </c>
      <c r="T147" s="222">
        <f t="shared" si="13"/>
        <v>0</v>
      </c>
      <c r="U147" s="36"/>
      <c r="V147" s="36"/>
      <c r="W147" s="36"/>
      <c r="X147" s="36"/>
      <c r="Y147" s="36"/>
      <c r="Z147" s="36"/>
      <c r="AA147" s="36"/>
      <c r="AB147" s="36"/>
      <c r="AC147" s="36"/>
      <c r="AD147" s="36"/>
      <c r="AE147" s="36"/>
      <c r="AR147" s="223" t="s">
        <v>124</v>
      </c>
      <c r="AT147" s="223" t="s">
        <v>400</v>
      </c>
      <c r="AU147" s="223" t="s">
        <v>91</v>
      </c>
      <c r="AY147" s="18" t="s">
        <v>397</v>
      </c>
      <c r="BE147" s="224">
        <f t="shared" si="14"/>
        <v>0</v>
      </c>
      <c r="BF147" s="224">
        <f t="shared" si="15"/>
        <v>0</v>
      </c>
      <c r="BG147" s="224">
        <f t="shared" si="16"/>
        <v>0</v>
      </c>
      <c r="BH147" s="224">
        <f t="shared" si="17"/>
        <v>0</v>
      </c>
      <c r="BI147" s="224">
        <f t="shared" si="18"/>
        <v>0</v>
      </c>
      <c r="BJ147" s="18" t="s">
        <v>91</v>
      </c>
      <c r="BK147" s="224">
        <f t="shared" si="19"/>
        <v>0</v>
      </c>
      <c r="BL147" s="18" t="s">
        <v>124</v>
      </c>
      <c r="BM147" s="223" t="s">
        <v>670</v>
      </c>
    </row>
    <row r="148" spans="1:65" s="2" customFormat="1" ht="16.5" customHeight="1">
      <c r="A148" s="36"/>
      <c r="B148" s="37"/>
      <c r="C148" s="211" t="s">
        <v>7</v>
      </c>
      <c r="D148" s="211" t="s">
        <v>400</v>
      </c>
      <c r="E148" s="212" t="s">
        <v>8636</v>
      </c>
      <c r="F148" s="213" t="s">
        <v>8637</v>
      </c>
      <c r="G148" s="214" t="s">
        <v>1831</v>
      </c>
      <c r="H148" s="215">
        <v>6</v>
      </c>
      <c r="I148" s="216"/>
      <c r="J148" s="217">
        <f t="shared" si="10"/>
        <v>0</v>
      </c>
      <c r="K148" s="218"/>
      <c r="L148" s="41"/>
      <c r="M148" s="219" t="s">
        <v>1</v>
      </c>
      <c r="N148" s="220" t="s">
        <v>48</v>
      </c>
      <c r="O148" s="73"/>
      <c r="P148" s="221">
        <f t="shared" si="11"/>
        <v>0</v>
      </c>
      <c r="Q148" s="221">
        <v>0</v>
      </c>
      <c r="R148" s="221">
        <f t="shared" si="12"/>
        <v>0</v>
      </c>
      <c r="S148" s="221">
        <v>0</v>
      </c>
      <c r="T148" s="222">
        <f t="shared" si="13"/>
        <v>0</v>
      </c>
      <c r="U148" s="36"/>
      <c r="V148" s="36"/>
      <c r="W148" s="36"/>
      <c r="X148" s="36"/>
      <c r="Y148" s="36"/>
      <c r="Z148" s="36"/>
      <c r="AA148" s="36"/>
      <c r="AB148" s="36"/>
      <c r="AC148" s="36"/>
      <c r="AD148" s="36"/>
      <c r="AE148" s="36"/>
      <c r="AR148" s="223" t="s">
        <v>124</v>
      </c>
      <c r="AT148" s="223" t="s">
        <v>400</v>
      </c>
      <c r="AU148" s="223" t="s">
        <v>91</v>
      </c>
      <c r="AY148" s="18" t="s">
        <v>397</v>
      </c>
      <c r="BE148" s="224">
        <f t="shared" si="14"/>
        <v>0</v>
      </c>
      <c r="BF148" s="224">
        <f t="shared" si="15"/>
        <v>0</v>
      </c>
      <c r="BG148" s="224">
        <f t="shared" si="16"/>
        <v>0</v>
      </c>
      <c r="BH148" s="224">
        <f t="shared" si="17"/>
        <v>0</v>
      </c>
      <c r="BI148" s="224">
        <f t="shared" si="18"/>
        <v>0</v>
      </c>
      <c r="BJ148" s="18" t="s">
        <v>91</v>
      </c>
      <c r="BK148" s="224">
        <f t="shared" si="19"/>
        <v>0</v>
      </c>
      <c r="BL148" s="18" t="s">
        <v>124</v>
      </c>
      <c r="BM148" s="223" t="s">
        <v>673</v>
      </c>
    </row>
    <row r="149" spans="1:65" s="2" customFormat="1" ht="16.5" customHeight="1">
      <c r="A149" s="36"/>
      <c r="B149" s="37"/>
      <c r="C149" s="211" t="s">
        <v>179</v>
      </c>
      <c r="D149" s="211" t="s">
        <v>400</v>
      </c>
      <c r="E149" s="212" t="s">
        <v>8563</v>
      </c>
      <c r="F149" s="213" t="s">
        <v>8564</v>
      </c>
      <c r="G149" s="214" t="s">
        <v>461</v>
      </c>
      <c r="H149" s="215">
        <v>15</v>
      </c>
      <c r="I149" s="216"/>
      <c r="J149" s="217">
        <f t="shared" si="10"/>
        <v>0</v>
      </c>
      <c r="K149" s="218"/>
      <c r="L149" s="41"/>
      <c r="M149" s="219" t="s">
        <v>1</v>
      </c>
      <c r="N149" s="220" t="s">
        <v>48</v>
      </c>
      <c r="O149" s="73"/>
      <c r="P149" s="221">
        <f t="shared" si="11"/>
        <v>0</v>
      </c>
      <c r="Q149" s="221">
        <v>0</v>
      </c>
      <c r="R149" s="221">
        <f t="shared" si="12"/>
        <v>0</v>
      </c>
      <c r="S149" s="221">
        <v>0</v>
      </c>
      <c r="T149" s="222">
        <f t="shared" si="13"/>
        <v>0</v>
      </c>
      <c r="U149" s="36"/>
      <c r="V149" s="36"/>
      <c r="W149" s="36"/>
      <c r="X149" s="36"/>
      <c r="Y149" s="36"/>
      <c r="Z149" s="36"/>
      <c r="AA149" s="36"/>
      <c r="AB149" s="36"/>
      <c r="AC149" s="36"/>
      <c r="AD149" s="36"/>
      <c r="AE149" s="36"/>
      <c r="AR149" s="223" t="s">
        <v>124</v>
      </c>
      <c r="AT149" s="223" t="s">
        <v>400</v>
      </c>
      <c r="AU149" s="223" t="s">
        <v>91</v>
      </c>
      <c r="AY149" s="18" t="s">
        <v>397</v>
      </c>
      <c r="BE149" s="224">
        <f t="shared" si="14"/>
        <v>0</v>
      </c>
      <c r="BF149" s="224">
        <f t="shared" si="15"/>
        <v>0</v>
      </c>
      <c r="BG149" s="224">
        <f t="shared" si="16"/>
        <v>0</v>
      </c>
      <c r="BH149" s="224">
        <f t="shared" si="17"/>
        <v>0</v>
      </c>
      <c r="BI149" s="224">
        <f t="shared" si="18"/>
        <v>0</v>
      </c>
      <c r="BJ149" s="18" t="s">
        <v>91</v>
      </c>
      <c r="BK149" s="224">
        <f t="shared" si="19"/>
        <v>0</v>
      </c>
      <c r="BL149" s="18" t="s">
        <v>124</v>
      </c>
      <c r="BM149" s="223" t="s">
        <v>676</v>
      </c>
    </row>
    <row r="150" spans="1:65" s="2" customFormat="1" ht="16.5" customHeight="1">
      <c r="A150" s="36"/>
      <c r="B150" s="37"/>
      <c r="C150" s="211" t="s">
        <v>185</v>
      </c>
      <c r="D150" s="211" t="s">
        <v>400</v>
      </c>
      <c r="E150" s="212" t="s">
        <v>8565</v>
      </c>
      <c r="F150" s="213" t="s">
        <v>8566</v>
      </c>
      <c r="G150" s="214" t="s">
        <v>461</v>
      </c>
      <c r="H150" s="215">
        <v>180</v>
      </c>
      <c r="I150" s="216"/>
      <c r="J150" s="217">
        <f t="shared" si="10"/>
        <v>0</v>
      </c>
      <c r="K150" s="218"/>
      <c r="L150" s="41"/>
      <c r="M150" s="219" t="s">
        <v>1</v>
      </c>
      <c r="N150" s="220" t="s">
        <v>48</v>
      </c>
      <c r="O150" s="73"/>
      <c r="P150" s="221">
        <f t="shared" si="11"/>
        <v>0</v>
      </c>
      <c r="Q150" s="221">
        <v>0</v>
      </c>
      <c r="R150" s="221">
        <f t="shared" si="12"/>
        <v>0</v>
      </c>
      <c r="S150" s="221">
        <v>0</v>
      </c>
      <c r="T150" s="222">
        <f t="shared" si="13"/>
        <v>0</v>
      </c>
      <c r="U150" s="36"/>
      <c r="V150" s="36"/>
      <c r="W150" s="36"/>
      <c r="X150" s="36"/>
      <c r="Y150" s="36"/>
      <c r="Z150" s="36"/>
      <c r="AA150" s="36"/>
      <c r="AB150" s="36"/>
      <c r="AC150" s="36"/>
      <c r="AD150" s="36"/>
      <c r="AE150" s="36"/>
      <c r="AR150" s="223" t="s">
        <v>124</v>
      </c>
      <c r="AT150" s="223" t="s">
        <v>400</v>
      </c>
      <c r="AU150" s="223" t="s">
        <v>91</v>
      </c>
      <c r="AY150" s="18" t="s">
        <v>397</v>
      </c>
      <c r="BE150" s="224">
        <f t="shared" si="14"/>
        <v>0</v>
      </c>
      <c r="BF150" s="224">
        <f t="shared" si="15"/>
        <v>0</v>
      </c>
      <c r="BG150" s="224">
        <f t="shared" si="16"/>
        <v>0</v>
      </c>
      <c r="BH150" s="224">
        <f t="shared" si="17"/>
        <v>0</v>
      </c>
      <c r="BI150" s="224">
        <f t="shared" si="18"/>
        <v>0</v>
      </c>
      <c r="BJ150" s="18" t="s">
        <v>91</v>
      </c>
      <c r="BK150" s="224">
        <f t="shared" si="19"/>
        <v>0</v>
      </c>
      <c r="BL150" s="18" t="s">
        <v>124</v>
      </c>
      <c r="BM150" s="223" t="s">
        <v>679</v>
      </c>
    </row>
    <row r="151" spans="1:65" s="2" customFormat="1" ht="16.5" customHeight="1">
      <c r="A151" s="36"/>
      <c r="B151" s="37"/>
      <c r="C151" s="211" t="s">
        <v>188</v>
      </c>
      <c r="D151" s="211" t="s">
        <v>400</v>
      </c>
      <c r="E151" s="212" t="s">
        <v>8567</v>
      </c>
      <c r="F151" s="213" t="s">
        <v>8568</v>
      </c>
      <c r="G151" s="214" t="s">
        <v>1831</v>
      </c>
      <c r="H151" s="215">
        <v>20</v>
      </c>
      <c r="I151" s="216"/>
      <c r="J151" s="217">
        <f t="shared" si="10"/>
        <v>0</v>
      </c>
      <c r="K151" s="218"/>
      <c r="L151" s="41"/>
      <c r="M151" s="219" t="s">
        <v>1</v>
      </c>
      <c r="N151" s="220" t="s">
        <v>48</v>
      </c>
      <c r="O151" s="73"/>
      <c r="P151" s="221">
        <f t="shared" si="11"/>
        <v>0</v>
      </c>
      <c r="Q151" s="221">
        <v>0</v>
      </c>
      <c r="R151" s="221">
        <f t="shared" si="12"/>
        <v>0</v>
      </c>
      <c r="S151" s="221">
        <v>0</v>
      </c>
      <c r="T151" s="222">
        <f t="shared" si="13"/>
        <v>0</v>
      </c>
      <c r="U151" s="36"/>
      <c r="V151" s="36"/>
      <c r="W151" s="36"/>
      <c r="X151" s="36"/>
      <c r="Y151" s="36"/>
      <c r="Z151" s="36"/>
      <c r="AA151" s="36"/>
      <c r="AB151" s="36"/>
      <c r="AC151" s="36"/>
      <c r="AD151" s="36"/>
      <c r="AE151" s="36"/>
      <c r="AR151" s="223" t="s">
        <v>124</v>
      </c>
      <c r="AT151" s="223" t="s">
        <v>400</v>
      </c>
      <c r="AU151" s="223" t="s">
        <v>91</v>
      </c>
      <c r="AY151" s="18" t="s">
        <v>397</v>
      </c>
      <c r="BE151" s="224">
        <f t="shared" si="14"/>
        <v>0</v>
      </c>
      <c r="BF151" s="224">
        <f t="shared" si="15"/>
        <v>0</v>
      </c>
      <c r="BG151" s="224">
        <f t="shared" si="16"/>
        <v>0</v>
      </c>
      <c r="BH151" s="224">
        <f t="shared" si="17"/>
        <v>0</v>
      </c>
      <c r="BI151" s="224">
        <f t="shared" si="18"/>
        <v>0</v>
      </c>
      <c r="BJ151" s="18" t="s">
        <v>91</v>
      </c>
      <c r="BK151" s="224">
        <f t="shared" si="19"/>
        <v>0</v>
      </c>
      <c r="BL151" s="18" t="s">
        <v>124</v>
      </c>
      <c r="BM151" s="223" t="s">
        <v>682</v>
      </c>
    </row>
    <row r="152" spans="1:65" s="2" customFormat="1" ht="16.5" customHeight="1">
      <c r="A152" s="36"/>
      <c r="B152" s="37"/>
      <c r="C152" s="211" t="s">
        <v>191</v>
      </c>
      <c r="D152" s="211" t="s">
        <v>400</v>
      </c>
      <c r="E152" s="212" t="s">
        <v>8569</v>
      </c>
      <c r="F152" s="213" t="s">
        <v>8570</v>
      </c>
      <c r="G152" s="214" t="s">
        <v>464</v>
      </c>
      <c r="H152" s="215">
        <v>11</v>
      </c>
      <c r="I152" s="216"/>
      <c r="J152" s="217">
        <f t="shared" si="10"/>
        <v>0</v>
      </c>
      <c r="K152" s="218"/>
      <c r="L152" s="41"/>
      <c r="M152" s="219" t="s">
        <v>1</v>
      </c>
      <c r="N152" s="220" t="s">
        <v>48</v>
      </c>
      <c r="O152" s="73"/>
      <c r="P152" s="221">
        <f t="shared" si="11"/>
        <v>0</v>
      </c>
      <c r="Q152" s="221">
        <v>0</v>
      </c>
      <c r="R152" s="221">
        <f t="shared" si="12"/>
        <v>0</v>
      </c>
      <c r="S152" s="221">
        <v>0</v>
      </c>
      <c r="T152" s="222">
        <f t="shared" si="13"/>
        <v>0</v>
      </c>
      <c r="U152" s="36"/>
      <c r="V152" s="36"/>
      <c r="W152" s="36"/>
      <c r="X152" s="36"/>
      <c r="Y152" s="36"/>
      <c r="Z152" s="36"/>
      <c r="AA152" s="36"/>
      <c r="AB152" s="36"/>
      <c r="AC152" s="36"/>
      <c r="AD152" s="36"/>
      <c r="AE152" s="36"/>
      <c r="AR152" s="223" t="s">
        <v>124</v>
      </c>
      <c r="AT152" s="223" t="s">
        <v>400</v>
      </c>
      <c r="AU152" s="223" t="s">
        <v>91</v>
      </c>
      <c r="AY152" s="18" t="s">
        <v>397</v>
      </c>
      <c r="BE152" s="224">
        <f t="shared" si="14"/>
        <v>0</v>
      </c>
      <c r="BF152" s="224">
        <f t="shared" si="15"/>
        <v>0</v>
      </c>
      <c r="BG152" s="224">
        <f t="shared" si="16"/>
        <v>0</v>
      </c>
      <c r="BH152" s="224">
        <f t="shared" si="17"/>
        <v>0</v>
      </c>
      <c r="BI152" s="224">
        <f t="shared" si="18"/>
        <v>0</v>
      </c>
      <c r="BJ152" s="18" t="s">
        <v>91</v>
      </c>
      <c r="BK152" s="224">
        <f t="shared" si="19"/>
        <v>0</v>
      </c>
      <c r="BL152" s="18" t="s">
        <v>124</v>
      </c>
      <c r="BM152" s="223" t="s">
        <v>995</v>
      </c>
    </row>
    <row r="153" spans="1:65" s="2" customFormat="1" ht="16.5" customHeight="1">
      <c r="A153" s="36"/>
      <c r="B153" s="37"/>
      <c r="C153" s="211" t="s">
        <v>194</v>
      </c>
      <c r="D153" s="211" t="s">
        <v>400</v>
      </c>
      <c r="E153" s="212" t="s">
        <v>8573</v>
      </c>
      <c r="F153" s="213" t="s">
        <v>8574</v>
      </c>
      <c r="G153" s="214" t="s">
        <v>461</v>
      </c>
      <c r="H153" s="215">
        <v>150</v>
      </c>
      <c r="I153" s="216"/>
      <c r="J153" s="217">
        <f t="shared" si="10"/>
        <v>0</v>
      </c>
      <c r="K153" s="218"/>
      <c r="L153" s="41"/>
      <c r="M153" s="219" t="s">
        <v>1</v>
      </c>
      <c r="N153" s="220" t="s">
        <v>48</v>
      </c>
      <c r="O153" s="73"/>
      <c r="P153" s="221">
        <f t="shared" si="11"/>
        <v>0</v>
      </c>
      <c r="Q153" s="221">
        <v>0</v>
      </c>
      <c r="R153" s="221">
        <f t="shared" si="12"/>
        <v>0</v>
      </c>
      <c r="S153" s="221">
        <v>0</v>
      </c>
      <c r="T153" s="222">
        <f t="shared" si="13"/>
        <v>0</v>
      </c>
      <c r="U153" s="36"/>
      <c r="V153" s="36"/>
      <c r="W153" s="36"/>
      <c r="X153" s="36"/>
      <c r="Y153" s="36"/>
      <c r="Z153" s="36"/>
      <c r="AA153" s="36"/>
      <c r="AB153" s="36"/>
      <c r="AC153" s="36"/>
      <c r="AD153" s="36"/>
      <c r="AE153" s="36"/>
      <c r="AR153" s="223" t="s">
        <v>124</v>
      </c>
      <c r="AT153" s="223" t="s">
        <v>400</v>
      </c>
      <c r="AU153" s="223" t="s">
        <v>91</v>
      </c>
      <c r="AY153" s="18" t="s">
        <v>397</v>
      </c>
      <c r="BE153" s="224">
        <f t="shared" si="14"/>
        <v>0</v>
      </c>
      <c r="BF153" s="224">
        <f t="shared" si="15"/>
        <v>0</v>
      </c>
      <c r="BG153" s="224">
        <f t="shared" si="16"/>
        <v>0</v>
      </c>
      <c r="BH153" s="224">
        <f t="shared" si="17"/>
        <v>0</v>
      </c>
      <c r="BI153" s="224">
        <f t="shared" si="18"/>
        <v>0</v>
      </c>
      <c r="BJ153" s="18" t="s">
        <v>91</v>
      </c>
      <c r="BK153" s="224">
        <f t="shared" si="19"/>
        <v>0</v>
      </c>
      <c r="BL153" s="18" t="s">
        <v>124</v>
      </c>
      <c r="BM153" s="223" t="s">
        <v>1042</v>
      </c>
    </row>
    <row r="154" spans="1:65" s="12" customFormat="1" ht="25.9" customHeight="1">
      <c r="B154" s="195"/>
      <c r="C154" s="196"/>
      <c r="D154" s="197" t="s">
        <v>82</v>
      </c>
      <c r="E154" s="198" t="s">
        <v>5156</v>
      </c>
      <c r="F154" s="198" t="s">
        <v>4013</v>
      </c>
      <c r="G154" s="196"/>
      <c r="H154" s="196"/>
      <c r="I154" s="199"/>
      <c r="J154" s="200">
        <f>BK154</f>
        <v>0</v>
      </c>
      <c r="K154" s="196"/>
      <c r="L154" s="201"/>
      <c r="M154" s="202"/>
      <c r="N154" s="203"/>
      <c r="O154" s="203"/>
      <c r="P154" s="204">
        <f>SUM(P155:P162)</f>
        <v>0</v>
      </c>
      <c r="Q154" s="203"/>
      <c r="R154" s="204">
        <f>SUM(R155:R162)</f>
        <v>0</v>
      </c>
      <c r="S154" s="203"/>
      <c r="T154" s="205">
        <f>SUM(T155:T162)</f>
        <v>0</v>
      </c>
      <c r="AR154" s="206" t="s">
        <v>91</v>
      </c>
      <c r="AT154" s="207" t="s">
        <v>82</v>
      </c>
      <c r="AU154" s="207" t="s">
        <v>83</v>
      </c>
      <c r="AY154" s="206" t="s">
        <v>397</v>
      </c>
      <c r="BK154" s="208">
        <f>SUM(BK155:BK162)</f>
        <v>0</v>
      </c>
    </row>
    <row r="155" spans="1:65" s="2" customFormat="1" ht="16.5" customHeight="1">
      <c r="A155" s="36"/>
      <c r="B155" s="37"/>
      <c r="C155" s="211" t="s">
        <v>197</v>
      </c>
      <c r="D155" s="211" t="s">
        <v>400</v>
      </c>
      <c r="E155" s="212" t="s">
        <v>8670</v>
      </c>
      <c r="F155" s="213" t="s">
        <v>6497</v>
      </c>
      <c r="G155" s="214" t="s">
        <v>5378</v>
      </c>
      <c r="H155" s="215">
        <v>1</v>
      </c>
      <c r="I155" s="216"/>
      <c r="J155" s="217">
        <f t="shared" ref="J155:J162" si="20">ROUND(I155*H155,2)</f>
        <v>0</v>
      </c>
      <c r="K155" s="218"/>
      <c r="L155" s="41"/>
      <c r="M155" s="219" t="s">
        <v>1</v>
      </c>
      <c r="N155" s="220" t="s">
        <v>48</v>
      </c>
      <c r="O155" s="73"/>
      <c r="P155" s="221">
        <f t="shared" ref="P155:P162" si="21">O155*H155</f>
        <v>0</v>
      </c>
      <c r="Q155" s="221">
        <v>0</v>
      </c>
      <c r="R155" s="221">
        <f t="shared" ref="R155:R162" si="22">Q155*H155</f>
        <v>0</v>
      </c>
      <c r="S155" s="221">
        <v>0</v>
      </c>
      <c r="T155" s="222">
        <f t="shared" ref="T155:T162" si="23">S155*H155</f>
        <v>0</v>
      </c>
      <c r="U155" s="36"/>
      <c r="V155" s="36"/>
      <c r="W155" s="36"/>
      <c r="X155" s="36"/>
      <c r="Y155" s="36"/>
      <c r="Z155" s="36"/>
      <c r="AA155" s="36"/>
      <c r="AB155" s="36"/>
      <c r="AC155" s="36"/>
      <c r="AD155" s="36"/>
      <c r="AE155" s="36"/>
      <c r="AR155" s="223" t="s">
        <v>124</v>
      </c>
      <c r="AT155" s="223" t="s">
        <v>400</v>
      </c>
      <c r="AU155" s="223" t="s">
        <v>91</v>
      </c>
      <c r="AY155" s="18" t="s">
        <v>397</v>
      </c>
      <c r="BE155" s="224">
        <f t="shared" ref="BE155:BE162" si="24">IF(N155="základní",J155,0)</f>
        <v>0</v>
      </c>
      <c r="BF155" s="224">
        <f t="shared" ref="BF155:BF162" si="25">IF(N155="snížená",J155,0)</f>
        <v>0</v>
      </c>
      <c r="BG155" s="224">
        <f t="shared" ref="BG155:BG162" si="26">IF(N155="zákl. přenesená",J155,0)</f>
        <v>0</v>
      </c>
      <c r="BH155" s="224">
        <f t="shared" ref="BH155:BH162" si="27">IF(N155="sníž. přenesená",J155,0)</f>
        <v>0</v>
      </c>
      <c r="BI155" s="224">
        <f t="shared" ref="BI155:BI162" si="28">IF(N155="nulová",J155,0)</f>
        <v>0</v>
      </c>
      <c r="BJ155" s="18" t="s">
        <v>91</v>
      </c>
      <c r="BK155" s="224">
        <f t="shared" ref="BK155:BK162" si="29">ROUND(I155*H155,2)</f>
        <v>0</v>
      </c>
      <c r="BL155" s="18" t="s">
        <v>124</v>
      </c>
      <c r="BM155" s="223" t="s">
        <v>1057</v>
      </c>
    </row>
    <row r="156" spans="1:65" s="2" customFormat="1" ht="16.5" customHeight="1">
      <c r="A156" s="36"/>
      <c r="B156" s="37"/>
      <c r="C156" s="211" t="s">
        <v>200</v>
      </c>
      <c r="D156" s="211" t="s">
        <v>400</v>
      </c>
      <c r="E156" s="212" t="s">
        <v>8576</v>
      </c>
      <c r="F156" s="213" t="s">
        <v>8577</v>
      </c>
      <c r="G156" s="214" t="s">
        <v>5378</v>
      </c>
      <c r="H156" s="215">
        <v>1</v>
      </c>
      <c r="I156" s="216"/>
      <c r="J156" s="217">
        <f t="shared" si="20"/>
        <v>0</v>
      </c>
      <c r="K156" s="218"/>
      <c r="L156" s="41"/>
      <c r="M156" s="219" t="s">
        <v>1</v>
      </c>
      <c r="N156" s="220" t="s">
        <v>48</v>
      </c>
      <c r="O156" s="73"/>
      <c r="P156" s="221">
        <f t="shared" si="21"/>
        <v>0</v>
      </c>
      <c r="Q156" s="221">
        <v>0</v>
      </c>
      <c r="R156" s="221">
        <f t="shared" si="22"/>
        <v>0</v>
      </c>
      <c r="S156" s="221">
        <v>0</v>
      </c>
      <c r="T156" s="222">
        <f t="shared" si="23"/>
        <v>0</v>
      </c>
      <c r="U156" s="36"/>
      <c r="V156" s="36"/>
      <c r="W156" s="36"/>
      <c r="X156" s="36"/>
      <c r="Y156" s="36"/>
      <c r="Z156" s="36"/>
      <c r="AA156" s="36"/>
      <c r="AB156" s="36"/>
      <c r="AC156" s="36"/>
      <c r="AD156" s="36"/>
      <c r="AE156" s="36"/>
      <c r="AR156" s="223" t="s">
        <v>124</v>
      </c>
      <c r="AT156" s="223" t="s">
        <v>400</v>
      </c>
      <c r="AU156" s="223" t="s">
        <v>91</v>
      </c>
      <c r="AY156" s="18" t="s">
        <v>397</v>
      </c>
      <c r="BE156" s="224">
        <f t="shared" si="24"/>
        <v>0</v>
      </c>
      <c r="BF156" s="224">
        <f t="shared" si="25"/>
        <v>0</v>
      </c>
      <c r="BG156" s="224">
        <f t="shared" si="26"/>
        <v>0</v>
      </c>
      <c r="BH156" s="224">
        <f t="shared" si="27"/>
        <v>0</v>
      </c>
      <c r="BI156" s="224">
        <f t="shared" si="28"/>
        <v>0</v>
      </c>
      <c r="BJ156" s="18" t="s">
        <v>91</v>
      </c>
      <c r="BK156" s="224">
        <f t="shared" si="29"/>
        <v>0</v>
      </c>
      <c r="BL156" s="18" t="s">
        <v>124</v>
      </c>
      <c r="BM156" s="223" t="s">
        <v>1066</v>
      </c>
    </row>
    <row r="157" spans="1:65" s="2" customFormat="1" ht="16.5" customHeight="1">
      <c r="A157" s="36"/>
      <c r="B157" s="37"/>
      <c r="C157" s="211" t="s">
        <v>203</v>
      </c>
      <c r="D157" s="211" t="s">
        <v>400</v>
      </c>
      <c r="E157" s="212" t="s">
        <v>8671</v>
      </c>
      <c r="F157" s="213" t="s">
        <v>8579</v>
      </c>
      <c r="G157" s="214" t="s">
        <v>5378</v>
      </c>
      <c r="H157" s="215">
        <v>1</v>
      </c>
      <c r="I157" s="216"/>
      <c r="J157" s="217">
        <f t="shared" si="20"/>
        <v>0</v>
      </c>
      <c r="K157" s="218"/>
      <c r="L157" s="41"/>
      <c r="M157" s="219" t="s">
        <v>1</v>
      </c>
      <c r="N157" s="220" t="s">
        <v>48</v>
      </c>
      <c r="O157" s="73"/>
      <c r="P157" s="221">
        <f t="shared" si="21"/>
        <v>0</v>
      </c>
      <c r="Q157" s="221">
        <v>0</v>
      </c>
      <c r="R157" s="221">
        <f t="shared" si="22"/>
        <v>0</v>
      </c>
      <c r="S157" s="221">
        <v>0</v>
      </c>
      <c r="T157" s="222">
        <f t="shared" si="23"/>
        <v>0</v>
      </c>
      <c r="U157" s="36"/>
      <c r="V157" s="36"/>
      <c r="W157" s="36"/>
      <c r="X157" s="36"/>
      <c r="Y157" s="36"/>
      <c r="Z157" s="36"/>
      <c r="AA157" s="36"/>
      <c r="AB157" s="36"/>
      <c r="AC157" s="36"/>
      <c r="AD157" s="36"/>
      <c r="AE157" s="36"/>
      <c r="AR157" s="223" t="s">
        <v>124</v>
      </c>
      <c r="AT157" s="223" t="s">
        <v>400</v>
      </c>
      <c r="AU157" s="223" t="s">
        <v>91</v>
      </c>
      <c r="AY157" s="18" t="s">
        <v>397</v>
      </c>
      <c r="BE157" s="224">
        <f t="shared" si="24"/>
        <v>0</v>
      </c>
      <c r="BF157" s="224">
        <f t="shared" si="25"/>
        <v>0</v>
      </c>
      <c r="BG157" s="224">
        <f t="shared" si="26"/>
        <v>0</v>
      </c>
      <c r="BH157" s="224">
        <f t="shared" si="27"/>
        <v>0</v>
      </c>
      <c r="BI157" s="224">
        <f t="shared" si="28"/>
        <v>0</v>
      </c>
      <c r="BJ157" s="18" t="s">
        <v>91</v>
      </c>
      <c r="BK157" s="224">
        <f t="shared" si="29"/>
        <v>0</v>
      </c>
      <c r="BL157" s="18" t="s">
        <v>124</v>
      </c>
      <c r="BM157" s="223" t="s">
        <v>1078</v>
      </c>
    </row>
    <row r="158" spans="1:65" s="2" customFormat="1" ht="16.5" customHeight="1">
      <c r="A158" s="36"/>
      <c r="B158" s="37"/>
      <c r="C158" s="211" t="s">
        <v>206</v>
      </c>
      <c r="D158" s="211" t="s">
        <v>400</v>
      </c>
      <c r="E158" s="212" t="s">
        <v>8672</v>
      </c>
      <c r="F158" s="213" t="s">
        <v>8581</v>
      </c>
      <c r="G158" s="214" t="s">
        <v>5378</v>
      </c>
      <c r="H158" s="215">
        <v>1</v>
      </c>
      <c r="I158" s="216"/>
      <c r="J158" s="217">
        <f t="shared" si="20"/>
        <v>0</v>
      </c>
      <c r="K158" s="218"/>
      <c r="L158" s="41"/>
      <c r="M158" s="219" t="s">
        <v>1</v>
      </c>
      <c r="N158" s="220" t="s">
        <v>48</v>
      </c>
      <c r="O158" s="73"/>
      <c r="P158" s="221">
        <f t="shared" si="21"/>
        <v>0</v>
      </c>
      <c r="Q158" s="221">
        <v>0</v>
      </c>
      <c r="R158" s="221">
        <f t="shared" si="22"/>
        <v>0</v>
      </c>
      <c r="S158" s="221">
        <v>0</v>
      </c>
      <c r="T158" s="222">
        <f t="shared" si="23"/>
        <v>0</v>
      </c>
      <c r="U158" s="36"/>
      <c r="V158" s="36"/>
      <c r="W158" s="36"/>
      <c r="X158" s="36"/>
      <c r="Y158" s="36"/>
      <c r="Z158" s="36"/>
      <c r="AA158" s="36"/>
      <c r="AB158" s="36"/>
      <c r="AC158" s="36"/>
      <c r="AD158" s="36"/>
      <c r="AE158" s="36"/>
      <c r="AR158" s="223" t="s">
        <v>124</v>
      </c>
      <c r="AT158" s="223" t="s">
        <v>400</v>
      </c>
      <c r="AU158" s="223" t="s">
        <v>91</v>
      </c>
      <c r="AY158" s="18" t="s">
        <v>397</v>
      </c>
      <c r="BE158" s="224">
        <f t="shared" si="24"/>
        <v>0</v>
      </c>
      <c r="BF158" s="224">
        <f t="shared" si="25"/>
        <v>0</v>
      </c>
      <c r="BG158" s="224">
        <f t="shared" si="26"/>
        <v>0</v>
      </c>
      <c r="BH158" s="224">
        <f t="shared" si="27"/>
        <v>0</v>
      </c>
      <c r="BI158" s="224">
        <f t="shared" si="28"/>
        <v>0</v>
      </c>
      <c r="BJ158" s="18" t="s">
        <v>91</v>
      </c>
      <c r="BK158" s="224">
        <f t="shared" si="29"/>
        <v>0</v>
      </c>
      <c r="BL158" s="18" t="s">
        <v>124</v>
      </c>
      <c r="BM158" s="223" t="s">
        <v>1088</v>
      </c>
    </row>
    <row r="159" spans="1:65" s="2" customFormat="1" ht="16.5" customHeight="1">
      <c r="A159" s="36"/>
      <c r="B159" s="37"/>
      <c r="C159" s="211" t="s">
        <v>209</v>
      </c>
      <c r="D159" s="211" t="s">
        <v>400</v>
      </c>
      <c r="E159" s="212" t="s">
        <v>8644</v>
      </c>
      <c r="F159" s="213" t="s">
        <v>8645</v>
      </c>
      <c r="G159" s="214" t="s">
        <v>5378</v>
      </c>
      <c r="H159" s="215">
        <v>1</v>
      </c>
      <c r="I159" s="216"/>
      <c r="J159" s="217">
        <f t="shared" si="20"/>
        <v>0</v>
      </c>
      <c r="K159" s="218"/>
      <c r="L159" s="41"/>
      <c r="M159" s="219" t="s">
        <v>1</v>
      </c>
      <c r="N159" s="220" t="s">
        <v>48</v>
      </c>
      <c r="O159" s="73"/>
      <c r="P159" s="221">
        <f t="shared" si="21"/>
        <v>0</v>
      </c>
      <c r="Q159" s="221">
        <v>0</v>
      </c>
      <c r="R159" s="221">
        <f t="shared" si="22"/>
        <v>0</v>
      </c>
      <c r="S159" s="221">
        <v>0</v>
      </c>
      <c r="T159" s="222">
        <f t="shared" si="23"/>
        <v>0</v>
      </c>
      <c r="U159" s="36"/>
      <c r="V159" s="36"/>
      <c r="W159" s="36"/>
      <c r="X159" s="36"/>
      <c r="Y159" s="36"/>
      <c r="Z159" s="36"/>
      <c r="AA159" s="36"/>
      <c r="AB159" s="36"/>
      <c r="AC159" s="36"/>
      <c r="AD159" s="36"/>
      <c r="AE159" s="36"/>
      <c r="AR159" s="223" t="s">
        <v>124</v>
      </c>
      <c r="AT159" s="223" t="s">
        <v>400</v>
      </c>
      <c r="AU159" s="223" t="s">
        <v>91</v>
      </c>
      <c r="AY159" s="18" t="s">
        <v>397</v>
      </c>
      <c r="BE159" s="224">
        <f t="shared" si="24"/>
        <v>0</v>
      </c>
      <c r="BF159" s="224">
        <f t="shared" si="25"/>
        <v>0</v>
      </c>
      <c r="BG159" s="224">
        <f t="shared" si="26"/>
        <v>0</v>
      </c>
      <c r="BH159" s="224">
        <f t="shared" si="27"/>
        <v>0</v>
      </c>
      <c r="BI159" s="224">
        <f t="shared" si="28"/>
        <v>0</v>
      </c>
      <c r="BJ159" s="18" t="s">
        <v>91</v>
      </c>
      <c r="BK159" s="224">
        <f t="shared" si="29"/>
        <v>0</v>
      </c>
      <c r="BL159" s="18" t="s">
        <v>124</v>
      </c>
      <c r="BM159" s="223" t="s">
        <v>1096</v>
      </c>
    </row>
    <row r="160" spans="1:65" s="2" customFormat="1" ht="16.5" customHeight="1">
      <c r="A160" s="36"/>
      <c r="B160" s="37"/>
      <c r="C160" s="211" t="s">
        <v>212</v>
      </c>
      <c r="D160" s="211" t="s">
        <v>400</v>
      </c>
      <c r="E160" s="212" t="s">
        <v>8582</v>
      </c>
      <c r="F160" s="213" t="s">
        <v>8583</v>
      </c>
      <c r="G160" s="214" t="s">
        <v>5378</v>
      </c>
      <c r="H160" s="215">
        <v>1</v>
      </c>
      <c r="I160" s="216"/>
      <c r="J160" s="217">
        <f t="shared" si="20"/>
        <v>0</v>
      </c>
      <c r="K160" s="218"/>
      <c r="L160" s="41"/>
      <c r="M160" s="219" t="s">
        <v>1</v>
      </c>
      <c r="N160" s="220" t="s">
        <v>48</v>
      </c>
      <c r="O160" s="73"/>
      <c r="P160" s="221">
        <f t="shared" si="21"/>
        <v>0</v>
      </c>
      <c r="Q160" s="221">
        <v>0</v>
      </c>
      <c r="R160" s="221">
        <f t="shared" si="22"/>
        <v>0</v>
      </c>
      <c r="S160" s="221">
        <v>0</v>
      </c>
      <c r="T160" s="222">
        <f t="shared" si="23"/>
        <v>0</v>
      </c>
      <c r="U160" s="36"/>
      <c r="V160" s="36"/>
      <c r="W160" s="36"/>
      <c r="X160" s="36"/>
      <c r="Y160" s="36"/>
      <c r="Z160" s="36"/>
      <c r="AA160" s="36"/>
      <c r="AB160" s="36"/>
      <c r="AC160" s="36"/>
      <c r="AD160" s="36"/>
      <c r="AE160" s="36"/>
      <c r="AR160" s="223" t="s">
        <v>124</v>
      </c>
      <c r="AT160" s="223" t="s">
        <v>400</v>
      </c>
      <c r="AU160" s="223" t="s">
        <v>91</v>
      </c>
      <c r="AY160" s="18" t="s">
        <v>397</v>
      </c>
      <c r="BE160" s="224">
        <f t="shared" si="24"/>
        <v>0</v>
      </c>
      <c r="BF160" s="224">
        <f t="shared" si="25"/>
        <v>0</v>
      </c>
      <c r="BG160" s="224">
        <f t="shared" si="26"/>
        <v>0</v>
      </c>
      <c r="BH160" s="224">
        <f t="shared" si="27"/>
        <v>0</v>
      </c>
      <c r="BI160" s="224">
        <f t="shared" si="28"/>
        <v>0</v>
      </c>
      <c r="BJ160" s="18" t="s">
        <v>91</v>
      </c>
      <c r="BK160" s="224">
        <f t="shared" si="29"/>
        <v>0</v>
      </c>
      <c r="BL160" s="18" t="s">
        <v>124</v>
      </c>
      <c r="BM160" s="223" t="s">
        <v>1105</v>
      </c>
    </row>
    <row r="161" spans="1:65" s="2" customFormat="1" ht="16.5" customHeight="1">
      <c r="A161" s="36"/>
      <c r="B161" s="37"/>
      <c r="C161" s="211" t="s">
        <v>182</v>
      </c>
      <c r="D161" s="211" t="s">
        <v>400</v>
      </c>
      <c r="E161" s="212" t="s">
        <v>8673</v>
      </c>
      <c r="F161" s="213" t="s">
        <v>8585</v>
      </c>
      <c r="G161" s="214" t="s">
        <v>5378</v>
      </c>
      <c r="H161" s="215">
        <v>1</v>
      </c>
      <c r="I161" s="216"/>
      <c r="J161" s="217">
        <f t="shared" si="20"/>
        <v>0</v>
      </c>
      <c r="K161" s="218"/>
      <c r="L161" s="41"/>
      <c r="M161" s="219" t="s">
        <v>1</v>
      </c>
      <c r="N161" s="220" t="s">
        <v>48</v>
      </c>
      <c r="O161" s="73"/>
      <c r="P161" s="221">
        <f t="shared" si="21"/>
        <v>0</v>
      </c>
      <c r="Q161" s="221">
        <v>0</v>
      </c>
      <c r="R161" s="221">
        <f t="shared" si="22"/>
        <v>0</v>
      </c>
      <c r="S161" s="221">
        <v>0</v>
      </c>
      <c r="T161" s="222">
        <f t="shared" si="23"/>
        <v>0</v>
      </c>
      <c r="U161" s="36"/>
      <c r="V161" s="36"/>
      <c r="W161" s="36"/>
      <c r="X161" s="36"/>
      <c r="Y161" s="36"/>
      <c r="Z161" s="36"/>
      <c r="AA161" s="36"/>
      <c r="AB161" s="36"/>
      <c r="AC161" s="36"/>
      <c r="AD161" s="36"/>
      <c r="AE161" s="36"/>
      <c r="AR161" s="223" t="s">
        <v>124</v>
      </c>
      <c r="AT161" s="223" t="s">
        <v>400</v>
      </c>
      <c r="AU161" s="223" t="s">
        <v>91</v>
      </c>
      <c r="AY161" s="18" t="s">
        <v>397</v>
      </c>
      <c r="BE161" s="224">
        <f t="shared" si="24"/>
        <v>0</v>
      </c>
      <c r="BF161" s="224">
        <f t="shared" si="25"/>
        <v>0</v>
      </c>
      <c r="BG161" s="224">
        <f t="shared" si="26"/>
        <v>0</v>
      </c>
      <c r="BH161" s="224">
        <f t="shared" si="27"/>
        <v>0</v>
      </c>
      <c r="BI161" s="224">
        <f t="shared" si="28"/>
        <v>0</v>
      </c>
      <c r="BJ161" s="18" t="s">
        <v>91</v>
      </c>
      <c r="BK161" s="224">
        <f t="shared" si="29"/>
        <v>0</v>
      </c>
      <c r="BL161" s="18" t="s">
        <v>124</v>
      </c>
      <c r="BM161" s="223" t="s">
        <v>790</v>
      </c>
    </row>
    <row r="162" spans="1:65" s="2" customFormat="1" ht="16.5" customHeight="1">
      <c r="A162" s="36"/>
      <c r="B162" s="37"/>
      <c r="C162" s="211" t="s">
        <v>215</v>
      </c>
      <c r="D162" s="211" t="s">
        <v>400</v>
      </c>
      <c r="E162" s="212" t="s">
        <v>8674</v>
      </c>
      <c r="F162" s="213" t="s">
        <v>1354</v>
      </c>
      <c r="G162" s="214" t="s">
        <v>5378</v>
      </c>
      <c r="H162" s="215">
        <v>1</v>
      </c>
      <c r="I162" s="216"/>
      <c r="J162" s="217">
        <f t="shared" si="20"/>
        <v>0</v>
      </c>
      <c r="K162" s="218"/>
      <c r="L162" s="41"/>
      <c r="M162" s="266" t="s">
        <v>1</v>
      </c>
      <c r="N162" s="267" t="s">
        <v>48</v>
      </c>
      <c r="O162" s="231"/>
      <c r="P162" s="268">
        <f t="shared" si="21"/>
        <v>0</v>
      </c>
      <c r="Q162" s="268">
        <v>0</v>
      </c>
      <c r="R162" s="268">
        <f t="shared" si="22"/>
        <v>0</v>
      </c>
      <c r="S162" s="268">
        <v>0</v>
      </c>
      <c r="T162" s="269">
        <f t="shared" si="23"/>
        <v>0</v>
      </c>
      <c r="U162" s="36"/>
      <c r="V162" s="36"/>
      <c r="W162" s="36"/>
      <c r="X162" s="36"/>
      <c r="Y162" s="36"/>
      <c r="Z162" s="36"/>
      <c r="AA162" s="36"/>
      <c r="AB162" s="36"/>
      <c r="AC162" s="36"/>
      <c r="AD162" s="36"/>
      <c r="AE162" s="36"/>
      <c r="AR162" s="223" t="s">
        <v>124</v>
      </c>
      <c r="AT162" s="223" t="s">
        <v>400</v>
      </c>
      <c r="AU162" s="223" t="s">
        <v>91</v>
      </c>
      <c r="AY162" s="18" t="s">
        <v>397</v>
      </c>
      <c r="BE162" s="224">
        <f t="shared" si="24"/>
        <v>0</v>
      </c>
      <c r="BF162" s="224">
        <f t="shared" si="25"/>
        <v>0</v>
      </c>
      <c r="BG162" s="224">
        <f t="shared" si="26"/>
        <v>0</v>
      </c>
      <c r="BH162" s="224">
        <f t="shared" si="27"/>
        <v>0</v>
      </c>
      <c r="BI162" s="224">
        <f t="shared" si="28"/>
        <v>0</v>
      </c>
      <c r="BJ162" s="18" t="s">
        <v>91</v>
      </c>
      <c r="BK162" s="224">
        <f t="shared" si="29"/>
        <v>0</v>
      </c>
      <c r="BL162" s="18" t="s">
        <v>124</v>
      </c>
      <c r="BM162" s="223" t="s">
        <v>793</v>
      </c>
    </row>
    <row r="163" spans="1:65" s="2" customFormat="1" ht="6.95" customHeight="1">
      <c r="A163" s="36"/>
      <c r="B163" s="56"/>
      <c r="C163" s="57"/>
      <c r="D163" s="57"/>
      <c r="E163" s="57"/>
      <c r="F163" s="57"/>
      <c r="G163" s="57"/>
      <c r="H163" s="57"/>
      <c r="I163" s="160"/>
      <c r="J163" s="57"/>
      <c r="K163" s="57"/>
      <c r="L163" s="41"/>
      <c r="M163" s="36"/>
      <c r="O163" s="36"/>
      <c r="P163" s="36"/>
      <c r="Q163" s="36"/>
      <c r="R163" s="36"/>
      <c r="S163" s="36"/>
      <c r="T163" s="36"/>
      <c r="U163" s="36"/>
      <c r="V163" s="36"/>
      <c r="W163" s="36"/>
      <c r="X163" s="36"/>
      <c r="Y163" s="36"/>
      <c r="Z163" s="36"/>
      <c r="AA163" s="36"/>
      <c r="AB163" s="36"/>
      <c r="AC163" s="36"/>
      <c r="AD163" s="36"/>
      <c r="AE163" s="36"/>
    </row>
  </sheetData>
  <sheetProtection algorithmName="SHA-512" hashValue="5biVXg+TnFegV2Ty3XP0Nb7spTJYSKvjHO9oF/b+/EFqWtaElqhiPu06EhI9pvyXYvvz6gXAW/R84jN0igLu3A==" saltValue="dspV8WwkgyqWF+FANPn7+yAR/14DBj3gAsQagTxm2UJRfAy73vSA12cUbFRHKGefe4vtt80BosO83HE8X+9wjw==" spinCount="100000" sheet="1" objects="1" scenarios="1" formatColumns="0" formatRows="0" autoFilter="0"/>
  <autoFilter ref="C123:K162" xr:uid="{00000000-0009-0000-0000-000051000000}"/>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rgb="FFFFFF00"/>
    <pageSetUpPr fitToPage="1"/>
  </sheetPr>
  <dimension ref="A2:BM293"/>
  <sheetViews>
    <sheetView showGridLines="0" workbookViewId="0">
      <selection activeCell="C2" sqref="C2"/>
    </sheetView>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7"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7"/>
      <c r="L2" s="302"/>
      <c r="M2" s="302"/>
      <c r="N2" s="302"/>
      <c r="O2" s="302"/>
      <c r="P2" s="302"/>
      <c r="Q2" s="302"/>
      <c r="R2" s="302"/>
      <c r="S2" s="302"/>
      <c r="T2" s="302"/>
      <c r="U2" s="302"/>
      <c r="V2" s="302"/>
      <c r="AT2" s="18" t="s">
        <v>366</v>
      </c>
    </row>
    <row r="3" spans="1:46" s="1" customFormat="1" ht="6.95" customHeight="1">
      <c r="B3" s="118"/>
      <c r="C3" s="119"/>
      <c r="D3" s="119"/>
      <c r="E3" s="119"/>
      <c r="F3" s="119"/>
      <c r="G3" s="119"/>
      <c r="H3" s="119"/>
      <c r="I3" s="120"/>
      <c r="J3" s="119"/>
      <c r="K3" s="119"/>
      <c r="L3" s="21"/>
      <c r="AT3" s="18" t="s">
        <v>93</v>
      </c>
    </row>
    <row r="4" spans="1:46" s="1" customFormat="1" ht="24.95" customHeight="1">
      <c r="B4" s="21"/>
      <c r="D4" s="121" t="s">
        <v>367</v>
      </c>
      <c r="I4" s="117"/>
      <c r="L4" s="21"/>
      <c r="M4" s="122" t="s">
        <v>10</v>
      </c>
      <c r="AT4" s="18" t="s">
        <v>4</v>
      </c>
    </row>
    <row r="5" spans="1:46" s="1" customFormat="1" ht="6.95" customHeight="1">
      <c r="B5" s="21"/>
      <c r="I5" s="117"/>
      <c r="L5" s="21"/>
    </row>
    <row r="6" spans="1:46" s="1" customFormat="1" ht="12" customHeight="1">
      <c r="B6" s="21"/>
      <c r="D6" s="123" t="s">
        <v>16</v>
      </c>
      <c r="I6" s="117"/>
      <c r="L6" s="21"/>
    </row>
    <row r="7" spans="1:46" s="1" customFormat="1" ht="23.25" customHeight="1">
      <c r="B7" s="21"/>
      <c r="E7" s="346" t="str">
        <f>'Rekapitulace stavby'!K6</f>
        <v>NNP Moravská Třebová, výstavba nového objektu nemocnice a výjezdové základny ZZS PAK</v>
      </c>
      <c r="F7" s="347"/>
      <c r="G7" s="347"/>
      <c r="H7" s="347"/>
      <c r="I7" s="117"/>
      <c r="L7" s="21"/>
    </row>
    <row r="8" spans="1:46" ht="12.75">
      <c r="B8" s="21"/>
      <c r="D8" s="123" t="s">
        <v>368</v>
      </c>
      <c r="L8" s="21"/>
    </row>
    <row r="9" spans="1:46" s="1" customFormat="1" ht="16.5" customHeight="1">
      <c r="B9" s="21"/>
      <c r="E9" s="346" t="s">
        <v>9228</v>
      </c>
      <c r="F9" s="302"/>
      <c r="G9" s="302"/>
      <c r="H9" s="302"/>
      <c r="I9" s="117"/>
      <c r="L9" s="21"/>
    </row>
    <row r="10" spans="1:46" s="1" customFormat="1" ht="12" customHeight="1">
      <c r="B10" s="21"/>
      <c r="D10" s="123" t="s">
        <v>556</v>
      </c>
      <c r="I10" s="117"/>
      <c r="L10" s="21"/>
    </row>
    <row r="11" spans="1:46" s="2" customFormat="1" ht="16.5" customHeight="1">
      <c r="A11" s="36"/>
      <c r="B11" s="41"/>
      <c r="C11" s="36"/>
      <c r="D11" s="36"/>
      <c r="E11" s="354" t="s">
        <v>9301</v>
      </c>
      <c r="F11" s="349"/>
      <c r="G11" s="349"/>
      <c r="H11" s="349"/>
      <c r="I11" s="124"/>
      <c r="J11" s="36"/>
      <c r="K11" s="36"/>
      <c r="L11" s="53"/>
      <c r="S11" s="36"/>
      <c r="T11" s="36"/>
      <c r="U11" s="36"/>
      <c r="V11" s="36"/>
      <c r="W11" s="36"/>
      <c r="X11" s="36"/>
      <c r="Y11" s="36"/>
      <c r="Z11" s="36"/>
      <c r="AA11" s="36"/>
      <c r="AB11" s="36"/>
      <c r="AC11" s="36"/>
      <c r="AD11" s="36"/>
      <c r="AE11" s="36"/>
    </row>
    <row r="12" spans="1:46" s="2" customFormat="1" ht="12" customHeight="1">
      <c r="A12" s="36"/>
      <c r="B12" s="41"/>
      <c r="C12" s="36"/>
      <c r="D12" s="123" t="s">
        <v>4353</v>
      </c>
      <c r="E12" s="36"/>
      <c r="F12" s="36"/>
      <c r="G12" s="36"/>
      <c r="H12" s="36"/>
      <c r="I12" s="124"/>
      <c r="J12" s="36"/>
      <c r="K12" s="36"/>
      <c r="L12" s="53"/>
      <c r="S12" s="36"/>
      <c r="T12" s="36"/>
      <c r="U12" s="36"/>
      <c r="V12" s="36"/>
      <c r="W12" s="36"/>
      <c r="X12" s="36"/>
      <c r="Y12" s="36"/>
      <c r="Z12" s="36"/>
      <c r="AA12" s="36"/>
      <c r="AB12" s="36"/>
      <c r="AC12" s="36"/>
      <c r="AD12" s="36"/>
      <c r="AE12" s="36"/>
    </row>
    <row r="13" spans="1:46" s="2" customFormat="1" ht="16.5" customHeight="1">
      <c r="A13" s="36"/>
      <c r="B13" s="41"/>
      <c r="C13" s="36"/>
      <c r="D13" s="36"/>
      <c r="E13" s="348" t="s">
        <v>9302</v>
      </c>
      <c r="F13" s="349"/>
      <c r="G13" s="349"/>
      <c r="H13" s="349"/>
      <c r="I13" s="124"/>
      <c r="J13" s="36"/>
      <c r="K13" s="36"/>
      <c r="L13" s="53"/>
      <c r="S13" s="36"/>
      <c r="T13" s="36"/>
      <c r="U13" s="36"/>
      <c r="V13" s="36"/>
      <c r="W13" s="36"/>
      <c r="X13" s="36"/>
      <c r="Y13" s="36"/>
      <c r="Z13" s="36"/>
      <c r="AA13" s="36"/>
      <c r="AB13" s="36"/>
      <c r="AC13" s="36"/>
      <c r="AD13" s="36"/>
      <c r="AE13" s="36"/>
    </row>
    <row r="14" spans="1:46" s="2" customFormat="1">
      <c r="A14" s="36"/>
      <c r="B14" s="41"/>
      <c r="C14" s="36"/>
      <c r="D14" s="36"/>
      <c r="E14" s="36"/>
      <c r="F14" s="36"/>
      <c r="G14" s="36"/>
      <c r="H14" s="36"/>
      <c r="I14" s="124"/>
      <c r="J14" s="36"/>
      <c r="K14" s="36"/>
      <c r="L14" s="53"/>
      <c r="S14" s="36"/>
      <c r="T14" s="36"/>
      <c r="U14" s="36"/>
      <c r="V14" s="36"/>
      <c r="W14" s="36"/>
      <c r="X14" s="36"/>
      <c r="Y14" s="36"/>
      <c r="Z14" s="36"/>
      <c r="AA14" s="36"/>
      <c r="AB14" s="36"/>
      <c r="AC14" s="36"/>
      <c r="AD14" s="36"/>
      <c r="AE14" s="36"/>
    </row>
    <row r="15" spans="1:46" s="2" customFormat="1" ht="12" customHeight="1">
      <c r="A15" s="36"/>
      <c r="B15" s="41"/>
      <c r="C15" s="36"/>
      <c r="D15" s="123" t="s">
        <v>18</v>
      </c>
      <c r="E15" s="36"/>
      <c r="F15" s="112" t="s">
        <v>1</v>
      </c>
      <c r="G15" s="36"/>
      <c r="H15" s="36"/>
      <c r="I15" s="125" t="s">
        <v>20</v>
      </c>
      <c r="J15" s="112" t="s">
        <v>1</v>
      </c>
      <c r="K15" s="36"/>
      <c r="L15" s="53"/>
      <c r="S15" s="36"/>
      <c r="T15" s="36"/>
      <c r="U15" s="36"/>
      <c r="V15" s="36"/>
      <c r="W15" s="36"/>
      <c r="X15" s="36"/>
      <c r="Y15" s="36"/>
      <c r="Z15" s="36"/>
      <c r="AA15" s="36"/>
      <c r="AB15" s="36"/>
      <c r="AC15" s="36"/>
      <c r="AD15" s="36"/>
      <c r="AE15" s="36"/>
    </row>
    <row r="16" spans="1:46" s="2" customFormat="1" ht="12" customHeight="1">
      <c r="A16" s="36"/>
      <c r="B16" s="41"/>
      <c r="C16" s="36"/>
      <c r="D16" s="123" t="s">
        <v>22</v>
      </c>
      <c r="E16" s="36"/>
      <c r="F16" s="112" t="s">
        <v>23</v>
      </c>
      <c r="G16" s="36"/>
      <c r="H16" s="36"/>
      <c r="I16" s="125" t="s">
        <v>24</v>
      </c>
      <c r="J16" s="126" t="str">
        <f>'Rekapitulace stavby'!AN8</f>
        <v>18. 5. 2020</v>
      </c>
      <c r="K16" s="36"/>
      <c r="L16" s="53"/>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124"/>
      <c r="J17" s="36"/>
      <c r="K17" s="36"/>
      <c r="L17" s="53"/>
      <c r="S17" s="36"/>
      <c r="T17" s="36"/>
      <c r="U17" s="36"/>
      <c r="V17" s="36"/>
      <c r="W17" s="36"/>
      <c r="X17" s="36"/>
      <c r="Y17" s="36"/>
      <c r="Z17" s="36"/>
      <c r="AA17" s="36"/>
      <c r="AB17" s="36"/>
      <c r="AC17" s="36"/>
      <c r="AD17" s="36"/>
      <c r="AE17" s="36"/>
    </row>
    <row r="18" spans="1:31" s="2" customFormat="1" ht="12" customHeight="1">
      <c r="A18" s="36"/>
      <c r="B18" s="41"/>
      <c r="C18" s="36"/>
      <c r="D18" s="123" t="s">
        <v>30</v>
      </c>
      <c r="E18" s="36"/>
      <c r="F18" s="36"/>
      <c r="G18" s="36"/>
      <c r="H18" s="36"/>
      <c r="I18" s="125" t="s">
        <v>31</v>
      </c>
      <c r="J18" s="112" t="s">
        <v>1</v>
      </c>
      <c r="K18" s="36"/>
      <c r="L18" s="53"/>
      <c r="S18" s="36"/>
      <c r="T18" s="36"/>
      <c r="U18" s="36"/>
      <c r="V18" s="36"/>
      <c r="W18" s="36"/>
      <c r="X18" s="36"/>
      <c r="Y18" s="36"/>
      <c r="Z18" s="36"/>
      <c r="AA18" s="36"/>
      <c r="AB18" s="36"/>
      <c r="AC18" s="36"/>
      <c r="AD18" s="36"/>
      <c r="AE18" s="36"/>
    </row>
    <row r="19" spans="1:31" s="2" customFormat="1" ht="18" customHeight="1">
      <c r="A19" s="36"/>
      <c r="B19" s="41"/>
      <c r="C19" s="36"/>
      <c r="D19" s="36"/>
      <c r="E19" s="112" t="s">
        <v>9231</v>
      </c>
      <c r="F19" s="36"/>
      <c r="G19" s="36"/>
      <c r="H19" s="36"/>
      <c r="I19" s="125" t="s">
        <v>33</v>
      </c>
      <c r="J19" s="112" t="s">
        <v>1</v>
      </c>
      <c r="K19" s="36"/>
      <c r="L19" s="53"/>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124"/>
      <c r="J20" s="36"/>
      <c r="K20" s="36"/>
      <c r="L20" s="53"/>
      <c r="S20" s="36"/>
      <c r="T20" s="36"/>
      <c r="U20" s="36"/>
      <c r="V20" s="36"/>
      <c r="W20" s="36"/>
      <c r="X20" s="36"/>
      <c r="Y20" s="36"/>
      <c r="Z20" s="36"/>
      <c r="AA20" s="36"/>
      <c r="AB20" s="36"/>
      <c r="AC20" s="36"/>
      <c r="AD20" s="36"/>
      <c r="AE20" s="36"/>
    </row>
    <row r="21" spans="1:31" s="2" customFormat="1" ht="12" customHeight="1">
      <c r="A21" s="36"/>
      <c r="B21" s="41"/>
      <c r="C21" s="36"/>
      <c r="D21" s="123" t="s">
        <v>34</v>
      </c>
      <c r="E21" s="36"/>
      <c r="F21" s="36"/>
      <c r="G21" s="36"/>
      <c r="H21" s="36"/>
      <c r="I21" s="125" t="s">
        <v>31</v>
      </c>
      <c r="J21" s="31" t="str">
        <f>'Rekapitulace stavby'!AN13</f>
        <v>Vyplň údaj</v>
      </c>
      <c r="K21" s="36"/>
      <c r="L21" s="53"/>
      <c r="S21" s="36"/>
      <c r="T21" s="36"/>
      <c r="U21" s="36"/>
      <c r="V21" s="36"/>
      <c r="W21" s="36"/>
      <c r="X21" s="36"/>
      <c r="Y21" s="36"/>
      <c r="Z21" s="36"/>
      <c r="AA21" s="36"/>
      <c r="AB21" s="36"/>
      <c r="AC21" s="36"/>
      <c r="AD21" s="36"/>
      <c r="AE21" s="36"/>
    </row>
    <row r="22" spans="1:31" s="2" customFormat="1" ht="18" customHeight="1">
      <c r="A22" s="36"/>
      <c r="B22" s="41"/>
      <c r="C22" s="36"/>
      <c r="D22" s="36"/>
      <c r="E22" s="350" t="str">
        <f>'Rekapitulace stavby'!E14</f>
        <v>Vyplň údaj</v>
      </c>
      <c r="F22" s="351"/>
      <c r="G22" s="351"/>
      <c r="H22" s="351"/>
      <c r="I22" s="125" t="s">
        <v>33</v>
      </c>
      <c r="J22" s="31" t="str">
        <f>'Rekapitulace stavby'!AN14</f>
        <v>Vyplň údaj</v>
      </c>
      <c r="K22" s="36"/>
      <c r="L22" s="53"/>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124"/>
      <c r="J23" s="36"/>
      <c r="K23" s="36"/>
      <c r="L23" s="53"/>
      <c r="S23" s="36"/>
      <c r="T23" s="36"/>
      <c r="U23" s="36"/>
      <c r="V23" s="36"/>
      <c r="W23" s="36"/>
      <c r="X23" s="36"/>
      <c r="Y23" s="36"/>
      <c r="Z23" s="36"/>
      <c r="AA23" s="36"/>
      <c r="AB23" s="36"/>
      <c r="AC23" s="36"/>
      <c r="AD23" s="36"/>
      <c r="AE23" s="36"/>
    </row>
    <row r="24" spans="1:31" s="2" customFormat="1" ht="12" customHeight="1">
      <c r="A24" s="36"/>
      <c r="B24" s="41"/>
      <c r="C24" s="36"/>
      <c r="D24" s="123" t="s">
        <v>36</v>
      </c>
      <c r="E24" s="36"/>
      <c r="F24" s="36"/>
      <c r="G24" s="36"/>
      <c r="H24" s="36"/>
      <c r="I24" s="125" t="s">
        <v>31</v>
      </c>
      <c r="J24" s="112" t="s">
        <v>1</v>
      </c>
      <c r="K24" s="36"/>
      <c r="L24" s="53"/>
      <c r="S24" s="36"/>
      <c r="T24" s="36"/>
      <c r="U24" s="36"/>
      <c r="V24" s="36"/>
      <c r="W24" s="36"/>
      <c r="X24" s="36"/>
      <c r="Y24" s="36"/>
      <c r="Z24" s="36"/>
      <c r="AA24" s="36"/>
      <c r="AB24" s="36"/>
      <c r="AC24" s="36"/>
      <c r="AD24" s="36"/>
      <c r="AE24" s="36"/>
    </row>
    <row r="25" spans="1:31" s="2" customFormat="1" ht="18" customHeight="1">
      <c r="A25" s="36"/>
      <c r="B25" s="41"/>
      <c r="C25" s="36"/>
      <c r="D25" s="36"/>
      <c r="E25" s="112" t="s">
        <v>37</v>
      </c>
      <c r="F25" s="36"/>
      <c r="G25" s="36"/>
      <c r="H25" s="36"/>
      <c r="I25" s="125" t="s">
        <v>33</v>
      </c>
      <c r="J25" s="112" t="s">
        <v>1</v>
      </c>
      <c r="K25" s="36"/>
      <c r="L25" s="53"/>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124"/>
      <c r="J26" s="36"/>
      <c r="K26" s="36"/>
      <c r="L26" s="53"/>
      <c r="S26" s="36"/>
      <c r="T26" s="36"/>
      <c r="U26" s="36"/>
      <c r="V26" s="36"/>
      <c r="W26" s="36"/>
      <c r="X26" s="36"/>
      <c r="Y26" s="36"/>
      <c r="Z26" s="36"/>
      <c r="AA26" s="36"/>
      <c r="AB26" s="36"/>
      <c r="AC26" s="36"/>
      <c r="AD26" s="36"/>
      <c r="AE26" s="36"/>
    </row>
    <row r="27" spans="1:31" s="2" customFormat="1" ht="12" customHeight="1">
      <c r="A27" s="36"/>
      <c r="B27" s="41"/>
      <c r="C27" s="36"/>
      <c r="D27" s="123" t="s">
        <v>39</v>
      </c>
      <c r="E27" s="36"/>
      <c r="F27" s="36"/>
      <c r="G27" s="36"/>
      <c r="H27" s="36"/>
      <c r="I27" s="125" t="s">
        <v>31</v>
      </c>
      <c r="J27" s="112" t="str">
        <f>IF('Rekapitulace stavby'!AN19="","",'Rekapitulace stavby'!AN19)</f>
        <v/>
      </c>
      <c r="K27" s="36"/>
      <c r="L27" s="53"/>
      <c r="S27" s="36"/>
      <c r="T27" s="36"/>
      <c r="U27" s="36"/>
      <c r="V27" s="36"/>
      <c r="W27" s="36"/>
      <c r="X27" s="36"/>
      <c r="Y27" s="36"/>
      <c r="Z27" s="36"/>
      <c r="AA27" s="36"/>
      <c r="AB27" s="36"/>
      <c r="AC27" s="36"/>
      <c r="AD27" s="36"/>
      <c r="AE27" s="36"/>
    </row>
    <row r="28" spans="1:31" s="2" customFormat="1" ht="18" customHeight="1">
      <c r="A28" s="36"/>
      <c r="B28" s="41"/>
      <c r="C28" s="36"/>
      <c r="D28" s="36"/>
      <c r="E28" s="112" t="str">
        <f>IF('Rekapitulace stavby'!E20="","",'Rekapitulace stavby'!E20)</f>
        <v xml:space="preserve"> </v>
      </c>
      <c r="F28" s="36"/>
      <c r="G28" s="36"/>
      <c r="H28" s="36"/>
      <c r="I28" s="125" t="s">
        <v>33</v>
      </c>
      <c r="J28" s="112" t="str">
        <f>IF('Rekapitulace stavby'!AN20="","",'Rekapitulace stavby'!AN20)</f>
        <v/>
      </c>
      <c r="K28" s="36"/>
      <c r="L28" s="53"/>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124"/>
      <c r="J29" s="36"/>
      <c r="K29" s="36"/>
      <c r="L29" s="53"/>
      <c r="S29" s="36"/>
      <c r="T29" s="36"/>
      <c r="U29" s="36"/>
      <c r="V29" s="36"/>
      <c r="W29" s="36"/>
      <c r="X29" s="36"/>
      <c r="Y29" s="36"/>
      <c r="Z29" s="36"/>
      <c r="AA29" s="36"/>
      <c r="AB29" s="36"/>
      <c r="AC29" s="36"/>
      <c r="AD29" s="36"/>
      <c r="AE29" s="36"/>
    </row>
    <row r="30" spans="1:31" s="2" customFormat="1" ht="12" customHeight="1">
      <c r="A30" s="36"/>
      <c r="B30" s="41"/>
      <c r="C30" s="36"/>
      <c r="D30" s="123" t="s">
        <v>41</v>
      </c>
      <c r="E30" s="36"/>
      <c r="F30" s="36"/>
      <c r="G30" s="36"/>
      <c r="H30" s="36"/>
      <c r="I30" s="124"/>
      <c r="J30" s="36"/>
      <c r="K30" s="36"/>
      <c r="L30" s="53"/>
      <c r="S30" s="36"/>
      <c r="T30" s="36"/>
      <c r="U30" s="36"/>
      <c r="V30" s="36"/>
      <c r="W30" s="36"/>
      <c r="X30" s="36"/>
      <c r="Y30" s="36"/>
      <c r="Z30" s="36"/>
      <c r="AA30" s="36"/>
      <c r="AB30" s="36"/>
      <c r="AC30" s="36"/>
      <c r="AD30" s="36"/>
      <c r="AE30" s="36"/>
    </row>
    <row r="31" spans="1:31" s="8" customFormat="1" ht="119.25" customHeight="1">
      <c r="A31" s="127"/>
      <c r="B31" s="128"/>
      <c r="C31" s="127"/>
      <c r="D31" s="127"/>
      <c r="E31" s="352" t="s">
        <v>42</v>
      </c>
      <c r="F31" s="352"/>
      <c r="G31" s="352"/>
      <c r="H31" s="352"/>
      <c r="I31" s="129"/>
      <c r="J31" s="127"/>
      <c r="K31" s="127"/>
      <c r="L31" s="130"/>
      <c r="S31" s="127"/>
      <c r="T31" s="127"/>
      <c r="U31" s="127"/>
      <c r="V31" s="127"/>
      <c r="W31" s="127"/>
      <c r="X31" s="127"/>
      <c r="Y31" s="127"/>
      <c r="Z31" s="127"/>
      <c r="AA31" s="127"/>
      <c r="AB31" s="127"/>
      <c r="AC31" s="127"/>
      <c r="AD31" s="127"/>
      <c r="AE31" s="127"/>
    </row>
    <row r="32" spans="1:31" s="2" customFormat="1" ht="6.95" customHeight="1">
      <c r="A32" s="36"/>
      <c r="B32" s="41"/>
      <c r="C32" s="36"/>
      <c r="D32" s="36"/>
      <c r="E32" s="36"/>
      <c r="F32" s="36"/>
      <c r="G32" s="36"/>
      <c r="H32" s="36"/>
      <c r="I32" s="124"/>
      <c r="J32" s="36"/>
      <c r="K32" s="36"/>
      <c r="L32" s="53"/>
      <c r="S32" s="36"/>
      <c r="T32" s="36"/>
      <c r="U32" s="36"/>
      <c r="V32" s="36"/>
      <c r="W32" s="36"/>
      <c r="X32" s="36"/>
      <c r="Y32" s="36"/>
      <c r="Z32" s="36"/>
      <c r="AA32" s="36"/>
      <c r="AB32" s="36"/>
      <c r="AC32" s="36"/>
      <c r="AD32" s="36"/>
      <c r="AE32" s="36"/>
    </row>
    <row r="33" spans="1:31" s="2" customFormat="1" ht="6.95" customHeight="1">
      <c r="A33" s="36"/>
      <c r="B33" s="41"/>
      <c r="C33" s="36"/>
      <c r="D33" s="131"/>
      <c r="E33" s="131"/>
      <c r="F33" s="131"/>
      <c r="G33" s="131"/>
      <c r="H33" s="131"/>
      <c r="I33" s="132"/>
      <c r="J33" s="131"/>
      <c r="K33" s="131"/>
      <c r="L33" s="53"/>
      <c r="S33" s="36"/>
      <c r="T33" s="36"/>
      <c r="U33" s="36"/>
      <c r="V33" s="36"/>
      <c r="W33" s="36"/>
      <c r="X33" s="36"/>
      <c r="Y33" s="36"/>
      <c r="Z33" s="36"/>
      <c r="AA33" s="36"/>
      <c r="AB33" s="36"/>
      <c r="AC33" s="36"/>
      <c r="AD33" s="36"/>
      <c r="AE33" s="36"/>
    </row>
    <row r="34" spans="1:31" s="2" customFormat="1" ht="25.35" customHeight="1">
      <c r="A34" s="36"/>
      <c r="B34" s="41"/>
      <c r="C34" s="36"/>
      <c r="D34" s="133" t="s">
        <v>43</v>
      </c>
      <c r="E34" s="36"/>
      <c r="F34" s="36"/>
      <c r="G34" s="36"/>
      <c r="H34" s="36"/>
      <c r="I34" s="124"/>
      <c r="J34" s="134">
        <f>ROUND(J131, 2)</f>
        <v>0</v>
      </c>
      <c r="K34" s="36"/>
      <c r="L34" s="53"/>
      <c r="S34" s="36"/>
      <c r="T34" s="36"/>
      <c r="U34" s="36"/>
      <c r="V34" s="36"/>
      <c r="W34" s="36"/>
      <c r="X34" s="36"/>
      <c r="Y34" s="36"/>
      <c r="Z34" s="36"/>
      <c r="AA34" s="36"/>
      <c r="AB34" s="36"/>
      <c r="AC34" s="36"/>
      <c r="AD34" s="36"/>
      <c r="AE34" s="36"/>
    </row>
    <row r="35" spans="1:31" s="2" customFormat="1" ht="6.95" customHeight="1">
      <c r="A35" s="36"/>
      <c r="B35" s="41"/>
      <c r="C35" s="36"/>
      <c r="D35" s="131"/>
      <c r="E35" s="131"/>
      <c r="F35" s="131"/>
      <c r="G35" s="131"/>
      <c r="H35" s="131"/>
      <c r="I35" s="132"/>
      <c r="J35" s="131"/>
      <c r="K35" s="131"/>
      <c r="L35" s="53"/>
      <c r="S35" s="36"/>
      <c r="T35" s="36"/>
      <c r="U35" s="36"/>
      <c r="V35" s="36"/>
      <c r="W35" s="36"/>
      <c r="X35" s="36"/>
      <c r="Y35" s="36"/>
      <c r="Z35" s="36"/>
      <c r="AA35" s="36"/>
      <c r="AB35" s="36"/>
      <c r="AC35" s="36"/>
      <c r="AD35" s="36"/>
      <c r="AE35" s="36"/>
    </row>
    <row r="36" spans="1:31" s="2" customFormat="1" ht="14.45" customHeight="1">
      <c r="A36" s="36"/>
      <c r="B36" s="41"/>
      <c r="C36" s="36"/>
      <c r="D36" s="36"/>
      <c r="E36" s="36"/>
      <c r="F36" s="135" t="s">
        <v>45</v>
      </c>
      <c r="G36" s="36"/>
      <c r="H36" s="36"/>
      <c r="I36" s="136" t="s">
        <v>44</v>
      </c>
      <c r="J36" s="135" t="s">
        <v>46</v>
      </c>
      <c r="K36" s="36"/>
      <c r="L36" s="53"/>
      <c r="S36" s="36"/>
      <c r="T36" s="36"/>
      <c r="U36" s="36"/>
      <c r="V36" s="36"/>
      <c r="W36" s="36"/>
      <c r="X36" s="36"/>
      <c r="Y36" s="36"/>
      <c r="Z36" s="36"/>
      <c r="AA36" s="36"/>
      <c r="AB36" s="36"/>
      <c r="AC36" s="36"/>
      <c r="AD36" s="36"/>
      <c r="AE36" s="36"/>
    </row>
    <row r="37" spans="1:31" s="2" customFormat="1" ht="14.45" customHeight="1">
      <c r="A37" s="36"/>
      <c r="B37" s="41"/>
      <c r="C37" s="36"/>
      <c r="D37" s="137" t="s">
        <v>47</v>
      </c>
      <c r="E37" s="123" t="s">
        <v>48</v>
      </c>
      <c r="F37" s="138">
        <f>ROUND((SUM(BE131:BE292)),  2)</f>
        <v>0</v>
      </c>
      <c r="G37" s="36"/>
      <c r="H37" s="36"/>
      <c r="I37" s="139">
        <v>0.21</v>
      </c>
      <c r="J37" s="138">
        <f>ROUND(((SUM(BE131:BE292))*I37),  2)</f>
        <v>0</v>
      </c>
      <c r="K37" s="36"/>
      <c r="L37" s="53"/>
      <c r="S37" s="36"/>
      <c r="T37" s="36"/>
      <c r="U37" s="36"/>
      <c r="V37" s="36"/>
      <c r="W37" s="36"/>
      <c r="X37" s="36"/>
      <c r="Y37" s="36"/>
      <c r="Z37" s="36"/>
      <c r="AA37" s="36"/>
      <c r="AB37" s="36"/>
      <c r="AC37" s="36"/>
      <c r="AD37" s="36"/>
      <c r="AE37" s="36"/>
    </row>
    <row r="38" spans="1:31" s="2" customFormat="1" ht="14.45" customHeight="1">
      <c r="A38" s="36"/>
      <c r="B38" s="41"/>
      <c r="C38" s="36"/>
      <c r="D38" s="36"/>
      <c r="E38" s="123" t="s">
        <v>49</v>
      </c>
      <c r="F38" s="138">
        <f>ROUND((SUM(BF131:BF292)),  2)</f>
        <v>0</v>
      </c>
      <c r="G38" s="36"/>
      <c r="H38" s="36"/>
      <c r="I38" s="139">
        <v>0.15</v>
      </c>
      <c r="J38" s="138">
        <f>ROUND(((SUM(BF131:BF292))*I38),  2)</f>
        <v>0</v>
      </c>
      <c r="K38" s="36"/>
      <c r="L38" s="53"/>
      <c r="S38" s="36"/>
      <c r="T38" s="36"/>
      <c r="U38" s="36"/>
      <c r="V38" s="36"/>
      <c r="W38" s="36"/>
      <c r="X38" s="36"/>
      <c r="Y38" s="36"/>
      <c r="Z38" s="36"/>
      <c r="AA38" s="36"/>
      <c r="AB38" s="36"/>
      <c r="AC38" s="36"/>
      <c r="AD38" s="36"/>
      <c r="AE38" s="36"/>
    </row>
    <row r="39" spans="1:31" s="2" customFormat="1" ht="14.45" hidden="1" customHeight="1">
      <c r="A39" s="36"/>
      <c r="B39" s="41"/>
      <c r="C39" s="36"/>
      <c r="D39" s="36"/>
      <c r="E39" s="123" t="s">
        <v>50</v>
      </c>
      <c r="F39" s="138">
        <f>ROUND((SUM(BG131:BG292)),  2)</f>
        <v>0</v>
      </c>
      <c r="G39" s="36"/>
      <c r="H39" s="36"/>
      <c r="I39" s="139">
        <v>0.21</v>
      </c>
      <c r="J39" s="138">
        <f>0</f>
        <v>0</v>
      </c>
      <c r="K39" s="36"/>
      <c r="L39" s="53"/>
      <c r="S39" s="36"/>
      <c r="T39" s="36"/>
      <c r="U39" s="36"/>
      <c r="V39" s="36"/>
      <c r="W39" s="36"/>
      <c r="X39" s="36"/>
      <c r="Y39" s="36"/>
      <c r="Z39" s="36"/>
      <c r="AA39" s="36"/>
      <c r="AB39" s="36"/>
      <c r="AC39" s="36"/>
      <c r="AD39" s="36"/>
      <c r="AE39" s="36"/>
    </row>
    <row r="40" spans="1:31" s="2" customFormat="1" ht="14.45" hidden="1" customHeight="1">
      <c r="A40" s="36"/>
      <c r="B40" s="41"/>
      <c r="C40" s="36"/>
      <c r="D40" s="36"/>
      <c r="E40" s="123" t="s">
        <v>51</v>
      </c>
      <c r="F40" s="138">
        <f>ROUND((SUM(BH131:BH292)),  2)</f>
        <v>0</v>
      </c>
      <c r="G40" s="36"/>
      <c r="H40" s="36"/>
      <c r="I40" s="139">
        <v>0.15</v>
      </c>
      <c r="J40" s="138">
        <f>0</f>
        <v>0</v>
      </c>
      <c r="K40" s="36"/>
      <c r="L40" s="53"/>
      <c r="S40" s="36"/>
      <c r="T40" s="36"/>
      <c r="U40" s="36"/>
      <c r="V40" s="36"/>
      <c r="W40" s="36"/>
      <c r="X40" s="36"/>
      <c r="Y40" s="36"/>
      <c r="Z40" s="36"/>
      <c r="AA40" s="36"/>
      <c r="AB40" s="36"/>
      <c r="AC40" s="36"/>
      <c r="AD40" s="36"/>
      <c r="AE40" s="36"/>
    </row>
    <row r="41" spans="1:31" s="2" customFormat="1" ht="14.45" hidden="1" customHeight="1">
      <c r="A41" s="36"/>
      <c r="B41" s="41"/>
      <c r="C41" s="36"/>
      <c r="D41" s="36"/>
      <c r="E41" s="123" t="s">
        <v>52</v>
      </c>
      <c r="F41" s="138">
        <f>ROUND((SUM(BI131:BI292)),  2)</f>
        <v>0</v>
      </c>
      <c r="G41" s="36"/>
      <c r="H41" s="36"/>
      <c r="I41" s="139">
        <v>0</v>
      </c>
      <c r="J41" s="138">
        <f>0</f>
        <v>0</v>
      </c>
      <c r="K41" s="36"/>
      <c r="L41" s="53"/>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124"/>
      <c r="J42" s="36"/>
      <c r="K42" s="36"/>
      <c r="L42" s="53"/>
      <c r="S42" s="36"/>
      <c r="T42" s="36"/>
      <c r="U42" s="36"/>
      <c r="V42" s="36"/>
      <c r="W42" s="36"/>
      <c r="X42" s="36"/>
      <c r="Y42" s="36"/>
      <c r="Z42" s="36"/>
      <c r="AA42" s="36"/>
      <c r="AB42" s="36"/>
      <c r="AC42" s="36"/>
      <c r="AD42" s="36"/>
      <c r="AE42" s="36"/>
    </row>
    <row r="43" spans="1:31" s="2" customFormat="1" ht="25.35" customHeight="1">
      <c r="A43" s="36"/>
      <c r="B43" s="41"/>
      <c r="C43" s="140"/>
      <c r="D43" s="141" t="s">
        <v>53</v>
      </c>
      <c r="E43" s="142"/>
      <c r="F43" s="142"/>
      <c r="G43" s="143" t="s">
        <v>54</v>
      </c>
      <c r="H43" s="144" t="s">
        <v>55</v>
      </c>
      <c r="I43" s="145"/>
      <c r="J43" s="146">
        <f>SUM(J34:J41)</f>
        <v>0</v>
      </c>
      <c r="K43" s="147"/>
      <c r="L43" s="53"/>
      <c r="S43" s="36"/>
      <c r="T43" s="36"/>
      <c r="U43" s="36"/>
      <c r="V43" s="36"/>
      <c r="W43" s="36"/>
      <c r="X43" s="36"/>
      <c r="Y43" s="36"/>
      <c r="Z43" s="36"/>
      <c r="AA43" s="36"/>
      <c r="AB43" s="36"/>
      <c r="AC43" s="36"/>
      <c r="AD43" s="36"/>
      <c r="AE43" s="36"/>
    </row>
    <row r="44" spans="1:31" s="2" customFormat="1" ht="14.45" customHeight="1">
      <c r="A44" s="36"/>
      <c r="B44" s="41"/>
      <c r="C44" s="36"/>
      <c r="D44" s="36"/>
      <c r="E44" s="36"/>
      <c r="F44" s="36"/>
      <c r="G44" s="36"/>
      <c r="H44" s="36"/>
      <c r="I44" s="124"/>
      <c r="J44" s="36"/>
      <c r="K44" s="36"/>
      <c r="L44" s="53"/>
      <c r="S44" s="36"/>
      <c r="T44" s="36"/>
      <c r="U44" s="36"/>
      <c r="V44" s="36"/>
      <c r="W44" s="36"/>
      <c r="X44" s="36"/>
      <c r="Y44" s="36"/>
      <c r="Z44" s="36"/>
      <c r="AA44" s="36"/>
      <c r="AB44" s="36"/>
      <c r="AC44" s="36"/>
      <c r="AD44" s="36"/>
      <c r="AE44" s="36"/>
    </row>
    <row r="45" spans="1:31" s="1" customFormat="1" ht="14.45" customHeight="1">
      <c r="B45" s="21"/>
      <c r="I45" s="117"/>
      <c r="L45" s="21"/>
    </row>
    <row r="46" spans="1:31" s="1" customFormat="1" ht="14.45" customHeight="1">
      <c r="B46" s="21"/>
      <c r="I46" s="117"/>
      <c r="L46" s="21"/>
    </row>
    <row r="47" spans="1:31" s="1" customFormat="1" ht="14.45" customHeight="1">
      <c r="B47" s="21"/>
      <c r="I47" s="117"/>
      <c r="L47" s="21"/>
    </row>
    <row r="48" spans="1:31" s="1" customFormat="1" ht="14.45" customHeight="1">
      <c r="B48" s="21"/>
      <c r="I48" s="117"/>
      <c r="L48" s="21"/>
    </row>
    <row r="49" spans="1:31" s="1" customFormat="1" ht="14.45" customHeight="1">
      <c r="B49" s="21"/>
      <c r="I49" s="117"/>
      <c r="L49" s="21"/>
    </row>
    <row r="50" spans="1:31" s="2" customFormat="1" ht="14.45" customHeight="1">
      <c r="B50" s="53"/>
      <c r="D50" s="148" t="s">
        <v>56</v>
      </c>
      <c r="E50" s="149"/>
      <c r="F50" s="149"/>
      <c r="G50" s="148" t="s">
        <v>57</v>
      </c>
      <c r="H50" s="149"/>
      <c r="I50" s="150"/>
      <c r="J50" s="149"/>
      <c r="K50" s="149"/>
      <c r="L50" s="53"/>
    </row>
    <row r="51" spans="1:31">
      <c r="B51" s="21"/>
      <c r="L51" s="21"/>
    </row>
    <row r="52" spans="1:31">
      <c r="B52" s="21"/>
      <c r="L52" s="21"/>
    </row>
    <row r="53" spans="1:31">
      <c r="B53" s="21"/>
      <c r="L53" s="21"/>
    </row>
    <row r="54" spans="1:31">
      <c r="B54" s="21"/>
      <c r="L54" s="21"/>
    </row>
    <row r="55" spans="1:31">
      <c r="B55" s="21"/>
      <c r="L55" s="21"/>
    </row>
    <row r="56" spans="1:31">
      <c r="B56" s="21"/>
      <c r="L56" s="21"/>
    </row>
    <row r="57" spans="1:31">
      <c r="B57" s="21"/>
      <c r="L57" s="21"/>
    </row>
    <row r="58" spans="1:31">
      <c r="B58" s="21"/>
      <c r="L58" s="21"/>
    </row>
    <row r="59" spans="1:31">
      <c r="B59" s="21"/>
      <c r="L59" s="21"/>
    </row>
    <row r="60" spans="1:31">
      <c r="B60" s="21"/>
      <c r="L60" s="21"/>
    </row>
    <row r="61" spans="1:31" s="2" customFormat="1" ht="12.75">
      <c r="A61" s="36"/>
      <c r="B61" s="41"/>
      <c r="C61" s="36"/>
      <c r="D61" s="151" t="s">
        <v>58</v>
      </c>
      <c r="E61" s="152"/>
      <c r="F61" s="153" t="s">
        <v>59</v>
      </c>
      <c r="G61" s="151" t="s">
        <v>58</v>
      </c>
      <c r="H61" s="152"/>
      <c r="I61" s="154"/>
      <c r="J61" s="155" t="s">
        <v>59</v>
      </c>
      <c r="K61" s="152"/>
      <c r="L61" s="53"/>
      <c r="S61" s="36"/>
      <c r="T61" s="36"/>
      <c r="U61" s="36"/>
      <c r="V61" s="36"/>
      <c r="W61" s="36"/>
      <c r="X61" s="36"/>
      <c r="Y61" s="36"/>
      <c r="Z61" s="36"/>
      <c r="AA61" s="36"/>
      <c r="AB61" s="36"/>
      <c r="AC61" s="36"/>
      <c r="AD61" s="36"/>
      <c r="AE61" s="36"/>
    </row>
    <row r="62" spans="1:31">
      <c r="B62" s="21"/>
      <c r="L62" s="21"/>
    </row>
    <row r="63" spans="1:31">
      <c r="B63" s="21"/>
      <c r="L63" s="21"/>
    </row>
    <row r="64" spans="1:31">
      <c r="B64" s="21"/>
      <c r="L64" s="21"/>
    </row>
    <row r="65" spans="1:31" s="2" customFormat="1" ht="12.75">
      <c r="A65" s="36"/>
      <c r="B65" s="41"/>
      <c r="C65" s="36"/>
      <c r="D65" s="148" t="s">
        <v>60</v>
      </c>
      <c r="E65" s="156"/>
      <c r="F65" s="156"/>
      <c r="G65" s="148" t="s">
        <v>61</v>
      </c>
      <c r="H65" s="156"/>
      <c r="I65" s="157"/>
      <c r="J65" s="156"/>
      <c r="K65" s="156"/>
      <c r="L65" s="53"/>
      <c r="S65" s="36"/>
      <c r="T65" s="36"/>
      <c r="U65" s="36"/>
      <c r="V65" s="36"/>
      <c r="W65" s="36"/>
      <c r="X65" s="36"/>
      <c r="Y65" s="36"/>
      <c r="Z65" s="36"/>
      <c r="AA65" s="36"/>
      <c r="AB65" s="36"/>
      <c r="AC65" s="36"/>
      <c r="AD65" s="36"/>
      <c r="AE65" s="36"/>
    </row>
    <row r="66" spans="1:31">
      <c r="B66" s="21"/>
      <c r="L66" s="21"/>
    </row>
    <row r="67" spans="1:31">
      <c r="B67" s="21"/>
      <c r="L67" s="21"/>
    </row>
    <row r="68" spans="1:31">
      <c r="B68" s="21"/>
      <c r="L68" s="21"/>
    </row>
    <row r="69" spans="1:31">
      <c r="B69" s="21"/>
      <c r="L69" s="21"/>
    </row>
    <row r="70" spans="1:31">
      <c r="B70" s="21"/>
      <c r="L70" s="21"/>
    </row>
    <row r="71" spans="1:31">
      <c r="B71" s="21"/>
      <c r="L71" s="21"/>
    </row>
    <row r="72" spans="1:31">
      <c r="B72" s="21"/>
      <c r="L72" s="21"/>
    </row>
    <row r="73" spans="1:31">
      <c r="B73" s="21"/>
      <c r="L73" s="21"/>
    </row>
    <row r="74" spans="1:31">
      <c r="B74" s="21"/>
      <c r="L74" s="21"/>
    </row>
    <row r="75" spans="1:31">
      <c r="B75" s="21"/>
      <c r="L75" s="21"/>
    </row>
    <row r="76" spans="1:31" s="2" customFormat="1" ht="12.75">
      <c r="A76" s="36"/>
      <c r="B76" s="41"/>
      <c r="C76" s="36"/>
      <c r="D76" s="151" t="s">
        <v>58</v>
      </c>
      <c r="E76" s="152"/>
      <c r="F76" s="153" t="s">
        <v>59</v>
      </c>
      <c r="G76" s="151" t="s">
        <v>58</v>
      </c>
      <c r="H76" s="152"/>
      <c r="I76" s="154"/>
      <c r="J76" s="155" t="s">
        <v>59</v>
      </c>
      <c r="K76" s="152"/>
      <c r="L76" s="53"/>
      <c r="S76" s="36"/>
      <c r="T76" s="36"/>
      <c r="U76" s="36"/>
      <c r="V76" s="36"/>
      <c r="W76" s="36"/>
      <c r="X76" s="36"/>
      <c r="Y76" s="36"/>
      <c r="Z76" s="36"/>
      <c r="AA76" s="36"/>
      <c r="AB76" s="36"/>
      <c r="AC76" s="36"/>
      <c r="AD76" s="36"/>
      <c r="AE76" s="36"/>
    </row>
    <row r="77" spans="1:31" s="2" customFormat="1" ht="14.45" customHeight="1">
      <c r="A77" s="36"/>
      <c r="B77" s="158"/>
      <c r="C77" s="159"/>
      <c r="D77" s="159"/>
      <c r="E77" s="159"/>
      <c r="F77" s="159"/>
      <c r="G77" s="159"/>
      <c r="H77" s="159"/>
      <c r="I77" s="160"/>
      <c r="J77" s="159"/>
      <c r="K77" s="159"/>
      <c r="L77" s="53"/>
      <c r="S77" s="36"/>
      <c r="T77" s="36"/>
      <c r="U77" s="36"/>
      <c r="V77" s="36"/>
      <c r="W77" s="36"/>
      <c r="X77" s="36"/>
      <c r="Y77" s="36"/>
      <c r="Z77" s="36"/>
      <c r="AA77" s="36"/>
      <c r="AB77" s="36"/>
      <c r="AC77" s="36"/>
      <c r="AD77" s="36"/>
      <c r="AE77" s="36"/>
    </row>
    <row r="81" spans="1:31" s="2" customFormat="1" ht="6.95" customHeight="1">
      <c r="A81" s="36"/>
      <c r="B81" s="161"/>
      <c r="C81" s="162"/>
      <c r="D81" s="162"/>
      <c r="E81" s="162"/>
      <c r="F81" s="162"/>
      <c r="G81" s="162"/>
      <c r="H81" s="162"/>
      <c r="I81" s="163"/>
      <c r="J81" s="162"/>
      <c r="K81" s="162"/>
      <c r="L81" s="53"/>
      <c r="S81" s="36"/>
      <c r="T81" s="36"/>
      <c r="U81" s="36"/>
      <c r="V81" s="36"/>
      <c r="W81" s="36"/>
      <c r="X81" s="36"/>
      <c r="Y81" s="36"/>
      <c r="Z81" s="36"/>
      <c r="AA81" s="36"/>
      <c r="AB81" s="36"/>
      <c r="AC81" s="36"/>
      <c r="AD81" s="36"/>
      <c r="AE81" s="36"/>
    </row>
    <row r="82" spans="1:31" s="2" customFormat="1" ht="24.95" customHeight="1">
      <c r="A82" s="36"/>
      <c r="B82" s="37"/>
      <c r="C82" s="24" t="s">
        <v>370</v>
      </c>
      <c r="D82" s="38"/>
      <c r="E82" s="38"/>
      <c r="F82" s="38"/>
      <c r="G82" s="38"/>
      <c r="H82" s="38"/>
      <c r="I82" s="124"/>
      <c r="J82" s="38"/>
      <c r="K82" s="38"/>
      <c r="L82" s="53"/>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124"/>
      <c r="J83" s="38"/>
      <c r="K83" s="38"/>
      <c r="L83" s="53"/>
      <c r="S83" s="36"/>
      <c r="T83" s="36"/>
      <c r="U83" s="36"/>
      <c r="V83" s="36"/>
      <c r="W83" s="36"/>
      <c r="X83" s="36"/>
      <c r="Y83" s="36"/>
      <c r="Z83" s="36"/>
      <c r="AA83" s="36"/>
      <c r="AB83" s="36"/>
      <c r="AC83" s="36"/>
      <c r="AD83" s="36"/>
      <c r="AE83" s="36"/>
    </row>
    <row r="84" spans="1:31" s="2" customFormat="1" ht="12" customHeight="1">
      <c r="A84" s="36"/>
      <c r="B84" s="37"/>
      <c r="C84" s="30" t="s">
        <v>16</v>
      </c>
      <c r="D84" s="38"/>
      <c r="E84" s="38"/>
      <c r="F84" s="38"/>
      <c r="G84" s="38"/>
      <c r="H84" s="38"/>
      <c r="I84" s="124"/>
      <c r="J84" s="38"/>
      <c r="K84" s="38"/>
      <c r="L84" s="53"/>
      <c r="S84" s="36"/>
      <c r="T84" s="36"/>
      <c r="U84" s="36"/>
      <c r="V84" s="36"/>
      <c r="W84" s="36"/>
      <c r="X84" s="36"/>
      <c r="Y84" s="36"/>
      <c r="Z84" s="36"/>
      <c r="AA84" s="36"/>
      <c r="AB84" s="36"/>
      <c r="AC84" s="36"/>
      <c r="AD84" s="36"/>
      <c r="AE84" s="36"/>
    </row>
    <row r="85" spans="1:31" s="2" customFormat="1" ht="23.25" customHeight="1">
      <c r="A85" s="36"/>
      <c r="B85" s="37"/>
      <c r="C85" s="38"/>
      <c r="D85" s="38"/>
      <c r="E85" s="344" t="str">
        <f>E7</f>
        <v>NNP Moravská Třebová, výstavba nového objektu nemocnice a výjezdové základny ZZS PAK</v>
      </c>
      <c r="F85" s="345"/>
      <c r="G85" s="345"/>
      <c r="H85" s="345"/>
      <c r="I85" s="124"/>
      <c r="J85" s="38"/>
      <c r="K85" s="38"/>
      <c r="L85" s="53"/>
      <c r="S85" s="36"/>
      <c r="T85" s="36"/>
      <c r="U85" s="36"/>
      <c r="V85" s="36"/>
      <c r="W85" s="36"/>
      <c r="X85" s="36"/>
      <c r="Y85" s="36"/>
      <c r="Z85" s="36"/>
      <c r="AA85" s="36"/>
      <c r="AB85" s="36"/>
      <c r="AC85" s="36"/>
      <c r="AD85" s="36"/>
      <c r="AE85" s="36"/>
    </row>
    <row r="86" spans="1:31" s="1" customFormat="1" ht="12" customHeight="1">
      <c r="B86" s="22"/>
      <c r="C86" s="30" t="s">
        <v>368</v>
      </c>
      <c r="D86" s="23"/>
      <c r="E86" s="23"/>
      <c r="F86" s="23"/>
      <c r="G86" s="23"/>
      <c r="H86" s="23"/>
      <c r="I86" s="117"/>
      <c r="J86" s="23"/>
      <c r="K86" s="23"/>
      <c r="L86" s="21"/>
    </row>
    <row r="87" spans="1:31" s="1" customFormat="1" ht="16.5" customHeight="1">
      <c r="B87" s="22"/>
      <c r="C87" s="23"/>
      <c r="D87" s="23"/>
      <c r="E87" s="344" t="s">
        <v>9228</v>
      </c>
      <c r="F87" s="309"/>
      <c r="G87" s="309"/>
      <c r="H87" s="309"/>
      <c r="I87" s="117"/>
      <c r="J87" s="23"/>
      <c r="K87" s="23"/>
      <c r="L87" s="21"/>
    </row>
    <row r="88" spans="1:31" s="1" customFormat="1" ht="12" customHeight="1">
      <c r="B88" s="22"/>
      <c r="C88" s="30" t="s">
        <v>556</v>
      </c>
      <c r="D88" s="23"/>
      <c r="E88" s="23"/>
      <c r="F88" s="23"/>
      <c r="G88" s="23"/>
      <c r="H88" s="23"/>
      <c r="I88" s="117"/>
      <c r="J88" s="23"/>
      <c r="K88" s="23"/>
      <c r="L88" s="21"/>
    </row>
    <row r="89" spans="1:31" s="2" customFormat="1" ht="16.5" customHeight="1">
      <c r="A89" s="36"/>
      <c r="B89" s="37"/>
      <c r="C89" s="38"/>
      <c r="D89" s="38"/>
      <c r="E89" s="353" t="s">
        <v>9301</v>
      </c>
      <c r="F89" s="343"/>
      <c r="G89" s="343"/>
      <c r="H89" s="343"/>
      <c r="I89" s="124"/>
      <c r="J89" s="38"/>
      <c r="K89" s="38"/>
      <c r="L89" s="53"/>
      <c r="S89" s="36"/>
      <c r="T89" s="36"/>
      <c r="U89" s="36"/>
      <c r="V89" s="36"/>
      <c r="W89" s="36"/>
      <c r="X89" s="36"/>
      <c r="Y89" s="36"/>
      <c r="Z89" s="36"/>
      <c r="AA89" s="36"/>
      <c r="AB89" s="36"/>
      <c r="AC89" s="36"/>
      <c r="AD89" s="36"/>
      <c r="AE89" s="36"/>
    </row>
    <row r="90" spans="1:31" s="2" customFormat="1" ht="12" customHeight="1">
      <c r="A90" s="36"/>
      <c r="B90" s="37"/>
      <c r="C90" s="30" t="s">
        <v>4353</v>
      </c>
      <c r="D90" s="38"/>
      <c r="E90" s="38"/>
      <c r="F90" s="38"/>
      <c r="G90" s="38"/>
      <c r="H90" s="38"/>
      <c r="I90" s="124"/>
      <c r="J90" s="38"/>
      <c r="K90" s="38"/>
      <c r="L90" s="53"/>
      <c r="S90" s="36"/>
      <c r="T90" s="36"/>
      <c r="U90" s="36"/>
      <c r="V90" s="36"/>
      <c r="W90" s="36"/>
      <c r="X90" s="36"/>
      <c r="Y90" s="36"/>
      <c r="Z90" s="36"/>
      <c r="AA90" s="36"/>
      <c r="AB90" s="36"/>
      <c r="AC90" s="36"/>
      <c r="AD90" s="36"/>
      <c r="AE90" s="36"/>
    </row>
    <row r="91" spans="1:31" s="2" customFormat="1" ht="16.5" customHeight="1">
      <c r="A91" s="36"/>
      <c r="B91" s="37"/>
      <c r="C91" s="38"/>
      <c r="D91" s="38"/>
      <c r="E91" s="323" t="str">
        <f>E13</f>
        <v>SO 602.4 - Chodníky v ul. Školní</v>
      </c>
      <c r="F91" s="343"/>
      <c r="G91" s="343"/>
      <c r="H91" s="343"/>
      <c r="I91" s="124"/>
      <c r="J91" s="38"/>
      <c r="K91" s="38"/>
      <c r="L91" s="53"/>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124"/>
      <c r="J92" s="38"/>
      <c r="K92" s="38"/>
      <c r="L92" s="53"/>
      <c r="S92" s="36"/>
      <c r="T92" s="36"/>
      <c r="U92" s="36"/>
      <c r="V92" s="36"/>
      <c r="W92" s="36"/>
      <c r="X92" s="36"/>
      <c r="Y92" s="36"/>
      <c r="Z92" s="36"/>
      <c r="AA92" s="36"/>
      <c r="AB92" s="36"/>
      <c r="AC92" s="36"/>
      <c r="AD92" s="36"/>
      <c r="AE92" s="36"/>
    </row>
    <row r="93" spans="1:31" s="2" customFormat="1" ht="12" customHeight="1">
      <c r="A93" s="36"/>
      <c r="B93" s="37"/>
      <c r="C93" s="30" t="s">
        <v>22</v>
      </c>
      <c r="D93" s="38"/>
      <c r="E93" s="38"/>
      <c r="F93" s="28" t="str">
        <f>F16</f>
        <v>Moravská Třebová</v>
      </c>
      <c r="G93" s="38"/>
      <c r="H93" s="38"/>
      <c r="I93" s="125" t="s">
        <v>24</v>
      </c>
      <c r="J93" s="68" t="str">
        <f>IF(J16="","",J16)</f>
        <v>18. 5. 2020</v>
      </c>
      <c r="K93" s="38"/>
      <c r="L93" s="53"/>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124"/>
      <c r="J94" s="38"/>
      <c r="K94" s="38"/>
      <c r="L94" s="53"/>
      <c r="S94" s="36"/>
      <c r="T94" s="36"/>
      <c r="U94" s="36"/>
      <c r="V94" s="36"/>
      <c r="W94" s="36"/>
      <c r="X94" s="36"/>
      <c r="Y94" s="36"/>
      <c r="Z94" s="36"/>
      <c r="AA94" s="36"/>
      <c r="AB94" s="36"/>
      <c r="AC94" s="36"/>
      <c r="AD94" s="36"/>
      <c r="AE94" s="36"/>
    </row>
    <row r="95" spans="1:31" s="2" customFormat="1" ht="25.7" customHeight="1">
      <c r="A95" s="36"/>
      <c r="B95" s="37"/>
      <c r="C95" s="30" t="s">
        <v>30</v>
      </c>
      <c r="D95" s="38"/>
      <c r="E95" s="38"/>
      <c r="F95" s="28" t="str">
        <f>E19</f>
        <v>Statutární město Moravská Třebová</v>
      </c>
      <c r="G95" s="38"/>
      <c r="H95" s="38"/>
      <c r="I95" s="125" t="s">
        <v>36</v>
      </c>
      <c r="J95" s="34" t="str">
        <f>E25</f>
        <v>SIEBERT + TALAŠ, spol. s r.o.</v>
      </c>
      <c r="K95" s="38"/>
      <c r="L95" s="53"/>
      <c r="S95" s="36"/>
      <c r="T95" s="36"/>
      <c r="U95" s="36"/>
      <c r="V95" s="36"/>
      <c r="W95" s="36"/>
      <c r="X95" s="36"/>
      <c r="Y95" s="36"/>
      <c r="Z95" s="36"/>
      <c r="AA95" s="36"/>
      <c r="AB95" s="36"/>
      <c r="AC95" s="36"/>
      <c r="AD95" s="36"/>
      <c r="AE95" s="36"/>
    </row>
    <row r="96" spans="1:31" s="2" customFormat="1" ht="15.2" customHeight="1">
      <c r="A96" s="36"/>
      <c r="B96" s="37"/>
      <c r="C96" s="30" t="s">
        <v>34</v>
      </c>
      <c r="D96" s="38"/>
      <c r="E96" s="38"/>
      <c r="F96" s="28" t="str">
        <f>IF(E22="","",E22)</f>
        <v>Vyplň údaj</v>
      </c>
      <c r="G96" s="38"/>
      <c r="H96" s="38"/>
      <c r="I96" s="125" t="s">
        <v>39</v>
      </c>
      <c r="J96" s="34" t="str">
        <f>E28</f>
        <v xml:space="preserve"> </v>
      </c>
      <c r="K96" s="38"/>
      <c r="L96" s="53"/>
      <c r="S96" s="36"/>
      <c r="T96" s="36"/>
      <c r="U96" s="36"/>
      <c r="V96" s="36"/>
      <c r="W96" s="36"/>
      <c r="X96" s="36"/>
      <c r="Y96" s="36"/>
      <c r="Z96" s="36"/>
      <c r="AA96" s="36"/>
      <c r="AB96" s="36"/>
      <c r="AC96" s="36"/>
      <c r="AD96" s="36"/>
      <c r="AE96" s="36"/>
    </row>
    <row r="97" spans="1:47" s="2" customFormat="1" ht="10.35" customHeight="1">
      <c r="A97" s="36"/>
      <c r="B97" s="37"/>
      <c r="C97" s="38"/>
      <c r="D97" s="38"/>
      <c r="E97" s="38"/>
      <c r="F97" s="38"/>
      <c r="G97" s="38"/>
      <c r="H97" s="38"/>
      <c r="I97" s="124"/>
      <c r="J97" s="38"/>
      <c r="K97" s="38"/>
      <c r="L97" s="53"/>
      <c r="S97" s="36"/>
      <c r="T97" s="36"/>
      <c r="U97" s="36"/>
      <c r="V97" s="36"/>
      <c r="W97" s="36"/>
      <c r="X97" s="36"/>
      <c r="Y97" s="36"/>
      <c r="Z97" s="36"/>
      <c r="AA97" s="36"/>
      <c r="AB97" s="36"/>
      <c r="AC97" s="36"/>
      <c r="AD97" s="36"/>
      <c r="AE97" s="36"/>
    </row>
    <row r="98" spans="1:47" s="2" customFormat="1" ht="29.25" customHeight="1">
      <c r="A98" s="36"/>
      <c r="B98" s="37"/>
      <c r="C98" s="164" t="s">
        <v>371</v>
      </c>
      <c r="D98" s="165"/>
      <c r="E98" s="165"/>
      <c r="F98" s="165"/>
      <c r="G98" s="165"/>
      <c r="H98" s="165"/>
      <c r="I98" s="166"/>
      <c r="J98" s="167" t="s">
        <v>372</v>
      </c>
      <c r="K98" s="165"/>
      <c r="L98" s="53"/>
      <c r="S98" s="36"/>
      <c r="T98" s="36"/>
      <c r="U98" s="36"/>
      <c r="V98" s="36"/>
      <c r="W98" s="36"/>
      <c r="X98" s="36"/>
      <c r="Y98" s="36"/>
      <c r="Z98" s="36"/>
      <c r="AA98" s="36"/>
      <c r="AB98" s="36"/>
      <c r="AC98" s="36"/>
      <c r="AD98" s="36"/>
      <c r="AE98" s="36"/>
    </row>
    <row r="99" spans="1:47" s="2" customFormat="1" ht="10.35" customHeight="1">
      <c r="A99" s="36"/>
      <c r="B99" s="37"/>
      <c r="C99" s="38"/>
      <c r="D99" s="38"/>
      <c r="E99" s="38"/>
      <c r="F99" s="38"/>
      <c r="G99" s="38"/>
      <c r="H99" s="38"/>
      <c r="I99" s="124"/>
      <c r="J99" s="38"/>
      <c r="K99" s="38"/>
      <c r="L99" s="53"/>
      <c r="S99" s="36"/>
      <c r="T99" s="36"/>
      <c r="U99" s="36"/>
      <c r="V99" s="36"/>
      <c r="W99" s="36"/>
      <c r="X99" s="36"/>
      <c r="Y99" s="36"/>
      <c r="Z99" s="36"/>
      <c r="AA99" s="36"/>
      <c r="AB99" s="36"/>
      <c r="AC99" s="36"/>
      <c r="AD99" s="36"/>
      <c r="AE99" s="36"/>
    </row>
    <row r="100" spans="1:47" s="2" customFormat="1" ht="22.9" customHeight="1">
      <c r="A100" s="36"/>
      <c r="B100" s="37"/>
      <c r="C100" s="168" t="s">
        <v>373</v>
      </c>
      <c r="D100" s="38"/>
      <c r="E100" s="38"/>
      <c r="F100" s="38"/>
      <c r="G100" s="38"/>
      <c r="H100" s="38"/>
      <c r="I100" s="124"/>
      <c r="J100" s="86">
        <f>J131</f>
        <v>0</v>
      </c>
      <c r="K100" s="38"/>
      <c r="L100" s="53"/>
      <c r="S100" s="36"/>
      <c r="T100" s="36"/>
      <c r="U100" s="36"/>
      <c r="V100" s="36"/>
      <c r="W100" s="36"/>
      <c r="X100" s="36"/>
      <c r="Y100" s="36"/>
      <c r="Z100" s="36"/>
      <c r="AA100" s="36"/>
      <c r="AB100" s="36"/>
      <c r="AC100" s="36"/>
      <c r="AD100" s="36"/>
      <c r="AE100" s="36"/>
      <c r="AU100" s="18" t="s">
        <v>374</v>
      </c>
    </row>
    <row r="101" spans="1:47" s="9" customFormat="1" ht="24.95" customHeight="1">
      <c r="B101" s="169"/>
      <c r="C101" s="170"/>
      <c r="D101" s="171" t="s">
        <v>452</v>
      </c>
      <c r="E101" s="172"/>
      <c r="F101" s="172"/>
      <c r="G101" s="172"/>
      <c r="H101" s="172"/>
      <c r="I101" s="173"/>
      <c r="J101" s="174">
        <f>J132</f>
        <v>0</v>
      </c>
      <c r="K101" s="170"/>
      <c r="L101" s="175"/>
    </row>
    <row r="102" spans="1:47" s="10" customFormat="1" ht="19.899999999999999" customHeight="1">
      <c r="B102" s="176"/>
      <c r="C102" s="106"/>
      <c r="D102" s="177" t="s">
        <v>453</v>
      </c>
      <c r="E102" s="178"/>
      <c r="F102" s="178"/>
      <c r="G102" s="178"/>
      <c r="H102" s="178"/>
      <c r="I102" s="179"/>
      <c r="J102" s="180">
        <f>J133</f>
        <v>0</v>
      </c>
      <c r="K102" s="106"/>
      <c r="L102" s="181"/>
    </row>
    <row r="103" spans="1:47" s="10" customFormat="1" ht="19.899999999999999" customHeight="1">
      <c r="B103" s="176"/>
      <c r="C103" s="106"/>
      <c r="D103" s="177" t="s">
        <v>558</v>
      </c>
      <c r="E103" s="178"/>
      <c r="F103" s="178"/>
      <c r="G103" s="178"/>
      <c r="H103" s="178"/>
      <c r="I103" s="179"/>
      <c r="J103" s="180">
        <f>J187</f>
        <v>0</v>
      </c>
      <c r="K103" s="106"/>
      <c r="L103" s="181"/>
    </row>
    <row r="104" spans="1:47" s="10" customFormat="1" ht="19.899999999999999" customHeight="1">
      <c r="B104" s="176"/>
      <c r="C104" s="106"/>
      <c r="D104" s="177" t="s">
        <v>7591</v>
      </c>
      <c r="E104" s="178"/>
      <c r="F104" s="178"/>
      <c r="G104" s="178"/>
      <c r="H104" s="178"/>
      <c r="I104" s="179"/>
      <c r="J104" s="180">
        <f>J193</f>
        <v>0</v>
      </c>
      <c r="K104" s="106"/>
      <c r="L104" s="181"/>
    </row>
    <row r="105" spans="1:47" s="10" customFormat="1" ht="19.899999999999999" customHeight="1">
      <c r="B105" s="176"/>
      <c r="C105" s="106"/>
      <c r="D105" s="177" t="s">
        <v>454</v>
      </c>
      <c r="E105" s="178"/>
      <c r="F105" s="178"/>
      <c r="G105" s="178"/>
      <c r="H105" s="178"/>
      <c r="I105" s="179"/>
      <c r="J105" s="180">
        <f>J252</f>
        <v>0</v>
      </c>
      <c r="K105" s="106"/>
      <c r="L105" s="181"/>
    </row>
    <row r="106" spans="1:47" s="10" customFormat="1" ht="19.899999999999999" customHeight="1">
      <c r="B106" s="176"/>
      <c r="C106" s="106"/>
      <c r="D106" s="177" t="s">
        <v>455</v>
      </c>
      <c r="E106" s="178"/>
      <c r="F106" s="178"/>
      <c r="G106" s="178"/>
      <c r="H106" s="178"/>
      <c r="I106" s="179"/>
      <c r="J106" s="180">
        <f>J283</f>
        <v>0</v>
      </c>
      <c r="K106" s="106"/>
      <c r="L106" s="181"/>
    </row>
    <row r="107" spans="1:47" s="10" customFormat="1" ht="19.899999999999999" customHeight="1">
      <c r="B107" s="176"/>
      <c r="C107" s="106"/>
      <c r="D107" s="177" t="s">
        <v>562</v>
      </c>
      <c r="E107" s="178"/>
      <c r="F107" s="178"/>
      <c r="G107" s="178"/>
      <c r="H107" s="178"/>
      <c r="I107" s="179"/>
      <c r="J107" s="180">
        <f>J291</f>
        <v>0</v>
      </c>
      <c r="K107" s="106"/>
      <c r="L107" s="181"/>
    </row>
    <row r="108" spans="1:47" s="2" customFormat="1" ht="21.75" customHeight="1">
      <c r="A108" s="36"/>
      <c r="B108" s="37"/>
      <c r="C108" s="38"/>
      <c r="D108" s="38"/>
      <c r="E108" s="38"/>
      <c r="F108" s="38"/>
      <c r="G108" s="38"/>
      <c r="H108" s="38"/>
      <c r="I108" s="124"/>
      <c r="J108" s="38"/>
      <c r="K108" s="38"/>
      <c r="L108" s="53"/>
      <c r="S108" s="36"/>
      <c r="T108" s="36"/>
      <c r="U108" s="36"/>
      <c r="V108" s="36"/>
      <c r="W108" s="36"/>
      <c r="X108" s="36"/>
      <c r="Y108" s="36"/>
      <c r="Z108" s="36"/>
      <c r="AA108" s="36"/>
      <c r="AB108" s="36"/>
      <c r="AC108" s="36"/>
      <c r="AD108" s="36"/>
      <c r="AE108" s="36"/>
    </row>
    <row r="109" spans="1:47" s="2" customFormat="1" ht="6.95" customHeight="1">
      <c r="A109" s="36"/>
      <c r="B109" s="56"/>
      <c r="C109" s="57"/>
      <c r="D109" s="57"/>
      <c r="E109" s="57"/>
      <c r="F109" s="57"/>
      <c r="G109" s="57"/>
      <c r="H109" s="57"/>
      <c r="I109" s="160"/>
      <c r="J109" s="57"/>
      <c r="K109" s="57"/>
      <c r="L109" s="53"/>
      <c r="S109" s="36"/>
      <c r="T109" s="36"/>
      <c r="U109" s="36"/>
      <c r="V109" s="36"/>
      <c r="W109" s="36"/>
      <c r="X109" s="36"/>
      <c r="Y109" s="36"/>
      <c r="Z109" s="36"/>
      <c r="AA109" s="36"/>
      <c r="AB109" s="36"/>
      <c r="AC109" s="36"/>
      <c r="AD109" s="36"/>
      <c r="AE109" s="36"/>
    </row>
    <row r="113" spans="1:31" s="2" customFormat="1" ht="6.95" customHeight="1">
      <c r="A113" s="36"/>
      <c r="B113" s="58"/>
      <c r="C113" s="59"/>
      <c r="D113" s="59"/>
      <c r="E113" s="59"/>
      <c r="F113" s="59"/>
      <c r="G113" s="59"/>
      <c r="H113" s="59"/>
      <c r="I113" s="163"/>
      <c r="J113" s="59"/>
      <c r="K113" s="59"/>
      <c r="L113" s="53"/>
      <c r="S113" s="36"/>
      <c r="T113" s="36"/>
      <c r="U113" s="36"/>
      <c r="V113" s="36"/>
      <c r="W113" s="36"/>
      <c r="X113" s="36"/>
      <c r="Y113" s="36"/>
      <c r="Z113" s="36"/>
      <c r="AA113" s="36"/>
      <c r="AB113" s="36"/>
      <c r="AC113" s="36"/>
      <c r="AD113" s="36"/>
      <c r="AE113" s="36"/>
    </row>
    <row r="114" spans="1:31" s="2" customFormat="1" ht="24.95" customHeight="1">
      <c r="A114" s="36"/>
      <c r="B114" s="37"/>
      <c r="C114" s="24" t="s">
        <v>383</v>
      </c>
      <c r="D114" s="38"/>
      <c r="E114" s="38"/>
      <c r="F114" s="38"/>
      <c r="G114" s="38"/>
      <c r="H114" s="38"/>
      <c r="I114" s="124"/>
      <c r="J114" s="38"/>
      <c r="K114" s="38"/>
      <c r="L114" s="53"/>
      <c r="S114" s="36"/>
      <c r="T114" s="36"/>
      <c r="U114" s="36"/>
      <c r="V114" s="36"/>
      <c r="W114" s="36"/>
      <c r="X114" s="36"/>
      <c r="Y114" s="36"/>
      <c r="Z114" s="36"/>
      <c r="AA114" s="36"/>
      <c r="AB114" s="36"/>
      <c r="AC114" s="36"/>
      <c r="AD114" s="36"/>
      <c r="AE114" s="36"/>
    </row>
    <row r="115" spans="1:31" s="2" customFormat="1" ht="6.95" customHeight="1">
      <c r="A115" s="36"/>
      <c r="B115" s="37"/>
      <c r="C115" s="38"/>
      <c r="D115" s="38"/>
      <c r="E115" s="38"/>
      <c r="F115" s="38"/>
      <c r="G115" s="38"/>
      <c r="H115" s="38"/>
      <c r="I115" s="124"/>
      <c r="J115" s="38"/>
      <c r="K115" s="38"/>
      <c r="L115" s="53"/>
      <c r="S115" s="36"/>
      <c r="T115" s="36"/>
      <c r="U115" s="36"/>
      <c r="V115" s="36"/>
      <c r="W115" s="36"/>
      <c r="X115" s="36"/>
      <c r="Y115" s="36"/>
      <c r="Z115" s="36"/>
      <c r="AA115" s="36"/>
      <c r="AB115" s="36"/>
      <c r="AC115" s="36"/>
      <c r="AD115" s="36"/>
      <c r="AE115" s="36"/>
    </row>
    <row r="116" spans="1:31" s="2" customFormat="1" ht="12" customHeight="1">
      <c r="A116" s="36"/>
      <c r="B116" s="37"/>
      <c r="C116" s="30" t="s">
        <v>16</v>
      </c>
      <c r="D116" s="38"/>
      <c r="E116" s="38"/>
      <c r="F116" s="38"/>
      <c r="G116" s="38"/>
      <c r="H116" s="38"/>
      <c r="I116" s="124"/>
      <c r="J116" s="38"/>
      <c r="K116" s="38"/>
      <c r="L116" s="53"/>
      <c r="S116" s="36"/>
      <c r="T116" s="36"/>
      <c r="U116" s="36"/>
      <c r="V116" s="36"/>
      <c r="W116" s="36"/>
      <c r="X116" s="36"/>
      <c r="Y116" s="36"/>
      <c r="Z116" s="36"/>
      <c r="AA116" s="36"/>
      <c r="AB116" s="36"/>
      <c r="AC116" s="36"/>
      <c r="AD116" s="36"/>
      <c r="AE116" s="36"/>
    </row>
    <row r="117" spans="1:31" s="2" customFormat="1" ht="23.25" customHeight="1">
      <c r="A117" s="36"/>
      <c r="B117" s="37"/>
      <c r="C117" s="38"/>
      <c r="D117" s="38"/>
      <c r="E117" s="344" t="str">
        <f>E7</f>
        <v>NNP Moravská Třebová, výstavba nového objektu nemocnice a výjezdové základny ZZS PAK</v>
      </c>
      <c r="F117" s="345"/>
      <c r="G117" s="345"/>
      <c r="H117" s="345"/>
      <c r="I117" s="124"/>
      <c r="J117" s="38"/>
      <c r="K117" s="38"/>
      <c r="L117" s="53"/>
      <c r="S117" s="36"/>
      <c r="T117" s="36"/>
      <c r="U117" s="36"/>
      <c r="V117" s="36"/>
      <c r="W117" s="36"/>
      <c r="X117" s="36"/>
      <c r="Y117" s="36"/>
      <c r="Z117" s="36"/>
      <c r="AA117" s="36"/>
      <c r="AB117" s="36"/>
      <c r="AC117" s="36"/>
      <c r="AD117" s="36"/>
      <c r="AE117" s="36"/>
    </row>
    <row r="118" spans="1:31" s="1" customFormat="1" ht="12" customHeight="1">
      <c r="B118" s="22"/>
      <c r="C118" s="30" t="s">
        <v>368</v>
      </c>
      <c r="D118" s="23"/>
      <c r="E118" s="23"/>
      <c r="F118" s="23"/>
      <c r="G118" s="23"/>
      <c r="H118" s="23"/>
      <c r="I118" s="117"/>
      <c r="J118" s="23"/>
      <c r="K118" s="23"/>
      <c r="L118" s="21"/>
    </row>
    <row r="119" spans="1:31" s="1" customFormat="1" ht="16.5" customHeight="1">
      <c r="B119" s="22"/>
      <c r="C119" s="23"/>
      <c r="D119" s="23"/>
      <c r="E119" s="344" t="s">
        <v>9228</v>
      </c>
      <c r="F119" s="309"/>
      <c r="G119" s="309"/>
      <c r="H119" s="309"/>
      <c r="I119" s="117"/>
      <c r="J119" s="23"/>
      <c r="K119" s="23"/>
      <c r="L119" s="21"/>
    </row>
    <row r="120" spans="1:31" s="1" customFormat="1" ht="12" customHeight="1">
      <c r="B120" s="22"/>
      <c r="C120" s="30" t="s">
        <v>556</v>
      </c>
      <c r="D120" s="23"/>
      <c r="E120" s="23"/>
      <c r="F120" s="23"/>
      <c r="G120" s="23"/>
      <c r="H120" s="23"/>
      <c r="I120" s="117"/>
      <c r="J120" s="23"/>
      <c r="K120" s="23"/>
      <c r="L120" s="21"/>
    </row>
    <row r="121" spans="1:31" s="2" customFormat="1" ht="16.5" customHeight="1">
      <c r="A121" s="36"/>
      <c r="B121" s="37"/>
      <c r="C121" s="38"/>
      <c r="D121" s="38"/>
      <c r="E121" s="353" t="s">
        <v>9301</v>
      </c>
      <c r="F121" s="343"/>
      <c r="G121" s="343"/>
      <c r="H121" s="343"/>
      <c r="I121" s="124"/>
      <c r="J121" s="38"/>
      <c r="K121" s="38"/>
      <c r="L121" s="53"/>
      <c r="S121" s="36"/>
      <c r="T121" s="36"/>
      <c r="U121" s="36"/>
      <c r="V121" s="36"/>
      <c r="W121" s="36"/>
      <c r="X121" s="36"/>
      <c r="Y121" s="36"/>
      <c r="Z121" s="36"/>
      <c r="AA121" s="36"/>
      <c r="AB121" s="36"/>
      <c r="AC121" s="36"/>
      <c r="AD121" s="36"/>
      <c r="AE121" s="36"/>
    </row>
    <row r="122" spans="1:31" s="2" customFormat="1" ht="12" customHeight="1">
      <c r="A122" s="36"/>
      <c r="B122" s="37"/>
      <c r="C122" s="30" t="s">
        <v>4353</v>
      </c>
      <c r="D122" s="38"/>
      <c r="E122" s="38"/>
      <c r="F122" s="38"/>
      <c r="G122" s="38"/>
      <c r="H122" s="38"/>
      <c r="I122" s="124"/>
      <c r="J122" s="38"/>
      <c r="K122" s="38"/>
      <c r="L122" s="53"/>
      <c r="S122" s="36"/>
      <c r="T122" s="36"/>
      <c r="U122" s="36"/>
      <c r="V122" s="36"/>
      <c r="W122" s="36"/>
      <c r="X122" s="36"/>
      <c r="Y122" s="36"/>
      <c r="Z122" s="36"/>
      <c r="AA122" s="36"/>
      <c r="AB122" s="36"/>
      <c r="AC122" s="36"/>
      <c r="AD122" s="36"/>
      <c r="AE122" s="36"/>
    </row>
    <row r="123" spans="1:31" s="2" customFormat="1" ht="16.5" customHeight="1">
      <c r="A123" s="36"/>
      <c r="B123" s="37"/>
      <c r="C123" s="38"/>
      <c r="D123" s="38"/>
      <c r="E123" s="323" t="str">
        <f>E13</f>
        <v>SO 602.4 - Chodníky v ul. Školní</v>
      </c>
      <c r="F123" s="343"/>
      <c r="G123" s="343"/>
      <c r="H123" s="343"/>
      <c r="I123" s="124"/>
      <c r="J123" s="38"/>
      <c r="K123" s="38"/>
      <c r="L123" s="53"/>
      <c r="S123" s="36"/>
      <c r="T123" s="36"/>
      <c r="U123" s="36"/>
      <c r="V123" s="36"/>
      <c r="W123" s="36"/>
      <c r="X123" s="36"/>
      <c r="Y123" s="36"/>
      <c r="Z123" s="36"/>
      <c r="AA123" s="36"/>
      <c r="AB123" s="36"/>
      <c r="AC123" s="36"/>
      <c r="AD123" s="36"/>
      <c r="AE123" s="36"/>
    </row>
    <row r="124" spans="1:31" s="2" customFormat="1" ht="6.95" customHeight="1">
      <c r="A124" s="36"/>
      <c r="B124" s="37"/>
      <c r="C124" s="38"/>
      <c r="D124" s="38"/>
      <c r="E124" s="38"/>
      <c r="F124" s="38"/>
      <c r="G124" s="38"/>
      <c r="H124" s="38"/>
      <c r="I124" s="124"/>
      <c r="J124" s="38"/>
      <c r="K124" s="38"/>
      <c r="L124" s="53"/>
      <c r="S124" s="36"/>
      <c r="T124" s="36"/>
      <c r="U124" s="36"/>
      <c r="V124" s="36"/>
      <c r="W124" s="36"/>
      <c r="X124" s="36"/>
      <c r="Y124" s="36"/>
      <c r="Z124" s="36"/>
      <c r="AA124" s="36"/>
      <c r="AB124" s="36"/>
      <c r="AC124" s="36"/>
      <c r="AD124" s="36"/>
      <c r="AE124" s="36"/>
    </row>
    <row r="125" spans="1:31" s="2" customFormat="1" ht="12" customHeight="1">
      <c r="A125" s="36"/>
      <c r="B125" s="37"/>
      <c r="C125" s="30" t="s">
        <v>22</v>
      </c>
      <c r="D125" s="38"/>
      <c r="E125" s="38"/>
      <c r="F125" s="28" t="str">
        <f>F16</f>
        <v>Moravská Třebová</v>
      </c>
      <c r="G125" s="38"/>
      <c r="H125" s="38"/>
      <c r="I125" s="125" t="s">
        <v>24</v>
      </c>
      <c r="J125" s="68" t="str">
        <f>IF(J16="","",J16)</f>
        <v>18. 5. 2020</v>
      </c>
      <c r="K125" s="38"/>
      <c r="L125" s="53"/>
      <c r="S125" s="36"/>
      <c r="T125" s="36"/>
      <c r="U125" s="36"/>
      <c r="V125" s="36"/>
      <c r="W125" s="36"/>
      <c r="X125" s="36"/>
      <c r="Y125" s="36"/>
      <c r="Z125" s="36"/>
      <c r="AA125" s="36"/>
      <c r="AB125" s="36"/>
      <c r="AC125" s="36"/>
      <c r="AD125" s="36"/>
      <c r="AE125" s="36"/>
    </row>
    <row r="126" spans="1:31" s="2" customFormat="1" ht="6.95" customHeight="1">
      <c r="A126" s="36"/>
      <c r="B126" s="37"/>
      <c r="C126" s="38"/>
      <c r="D126" s="38"/>
      <c r="E126" s="38"/>
      <c r="F126" s="38"/>
      <c r="G126" s="38"/>
      <c r="H126" s="38"/>
      <c r="I126" s="124"/>
      <c r="J126" s="38"/>
      <c r="K126" s="38"/>
      <c r="L126" s="53"/>
      <c r="S126" s="36"/>
      <c r="T126" s="36"/>
      <c r="U126" s="36"/>
      <c r="V126" s="36"/>
      <c r="W126" s="36"/>
      <c r="X126" s="36"/>
      <c r="Y126" s="36"/>
      <c r="Z126" s="36"/>
      <c r="AA126" s="36"/>
      <c r="AB126" s="36"/>
      <c r="AC126" s="36"/>
      <c r="AD126" s="36"/>
      <c r="AE126" s="36"/>
    </row>
    <row r="127" spans="1:31" s="2" customFormat="1" ht="25.7" customHeight="1">
      <c r="A127" s="36"/>
      <c r="B127" s="37"/>
      <c r="C127" s="30" t="s">
        <v>30</v>
      </c>
      <c r="D127" s="38"/>
      <c r="E127" s="38"/>
      <c r="F127" s="28" t="str">
        <f>E19</f>
        <v>Statutární město Moravská Třebová</v>
      </c>
      <c r="G127" s="38"/>
      <c r="H127" s="38"/>
      <c r="I127" s="125" t="s">
        <v>36</v>
      </c>
      <c r="J127" s="34" t="str">
        <f>E25</f>
        <v>SIEBERT + TALAŠ, spol. s r.o.</v>
      </c>
      <c r="K127" s="38"/>
      <c r="L127" s="53"/>
      <c r="S127" s="36"/>
      <c r="T127" s="36"/>
      <c r="U127" s="36"/>
      <c r="V127" s="36"/>
      <c r="W127" s="36"/>
      <c r="X127" s="36"/>
      <c r="Y127" s="36"/>
      <c r="Z127" s="36"/>
      <c r="AA127" s="36"/>
      <c r="AB127" s="36"/>
      <c r="AC127" s="36"/>
      <c r="AD127" s="36"/>
      <c r="AE127" s="36"/>
    </row>
    <row r="128" spans="1:31" s="2" customFormat="1" ht="15.2" customHeight="1">
      <c r="A128" s="36"/>
      <c r="B128" s="37"/>
      <c r="C128" s="30" t="s">
        <v>34</v>
      </c>
      <c r="D128" s="38"/>
      <c r="E128" s="38"/>
      <c r="F128" s="28" t="str">
        <f>IF(E22="","",E22)</f>
        <v>Vyplň údaj</v>
      </c>
      <c r="G128" s="38"/>
      <c r="H128" s="38"/>
      <c r="I128" s="125" t="s">
        <v>39</v>
      </c>
      <c r="J128" s="34" t="str">
        <f>E28</f>
        <v xml:space="preserve"> </v>
      </c>
      <c r="K128" s="38"/>
      <c r="L128" s="53"/>
      <c r="S128" s="36"/>
      <c r="T128" s="36"/>
      <c r="U128" s="36"/>
      <c r="V128" s="36"/>
      <c r="W128" s="36"/>
      <c r="X128" s="36"/>
      <c r="Y128" s="36"/>
      <c r="Z128" s="36"/>
      <c r="AA128" s="36"/>
      <c r="AB128" s="36"/>
      <c r="AC128" s="36"/>
      <c r="AD128" s="36"/>
      <c r="AE128" s="36"/>
    </row>
    <row r="129" spans="1:65" s="2" customFormat="1" ht="10.35" customHeight="1">
      <c r="A129" s="36"/>
      <c r="B129" s="37"/>
      <c r="C129" s="38"/>
      <c r="D129" s="38"/>
      <c r="E129" s="38"/>
      <c r="F129" s="38"/>
      <c r="G129" s="38"/>
      <c r="H129" s="38"/>
      <c r="I129" s="124"/>
      <c r="J129" s="38"/>
      <c r="K129" s="38"/>
      <c r="L129" s="53"/>
      <c r="S129" s="36"/>
      <c r="T129" s="36"/>
      <c r="U129" s="36"/>
      <c r="V129" s="36"/>
      <c r="W129" s="36"/>
      <c r="X129" s="36"/>
      <c r="Y129" s="36"/>
      <c r="Z129" s="36"/>
      <c r="AA129" s="36"/>
      <c r="AB129" s="36"/>
      <c r="AC129" s="36"/>
      <c r="AD129" s="36"/>
      <c r="AE129" s="36"/>
    </row>
    <row r="130" spans="1:65" s="11" customFormat="1" ht="29.25" customHeight="1">
      <c r="A130" s="182"/>
      <c r="B130" s="183"/>
      <c r="C130" s="184" t="s">
        <v>384</v>
      </c>
      <c r="D130" s="185" t="s">
        <v>68</v>
      </c>
      <c r="E130" s="185" t="s">
        <v>64</v>
      </c>
      <c r="F130" s="185" t="s">
        <v>65</v>
      </c>
      <c r="G130" s="185" t="s">
        <v>385</v>
      </c>
      <c r="H130" s="185" t="s">
        <v>386</v>
      </c>
      <c r="I130" s="186" t="s">
        <v>387</v>
      </c>
      <c r="J130" s="187" t="s">
        <v>372</v>
      </c>
      <c r="K130" s="188" t="s">
        <v>388</v>
      </c>
      <c r="L130" s="189"/>
      <c r="M130" s="77" t="s">
        <v>1</v>
      </c>
      <c r="N130" s="78" t="s">
        <v>47</v>
      </c>
      <c r="O130" s="78" t="s">
        <v>389</v>
      </c>
      <c r="P130" s="78" t="s">
        <v>390</v>
      </c>
      <c r="Q130" s="78" t="s">
        <v>391</v>
      </c>
      <c r="R130" s="78" t="s">
        <v>392</v>
      </c>
      <c r="S130" s="78" t="s">
        <v>393</v>
      </c>
      <c r="T130" s="79" t="s">
        <v>394</v>
      </c>
      <c r="U130" s="182"/>
      <c r="V130" s="182"/>
      <c r="W130" s="182"/>
      <c r="X130" s="182"/>
      <c r="Y130" s="182"/>
      <c r="Z130" s="182"/>
      <c r="AA130" s="182"/>
      <c r="AB130" s="182"/>
      <c r="AC130" s="182"/>
      <c r="AD130" s="182"/>
      <c r="AE130" s="182"/>
    </row>
    <row r="131" spans="1:65" s="2" customFormat="1" ht="22.9" customHeight="1">
      <c r="A131" s="36"/>
      <c r="B131" s="37"/>
      <c r="C131" s="84" t="s">
        <v>395</v>
      </c>
      <c r="D131" s="38"/>
      <c r="E131" s="38"/>
      <c r="F131" s="38"/>
      <c r="G131" s="38"/>
      <c r="H131" s="38"/>
      <c r="I131" s="124"/>
      <c r="J131" s="190">
        <f>BK131</f>
        <v>0</v>
      </c>
      <c r="K131" s="38"/>
      <c r="L131" s="41"/>
      <c r="M131" s="80"/>
      <c r="N131" s="191"/>
      <c r="O131" s="81"/>
      <c r="P131" s="192">
        <f>P132</f>
        <v>0</v>
      </c>
      <c r="Q131" s="81"/>
      <c r="R131" s="192">
        <f>R132</f>
        <v>0</v>
      </c>
      <c r="S131" s="81"/>
      <c r="T131" s="193">
        <f>T132</f>
        <v>0</v>
      </c>
      <c r="U131" s="36"/>
      <c r="V131" s="36"/>
      <c r="W131" s="36"/>
      <c r="X131" s="36"/>
      <c r="Y131" s="36"/>
      <c r="Z131" s="36"/>
      <c r="AA131" s="36"/>
      <c r="AB131" s="36"/>
      <c r="AC131" s="36"/>
      <c r="AD131" s="36"/>
      <c r="AE131" s="36"/>
      <c r="AT131" s="18" t="s">
        <v>82</v>
      </c>
      <c r="AU131" s="18" t="s">
        <v>374</v>
      </c>
      <c r="BK131" s="194">
        <f>BK132</f>
        <v>0</v>
      </c>
    </row>
    <row r="132" spans="1:65" s="12" customFormat="1" ht="25.9" customHeight="1">
      <c r="B132" s="195"/>
      <c r="C132" s="196"/>
      <c r="D132" s="197" t="s">
        <v>82</v>
      </c>
      <c r="E132" s="198" t="s">
        <v>456</v>
      </c>
      <c r="F132" s="198" t="s">
        <v>457</v>
      </c>
      <c r="G132" s="196"/>
      <c r="H132" s="196"/>
      <c r="I132" s="199"/>
      <c r="J132" s="200">
        <f>BK132</f>
        <v>0</v>
      </c>
      <c r="K132" s="196"/>
      <c r="L132" s="201"/>
      <c r="M132" s="202"/>
      <c r="N132" s="203"/>
      <c r="O132" s="203"/>
      <c r="P132" s="204">
        <f>P133+P187+P193+P252+P283+P291</f>
        <v>0</v>
      </c>
      <c r="Q132" s="203"/>
      <c r="R132" s="204">
        <f>R133+R187+R193+R252+R283+R291</f>
        <v>0</v>
      </c>
      <c r="S132" s="203"/>
      <c r="T132" s="205">
        <f>T133+T187+T193+T252+T283+T291</f>
        <v>0</v>
      </c>
      <c r="AR132" s="206" t="s">
        <v>91</v>
      </c>
      <c r="AT132" s="207" t="s">
        <v>82</v>
      </c>
      <c r="AU132" s="207" t="s">
        <v>83</v>
      </c>
      <c r="AY132" s="206" t="s">
        <v>397</v>
      </c>
      <c r="BK132" s="208">
        <f>BK133+BK187+BK193+BK252+BK283+BK291</f>
        <v>0</v>
      </c>
    </row>
    <row r="133" spans="1:65" s="12" customFormat="1" ht="22.9" customHeight="1">
      <c r="B133" s="195"/>
      <c r="C133" s="196"/>
      <c r="D133" s="197" t="s">
        <v>82</v>
      </c>
      <c r="E133" s="209" t="s">
        <v>91</v>
      </c>
      <c r="F133" s="209" t="s">
        <v>458</v>
      </c>
      <c r="G133" s="196"/>
      <c r="H133" s="196"/>
      <c r="I133" s="199"/>
      <c r="J133" s="210">
        <f>BK133</f>
        <v>0</v>
      </c>
      <c r="K133" s="196"/>
      <c r="L133" s="201"/>
      <c r="M133" s="202"/>
      <c r="N133" s="203"/>
      <c r="O133" s="203"/>
      <c r="P133" s="204">
        <f>SUM(P134:P186)</f>
        <v>0</v>
      </c>
      <c r="Q133" s="203"/>
      <c r="R133" s="204">
        <f>SUM(R134:R186)</f>
        <v>0</v>
      </c>
      <c r="S133" s="203"/>
      <c r="T133" s="205">
        <f>SUM(T134:T186)</f>
        <v>0</v>
      </c>
      <c r="AR133" s="206" t="s">
        <v>91</v>
      </c>
      <c r="AT133" s="207" t="s">
        <v>82</v>
      </c>
      <c r="AU133" s="207" t="s">
        <v>91</v>
      </c>
      <c r="AY133" s="206" t="s">
        <v>397</v>
      </c>
      <c r="BK133" s="208">
        <f>SUM(BK134:BK186)</f>
        <v>0</v>
      </c>
    </row>
    <row r="134" spans="1:65" s="2" customFormat="1" ht="21.75" customHeight="1">
      <c r="A134" s="36"/>
      <c r="B134" s="37"/>
      <c r="C134" s="211" t="s">
        <v>91</v>
      </c>
      <c r="D134" s="211" t="s">
        <v>400</v>
      </c>
      <c r="E134" s="212" t="s">
        <v>9303</v>
      </c>
      <c r="F134" s="213" t="s">
        <v>9304</v>
      </c>
      <c r="G134" s="214" t="s">
        <v>546</v>
      </c>
      <c r="H134" s="215">
        <v>242</v>
      </c>
      <c r="I134" s="216"/>
      <c r="J134" s="217">
        <f>ROUND(I134*H134,2)</f>
        <v>0</v>
      </c>
      <c r="K134" s="218"/>
      <c r="L134" s="41"/>
      <c r="M134" s="219" t="s">
        <v>1</v>
      </c>
      <c r="N134" s="220" t="s">
        <v>48</v>
      </c>
      <c r="O134" s="73"/>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124</v>
      </c>
      <c r="AT134" s="223" t="s">
        <v>400</v>
      </c>
      <c r="AU134" s="223" t="s">
        <v>93</v>
      </c>
      <c r="AY134" s="18" t="s">
        <v>397</v>
      </c>
      <c r="BE134" s="224">
        <f>IF(N134="základní",J134,0)</f>
        <v>0</v>
      </c>
      <c r="BF134" s="224">
        <f>IF(N134="snížená",J134,0)</f>
        <v>0</v>
      </c>
      <c r="BG134" s="224">
        <f>IF(N134="zákl. přenesená",J134,0)</f>
        <v>0</v>
      </c>
      <c r="BH134" s="224">
        <f>IF(N134="sníž. přenesená",J134,0)</f>
        <v>0</v>
      </c>
      <c r="BI134" s="224">
        <f>IF(N134="nulová",J134,0)</f>
        <v>0</v>
      </c>
      <c r="BJ134" s="18" t="s">
        <v>91</v>
      </c>
      <c r="BK134" s="224">
        <f>ROUND(I134*H134,2)</f>
        <v>0</v>
      </c>
      <c r="BL134" s="18" t="s">
        <v>124</v>
      </c>
      <c r="BM134" s="223" t="s">
        <v>93</v>
      </c>
    </row>
    <row r="135" spans="1:65" s="16" customFormat="1">
      <c r="B135" s="270"/>
      <c r="C135" s="271"/>
      <c r="D135" s="225" t="s">
        <v>465</v>
      </c>
      <c r="E135" s="272" t="s">
        <v>1</v>
      </c>
      <c r="F135" s="273" t="s">
        <v>9305</v>
      </c>
      <c r="G135" s="271"/>
      <c r="H135" s="272" t="s">
        <v>1</v>
      </c>
      <c r="I135" s="274"/>
      <c r="J135" s="271"/>
      <c r="K135" s="271"/>
      <c r="L135" s="275"/>
      <c r="M135" s="276"/>
      <c r="N135" s="277"/>
      <c r="O135" s="277"/>
      <c r="P135" s="277"/>
      <c r="Q135" s="277"/>
      <c r="R135" s="277"/>
      <c r="S135" s="277"/>
      <c r="T135" s="278"/>
      <c r="AT135" s="279" t="s">
        <v>465</v>
      </c>
      <c r="AU135" s="279" t="s">
        <v>93</v>
      </c>
      <c r="AV135" s="16" t="s">
        <v>91</v>
      </c>
      <c r="AW135" s="16" t="s">
        <v>38</v>
      </c>
      <c r="AX135" s="16" t="s">
        <v>83</v>
      </c>
      <c r="AY135" s="279" t="s">
        <v>397</v>
      </c>
    </row>
    <row r="136" spans="1:65" s="13" customFormat="1">
      <c r="B136" s="233"/>
      <c r="C136" s="234"/>
      <c r="D136" s="225" t="s">
        <v>465</v>
      </c>
      <c r="E136" s="235" t="s">
        <v>1</v>
      </c>
      <c r="F136" s="236" t="s">
        <v>9306</v>
      </c>
      <c r="G136" s="234"/>
      <c r="H136" s="237">
        <v>242</v>
      </c>
      <c r="I136" s="238"/>
      <c r="J136" s="234"/>
      <c r="K136" s="234"/>
      <c r="L136" s="239"/>
      <c r="M136" s="240"/>
      <c r="N136" s="241"/>
      <c r="O136" s="241"/>
      <c r="P136" s="241"/>
      <c r="Q136" s="241"/>
      <c r="R136" s="241"/>
      <c r="S136" s="241"/>
      <c r="T136" s="242"/>
      <c r="AT136" s="243" t="s">
        <v>465</v>
      </c>
      <c r="AU136" s="243" t="s">
        <v>93</v>
      </c>
      <c r="AV136" s="13" t="s">
        <v>93</v>
      </c>
      <c r="AW136" s="13" t="s">
        <v>38</v>
      </c>
      <c r="AX136" s="13" t="s">
        <v>83</v>
      </c>
      <c r="AY136" s="243" t="s">
        <v>397</v>
      </c>
    </row>
    <row r="137" spans="1:65" s="14" customFormat="1">
      <c r="B137" s="244"/>
      <c r="C137" s="245"/>
      <c r="D137" s="225" t="s">
        <v>465</v>
      </c>
      <c r="E137" s="246" t="s">
        <v>1</v>
      </c>
      <c r="F137" s="247" t="s">
        <v>467</v>
      </c>
      <c r="G137" s="245"/>
      <c r="H137" s="248">
        <v>242</v>
      </c>
      <c r="I137" s="249"/>
      <c r="J137" s="245"/>
      <c r="K137" s="245"/>
      <c r="L137" s="250"/>
      <c r="M137" s="251"/>
      <c r="N137" s="252"/>
      <c r="O137" s="252"/>
      <c r="P137" s="252"/>
      <c r="Q137" s="252"/>
      <c r="R137" s="252"/>
      <c r="S137" s="252"/>
      <c r="T137" s="253"/>
      <c r="AT137" s="254" t="s">
        <v>465</v>
      </c>
      <c r="AU137" s="254" t="s">
        <v>93</v>
      </c>
      <c r="AV137" s="14" t="s">
        <v>124</v>
      </c>
      <c r="AW137" s="14" t="s">
        <v>38</v>
      </c>
      <c r="AX137" s="14" t="s">
        <v>91</v>
      </c>
      <c r="AY137" s="254" t="s">
        <v>397</v>
      </c>
    </row>
    <row r="138" spans="1:65" s="2" customFormat="1" ht="21.75" customHeight="1">
      <c r="A138" s="36"/>
      <c r="B138" s="37"/>
      <c r="C138" s="211" t="s">
        <v>93</v>
      </c>
      <c r="D138" s="211" t="s">
        <v>400</v>
      </c>
      <c r="E138" s="212" t="s">
        <v>8989</v>
      </c>
      <c r="F138" s="213" t="s">
        <v>8990</v>
      </c>
      <c r="G138" s="214" t="s">
        <v>546</v>
      </c>
      <c r="H138" s="215">
        <v>242</v>
      </c>
      <c r="I138" s="216"/>
      <c r="J138" s="217">
        <f>ROUND(I138*H138,2)</f>
        <v>0</v>
      </c>
      <c r="K138" s="218"/>
      <c r="L138" s="41"/>
      <c r="M138" s="219" t="s">
        <v>1</v>
      </c>
      <c r="N138" s="220" t="s">
        <v>48</v>
      </c>
      <c r="O138" s="73"/>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124</v>
      </c>
      <c r="AT138" s="223" t="s">
        <v>400</v>
      </c>
      <c r="AU138" s="223" t="s">
        <v>93</v>
      </c>
      <c r="AY138" s="18" t="s">
        <v>397</v>
      </c>
      <c r="BE138" s="224">
        <f>IF(N138="základní",J138,0)</f>
        <v>0</v>
      </c>
      <c r="BF138" s="224">
        <f>IF(N138="snížená",J138,0)</f>
        <v>0</v>
      </c>
      <c r="BG138" s="224">
        <f>IF(N138="zákl. přenesená",J138,0)</f>
        <v>0</v>
      </c>
      <c r="BH138" s="224">
        <f>IF(N138="sníž. přenesená",J138,0)</f>
        <v>0</v>
      </c>
      <c r="BI138" s="224">
        <f>IF(N138="nulová",J138,0)</f>
        <v>0</v>
      </c>
      <c r="BJ138" s="18" t="s">
        <v>91</v>
      </c>
      <c r="BK138" s="224">
        <f>ROUND(I138*H138,2)</f>
        <v>0</v>
      </c>
      <c r="BL138" s="18" t="s">
        <v>124</v>
      </c>
      <c r="BM138" s="223" t="s">
        <v>124</v>
      </c>
    </row>
    <row r="139" spans="1:65" s="16" customFormat="1">
      <c r="B139" s="270"/>
      <c r="C139" s="271"/>
      <c r="D139" s="225" t="s">
        <v>465</v>
      </c>
      <c r="E139" s="272" t="s">
        <v>1</v>
      </c>
      <c r="F139" s="273" t="s">
        <v>9305</v>
      </c>
      <c r="G139" s="271"/>
      <c r="H139" s="272" t="s">
        <v>1</v>
      </c>
      <c r="I139" s="274"/>
      <c r="J139" s="271"/>
      <c r="K139" s="271"/>
      <c r="L139" s="275"/>
      <c r="M139" s="276"/>
      <c r="N139" s="277"/>
      <c r="O139" s="277"/>
      <c r="P139" s="277"/>
      <c r="Q139" s="277"/>
      <c r="R139" s="277"/>
      <c r="S139" s="277"/>
      <c r="T139" s="278"/>
      <c r="AT139" s="279" t="s">
        <v>465</v>
      </c>
      <c r="AU139" s="279" t="s">
        <v>93</v>
      </c>
      <c r="AV139" s="16" t="s">
        <v>91</v>
      </c>
      <c r="AW139" s="16" t="s">
        <v>38</v>
      </c>
      <c r="AX139" s="16" t="s">
        <v>83</v>
      </c>
      <c r="AY139" s="279" t="s">
        <v>397</v>
      </c>
    </row>
    <row r="140" spans="1:65" s="13" customFormat="1">
      <c r="B140" s="233"/>
      <c r="C140" s="234"/>
      <c r="D140" s="225" t="s">
        <v>465</v>
      </c>
      <c r="E140" s="235" t="s">
        <v>1</v>
      </c>
      <c r="F140" s="236" t="s">
        <v>9306</v>
      </c>
      <c r="G140" s="234"/>
      <c r="H140" s="237">
        <v>242</v>
      </c>
      <c r="I140" s="238"/>
      <c r="J140" s="234"/>
      <c r="K140" s="234"/>
      <c r="L140" s="239"/>
      <c r="M140" s="240"/>
      <c r="N140" s="241"/>
      <c r="O140" s="241"/>
      <c r="P140" s="241"/>
      <c r="Q140" s="241"/>
      <c r="R140" s="241"/>
      <c r="S140" s="241"/>
      <c r="T140" s="242"/>
      <c r="AT140" s="243" t="s">
        <v>465</v>
      </c>
      <c r="AU140" s="243" t="s">
        <v>93</v>
      </c>
      <c r="AV140" s="13" t="s">
        <v>93</v>
      </c>
      <c r="AW140" s="13" t="s">
        <v>38</v>
      </c>
      <c r="AX140" s="13" t="s">
        <v>83</v>
      </c>
      <c r="AY140" s="243" t="s">
        <v>397</v>
      </c>
    </row>
    <row r="141" spans="1:65" s="14" customFormat="1">
      <c r="B141" s="244"/>
      <c r="C141" s="245"/>
      <c r="D141" s="225" t="s">
        <v>465</v>
      </c>
      <c r="E141" s="246" t="s">
        <v>1</v>
      </c>
      <c r="F141" s="247" t="s">
        <v>467</v>
      </c>
      <c r="G141" s="245"/>
      <c r="H141" s="248">
        <v>242</v>
      </c>
      <c r="I141" s="249"/>
      <c r="J141" s="245"/>
      <c r="K141" s="245"/>
      <c r="L141" s="250"/>
      <c r="M141" s="251"/>
      <c r="N141" s="252"/>
      <c r="O141" s="252"/>
      <c r="P141" s="252"/>
      <c r="Q141" s="252"/>
      <c r="R141" s="252"/>
      <c r="S141" s="252"/>
      <c r="T141" s="253"/>
      <c r="AT141" s="254" t="s">
        <v>465</v>
      </c>
      <c r="AU141" s="254" t="s">
        <v>93</v>
      </c>
      <c r="AV141" s="14" t="s">
        <v>124</v>
      </c>
      <c r="AW141" s="14" t="s">
        <v>38</v>
      </c>
      <c r="AX141" s="14" t="s">
        <v>91</v>
      </c>
      <c r="AY141" s="254" t="s">
        <v>397</v>
      </c>
    </row>
    <row r="142" spans="1:65" s="2" customFormat="1" ht="21.75" customHeight="1">
      <c r="A142" s="36"/>
      <c r="B142" s="37"/>
      <c r="C142" s="211" t="s">
        <v>112</v>
      </c>
      <c r="D142" s="211" t="s">
        <v>400</v>
      </c>
      <c r="E142" s="212" t="s">
        <v>9307</v>
      </c>
      <c r="F142" s="213" t="s">
        <v>9308</v>
      </c>
      <c r="G142" s="214" t="s">
        <v>546</v>
      </c>
      <c r="H142" s="215">
        <v>805</v>
      </c>
      <c r="I142" s="216"/>
      <c r="J142" s="217">
        <f>ROUND(I142*H142,2)</f>
        <v>0</v>
      </c>
      <c r="K142" s="218"/>
      <c r="L142" s="41"/>
      <c r="M142" s="219" t="s">
        <v>1</v>
      </c>
      <c r="N142" s="220" t="s">
        <v>48</v>
      </c>
      <c r="O142" s="73"/>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124</v>
      </c>
      <c r="AT142" s="223" t="s">
        <v>400</v>
      </c>
      <c r="AU142" s="223" t="s">
        <v>93</v>
      </c>
      <c r="AY142" s="18" t="s">
        <v>397</v>
      </c>
      <c r="BE142" s="224">
        <f>IF(N142="základní",J142,0)</f>
        <v>0</v>
      </c>
      <c r="BF142" s="224">
        <f>IF(N142="snížená",J142,0)</f>
        <v>0</v>
      </c>
      <c r="BG142" s="224">
        <f>IF(N142="zákl. přenesená",J142,0)</f>
        <v>0</v>
      </c>
      <c r="BH142" s="224">
        <f>IF(N142="sníž. přenesená",J142,0)</f>
        <v>0</v>
      </c>
      <c r="BI142" s="224">
        <f>IF(N142="nulová",J142,0)</f>
        <v>0</v>
      </c>
      <c r="BJ142" s="18" t="s">
        <v>91</v>
      </c>
      <c r="BK142" s="224">
        <f>ROUND(I142*H142,2)</f>
        <v>0</v>
      </c>
      <c r="BL142" s="18" t="s">
        <v>124</v>
      </c>
      <c r="BM142" s="223" t="s">
        <v>133</v>
      </c>
    </row>
    <row r="143" spans="1:65" s="16" customFormat="1">
      <c r="B143" s="270"/>
      <c r="C143" s="271"/>
      <c r="D143" s="225" t="s">
        <v>465</v>
      </c>
      <c r="E143" s="272" t="s">
        <v>1</v>
      </c>
      <c r="F143" s="273" t="s">
        <v>9305</v>
      </c>
      <c r="G143" s="271"/>
      <c r="H143" s="272" t="s">
        <v>1</v>
      </c>
      <c r="I143" s="274"/>
      <c r="J143" s="271"/>
      <c r="K143" s="271"/>
      <c r="L143" s="275"/>
      <c r="M143" s="276"/>
      <c r="N143" s="277"/>
      <c r="O143" s="277"/>
      <c r="P143" s="277"/>
      <c r="Q143" s="277"/>
      <c r="R143" s="277"/>
      <c r="S143" s="277"/>
      <c r="T143" s="278"/>
      <c r="AT143" s="279" t="s">
        <v>465</v>
      </c>
      <c r="AU143" s="279" t="s">
        <v>93</v>
      </c>
      <c r="AV143" s="16" t="s">
        <v>91</v>
      </c>
      <c r="AW143" s="16" t="s">
        <v>38</v>
      </c>
      <c r="AX143" s="16" t="s">
        <v>83</v>
      </c>
      <c r="AY143" s="279" t="s">
        <v>397</v>
      </c>
    </row>
    <row r="144" spans="1:65" s="13" customFormat="1">
      <c r="B144" s="233"/>
      <c r="C144" s="234"/>
      <c r="D144" s="225" t="s">
        <v>465</v>
      </c>
      <c r="E144" s="235" t="s">
        <v>1</v>
      </c>
      <c r="F144" s="236" t="s">
        <v>9309</v>
      </c>
      <c r="G144" s="234"/>
      <c r="H144" s="237">
        <v>805</v>
      </c>
      <c r="I144" s="238"/>
      <c r="J144" s="234"/>
      <c r="K144" s="234"/>
      <c r="L144" s="239"/>
      <c r="M144" s="240"/>
      <c r="N144" s="241"/>
      <c r="O144" s="241"/>
      <c r="P144" s="241"/>
      <c r="Q144" s="241"/>
      <c r="R144" s="241"/>
      <c r="S144" s="241"/>
      <c r="T144" s="242"/>
      <c r="AT144" s="243" t="s">
        <v>465</v>
      </c>
      <c r="AU144" s="243" t="s">
        <v>93</v>
      </c>
      <c r="AV144" s="13" t="s">
        <v>93</v>
      </c>
      <c r="AW144" s="13" t="s">
        <v>38</v>
      </c>
      <c r="AX144" s="13" t="s">
        <v>83</v>
      </c>
      <c r="AY144" s="243" t="s">
        <v>397</v>
      </c>
    </row>
    <row r="145" spans="1:65" s="14" customFormat="1">
      <c r="B145" s="244"/>
      <c r="C145" s="245"/>
      <c r="D145" s="225" t="s">
        <v>465</v>
      </c>
      <c r="E145" s="246" t="s">
        <v>1</v>
      </c>
      <c r="F145" s="247" t="s">
        <v>467</v>
      </c>
      <c r="G145" s="245"/>
      <c r="H145" s="248">
        <v>805</v>
      </c>
      <c r="I145" s="249"/>
      <c r="J145" s="245"/>
      <c r="K145" s="245"/>
      <c r="L145" s="250"/>
      <c r="M145" s="251"/>
      <c r="N145" s="252"/>
      <c r="O145" s="252"/>
      <c r="P145" s="252"/>
      <c r="Q145" s="252"/>
      <c r="R145" s="252"/>
      <c r="S145" s="252"/>
      <c r="T145" s="253"/>
      <c r="AT145" s="254" t="s">
        <v>465</v>
      </c>
      <c r="AU145" s="254" t="s">
        <v>93</v>
      </c>
      <c r="AV145" s="14" t="s">
        <v>124</v>
      </c>
      <c r="AW145" s="14" t="s">
        <v>38</v>
      </c>
      <c r="AX145" s="14" t="s">
        <v>91</v>
      </c>
      <c r="AY145" s="254" t="s">
        <v>397</v>
      </c>
    </row>
    <row r="146" spans="1:65" s="2" customFormat="1" ht="21.75" customHeight="1">
      <c r="A146" s="36"/>
      <c r="B146" s="37"/>
      <c r="C146" s="211" t="s">
        <v>124</v>
      </c>
      <c r="D146" s="211" t="s">
        <v>400</v>
      </c>
      <c r="E146" s="212" t="s">
        <v>9310</v>
      </c>
      <c r="F146" s="213" t="s">
        <v>9311</v>
      </c>
      <c r="G146" s="214" t="s">
        <v>546</v>
      </c>
      <c r="H146" s="215">
        <v>805</v>
      </c>
      <c r="I146" s="216"/>
      <c r="J146" s="217">
        <f>ROUND(I146*H146,2)</f>
        <v>0</v>
      </c>
      <c r="K146" s="218"/>
      <c r="L146" s="41"/>
      <c r="M146" s="219" t="s">
        <v>1</v>
      </c>
      <c r="N146" s="220" t="s">
        <v>48</v>
      </c>
      <c r="O146" s="73"/>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124</v>
      </c>
      <c r="AT146" s="223" t="s">
        <v>400</v>
      </c>
      <c r="AU146" s="223" t="s">
        <v>93</v>
      </c>
      <c r="AY146" s="18" t="s">
        <v>397</v>
      </c>
      <c r="BE146" s="224">
        <f>IF(N146="základní",J146,0)</f>
        <v>0</v>
      </c>
      <c r="BF146" s="224">
        <f>IF(N146="snížená",J146,0)</f>
        <v>0</v>
      </c>
      <c r="BG146" s="224">
        <f>IF(N146="zákl. přenesená",J146,0)</f>
        <v>0</v>
      </c>
      <c r="BH146" s="224">
        <f>IF(N146="sníž. přenesená",J146,0)</f>
        <v>0</v>
      </c>
      <c r="BI146" s="224">
        <f>IF(N146="nulová",J146,0)</f>
        <v>0</v>
      </c>
      <c r="BJ146" s="18" t="s">
        <v>91</v>
      </c>
      <c r="BK146" s="224">
        <f>ROUND(I146*H146,2)</f>
        <v>0</v>
      </c>
      <c r="BL146" s="18" t="s">
        <v>124</v>
      </c>
      <c r="BM146" s="223" t="s">
        <v>136</v>
      </c>
    </row>
    <row r="147" spans="1:65" s="16" customFormat="1">
      <c r="B147" s="270"/>
      <c r="C147" s="271"/>
      <c r="D147" s="225" t="s">
        <v>465</v>
      </c>
      <c r="E147" s="272" t="s">
        <v>1</v>
      </c>
      <c r="F147" s="273" t="s">
        <v>9305</v>
      </c>
      <c r="G147" s="271"/>
      <c r="H147" s="272" t="s">
        <v>1</v>
      </c>
      <c r="I147" s="274"/>
      <c r="J147" s="271"/>
      <c r="K147" s="271"/>
      <c r="L147" s="275"/>
      <c r="M147" s="276"/>
      <c r="N147" s="277"/>
      <c r="O147" s="277"/>
      <c r="P147" s="277"/>
      <c r="Q147" s="277"/>
      <c r="R147" s="277"/>
      <c r="S147" s="277"/>
      <c r="T147" s="278"/>
      <c r="AT147" s="279" t="s">
        <v>465</v>
      </c>
      <c r="AU147" s="279" t="s">
        <v>93</v>
      </c>
      <c r="AV147" s="16" t="s">
        <v>91</v>
      </c>
      <c r="AW147" s="16" t="s">
        <v>38</v>
      </c>
      <c r="AX147" s="16" t="s">
        <v>83</v>
      </c>
      <c r="AY147" s="279" t="s">
        <v>397</v>
      </c>
    </row>
    <row r="148" spans="1:65" s="13" customFormat="1">
      <c r="B148" s="233"/>
      <c r="C148" s="234"/>
      <c r="D148" s="225" t="s">
        <v>465</v>
      </c>
      <c r="E148" s="235" t="s">
        <v>1</v>
      </c>
      <c r="F148" s="236" t="s">
        <v>9309</v>
      </c>
      <c r="G148" s="234"/>
      <c r="H148" s="237">
        <v>805</v>
      </c>
      <c r="I148" s="238"/>
      <c r="J148" s="234"/>
      <c r="K148" s="234"/>
      <c r="L148" s="239"/>
      <c r="M148" s="240"/>
      <c r="N148" s="241"/>
      <c r="O148" s="241"/>
      <c r="P148" s="241"/>
      <c r="Q148" s="241"/>
      <c r="R148" s="241"/>
      <c r="S148" s="241"/>
      <c r="T148" s="242"/>
      <c r="AT148" s="243" t="s">
        <v>465</v>
      </c>
      <c r="AU148" s="243" t="s">
        <v>93</v>
      </c>
      <c r="AV148" s="13" t="s">
        <v>93</v>
      </c>
      <c r="AW148" s="13" t="s">
        <v>38</v>
      </c>
      <c r="AX148" s="13" t="s">
        <v>83</v>
      </c>
      <c r="AY148" s="243" t="s">
        <v>397</v>
      </c>
    </row>
    <row r="149" spans="1:65" s="14" customFormat="1">
      <c r="B149" s="244"/>
      <c r="C149" s="245"/>
      <c r="D149" s="225" t="s">
        <v>465</v>
      </c>
      <c r="E149" s="246" t="s">
        <v>1</v>
      </c>
      <c r="F149" s="247" t="s">
        <v>467</v>
      </c>
      <c r="G149" s="245"/>
      <c r="H149" s="248">
        <v>805</v>
      </c>
      <c r="I149" s="249"/>
      <c r="J149" s="245"/>
      <c r="K149" s="245"/>
      <c r="L149" s="250"/>
      <c r="M149" s="251"/>
      <c r="N149" s="252"/>
      <c r="O149" s="252"/>
      <c r="P149" s="252"/>
      <c r="Q149" s="252"/>
      <c r="R149" s="252"/>
      <c r="S149" s="252"/>
      <c r="T149" s="253"/>
      <c r="AT149" s="254" t="s">
        <v>465</v>
      </c>
      <c r="AU149" s="254" t="s">
        <v>93</v>
      </c>
      <c r="AV149" s="14" t="s">
        <v>124</v>
      </c>
      <c r="AW149" s="14" t="s">
        <v>38</v>
      </c>
      <c r="AX149" s="14" t="s">
        <v>91</v>
      </c>
      <c r="AY149" s="254" t="s">
        <v>397</v>
      </c>
    </row>
    <row r="150" spans="1:65" s="2" customFormat="1" ht="16.5" customHeight="1">
      <c r="A150" s="36"/>
      <c r="B150" s="37"/>
      <c r="C150" s="211" t="s">
        <v>130</v>
      </c>
      <c r="D150" s="211" t="s">
        <v>400</v>
      </c>
      <c r="E150" s="212" t="s">
        <v>459</v>
      </c>
      <c r="F150" s="213" t="s">
        <v>460</v>
      </c>
      <c r="G150" s="214" t="s">
        <v>461</v>
      </c>
      <c r="H150" s="215">
        <v>286.5</v>
      </c>
      <c r="I150" s="216"/>
      <c r="J150" s="217">
        <f>ROUND(I150*H150,2)</f>
        <v>0</v>
      </c>
      <c r="K150" s="218"/>
      <c r="L150" s="41"/>
      <c r="M150" s="219" t="s">
        <v>1</v>
      </c>
      <c r="N150" s="220" t="s">
        <v>48</v>
      </c>
      <c r="O150" s="73"/>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124</v>
      </c>
      <c r="AT150" s="223" t="s">
        <v>400</v>
      </c>
      <c r="AU150" s="223" t="s">
        <v>93</v>
      </c>
      <c r="AY150" s="18" t="s">
        <v>397</v>
      </c>
      <c r="BE150" s="224">
        <f>IF(N150="základní",J150,0)</f>
        <v>0</v>
      </c>
      <c r="BF150" s="224">
        <f>IF(N150="snížená",J150,0)</f>
        <v>0</v>
      </c>
      <c r="BG150" s="224">
        <f>IF(N150="zákl. přenesená",J150,0)</f>
        <v>0</v>
      </c>
      <c r="BH150" s="224">
        <f>IF(N150="sníž. přenesená",J150,0)</f>
        <v>0</v>
      </c>
      <c r="BI150" s="224">
        <f>IF(N150="nulová",J150,0)</f>
        <v>0</v>
      </c>
      <c r="BJ150" s="18" t="s">
        <v>91</v>
      </c>
      <c r="BK150" s="224">
        <f>ROUND(I150*H150,2)</f>
        <v>0</v>
      </c>
      <c r="BL150" s="18" t="s">
        <v>124</v>
      </c>
      <c r="BM150" s="223" t="s">
        <v>145</v>
      </c>
    </row>
    <row r="151" spans="1:65" s="16" customFormat="1">
      <c r="B151" s="270"/>
      <c r="C151" s="271"/>
      <c r="D151" s="225" t="s">
        <v>465</v>
      </c>
      <c r="E151" s="272" t="s">
        <v>1</v>
      </c>
      <c r="F151" s="273" t="s">
        <v>9305</v>
      </c>
      <c r="G151" s="271"/>
      <c r="H151" s="272" t="s">
        <v>1</v>
      </c>
      <c r="I151" s="274"/>
      <c r="J151" s="271"/>
      <c r="K151" s="271"/>
      <c r="L151" s="275"/>
      <c r="M151" s="276"/>
      <c r="N151" s="277"/>
      <c r="O151" s="277"/>
      <c r="P151" s="277"/>
      <c r="Q151" s="277"/>
      <c r="R151" s="277"/>
      <c r="S151" s="277"/>
      <c r="T151" s="278"/>
      <c r="AT151" s="279" t="s">
        <v>465</v>
      </c>
      <c r="AU151" s="279" t="s">
        <v>93</v>
      </c>
      <c r="AV151" s="16" t="s">
        <v>91</v>
      </c>
      <c r="AW151" s="16" t="s">
        <v>38</v>
      </c>
      <c r="AX151" s="16" t="s">
        <v>83</v>
      </c>
      <c r="AY151" s="279" t="s">
        <v>397</v>
      </c>
    </row>
    <row r="152" spans="1:65" s="13" customFormat="1">
      <c r="B152" s="233"/>
      <c r="C152" s="234"/>
      <c r="D152" s="225" t="s">
        <v>465</v>
      </c>
      <c r="E152" s="235" t="s">
        <v>1</v>
      </c>
      <c r="F152" s="236" t="s">
        <v>9312</v>
      </c>
      <c r="G152" s="234"/>
      <c r="H152" s="237">
        <v>286.5</v>
      </c>
      <c r="I152" s="238"/>
      <c r="J152" s="234"/>
      <c r="K152" s="234"/>
      <c r="L152" s="239"/>
      <c r="M152" s="240"/>
      <c r="N152" s="241"/>
      <c r="O152" s="241"/>
      <c r="P152" s="241"/>
      <c r="Q152" s="241"/>
      <c r="R152" s="241"/>
      <c r="S152" s="241"/>
      <c r="T152" s="242"/>
      <c r="AT152" s="243" t="s">
        <v>465</v>
      </c>
      <c r="AU152" s="243" t="s">
        <v>93</v>
      </c>
      <c r="AV152" s="13" t="s">
        <v>93</v>
      </c>
      <c r="AW152" s="13" t="s">
        <v>38</v>
      </c>
      <c r="AX152" s="13" t="s">
        <v>83</v>
      </c>
      <c r="AY152" s="243" t="s">
        <v>397</v>
      </c>
    </row>
    <row r="153" spans="1:65" s="14" customFormat="1">
      <c r="B153" s="244"/>
      <c r="C153" s="245"/>
      <c r="D153" s="225" t="s">
        <v>465</v>
      </c>
      <c r="E153" s="246" t="s">
        <v>1</v>
      </c>
      <c r="F153" s="247" t="s">
        <v>467</v>
      </c>
      <c r="G153" s="245"/>
      <c r="H153" s="248">
        <v>286.5</v>
      </c>
      <c r="I153" s="249"/>
      <c r="J153" s="245"/>
      <c r="K153" s="245"/>
      <c r="L153" s="250"/>
      <c r="M153" s="251"/>
      <c r="N153" s="252"/>
      <c r="O153" s="252"/>
      <c r="P153" s="252"/>
      <c r="Q153" s="252"/>
      <c r="R153" s="252"/>
      <c r="S153" s="252"/>
      <c r="T153" s="253"/>
      <c r="AT153" s="254" t="s">
        <v>465</v>
      </c>
      <c r="AU153" s="254" t="s">
        <v>93</v>
      </c>
      <c r="AV153" s="14" t="s">
        <v>124</v>
      </c>
      <c r="AW153" s="14" t="s">
        <v>38</v>
      </c>
      <c r="AX153" s="14" t="s">
        <v>91</v>
      </c>
      <c r="AY153" s="254" t="s">
        <v>397</v>
      </c>
    </row>
    <row r="154" spans="1:65" s="2" customFormat="1" ht="16.5" customHeight="1">
      <c r="A154" s="36"/>
      <c r="B154" s="37"/>
      <c r="C154" s="211" t="s">
        <v>133</v>
      </c>
      <c r="D154" s="211" t="s">
        <v>400</v>
      </c>
      <c r="E154" s="212" t="s">
        <v>8993</v>
      </c>
      <c r="F154" s="213" t="s">
        <v>8994</v>
      </c>
      <c r="G154" s="214" t="s">
        <v>546</v>
      </c>
      <c r="H154" s="215">
        <v>24</v>
      </c>
      <c r="I154" s="216"/>
      <c r="J154" s="217">
        <f>ROUND(I154*H154,2)</f>
        <v>0</v>
      </c>
      <c r="K154" s="218"/>
      <c r="L154" s="41"/>
      <c r="M154" s="219" t="s">
        <v>1</v>
      </c>
      <c r="N154" s="220" t="s">
        <v>48</v>
      </c>
      <c r="O154" s="73"/>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124</v>
      </c>
      <c r="AT154" s="223" t="s">
        <v>400</v>
      </c>
      <c r="AU154" s="223" t="s">
        <v>93</v>
      </c>
      <c r="AY154" s="18" t="s">
        <v>397</v>
      </c>
      <c r="BE154" s="224">
        <f>IF(N154="základní",J154,0)</f>
        <v>0</v>
      </c>
      <c r="BF154" s="224">
        <f>IF(N154="snížená",J154,0)</f>
        <v>0</v>
      </c>
      <c r="BG154" s="224">
        <f>IF(N154="zákl. přenesená",J154,0)</f>
        <v>0</v>
      </c>
      <c r="BH154" s="224">
        <f>IF(N154="sníž. přenesená",J154,0)</f>
        <v>0</v>
      </c>
      <c r="BI154" s="224">
        <f>IF(N154="nulová",J154,0)</f>
        <v>0</v>
      </c>
      <c r="BJ154" s="18" t="s">
        <v>91</v>
      </c>
      <c r="BK154" s="224">
        <f>ROUND(I154*H154,2)</f>
        <v>0</v>
      </c>
      <c r="BL154" s="18" t="s">
        <v>124</v>
      </c>
      <c r="BM154" s="223" t="s">
        <v>151</v>
      </c>
    </row>
    <row r="155" spans="1:65" s="2" customFormat="1" ht="21.75" customHeight="1">
      <c r="A155" s="36"/>
      <c r="B155" s="37"/>
      <c r="C155" s="211" t="s">
        <v>139</v>
      </c>
      <c r="D155" s="211" t="s">
        <v>400</v>
      </c>
      <c r="E155" s="212" t="s">
        <v>8823</v>
      </c>
      <c r="F155" s="213" t="s">
        <v>8824</v>
      </c>
      <c r="G155" s="214" t="s">
        <v>464</v>
      </c>
      <c r="H155" s="215">
        <v>182.8</v>
      </c>
      <c r="I155" s="216"/>
      <c r="J155" s="217">
        <f>ROUND(I155*H155,2)</f>
        <v>0</v>
      </c>
      <c r="K155" s="218"/>
      <c r="L155" s="41"/>
      <c r="M155" s="219" t="s">
        <v>1</v>
      </c>
      <c r="N155" s="220" t="s">
        <v>48</v>
      </c>
      <c r="O155" s="73"/>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124</v>
      </c>
      <c r="AT155" s="223" t="s">
        <v>400</v>
      </c>
      <c r="AU155" s="223" t="s">
        <v>93</v>
      </c>
      <c r="AY155" s="18" t="s">
        <v>397</v>
      </c>
      <c r="BE155" s="224">
        <f>IF(N155="základní",J155,0)</f>
        <v>0</v>
      </c>
      <c r="BF155" s="224">
        <f>IF(N155="snížená",J155,0)</f>
        <v>0</v>
      </c>
      <c r="BG155" s="224">
        <f>IF(N155="zákl. přenesená",J155,0)</f>
        <v>0</v>
      </c>
      <c r="BH155" s="224">
        <f>IF(N155="sníž. přenesená",J155,0)</f>
        <v>0</v>
      </c>
      <c r="BI155" s="224">
        <f>IF(N155="nulová",J155,0)</f>
        <v>0</v>
      </c>
      <c r="BJ155" s="18" t="s">
        <v>91</v>
      </c>
      <c r="BK155" s="224">
        <f>ROUND(I155*H155,2)</f>
        <v>0</v>
      </c>
      <c r="BL155" s="18" t="s">
        <v>124</v>
      </c>
      <c r="BM155" s="223" t="s">
        <v>157</v>
      </c>
    </row>
    <row r="156" spans="1:65" s="16" customFormat="1">
      <c r="B156" s="270"/>
      <c r="C156" s="271"/>
      <c r="D156" s="225" t="s">
        <v>465</v>
      </c>
      <c r="E156" s="272" t="s">
        <v>1</v>
      </c>
      <c r="F156" s="273" t="s">
        <v>9305</v>
      </c>
      <c r="G156" s="271"/>
      <c r="H156" s="272" t="s">
        <v>1</v>
      </c>
      <c r="I156" s="274"/>
      <c r="J156" s="271"/>
      <c r="K156" s="271"/>
      <c r="L156" s="275"/>
      <c r="M156" s="276"/>
      <c r="N156" s="277"/>
      <c r="O156" s="277"/>
      <c r="P156" s="277"/>
      <c r="Q156" s="277"/>
      <c r="R156" s="277"/>
      <c r="S156" s="277"/>
      <c r="T156" s="278"/>
      <c r="AT156" s="279" t="s">
        <v>465</v>
      </c>
      <c r="AU156" s="279" t="s">
        <v>93</v>
      </c>
      <c r="AV156" s="16" t="s">
        <v>91</v>
      </c>
      <c r="AW156" s="16" t="s">
        <v>38</v>
      </c>
      <c r="AX156" s="16" t="s">
        <v>83</v>
      </c>
      <c r="AY156" s="279" t="s">
        <v>397</v>
      </c>
    </row>
    <row r="157" spans="1:65" s="13" customFormat="1">
      <c r="B157" s="233"/>
      <c r="C157" s="234"/>
      <c r="D157" s="225" t="s">
        <v>465</v>
      </c>
      <c r="E157" s="235" t="s">
        <v>1</v>
      </c>
      <c r="F157" s="236" t="s">
        <v>9313</v>
      </c>
      <c r="G157" s="234"/>
      <c r="H157" s="237">
        <v>182.8</v>
      </c>
      <c r="I157" s="238"/>
      <c r="J157" s="234"/>
      <c r="K157" s="234"/>
      <c r="L157" s="239"/>
      <c r="M157" s="240"/>
      <c r="N157" s="241"/>
      <c r="O157" s="241"/>
      <c r="P157" s="241"/>
      <c r="Q157" s="241"/>
      <c r="R157" s="241"/>
      <c r="S157" s="241"/>
      <c r="T157" s="242"/>
      <c r="AT157" s="243" t="s">
        <v>465</v>
      </c>
      <c r="AU157" s="243" t="s">
        <v>93</v>
      </c>
      <c r="AV157" s="13" t="s">
        <v>93</v>
      </c>
      <c r="AW157" s="13" t="s">
        <v>38</v>
      </c>
      <c r="AX157" s="13" t="s">
        <v>83</v>
      </c>
      <c r="AY157" s="243" t="s">
        <v>397</v>
      </c>
    </row>
    <row r="158" spans="1:65" s="14" customFormat="1">
      <c r="B158" s="244"/>
      <c r="C158" s="245"/>
      <c r="D158" s="225" t="s">
        <v>465</v>
      </c>
      <c r="E158" s="246" t="s">
        <v>1</v>
      </c>
      <c r="F158" s="247" t="s">
        <v>467</v>
      </c>
      <c r="G158" s="245"/>
      <c r="H158" s="248">
        <v>182.8</v>
      </c>
      <c r="I158" s="249"/>
      <c r="J158" s="245"/>
      <c r="K158" s="245"/>
      <c r="L158" s="250"/>
      <c r="M158" s="251"/>
      <c r="N158" s="252"/>
      <c r="O158" s="252"/>
      <c r="P158" s="252"/>
      <c r="Q158" s="252"/>
      <c r="R158" s="252"/>
      <c r="S158" s="252"/>
      <c r="T158" s="253"/>
      <c r="AT158" s="254" t="s">
        <v>465</v>
      </c>
      <c r="AU158" s="254" t="s">
        <v>93</v>
      </c>
      <c r="AV158" s="14" t="s">
        <v>124</v>
      </c>
      <c r="AW158" s="14" t="s">
        <v>38</v>
      </c>
      <c r="AX158" s="14" t="s">
        <v>91</v>
      </c>
      <c r="AY158" s="254" t="s">
        <v>397</v>
      </c>
    </row>
    <row r="159" spans="1:65" s="2" customFormat="1" ht="21.75" customHeight="1">
      <c r="A159" s="36"/>
      <c r="B159" s="37"/>
      <c r="C159" s="211" t="s">
        <v>136</v>
      </c>
      <c r="D159" s="211" t="s">
        <v>400</v>
      </c>
      <c r="E159" s="212" t="s">
        <v>8826</v>
      </c>
      <c r="F159" s="213" t="s">
        <v>8827</v>
      </c>
      <c r="G159" s="214" t="s">
        <v>464</v>
      </c>
      <c r="H159" s="215">
        <v>19.5</v>
      </c>
      <c r="I159" s="216"/>
      <c r="J159" s="217">
        <f>ROUND(I159*H159,2)</f>
        <v>0</v>
      </c>
      <c r="K159" s="218"/>
      <c r="L159" s="41"/>
      <c r="M159" s="219" t="s">
        <v>1</v>
      </c>
      <c r="N159" s="220" t="s">
        <v>48</v>
      </c>
      <c r="O159" s="73"/>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124</v>
      </c>
      <c r="AT159" s="223" t="s">
        <v>400</v>
      </c>
      <c r="AU159" s="223" t="s">
        <v>93</v>
      </c>
      <c r="AY159" s="18" t="s">
        <v>397</v>
      </c>
      <c r="BE159" s="224">
        <f>IF(N159="základní",J159,0)</f>
        <v>0</v>
      </c>
      <c r="BF159" s="224">
        <f>IF(N159="snížená",J159,0)</f>
        <v>0</v>
      </c>
      <c r="BG159" s="224">
        <f>IF(N159="zákl. přenesená",J159,0)</f>
        <v>0</v>
      </c>
      <c r="BH159" s="224">
        <f>IF(N159="sníž. přenesená",J159,0)</f>
        <v>0</v>
      </c>
      <c r="BI159" s="224">
        <f>IF(N159="nulová",J159,0)</f>
        <v>0</v>
      </c>
      <c r="BJ159" s="18" t="s">
        <v>91</v>
      </c>
      <c r="BK159" s="224">
        <f>ROUND(I159*H159,2)</f>
        <v>0</v>
      </c>
      <c r="BL159" s="18" t="s">
        <v>124</v>
      </c>
      <c r="BM159" s="223" t="s">
        <v>162</v>
      </c>
    </row>
    <row r="160" spans="1:65" s="16" customFormat="1">
      <c r="B160" s="270"/>
      <c r="C160" s="271"/>
      <c r="D160" s="225" t="s">
        <v>465</v>
      </c>
      <c r="E160" s="272" t="s">
        <v>1</v>
      </c>
      <c r="F160" s="273" t="s">
        <v>9305</v>
      </c>
      <c r="G160" s="271"/>
      <c r="H160" s="272" t="s">
        <v>1</v>
      </c>
      <c r="I160" s="274"/>
      <c r="J160" s="271"/>
      <c r="K160" s="271"/>
      <c r="L160" s="275"/>
      <c r="M160" s="276"/>
      <c r="N160" s="277"/>
      <c r="O160" s="277"/>
      <c r="P160" s="277"/>
      <c r="Q160" s="277"/>
      <c r="R160" s="277"/>
      <c r="S160" s="277"/>
      <c r="T160" s="278"/>
      <c r="AT160" s="279" t="s">
        <v>465</v>
      </c>
      <c r="AU160" s="279" t="s">
        <v>93</v>
      </c>
      <c r="AV160" s="16" t="s">
        <v>91</v>
      </c>
      <c r="AW160" s="16" t="s">
        <v>38</v>
      </c>
      <c r="AX160" s="16" t="s">
        <v>83</v>
      </c>
      <c r="AY160" s="279" t="s">
        <v>397</v>
      </c>
    </row>
    <row r="161" spans="1:65" s="13" customFormat="1">
      <c r="B161" s="233"/>
      <c r="C161" s="234"/>
      <c r="D161" s="225" t="s">
        <v>465</v>
      </c>
      <c r="E161" s="235" t="s">
        <v>1</v>
      </c>
      <c r="F161" s="236" t="s">
        <v>9314</v>
      </c>
      <c r="G161" s="234"/>
      <c r="H161" s="237">
        <v>19.5</v>
      </c>
      <c r="I161" s="238"/>
      <c r="J161" s="234"/>
      <c r="K161" s="234"/>
      <c r="L161" s="239"/>
      <c r="M161" s="240"/>
      <c r="N161" s="241"/>
      <c r="O161" s="241"/>
      <c r="P161" s="241"/>
      <c r="Q161" s="241"/>
      <c r="R161" s="241"/>
      <c r="S161" s="241"/>
      <c r="T161" s="242"/>
      <c r="AT161" s="243" t="s">
        <v>465</v>
      </c>
      <c r="AU161" s="243" t="s">
        <v>93</v>
      </c>
      <c r="AV161" s="13" t="s">
        <v>93</v>
      </c>
      <c r="AW161" s="13" t="s">
        <v>38</v>
      </c>
      <c r="AX161" s="13" t="s">
        <v>83</v>
      </c>
      <c r="AY161" s="243" t="s">
        <v>397</v>
      </c>
    </row>
    <row r="162" spans="1:65" s="14" customFormat="1">
      <c r="B162" s="244"/>
      <c r="C162" s="245"/>
      <c r="D162" s="225" t="s">
        <v>465</v>
      </c>
      <c r="E162" s="246" t="s">
        <v>1</v>
      </c>
      <c r="F162" s="247" t="s">
        <v>467</v>
      </c>
      <c r="G162" s="245"/>
      <c r="H162" s="248">
        <v>19.5</v>
      </c>
      <c r="I162" s="249"/>
      <c r="J162" s="245"/>
      <c r="K162" s="245"/>
      <c r="L162" s="250"/>
      <c r="M162" s="251"/>
      <c r="N162" s="252"/>
      <c r="O162" s="252"/>
      <c r="P162" s="252"/>
      <c r="Q162" s="252"/>
      <c r="R162" s="252"/>
      <c r="S162" s="252"/>
      <c r="T162" s="253"/>
      <c r="AT162" s="254" t="s">
        <v>465</v>
      </c>
      <c r="AU162" s="254" t="s">
        <v>93</v>
      </c>
      <c r="AV162" s="14" t="s">
        <v>124</v>
      </c>
      <c r="AW162" s="14" t="s">
        <v>38</v>
      </c>
      <c r="AX162" s="14" t="s">
        <v>91</v>
      </c>
      <c r="AY162" s="254" t="s">
        <v>397</v>
      </c>
    </row>
    <row r="163" spans="1:65" s="2" customFormat="1" ht="21.75" customHeight="1">
      <c r="A163" s="36"/>
      <c r="B163" s="37"/>
      <c r="C163" s="211" t="s">
        <v>142</v>
      </c>
      <c r="D163" s="211" t="s">
        <v>400</v>
      </c>
      <c r="E163" s="212" t="s">
        <v>7556</v>
      </c>
      <c r="F163" s="213" t="s">
        <v>7557</v>
      </c>
      <c r="G163" s="214" t="s">
        <v>464</v>
      </c>
      <c r="H163" s="215">
        <v>19.2</v>
      </c>
      <c r="I163" s="216"/>
      <c r="J163" s="217">
        <f>ROUND(I163*H163,2)</f>
        <v>0</v>
      </c>
      <c r="K163" s="218"/>
      <c r="L163" s="41"/>
      <c r="M163" s="219" t="s">
        <v>1</v>
      </c>
      <c r="N163" s="220" t="s">
        <v>48</v>
      </c>
      <c r="O163" s="73"/>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124</v>
      </c>
      <c r="AT163" s="223" t="s">
        <v>400</v>
      </c>
      <c r="AU163" s="223" t="s">
        <v>93</v>
      </c>
      <c r="AY163" s="18" t="s">
        <v>397</v>
      </c>
      <c r="BE163" s="224">
        <f>IF(N163="základní",J163,0)</f>
        <v>0</v>
      </c>
      <c r="BF163" s="224">
        <f>IF(N163="snížená",J163,0)</f>
        <v>0</v>
      </c>
      <c r="BG163" s="224">
        <f>IF(N163="zákl. přenesená",J163,0)</f>
        <v>0</v>
      </c>
      <c r="BH163" s="224">
        <f>IF(N163="sníž. přenesená",J163,0)</f>
        <v>0</v>
      </c>
      <c r="BI163" s="224">
        <f>IF(N163="nulová",J163,0)</f>
        <v>0</v>
      </c>
      <c r="BJ163" s="18" t="s">
        <v>91</v>
      </c>
      <c r="BK163" s="224">
        <f>ROUND(I163*H163,2)</f>
        <v>0</v>
      </c>
      <c r="BL163" s="18" t="s">
        <v>124</v>
      </c>
      <c r="BM163" s="223" t="s">
        <v>168</v>
      </c>
    </row>
    <row r="164" spans="1:65" s="2" customFormat="1" ht="19.5">
      <c r="A164" s="36"/>
      <c r="B164" s="37"/>
      <c r="C164" s="38"/>
      <c r="D164" s="225" t="s">
        <v>404</v>
      </c>
      <c r="E164" s="38"/>
      <c r="F164" s="226" t="s">
        <v>7558</v>
      </c>
      <c r="G164" s="38"/>
      <c r="H164" s="38"/>
      <c r="I164" s="124"/>
      <c r="J164" s="38"/>
      <c r="K164" s="38"/>
      <c r="L164" s="41"/>
      <c r="M164" s="227"/>
      <c r="N164" s="228"/>
      <c r="O164" s="73"/>
      <c r="P164" s="73"/>
      <c r="Q164" s="73"/>
      <c r="R164" s="73"/>
      <c r="S164" s="73"/>
      <c r="T164" s="74"/>
      <c r="U164" s="36"/>
      <c r="V164" s="36"/>
      <c r="W164" s="36"/>
      <c r="X164" s="36"/>
      <c r="Y164" s="36"/>
      <c r="Z164" s="36"/>
      <c r="AA164" s="36"/>
      <c r="AB164" s="36"/>
      <c r="AC164" s="36"/>
      <c r="AD164" s="36"/>
      <c r="AE164" s="36"/>
      <c r="AT164" s="18" t="s">
        <v>404</v>
      </c>
      <c r="AU164" s="18" t="s">
        <v>93</v>
      </c>
    </row>
    <row r="165" spans="1:65" s="13" customFormat="1">
      <c r="B165" s="233"/>
      <c r="C165" s="234"/>
      <c r="D165" s="225" t="s">
        <v>465</v>
      </c>
      <c r="E165" s="235" t="s">
        <v>1</v>
      </c>
      <c r="F165" s="236" t="s">
        <v>9315</v>
      </c>
      <c r="G165" s="234"/>
      <c r="H165" s="237">
        <v>19.2</v>
      </c>
      <c r="I165" s="238"/>
      <c r="J165" s="234"/>
      <c r="K165" s="234"/>
      <c r="L165" s="239"/>
      <c r="M165" s="240"/>
      <c r="N165" s="241"/>
      <c r="O165" s="241"/>
      <c r="P165" s="241"/>
      <c r="Q165" s="241"/>
      <c r="R165" s="241"/>
      <c r="S165" s="241"/>
      <c r="T165" s="242"/>
      <c r="AT165" s="243" t="s">
        <v>465</v>
      </c>
      <c r="AU165" s="243" t="s">
        <v>93</v>
      </c>
      <c r="AV165" s="13" t="s">
        <v>93</v>
      </c>
      <c r="AW165" s="13" t="s">
        <v>38</v>
      </c>
      <c r="AX165" s="13" t="s">
        <v>83</v>
      </c>
      <c r="AY165" s="243" t="s">
        <v>397</v>
      </c>
    </row>
    <row r="166" spans="1:65" s="14" customFormat="1">
      <c r="B166" s="244"/>
      <c r="C166" s="245"/>
      <c r="D166" s="225" t="s">
        <v>465</v>
      </c>
      <c r="E166" s="246" t="s">
        <v>1</v>
      </c>
      <c r="F166" s="247" t="s">
        <v>467</v>
      </c>
      <c r="G166" s="245"/>
      <c r="H166" s="248">
        <v>19.2</v>
      </c>
      <c r="I166" s="249"/>
      <c r="J166" s="245"/>
      <c r="K166" s="245"/>
      <c r="L166" s="250"/>
      <c r="M166" s="251"/>
      <c r="N166" s="252"/>
      <c r="O166" s="252"/>
      <c r="P166" s="252"/>
      <c r="Q166" s="252"/>
      <c r="R166" s="252"/>
      <c r="S166" s="252"/>
      <c r="T166" s="253"/>
      <c r="AT166" s="254" t="s">
        <v>465</v>
      </c>
      <c r="AU166" s="254" t="s">
        <v>93</v>
      </c>
      <c r="AV166" s="14" t="s">
        <v>124</v>
      </c>
      <c r="AW166" s="14" t="s">
        <v>38</v>
      </c>
      <c r="AX166" s="14" t="s">
        <v>91</v>
      </c>
      <c r="AY166" s="254" t="s">
        <v>397</v>
      </c>
    </row>
    <row r="167" spans="1:65" s="2" customFormat="1" ht="21.75" customHeight="1">
      <c r="A167" s="36"/>
      <c r="B167" s="37"/>
      <c r="C167" s="211" t="s">
        <v>145</v>
      </c>
      <c r="D167" s="211" t="s">
        <v>400</v>
      </c>
      <c r="E167" s="212" t="s">
        <v>7560</v>
      </c>
      <c r="F167" s="213" t="s">
        <v>7561</v>
      </c>
      <c r="G167" s="214" t="s">
        <v>464</v>
      </c>
      <c r="H167" s="215">
        <v>202.3</v>
      </c>
      <c r="I167" s="216"/>
      <c r="J167" s="217">
        <f>ROUND(I167*H167,2)</f>
        <v>0</v>
      </c>
      <c r="K167" s="218"/>
      <c r="L167" s="41"/>
      <c r="M167" s="219" t="s">
        <v>1</v>
      </c>
      <c r="N167" s="220" t="s">
        <v>48</v>
      </c>
      <c r="O167" s="73"/>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124</v>
      </c>
      <c r="AT167" s="223" t="s">
        <v>400</v>
      </c>
      <c r="AU167" s="223" t="s">
        <v>93</v>
      </c>
      <c r="AY167" s="18" t="s">
        <v>397</v>
      </c>
      <c r="BE167" s="224">
        <f>IF(N167="základní",J167,0)</f>
        <v>0</v>
      </c>
      <c r="BF167" s="224">
        <f>IF(N167="snížená",J167,0)</f>
        <v>0</v>
      </c>
      <c r="BG167" s="224">
        <f>IF(N167="zákl. přenesená",J167,0)</f>
        <v>0</v>
      </c>
      <c r="BH167" s="224">
        <f>IF(N167="sníž. přenesená",J167,0)</f>
        <v>0</v>
      </c>
      <c r="BI167" s="224">
        <f>IF(N167="nulová",J167,0)</f>
        <v>0</v>
      </c>
      <c r="BJ167" s="18" t="s">
        <v>91</v>
      </c>
      <c r="BK167" s="224">
        <f>ROUND(I167*H167,2)</f>
        <v>0</v>
      </c>
      <c r="BL167" s="18" t="s">
        <v>124</v>
      </c>
      <c r="BM167" s="223" t="s">
        <v>174</v>
      </c>
    </row>
    <row r="168" spans="1:65" s="16" customFormat="1">
      <c r="B168" s="270"/>
      <c r="C168" s="271"/>
      <c r="D168" s="225" t="s">
        <v>465</v>
      </c>
      <c r="E168" s="272" t="s">
        <v>1</v>
      </c>
      <c r="F168" s="273" t="s">
        <v>9305</v>
      </c>
      <c r="G168" s="271"/>
      <c r="H168" s="272" t="s">
        <v>1</v>
      </c>
      <c r="I168" s="274"/>
      <c r="J168" s="271"/>
      <c r="K168" s="271"/>
      <c r="L168" s="275"/>
      <c r="M168" s="276"/>
      <c r="N168" s="277"/>
      <c r="O168" s="277"/>
      <c r="P168" s="277"/>
      <c r="Q168" s="277"/>
      <c r="R168" s="277"/>
      <c r="S168" s="277"/>
      <c r="T168" s="278"/>
      <c r="AT168" s="279" t="s">
        <v>465</v>
      </c>
      <c r="AU168" s="279" t="s">
        <v>93</v>
      </c>
      <c r="AV168" s="16" t="s">
        <v>91</v>
      </c>
      <c r="AW168" s="16" t="s">
        <v>38</v>
      </c>
      <c r="AX168" s="16" t="s">
        <v>83</v>
      </c>
      <c r="AY168" s="279" t="s">
        <v>397</v>
      </c>
    </row>
    <row r="169" spans="1:65" s="13" customFormat="1">
      <c r="B169" s="233"/>
      <c r="C169" s="234"/>
      <c r="D169" s="225" t="s">
        <v>465</v>
      </c>
      <c r="E169" s="235" t="s">
        <v>1</v>
      </c>
      <c r="F169" s="236" t="s">
        <v>9316</v>
      </c>
      <c r="G169" s="234"/>
      <c r="H169" s="237">
        <v>202.3</v>
      </c>
      <c r="I169" s="238"/>
      <c r="J169" s="234"/>
      <c r="K169" s="234"/>
      <c r="L169" s="239"/>
      <c r="M169" s="240"/>
      <c r="N169" s="241"/>
      <c r="O169" s="241"/>
      <c r="P169" s="241"/>
      <c r="Q169" s="241"/>
      <c r="R169" s="241"/>
      <c r="S169" s="241"/>
      <c r="T169" s="242"/>
      <c r="AT169" s="243" t="s">
        <v>465</v>
      </c>
      <c r="AU169" s="243" t="s">
        <v>93</v>
      </c>
      <c r="AV169" s="13" t="s">
        <v>93</v>
      </c>
      <c r="AW169" s="13" t="s">
        <v>38</v>
      </c>
      <c r="AX169" s="13" t="s">
        <v>83</v>
      </c>
      <c r="AY169" s="243" t="s">
        <v>397</v>
      </c>
    </row>
    <row r="170" spans="1:65" s="14" customFormat="1">
      <c r="B170" s="244"/>
      <c r="C170" s="245"/>
      <c r="D170" s="225" t="s">
        <v>465</v>
      </c>
      <c r="E170" s="246" t="s">
        <v>1</v>
      </c>
      <c r="F170" s="247" t="s">
        <v>467</v>
      </c>
      <c r="G170" s="245"/>
      <c r="H170" s="248">
        <v>202.3</v>
      </c>
      <c r="I170" s="249"/>
      <c r="J170" s="245"/>
      <c r="K170" s="245"/>
      <c r="L170" s="250"/>
      <c r="M170" s="251"/>
      <c r="N170" s="252"/>
      <c r="O170" s="252"/>
      <c r="P170" s="252"/>
      <c r="Q170" s="252"/>
      <c r="R170" s="252"/>
      <c r="S170" s="252"/>
      <c r="T170" s="253"/>
      <c r="AT170" s="254" t="s">
        <v>465</v>
      </c>
      <c r="AU170" s="254" t="s">
        <v>93</v>
      </c>
      <c r="AV170" s="14" t="s">
        <v>124</v>
      </c>
      <c r="AW170" s="14" t="s">
        <v>38</v>
      </c>
      <c r="AX170" s="14" t="s">
        <v>91</v>
      </c>
      <c r="AY170" s="254" t="s">
        <v>397</v>
      </c>
    </row>
    <row r="171" spans="1:65" s="2" customFormat="1" ht="33" customHeight="1">
      <c r="A171" s="36"/>
      <c r="B171" s="37"/>
      <c r="C171" s="211" t="s">
        <v>148</v>
      </c>
      <c r="D171" s="211" t="s">
        <v>400</v>
      </c>
      <c r="E171" s="212" t="s">
        <v>7565</v>
      </c>
      <c r="F171" s="213" t="s">
        <v>7566</v>
      </c>
      <c r="G171" s="214" t="s">
        <v>464</v>
      </c>
      <c r="H171" s="215">
        <v>4046</v>
      </c>
      <c r="I171" s="216"/>
      <c r="J171" s="217">
        <f>ROUND(I171*H171,2)</f>
        <v>0</v>
      </c>
      <c r="K171" s="218"/>
      <c r="L171" s="41"/>
      <c r="M171" s="219" t="s">
        <v>1</v>
      </c>
      <c r="N171" s="220" t="s">
        <v>48</v>
      </c>
      <c r="O171" s="73"/>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124</v>
      </c>
      <c r="AT171" s="223" t="s">
        <v>400</v>
      </c>
      <c r="AU171" s="223" t="s">
        <v>93</v>
      </c>
      <c r="AY171" s="18" t="s">
        <v>397</v>
      </c>
      <c r="BE171" s="224">
        <f>IF(N171="základní",J171,0)</f>
        <v>0</v>
      </c>
      <c r="BF171" s="224">
        <f>IF(N171="snížená",J171,0)</f>
        <v>0</v>
      </c>
      <c r="BG171" s="224">
        <f>IF(N171="zákl. přenesená",J171,0)</f>
        <v>0</v>
      </c>
      <c r="BH171" s="224">
        <f>IF(N171="sníž. přenesená",J171,0)</f>
        <v>0</v>
      </c>
      <c r="BI171" s="224">
        <f>IF(N171="nulová",J171,0)</f>
        <v>0</v>
      </c>
      <c r="BJ171" s="18" t="s">
        <v>91</v>
      </c>
      <c r="BK171" s="224">
        <f>ROUND(I171*H171,2)</f>
        <v>0</v>
      </c>
      <c r="BL171" s="18" t="s">
        <v>124</v>
      </c>
      <c r="BM171" s="223" t="s">
        <v>179</v>
      </c>
    </row>
    <row r="172" spans="1:65" s="13" customFormat="1">
      <c r="B172" s="233"/>
      <c r="C172" s="234"/>
      <c r="D172" s="225" t="s">
        <v>465</v>
      </c>
      <c r="E172" s="235" t="s">
        <v>1</v>
      </c>
      <c r="F172" s="236" t="s">
        <v>9317</v>
      </c>
      <c r="G172" s="234"/>
      <c r="H172" s="237">
        <v>4046</v>
      </c>
      <c r="I172" s="238"/>
      <c r="J172" s="234"/>
      <c r="K172" s="234"/>
      <c r="L172" s="239"/>
      <c r="M172" s="240"/>
      <c r="N172" s="241"/>
      <c r="O172" s="241"/>
      <c r="P172" s="241"/>
      <c r="Q172" s="241"/>
      <c r="R172" s="241"/>
      <c r="S172" s="241"/>
      <c r="T172" s="242"/>
      <c r="AT172" s="243" t="s">
        <v>465</v>
      </c>
      <c r="AU172" s="243" t="s">
        <v>93</v>
      </c>
      <c r="AV172" s="13" t="s">
        <v>93</v>
      </c>
      <c r="AW172" s="13" t="s">
        <v>38</v>
      </c>
      <c r="AX172" s="13" t="s">
        <v>83</v>
      </c>
      <c r="AY172" s="243" t="s">
        <v>397</v>
      </c>
    </row>
    <row r="173" spans="1:65" s="14" customFormat="1">
      <c r="B173" s="244"/>
      <c r="C173" s="245"/>
      <c r="D173" s="225" t="s">
        <v>465</v>
      </c>
      <c r="E173" s="246" t="s">
        <v>1</v>
      </c>
      <c r="F173" s="247" t="s">
        <v>467</v>
      </c>
      <c r="G173" s="245"/>
      <c r="H173" s="248">
        <v>4046</v>
      </c>
      <c r="I173" s="249"/>
      <c r="J173" s="245"/>
      <c r="K173" s="245"/>
      <c r="L173" s="250"/>
      <c r="M173" s="251"/>
      <c r="N173" s="252"/>
      <c r="O173" s="252"/>
      <c r="P173" s="252"/>
      <c r="Q173" s="252"/>
      <c r="R173" s="252"/>
      <c r="S173" s="252"/>
      <c r="T173" s="253"/>
      <c r="AT173" s="254" t="s">
        <v>465</v>
      </c>
      <c r="AU173" s="254" t="s">
        <v>93</v>
      </c>
      <c r="AV173" s="14" t="s">
        <v>124</v>
      </c>
      <c r="AW173" s="14" t="s">
        <v>38</v>
      </c>
      <c r="AX173" s="14" t="s">
        <v>91</v>
      </c>
      <c r="AY173" s="254" t="s">
        <v>397</v>
      </c>
    </row>
    <row r="174" spans="1:65" s="2" customFormat="1" ht="21.75" customHeight="1">
      <c r="A174" s="36"/>
      <c r="B174" s="37"/>
      <c r="C174" s="211" t="s">
        <v>151</v>
      </c>
      <c r="D174" s="211" t="s">
        <v>400</v>
      </c>
      <c r="E174" s="212" t="s">
        <v>8833</v>
      </c>
      <c r="F174" s="213" t="s">
        <v>8834</v>
      </c>
      <c r="G174" s="214" t="s">
        <v>464</v>
      </c>
      <c r="H174" s="215">
        <v>9.6</v>
      </c>
      <c r="I174" s="216"/>
      <c r="J174" s="217">
        <f>ROUND(I174*H174,2)</f>
        <v>0</v>
      </c>
      <c r="K174" s="218"/>
      <c r="L174" s="41"/>
      <c r="M174" s="219" t="s">
        <v>1</v>
      </c>
      <c r="N174" s="220" t="s">
        <v>48</v>
      </c>
      <c r="O174" s="73"/>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124</v>
      </c>
      <c r="AT174" s="223" t="s">
        <v>400</v>
      </c>
      <c r="AU174" s="223" t="s">
        <v>93</v>
      </c>
      <c r="AY174" s="18" t="s">
        <v>397</v>
      </c>
      <c r="BE174" s="224">
        <f>IF(N174="základní",J174,0)</f>
        <v>0</v>
      </c>
      <c r="BF174" s="224">
        <f>IF(N174="snížená",J174,0)</f>
        <v>0</v>
      </c>
      <c r="BG174" s="224">
        <f>IF(N174="zákl. přenesená",J174,0)</f>
        <v>0</v>
      </c>
      <c r="BH174" s="224">
        <f>IF(N174="sníž. přenesená",J174,0)</f>
        <v>0</v>
      </c>
      <c r="BI174" s="224">
        <f>IF(N174="nulová",J174,0)</f>
        <v>0</v>
      </c>
      <c r="BJ174" s="18" t="s">
        <v>91</v>
      </c>
      <c r="BK174" s="224">
        <f>ROUND(I174*H174,2)</f>
        <v>0</v>
      </c>
      <c r="BL174" s="18" t="s">
        <v>124</v>
      </c>
      <c r="BM174" s="223" t="s">
        <v>188</v>
      </c>
    </row>
    <row r="175" spans="1:65" s="16" customFormat="1">
      <c r="B175" s="270"/>
      <c r="C175" s="271"/>
      <c r="D175" s="225" t="s">
        <v>465</v>
      </c>
      <c r="E175" s="272" t="s">
        <v>1</v>
      </c>
      <c r="F175" s="273" t="s">
        <v>9305</v>
      </c>
      <c r="G175" s="271"/>
      <c r="H175" s="272" t="s">
        <v>1</v>
      </c>
      <c r="I175" s="274"/>
      <c r="J175" s="271"/>
      <c r="K175" s="271"/>
      <c r="L175" s="275"/>
      <c r="M175" s="276"/>
      <c r="N175" s="277"/>
      <c r="O175" s="277"/>
      <c r="P175" s="277"/>
      <c r="Q175" s="277"/>
      <c r="R175" s="277"/>
      <c r="S175" s="277"/>
      <c r="T175" s="278"/>
      <c r="AT175" s="279" t="s">
        <v>465</v>
      </c>
      <c r="AU175" s="279" t="s">
        <v>93</v>
      </c>
      <c r="AV175" s="16" t="s">
        <v>91</v>
      </c>
      <c r="AW175" s="16" t="s">
        <v>38</v>
      </c>
      <c r="AX175" s="16" t="s">
        <v>83</v>
      </c>
      <c r="AY175" s="279" t="s">
        <v>397</v>
      </c>
    </row>
    <row r="176" spans="1:65" s="13" customFormat="1">
      <c r="B176" s="233"/>
      <c r="C176" s="234"/>
      <c r="D176" s="225" t="s">
        <v>465</v>
      </c>
      <c r="E176" s="235" t="s">
        <v>1</v>
      </c>
      <c r="F176" s="236" t="s">
        <v>9318</v>
      </c>
      <c r="G176" s="234"/>
      <c r="H176" s="237">
        <v>9.6</v>
      </c>
      <c r="I176" s="238"/>
      <c r="J176" s="234"/>
      <c r="K176" s="234"/>
      <c r="L176" s="239"/>
      <c r="M176" s="240"/>
      <c r="N176" s="241"/>
      <c r="O176" s="241"/>
      <c r="P176" s="241"/>
      <c r="Q176" s="241"/>
      <c r="R176" s="241"/>
      <c r="S176" s="241"/>
      <c r="T176" s="242"/>
      <c r="AT176" s="243" t="s">
        <v>465</v>
      </c>
      <c r="AU176" s="243" t="s">
        <v>93</v>
      </c>
      <c r="AV176" s="13" t="s">
        <v>93</v>
      </c>
      <c r="AW176" s="13" t="s">
        <v>38</v>
      </c>
      <c r="AX176" s="13" t="s">
        <v>83</v>
      </c>
      <c r="AY176" s="243" t="s">
        <v>397</v>
      </c>
    </row>
    <row r="177" spans="1:65" s="14" customFormat="1">
      <c r="B177" s="244"/>
      <c r="C177" s="245"/>
      <c r="D177" s="225" t="s">
        <v>465</v>
      </c>
      <c r="E177" s="246" t="s">
        <v>1</v>
      </c>
      <c r="F177" s="247" t="s">
        <v>467</v>
      </c>
      <c r="G177" s="245"/>
      <c r="H177" s="248">
        <v>9.6</v>
      </c>
      <c r="I177" s="249"/>
      <c r="J177" s="245"/>
      <c r="K177" s="245"/>
      <c r="L177" s="250"/>
      <c r="M177" s="251"/>
      <c r="N177" s="252"/>
      <c r="O177" s="252"/>
      <c r="P177" s="252"/>
      <c r="Q177" s="252"/>
      <c r="R177" s="252"/>
      <c r="S177" s="252"/>
      <c r="T177" s="253"/>
      <c r="AT177" s="254" t="s">
        <v>465</v>
      </c>
      <c r="AU177" s="254" t="s">
        <v>93</v>
      </c>
      <c r="AV177" s="14" t="s">
        <v>124</v>
      </c>
      <c r="AW177" s="14" t="s">
        <v>38</v>
      </c>
      <c r="AX177" s="14" t="s">
        <v>91</v>
      </c>
      <c r="AY177" s="254" t="s">
        <v>397</v>
      </c>
    </row>
    <row r="178" spans="1:65" s="2" customFormat="1" ht="21.75" customHeight="1">
      <c r="A178" s="36"/>
      <c r="B178" s="37"/>
      <c r="C178" s="211" t="s">
        <v>154</v>
      </c>
      <c r="D178" s="211" t="s">
        <v>400</v>
      </c>
      <c r="E178" s="212" t="s">
        <v>7568</v>
      </c>
      <c r="F178" s="213" t="s">
        <v>7569</v>
      </c>
      <c r="G178" s="214" t="s">
        <v>502</v>
      </c>
      <c r="H178" s="215">
        <v>364.14</v>
      </c>
      <c r="I178" s="216"/>
      <c r="J178" s="217">
        <f>ROUND(I178*H178,2)</f>
        <v>0</v>
      </c>
      <c r="K178" s="218"/>
      <c r="L178" s="41"/>
      <c r="M178" s="219" t="s">
        <v>1</v>
      </c>
      <c r="N178" s="220" t="s">
        <v>48</v>
      </c>
      <c r="O178" s="73"/>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124</v>
      </c>
      <c r="AT178" s="223" t="s">
        <v>400</v>
      </c>
      <c r="AU178" s="223" t="s">
        <v>93</v>
      </c>
      <c r="AY178" s="18" t="s">
        <v>397</v>
      </c>
      <c r="BE178" s="224">
        <f>IF(N178="základní",J178,0)</f>
        <v>0</v>
      </c>
      <c r="BF178" s="224">
        <f>IF(N178="snížená",J178,0)</f>
        <v>0</v>
      </c>
      <c r="BG178" s="224">
        <f>IF(N178="zákl. přenesená",J178,0)</f>
        <v>0</v>
      </c>
      <c r="BH178" s="224">
        <f>IF(N178="sníž. přenesená",J178,0)</f>
        <v>0</v>
      </c>
      <c r="BI178" s="224">
        <f>IF(N178="nulová",J178,0)</f>
        <v>0</v>
      </c>
      <c r="BJ178" s="18" t="s">
        <v>91</v>
      </c>
      <c r="BK178" s="224">
        <f>ROUND(I178*H178,2)</f>
        <v>0</v>
      </c>
      <c r="BL178" s="18" t="s">
        <v>124</v>
      </c>
      <c r="BM178" s="223" t="s">
        <v>194</v>
      </c>
    </row>
    <row r="179" spans="1:65" s="13" customFormat="1">
      <c r="B179" s="233"/>
      <c r="C179" s="234"/>
      <c r="D179" s="225" t="s">
        <v>465</v>
      </c>
      <c r="E179" s="235" t="s">
        <v>1</v>
      </c>
      <c r="F179" s="236" t="s">
        <v>9319</v>
      </c>
      <c r="G179" s="234"/>
      <c r="H179" s="237">
        <v>364.14</v>
      </c>
      <c r="I179" s="238"/>
      <c r="J179" s="234"/>
      <c r="K179" s="234"/>
      <c r="L179" s="239"/>
      <c r="M179" s="240"/>
      <c r="N179" s="241"/>
      <c r="O179" s="241"/>
      <c r="P179" s="241"/>
      <c r="Q179" s="241"/>
      <c r="R179" s="241"/>
      <c r="S179" s="241"/>
      <c r="T179" s="242"/>
      <c r="AT179" s="243" t="s">
        <v>465</v>
      </c>
      <c r="AU179" s="243" t="s">
        <v>93</v>
      </c>
      <c r="AV179" s="13" t="s">
        <v>93</v>
      </c>
      <c r="AW179" s="13" t="s">
        <v>38</v>
      </c>
      <c r="AX179" s="13" t="s">
        <v>83</v>
      </c>
      <c r="AY179" s="243" t="s">
        <v>397</v>
      </c>
    </row>
    <row r="180" spans="1:65" s="14" customFormat="1">
      <c r="B180" s="244"/>
      <c r="C180" s="245"/>
      <c r="D180" s="225" t="s">
        <v>465</v>
      </c>
      <c r="E180" s="246" t="s">
        <v>1</v>
      </c>
      <c r="F180" s="247" t="s">
        <v>467</v>
      </c>
      <c r="G180" s="245"/>
      <c r="H180" s="248">
        <v>364.14</v>
      </c>
      <c r="I180" s="249"/>
      <c r="J180" s="245"/>
      <c r="K180" s="245"/>
      <c r="L180" s="250"/>
      <c r="M180" s="251"/>
      <c r="N180" s="252"/>
      <c r="O180" s="252"/>
      <c r="P180" s="252"/>
      <c r="Q180" s="252"/>
      <c r="R180" s="252"/>
      <c r="S180" s="252"/>
      <c r="T180" s="253"/>
      <c r="AT180" s="254" t="s">
        <v>465</v>
      </c>
      <c r="AU180" s="254" t="s">
        <v>93</v>
      </c>
      <c r="AV180" s="14" t="s">
        <v>124</v>
      </c>
      <c r="AW180" s="14" t="s">
        <v>38</v>
      </c>
      <c r="AX180" s="14" t="s">
        <v>91</v>
      </c>
      <c r="AY180" s="254" t="s">
        <v>397</v>
      </c>
    </row>
    <row r="181" spans="1:65" s="2" customFormat="1" ht="16.5" customHeight="1">
      <c r="A181" s="36"/>
      <c r="B181" s="37"/>
      <c r="C181" s="211" t="s">
        <v>157</v>
      </c>
      <c r="D181" s="211" t="s">
        <v>400</v>
      </c>
      <c r="E181" s="212" t="s">
        <v>542</v>
      </c>
      <c r="F181" s="213" t="s">
        <v>543</v>
      </c>
      <c r="G181" s="214" t="s">
        <v>464</v>
      </c>
      <c r="H181" s="215">
        <v>202.3</v>
      </c>
      <c r="I181" s="216"/>
      <c r="J181" s="217">
        <f>ROUND(I181*H181,2)</f>
        <v>0</v>
      </c>
      <c r="K181" s="218"/>
      <c r="L181" s="41"/>
      <c r="M181" s="219" t="s">
        <v>1</v>
      </c>
      <c r="N181" s="220" t="s">
        <v>48</v>
      </c>
      <c r="O181" s="73"/>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124</v>
      </c>
      <c r="AT181" s="223" t="s">
        <v>400</v>
      </c>
      <c r="AU181" s="223" t="s">
        <v>93</v>
      </c>
      <c r="AY181" s="18" t="s">
        <v>397</v>
      </c>
      <c r="BE181" s="224">
        <f>IF(N181="základní",J181,0)</f>
        <v>0</v>
      </c>
      <c r="BF181" s="224">
        <f>IF(N181="snížená",J181,0)</f>
        <v>0</v>
      </c>
      <c r="BG181" s="224">
        <f>IF(N181="zákl. přenesená",J181,0)</f>
        <v>0</v>
      </c>
      <c r="BH181" s="224">
        <f>IF(N181="sníž. přenesená",J181,0)</f>
        <v>0</v>
      </c>
      <c r="BI181" s="224">
        <f>IF(N181="nulová",J181,0)</f>
        <v>0</v>
      </c>
      <c r="BJ181" s="18" t="s">
        <v>91</v>
      </c>
      <c r="BK181" s="224">
        <f>ROUND(I181*H181,2)</f>
        <v>0</v>
      </c>
      <c r="BL181" s="18" t="s">
        <v>124</v>
      </c>
      <c r="BM181" s="223" t="s">
        <v>200</v>
      </c>
    </row>
    <row r="182" spans="1:65" s="2" customFormat="1" ht="21.75" customHeight="1">
      <c r="A182" s="36"/>
      <c r="B182" s="37"/>
      <c r="C182" s="211" t="s">
        <v>8</v>
      </c>
      <c r="D182" s="211" t="s">
        <v>400</v>
      </c>
      <c r="E182" s="212" t="s">
        <v>7572</v>
      </c>
      <c r="F182" s="213" t="s">
        <v>8976</v>
      </c>
      <c r="G182" s="214" t="s">
        <v>546</v>
      </c>
      <c r="H182" s="215">
        <v>908</v>
      </c>
      <c r="I182" s="216"/>
      <c r="J182" s="217">
        <f>ROUND(I182*H182,2)</f>
        <v>0</v>
      </c>
      <c r="K182" s="218"/>
      <c r="L182" s="41"/>
      <c r="M182" s="219" t="s">
        <v>1</v>
      </c>
      <c r="N182" s="220" t="s">
        <v>48</v>
      </c>
      <c r="O182" s="73"/>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124</v>
      </c>
      <c r="AT182" s="223" t="s">
        <v>400</v>
      </c>
      <c r="AU182" s="223" t="s">
        <v>93</v>
      </c>
      <c r="AY182" s="18" t="s">
        <v>397</v>
      </c>
      <c r="BE182" s="224">
        <f>IF(N182="základní",J182,0)</f>
        <v>0</v>
      </c>
      <c r="BF182" s="224">
        <f>IF(N182="snížená",J182,0)</f>
        <v>0</v>
      </c>
      <c r="BG182" s="224">
        <f>IF(N182="zákl. přenesená",J182,0)</f>
        <v>0</v>
      </c>
      <c r="BH182" s="224">
        <f>IF(N182="sníž. přenesená",J182,0)</f>
        <v>0</v>
      </c>
      <c r="BI182" s="224">
        <f>IF(N182="nulová",J182,0)</f>
        <v>0</v>
      </c>
      <c r="BJ182" s="18" t="s">
        <v>91</v>
      </c>
      <c r="BK182" s="224">
        <f>ROUND(I182*H182,2)</f>
        <v>0</v>
      </c>
      <c r="BL182" s="18" t="s">
        <v>124</v>
      </c>
      <c r="BM182" s="223" t="s">
        <v>206</v>
      </c>
    </row>
    <row r="183" spans="1:65" s="16" customFormat="1">
      <c r="B183" s="270"/>
      <c r="C183" s="271"/>
      <c r="D183" s="225" t="s">
        <v>465</v>
      </c>
      <c r="E183" s="272" t="s">
        <v>1</v>
      </c>
      <c r="F183" s="273" t="s">
        <v>9305</v>
      </c>
      <c r="G183" s="271"/>
      <c r="H183" s="272" t="s">
        <v>1</v>
      </c>
      <c r="I183" s="274"/>
      <c r="J183" s="271"/>
      <c r="K183" s="271"/>
      <c r="L183" s="275"/>
      <c r="M183" s="276"/>
      <c r="N183" s="277"/>
      <c r="O183" s="277"/>
      <c r="P183" s="277"/>
      <c r="Q183" s="277"/>
      <c r="R183" s="277"/>
      <c r="S183" s="277"/>
      <c r="T183" s="278"/>
      <c r="AT183" s="279" t="s">
        <v>465</v>
      </c>
      <c r="AU183" s="279" t="s">
        <v>93</v>
      </c>
      <c r="AV183" s="16" t="s">
        <v>91</v>
      </c>
      <c r="AW183" s="16" t="s">
        <v>38</v>
      </c>
      <c r="AX183" s="16" t="s">
        <v>83</v>
      </c>
      <c r="AY183" s="279" t="s">
        <v>397</v>
      </c>
    </row>
    <row r="184" spans="1:65" s="13" customFormat="1">
      <c r="B184" s="233"/>
      <c r="C184" s="234"/>
      <c r="D184" s="225" t="s">
        <v>465</v>
      </c>
      <c r="E184" s="235" t="s">
        <v>1</v>
      </c>
      <c r="F184" s="236" t="s">
        <v>9320</v>
      </c>
      <c r="G184" s="234"/>
      <c r="H184" s="237">
        <v>908</v>
      </c>
      <c r="I184" s="238"/>
      <c r="J184" s="234"/>
      <c r="K184" s="234"/>
      <c r="L184" s="239"/>
      <c r="M184" s="240"/>
      <c r="N184" s="241"/>
      <c r="O184" s="241"/>
      <c r="P184" s="241"/>
      <c r="Q184" s="241"/>
      <c r="R184" s="241"/>
      <c r="S184" s="241"/>
      <c r="T184" s="242"/>
      <c r="AT184" s="243" t="s">
        <v>465</v>
      </c>
      <c r="AU184" s="243" t="s">
        <v>93</v>
      </c>
      <c r="AV184" s="13" t="s">
        <v>93</v>
      </c>
      <c r="AW184" s="13" t="s">
        <v>38</v>
      </c>
      <c r="AX184" s="13" t="s">
        <v>83</v>
      </c>
      <c r="AY184" s="243" t="s">
        <v>397</v>
      </c>
    </row>
    <row r="185" spans="1:65" s="14" customFormat="1">
      <c r="B185" s="244"/>
      <c r="C185" s="245"/>
      <c r="D185" s="225" t="s">
        <v>465</v>
      </c>
      <c r="E185" s="246" t="s">
        <v>1</v>
      </c>
      <c r="F185" s="247" t="s">
        <v>467</v>
      </c>
      <c r="G185" s="245"/>
      <c r="H185" s="248">
        <v>908</v>
      </c>
      <c r="I185" s="249"/>
      <c r="J185" s="245"/>
      <c r="K185" s="245"/>
      <c r="L185" s="250"/>
      <c r="M185" s="251"/>
      <c r="N185" s="252"/>
      <c r="O185" s="252"/>
      <c r="P185" s="252"/>
      <c r="Q185" s="252"/>
      <c r="R185" s="252"/>
      <c r="S185" s="252"/>
      <c r="T185" s="253"/>
      <c r="AT185" s="254" t="s">
        <v>465</v>
      </c>
      <c r="AU185" s="254" t="s">
        <v>93</v>
      </c>
      <c r="AV185" s="14" t="s">
        <v>124</v>
      </c>
      <c r="AW185" s="14" t="s">
        <v>38</v>
      </c>
      <c r="AX185" s="14" t="s">
        <v>91</v>
      </c>
      <c r="AY185" s="254" t="s">
        <v>397</v>
      </c>
    </row>
    <row r="186" spans="1:65" s="2" customFormat="1" ht="16.5" customHeight="1">
      <c r="A186" s="36"/>
      <c r="B186" s="37"/>
      <c r="C186" s="211" t="s">
        <v>162</v>
      </c>
      <c r="D186" s="211" t="s">
        <v>400</v>
      </c>
      <c r="E186" s="212" t="s">
        <v>7575</v>
      </c>
      <c r="F186" s="213" t="s">
        <v>549</v>
      </c>
      <c r="G186" s="214" t="s">
        <v>464</v>
      </c>
      <c r="H186" s="215">
        <v>9.6</v>
      </c>
      <c r="I186" s="216"/>
      <c r="J186" s="217">
        <f>ROUND(I186*H186,2)</f>
        <v>0</v>
      </c>
      <c r="K186" s="218"/>
      <c r="L186" s="41"/>
      <c r="M186" s="219" t="s">
        <v>1</v>
      </c>
      <c r="N186" s="220" t="s">
        <v>48</v>
      </c>
      <c r="O186" s="73"/>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124</v>
      </c>
      <c r="AT186" s="223" t="s">
        <v>400</v>
      </c>
      <c r="AU186" s="223" t="s">
        <v>93</v>
      </c>
      <c r="AY186" s="18" t="s">
        <v>397</v>
      </c>
      <c r="BE186" s="224">
        <f>IF(N186="základní",J186,0)</f>
        <v>0</v>
      </c>
      <c r="BF186" s="224">
        <f>IF(N186="snížená",J186,0)</f>
        <v>0</v>
      </c>
      <c r="BG186" s="224">
        <f>IF(N186="zákl. přenesená",J186,0)</f>
        <v>0</v>
      </c>
      <c r="BH186" s="224">
        <f>IF(N186="sníž. přenesená",J186,0)</f>
        <v>0</v>
      </c>
      <c r="BI186" s="224">
        <f>IF(N186="nulová",J186,0)</f>
        <v>0</v>
      </c>
      <c r="BJ186" s="18" t="s">
        <v>91</v>
      </c>
      <c r="BK186" s="224">
        <f>ROUND(I186*H186,2)</f>
        <v>0</v>
      </c>
      <c r="BL186" s="18" t="s">
        <v>124</v>
      </c>
      <c r="BM186" s="223" t="s">
        <v>212</v>
      </c>
    </row>
    <row r="187" spans="1:65" s="12" customFormat="1" ht="22.9" customHeight="1">
      <c r="B187" s="195"/>
      <c r="C187" s="196"/>
      <c r="D187" s="197" t="s">
        <v>82</v>
      </c>
      <c r="E187" s="209" t="s">
        <v>93</v>
      </c>
      <c r="F187" s="209" t="s">
        <v>594</v>
      </c>
      <c r="G187" s="196"/>
      <c r="H187" s="196"/>
      <c r="I187" s="199"/>
      <c r="J187" s="210">
        <f>BK187</f>
        <v>0</v>
      </c>
      <c r="K187" s="196"/>
      <c r="L187" s="201"/>
      <c r="M187" s="202"/>
      <c r="N187" s="203"/>
      <c r="O187" s="203"/>
      <c r="P187" s="204">
        <f>SUM(P188:P192)</f>
        <v>0</v>
      </c>
      <c r="Q187" s="203"/>
      <c r="R187" s="204">
        <f>SUM(R188:R192)</f>
        <v>0</v>
      </c>
      <c r="S187" s="203"/>
      <c r="T187" s="205">
        <f>SUM(T188:T192)</f>
        <v>0</v>
      </c>
      <c r="AR187" s="206" t="s">
        <v>91</v>
      </c>
      <c r="AT187" s="207" t="s">
        <v>82</v>
      </c>
      <c r="AU187" s="207" t="s">
        <v>91</v>
      </c>
      <c r="AY187" s="206" t="s">
        <v>397</v>
      </c>
      <c r="BK187" s="208">
        <f>SUM(BK188:BK192)</f>
        <v>0</v>
      </c>
    </row>
    <row r="188" spans="1:65" s="2" customFormat="1" ht="21.75" customHeight="1">
      <c r="A188" s="36"/>
      <c r="B188" s="37"/>
      <c r="C188" s="211" t="s">
        <v>165</v>
      </c>
      <c r="D188" s="211" t="s">
        <v>400</v>
      </c>
      <c r="E188" s="212" t="s">
        <v>8840</v>
      </c>
      <c r="F188" s="213" t="s">
        <v>8841</v>
      </c>
      <c r="G188" s="214" t="s">
        <v>461</v>
      </c>
      <c r="H188" s="215">
        <v>98.5</v>
      </c>
      <c r="I188" s="216"/>
      <c r="J188" s="217">
        <f>ROUND(I188*H188,2)</f>
        <v>0</v>
      </c>
      <c r="K188" s="218"/>
      <c r="L188" s="41"/>
      <c r="M188" s="219" t="s">
        <v>1</v>
      </c>
      <c r="N188" s="220" t="s">
        <v>48</v>
      </c>
      <c r="O188" s="73"/>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124</v>
      </c>
      <c r="AT188" s="223" t="s">
        <v>400</v>
      </c>
      <c r="AU188" s="223" t="s">
        <v>93</v>
      </c>
      <c r="AY188" s="18" t="s">
        <v>397</v>
      </c>
      <c r="BE188" s="224">
        <f>IF(N188="základní",J188,0)</f>
        <v>0</v>
      </c>
      <c r="BF188" s="224">
        <f>IF(N188="snížená",J188,0)</f>
        <v>0</v>
      </c>
      <c r="BG188" s="224">
        <f>IF(N188="zákl. přenesená",J188,0)</f>
        <v>0</v>
      </c>
      <c r="BH188" s="224">
        <f>IF(N188="sníž. přenesená",J188,0)</f>
        <v>0</v>
      </c>
      <c r="BI188" s="224">
        <f>IF(N188="nulová",J188,0)</f>
        <v>0</v>
      </c>
      <c r="BJ188" s="18" t="s">
        <v>91</v>
      </c>
      <c r="BK188" s="224">
        <f>ROUND(I188*H188,2)</f>
        <v>0</v>
      </c>
      <c r="BL188" s="18" t="s">
        <v>124</v>
      </c>
      <c r="BM188" s="223" t="s">
        <v>215</v>
      </c>
    </row>
    <row r="189" spans="1:65" s="16" customFormat="1">
      <c r="B189" s="270"/>
      <c r="C189" s="271"/>
      <c r="D189" s="225" t="s">
        <v>465</v>
      </c>
      <c r="E189" s="272" t="s">
        <v>1</v>
      </c>
      <c r="F189" s="273" t="s">
        <v>9305</v>
      </c>
      <c r="G189" s="271"/>
      <c r="H189" s="272" t="s">
        <v>1</v>
      </c>
      <c r="I189" s="274"/>
      <c r="J189" s="271"/>
      <c r="K189" s="271"/>
      <c r="L189" s="275"/>
      <c r="M189" s="276"/>
      <c r="N189" s="277"/>
      <c r="O189" s="277"/>
      <c r="P189" s="277"/>
      <c r="Q189" s="277"/>
      <c r="R189" s="277"/>
      <c r="S189" s="277"/>
      <c r="T189" s="278"/>
      <c r="AT189" s="279" t="s">
        <v>465</v>
      </c>
      <c r="AU189" s="279" t="s">
        <v>93</v>
      </c>
      <c r="AV189" s="16" t="s">
        <v>91</v>
      </c>
      <c r="AW189" s="16" t="s">
        <v>38</v>
      </c>
      <c r="AX189" s="16" t="s">
        <v>83</v>
      </c>
      <c r="AY189" s="279" t="s">
        <v>397</v>
      </c>
    </row>
    <row r="190" spans="1:65" s="13" customFormat="1">
      <c r="B190" s="233"/>
      <c r="C190" s="234"/>
      <c r="D190" s="225" t="s">
        <v>465</v>
      </c>
      <c r="E190" s="235" t="s">
        <v>1</v>
      </c>
      <c r="F190" s="236" t="s">
        <v>9321</v>
      </c>
      <c r="G190" s="234"/>
      <c r="H190" s="237">
        <v>98.5</v>
      </c>
      <c r="I190" s="238"/>
      <c r="J190" s="234"/>
      <c r="K190" s="234"/>
      <c r="L190" s="239"/>
      <c r="M190" s="240"/>
      <c r="N190" s="241"/>
      <c r="O190" s="241"/>
      <c r="P190" s="241"/>
      <c r="Q190" s="241"/>
      <c r="R190" s="241"/>
      <c r="S190" s="241"/>
      <c r="T190" s="242"/>
      <c r="AT190" s="243" t="s">
        <v>465</v>
      </c>
      <c r="AU190" s="243" t="s">
        <v>93</v>
      </c>
      <c r="AV190" s="13" t="s">
        <v>93</v>
      </c>
      <c r="AW190" s="13" t="s">
        <v>38</v>
      </c>
      <c r="AX190" s="13" t="s">
        <v>83</v>
      </c>
      <c r="AY190" s="243" t="s">
        <v>397</v>
      </c>
    </row>
    <row r="191" spans="1:65" s="14" customFormat="1">
      <c r="B191" s="244"/>
      <c r="C191" s="245"/>
      <c r="D191" s="225" t="s">
        <v>465</v>
      </c>
      <c r="E191" s="246" t="s">
        <v>1</v>
      </c>
      <c r="F191" s="247" t="s">
        <v>467</v>
      </c>
      <c r="G191" s="245"/>
      <c r="H191" s="248">
        <v>98.5</v>
      </c>
      <c r="I191" s="249"/>
      <c r="J191" s="245"/>
      <c r="K191" s="245"/>
      <c r="L191" s="250"/>
      <c r="M191" s="251"/>
      <c r="N191" s="252"/>
      <c r="O191" s="252"/>
      <c r="P191" s="252"/>
      <c r="Q191" s="252"/>
      <c r="R191" s="252"/>
      <c r="S191" s="252"/>
      <c r="T191" s="253"/>
      <c r="AT191" s="254" t="s">
        <v>465</v>
      </c>
      <c r="AU191" s="254" t="s">
        <v>93</v>
      </c>
      <c r="AV191" s="14" t="s">
        <v>124</v>
      </c>
      <c r="AW191" s="14" t="s">
        <v>38</v>
      </c>
      <c r="AX191" s="14" t="s">
        <v>91</v>
      </c>
      <c r="AY191" s="254" t="s">
        <v>397</v>
      </c>
    </row>
    <row r="192" spans="1:65" s="2" customFormat="1" ht="16.5" customHeight="1">
      <c r="A192" s="36"/>
      <c r="B192" s="37"/>
      <c r="C192" s="211" t="s">
        <v>168</v>
      </c>
      <c r="D192" s="211" t="s">
        <v>400</v>
      </c>
      <c r="E192" s="212" t="s">
        <v>8843</v>
      </c>
      <c r="F192" s="213" t="s">
        <v>8844</v>
      </c>
      <c r="G192" s="214" t="s">
        <v>461</v>
      </c>
      <c r="H192" s="215">
        <v>98.5</v>
      </c>
      <c r="I192" s="216"/>
      <c r="J192" s="217">
        <f>ROUND(I192*H192,2)</f>
        <v>0</v>
      </c>
      <c r="K192" s="218"/>
      <c r="L192" s="41"/>
      <c r="M192" s="219" t="s">
        <v>1</v>
      </c>
      <c r="N192" s="220" t="s">
        <v>48</v>
      </c>
      <c r="O192" s="73"/>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124</v>
      </c>
      <c r="AT192" s="223" t="s">
        <v>400</v>
      </c>
      <c r="AU192" s="223" t="s">
        <v>93</v>
      </c>
      <c r="AY192" s="18" t="s">
        <v>397</v>
      </c>
      <c r="BE192" s="224">
        <f>IF(N192="základní",J192,0)</f>
        <v>0</v>
      </c>
      <c r="BF192" s="224">
        <f>IF(N192="snížená",J192,0)</f>
        <v>0</v>
      </c>
      <c r="BG192" s="224">
        <f>IF(N192="zákl. přenesená",J192,0)</f>
        <v>0</v>
      </c>
      <c r="BH192" s="224">
        <f>IF(N192="sníž. přenesená",J192,0)</f>
        <v>0</v>
      </c>
      <c r="BI192" s="224">
        <f>IF(N192="nulová",J192,0)</f>
        <v>0</v>
      </c>
      <c r="BJ192" s="18" t="s">
        <v>91</v>
      </c>
      <c r="BK192" s="224">
        <f>ROUND(I192*H192,2)</f>
        <v>0</v>
      </c>
      <c r="BL192" s="18" t="s">
        <v>124</v>
      </c>
      <c r="BM192" s="223" t="s">
        <v>661</v>
      </c>
    </row>
    <row r="193" spans="1:65" s="12" customFormat="1" ht="22.9" customHeight="1">
      <c r="B193" s="195"/>
      <c r="C193" s="196"/>
      <c r="D193" s="197" t="s">
        <v>82</v>
      </c>
      <c r="E193" s="209" t="s">
        <v>130</v>
      </c>
      <c r="F193" s="209" t="s">
        <v>7602</v>
      </c>
      <c r="G193" s="196"/>
      <c r="H193" s="196"/>
      <c r="I193" s="199"/>
      <c r="J193" s="210">
        <f>BK193</f>
        <v>0</v>
      </c>
      <c r="K193" s="196"/>
      <c r="L193" s="201"/>
      <c r="M193" s="202"/>
      <c r="N193" s="203"/>
      <c r="O193" s="203"/>
      <c r="P193" s="204">
        <f>SUM(P194:P251)</f>
        <v>0</v>
      </c>
      <c r="Q193" s="203"/>
      <c r="R193" s="204">
        <f>SUM(R194:R251)</f>
        <v>0</v>
      </c>
      <c r="S193" s="203"/>
      <c r="T193" s="205">
        <f>SUM(T194:T251)</f>
        <v>0</v>
      </c>
      <c r="AR193" s="206" t="s">
        <v>91</v>
      </c>
      <c r="AT193" s="207" t="s">
        <v>82</v>
      </c>
      <c r="AU193" s="207" t="s">
        <v>91</v>
      </c>
      <c r="AY193" s="206" t="s">
        <v>397</v>
      </c>
      <c r="BK193" s="208">
        <f>SUM(BK194:BK251)</f>
        <v>0</v>
      </c>
    </row>
    <row r="194" spans="1:65" s="2" customFormat="1" ht="33" customHeight="1">
      <c r="A194" s="36"/>
      <c r="B194" s="37"/>
      <c r="C194" s="211" t="s">
        <v>171</v>
      </c>
      <c r="D194" s="211" t="s">
        <v>400</v>
      </c>
      <c r="E194" s="212" t="s">
        <v>8845</v>
      </c>
      <c r="F194" s="213" t="s">
        <v>8846</v>
      </c>
      <c r="G194" s="214" t="s">
        <v>546</v>
      </c>
      <c r="H194" s="215">
        <v>692</v>
      </c>
      <c r="I194" s="216"/>
      <c r="J194" s="217">
        <f>ROUND(I194*H194,2)</f>
        <v>0</v>
      </c>
      <c r="K194" s="218"/>
      <c r="L194" s="41"/>
      <c r="M194" s="219" t="s">
        <v>1</v>
      </c>
      <c r="N194" s="220" t="s">
        <v>48</v>
      </c>
      <c r="O194" s="73"/>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124</v>
      </c>
      <c r="AT194" s="223" t="s">
        <v>400</v>
      </c>
      <c r="AU194" s="223" t="s">
        <v>93</v>
      </c>
      <c r="AY194" s="18" t="s">
        <v>397</v>
      </c>
      <c r="BE194" s="224">
        <f>IF(N194="základní",J194,0)</f>
        <v>0</v>
      </c>
      <c r="BF194" s="224">
        <f>IF(N194="snížená",J194,0)</f>
        <v>0</v>
      </c>
      <c r="BG194" s="224">
        <f>IF(N194="zákl. přenesená",J194,0)</f>
        <v>0</v>
      </c>
      <c r="BH194" s="224">
        <f>IF(N194="sníž. přenesená",J194,0)</f>
        <v>0</v>
      </c>
      <c r="BI194" s="224">
        <f>IF(N194="nulová",J194,0)</f>
        <v>0</v>
      </c>
      <c r="BJ194" s="18" t="s">
        <v>91</v>
      </c>
      <c r="BK194" s="224">
        <f>ROUND(I194*H194,2)</f>
        <v>0</v>
      </c>
      <c r="BL194" s="18" t="s">
        <v>124</v>
      </c>
      <c r="BM194" s="223" t="s">
        <v>664</v>
      </c>
    </row>
    <row r="195" spans="1:65" s="16" customFormat="1">
      <c r="B195" s="270"/>
      <c r="C195" s="271"/>
      <c r="D195" s="225" t="s">
        <v>465</v>
      </c>
      <c r="E195" s="272" t="s">
        <v>1</v>
      </c>
      <c r="F195" s="273" t="s">
        <v>9305</v>
      </c>
      <c r="G195" s="271"/>
      <c r="H195" s="272" t="s">
        <v>1</v>
      </c>
      <c r="I195" s="274"/>
      <c r="J195" s="271"/>
      <c r="K195" s="271"/>
      <c r="L195" s="275"/>
      <c r="M195" s="276"/>
      <c r="N195" s="277"/>
      <c r="O195" s="277"/>
      <c r="P195" s="277"/>
      <c r="Q195" s="277"/>
      <c r="R195" s="277"/>
      <c r="S195" s="277"/>
      <c r="T195" s="278"/>
      <c r="AT195" s="279" t="s">
        <v>465</v>
      </c>
      <c r="AU195" s="279" t="s">
        <v>93</v>
      </c>
      <c r="AV195" s="16" t="s">
        <v>91</v>
      </c>
      <c r="AW195" s="16" t="s">
        <v>38</v>
      </c>
      <c r="AX195" s="16" t="s">
        <v>83</v>
      </c>
      <c r="AY195" s="279" t="s">
        <v>397</v>
      </c>
    </row>
    <row r="196" spans="1:65" s="13" customFormat="1">
      <c r="B196" s="233"/>
      <c r="C196" s="234"/>
      <c r="D196" s="225" t="s">
        <v>465</v>
      </c>
      <c r="E196" s="235" t="s">
        <v>1</v>
      </c>
      <c r="F196" s="236" t="s">
        <v>9322</v>
      </c>
      <c r="G196" s="234"/>
      <c r="H196" s="237">
        <v>692</v>
      </c>
      <c r="I196" s="238"/>
      <c r="J196" s="234"/>
      <c r="K196" s="234"/>
      <c r="L196" s="239"/>
      <c r="M196" s="240"/>
      <c r="N196" s="241"/>
      <c r="O196" s="241"/>
      <c r="P196" s="241"/>
      <c r="Q196" s="241"/>
      <c r="R196" s="241"/>
      <c r="S196" s="241"/>
      <c r="T196" s="242"/>
      <c r="AT196" s="243" t="s">
        <v>465</v>
      </c>
      <c r="AU196" s="243" t="s">
        <v>93</v>
      </c>
      <c r="AV196" s="13" t="s">
        <v>93</v>
      </c>
      <c r="AW196" s="13" t="s">
        <v>38</v>
      </c>
      <c r="AX196" s="13" t="s">
        <v>83</v>
      </c>
      <c r="AY196" s="243" t="s">
        <v>397</v>
      </c>
    </row>
    <row r="197" spans="1:65" s="14" customFormat="1">
      <c r="B197" s="244"/>
      <c r="C197" s="245"/>
      <c r="D197" s="225" t="s">
        <v>465</v>
      </c>
      <c r="E197" s="246" t="s">
        <v>1</v>
      </c>
      <c r="F197" s="247" t="s">
        <v>467</v>
      </c>
      <c r="G197" s="245"/>
      <c r="H197" s="248">
        <v>692</v>
      </c>
      <c r="I197" s="249"/>
      <c r="J197" s="245"/>
      <c r="K197" s="245"/>
      <c r="L197" s="250"/>
      <c r="M197" s="251"/>
      <c r="N197" s="252"/>
      <c r="O197" s="252"/>
      <c r="P197" s="252"/>
      <c r="Q197" s="252"/>
      <c r="R197" s="252"/>
      <c r="S197" s="252"/>
      <c r="T197" s="253"/>
      <c r="AT197" s="254" t="s">
        <v>465</v>
      </c>
      <c r="AU197" s="254" t="s">
        <v>93</v>
      </c>
      <c r="AV197" s="14" t="s">
        <v>124</v>
      </c>
      <c r="AW197" s="14" t="s">
        <v>38</v>
      </c>
      <c r="AX197" s="14" t="s">
        <v>91</v>
      </c>
      <c r="AY197" s="254" t="s">
        <v>397</v>
      </c>
    </row>
    <row r="198" spans="1:65" s="2" customFormat="1" ht="16.5" customHeight="1">
      <c r="A198" s="36"/>
      <c r="B198" s="37"/>
      <c r="C198" s="280" t="s">
        <v>174</v>
      </c>
      <c r="D198" s="280" t="s">
        <v>534</v>
      </c>
      <c r="E198" s="281" t="s">
        <v>553</v>
      </c>
      <c r="F198" s="282" t="s">
        <v>554</v>
      </c>
      <c r="G198" s="283" t="s">
        <v>502</v>
      </c>
      <c r="H198" s="284">
        <v>18.352</v>
      </c>
      <c r="I198" s="285"/>
      <c r="J198" s="286">
        <f>ROUND(I198*H198,2)</f>
        <v>0</v>
      </c>
      <c r="K198" s="287"/>
      <c r="L198" s="288"/>
      <c r="M198" s="289" t="s">
        <v>1</v>
      </c>
      <c r="N198" s="290" t="s">
        <v>48</v>
      </c>
      <c r="O198" s="73"/>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136</v>
      </c>
      <c r="AT198" s="223" t="s">
        <v>534</v>
      </c>
      <c r="AU198" s="223" t="s">
        <v>93</v>
      </c>
      <c r="AY198" s="18" t="s">
        <v>397</v>
      </c>
      <c r="BE198" s="224">
        <f>IF(N198="základní",J198,0)</f>
        <v>0</v>
      </c>
      <c r="BF198" s="224">
        <f>IF(N198="snížená",J198,0)</f>
        <v>0</v>
      </c>
      <c r="BG198" s="224">
        <f>IF(N198="zákl. přenesená",J198,0)</f>
        <v>0</v>
      </c>
      <c r="BH198" s="224">
        <f>IF(N198="sníž. přenesená",J198,0)</f>
        <v>0</v>
      </c>
      <c r="BI198" s="224">
        <f>IF(N198="nulová",J198,0)</f>
        <v>0</v>
      </c>
      <c r="BJ198" s="18" t="s">
        <v>91</v>
      </c>
      <c r="BK198" s="224">
        <f>ROUND(I198*H198,2)</f>
        <v>0</v>
      </c>
      <c r="BL198" s="18" t="s">
        <v>124</v>
      </c>
      <c r="BM198" s="223" t="s">
        <v>667</v>
      </c>
    </row>
    <row r="199" spans="1:65" s="13" customFormat="1">
      <c r="B199" s="233"/>
      <c r="C199" s="234"/>
      <c r="D199" s="225" t="s">
        <v>465</v>
      </c>
      <c r="E199" s="235" t="s">
        <v>1</v>
      </c>
      <c r="F199" s="236" t="s">
        <v>9323</v>
      </c>
      <c r="G199" s="234"/>
      <c r="H199" s="237">
        <v>18.352</v>
      </c>
      <c r="I199" s="238"/>
      <c r="J199" s="234"/>
      <c r="K199" s="234"/>
      <c r="L199" s="239"/>
      <c r="M199" s="240"/>
      <c r="N199" s="241"/>
      <c r="O199" s="241"/>
      <c r="P199" s="241"/>
      <c r="Q199" s="241"/>
      <c r="R199" s="241"/>
      <c r="S199" s="241"/>
      <c r="T199" s="242"/>
      <c r="AT199" s="243" t="s">
        <v>465</v>
      </c>
      <c r="AU199" s="243" t="s">
        <v>93</v>
      </c>
      <c r="AV199" s="13" t="s">
        <v>93</v>
      </c>
      <c r="AW199" s="13" t="s">
        <v>38</v>
      </c>
      <c r="AX199" s="13" t="s">
        <v>83</v>
      </c>
      <c r="AY199" s="243" t="s">
        <v>397</v>
      </c>
    </row>
    <row r="200" spans="1:65" s="14" customFormat="1">
      <c r="B200" s="244"/>
      <c r="C200" s="245"/>
      <c r="D200" s="225" t="s">
        <v>465</v>
      </c>
      <c r="E200" s="246" t="s">
        <v>1</v>
      </c>
      <c r="F200" s="247" t="s">
        <v>467</v>
      </c>
      <c r="G200" s="245"/>
      <c r="H200" s="248">
        <v>18.352</v>
      </c>
      <c r="I200" s="249"/>
      <c r="J200" s="245"/>
      <c r="K200" s="245"/>
      <c r="L200" s="250"/>
      <c r="M200" s="251"/>
      <c r="N200" s="252"/>
      <c r="O200" s="252"/>
      <c r="P200" s="252"/>
      <c r="Q200" s="252"/>
      <c r="R200" s="252"/>
      <c r="S200" s="252"/>
      <c r="T200" s="253"/>
      <c r="AT200" s="254" t="s">
        <v>465</v>
      </c>
      <c r="AU200" s="254" t="s">
        <v>93</v>
      </c>
      <c r="AV200" s="14" t="s">
        <v>124</v>
      </c>
      <c r="AW200" s="14" t="s">
        <v>38</v>
      </c>
      <c r="AX200" s="14" t="s">
        <v>91</v>
      </c>
      <c r="AY200" s="254" t="s">
        <v>397</v>
      </c>
    </row>
    <row r="201" spans="1:65" s="2" customFormat="1" ht="16.5" customHeight="1">
      <c r="A201" s="36"/>
      <c r="B201" s="37"/>
      <c r="C201" s="211" t="s">
        <v>7</v>
      </c>
      <c r="D201" s="211" t="s">
        <v>400</v>
      </c>
      <c r="E201" s="212" t="s">
        <v>8849</v>
      </c>
      <c r="F201" s="213" t="s">
        <v>8850</v>
      </c>
      <c r="G201" s="214" t="s">
        <v>546</v>
      </c>
      <c r="H201" s="215">
        <v>300.5</v>
      </c>
      <c r="I201" s="216"/>
      <c r="J201" s="217">
        <f>ROUND(I201*H201,2)</f>
        <v>0</v>
      </c>
      <c r="K201" s="218"/>
      <c r="L201" s="41"/>
      <c r="M201" s="219" t="s">
        <v>1</v>
      </c>
      <c r="N201" s="220" t="s">
        <v>48</v>
      </c>
      <c r="O201" s="73"/>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124</v>
      </c>
      <c r="AT201" s="223" t="s">
        <v>400</v>
      </c>
      <c r="AU201" s="223" t="s">
        <v>93</v>
      </c>
      <c r="AY201" s="18" t="s">
        <v>397</v>
      </c>
      <c r="BE201" s="224">
        <f>IF(N201="základní",J201,0)</f>
        <v>0</v>
      </c>
      <c r="BF201" s="224">
        <f>IF(N201="snížená",J201,0)</f>
        <v>0</v>
      </c>
      <c r="BG201" s="224">
        <f>IF(N201="zákl. přenesená",J201,0)</f>
        <v>0</v>
      </c>
      <c r="BH201" s="224">
        <f>IF(N201="sníž. přenesená",J201,0)</f>
        <v>0</v>
      </c>
      <c r="BI201" s="224">
        <f>IF(N201="nulová",J201,0)</f>
        <v>0</v>
      </c>
      <c r="BJ201" s="18" t="s">
        <v>91</v>
      </c>
      <c r="BK201" s="224">
        <f>ROUND(I201*H201,2)</f>
        <v>0</v>
      </c>
      <c r="BL201" s="18" t="s">
        <v>124</v>
      </c>
      <c r="BM201" s="223" t="s">
        <v>670</v>
      </c>
    </row>
    <row r="202" spans="1:65" s="16" customFormat="1">
      <c r="B202" s="270"/>
      <c r="C202" s="271"/>
      <c r="D202" s="225" t="s">
        <v>465</v>
      </c>
      <c r="E202" s="272" t="s">
        <v>1</v>
      </c>
      <c r="F202" s="273" t="s">
        <v>9305</v>
      </c>
      <c r="G202" s="271"/>
      <c r="H202" s="272" t="s">
        <v>1</v>
      </c>
      <c r="I202" s="274"/>
      <c r="J202" s="271"/>
      <c r="K202" s="271"/>
      <c r="L202" s="275"/>
      <c r="M202" s="276"/>
      <c r="N202" s="277"/>
      <c r="O202" s="277"/>
      <c r="P202" s="277"/>
      <c r="Q202" s="277"/>
      <c r="R202" s="277"/>
      <c r="S202" s="277"/>
      <c r="T202" s="278"/>
      <c r="AT202" s="279" t="s">
        <v>465</v>
      </c>
      <c r="AU202" s="279" t="s">
        <v>93</v>
      </c>
      <c r="AV202" s="16" t="s">
        <v>91</v>
      </c>
      <c r="AW202" s="16" t="s">
        <v>38</v>
      </c>
      <c r="AX202" s="16" t="s">
        <v>83</v>
      </c>
      <c r="AY202" s="279" t="s">
        <v>397</v>
      </c>
    </row>
    <row r="203" spans="1:65" s="13" customFormat="1">
      <c r="B203" s="233"/>
      <c r="C203" s="234"/>
      <c r="D203" s="225" t="s">
        <v>465</v>
      </c>
      <c r="E203" s="235" t="s">
        <v>1</v>
      </c>
      <c r="F203" s="236" t="s">
        <v>9324</v>
      </c>
      <c r="G203" s="234"/>
      <c r="H203" s="237">
        <v>300.5</v>
      </c>
      <c r="I203" s="238"/>
      <c r="J203" s="234"/>
      <c r="K203" s="234"/>
      <c r="L203" s="239"/>
      <c r="M203" s="240"/>
      <c r="N203" s="241"/>
      <c r="O203" s="241"/>
      <c r="P203" s="241"/>
      <c r="Q203" s="241"/>
      <c r="R203" s="241"/>
      <c r="S203" s="241"/>
      <c r="T203" s="242"/>
      <c r="AT203" s="243" t="s">
        <v>465</v>
      </c>
      <c r="AU203" s="243" t="s">
        <v>93</v>
      </c>
      <c r="AV203" s="13" t="s">
        <v>93</v>
      </c>
      <c r="AW203" s="13" t="s">
        <v>38</v>
      </c>
      <c r="AX203" s="13" t="s">
        <v>83</v>
      </c>
      <c r="AY203" s="243" t="s">
        <v>397</v>
      </c>
    </row>
    <row r="204" spans="1:65" s="14" customFormat="1">
      <c r="B204" s="244"/>
      <c r="C204" s="245"/>
      <c r="D204" s="225" t="s">
        <v>465</v>
      </c>
      <c r="E204" s="246" t="s">
        <v>1</v>
      </c>
      <c r="F204" s="247" t="s">
        <v>467</v>
      </c>
      <c r="G204" s="245"/>
      <c r="H204" s="248">
        <v>300.5</v>
      </c>
      <c r="I204" s="249"/>
      <c r="J204" s="245"/>
      <c r="K204" s="245"/>
      <c r="L204" s="250"/>
      <c r="M204" s="251"/>
      <c r="N204" s="252"/>
      <c r="O204" s="252"/>
      <c r="P204" s="252"/>
      <c r="Q204" s="252"/>
      <c r="R204" s="252"/>
      <c r="S204" s="252"/>
      <c r="T204" s="253"/>
      <c r="AT204" s="254" t="s">
        <v>465</v>
      </c>
      <c r="AU204" s="254" t="s">
        <v>93</v>
      </c>
      <c r="AV204" s="14" t="s">
        <v>124</v>
      </c>
      <c r="AW204" s="14" t="s">
        <v>38</v>
      </c>
      <c r="AX204" s="14" t="s">
        <v>91</v>
      </c>
      <c r="AY204" s="254" t="s">
        <v>397</v>
      </c>
    </row>
    <row r="205" spans="1:65" s="2" customFormat="1" ht="16.5" customHeight="1">
      <c r="A205" s="36"/>
      <c r="B205" s="37"/>
      <c r="C205" s="211" t="s">
        <v>179</v>
      </c>
      <c r="D205" s="211" t="s">
        <v>400</v>
      </c>
      <c r="E205" s="212" t="s">
        <v>8855</v>
      </c>
      <c r="F205" s="213" t="s">
        <v>8856</v>
      </c>
      <c r="G205" s="214" t="s">
        <v>546</v>
      </c>
      <c r="H205" s="215">
        <v>1538</v>
      </c>
      <c r="I205" s="216"/>
      <c r="J205" s="217">
        <f>ROUND(I205*H205,2)</f>
        <v>0</v>
      </c>
      <c r="K205" s="218"/>
      <c r="L205" s="41"/>
      <c r="M205" s="219" t="s">
        <v>1</v>
      </c>
      <c r="N205" s="220" t="s">
        <v>48</v>
      </c>
      <c r="O205" s="73"/>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124</v>
      </c>
      <c r="AT205" s="223" t="s">
        <v>400</v>
      </c>
      <c r="AU205" s="223" t="s">
        <v>93</v>
      </c>
      <c r="AY205" s="18" t="s">
        <v>397</v>
      </c>
      <c r="BE205" s="224">
        <f>IF(N205="základní",J205,0)</f>
        <v>0</v>
      </c>
      <c r="BF205" s="224">
        <f>IF(N205="snížená",J205,0)</f>
        <v>0</v>
      </c>
      <c r="BG205" s="224">
        <f>IF(N205="zákl. přenesená",J205,0)</f>
        <v>0</v>
      </c>
      <c r="BH205" s="224">
        <f>IF(N205="sníž. přenesená",J205,0)</f>
        <v>0</v>
      </c>
      <c r="BI205" s="224">
        <f>IF(N205="nulová",J205,0)</f>
        <v>0</v>
      </c>
      <c r="BJ205" s="18" t="s">
        <v>91</v>
      </c>
      <c r="BK205" s="224">
        <f>ROUND(I205*H205,2)</f>
        <v>0</v>
      </c>
      <c r="BL205" s="18" t="s">
        <v>124</v>
      </c>
      <c r="BM205" s="223" t="s">
        <v>673</v>
      </c>
    </row>
    <row r="206" spans="1:65" s="16" customFormat="1">
      <c r="B206" s="270"/>
      <c r="C206" s="271"/>
      <c r="D206" s="225" t="s">
        <v>465</v>
      </c>
      <c r="E206" s="272" t="s">
        <v>1</v>
      </c>
      <c r="F206" s="273" t="s">
        <v>9305</v>
      </c>
      <c r="G206" s="271"/>
      <c r="H206" s="272" t="s">
        <v>1</v>
      </c>
      <c r="I206" s="274"/>
      <c r="J206" s="271"/>
      <c r="K206" s="271"/>
      <c r="L206" s="275"/>
      <c r="M206" s="276"/>
      <c r="N206" s="277"/>
      <c r="O206" s="277"/>
      <c r="P206" s="277"/>
      <c r="Q206" s="277"/>
      <c r="R206" s="277"/>
      <c r="S206" s="277"/>
      <c r="T206" s="278"/>
      <c r="AT206" s="279" t="s">
        <v>465</v>
      </c>
      <c r="AU206" s="279" t="s">
        <v>93</v>
      </c>
      <c r="AV206" s="16" t="s">
        <v>91</v>
      </c>
      <c r="AW206" s="16" t="s">
        <v>38</v>
      </c>
      <c r="AX206" s="16" t="s">
        <v>83</v>
      </c>
      <c r="AY206" s="279" t="s">
        <v>397</v>
      </c>
    </row>
    <row r="207" spans="1:65" s="13" customFormat="1">
      <c r="B207" s="233"/>
      <c r="C207" s="234"/>
      <c r="D207" s="225" t="s">
        <v>465</v>
      </c>
      <c r="E207" s="235" t="s">
        <v>1</v>
      </c>
      <c r="F207" s="236" t="s">
        <v>9325</v>
      </c>
      <c r="G207" s="234"/>
      <c r="H207" s="237">
        <v>1538</v>
      </c>
      <c r="I207" s="238"/>
      <c r="J207" s="234"/>
      <c r="K207" s="234"/>
      <c r="L207" s="239"/>
      <c r="M207" s="240"/>
      <c r="N207" s="241"/>
      <c r="O207" s="241"/>
      <c r="P207" s="241"/>
      <c r="Q207" s="241"/>
      <c r="R207" s="241"/>
      <c r="S207" s="241"/>
      <c r="T207" s="242"/>
      <c r="AT207" s="243" t="s">
        <v>465</v>
      </c>
      <c r="AU207" s="243" t="s">
        <v>93</v>
      </c>
      <c r="AV207" s="13" t="s">
        <v>93</v>
      </c>
      <c r="AW207" s="13" t="s">
        <v>38</v>
      </c>
      <c r="AX207" s="13" t="s">
        <v>83</v>
      </c>
      <c r="AY207" s="243" t="s">
        <v>397</v>
      </c>
    </row>
    <row r="208" spans="1:65" s="14" customFormat="1">
      <c r="B208" s="244"/>
      <c r="C208" s="245"/>
      <c r="D208" s="225" t="s">
        <v>465</v>
      </c>
      <c r="E208" s="246" t="s">
        <v>1</v>
      </c>
      <c r="F208" s="247" t="s">
        <v>467</v>
      </c>
      <c r="G208" s="245"/>
      <c r="H208" s="248">
        <v>1538</v>
      </c>
      <c r="I208" s="249"/>
      <c r="J208" s="245"/>
      <c r="K208" s="245"/>
      <c r="L208" s="250"/>
      <c r="M208" s="251"/>
      <c r="N208" s="252"/>
      <c r="O208" s="252"/>
      <c r="P208" s="252"/>
      <c r="Q208" s="252"/>
      <c r="R208" s="252"/>
      <c r="S208" s="252"/>
      <c r="T208" s="253"/>
      <c r="AT208" s="254" t="s">
        <v>465</v>
      </c>
      <c r="AU208" s="254" t="s">
        <v>93</v>
      </c>
      <c r="AV208" s="14" t="s">
        <v>124</v>
      </c>
      <c r="AW208" s="14" t="s">
        <v>38</v>
      </c>
      <c r="AX208" s="14" t="s">
        <v>91</v>
      </c>
      <c r="AY208" s="254" t="s">
        <v>397</v>
      </c>
    </row>
    <row r="209" spans="1:65" s="2" customFormat="1" ht="16.5" customHeight="1">
      <c r="A209" s="36"/>
      <c r="B209" s="37"/>
      <c r="C209" s="211" t="s">
        <v>185</v>
      </c>
      <c r="D209" s="211" t="s">
        <v>400</v>
      </c>
      <c r="E209" s="212" t="s">
        <v>7607</v>
      </c>
      <c r="F209" s="213" t="s">
        <v>7608</v>
      </c>
      <c r="G209" s="214" t="s">
        <v>546</v>
      </c>
      <c r="H209" s="215">
        <v>10.5</v>
      </c>
      <c r="I209" s="216"/>
      <c r="J209" s="217">
        <f>ROUND(I209*H209,2)</f>
        <v>0</v>
      </c>
      <c r="K209" s="218"/>
      <c r="L209" s="41"/>
      <c r="M209" s="219" t="s">
        <v>1</v>
      </c>
      <c r="N209" s="220" t="s">
        <v>48</v>
      </c>
      <c r="O209" s="73"/>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124</v>
      </c>
      <c r="AT209" s="223" t="s">
        <v>400</v>
      </c>
      <c r="AU209" s="223" t="s">
        <v>93</v>
      </c>
      <c r="AY209" s="18" t="s">
        <v>397</v>
      </c>
      <c r="BE209" s="224">
        <f>IF(N209="základní",J209,0)</f>
        <v>0</v>
      </c>
      <c r="BF209" s="224">
        <f>IF(N209="snížená",J209,0)</f>
        <v>0</v>
      </c>
      <c r="BG209" s="224">
        <f>IF(N209="zákl. přenesená",J209,0)</f>
        <v>0</v>
      </c>
      <c r="BH209" s="224">
        <f>IF(N209="sníž. přenesená",J209,0)</f>
        <v>0</v>
      </c>
      <c r="BI209" s="224">
        <f>IF(N209="nulová",J209,0)</f>
        <v>0</v>
      </c>
      <c r="BJ209" s="18" t="s">
        <v>91</v>
      </c>
      <c r="BK209" s="224">
        <f>ROUND(I209*H209,2)</f>
        <v>0</v>
      </c>
      <c r="BL209" s="18" t="s">
        <v>124</v>
      </c>
      <c r="BM209" s="223" t="s">
        <v>676</v>
      </c>
    </row>
    <row r="210" spans="1:65" s="16" customFormat="1">
      <c r="B210" s="270"/>
      <c r="C210" s="271"/>
      <c r="D210" s="225" t="s">
        <v>465</v>
      </c>
      <c r="E210" s="272" t="s">
        <v>1</v>
      </c>
      <c r="F210" s="273" t="s">
        <v>9305</v>
      </c>
      <c r="G210" s="271"/>
      <c r="H210" s="272" t="s">
        <v>1</v>
      </c>
      <c r="I210" s="274"/>
      <c r="J210" s="271"/>
      <c r="K210" s="271"/>
      <c r="L210" s="275"/>
      <c r="M210" s="276"/>
      <c r="N210" s="277"/>
      <c r="O210" s="277"/>
      <c r="P210" s="277"/>
      <c r="Q210" s="277"/>
      <c r="R210" s="277"/>
      <c r="S210" s="277"/>
      <c r="T210" s="278"/>
      <c r="AT210" s="279" t="s">
        <v>465</v>
      </c>
      <c r="AU210" s="279" t="s">
        <v>93</v>
      </c>
      <c r="AV210" s="16" t="s">
        <v>91</v>
      </c>
      <c r="AW210" s="16" t="s">
        <v>38</v>
      </c>
      <c r="AX210" s="16" t="s">
        <v>83</v>
      </c>
      <c r="AY210" s="279" t="s">
        <v>397</v>
      </c>
    </row>
    <row r="211" spans="1:65" s="13" customFormat="1">
      <c r="B211" s="233"/>
      <c r="C211" s="234"/>
      <c r="D211" s="225" t="s">
        <v>465</v>
      </c>
      <c r="E211" s="235" t="s">
        <v>1</v>
      </c>
      <c r="F211" s="236" t="s">
        <v>9326</v>
      </c>
      <c r="G211" s="234"/>
      <c r="H211" s="237">
        <v>10.5</v>
      </c>
      <c r="I211" s="238"/>
      <c r="J211" s="234"/>
      <c r="K211" s="234"/>
      <c r="L211" s="239"/>
      <c r="M211" s="240"/>
      <c r="N211" s="241"/>
      <c r="O211" s="241"/>
      <c r="P211" s="241"/>
      <c r="Q211" s="241"/>
      <c r="R211" s="241"/>
      <c r="S211" s="241"/>
      <c r="T211" s="242"/>
      <c r="AT211" s="243" t="s">
        <v>465</v>
      </c>
      <c r="AU211" s="243" t="s">
        <v>93</v>
      </c>
      <c r="AV211" s="13" t="s">
        <v>93</v>
      </c>
      <c r="AW211" s="13" t="s">
        <v>38</v>
      </c>
      <c r="AX211" s="13" t="s">
        <v>83</v>
      </c>
      <c r="AY211" s="243" t="s">
        <v>397</v>
      </c>
    </row>
    <row r="212" spans="1:65" s="14" customFormat="1">
      <c r="B212" s="244"/>
      <c r="C212" s="245"/>
      <c r="D212" s="225" t="s">
        <v>465</v>
      </c>
      <c r="E212" s="246" t="s">
        <v>1</v>
      </c>
      <c r="F212" s="247" t="s">
        <v>467</v>
      </c>
      <c r="G212" s="245"/>
      <c r="H212" s="248">
        <v>10.5</v>
      </c>
      <c r="I212" s="249"/>
      <c r="J212" s="245"/>
      <c r="K212" s="245"/>
      <c r="L212" s="250"/>
      <c r="M212" s="251"/>
      <c r="N212" s="252"/>
      <c r="O212" s="252"/>
      <c r="P212" s="252"/>
      <c r="Q212" s="252"/>
      <c r="R212" s="252"/>
      <c r="S212" s="252"/>
      <c r="T212" s="253"/>
      <c r="AT212" s="254" t="s">
        <v>465</v>
      </c>
      <c r="AU212" s="254" t="s">
        <v>93</v>
      </c>
      <c r="AV212" s="14" t="s">
        <v>124</v>
      </c>
      <c r="AW212" s="14" t="s">
        <v>38</v>
      </c>
      <c r="AX212" s="14" t="s">
        <v>91</v>
      </c>
      <c r="AY212" s="254" t="s">
        <v>397</v>
      </c>
    </row>
    <row r="213" spans="1:65" s="2" customFormat="1" ht="21.75" customHeight="1">
      <c r="A213" s="36"/>
      <c r="B213" s="37"/>
      <c r="C213" s="211" t="s">
        <v>188</v>
      </c>
      <c r="D213" s="211" t="s">
        <v>400</v>
      </c>
      <c r="E213" s="212" t="s">
        <v>9327</v>
      </c>
      <c r="F213" s="213" t="s">
        <v>9328</v>
      </c>
      <c r="G213" s="214" t="s">
        <v>546</v>
      </c>
      <c r="H213" s="215">
        <v>607.5</v>
      </c>
      <c r="I213" s="216"/>
      <c r="J213" s="217">
        <f>ROUND(I213*H213,2)</f>
        <v>0</v>
      </c>
      <c r="K213" s="218"/>
      <c r="L213" s="41"/>
      <c r="M213" s="219" t="s">
        <v>1</v>
      </c>
      <c r="N213" s="220" t="s">
        <v>48</v>
      </c>
      <c r="O213" s="73"/>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124</v>
      </c>
      <c r="AT213" s="223" t="s">
        <v>400</v>
      </c>
      <c r="AU213" s="223" t="s">
        <v>93</v>
      </c>
      <c r="AY213" s="18" t="s">
        <v>397</v>
      </c>
      <c r="BE213" s="224">
        <f>IF(N213="základní",J213,0)</f>
        <v>0</v>
      </c>
      <c r="BF213" s="224">
        <f>IF(N213="snížená",J213,0)</f>
        <v>0</v>
      </c>
      <c r="BG213" s="224">
        <f>IF(N213="zákl. přenesená",J213,0)</f>
        <v>0</v>
      </c>
      <c r="BH213" s="224">
        <f>IF(N213="sníž. přenesená",J213,0)</f>
        <v>0</v>
      </c>
      <c r="BI213" s="224">
        <f>IF(N213="nulová",J213,0)</f>
        <v>0</v>
      </c>
      <c r="BJ213" s="18" t="s">
        <v>91</v>
      </c>
      <c r="BK213" s="224">
        <f>ROUND(I213*H213,2)</f>
        <v>0</v>
      </c>
      <c r="BL213" s="18" t="s">
        <v>124</v>
      </c>
      <c r="BM213" s="223" t="s">
        <v>679</v>
      </c>
    </row>
    <row r="214" spans="1:65" s="16" customFormat="1">
      <c r="B214" s="270"/>
      <c r="C214" s="271"/>
      <c r="D214" s="225" t="s">
        <v>465</v>
      </c>
      <c r="E214" s="272" t="s">
        <v>1</v>
      </c>
      <c r="F214" s="273" t="s">
        <v>9305</v>
      </c>
      <c r="G214" s="271"/>
      <c r="H214" s="272" t="s">
        <v>1</v>
      </c>
      <c r="I214" s="274"/>
      <c r="J214" s="271"/>
      <c r="K214" s="271"/>
      <c r="L214" s="275"/>
      <c r="M214" s="276"/>
      <c r="N214" s="277"/>
      <c r="O214" s="277"/>
      <c r="P214" s="277"/>
      <c r="Q214" s="277"/>
      <c r="R214" s="277"/>
      <c r="S214" s="277"/>
      <c r="T214" s="278"/>
      <c r="AT214" s="279" t="s">
        <v>465</v>
      </c>
      <c r="AU214" s="279" t="s">
        <v>93</v>
      </c>
      <c r="AV214" s="16" t="s">
        <v>91</v>
      </c>
      <c r="AW214" s="16" t="s">
        <v>38</v>
      </c>
      <c r="AX214" s="16" t="s">
        <v>83</v>
      </c>
      <c r="AY214" s="279" t="s">
        <v>397</v>
      </c>
    </row>
    <row r="215" spans="1:65" s="13" customFormat="1">
      <c r="B215" s="233"/>
      <c r="C215" s="234"/>
      <c r="D215" s="225" t="s">
        <v>465</v>
      </c>
      <c r="E215" s="235" t="s">
        <v>1</v>
      </c>
      <c r="F215" s="236" t="s">
        <v>9329</v>
      </c>
      <c r="G215" s="234"/>
      <c r="H215" s="237">
        <v>607.5</v>
      </c>
      <c r="I215" s="238"/>
      <c r="J215" s="234"/>
      <c r="K215" s="234"/>
      <c r="L215" s="239"/>
      <c r="M215" s="240"/>
      <c r="N215" s="241"/>
      <c r="O215" s="241"/>
      <c r="P215" s="241"/>
      <c r="Q215" s="241"/>
      <c r="R215" s="241"/>
      <c r="S215" s="241"/>
      <c r="T215" s="242"/>
      <c r="AT215" s="243" t="s">
        <v>465</v>
      </c>
      <c r="AU215" s="243" t="s">
        <v>93</v>
      </c>
      <c r="AV215" s="13" t="s">
        <v>93</v>
      </c>
      <c r="AW215" s="13" t="s">
        <v>38</v>
      </c>
      <c r="AX215" s="13" t="s">
        <v>83</v>
      </c>
      <c r="AY215" s="243" t="s">
        <v>397</v>
      </c>
    </row>
    <row r="216" spans="1:65" s="14" customFormat="1">
      <c r="B216" s="244"/>
      <c r="C216" s="245"/>
      <c r="D216" s="225" t="s">
        <v>465</v>
      </c>
      <c r="E216" s="246" t="s">
        <v>1</v>
      </c>
      <c r="F216" s="247" t="s">
        <v>467</v>
      </c>
      <c r="G216" s="245"/>
      <c r="H216" s="248">
        <v>607.5</v>
      </c>
      <c r="I216" s="249"/>
      <c r="J216" s="245"/>
      <c r="K216" s="245"/>
      <c r="L216" s="250"/>
      <c r="M216" s="251"/>
      <c r="N216" s="252"/>
      <c r="O216" s="252"/>
      <c r="P216" s="252"/>
      <c r="Q216" s="252"/>
      <c r="R216" s="252"/>
      <c r="S216" s="252"/>
      <c r="T216" s="253"/>
      <c r="AT216" s="254" t="s">
        <v>465</v>
      </c>
      <c r="AU216" s="254" t="s">
        <v>93</v>
      </c>
      <c r="AV216" s="14" t="s">
        <v>124</v>
      </c>
      <c r="AW216" s="14" t="s">
        <v>38</v>
      </c>
      <c r="AX216" s="14" t="s">
        <v>91</v>
      </c>
      <c r="AY216" s="254" t="s">
        <v>397</v>
      </c>
    </row>
    <row r="217" spans="1:65" s="2" customFormat="1" ht="21.75" customHeight="1">
      <c r="A217" s="36"/>
      <c r="B217" s="37"/>
      <c r="C217" s="211" t="s">
        <v>191</v>
      </c>
      <c r="D217" s="211" t="s">
        <v>400</v>
      </c>
      <c r="E217" s="212" t="s">
        <v>8940</v>
      </c>
      <c r="F217" s="213" t="s">
        <v>8941</v>
      </c>
      <c r="G217" s="214" t="s">
        <v>546</v>
      </c>
      <c r="H217" s="215">
        <v>37.299999999999997</v>
      </c>
      <c r="I217" s="216"/>
      <c r="J217" s="217">
        <f>ROUND(I217*H217,2)</f>
        <v>0</v>
      </c>
      <c r="K217" s="218"/>
      <c r="L217" s="41"/>
      <c r="M217" s="219" t="s">
        <v>1</v>
      </c>
      <c r="N217" s="220" t="s">
        <v>48</v>
      </c>
      <c r="O217" s="73"/>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124</v>
      </c>
      <c r="AT217" s="223" t="s">
        <v>400</v>
      </c>
      <c r="AU217" s="223" t="s">
        <v>93</v>
      </c>
      <c r="AY217" s="18" t="s">
        <v>397</v>
      </c>
      <c r="BE217" s="224">
        <f>IF(N217="základní",J217,0)</f>
        <v>0</v>
      </c>
      <c r="BF217" s="224">
        <f>IF(N217="snížená",J217,0)</f>
        <v>0</v>
      </c>
      <c r="BG217" s="224">
        <f>IF(N217="zákl. přenesená",J217,0)</f>
        <v>0</v>
      </c>
      <c r="BH217" s="224">
        <f>IF(N217="sníž. přenesená",J217,0)</f>
        <v>0</v>
      </c>
      <c r="BI217" s="224">
        <f>IF(N217="nulová",J217,0)</f>
        <v>0</v>
      </c>
      <c r="BJ217" s="18" t="s">
        <v>91</v>
      </c>
      <c r="BK217" s="224">
        <f>ROUND(I217*H217,2)</f>
        <v>0</v>
      </c>
      <c r="BL217" s="18" t="s">
        <v>124</v>
      </c>
      <c r="BM217" s="223" t="s">
        <v>682</v>
      </c>
    </row>
    <row r="218" spans="1:65" s="16" customFormat="1">
      <c r="B218" s="270"/>
      <c r="C218" s="271"/>
      <c r="D218" s="225" t="s">
        <v>465</v>
      </c>
      <c r="E218" s="272" t="s">
        <v>1</v>
      </c>
      <c r="F218" s="273" t="s">
        <v>9305</v>
      </c>
      <c r="G218" s="271"/>
      <c r="H218" s="272" t="s">
        <v>1</v>
      </c>
      <c r="I218" s="274"/>
      <c r="J218" s="271"/>
      <c r="K218" s="271"/>
      <c r="L218" s="275"/>
      <c r="M218" s="276"/>
      <c r="N218" s="277"/>
      <c r="O218" s="277"/>
      <c r="P218" s="277"/>
      <c r="Q218" s="277"/>
      <c r="R218" s="277"/>
      <c r="S218" s="277"/>
      <c r="T218" s="278"/>
      <c r="AT218" s="279" t="s">
        <v>465</v>
      </c>
      <c r="AU218" s="279" t="s">
        <v>93</v>
      </c>
      <c r="AV218" s="16" t="s">
        <v>91</v>
      </c>
      <c r="AW218" s="16" t="s">
        <v>38</v>
      </c>
      <c r="AX218" s="16" t="s">
        <v>83</v>
      </c>
      <c r="AY218" s="279" t="s">
        <v>397</v>
      </c>
    </row>
    <row r="219" spans="1:65" s="13" customFormat="1">
      <c r="B219" s="233"/>
      <c r="C219" s="234"/>
      <c r="D219" s="225" t="s">
        <v>465</v>
      </c>
      <c r="E219" s="235" t="s">
        <v>1</v>
      </c>
      <c r="F219" s="236" t="s">
        <v>9330</v>
      </c>
      <c r="G219" s="234"/>
      <c r="H219" s="237">
        <v>37.299999999999997</v>
      </c>
      <c r="I219" s="238"/>
      <c r="J219" s="234"/>
      <c r="K219" s="234"/>
      <c r="L219" s="239"/>
      <c r="M219" s="240"/>
      <c r="N219" s="241"/>
      <c r="O219" s="241"/>
      <c r="P219" s="241"/>
      <c r="Q219" s="241"/>
      <c r="R219" s="241"/>
      <c r="S219" s="241"/>
      <c r="T219" s="242"/>
      <c r="AT219" s="243" t="s">
        <v>465</v>
      </c>
      <c r="AU219" s="243" t="s">
        <v>93</v>
      </c>
      <c r="AV219" s="13" t="s">
        <v>93</v>
      </c>
      <c r="AW219" s="13" t="s">
        <v>38</v>
      </c>
      <c r="AX219" s="13" t="s">
        <v>83</v>
      </c>
      <c r="AY219" s="243" t="s">
        <v>397</v>
      </c>
    </row>
    <row r="220" spans="1:65" s="14" customFormat="1">
      <c r="B220" s="244"/>
      <c r="C220" s="245"/>
      <c r="D220" s="225" t="s">
        <v>465</v>
      </c>
      <c r="E220" s="246" t="s">
        <v>1</v>
      </c>
      <c r="F220" s="247" t="s">
        <v>467</v>
      </c>
      <c r="G220" s="245"/>
      <c r="H220" s="248">
        <v>37.299999999999997</v>
      </c>
      <c r="I220" s="249"/>
      <c r="J220" s="245"/>
      <c r="K220" s="245"/>
      <c r="L220" s="250"/>
      <c r="M220" s="251"/>
      <c r="N220" s="252"/>
      <c r="O220" s="252"/>
      <c r="P220" s="252"/>
      <c r="Q220" s="252"/>
      <c r="R220" s="252"/>
      <c r="S220" s="252"/>
      <c r="T220" s="253"/>
      <c r="AT220" s="254" t="s">
        <v>465</v>
      </c>
      <c r="AU220" s="254" t="s">
        <v>93</v>
      </c>
      <c r="AV220" s="14" t="s">
        <v>124</v>
      </c>
      <c r="AW220" s="14" t="s">
        <v>38</v>
      </c>
      <c r="AX220" s="14" t="s">
        <v>91</v>
      </c>
      <c r="AY220" s="254" t="s">
        <v>397</v>
      </c>
    </row>
    <row r="221" spans="1:65" s="2" customFormat="1" ht="21.75" customHeight="1">
      <c r="A221" s="36"/>
      <c r="B221" s="37"/>
      <c r="C221" s="211" t="s">
        <v>194</v>
      </c>
      <c r="D221" s="211" t="s">
        <v>400</v>
      </c>
      <c r="E221" s="212" t="s">
        <v>8865</v>
      </c>
      <c r="F221" s="213" t="s">
        <v>8866</v>
      </c>
      <c r="G221" s="214" t="s">
        <v>546</v>
      </c>
      <c r="H221" s="215">
        <v>607.5</v>
      </c>
      <c r="I221" s="216"/>
      <c r="J221" s="217">
        <f>ROUND(I221*H221,2)</f>
        <v>0</v>
      </c>
      <c r="K221" s="218"/>
      <c r="L221" s="41"/>
      <c r="M221" s="219" t="s">
        <v>1</v>
      </c>
      <c r="N221" s="220" t="s">
        <v>48</v>
      </c>
      <c r="O221" s="73"/>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124</v>
      </c>
      <c r="AT221" s="223" t="s">
        <v>400</v>
      </c>
      <c r="AU221" s="223" t="s">
        <v>93</v>
      </c>
      <c r="AY221" s="18" t="s">
        <v>397</v>
      </c>
      <c r="BE221" s="224">
        <f>IF(N221="základní",J221,0)</f>
        <v>0</v>
      </c>
      <c r="BF221" s="224">
        <f>IF(N221="snížená",J221,0)</f>
        <v>0</v>
      </c>
      <c r="BG221" s="224">
        <f>IF(N221="zákl. přenesená",J221,0)</f>
        <v>0</v>
      </c>
      <c r="BH221" s="224">
        <f>IF(N221="sníž. přenesená",J221,0)</f>
        <v>0</v>
      </c>
      <c r="BI221" s="224">
        <f>IF(N221="nulová",J221,0)</f>
        <v>0</v>
      </c>
      <c r="BJ221" s="18" t="s">
        <v>91</v>
      </c>
      <c r="BK221" s="224">
        <f>ROUND(I221*H221,2)</f>
        <v>0</v>
      </c>
      <c r="BL221" s="18" t="s">
        <v>124</v>
      </c>
      <c r="BM221" s="223" t="s">
        <v>995</v>
      </c>
    </row>
    <row r="222" spans="1:65" s="16" customFormat="1">
      <c r="B222" s="270"/>
      <c r="C222" s="271"/>
      <c r="D222" s="225" t="s">
        <v>465</v>
      </c>
      <c r="E222" s="272" t="s">
        <v>1</v>
      </c>
      <c r="F222" s="273" t="s">
        <v>9305</v>
      </c>
      <c r="G222" s="271"/>
      <c r="H222" s="272" t="s">
        <v>1</v>
      </c>
      <c r="I222" s="274"/>
      <c r="J222" s="271"/>
      <c r="K222" s="271"/>
      <c r="L222" s="275"/>
      <c r="M222" s="276"/>
      <c r="N222" s="277"/>
      <c r="O222" s="277"/>
      <c r="P222" s="277"/>
      <c r="Q222" s="277"/>
      <c r="R222" s="277"/>
      <c r="S222" s="277"/>
      <c r="T222" s="278"/>
      <c r="AT222" s="279" t="s">
        <v>465</v>
      </c>
      <c r="AU222" s="279" t="s">
        <v>93</v>
      </c>
      <c r="AV222" s="16" t="s">
        <v>91</v>
      </c>
      <c r="AW222" s="16" t="s">
        <v>38</v>
      </c>
      <c r="AX222" s="16" t="s">
        <v>83</v>
      </c>
      <c r="AY222" s="279" t="s">
        <v>397</v>
      </c>
    </row>
    <row r="223" spans="1:65" s="13" customFormat="1">
      <c r="B223" s="233"/>
      <c r="C223" s="234"/>
      <c r="D223" s="225" t="s">
        <v>465</v>
      </c>
      <c r="E223" s="235" t="s">
        <v>1</v>
      </c>
      <c r="F223" s="236" t="s">
        <v>9329</v>
      </c>
      <c r="G223" s="234"/>
      <c r="H223" s="237">
        <v>607.5</v>
      </c>
      <c r="I223" s="238"/>
      <c r="J223" s="234"/>
      <c r="K223" s="234"/>
      <c r="L223" s="239"/>
      <c r="M223" s="240"/>
      <c r="N223" s="241"/>
      <c r="O223" s="241"/>
      <c r="P223" s="241"/>
      <c r="Q223" s="241"/>
      <c r="R223" s="241"/>
      <c r="S223" s="241"/>
      <c r="T223" s="242"/>
      <c r="AT223" s="243" t="s">
        <v>465</v>
      </c>
      <c r="AU223" s="243" t="s">
        <v>93</v>
      </c>
      <c r="AV223" s="13" t="s">
        <v>93</v>
      </c>
      <c r="AW223" s="13" t="s">
        <v>38</v>
      </c>
      <c r="AX223" s="13" t="s">
        <v>83</v>
      </c>
      <c r="AY223" s="243" t="s">
        <v>397</v>
      </c>
    </row>
    <row r="224" spans="1:65" s="14" customFormat="1">
      <c r="B224" s="244"/>
      <c r="C224" s="245"/>
      <c r="D224" s="225" t="s">
        <v>465</v>
      </c>
      <c r="E224" s="246" t="s">
        <v>1</v>
      </c>
      <c r="F224" s="247" t="s">
        <v>467</v>
      </c>
      <c r="G224" s="245"/>
      <c r="H224" s="248">
        <v>607.5</v>
      </c>
      <c r="I224" s="249"/>
      <c r="J224" s="245"/>
      <c r="K224" s="245"/>
      <c r="L224" s="250"/>
      <c r="M224" s="251"/>
      <c r="N224" s="252"/>
      <c r="O224" s="252"/>
      <c r="P224" s="252"/>
      <c r="Q224" s="252"/>
      <c r="R224" s="252"/>
      <c r="S224" s="252"/>
      <c r="T224" s="253"/>
      <c r="AT224" s="254" t="s">
        <v>465</v>
      </c>
      <c r="AU224" s="254" t="s">
        <v>93</v>
      </c>
      <c r="AV224" s="14" t="s">
        <v>124</v>
      </c>
      <c r="AW224" s="14" t="s">
        <v>38</v>
      </c>
      <c r="AX224" s="14" t="s">
        <v>91</v>
      </c>
      <c r="AY224" s="254" t="s">
        <v>397</v>
      </c>
    </row>
    <row r="225" spans="1:65" s="2" customFormat="1" ht="16.5" customHeight="1">
      <c r="A225" s="36"/>
      <c r="B225" s="37"/>
      <c r="C225" s="211" t="s">
        <v>197</v>
      </c>
      <c r="D225" s="211" t="s">
        <v>400</v>
      </c>
      <c r="E225" s="212" t="s">
        <v>8867</v>
      </c>
      <c r="F225" s="213" t="s">
        <v>8868</v>
      </c>
      <c r="G225" s="214" t="s">
        <v>546</v>
      </c>
      <c r="H225" s="215">
        <v>607.5</v>
      </c>
      <c r="I225" s="216"/>
      <c r="J225" s="217">
        <f>ROUND(I225*H225,2)</f>
        <v>0</v>
      </c>
      <c r="K225" s="218"/>
      <c r="L225" s="41"/>
      <c r="M225" s="219" t="s">
        <v>1</v>
      </c>
      <c r="N225" s="220" t="s">
        <v>48</v>
      </c>
      <c r="O225" s="73"/>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124</v>
      </c>
      <c r="AT225" s="223" t="s">
        <v>400</v>
      </c>
      <c r="AU225" s="223" t="s">
        <v>93</v>
      </c>
      <c r="AY225" s="18" t="s">
        <v>397</v>
      </c>
      <c r="BE225" s="224">
        <f>IF(N225="základní",J225,0)</f>
        <v>0</v>
      </c>
      <c r="BF225" s="224">
        <f>IF(N225="snížená",J225,0)</f>
        <v>0</v>
      </c>
      <c r="BG225" s="224">
        <f>IF(N225="zákl. přenesená",J225,0)</f>
        <v>0</v>
      </c>
      <c r="BH225" s="224">
        <f>IF(N225="sníž. přenesená",J225,0)</f>
        <v>0</v>
      </c>
      <c r="BI225" s="224">
        <f>IF(N225="nulová",J225,0)</f>
        <v>0</v>
      </c>
      <c r="BJ225" s="18" t="s">
        <v>91</v>
      </c>
      <c r="BK225" s="224">
        <f>ROUND(I225*H225,2)</f>
        <v>0</v>
      </c>
      <c r="BL225" s="18" t="s">
        <v>124</v>
      </c>
      <c r="BM225" s="223" t="s">
        <v>1026</v>
      </c>
    </row>
    <row r="226" spans="1:65" s="16" customFormat="1">
      <c r="B226" s="270"/>
      <c r="C226" s="271"/>
      <c r="D226" s="225" t="s">
        <v>465</v>
      </c>
      <c r="E226" s="272" t="s">
        <v>1</v>
      </c>
      <c r="F226" s="273" t="s">
        <v>9305</v>
      </c>
      <c r="G226" s="271"/>
      <c r="H226" s="272" t="s">
        <v>1</v>
      </c>
      <c r="I226" s="274"/>
      <c r="J226" s="271"/>
      <c r="K226" s="271"/>
      <c r="L226" s="275"/>
      <c r="M226" s="276"/>
      <c r="N226" s="277"/>
      <c r="O226" s="277"/>
      <c r="P226" s="277"/>
      <c r="Q226" s="277"/>
      <c r="R226" s="277"/>
      <c r="S226" s="277"/>
      <c r="T226" s="278"/>
      <c r="AT226" s="279" t="s">
        <v>465</v>
      </c>
      <c r="AU226" s="279" t="s">
        <v>93</v>
      </c>
      <c r="AV226" s="16" t="s">
        <v>91</v>
      </c>
      <c r="AW226" s="16" t="s">
        <v>38</v>
      </c>
      <c r="AX226" s="16" t="s">
        <v>83</v>
      </c>
      <c r="AY226" s="279" t="s">
        <v>397</v>
      </c>
    </row>
    <row r="227" spans="1:65" s="13" customFormat="1">
      <c r="B227" s="233"/>
      <c r="C227" s="234"/>
      <c r="D227" s="225" t="s">
        <v>465</v>
      </c>
      <c r="E227" s="235" t="s">
        <v>1</v>
      </c>
      <c r="F227" s="236" t="s">
        <v>9329</v>
      </c>
      <c r="G227" s="234"/>
      <c r="H227" s="237">
        <v>607.5</v>
      </c>
      <c r="I227" s="238"/>
      <c r="J227" s="234"/>
      <c r="K227" s="234"/>
      <c r="L227" s="239"/>
      <c r="M227" s="240"/>
      <c r="N227" s="241"/>
      <c r="O227" s="241"/>
      <c r="P227" s="241"/>
      <c r="Q227" s="241"/>
      <c r="R227" s="241"/>
      <c r="S227" s="241"/>
      <c r="T227" s="242"/>
      <c r="AT227" s="243" t="s">
        <v>465</v>
      </c>
      <c r="AU227" s="243" t="s">
        <v>93</v>
      </c>
      <c r="AV227" s="13" t="s">
        <v>93</v>
      </c>
      <c r="AW227" s="13" t="s">
        <v>38</v>
      </c>
      <c r="AX227" s="13" t="s">
        <v>83</v>
      </c>
      <c r="AY227" s="243" t="s">
        <v>397</v>
      </c>
    </row>
    <row r="228" spans="1:65" s="14" customFormat="1">
      <c r="B228" s="244"/>
      <c r="C228" s="245"/>
      <c r="D228" s="225" t="s">
        <v>465</v>
      </c>
      <c r="E228" s="246" t="s">
        <v>1</v>
      </c>
      <c r="F228" s="247" t="s">
        <v>467</v>
      </c>
      <c r="G228" s="245"/>
      <c r="H228" s="248">
        <v>607.5</v>
      </c>
      <c r="I228" s="249"/>
      <c r="J228" s="245"/>
      <c r="K228" s="245"/>
      <c r="L228" s="250"/>
      <c r="M228" s="251"/>
      <c r="N228" s="252"/>
      <c r="O228" s="252"/>
      <c r="P228" s="252"/>
      <c r="Q228" s="252"/>
      <c r="R228" s="252"/>
      <c r="S228" s="252"/>
      <c r="T228" s="253"/>
      <c r="AT228" s="254" t="s">
        <v>465</v>
      </c>
      <c r="AU228" s="254" t="s">
        <v>93</v>
      </c>
      <c r="AV228" s="14" t="s">
        <v>124</v>
      </c>
      <c r="AW228" s="14" t="s">
        <v>38</v>
      </c>
      <c r="AX228" s="14" t="s">
        <v>91</v>
      </c>
      <c r="AY228" s="254" t="s">
        <v>397</v>
      </c>
    </row>
    <row r="229" spans="1:65" s="2" customFormat="1" ht="21.75" customHeight="1">
      <c r="A229" s="36"/>
      <c r="B229" s="37"/>
      <c r="C229" s="211" t="s">
        <v>200</v>
      </c>
      <c r="D229" s="211" t="s">
        <v>400</v>
      </c>
      <c r="E229" s="212" t="s">
        <v>8869</v>
      </c>
      <c r="F229" s="213" t="s">
        <v>8870</v>
      </c>
      <c r="G229" s="214" t="s">
        <v>546</v>
      </c>
      <c r="H229" s="215">
        <v>607.5</v>
      </c>
      <c r="I229" s="216"/>
      <c r="J229" s="217">
        <f>ROUND(I229*H229,2)</f>
        <v>0</v>
      </c>
      <c r="K229" s="218"/>
      <c r="L229" s="41"/>
      <c r="M229" s="219" t="s">
        <v>1</v>
      </c>
      <c r="N229" s="220" t="s">
        <v>48</v>
      </c>
      <c r="O229" s="73"/>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124</v>
      </c>
      <c r="AT229" s="223" t="s">
        <v>400</v>
      </c>
      <c r="AU229" s="223" t="s">
        <v>93</v>
      </c>
      <c r="AY229" s="18" t="s">
        <v>397</v>
      </c>
      <c r="BE229" s="224">
        <f>IF(N229="základní",J229,0)</f>
        <v>0</v>
      </c>
      <c r="BF229" s="224">
        <f>IF(N229="snížená",J229,0)</f>
        <v>0</v>
      </c>
      <c r="BG229" s="224">
        <f>IF(N229="zákl. přenesená",J229,0)</f>
        <v>0</v>
      </c>
      <c r="BH229" s="224">
        <f>IF(N229="sníž. přenesená",J229,0)</f>
        <v>0</v>
      </c>
      <c r="BI229" s="224">
        <f>IF(N229="nulová",J229,0)</f>
        <v>0</v>
      </c>
      <c r="BJ229" s="18" t="s">
        <v>91</v>
      </c>
      <c r="BK229" s="224">
        <f>ROUND(I229*H229,2)</f>
        <v>0</v>
      </c>
      <c r="BL229" s="18" t="s">
        <v>124</v>
      </c>
      <c r="BM229" s="223" t="s">
        <v>1042</v>
      </c>
    </row>
    <row r="230" spans="1:65" s="16" customFormat="1">
      <c r="B230" s="270"/>
      <c r="C230" s="271"/>
      <c r="D230" s="225" t="s">
        <v>465</v>
      </c>
      <c r="E230" s="272" t="s">
        <v>1</v>
      </c>
      <c r="F230" s="273" t="s">
        <v>9305</v>
      </c>
      <c r="G230" s="271"/>
      <c r="H230" s="272" t="s">
        <v>1</v>
      </c>
      <c r="I230" s="274"/>
      <c r="J230" s="271"/>
      <c r="K230" s="271"/>
      <c r="L230" s="275"/>
      <c r="M230" s="276"/>
      <c r="N230" s="277"/>
      <c r="O230" s="277"/>
      <c r="P230" s="277"/>
      <c r="Q230" s="277"/>
      <c r="R230" s="277"/>
      <c r="S230" s="277"/>
      <c r="T230" s="278"/>
      <c r="AT230" s="279" t="s">
        <v>465</v>
      </c>
      <c r="AU230" s="279" t="s">
        <v>93</v>
      </c>
      <c r="AV230" s="16" t="s">
        <v>91</v>
      </c>
      <c r="AW230" s="16" t="s">
        <v>38</v>
      </c>
      <c r="AX230" s="16" t="s">
        <v>83</v>
      </c>
      <c r="AY230" s="279" t="s">
        <v>397</v>
      </c>
    </row>
    <row r="231" spans="1:65" s="13" customFormat="1">
      <c r="B231" s="233"/>
      <c r="C231" s="234"/>
      <c r="D231" s="225" t="s">
        <v>465</v>
      </c>
      <c r="E231" s="235" t="s">
        <v>1</v>
      </c>
      <c r="F231" s="236" t="s">
        <v>9329</v>
      </c>
      <c r="G231" s="234"/>
      <c r="H231" s="237">
        <v>607.5</v>
      </c>
      <c r="I231" s="238"/>
      <c r="J231" s="234"/>
      <c r="K231" s="234"/>
      <c r="L231" s="239"/>
      <c r="M231" s="240"/>
      <c r="N231" s="241"/>
      <c r="O231" s="241"/>
      <c r="P231" s="241"/>
      <c r="Q231" s="241"/>
      <c r="R231" s="241"/>
      <c r="S231" s="241"/>
      <c r="T231" s="242"/>
      <c r="AT231" s="243" t="s">
        <v>465</v>
      </c>
      <c r="AU231" s="243" t="s">
        <v>93</v>
      </c>
      <c r="AV231" s="13" t="s">
        <v>93</v>
      </c>
      <c r="AW231" s="13" t="s">
        <v>38</v>
      </c>
      <c r="AX231" s="13" t="s">
        <v>83</v>
      </c>
      <c r="AY231" s="243" t="s">
        <v>397</v>
      </c>
    </row>
    <row r="232" spans="1:65" s="14" customFormat="1">
      <c r="B232" s="244"/>
      <c r="C232" s="245"/>
      <c r="D232" s="225" t="s">
        <v>465</v>
      </c>
      <c r="E232" s="246" t="s">
        <v>1</v>
      </c>
      <c r="F232" s="247" t="s">
        <v>467</v>
      </c>
      <c r="G232" s="245"/>
      <c r="H232" s="248">
        <v>607.5</v>
      </c>
      <c r="I232" s="249"/>
      <c r="J232" s="245"/>
      <c r="K232" s="245"/>
      <c r="L232" s="250"/>
      <c r="M232" s="251"/>
      <c r="N232" s="252"/>
      <c r="O232" s="252"/>
      <c r="P232" s="252"/>
      <c r="Q232" s="252"/>
      <c r="R232" s="252"/>
      <c r="S232" s="252"/>
      <c r="T232" s="253"/>
      <c r="AT232" s="254" t="s">
        <v>465</v>
      </c>
      <c r="AU232" s="254" t="s">
        <v>93</v>
      </c>
      <c r="AV232" s="14" t="s">
        <v>124</v>
      </c>
      <c r="AW232" s="14" t="s">
        <v>38</v>
      </c>
      <c r="AX232" s="14" t="s">
        <v>91</v>
      </c>
      <c r="AY232" s="254" t="s">
        <v>397</v>
      </c>
    </row>
    <row r="233" spans="1:65" s="2" customFormat="1" ht="16.5" customHeight="1">
      <c r="A233" s="36"/>
      <c r="B233" s="37"/>
      <c r="C233" s="211" t="s">
        <v>203</v>
      </c>
      <c r="D233" s="211" t="s">
        <v>400</v>
      </c>
      <c r="E233" s="212" t="s">
        <v>9000</v>
      </c>
      <c r="F233" s="213" t="s">
        <v>9001</v>
      </c>
      <c r="G233" s="214" t="s">
        <v>546</v>
      </c>
      <c r="H233" s="215">
        <v>37.299999999999997</v>
      </c>
      <c r="I233" s="216"/>
      <c r="J233" s="217">
        <f>ROUND(I233*H233,2)</f>
        <v>0</v>
      </c>
      <c r="K233" s="218"/>
      <c r="L233" s="41"/>
      <c r="M233" s="219" t="s">
        <v>1</v>
      </c>
      <c r="N233" s="220" t="s">
        <v>48</v>
      </c>
      <c r="O233" s="73"/>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124</v>
      </c>
      <c r="AT233" s="223" t="s">
        <v>400</v>
      </c>
      <c r="AU233" s="223" t="s">
        <v>93</v>
      </c>
      <c r="AY233" s="18" t="s">
        <v>397</v>
      </c>
      <c r="BE233" s="224">
        <f>IF(N233="základní",J233,0)</f>
        <v>0</v>
      </c>
      <c r="BF233" s="224">
        <f>IF(N233="snížená",J233,0)</f>
        <v>0</v>
      </c>
      <c r="BG233" s="224">
        <f>IF(N233="zákl. přenesená",J233,0)</f>
        <v>0</v>
      </c>
      <c r="BH233" s="224">
        <f>IF(N233="sníž. přenesená",J233,0)</f>
        <v>0</v>
      </c>
      <c r="BI233" s="224">
        <f>IF(N233="nulová",J233,0)</f>
        <v>0</v>
      </c>
      <c r="BJ233" s="18" t="s">
        <v>91</v>
      </c>
      <c r="BK233" s="224">
        <f>ROUND(I233*H233,2)</f>
        <v>0</v>
      </c>
      <c r="BL233" s="18" t="s">
        <v>124</v>
      </c>
      <c r="BM233" s="223" t="s">
        <v>1057</v>
      </c>
    </row>
    <row r="234" spans="1:65" s="16" customFormat="1">
      <c r="B234" s="270"/>
      <c r="C234" s="271"/>
      <c r="D234" s="225" t="s">
        <v>465</v>
      </c>
      <c r="E234" s="272" t="s">
        <v>1</v>
      </c>
      <c r="F234" s="273" t="s">
        <v>9305</v>
      </c>
      <c r="G234" s="271"/>
      <c r="H234" s="272" t="s">
        <v>1</v>
      </c>
      <c r="I234" s="274"/>
      <c r="J234" s="271"/>
      <c r="K234" s="271"/>
      <c r="L234" s="275"/>
      <c r="M234" s="276"/>
      <c r="N234" s="277"/>
      <c r="O234" s="277"/>
      <c r="P234" s="277"/>
      <c r="Q234" s="277"/>
      <c r="R234" s="277"/>
      <c r="S234" s="277"/>
      <c r="T234" s="278"/>
      <c r="AT234" s="279" t="s">
        <v>465</v>
      </c>
      <c r="AU234" s="279" t="s">
        <v>93</v>
      </c>
      <c r="AV234" s="16" t="s">
        <v>91</v>
      </c>
      <c r="AW234" s="16" t="s">
        <v>38</v>
      </c>
      <c r="AX234" s="16" t="s">
        <v>83</v>
      </c>
      <c r="AY234" s="279" t="s">
        <v>397</v>
      </c>
    </row>
    <row r="235" spans="1:65" s="13" customFormat="1">
      <c r="B235" s="233"/>
      <c r="C235" s="234"/>
      <c r="D235" s="225" t="s">
        <v>465</v>
      </c>
      <c r="E235" s="235" t="s">
        <v>1</v>
      </c>
      <c r="F235" s="236" t="s">
        <v>9330</v>
      </c>
      <c r="G235" s="234"/>
      <c r="H235" s="237">
        <v>37.299999999999997</v>
      </c>
      <c r="I235" s="238"/>
      <c r="J235" s="234"/>
      <c r="K235" s="234"/>
      <c r="L235" s="239"/>
      <c r="M235" s="240"/>
      <c r="N235" s="241"/>
      <c r="O235" s="241"/>
      <c r="P235" s="241"/>
      <c r="Q235" s="241"/>
      <c r="R235" s="241"/>
      <c r="S235" s="241"/>
      <c r="T235" s="242"/>
      <c r="AT235" s="243" t="s">
        <v>465</v>
      </c>
      <c r="AU235" s="243" t="s">
        <v>93</v>
      </c>
      <c r="AV235" s="13" t="s">
        <v>93</v>
      </c>
      <c r="AW235" s="13" t="s">
        <v>38</v>
      </c>
      <c r="AX235" s="13" t="s">
        <v>83</v>
      </c>
      <c r="AY235" s="243" t="s">
        <v>397</v>
      </c>
    </row>
    <row r="236" spans="1:65" s="14" customFormat="1">
      <c r="B236" s="244"/>
      <c r="C236" s="245"/>
      <c r="D236" s="225" t="s">
        <v>465</v>
      </c>
      <c r="E236" s="246" t="s">
        <v>1</v>
      </c>
      <c r="F236" s="247" t="s">
        <v>467</v>
      </c>
      <c r="G236" s="245"/>
      <c r="H236" s="248">
        <v>37.299999999999997</v>
      </c>
      <c r="I236" s="249"/>
      <c r="J236" s="245"/>
      <c r="K236" s="245"/>
      <c r="L236" s="250"/>
      <c r="M236" s="251"/>
      <c r="N236" s="252"/>
      <c r="O236" s="252"/>
      <c r="P236" s="252"/>
      <c r="Q236" s="252"/>
      <c r="R236" s="252"/>
      <c r="S236" s="252"/>
      <c r="T236" s="253"/>
      <c r="AT236" s="254" t="s">
        <v>465</v>
      </c>
      <c r="AU236" s="254" t="s">
        <v>93</v>
      </c>
      <c r="AV236" s="14" t="s">
        <v>124</v>
      </c>
      <c r="AW236" s="14" t="s">
        <v>38</v>
      </c>
      <c r="AX236" s="14" t="s">
        <v>91</v>
      </c>
      <c r="AY236" s="254" t="s">
        <v>397</v>
      </c>
    </row>
    <row r="237" spans="1:65" s="2" customFormat="1" ht="21.75" customHeight="1">
      <c r="A237" s="36"/>
      <c r="B237" s="37"/>
      <c r="C237" s="211" t="s">
        <v>206</v>
      </c>
      <c r="D237" s="211" t="s">
        <v>400</v>
      </c>
      <c r="E237" s="212" t="s">
        <v>9331</v>
      </c>
      <c r="F237" s="213" t="s">
        <v>9332</v>
      </c>
      <c r="G237" s="214" t="s">
        <v>546</v>
      </c>
      <c r="H237" s="215">
        <v>290</v>
      </c>
      <c r="I237" s="216"/>
      <c r="J237" s="217">
        <f>ROUND(I237*H237,2)</f>
        <v>0</v>
      </c>
      <c r="K237" s="218"/>
      <c r="L237" s="41"/>
      <c r="M237" s="219" t="s">
        <v>1</v>
      </c>
      <c r="N237" s="220" t="s">
        <v>48</v>
      </c>
      <c r="O237" s="73"/>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124</v>
      </c>
      <c r="AT237" s="223" t="s">
        <v>400</v>
      </c>
      <c r="AU237" s="223" t="s">
        <v>93</v>
      </c>
      <c r="AY237" s="18" t="s">
        <v>397</v>
      </c>
      <c r="BE237" s="224">
        <f>IF(N237="základní",J237,0)</f>
        <v>0</v>
      </c>
      <c r="BF237" s="224">
        <f>IF(N237="snížená",J237,0)</f>
        <v>0</v>
      </c>
      <c r="BG237" s="224">
        <f>IF(N237="zákl. přenesená",J237,0)</f>
        <v>0</v>
      </c>
      <c r="BH237" s="224">
        <f>IF(N237="sníž. přenesená",J237,0)</f>
        <v>0</v>
      </c>
      <c r="BI237" s="224">
        <f>IF(N237="nulová",J237,0)</f>
        <v>0</v>
      </c>
      <c r="BJ237" s="18" t="s">
        <v>91</v>
      </c>
      <c r="BK237" s="224">
        <f>ROUND(I237*H237,2)</f>
        <v>0</v>
      </c>
      <c r="BL237" s="18" t="s">
        <v>124</v>
      </c>
      <c r="BM237" s="223" t="s">
        <v>1066</v>
      </c>
    </row>
    <row r="238" spans="1:65" s="16" customFormat="1">
      <c r="B238" s="270"/>
      <c r="C238" s="271"/>
      <c r="D238" s="225" t="s">
        <v>465</v>
      </c>
      <c r="E238" s="272" t="s">
        <v>1</v>
      </c>
      <c r="F238" s="273" t="s">
        <v>9305</v>
      </c>
      <c r="G238" s="271"/>
      <c r="H238" s="272" t="s">
        <v>1</v>
      </c>
      <c r="I238" s="274"/>
      <c r="J238" s="271"/>
      <c r="K238" s="271"/>
      <c r="L238" s="275"/>
      <c r="M238" s="276"/>
      <c r="N238" s="277"/>
      <c r="O238" s="277"/>
      <c r="P238" s="277"/>
      <c r="Q238" s="277"/>
      <c r="R238" s="277"/>
      <c r="S238" s="277"/>
      <c r="T238" s="278"/>
      <c r="AT238" s="279" t="s">
        <v>465</v>
      </c>
      <c r="AU238" s="279" t="s">
        <v>93</v>
      </c>
      <c r="AV238" s="16" t="s">
        <v>91</v>
      </c>
      <c r="AW238" s="16" t="s">
        <v>38</v>
      </c>
      <c r="AX238" s="16" t="s">
        <v>83</v>
      </c>
      <c r="AY238" s="279" t="s">
        <v>397</v>
      </c>
    </row>
    <row r="239" spans="1:65" s="13" customFormat="1">
      <c r="B239" s="233"/>
      <c r="C239" s="234"/>
      <c r="D239" s="225" t="s">
        <v>465</v>
      </c>
      <c r="E239" s="235" t="s">
        <v>1</v>
      </c>
      <c r="F239" s="236" t="s">
        <v>9333</v>
      </c>
      <c r="G239" s="234"/>
      <c r="H239" s="237">
        <v>290</v>
      </c>
      <c r="I239" s="238"/>
      <c r="J239" s="234"/>
      <c r="K239" s="234"/>
      <c r="L239" s="239"/>
      <c r="M239" s="240"/>
      <c r="N239" s="241"/>
      <c r="O239" s="241"/>
      <c r="P239" s="241"/>
      <c r="Q239" s="241"/>
      <c r="R239" s="241"/>
      <c r="S239" s="241"/>
      <c r="T239" s="242"/>
      <c r="AT239" s="243" t="s">
        <v>465</v>
      </c>
      <c r="AU239" s="243" t="s">
        <v>93</v>
      </c>
      <c r="AV239" s="13" t="s">
        <v>93</v>
      </c>
      <c r="AW239" s="13" t="s">
        <v>38</v>
      </c>
      <c r="AX239" s="13" t="s">
        <v>83</v>
      </c>
      <c r="AY239" s="243" t="s">
        <v>397</v>
      </c>
    </row>
    <row r="240" spans="1:65" s="14" customFormat="1">
      <c r="B240" s="244"/>
      <c r="C240" s="245"/>
      <c r="D240" s="225" t="s">
        <v>465</v>
      </c>
      <c r="E240" s="246" t="s">
        <v>1</v>
      </c>
      <c r="F240" s="247" t="s">
        <v>467</v>
      </c>
      <c r="G240" s="245"/>
      <c r="H240" s="248">
        <v>290</v>
      </c>
      <c r="I240" s="249"/>
      <c r="J240" s="245"/>
      <c r="K240" s="245"/>
      <c r="L240" s="250"/>
      <c r="M240" s="251"/>
      <c r="N240" s="252"/>
      <c r="O240" s="252"/>
      <c r="P240" s="252"/>
      <c r="Q240" s="252"/>
      <c r="R240" s="252"/>
      <c r="S240" s="252"/>
      <c r="T240" s="253"/>
      <c r="AT240" s="254" t="s">
        <v>465</v>
      </c>
      <c r="AU240" s="254" t="s">
        <v>93</v>
      </c>
      <c r="AV240" s="14" t="s">
        <v>124</v>
      </c>
      <c r="AW240" s="14" t="s">
        <v>38</v>
      </c>
      <c r="AX240" s="14" t="s">
        <v>91</v>
      </c>
      <c r="AY240" s="254" t="s">
        <v>397</v>
      </c>
    </row>
    <row r="241" spans="1:65" s="2" customFormat="1" ht="21.75" customHeight="1">
      <c r="A241" s="36"/>
      <c r="B241" s="37"/>
      <c r="C241" s="280" t="s">
        <v>209</v>
      </c>
      <c r="D241" s="280" t="s">
        <v>534</v>
      </c>
      <c r="E241" s="281" t="s">
        <v>8879</v>
      </c>
      <c r="F241" s="282" t="s">
        <v>8880</v>
      </c>
      <c r="G241" s="283" t="s">
        <v>546</v>
      </c>
      <c r="H241" s="284">
        <v>319</v>
      </c>
      <c r="I241" s="285"/>
      <c r="J241" s="286">
        <f>ROUND(I241*H241,2)</f>
        <v>0</v>
      </c>
      <c r="K241" s="287"/>
      <c r="L241" s="288"/>
      <c r="M241" s="289" t="s">
        <v>1</v>
      </c>
      <c r="N241" s="290" t="s">
        <v>48</v>
      </c>
      <c r="O241" s="73"/>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136</v>
      </c>
      <c r="AT241" s="223" t="s">
        <v>534</v>
      </c>
      <c r="AU241" s="223" t="s">
        <v>93</v>
      </c>
      <c r="AY241" s="18" t="s">
        <v>397</v>
      </c>
      <c r="BE241" s="224">
        <f>IF(N241="základní",J241,0)</f>
        <v>0</v>
      </c>
      <c r="BF241" s="224">
        <f>IF(N241="snížená",J241,0)</f>
        <v>0</v>
      </c>
      <c r="BG241" s="224">
        <f>IF(N241="zákl. přenesená",J241,0)</f>
        <v>0</v>
      </c>
      <c r="BH241" s="224">
        <f>IF(N241="sníž. přenesená",J241,0)</f>
        <v>0</v>
      </c>
      <c r="BI241" s="224">
        <f>IF(N241="nulová",J241,0)</f>
        <v>0</v>
      </c>
      <c r="BJ241" s="18" t="s">
        <v>91</v>
      </c>
      <c r="BK241" s="224">
        <f>ROUND(I241*H241,2)</f>
        <v>0</v>
      </c>
      <c r="BL241" s="18" t="s">
        <v>124</v>
      </c>
      <c r="BM241" s="223" t="s">
        <v>1078</v>
      </c>
    </row>
    <row r="242" spans="1:65" s="13" customFormat="1">
      <c r="B242" s="233"/>
      <c r="C242" s="234"/>
      <c r="D242" s="225" t="s">
        <v>465</v>
      </c>
      <c r="E242" s="235" t="s">
        <v>1</v>
      </c>
      <c r="F242" s="236" t="s">
        <v>9334</v>
      </c>
      <c r="G242" s="234"/>
      <c r="H242" s="237">
        <v>319</v>
      </c>
      <c r="I242" s="238"/>
      <c r="J242" s="234"/>
      <c r="K242" s="234"/>
      <c r="L242" s="239"/>
      <c r="M242" s="240"/>
      <c r="N242" s="241"/>
      <c r="O242" s="241"/>
      <c r="P242" s="241"/>
      <c r="Q242" s="241"/>
      <c r="R242" s="241"/>
      <c r="S242" s="241"/>
      <c r="T242" s="242"/>
      <c r="AT242" s="243" t="s">
        <v>465</v>
      </c>
      <c r="AU242" s="243" t="s">
        <v>93</v>
      </c>
      <c r="AV242" s="13" t="s">
        <v>93</v>
      </c>
      <c r="AW242" s="13" t="s">
        <v>38</v>
      </c>
      <c r="AX242" s="13" t="s">
        <v>83</v>
      </c>
      <c r="AY242" s="243" t="s">
        <v>397</v>
      </c>
    </row>
    <row r="243" spans="1:65" s="14" customFormat="1">
      <c r="B243" s="244"/>
      <c r="C243" s="245"/>
      <c r="D243" s="225" t="s">
        <v>465</v>
      </c>
      <c r="E243" s="246" t="s">
        <v>1</v>
      </c>
      <c r="F243" s="247" t="s">
        <v>467</v>
      </c>
      <c r="G243" s="245"/>
      <c r="H243" s="248">
        <v>319</v>
      </c>
      <c r="I243" s="249"/>
      <c r="J243" s="245"/>
      <c r="K243" s="245"/>
      <c r="L243" s="250"/>
      <c r="M243" s="251"/>
      <c r="N243" s="252"/>
      <c r="O243" s="252"/>
      <c r="P243" s="252"/>
      <c r="Q243" s="252"/>
      <c r="R243" s="252"/>
      <c r="S243" s="252"/>
      <c r="T243" s="253"/>
      <c r="AT243" s="254" t="s">
        <v>465</v>
      </c>
      <c r="AU243" s="254" t="s">
        <v>93</v>
      </c>
      <c r="AV243" s="14" t="s">
        <v>124</v>
      </c>
      <c r="AW243" s="14" t="s">
        <v>38</v>
      </c>
      <c r="AX243" s="14" t="s">
        <v>91</v>
      </c>
      <c r="AY243" s="254" t="s">
        <v>397</v>
      </c>
    </row>
    <row r="244" spans="1:65" s="2" customFormat="1" ht="21.75" customHeight="1">
      <c r="A244" s="36"/>
      <c r="B244" s="37"/>
      <c r="C244" s="280" t="s">
        <v>212</v>
      </c>
      <c r="D244" s="280" t="s">
        <v>534</v>
      </c>
      <c r="E244" s="281" t="s">
        <v>8882</v>
      </c>
      <c r="F244" s="282" t="s">
        <v>8883</v>
      </c>
      <c r="G244" s="283" t="s">
        <v>546</v>
      </c>
      <c r="H244" s="284">
        <v>33.549999999999997</v>
      </c>
      <c r="I244" s="285"/>
      <c r="J244" s="286">
        <f>ROUND(I244*H244,2)</f>
        <v>0</v>
      </c>
      <c r="K244" s="287"/>
      <c r="L244" s="288"/>
      <c r="M244" s="289" t="s">
        <v>1</v>
      </c>
      <c r="N244" s="290" t="s">
        <v>48</v>
      </c>
      <c r="O244" s="73"/>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136</v>
      </c>
      <c r="AT244" s="223" t="s">
        <v>534</v>
      </c>
      <c r="AU244" s="223" t="s">
        <v>93</v>
      </c>
      <c r="AY244" s="18" t="s">
        <v>397</v>
      </c>
      <c r="BE244" s="224">
        <f>IF(N244="základní",J244,0)</f>
        <v>0</v>
      </c>
      <c r="BF244" s="224">
        <f>IF(N244="snížená",J244,0)</f>
        <v>0</v>
      </c>
      <c r="BG244" s="224">
        <f>IF(N244="zákl. přenesená",J244,0)</f>
        <v>0</v>
      </c>
      <c r="BH244" s="224">
        <f>IF(N244="sníž. přenesená",J244,0)</f>
        <v>0</v>
      </c>
      <c r="BI244" s="224">
        <f>IF(N244="nulová",J244,0)</f>
        <v>0</v>
      </c>
      <c r="BJ244" s="18" t="s">
        <v>91</v>
      </c>
      <c r="BK244" s="224">
        <f>ROUND(I244*H244,2)</f>
        <v>0</v>
      </c>
      <c r="BL244" s="18" t="s">
        <v>124</v>
      </c>
      <c r="BM244" s="223" t="s">
        <v>1088</v>
      </c>
    </row>
    <row r="245" spans="1:65" s="2" customFormat="1" ht="21.75" customHeight="1">
      <c r="A245" s="36"/>
      <c r="B245" s="37"/>
      <c r="C245" s="211" t="s">
        <v>182</v>
      </c>
      <c r="D245" s="211" t="s">
        <v>400</v>
      </c>
      <c r="E245" s="212" t="s">
        <v>9335</v>
      </c>
      <c r="F245" s="213" t="s">
        <v>9336</v>
      </c>
      <c r="G245" s="214" t="s">
        <v>546</v>
      </c>
      <c r="H245" s="215">
        <v>10.5</v>
      </c>
      <c r="I245" s="216"/>
      <c r="J245" s="217">
        <f>ROUND(I245*H245,2)</f>
        <v>0</v>
      </c>
      <c r="K245" s="218"/>
      <c r="L245" s="41"/>
      <c r="M245" s="219" t="s">
        <v>1</v>
      </c>
      <c r="N245" s="220" t="s">
        <v>48</v>
      </c>
      <c r="O245" s="73"/>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124</v>
      </c>
      <c r="AT245" s="223" t="s">
        <v>400</v>
      </c>
      <c r="AU245" s="223" t="s">
        <v>93</v>
      </c>
      <c r="AY245" s="18" t="s">
        <v>397</v>
      </c>
      <c r="BE245" s="224">
        <f>IF(N245="základní",J245,0)</f>
        <v>0</v>
      </c>
      <c r="BF245" s="224">
        <f>IF(N245="snížená",J245,0)</f>
        <v>0</v>
      </c>
      <c r="BG245" s="224">
        <f>IF(N245="zákl. přenesená",J245,0)</f>
        <v>0</v>
      </c>
      <c r="BH245" s="224">
        <f>IF(N245="sníž. přenesená",J245,0)</f>
        <v>0</v>
      </c>
      <c r="BI245" s="224">
        <f>IF(N245="nulová",J245,0)</f>
        <v>0</v>
      </c>
      <c r="BJ245" s="18" t="s">
        <v>91</v>
      </c>
      <c r="BK245" s="224">
        <f>ROUND(I245*H245,2)</f>
        <v>0</v>
      </c>
      <c r="BL245" s="18" t="s">
        <v>124</v>
      </c>
      <c r="BM245" s="223" t="s">
        <v>1096</v>
      </c>
    </row>
    <row r="246" spans="1:65" s="16" customFormat="1">
      <c r="B246" s="270"/>
      <c r="C246" s="271"/>
      <c r="D246" s="225" t="s">
        <v>465</v>
      </c>
      <c r="E246" s="272" t="s">
        <v>1</v>
      </c>
      <c r="F246" s="273" t="s">
        <v>9305</v>
      </c>
      <c r="G246" s="271"/>
      <c r="H246" s="272" t="s">
        <v>1</v>
      </c>
      <c r="I246" s="274"/>
      <c r="J246" s="271"/>
      <c r="K246" s="271"/>
      <c r="L246" s="275"/>
      <c r="M246" s="276"/>
      <c r="N246" s="277"/>
      <c r="O246" s="277"/>
      <c r="P246" s="277"/>
      <c r="Q246" s="277"/>
      <c r="R246" s="277"/>
      <c r="S246" s="277"/>
      <c r="T246" s="278"/>
      <c r="AT246" s="279" t="s">
        <v>465</v>
      </c>
      <c r="AU246" s="279" t="s">
        <v>93</v>
      </c>
      <c r="AV246" s="16" t="s">
        <v>91</v>
      </c>
      <c r="AW246" s="16" t="s">
        <v>38</v>
      </c>
      <c r="AX246" s="16" t="s">
        <v>83</v>
      </c>
      <c r="AY246" s="279" t="s">
        <v>397</v>
      </c>
    </row>
    <row r="247" spans="1:65" s="13" customFormat="1">
      <c r="B247" s="233"/>
      <c r="C247" s="234"/>
      <c r="D247" s="225" t="s">
        <v>465</v>
      </c>
      <c r="E247" s="235" t="s">
        <v>1</v>
      </c>
      <c r="F247" s="236" t="s">
        <v>9326</v>
      </c>
      <c r="G247" s="234"/>
      <c r="H247" s="237">
        <v>10.5</v>
      </c>
      <c r="I247" s="238"/>
      <c r="J247" s="234"/>
      <c r="K247" s="234"/>
      <c r="L247" s="239"/>
      <c r="M247" s="240"/>
      <c r="N247" s="241"/>
      <c r="O247" s="241"/>
      <c r="P247" s="241"/>
      <c r="Q247" s="241"/>
      <c r="R247" s="241"/>
      <c r="S247" s="241"/>
      <c r="T247" s="242"/>
      <c r="AT247" s="243" t="s">
        <v>465</v>
      </c>
      <c r="AU247" s="243" t="s">
        <v>93</v>
      </c>
      <c r="AV247" s="13" t="s">
        <v>93</v>
      </c>
      <c r="AW247" s="13" t="s">
        <v>38</v>
      </c>
      <c r="AX247" s="13" t="s">
        <v>83</v>
      </c>
      <c r="AY247" s="243" t="s">
        <v>397</v>
      </c>
    </row>
    <row r="248" spans="1:65" s="14" customFormat="1">
      <c r="B248" s="244"/>
      <c r="C248" s="245"/>
      <c r="D248" s="225" t="s">
        <v>465</v>
      </c>
      <c r="E248" s="246" t="s">
        <v>1</v>
      </c>
      <c r="F248" s="247" t="s">
        <v>467</v>
      </c>
      <c r="G248" s="245"/>
      <c r="H248" s="248">
        <v>10.5</v>
      </c>
      <c r="I248" s="249"/>
      <c r="J248" s="245"/>
      <c r="K248" s="245"/>
      <c r="L248" s="250"/>
      <c r="M248" s="251"/>
      <c r="N248" s="252"/>
      <c r="O248" s="252"/>
      <c r="P248" s="252"/>
      <c r="Q248" s="252"/>
      <c r="R248" s="252"/>
      <c r="S248" s="252"/>
      <c r="T248" s="253"/>
      <c r="AT248" s="254" t="s">
        <v>465</v>
      </c>
      <c r="AU248" s="254" t="s">
        <v>93</v>
      </c>
      <c r="AV248" s="14" t="s">
        <v>124</v>
      </c>
      <c r="AW248" s="14" t="s">
        <v>38</v>
      </c>
      <c r="AX248" s="14" t="s">
        <v>91</v>
      </c>
      <c r="AY248" s="254" t="s">
        <v>397</v>
      </c>
    </row>
    <row r="249" spans="1:65" s="2" customFormat="1" ht="21.75" customHeight="1">
      <c r="A249" s="36"/>
      <c r="B249" s="37"/>
      <c r="C249" s="280" t="s">
        <v>215</v>
      </c>
      <c r="D249" s="280" t="s">
        <v>534</v>
      </c>
      <c r="E249" s="281" t="s">
        <v>8887</v>
      </c>
      <c r="F249" s="282" t="s">
        <v>8888</v>
      </c>
      <c r="G249" s="283" t="s">
        <v>546</v>
      </c>
      <c r="H249" s="284">
        <v>11.55</v>
      </c>
      <c r="I249" s="285"/>
      <c r="J249" s="286">
        <f>ROUND(I249*H249,2)</f>
        <v>0</v>
      </c>
      <c r="K249" s="287"/>
      <c r="L249" s="288"/>
      <c r="M249" s="289" t="s">
        <v>1</v>
      </c>
      <c r="N249" s="290" t="s">
        <v>48</v>
      </c>
      <c r="O249" s="73"/>
      <c r="P249" s="221">
        <f>O249*H249</f>
        <v>0</v>
      </c>
      <c r="Q249" s="221">
        <v>0</v>
      </c>
      <c r="R249" s="221">
        <f>Q249*H249</f>
        <v>0</v>
      </c>
      <c r="S249" s="221">
        <v>0</v>
      </c>
      <c r="T249" s="222">
        <f>S249*H249</f>
        <v>0</v>
      </c>
      <c r="U249" s="36"/>
      <c r="V249" s="36"/>
      <c r="W249" s="36"/>
      <c r="X249" s="36"/>
      <c r="Y249" s="36"/>
      <c r="Z249" s="36"/>
      <c r="AA249" s="36"/>
      <c r="AB249" s="36"/>
      <c r="AC249" s="36"/>
      <c r="AD249" s="36"/>
      <c r="AE249" s="36"/>
      <c r="AR249" s="223" t="s">
        <v>136</v>
      </c>
      <c r="AT249" s="223" t="s">
        <v>534</v>
      </c>
      <c r="AU249" s="223" t="s">
        <v>93</v>
      </c>
      <c r="AY249" s="18" t="s">
        <v>397</v>
      </c>
      <c r="BE249" s="224">
        <f>IF(N249="základní",J249,0)</f>
        <v>0</v>
      </c>
      <c r="BF249" s="224">
        <f>IF(N249="snížená",J249,0)</f>
        <v>0</v>
      </c>
      <c r="BG249" s="224">
        <f>IF(N249="zákl. přenesená",J249,0)</f>
        <v>0</v>
      </c>
      <c r="BH249" s="224">
        <f>IF(N249="sníž. přenesená",J249,0)</f>
        <v>0</v>
      </c>
      <c r="BI249" s="224">
        <f>IF(N249="nulová",J249,0)</f>
        <v>0</v>
      </c>
      <c r="BJ249" s="18" t="s">
        <v>91</v>
      </c>
      <c r="BK249" s="224">
        <f>ROUND(I249*H249,2)</f>
        <v>0</v>
      </c>
      <c r="BL249" s="18" t="s">
        <v>124</v>
      </c>
      <c r="BM249" s="223" t="s">
        <v>1105</v>
      </c>
    </row>
    <row r="250" spans="1:65" s="13" customFormat="1">
      <c r="B250" s="233"/>
      <c r="C250" s="234"/>
      <c r="D250" s="225" t="s">
        <v>465</v>
      </c>
      <c r="E250" s="235" t="s">
        <v>1</v>
      </c>
      <c r="F250" s="236" t="s">
        <v>9337</v>
      </c>
      <c r="G250" s="234"/>
      <c r="H250" s="237">
        <v>11.55</v>
      </c>
      <c r="I250" s="238"/>
      <c r="J250" s="234"/>
      <c r="K250" s="234"/>
      <c r="L250" s="239"/>
      <c r="M250" s="240"/>
      <c r="N250" s="241"/>
      <c r="O250" s="241"/>
      <c r="P250" s="241"/>
      <c r="Q250" s="241"/>
      <c r="R250" s="241"/>
      <c r="S250" s="241"/>
      <c r="T250" s="242"/>
      <c r="AT250" s="243" t="s">
        <v>465</v>
      </c>
      <c r="AU250" s="243" t="s">
        <v>93</v>
      </c>
      <c r="AV250" s="13" t="s">
        <v>93</v>
      </c>
      <c r="AW250" s="13" t="s">
        <v>38</v>
      </c>
      <c r="AX250" s="13" t="s">
        <v>83</v>
      </c>
      <c r="AY250" s="243" t="s">
        <v>397</v>
      </c>
    </row>
    <row r="251" spans="1:65" s="14" customFormat="1">
      <c r="B251" s="244"/>
      <c r="C251" s="245"/>
      <c r="D251" s="225" t="s">
        <v>465</v>
      </c>
      <c r="E251" s="246" t="s">
        <v>1</v>
      </c>
      <c r="F251" s="247" t="s">
        <v>467</v>
      </c>
      <c r="G251" s="245"/>
      <c r="H251" s="248">
        <v>11.55</v>
      </c>
      <c r="I251" s="249"/>
      <c r="J251" s="245"/>
      <c r="K251" s="245"/>
      <c r="L251" s="250"/>
      <c r="M251" s="251"/>
      <c r="N251" s="252"/>
      <c r="O251" s="252"/>
      <c r="P251" s="252"/>
      <c r="Q251" s="252"/>
      <c r="R251" s="252"/>
      <c r="S251" s="252"/>
      <c r="T251" s="253"/>
      <c r="AT251" s="254" t="s">
        <v>465</v>
      </c>
      <c r="AU251" s="254" t="s">
        <v>93</v>
      </c>
      <c r="AV251" s="14" t="s">
        <v>124</v>
      </c>
      <c r="AW251" s="14" t="s">
        <v>38</v>
      </c>
      <c r="AX251" s="14" t="s">
        <v>91</v>
      </c>
      <c r="AY251" s="254" t="s">
        <v>397</v>
      </c>
    </row>
    <row r="252" spans="1:65" s="12" customFormat="1" ht="22.9" customHeight="1">
      <c r="B252" s="195"/>
      <c r="C252" s="196"/>
      <c r="D252" s="197" t="s">
        <v>82</v>
      </c>
      <c r="E252" s="209" t="s">
        <v>142</v>
      </c>
      <c r="F252" s="209" t="s">
        <v>471</v>
      </c>
      <c r="G252" s="196"/>
      <c r="H252" s="196"/>
      <c r="I252" s="199"/>
      <c r="J252" s="210">
        <f>BK252</f>
        <v>0</v>
      </c>
      <c r="K252" s="196"/>
      <c r="L252" s="201"/>
      <c r="M252" s="202"/>
      <c r="N252" s="203"/>
      <c r="O252" s="203"/>
      <c r="P252" s="204">
        <f>SUM(P253:P282)</f>
        <v>0</v>
      </c>
      <c r="Q252" s="203"/>
      <c r="R252" s="204">
        <f>SUM(R253:R282)</f>
        <v>0</v>
      </c>
      <c r="S252" s="203"/>
      <c r="T252" s="205">
        <f>SUM(T253:T282)</f>
        <v>0</v>
      </c>
      <c r="AR252" s="206" t="s">
        <v>91</v>
      </c>
      <c r="AT252" s="207" t="s">
        <v>82</v>
      </c>
      <c r="AU252" s="207" t="s">
        <v>91</v>
      </c>
      <c r="AY252" s="206" t="s">
        <v>397</v>
      </c>
      <c r="BK252" s="208">
        <f>SUM(BK253:BK282)</f>
        <v>0</v>
      </c>
    </row>
    <row r="253" spans="1:65" s="2" customFormat="1" ht="21.75" customHeight="1">
      <c r="A253" s="36"/>
      <c r="B253" s="37"/>
      <c r="C253" s="211" t="s">
        <v>218</v>
      </c>
      <c r="D253" s="211" t="s">
        <v>400</v>
      </c>
      <c r="E253" s="212" t="s">
        <v>8890</v>
      </c>
      <c r="F253" s="213" t="s">
        <v>8891</v>
      </c>
      <c r="G253" s="214" t="s">
        <v>461</v>
      </c>
      <c r="H253" s="215">
        <v>38.5</v>
      </c>
      <c r="I253" s="216"/>
      <c r="J253" s="217">
        <f>ROUND(I253*H253,2)</f>
        <v>0</v>
      </c>
      <c r="K253" s="218"/>
      <c r="L253" s="41"/>
      <c r="M253" s="219" t="s">
        <v>1</v>
      </c>
      <c r="N253" s="220" t="s">
        <v>48</v>
      </c>
      <c r="O253" s="73"/>
      <c r="P253" s="221">
        <f>O253*H253</f>
        <v>0</v>
      </c>
      <c r="Q253" s="221">
        <v>0</v>
      </c>
      <c r="R253" s="221">
        <f>Q253*H253</f>
        <v>0</v>
      </c>
      <c r="S253" s="221">
        <v>0</v>
      </c>
      <c r="T253" s="222">
        <f>S253*H253</f>
        <v>0</v>
      </c>
      <c r="U253" s="36"/>
      <c r="V253" s="36"/>
      <c r="W253" s="36"/>
      <c r="X253" s="36"/>
      <c r="Y253" s="36"/>
      <c r="Z253" s="36"/>
      <c r="AA253" s="36"/>
      <c r="AB253" s="36"/>
      <c r="AC253" s="36"/>
      <c r="AD253" s="36"/>
      <c r="AE253" s="36"/>
      <c r="AR253" s="223" t="s">
        <v>124</v>
      </c>
      <c r="AT253" s="223" t="s">
        <v>400</v>
      </c>
      <c r="AU253" s="223" t="s">
        <v>93</v>
      </c>
      <c r="AY253" s="18" t="s">
        <v>397</v>
      </c>
      <c r="BE253" s="224">
        <f>IF(N253="základní",J253,0)</f>
        <v>0</v>
      </c>
      <c r="BF253" s="224">
        <f>IF(N253="snížená",J253,0)</f>
        <v>0</v>
      </c>
      <c r="BG253" s="224">
        <f>IF(N253="zákl. přenesená",J253,0)</f>
        <v>0</v>
      </c>
      <c r="BH253" s="224">
        <f>IF(N253="sníž. přenesená",J253,0)</f>
        <v>0</v>
      </c>
      <c r="BI253" s="224">
        <f>IF(N253="nulová",J253,0)</f>
        <v>0</v>
      </c>
      <c r="BJ253" s="18" t="s">
        <v>91</v>
      </c>
      <c r="BK253" s="224">
        <f>ROUND(I253*H253,2)</f>
        <v>0</v>
      </c>
      <c r="BL253" s="18" t="s">
        <v>124</v>
      </c>
      <c r="BM253" s="223" t="s">
        <v>790</v>
      </c>
    </row>
    <row r="254" spans="1:65" s="16" customFormat="1">
      <c r="B254" s="270"/>
      <c r="C254" s="271"/>
      <c r="D254" s="225" t="s">
        <v>465</v>
      </c>
      <c r="E254" s="272" t="s">
        <v>1</v>
      </c>
      <c r="F254" s="273" t="s">
        <v>9305</v>
      </c>
      <c r="G254" s="271"/>
      <c r="H254" s="272" t="s">
        <v>1</v>
      </c>
      <c r="I254" s="274"/>
      <c r="J254" s="271"/>
      <c r="K254" s="271"/>
      <c r="L254" s="275"/>
      <c r="M254" s="276"/>
      <c r="N254" s="277"/>
      <c r="O254" s="277"/>
      <c r="P254" s="277"/>
      <c r="Q254" s="277"/>
      <c r="R254" s="277"/>
      <c r="S254" s="277"/>
      <c r="T254" s="278"/>
      <c r="AT254" s="279" t="s">
        <v>465</v>
      </c>
      <c r="AU254" s="279" t="s">
        <v>93</v>
      </c>
      <c r="AV254" s="16" t="s">
        <v>91</v>
      </c>
      <c r="AW254" s="16" t="s">
        <v>38</v>
      </c>
      <c r="AX254" s="16" t="s">
        <v>83</v>
      </c>
      <c r="AY254" s="279" t="s">
        <v>397</v>
      </c>
    </row>
    <row r="255" spans="1:65" s="13" customFormat="1">
      <c r="B255" s="233"/>
      <c r="C255" s="234"/>
      <c r="D255" s="225" t="s">
        <v>465</v>
      </c>
      <c r="E255" s="235" t="s">
        <v>1</v>
      </c>
      <c r="F255" s="236" t="s">
        <v>8988</v>
      </c>
      <c r="G255" s="234"/>
      <c r="H255" s="237">
        <v>38.5</v>
      </c>
      <c r="I255" s="238"/>
      <c r="J255" s="234"/>
      <c r="K255" s="234"/>
      <c r="L255" s="239"/>
      <c r="M255" s="240"/>
      <c r="N255" s="241"/>
      <c r="O255" s="241"/>
      <c r="P255" s="241"/>
      <c r="Q255" s="241"/>
      <c r="R255" s="241"/>
      <c r="S255" s="241"/>
      <c r="T255" s="242"/>
      <c r="AT255" s="243" t="s">
        <v>465</v>
      </c>
      <c r="AU255" s="243" t="s">
        <v>93</v>
      </c>
      <c r="AV255" s="13" t="s">
        <v>93</v>
      </c>
      <c r="AW255" s="13" t="s">
        <v>38</v>
      </c>
      <c r="AX255" s="13" t="s">
        <v>83</v>
      </c>
      <c r="AY255" s="243" t="s">
        <v>397</v>
      </c>
    </row>
    <row r="256" spans="1:65" s="14" customFormat="1">
      <c r="B256" s="244"/>
      <c r="C256" s="245"/>
      <c r="D256" s="225" t="s">
        <v>465</v>
      </c>
      <c r="E256" s="246" t="s">
        <v>1</v>
      </c>
      <c r="F256" s="247" t="s">
        <v>467</v>
      </c>
      <c r="G256" s="245"/>
      <c r="H256" s="248">
        <v>38.5</v>
      </c>
      <c r="I256" s="249"/>
      <c r="J256" s="245"/>
      <c r="K256" s="245"/>
      <c r="L256" s="250"/>
      <c r="M256" s="251"/>
      <c r="N256" s="252"/>
      <c r="O256" s="252"/>
      <c r="P256" s="252"/>
      <c r="Q256" s="252"/>
      <c r="R256" s="252"/>
      <c r="S256" s="252"/>
      <c r="T256" s="253"/>
      <c r="AT256" s="254" t="s">
        <v>465</v>
      </c>
      <c r="AU256" s="254" t="s">
        <v>93</v>
      </c>
      <c r="AV256" s="14" t="s">
        <v>124</v>
      </c>
      <c r="AW256" s="14" t="s">
        <v>38</v>
      </c>
      <c r="AX256" s="14" t="s">
        <v>91</v>
      </c>
      <c r="AY256" s="254" t="s">
        <v>397</v>
      </c>
    </row>
    <row r="257" spans="1:65" s="2" customFormat="1" ht="16.5" customHeight="1">
      <c r="A257" s="36"/>
      <c r="B257" s="37"/>
      <c r="C257" s="280" t="s">
        <v>661</v>
      </c>
      <c r="D257" s="280" t="s">
        <v>534</v>
      </c>
      <c r="E257" s="281" t="s">
        <v>8893</v>
      </c>
      <c r="F257" s="282" t="s">
        <v>8894</v>
      </c>
      <c r="G257" s="283" t="s">
        <v>461</v>
      </c>
      <c r="H257" s="284">
        <v>42.35</v>
      </c>
      <c r="I257" s="285"/>
      <c r="J257" s="286">
        <f>ROUND(I257*H257,2)</f>
        <v>0</v>
      </c>
      <c r="K257" s="287"/>
      <c r="L257" s="288"/>
      <c r="M257" s="289" t="s">
        <v>1</v>
      </c>
      <c r="N257" s="290" t="s">
        <v>48</v>
      </c>
      <c r="O257" s="73"/>
      <c r="P257" s="221">
        <f>O257*H257</f>
        <v>0</v>
      </c>
      <c r="Q257" s="221">
        <v>0</v>
      </c>
      <c r="R257" s="221">
        <f>Q257*H257</f>
        <v>0</v>
      </c>
      <c r="S257" s="221">
        <v>0</v>
      </c>
      <c r="T257" s="222">
        <f>S257*H257</f>
        <v>0</v>
      </c>
      <c r="U257" s="36"/>
      <c r="V257" s="36"/>
      <c r="W257" s="36"/>
      <c r="X257" s="36"/>
      <c r="Y257" s="36"/>
      <c r="Z257" s="36"/>
      <c r="AA257" s="36"/>
      <c r="AB257" s="36"/>
      <c r="AC257" s="36"/>
      <c r="AD257" s="36"/>
      <c r="AE257" s="36"/>
      <c r="AR257" s="223" t="s">
        <v>136</v>
      </c>
      <c r="AT257" s="223" t="s">
        <v>534</v>
      </c>
      <c r="AU257" s="223" t="s">
        <v>93</v>
      </c>
      <c r="AY257" s="18" t="s">
        <v>397</v>
      </c>
      <c r="BE257" s="224">
        <f>IF(N257="základní",J257,0)</f>
        <v>0</v>
      </c>
      <c r="BF257" s="224">
        <f>IF(N257="snížená",J257,0)</f>
        <v>0</v>
      </c>
      <c r="BG257" s="224">
        <f>IF(N257="zákl. přenesená",J257,0)</f>
        <v>0</v>
      </c>
      <c r="BH257" s="224">
        <f>IF(N257="sníž. přenesená",J257,0)</f>
        <v>0</v>
      </c>
      <c r="BI257" s="224">
        <f>IF(N257="nulová",J257,0)</f>
        <v>0</v>
      </c>
      <c r="BJ257" s="18" t="s">
        <v>91</v>
      </c>
      <c r="BK257" s="224">
        <f>ROUND(I257*H257,2)</f>
        <v>0</v>
      </c>
      <c r="BL257" s="18" t="s">
        <v>124</v>
      </c>
      <c r="BM257" s="223" t="s">
        <v>793</v>
      </c>
    </row>
    <row r="258" spans="1:65" s="13" customFormat="1">
      <c r="B258" s="233"/>
      <c r="C258" s="234"/>
      <c r="D258" s="225" t="s">
        <v>465</v>
      </c>
      <c r="E258" s="235" t="s">
        <v>1</v>
      </c>
      <c r="F258" s="236" t="s">
        <v>9338</v>
      </c>
      <c r="G258" s="234"/>
      <c r="H258" s="237">
        <v>42.35</v>
      </c>
      <c r="I258" s="238"/>
      <c r="J258" s="234"/>
      <c r="K258" s="234"/>
      <c r="L258" s="239"/>
      <c r="M258" s="240"/>
      <c r="N258" s="241"/>
      <c r="O258" s="241"/>
      <c r="P258" s="241"/>
      <c r="Q258" s="241"/>
      <c r="R258" s="241"/>
      <c r="S258" s="241"/>
      <c r="T258" s="242"/>
      <c r="AT258" s="243" t="s">
        <v>465</v>
      </c>
      <c r="AU258" s="243" t="s">
        <v>93</v>
      </c>
      <c r="AV258" s="13" t="s">
        <v>93</v>
      </c>
      <c r="AW258" s="13" t="s">
        <v>38</v>
      </c>
      <c r="AX258" s="13" t="s">
        <v>83</v>
      </c>
      <c r="AY258" s="243" t="s">
        <v>397</v>
      </c>
    </row>
    <row r="259" spans="1:65" s="14" customFormat="1">
      <c r="B259" s="244"/>
      <c r="C259" s="245"/>
      <c r="D259" s="225" t="s">
        <v>465</v>
      </c>
      <c r="E259" s="246" t="s">
        <v>1</v>
      </c>
      <c r="F259" s="247" t="s">
        <v>467</v>
      </c>
      <c r="G259" s="245"/>
      <c r="H259" s="248">
        <v>42.35</v>
      </c>
      <c r="I259" s="249"/>
      <c r="J259" s="245"/>
      <c r="K259" s="245"/>
      <c r="L259" s="250"/>
      <c r="M259" s="251"/>
      <c r="N259" s="252"/>
      <c r="O259" s="252"/>
      <c r="P259" s="252"/>
      <c r="Q259" s="252"/>
      <c r="R259" s="252"/>
      <c r="S259" s="252"/>
      <c r="T259" s="253"/>
      <c r="AT259" s="254" t="s">
        <v>465</v>
      </c>
      <c r="AU259" s="254" t="s">
        <v>93</v>
      </c>
      <c r="AV259" s="14" t="s">
        <v>124</v>
      </c>
      <c r="AW259" s="14" t="s">
        <v>38</v>
      </c>
      <c r="AX259" s="14" t="s">
        <v>91</v>
      </c>
      <c r="AY259" s="254" t="s">
        <v>397</v>
      </c>
    </row>
    <row r="260" spans="1:65" s="2" customFormat="1" ht="21.75" customHeight="1">
      <c r="A260" s="36"/>
      <c r="B260" s="37"/>
      <c r="C260" s="211" t="s">
        <v>795</v>
      </c>
      <c r="D260" s="211" t="s">
        <v>400</v>
      </c>
      <c r="E260" s="212" t="s">
        <v>8896</v>
      </c>
      <c r="F260" s="213" t="s">
        <v>8897</v>
      </c>
      <c r="G260" s="214" t="s">
        <v>461</v>
      </c>
      <c r="H260" s="215">
        <v>162.5</v>
      </c>
      <c r="I260" s="216"/>
      <c r="J260" s="217">
        <f>ROUND(I260*H260,2)</f>
        <v>0</v>
      </c>
      <c r="K260" s="218"/>
      <c r="L260" s="41"/>
      <c r="M260" s="219" t="s">
        <v>1</v>
      </c>
      <c r="N260" s="220" t="s">
        <v>48</v>
      </c>
      <c r="O260" s="73"/>
      <c r="P260" s="221">
        <f>O260*H260</f>
        <v>0</v>
      </c>
      <c r="Q260" s="221">
        <v>0</v>
      </c>
      <c r="R260" s="221">
        <f>Q260*H260</f>
        <v>0</v>
      </c>
      <c r="S260" s="221">
        <v>0</v>
      </c>
      <c r="T260" s="222">
        <f>S260*H260</f>
        <v>0</v>
      </c>
      <c r="U260" s="36"/>
      <c r="V260" s="36"/>
      <c r="W260" s="36"/>
      <c r="X260" s="36"/>
      <c r="Y260" s="36"/>
      <c r="Z260" s="36"/>
      <c r="AA260" s="36"/>
      <c r="AB260" s="36"/>
      <c r="AC260" s="36"/>
      <c r="AD260" s="36"/>
      <c r="AE260" s="36"/>
      <c r="AR260" s="223" t="s">
        <v>124</v>
      </c>
      <c r="AT260" s="223" t="s">
        <v>400</v>
      </c>
      <c r="AU260" s="223" t="s">
        <v>93</v>
      </c>
      <c r="AY260" s="18" t="s">
        <v>397</v>
      </c>
      <c r="BE260" s="224">
        <f>IF(N260="základní",J260,0)</f>
        <v>0</v>
      </c>
      <c r="BF260" s="224">
        <f>IF(N260="snížená",J260,0)</f>
        <v>0</v>
      </c>
      <c r="BG260" s="224">
        <f>IF(N260="zákl. přenesená",J260,0)</f>
        <v>0</v>
      </c>
      <c r="BH260" s="224">
        <f>IF(N260="sníž. přenesená",J260,0)</f>
        <v>0</v>
      </c>
      <c r="BI260" s="224">
        <f>IF(N260="nulová",J260,0)</f>
        <v>0</v>
      </c>
      <c r="BJ260" s="18" t="s">
        <v>91</v>
      </c>
      <c r="BK260" s="224">
        <f>ROUND(I260*H260,2)</f>
        <v>0</v>
      </c>
      <c r="BL260" s="18" t="s">
        <v>124</v>
      </c>
      <c r="BM260" s="223" t="s">
        <v>798</v>
      </c>
    </row>
    <row r="261" spans="1:65" s="16" customFormat="1">
      <c r="B261" s="270"/>
      <c r="C261" s="271"/>
      <c r="D261" s="225" t="s">
        <v>465</v>
      </c>
      <c r="E261" s="272" t="s">
        <v>1</v>
      </c>
      <c r="F261" s="273" t="s">
        <v>9305</v>
      </c>
      <c r="G261" s="271"/>
      <c r="H261" s="272" t="s">
        <v>1</v>
      </c>
      <c r="I261" s="274"/>
      <c r="J261" s="271"/>
      <c r="K261" s="271"/>
      <c r="L261" s="275"/>
      <c r="M261" s="276"/>
      <c r="N261" s="277"/>
      <c r="O261" s="277"/>
      <c r="P261" s="277"/>
      <c r="Q261" s="277"/>
      <c r="R261" s="277"/>
      <c r="S261" s="277"/>
      <c r="T261" s="278"/>
      <c r="AT261" s="279" t="s">
        <v>465</v>
      </c>
      <c r="AU261" s="279" t="s">
        <v>93</v>
      </c>
      <c r="AV261" s="16" t="s">
        <v>91</v>
      </c>
      <c r="AW261" s="16" t="s">
        <v>38</v>
      </c>
      <c r="AX261" s="16" t="s">
        <v>83</v>
      </c>
      <c r="AY261" s="279" t="s">
        <v>397</v>
      </c>
    </row>
    <row r="262" spans="1:65" s="13" customFormat="1">
      <c r="B262" s="233"/>
      <c r="C262" s="234"/>
      <c r="D262" s="225" t="s">
        <v>465</v>
      </c>
      <c r="E262" s="235" t="s">
        <v>1</v>
      </c>
      <c r="F262" s="236" t="s">
        <v>9339</v>
      </c>
      <c r="G262" s="234"/>
      <c r="H262" s="237">
        <v>162.5</v>
      </c>
      <c r="I262" s="238"/>
      <c r="J262" s="234"/>
      <c r="K262" s="234"/>
      <c r="L262" s="239"/>
      <c r="M262" s="240"/>
      <c r="N262" s="241"/>
      <c r="O262" s="241"/>
      <c r="P262" s="241"/>
      <c r="Q262" s="241"/>
      <c r="R262" s="241"/>
      <c r="S262" s="241"/>
      <c r="T262" s="242"/>
      <c r="AT262" s="243" t="s">
        <v>465</v>
      </c>
      <c r="AU262" s="243" t="s">
        <v>93</v>
      </c>
      <c r="AV262" s="13" t="s">
        <v>93</v>
      </c>
      <c r="AW262" s="13" t="s">
        <v>38</v>
      </c>
      <c r="AX262" s="13" t="s">
        <v>83</v>
      </c>
      <c r="AY262" s="243" t="s">
        <v>397</v>
      </c>
    </row>
    <row r="263" spans="1:65" s="14" customFormat="1">
      <c r="B263" s="244"/>
      <c r="C263" s="245"/>
      <c r="D263" s="225" t="s">
        <v>465</v>
      </c>
      <c r="E263" s="246" t="s">
        <v>1</v>
      </c>
      <c r="F263" s="247" t="s">
        <v>467</v>
      </c>
      <c r="G263" s="245"/>
      <c r="H263" s="248">
        <v>162.5</v>
      </c>
      <c r="I263" s="249"/>
      <c r="J263" s="245"/>
      <c r="K263" s="245"/>
      <c r="L263" s="250"/>
      <c r="M263" s="251"/>
      <c r="N263" s="252"/>
      <c r="O263" s="252"/>
      <c r="P263" s="252"/>
      <c r="Q263" s="252"/>
      <c r="R263" s="252"/>
      <c r="S263" s="252"/>
      <c r="T263" s="253"/>
      <c r="AT263" s="254" t="s">
        <v>465</v>
      </c>
      <c r="AU263" s="254" t="s">
        <v>93</v>
      </c>
      <c r="AV263" s="14" t="s">
        <v>124</v>
      </c>
      <c r="AW263" s="14" t="s">
        <v>38</v>
      </c>
      <c r="AX263" s="14" t="s">
        <v>91</v>
      </c>
      <c r="AY263" s="254" t="s">
        <v>397</v>
      </c>
    </row>
    <row r="264" spans="1:65" s="2" customFormat="1" ht="16.5" customHeight="1">
      <c r="A264" s="36"/>
      <c r="B264" s="37"/>
      <c r="C264" s="280" t="s">
        <v>664</v>
      </c>
      <c r="D264" s="280" t="s">
        <v>534</v>
      </c>
      <c r="E264" s="281" t="s">
        <v>8893</v>
      </c>
      <c r="F264" s="282" t="s">
        <v>8894</v>
      </c>
      <c r="G264" s="283" t="s">
        <v>461</v>
      </c>
      <c r="H264" s="284">
        <v>178.75</v>
      </c>
      <c r="I264" s="285"/>
      <c r="J264" s="286">
        <f>ROUND(I264*H264,2)</f>
        <v>0</v>
      </c>
      <c r="K264" s="287"/>
      <c r="L264" s="288"/>
      <c r="M264" s="289" t="s">
        <v>1</v>
      </c>
      <c r="N264" s="290" t="s">
        <v>48</v>
      </c>
      <c r="O264" s="73"/>
      <c r="P264" s="221">
        <f>O264*H264</f>
        <v>0</v>
      </c>
      <c r="Q264" s="221">
        <v>0</v>
      </c>
      <c r="R264" s="221">
        <f>Q264*H264</f>
        <v>0</v>
      </c>
      <c r="S264" s="221">
        <v>0</v>
      </c>
      <c r="T264" s="222">
        <f>S264*H264</f>
        <v>0</v>
      </c>
      <c r="U264" s="36"/>
      <c r="V264" s="36"/>
      <c r="W264" s="36"/>
      <c r="X264" s="36"/>
      <c r="Y264" s="36"/>
      <c r="Z264" s="36"/>
      <c r="AA264" s="36"/>
      <c r="AB264" s="36"/>
      <c r="AC264" s="36"/>
      <c r="AD264" s="36"/>
      <c r="AE264" s="36"/>
      <c r="AR264" s="223" t="s">
        <v>136</v>
      </c>
      <c r="AT264" s="223" t="s">
        <v>534</v>
      </c>
      <c r="AU264" s="223" t="s">
        <v>93</v>
      </c>
      <c r="AY264" s="18" t="s">
        <v>397</v>
      </c>
      <c r="BE264" s="224">
        <f>IF(N264="základní",J264,0)</f>
        <v>0</v>
      </c>
      <c r="BF264" s="224">
        <f>IF(N264="snížená",J264,0)</f>
        <v>0</v>
      </c>
      <c r="BG264" s="224">
        <f>IF(N264="zákl. přenesená",J264,0)</f>
        <v>0</v>
      </c>
      <c r="BH264" s="224">
        <f>IF(N264="sníž. přenesená",J264,0)</f>
        <v>0</v>
      </c>
      <c r="BI264" s="224">
        <f>IF(N264="nulová",J264,0)</f>
        <v>0</v>
      </c>
      <c r="BJ264" s="18" t="s">
        <v>91</v>
      </c>
      <c r="BK264" s="224">
        <f>ROUND(I264*H264,2)</f>
        <v>0</v>
      </c>
      <c r="BL264" s="18" t="s">
        <v>124</v>
      </c>
      <c r="BM264" s="223" t="s">
        <v>807</v>
      </c>
    </row>
    <row r="265" spans="1:65" s="13" customFormat="1">
      <c r="B265" s="233"/>
      <c r="C265" s="234"/>
      <c r="D265" s="225" t="s">
        <v>465</v>
      </c>
      <c r="E265" s="235" t="s">
        <v>1</v>
      </c>
      <c r="F265" s="236" t="s">
        <v>9340</v>
      </c>
      <c r="G265" s="234"/>
      <c r="H265" s="237">
        <v>178.75</v>
      </c>
      <c r="I265" s="238"/>
      <c r="J265" s="234"/>
      <c r="K265" s="234"/>
      <c r="L265" s="239"/>
      <c r="M265" s="240"/>
      <c r="N265" s="241"/>
      <c r="O265" s="241"/>
      <c r="P265" s="241"/>
      <c r="Q265" s="241"/>
      <c r="R265" s="241"/>
      <c r="S265" s="241"/>
      <c r="T265" s="242"/>
      <c r="AT265" s="243" t="s">
        <v>465</v>
      </c>
      <c r="AU265" s="243" t="s">
        <v>93</v>
      </c>
      <c r="AV265" s="13" t="s">
        <v>93</v>
      </c>
      <c r="AW265" s="13" t="s">
        <v>38</v>
      </c>
      <c r="AX265" s="13" t="s">
        <v>83</v>
      </c>
      <c r="AY265" s="243" t="s">
        <v>397</v>
      </c>
    </row>
    <row r="266" spans="1:65" s="14" customFormat="1">
      <c r="B266" s="244"/>
      <c r="C266" s="245"/>
      <c r="D266" s="225" t="s">
        <v>465</v>
      </c>
      <c r="E266" s="246" t="s">
        <v>1</v>
      </c>
      <c r="F266" s="247" t="s">
        <v>467</v>
      </c>
      <c r="G266" s="245"/>
      <c r="H266" s="248">
        <v>178.75</v>
      </c>
      <c r="I266" s="249"/>
      <c r="J266" s="245"/>
      <c r="K266" s="245"/>
      <c r="L266" s="250"/>
      <c r="M266" s="251"/>
      <c r="N266" s="252"/>
      <c r="O266" s="252"/>
      <c r="P266" s="252"/>
      <c r="Q266" s="252"/>
      <c r="R266" s="252"/>
      <c r="S266" s="252"/>
      <c r="T266" s="253"/>
      <c r="AT266" s="254" t="s">
        <v>465</v>
      </c>
      <c r="AU266" s="254" t="s">
        <v>93</v>
      </c>
      <c r="AV266" s="14" t="s">
        <v>124</v>
      </c>
      <c r="AW266" s="14" t="s">
        <v>38</v>
      </c>
      <c r="AX266" s="14" t="s">
        <v>91</v>
      </c>
      <c r="AY266" s="254" t="s">
        <v>397</v>
      </c>
    </row>
    <row r="267" spans="1:65" s="2" customFormat="1" ht="21.75" customHeight="1">
      <c r="A267" s="36"/>
      <c r="B267" s="37"/>
      <c r="C267" s="211" t="s">
        <v>809</v>
      </c>
      <c r="D267" s="211" t="s">
        <v>400</v>
      </c>
      <c r="E267" s="212" t="s">
        <v>8900</v>
      </c>
      <c r="F267" s="213" t="s">
        <v>8901</v>
      </c>
      <c r="G267" s="214" t="s">
        <v>461</v>
      </c>
      <c r="H267" s="215">
        <v>157.80000000000001</v>
      </c>
      <c r="I267" s="216"/>
      <c r="J267" s="217">
        <f>ROUND(I267*H267,2)</f>
        <v>0</v>
      </c>
      <c r="K267" s="218"/>
      <c r="L267" s="41"/>
      <c r="M267" s="219" t="s">
        <v>1</v>
      </c>
      <c r="N267" s="220" t="s">
        <v>48</v>
      </c>
      <c r="O267" s="73"/>
      <c r="P267" s="221">
        <f>O267*H267</f>
        <v>0</v>
      </c>
      <c r="Q267" s="221">
        <v>0</v>
      </c>
      <c r="R267" s="221">
        <f>Q267*H267</f>
        <v>0</v>
      </c>
      <c r="S267" s="221">
        <v>0</v>
      </c>
      <c r="T267" s="222">
        <f>S267*H267</f>
        <v>0</v>
      </c>
      <c r="U267" s="36"/>
      <c r="V267" s="36"/>
      <c r="W267" s="36"/>
      <c r="X267" s="36"/>
      <c r="Y267" s="36"/>
      <c r="Z267" s="36"/>
      <c r="AA267" s="36"/>
      <c r="AB267" s="36"/>
      <c r="AC267" s="36"/>
      <c r="AD267" s="36"/>
      <c r="AE267" s="36"/>
      <c r="AR267" s="223" t="s">
        <v>124</v>
      </c>
      <c r="AT267" s="223" t="s">
        <v>400</v>
      </c>
      <c r="AU267" s="223" t="s">
        <v>93</v>
      </c>
      <c r="AY267" s="18" t="s">
        <v>397</v>
      </c>
      <c r="BE267" s="224">
        <f>IF(N267="základní",J267,0)</f>
        <v>0</v>
      </c>
      <c r="BF267" s="224">
        <f>IF(N267="snížená",J267,0)</f>
        <v>0</v>
      </c>
      <c r="BG267" s="224">
        <f>IF(N267="zákl. přenesená",J267,0)</f>
        <v>0</v>
      </c>
      <c r="BH267" s="224">
        <f>IF(N267="sníž. přenesená",J267,0)</f>
        <v>0</v>
      </c>
      <c r="BI267" s="224">
        <f>IF(N267="nulová",J267,0)</f>
        <v>0</v>
      </c>
      <c r="BJ267" s="18" t="s">
        <v>91</v>
      </c>
      <c r="BK267" s="224">
        <f>ROUND(I267*H267,2)</f>
        <v>0</v>
      </c>
      <c r="BL267" s="18" t="s">
        <v>124</v>
      </c>
      <c r="BM267" s="223" t="s">
        <v>812</v>
      </c>
    </row>
    <row r="268" spans="1:65" s="16" customFormat="1">
      <c r="B268" s="270"/>
      <c r="C268" s="271"/>
      <c r="D268" s="225" t="s">
        <v>465</v>
      </c>
      <c r="E268" s="272" t="s">
        <v>1</v>
      </c>
      <c r="F268" s="273" t="s">
        <v>9305</v>
      </c>
      <c r="G268" s="271"/>
      <c r="H268" s="272" t="s">
        <v>1</v>
      </c>
      <c r="I268" s="274"/>
      <c r="J268" s="271"/>
      <c r="K268" s="271"/>
      <c r="L268" s="275"/>
      <c r="M268" s="276"/>
      <c r="N268" s="277"/>
      <c r="O268" s="277"/>
      <c r="P268" s="277"/>
      <c r="Q268" s="277"/>
      <c r="R268" s="277"/>
      <c r="S268" s="277"/>
      <c r="T268" s="278"/>
      <c r="AT268" s="279" t="s">
        <v>465</v>
      </c>
      <c r="AU268" s="279" t="s">
        <v>93</v>
      </c>
      <c r="AV268" s="16" t="s">
        <v>91</v>
      </c>
      <c r="AW268" s="16" t="s">
        <v>38</v>
      </c>
      <c r="AX268" s="16" t="s">
        <v>83</v>
      </c>
      <c r="AY268" s="279" t="s">
        <v>397</v>
      </c>
    </row>
    <row r="269" spans="1:65" s="13" customFormat="1">
      <c r="B269" s="233"/>
      <c r="C269" s="234"/>
      <c r="D269" s="225" t="s">
        <v>465</v>
      </c>
      <c r="E269" s="235" t="s">
        <v>1</v>
      </c>
      <c r="F269" s="236" t="s">
        <v>9341</v>
      </c>
      <c r="G269" s="234"/>
      <c r="H269" s="237">
        <v>157.80000000000001</v>
      </c>
      <c r="I269" s="238"/>
      <c r="J269" s="234"/>
      <c r="K269" s="234"/>
      <c r="L269" s="239"/>
      <c r="M269" s="240"/>
      <c r="N269" s="241"/>
      <c r="O269" s="241"/>
      <c r="P269" s="241"/>
      <c r="Q269" s="241"/>
      <c r="R269" s="241"/>
      <c r="S269" s="241"/>
      <c r="T269" s="242"/>
      <c r="AT269" s="243" t="s">
        <v>465</v>
      </c>
      <c r="AU269" s="243" t="s">
        <v>93</v>
      </c>
      <c r="AV269" s="13" t="s">
        <v>93</v>
      </c>
      <c r="AW269" s="13" t="s">
        <v>38</v>
      </c>
      <c r="AX269" s="13" t="s">
        <v>83</v>
      </c>
      <c r="AY269" s="243" t="s">
        <v>397</v>
      </c>
    </row>
    <row r="270" spans="1:65" s="14" customFormat="1">
      <c r="B270" s="244"/>
      <c r="C270" s="245"/>
      <c r="D270" s="225" t="s">
        <v>465</v>
      </c>
      <c r="E270" s="246" t="s">
        <v>1</v>
      </c>
      <c r="F270" s="247" t="s">
        <v>467</v>
      </c>
      <c r="G270" s="245"/>
      <c r="H270" s="248">
        <v>157.80000000000001</v>
      </c>
      <c r="I270" s="249"/>
      <c r="J270" s="245"/>
      <c r="K270" s="245"/>
      <c r="L270" s="250"/>
      <c r="M270" s="251"/>
      <c r="N270" s="252"/>
      <c r="O270" s="252"/>
      <c r="P270" s="252"/>
      <c r="Q270" s="252"/>
      <c r="R270" s="252"/>
      <c r="S270" s="252"/>
      <c r="T270" s="253"/>
      <c r="AT270" s="254" t="s">
        <v>465</v>
      </c>
      <c r="AU270" s="254" t="s">
        <v>93</v>
      </c>
      <c r="AV270" s="14" t="s">
        <v>124</v>
      </c>
      <c r="AW270" s="14" t="s">
        <v>38</v>
      </c>
      <c r="AX270" s="14" t="s">
        <v>91</v>
      </c>
      <c r="AY270" s="254" t="s">
        <v>397</v>
      </c>
    </row>
    <row r="271" spans="1:65" s="2" customFormat="1" ht="16.5" customHeight="1">
      <c r="A271" s="36"/>
      <c r="B271" s="37"/>
      <c r="C271" s="280" t="s">
        <v>667</v>
      </c>
      <c r="D271" s="280" t="s">
        <v>534</v>
      </c>
      <c r="E271" s="281" t="s">
        <v>8903</v>
      </c>
      <c r="F271" s="282" t="s">
        <v>8904</v>
      </c>
      <c r="G271" s="283" t="s">
        <v>461</v>
      </c>
      <c r="H271" s="284">
        <v>173.58</v>
      </c>
      <c r="I271" s="285"/>
      <c r="J271" s="286">
        <f>ROUND(I271*H271,2)</f>
        <v>0</v>
      </c>
      <c r="K271" s="287"/>
      <c r="L271" s="288"/>
      <c r="M271" s="289" t="s">
        <v>1</v>
      </c>
      <c r="N271" s="290" t="s">
        <v>48</v>
      </c>
      <c r="O271" s="73"/>
      <c r="P271" s="221">
        <f>O271*H271</f>
        <v>0</v>
      </c>
      <c r="Q271" s="221">
        <v>0</v>
      </c>
      <c r="R271" s="221">
        <f>Q271*H271</f>
        <v>0</v>
      </c>
      <c r="S271" s="221">
        <v>0</v>
      </c>
      <c r="T271" s="222">
        <f>S271*H271</f>
        <v>0</v>
      </c>
      <c r="U271" s="36"/>
      <c r="V271" s="36"/>
      <c r="W271" s="36"/>
      <c r="X271" s="36"/>
      <c r="Y271" s="36"/>
      <c r="Z271" s="36"/>
      <c r="AA271" s="36"/>
      <c r="AB271" s="36"/>
      <c r="AC271" s="36"/>
      <c r="AD271" s="36"/>
      <c r="AE271" s="36"/>
      <c r="AR271" s="223" t="s">
        <v>136</v>
      </c>
      <c r="AT271" s="223" t="s">
        <v>534</v>
      </c>
      <c r="AU271" s="223" t="s">
        <v>93</v>
      </c>
      <c r="AY271" s="18" t="s">
        <v>397</v>
      </c>
      <c r="BE271" s="224">
        <f>IF(N271="základní",J271,0)</f>
        <v>0</v>
      </c>
      <c r="BF271" s="224">
        <f>IF(N271="snížená",J271,0)</f>
        <v>0</v>
      </c>
      <c r="BG271" s="224">
        <f>IF(N271="zákl. přenesená",J271,0)</f>
        <v>0</v>
      </c>
      <c r="BH271" s="224">
        <f>IF(N271="sníž. přenesená",J271,0)</f>
        <v>0</v>
      </c>
      <c r="BI271" s="224">
        <f>IF(N271="nulová",J271,0)</f>
        <v>0</v>
      </c>
      <c r="BJ271" s="18" t="s">
        <v>91</v>
      </c>
      <c r="BK271" s="224">
        <f>ROUND(I271*H271,2)</f>
        <v>0</v>
      </c>
      <c r="BL271" s="18" t="s">
        <v>124</v>
      </c>
      <c r="BM271" s="223" t="s">
        <v>815</v>
      </c>
    </row>
    <row r="272" spans="1:65" s="13" customFormat="1">
      <c r="B272" s="233"/>
      <c r="C272" s="234"/>
      <c r="D272" s="225" t="s">
        <v>465</v>
      </c>
      <c r="E272" s="235" t="s">
        <v>1</v>
      </c>
      <c r="F272" s="236" t="s">
        <v>9342</v>
      </c>
      <c r="G272" s="234"/>
      <c r="H272" s="237">
        <v>173.58</v>
      </c>
      <c r="I272" s="238"/>
      <c r="J272" s="234"/>
      <c r="K272" s="234"/>
      <c r="L272" s="239"/>
      <c r="M272" s="240"/>
      <c r="N272" s="241"/>
      <c r="O272" s="241"/>
      <c r="P272" s="241"/>
      <c r="Q272" s="241"/>
      <c r="R272" s="241"/>
      <c r="S272" s="241"/>
      <c r="T272" s="242"/>
      <c r="AT272" s="243" t="s">
        <v>465</v>
      </c>
      <c r="AU272" s="243" t="s">
        <v>93</v>
      </c>
      <c r="AV272" s="13" t="s">
        <v>93</v>
      </c>
      <c r="AW272" s="13" t="s">
        <v>38</v>
      </c>
      <c r="AX272" s="13" t="s">
        <v>83</v>
      </c>
      <c r="AY272" s="243" t="s">
        <v>397</v>
      </c>
    </row>
    <row r="273" spans="1:65" s="14" customFormat="1">
      <c r="B273" s="244"/>
      <c r="C273" s="245"/>
      <c r="D273" s="225" t="s">
        <v>465</v>
      </c>
      <c r="E273" s="246" t="s">
        <v>1</v>
      </c>
      <c r="F273" s="247" t="s">
        <v>467</v>
      </c>
      <c r="G273" s="245"/>
      <c r="H273" s="248">
        <v>173.58</v>
      </c>
      <c r="I273" s="249"/>
      <c r="J273" s="245"/>
      <c r="K273" s="245"/>
      <c r="L273" s="250"/>
      <c r="M273" s="251"/>
      <c r="N273" s="252"/>
      <c r="O273" s="252"/>
      <c r="P273" s="252"/>
      <c r="Q273" s="252"/>
      <c r="R273" s="252"/>
      <c r="S273" s="252"/>
      <c r="T273" s="253"/>
      <c r="AT273" s="254" t="s">
        <v>465</v>
      </c>
      <c r="AU273" s="254" t="s">
        <v>93</v>
      </c>
      <c r="AV273" s="14" t="s">
        <v>124</v>
      </c>
      <c r="AW273" s="14" t="s">
        <v>38</v>
      </c>
      <c r="AX273" s="14" t="s">
        <v>91</v>
      </c>
      <c r="AY273" s="254" t="s">
        <v>397</v>
      </c>
    </row>
    <row r="274" spans="1:65" s="2" customFormat="1" ht="21.75" customHeight="1">
      <c r="A274" s="36"/>
      <c r="B274" s="37"/>
      <c r="C274" s="211" t="s">
        <v>818</v>
      </c>
      <c r="D274" s="211" t="s">
        <v>400</v>
      </c>
      <c r="E274" s="212" t="s">
        <v>8906</v>
      </c>
      <c r="F274" s="213" t="s">
        <v>8907</v>
      </c>
      <c r="G274" s="214" t="s">
        <v>461</v>
      </c>
      <c r="H274" s="215">
        <v>68.2</v>
      </c>
      <c r="I274" s="216"/>
      <c r="J274" s="217">
        <f>ROUND(I274*H274,2)</f>
        <v>0</v>
      </c>
      <c r="K274" s="218"/>
      <c r="L274" s="41"/>
      <c r="M274" s="219" t="s">
        <v>1</v>
      </c>
      <c r="N274" s="220" t="s">
        <v>48</v>
      </c>
      <c r="O274" s="73"/>
      <c r="P274" s="221">
        <f>O274*H274</f>
        <v>0</v>
      </c>
      <c r="Q274" s="221">
        <v>0</v>
      </c>
      <c r="R274" s="221">
        <f>Q274*H274</f>
        <v>0</v>
      </c>
      <c r="S274" s="221">
        <v>0</v>
      </c>
      <c r="T274" s="222">
        <f>S274*H274</f>
        <v>0</v>
      </c>
      <c r="U274" s="36"/>
      <c r="V274" s="36"/>
      <c r="W274" s="36"/>
      <c r="X274" s="36"/>
      <c r="Y274" s="36"/>
      <c r="Z274" s="36"/>
      <c r="AA274" s="36"/>
      <c r="AB274" s="36"/>
      <c r="AC274" s="36"/>
      <c r="AD274" s="36"/>
      <c r="AE274" s="36"/>
      <c r="AR274" s="223" t="s">
        <v>124</v>
      </c>
      <c r="AT274" s="223" t="s">
        <v>400</v>
      </c>
      <c r="AU274" s="223" t="s">
        <v>93</v>
      </c>
      <c r="AY274" s="18" t="s">
        <v>397</v>
      </c>
      <c r="BE274" s="224">
        <f>IF(N274="základní",J274,0)</f>
        <v>0</v>
      </c>
      <c r="BF274" s="224">
        <f>IF(N274="snížená",J274,0)</f>
        <v>0</v>
      </c>
      <c r="BG274" s="224">
        <f>IF(N274="zákl. přenesená",J274,0)</f>
        <v>0</v>
      </c>
      <c r="BH274" s="224">
        <f>IF(N274="sníž. přenesená",J274,0)</f>
        <v>0</v>
      </c>
      <c r="BI274" s="224">
        <f>IF(N274="nulová",J274,0)</f>
        <v>0</v>
      </c>
      <c r="BJ274" s="18" t="s">
        <v>91</v>
      </c>
      <c r="BK274" s="224">
        <f>ROUND(I274*H274,2)</f>
        <v>0</v>
      </c>
      <c r="BL274" s="18" t="s">
        <v>124</v>
      </c>
      <c r="BM274" s="223" t="s">
        <v>821</v>
      </c>
    </row>
    <row r="275" spans="1:65" s="16" customFormat="1">
      <c r="B275" s="270"/>
      <c r="C275" s="271"/>
      <c r="D275" s="225" t="s">
        <v>465</v>
      </c>
      <c r="E275" s="272" t="s">
        <v>1</v>
      </c>
      <c r="F275" s="273" t="s">
        <v>9305</v>
      </c>
      <c r="G275" s="271"/>
      <c r="H275" s="272" t="s">
        <v>1</v>
      </c>
      <c r="I275" s="274"/>
      <c r="J275" s="271"/>
      <c r="K275" s="271"/>
      <c r="L275" s="275"/>
      <c r="M275" s="276"/>
      <c r="N275" s="277"/>
      <c r="O275" s="277"/>
      <c r="P275" s="277"/>
      <c r="Q275" s="277"/>
      <c r="R275" s="277"/>
      <c r="S275" s="277"/>
      <c r="T275" s="278"/>
      <c r="AT275" s="279" t="s">
        <v>465</v>
      </c>
      <c r="AU275" s="279" t="s">
        <v>93</v>
      </c>
      <c r="AV275" s="16" t="s">
        <v>91</v>
      </c>
      <c r="AW275" s="16" t="s">
        <v>38</v>
      </c>
      <c r="AX275" s="16" t="s">
        <v>83</v>
      </c>
      <c r="AY275" s="279" t="s">
        <v>397</v>
      </c>
    </row>
    <row r="276" spans="1:65" s="13" customFormat="1">
      <c r="B276" s="233"/>
      <c r="C276" s="234"/>
      <c r="D276" s="225" t="s">
        <v>465</v>
      </c>
      <c r="E276" s="235" t="s">
        <v>1</v>
      </c>
      <c r="F276" s="236" t="s">
        <v>9343</v>
      </c>
      <c r="G276" s="234"/>
      <c r="H276" s="237">
        <v>68.2</v>
      </c>
      <c r="I276" s="238"/>
      <c r="J276" s="234"/>
      <c r="K276" s="234"/>
      <c r="L276" s="239"/>
      <c r="M276" s="240"/>
      <c r="N276" s="241"/>
      <c r="O276" s="241"/>
      <c r="P276" s="241"/>
      <c r="Q276" s="241"/>
      <c r="R276" s="241"/>
      <c r="S276" s="241"/>
      <c r="T276" s="242"/>
      <c r="AT276" s="243" t="s">
        <v>465</v>
      </c>
      <c r="AU276" s="243" t="s">
        <v>93</v>
      </c>
      <c r="AV276" s="13" t="s">
        <v>93</v>
      </c>
      <c r="AW276" s="13" t="s">
        <v>38</v>
      </c>
      <c r="AX276" s="13" t="s">
        <v>83</v>
      </c>
      <c r="AY276" s="243" t="s">
        <v>397</v>
      </c>
    </row>
    <row r="277" spans="1:65" s="14" customFormat="1">
      <c r="B277" s="244"/>
      <c r="C277" s="245"/>
      <c r="D277" s="225" t="s">
        <v>465</v>
      </c>
      <c r="E277" s="246" t="s">
        <v>1</v>
      </c>
      <c r="F277" s="247" t="s">
        <v>467</v>
      </c>
      <c r="G277" s="245"/>
      <c r="H277" s="248">
        <v>68.2</v>
      </c>
      <c r="I277" s="249"/>
      <c r="J277" s="245"/>
      <c r="K277" s="245"/>
      <c r="L277" s="250"/>
      <c r="M277" s="251"/>
      <c r="N277" s="252"/>
      <c r="O277" s="252"/>
      <c r="P277" s="252"/>
      <c r="Q277" s="252"/>
      <c r="R277" s="252"/>
      <c r="S277" s="252"/>
      <c r="T277" s="253"/>
      <c r="AT277" s="254" t="s">
        <v>465</v>
      </c>
      <c r="AU277" s="254" t="s">
        <v>93</v>
      </c>
      <c r="AV277" s="14" t="s">
        <v>124</v>
      </c>
      <c r="AW277" s="14" t="s">
        <v>38</v>
      </c>
      <c r="AX277" s="14" t="s">
        <v>91</v>
      </c>
      <c r="AY277" s="254" t="s">
        <v>397</v>
      </c>
    </row>
    <row r="278" spans="1:65" s="2" customFormat="1" ht="21.75" customHeight="1">
      <c r="A278" s="36"/>
      <c r="B278" s="37"/>
      <c r="C278" s="211" t="s">
        <v>670</v>
      </c>
      <c r="D278" s="211" t="s">
        <v>400</v>
      </c>
      <c r="E278" s="212" t="s">
        <v>8909</v>
      </c>
      <c r="F278" s="213" t="s">
        <v>8910</v>
      </c>
      <c r="G278" s="214" t="s">
        <v>461</v>
      </c>
      <c r="H278" s="215">
        <v>68.2</v>
      </c>
      <c r="I278" s="216"/>
      <c r="J278" s="217">
        <f>ROUND(I278*H278,2)</f>
        <v>0</v>
      </c>
      <c r="K278" s="218"/>
      <c r="L278" s="41"/>
      <c r="M278" s="219" t="s">
        <v>1</v>
      </c>
      <c r="N278" s="220" t="s">
        <v>48</v>
      </c>
      <c r="O278" s="73"/>
      <c r="P278" s="221">
        <f>O278*H278</f>
        <v>0</v>
      </c>
      <c r="Q278" s="221">
        <v>0</v>
      </c>
      <c r="R278" s="221">
        <f>Q278*H278</f>
        <v>0</v>
      </c>
      <c r="S278" s="221">
        <v>0</v>
      </c>
      <c r="T278" s="222">
        <f>S278*H278</f>
        <v>0</v>
      </c>
      <c r="U278" s="36"/>
      <c r="V278" s="36"/>
      <c r="W278" s="36"/>
      <c r="X278" s="36"/>
      <c r="Y278" s="36"/>
      <c r="Z278" s="36"/>
      <c r="AA278" s="36"/>
      <c r="AB278" s="36"/>
      <c r="AC278" s="36"/>
      <c r="AD278" s="36"/>
      <c r="AE278" s="36"/>
      <c r="AR278" s="223" t="s">
        <v>124</v>
      </c>
      <c r="AT278" s="223" t="s">
        <v>400</v>
      </c>
      <c r="AU278" s="223" t="s">
        <v>93</v>
      </c>
      <c r="AY278" s="18" t="s">
        <v>397</v>
      </c>
      <c r="BE278" s="224">
        <f>IF(N278="základní",J278,0)</f>
        <v>0</v>
      </c>
      <c r="BF278" s="224">
        <f>IF(N278="snížená",J278,0)</f>
        <v>0</v>
      </c>
      <c r="BG278" s="224">
        <f>IF(N278="zákl. přenesená",J278,0)</f>
        <v>0</v>
      </c>
      <c r="BH278" s="224">
        <f>IF(N278="sníž. přenesená",J278,0)</f>
        <v>0</v>
      </c>
      <c r="BI278" s="224">
        <f>IF(N278="nulová",J278,0)</f>
        <v>0</v>
      </c>
      <c r="BJ278" s="18" t="s">
        <v>91</v>
      </c>
      <c r="BK278" s="224">
        <f>ROUND(I278*H278,2)</f>
        <v>0</v>
      </c>
      <c r="BL278" s="18" t="s">
        <v>124</v>
      </c>
      <c r="BM278" s="223" t="s">
        <v>1173</v>
      </c>
    </row>
    <row r="279" spans="1:65" s="2" customFormat="1" ht="16.5" customHeight="1">
      <c r="A279" s="36"/>
      <c r="B279" s="37"/>
      <c r="C279" s="211" t="s">
        <v>836</v>
      </c>
      <c r="D279" s="211" t="s">
        <v>400</v>
      </c>
      <c r="E279" s="212" t="s">
        <v>7883</v>
      </c>
      <c r="F279" s="213" t="s">
        <v>8962</v>
      </c>
      <c r="G279" s="214" t="s">
        <v>461</v>
      </c>
      <c r="H279" s="215">
        <v>55</v>
      </c>
      <c r="I279" s="216"/>
      <c r="J279" s="217">
        <f>ROUND(I279*H279,2)</f>
        <v>0</v>
      </c>
      <c r="K279" s="218"/>
      <c r="L279" s="41"/>
      <c r="M279" s="219" t="s">
        <v>1</v>
      </c>
      <c r="N279" s="220" t="s">
        <v>48</v>
      </c>
      <c r="O279" s="73"/>
      <c r="P279" s="221">
        <f>O279*H279</f>
        <v>0</v>
      </c>
      <c r="Q279" s="221">
        <v>0</v>
      </c>
      <c r="R279" s="221">
        <f>Q279*H279</f>
        <v>0</v>
      </c>
      <c r="S279" s="221">
        <v>0</v>
      </c>
      <c r="T279" s="222">
        <f>S279*H279</f>
        <v>0</v>
      </c>
      <c r="U279" s="36"/>
      <c r="V279" s="36"/>
      <c r="W279" s="36"/>
      <c r="X279" s="36"/>
      <c r="Y279" s="36"/>
      <c r="Z279" s="36"/>
      <c r="AA279" s="36"/>
      <c r="AB279" s="36"/>
      <c r="AC279" s="36"/>
      <c r="AD279" s="36"/>
      <c r="AE279" s="36"/>
      <c r="AR279" s="223" t="s">
        <v>124</v>
      </c>
      <c r="AT279" s="223" t="s">
        <v>400</v>
      </c>
      <c r="AU279" s="223" t="s">
        <v>93</v>
      </c>
      <c r="AY279" s="18" t="s">
        <v>397</v>
      </c>
      <c r="BE279" s="224">
        <f>IF(N279="základní",J279,0)</f>
        <v>0</v>
      </c>
      <c r="BF279" s="224">
        <f>IF(N279="snížená",J279,0)</f>
        <v>0</v>
      </c>
      <c r="BG279" s="224">
        <f>IF(N279="zákl. přenesená",J279,0)</f>
        <v>0</v>
      </c>
      <c r="BH279" s="224">
        <f>IF(N279="sníž. přenesená",J279,0)</f>
        <v>0</v>
      </c>
      <c r="BI279" s="224">
        <f>IF(N279="nulová",J279,0)</f>
        <v>0</v>
      </c>
      <c r="BJ279" s="18" t="s">
        <v>91</v>
      </c>
      <c r="BK279" s="224">
        <f>ROUND(I279*H279,2)</f>
        <v>0</v>
      </c>
      <c r="BL279" s="18" t="s">
        <v>124</v>
      </c>
      <c r="BM279" s="223" t="s">
        <v>1187</v>
      </c>
    </row>
    <row r="280" spans="1:65" s="16" customFormat="1">
      <c r="B280" s="270"/>
      <c r="C280" s="271"/>
      <c r="D280" s="225" t="s">
        <v>465</v>
      </c>
      <c r="E280" s="272" t="s">
        <v>1</v>
      </c>
      <c r="F280" s="273" t="s">
        <v>9305</v>
      </c>
      <c r="G280" s="271"/>
      <c r="H280" s="272" t="s">
        <v>1</v>
      </c>
      <c r="I280" s="274"/>
      <c r="J280" s="271"/>
      <c r="K280" s="271"/>
      <c r="L280" s="275"/>
      <c r="M280" s="276"/>
      <c r="N280" s="277"/>
      <c r="O280" s="277"/>
      <c r="P280" s="277"/>
      <c r="Q280" s="277"/>
      <c r="R280" s="277"/>
      <c r="S280" s="277"/>
      <c r="T280" s="278"/>
      <c r="AT280" s="279" t="s">
        <v>465</v>
      </c>
      <c r="AU280" s="279" t="s">
        <v>93</v>
      </c>
      <c r="AV280" s="16" t="s">
        <v>91</v>
      </c>
      <c r="AW280" s="16" t="s">
        <v>38</v>
      </c>
      <c r="AX280" s="16" t="s">
        <v>83</v>
      </c>
      <c r="AY280" s="279" t="s">
        <v>397</v>
      </c>
    </row>
    <row r="281" spans="1:65" s="13" customFormat="1">
      <c r="B281" s="233"/>
      <c r="C281" s="234"/>
      <c r="D281" s="225" t="s">
        <v>465</v>
      </c>
      <c r="E281" s="235" t="s">
        <v>1</v>
      </c>
      <c r="F281" s="236" t="s">
        <v>9344</v>
      </c>
      <c r="G281" s="234"/>
      <c r="H281" s="237">
        <v>55</v>
      </c>
      <c r="I281" s="238"/>
      <c r="J281" s="234"/>
      <c r="K281" s="234"/>
      <c r="L281" s="239"/>
      <c r="M281" s="240"/>
      <c r="N281" s="241"/>
      <c r="O281" s="241"/>
      <c r="P281" s="241"/>
      <c r="Q281" s="241"/>
      <c r="R281" s="241"/>
      <c r="S281" s="241"/>
      <c r="T281" s="242"/>
      <c r="AT281" s="243" t="s">
        <v>465</v>
      </c>
      <c r="AU281" s="243" t="s">
        <v>93</v>
      </c>
      <c r="AV281" s="13" t="s">
        <v>93</v>
      </c>
      <c r="AW281" s="13" t="s">
        <v>38</v>
      </c>
      <c r="AX281" s="13" t="s">
        <v>83</v>
      </c>
      <c r="AY281" s="243" t="s">
        <v>397</v>
      </c>
    </row>
    <row r="282" spans="1:65" s="14" customFormat="1">
      <c r="B282" s="244"/>
      <c r="C282" s="245"/>
      <c r="D282" s="225" t="s">
        <v>465</v>
      </c>
      <c r="E282" s="246" t="s">
        <v>1</v>
      </c>
      <c r="F282" s="247" t="s">
        <v>467</v>
      </c>
      <c r="G282" s="245"/>
      <c r="H282" s="248">
        <v>55</v>
      </c>
      <c r="I282" s="249"/>
      <c r="J282" s="245"/>
      <c r="K282" s="245"/>
      <c r="L282" s="250"/>
      <c r="M282" s="251"/>
      <c r="N282" s="252"/>
      <c r="O282" s="252"/>
      <c r="P282" s="252"/>
      <c r="Q282" s="252"/>
      <c r="R282" s="252"/>
      <c r="S282" s="252"/>
      <c r="T282" s="253"/>
      <c r="AT282" s="254" t="s">
        <v>465</v>
      </c>
      <c r="AU282" s="254" t="s">
        <v>93</v>
      </c>
      <c r="AV282" s="14" t="s">
        <v>124</v>
      </c>
      <c r="AW282" s="14" t="s">
        <v>38</v>
      </c>
      <c r="AX282" s="14" t="s">
        <v>91</v>
      </c>
      <c r="AY282" s="254" t="s">
        <v>397</v>
      </c>
    </row>
    <row r="283" spans="1:65" s="12" customFormat="1" ht="22.9" customHeight="1">
      <c r="B283" s="195"/>
      <c r="C283" s="196"/>
      <c r="D283" s="197" t="s">
        <v>82</v>
      </c>
      <c r="E283" s="209" t="s">
        <v>498</v>
      </c>
      <c r="F283" s="209" t="s">
        <v>499</v>
      </c>
      <c r="G283" s="196"/>
      <c r="H283" s="196"/>
      <c r="I283" s="199"/>
      <c r="J283" s="210">
        <f>BK283</f>
        <v>0</v>
      </c>
      <c r="K283" s="196"/>
      <c r="L283" s="201"/>
      <c r="M283" s="202"/>
      <c r="N283" s="203"/>
      <c r="O283" s="203"/>
      <c r="P283" s="204">
        <f>SUM(P284:P290)</f>
        <v>0</v>
      </c>
      <c r="Q283" s="203"/>
      <c r="R283" s="204">
        <f>SUM(R284:R290)</f>
        <v>0</v>
      </c>
      <c r="S283" s="203"/>
      <c r="T283" s="205">
        <f>SUM(T284:T290)</f>
        <v>0</v>
      </c>
      <c r="AR283" s="206" t="s">
        <v>91</v>
      </c>
      <c r="AT283" s="207" t="s">
        <v>82</v>
      </c>
      <c r="AU283" s="207" t="s">
        <v>91</v>
      </c>
      <c r="AY283" s="206" t="s">
        <v>397</v>
      </c>
      <c r="BK283" s="208">
        <f>SUM(BK284:BK290)</f>
        <v>0</v>
      </c>
    </row>
    <row r="284" spans="1:65" s="2" customFormat="1" ht="21.75" customHeight="1">
      <c r="A284" s="36"/>
      <c r="B284" s="37"/>
      <c r="C284" s="211" t="s">
        <v>673</v>
      </c>
      <c r="D284" s="211" t="s">
        <v>400</v>
      </c>
      <c r="E284" s="212" t="s">
        <v>500</v>
      </c>
      <c r="F284" s="213" t="s">
        <v>501</v>
      </c>
      <c r="G284" s="214" t="s">
        <v>502</v>
      </c>
      <c r="H284" s="215">
        <v>581.81299999999999</v>
      </c>
      <c r="I284" s="216"/>
      <c r="J284" s="217">
        <f>ROUND(I284*H284,2)</f>
        <v>0</v>
      </c>
      <c r="K284" s="218"/>
      <c r="L284" s="41"/>
      <c r="M284" s="219" t="s">
        <v>1</v>
      </c>
      <c r="N284" s="220" t="s">
        <v>48</v>
      </c>
      <c r="O284" s="73"/>
      <c r="P284" s="221">
        <f>O284*H284</f>
        <v>0</v>
      </c>
      <c r="Q284" s="221">
        <v>0</v>
      </c>
      <c r="R284" s="221">
        <f>Q284*H284</f>
        <v>0</v>
      </c>
      <c r="S284" s="221">
        <v>0</v>
      </c>
      <c r="T284" s="222">
        <f>S284*H284</f>
        <v>0</v>
      </c>
      <c r="U284" s="36"/>
      <c r="V284" s="36"/>
      <c r="W284" s="36"/>
      <c r="X284" s="36"/>
      <c r="Y284" s="36"/>
      <c r="Z284" s="36"/>
      <c r="AA284" s="36"/>
      <c r="AB284" s="36"/>
      <c r="AC284" s="36"/>
      <c r="AD284" s="36"/>
      <c r="AE284" s="36"/>
      <c r="AR284" s="223" t="s">
        <v>124</v>
      </c>
      <c r="AT284" s="223" t="s">
        <v>400</v>
      </c>
      <c r="AU284" s="223" t="s">
        <v>93</v>
      </c>
      <c r="AY284" s="18" t="s">
        <v>397</v>
      </c>
      <c r="BE284" s="224">
        <f>IF(N284="základní",J284,0)</f>
        <v>0</v>
      </c>
      <c r="BF284" s="224">
        <f>IF(N284="snížená",J284,0)</f>
        <v>0</v>
      </c>
      <c r="BG284" s="224">
        <f>IF(N284="zákl. přenesená",J284,0)</f>
        <v>0</v>
      </c>
      <c r="BH284" s="224">
        <f>IF(N284="sníž. přenesená",J284,0)</f>
        <v>0</v>
      </c>
      <c r="BI284" s="224">
        <f>IF(N284="nulová",J284,0)</f>
        <v>0</v>
      </c>
      <c r="BJ284" s="18" t="s">
        <v>91</v>
      </c>
      <c r="BK284" s="224">
        <f>ROUND(I284*H284,2)</f>
        <v>0</v>
      </c>
      <c r="BL284" s="18" t="s">
        <v>124</v>
      </c>
      <c r="BM284" s="223" t="s">
        <v>1197</v>
      </c>
    </row>
    <row r="285" spans="1:65" s="2" customFormat="1" ht="48.75">
      <c r="A285" s="36"/>
      <c r="B285" s="37"/>
      <c r="C285" s="38"/>
      <c r="D285" s="225" t="s">
        <v>404</v>
      </c>
      <c r="E285" s="38"/>
      <c r="F285" s="226" t="s">
        <v>503</v>
      </c>
      <c r="G285" s="38"/>
      <c r="H285" s="38"/>
      <c r="I285" s="124"/>
      <c r="J285" s="38"/>
      <c r="K285" s="38"/>
      <c r="L285" s="41"/>
      <c r="M285" s="227"/>
      <c r="N285" s="228"/>
      <c r="O285" s="73"/>
      <c r="P285" s="73"/>
      <c r="Q285" s="73"/>
      <c r="R285" s="73"/>
      <c r="S285" s="73"/>
      <c r="T285" s="74"/>
      <c r="U285" s="36"/>
      <c r="V285" s="36"/>
      <c r="W285" s="36"/>
      <c r="X285" s="36"/>
      <c r="Y285" s="36"/>
      <c r="Z285" s="36"/>
      <c r="AA285" s="36"/>
      <c r="AB285" s="36"/>
      <c r="AC285" s="36"/>
      <c r="AD285" s="36"/>
      <c r="AE285" s="36"/>
      <c r="AT285" s="18" t="s">
        <v>404</v>
      </c>
      <c r="AU285" s="18" t="s">
        <v>93</v>
      </c>
    </row>
    <row r="286" spans="1:65" s="2" customFormat="1" ht="21.75" customHeight="1">
      <c r="A286" s="36"/>
      <c r="B286" s="37"/>
      <c r="C286" s="211" t="s">
        <v>849</v>
      </c>
      <c r="D286" s="211" t="s">
        <v>400</v>
      </c>
      <c r="E286" s="212" t="s">
        <v>504</v>
      </c>
      <c r="F286" s="213" t="s">
        <v>505</v>
      </c>
      <c r="G286" s="214" t="s">
        <v>502</v>
      </c>
      <c r="H286" s="215">
        <v>581.81299999999999</v>
      </c>
      <c r="I286" s="216"/>
      <c r="J286" s="217">
        <f>ROUND(I286*H286,2)</f>
        <v>0</v>
      </c>
      <c r="K286" s="218"/>
      <c r="L286" s="41"/>
      <c r="M286" s="219" t="s">
        <v>1</v>
      </c>
      <c r="N286" s="220" t="s">
        <v>48</v>
      </c>
      <c r="O286" s="73"/>
      <c r="P286" s="221">
        <f>O286*H286</f>
        <v>0</v>
      </c>
      <c r="Q286" s="221">
        <v>0</v>
      </c>
      <c r="R286" s="221">
        <f>Q286*H286</f>
        <v>0</v>
      </c>
      <c r="S286" s="221">
        <v>0</v>
      </c>
      <c r="T286" s="222">
        <f>S286*H286</f>
        <v>0</v>
      </c>
      <c r="U286" s="36"/>
      <c r="V286" s="36"/>
      <c r="W286" s="36"/>
      <c r="X286" s="36"/>
      <c r="Y286" s="36"/>
      <c r="Z286" s="36"/>
      <c r="AA286" s="36"/>
      <c r="AB286" s="36"/>
      <c r="AC286" s="36"/>
      <c r="AD286" s="36"/>
      <c r="AE286" s="36"/>
      <c r="AR286" s="223" t="s">
        <v>124</v>
      </c>
      <c r="AT286" s="223" t="s">
        <v>400</v>
      </c>
      <c r="AU286" s="223" t="s">
        <v>93</v>
      </c>
      <c r="AY286" s="18" t="s">
        <v>397</v>
      </c>
      <c r="BE286" s="224">
        <f>IF(N286="základní",J286,0)</f>
        <v>0</v>
      </c>
      <c r="BF286" s="224">
        <f>IF(N286="snížená",J286,0)</f>
        <v>0</v>
      </c>
      <c r="BG286" s="224">
        <f>IF(N286="zákl. přenesená",J286,0)</f>
        <v>0</v>
      </c>
      <c r="BH286" s="224">
        <f>IF(N286="sníž. přenesená",J286,0)</f>
        <v>0</v>
      </c>
      <c r="BI286" s="224">
        <f>IF(N286="nulová",J286,0)</f>
        <v>0</v>
      </c>
      <c r="BJ286" s="18" t="s">
        <v>91</v>
      </c>
      <c r="BK286" s="224">
        <f>ROUND(I286*H286,2)</f>
        <v>0</v>
      </c>
      <c r="BL286" s="18" t="s">
        <v>124</v>
      </c>
      <c r="BM286" s="223" t="s">
        <v>1205</v>
      </c>
    </row>
    <row r="287" spans="1:65" s="2" customFormat="1" ht="21.75" customHeight="1">
      <c r="A287" s="36"/>
      <c r="B287" s="37"/>
      <c r="C287" s="211" t="s">
        <v>676</v>
      </c>
      <c r="D287" s="211" t="s">
        <v>400</v>
      </c>
      <c r="E287" s="212" t="s">
        <v>506</v>
      </c>
      <c r="F287" s="213" t="s">
        <v>507</v>
      </c>
      <c r="G287" s="214" t="s">
        <v>502</v>
      </c>
      <c r="H287" s="215">
        <v>11636.26</v>
      </c>
      <c r="I287" s="216"/>
      <c r="J287" s="217">
        <f>ROUND(I287*H287,2)</f>
        <v>0</v>
      </c>
      <c r="K287" s="218"/>
      <c r="L287" s="41"/>
      <c r="M287" s="219" t="s">
        <v>1</v>
      </c>
      <c r="N287" s="220" t="s">
        <v>48</v>
      </c>
      <c r="O287" s="73"/>
      <c r="P287" s="221">
        <f>O287*H287</f>
        <v>0</v>
      </c>
      <c r="Q287" s="221">
        <v>0</v>
      </c>
      <c r="R287" s="221">
        <f>Q287*H287</f>
        <v>0</v>
      </c>
      <c r="S287" s="221">
        <v>0</v>
      </c>
      <c r="T287" s="222">
        <f>S287*H287</f>
        <v>0</v>
      </c>
      <c r="U287" s="36"/>
      <c r="V287" s="36"/>
      <c r="W287" s="36"/>
      <c r="X287" s="36"/>
      <c r="Y287" s="36"/>
      <c r="Z287" s="36"/>
      <c r="AA287" s="36"/>
      <c r="AB287" s="36"/>
      <c r="AC287" s="36"/>
      <c r="AD287" s="36"/>
      <c r="AE287" s="36"/>
      <c r="AR287" s="223" t="s">
        <v>124</v>
      </c>
      <c r="AT287" s="223" t="s">
        <v>400</v>
      </c>
      <c r="AU287" s="223" t="s">
        <v>93</v>
      </c>
      <c r="AY287" s="18" t="s">
        <v>397</v>
      </c>
      <c r="BE287" s="224">
        <f>IF(N287="základní",J287,0)</f>
        <v>0</v>
      </c>
      <c r="BF287" s="224">
        <f>IF(N287="snížená",J287,0)</f>
        <v>0</v>
      </c>
      <c r="BG287" s="224">
        <f>IF(N287="zákl. přenesená",J287,0)</f>
        <v>0</v>
      </c>
      <c r="BH287" s="224">
        <f>IF(N287="sníž. přenesená",J287,0)</f>
        <v>0</v>
      </c>
      <c r="BI287" s="224">
        <f>IF(N287="nulová",J287,0)</f>
        <v>0</v>
      </c>
      <c r="BJ287" s="18" t="s">
        <v>91</v>
      </c>
      <c r="BK287" s="224">
        <f>ROUND(I287*H287,2)</f>
        <v>0</v>
      </c>
      <c r="BL287" s="18" t="s">
        <v>124</v>
      </c>
      <c r="BM287" s="223" t="s">
        <v>1216</v>
      </c>
    </row>
    <row r="288" spans="1:65" s="13" customFormat="1">
      <c r="B288" s="233"/>
      <c r="C288" s="234"/>
      <c r="D288" s="225" t="s">
        <v>465</v>
      </c>
      <c r="E288" s="235" t="s">
        <v>1</v>
      </c>
      <c r="F288" s="236" t="s">
        <v>9345</v>
      </c>
      <c r="G288" s="234"/>
      <c r="H288" s="237">
        <v>11636.26</v>
      </c>
      <c r="I288" s="238"/>
      <c r="J288" s="234"/>
      <c r="K288" s="234"/>
      <c r="L288" s="239"/>
      <c r="M288" s="240"/>
      <c r="N288" s="241"/>
      <c r="O288" s="241"/>
      <c r="P288" s="241"/>
      <c r="Q288" s="241"/>
      <c r="R288" s="241"/>
      <c r="S288" s="241"/>
      <c r="T288" s="242"/>
      <c r="AT288" s="243" t="s">
        <v>465</v>
      </c>
      <c r="AU288" s="243" t="s">
        <v>93</v>
      </c>
      <c r="AV288" s="13" t="s">
        <v>93</v>
      </c>
      <c r="AW288" s="13" t="s">
        <v>38</v>
      </c>
      <c r="AX288" s="13" t="s">
        <v>83</v>
      </c>
      <c r="AY288" s="243" t="s">
        <v>397</v>
      </c>
    </row>
    <row r="289" spans="1:65" s="14" customFormat="1">
      <c r="B289" s="244"/>
      <c r="C289" s="245"/>
      <c r="D289" s="225" t="s">
        <v>465</v>
      </c>
      <c r="E289" s="246" t="s">
        <v>1</v>
      </c>
      <c r="F289" s="247" t="s">
        <v>467</v>
      </c>
      <c r="G289" s="245"/>
      <c r="H289" s="248">
        <v>11636.26</v>
      </c>
      <c r="I289" s="249"/>
      <c r="J289" s="245"/>
      <c r="K289" s="245"/>
      <c r="L289" s="250"/>
      <c r="M289" s="251"/>
      <c r="N289" s="252"/>
      <c r="O289" s="252"/>
      <c r="P289" s="252"/>
      <c r="Q289" s="252"/>
      <c r="R289" s="252"/>
      <c r="S289" s="252"/>
      <c r="T289" s="253"/>
      <c r="AT289" s="254" t="s">
        <v>465</v>
      </c>
      <c r="AU289" s="254" t="s">
        <v>93</v>
      </c>
      <c r="AV289" s="14" t="s">
        <v>124</v>
      </c>
      <c r="AW289" s="14" t="s">
        <v>38</v>
      </c>
      <c r="AX289" s="14" t="s">
        <v>91</v>
      </c>
      <c r="AY289" s="254" t="s">
        <v>397</v>
      </c>
    </row>
    <row r="290" spans="1:65" s="2" customFormat="1" ht="16.5" customHeight="1">
      <c r="A290" s="36"/>
      <c r="B290" s="37"/>
      <c r="C290" s="211" t="s">
        <v>859</v>
      </c>
      <c r="D290" s="211" t="s">
        <v>400</v>
      </c>
      <c r="E290" s="212" t="s">
        <v>509</v>
      </c>
      <c r="F290" s="213" t="s">
        <v>510</v>
      </c>
      <c r="G290" s="214" t="s">
        <v>502</v>
      </c>
      <c r="H290" s="215">
        <v>581.81299999999999</v>
      </c>
      <c r="I290" s="216"/>
      <c r="J290" s="217">
        <f>ROUND(I290*H290,2)</f>
        <v>0</v>
      </c>
      <c r="K290" s="218"/>
      <c r="L290" s="41"/>
      <c r="M290" s="219" t="s">
        <v>1</v>
      </c>
      <c r="N290" s="220" t="s">
        <v>48</v>
      </c>
      <c r="O290" s="73"/>
      <c r="P290" s="221">
        <f>O290*H290</f>
        <v>0</v>
      </c>
      <c r="Q290" s="221">
        <v>0</v>
      </c>
      <c r="R290" s="221">
        <f>Q290*H290</f>
        <v>0</v>
      </c>
      <c r="S290" s="221">
        <v>0</v>
      </c>
      <c r="T290" s="222">
        <f>S290*H290</f>
        <v>0</v>
      </c>
      <c r="U290" s="36"/>
      <c r="V290" s="36"/>
      <c r="W290" s="36"/>
      <c r="X290" s="36"/>
      <c r="Y290" s="36"/>
      <c r="Z290" s="36"/>
      <c r="AA290" s="36"/>
      <c r="AB290" s="36"/>
      <c r="AC290" s="36"/>
      <c r="AD290" s="36"/>
      <c r="AE290" s="36"/>
      <c r="AR290" s="223" t="s">
        <v>124</v>
      </c>
      <c r="AT290" s="223" t="s">
        <v>400</v>
      </c>
      <c r="AU290" s="223" t="s">
        <v>93</v>
      </c>
      <c r="AY290" s="18" t="s">
        <v>397</v>
      </c>
      <c r="BE290" s="224">
        <f>IF(N290="základní",J290,0)</f>
        <v>0</v>
      </c>
      <c r="BF290" s="224">
        <f>IF(N290="snížená",J290,0)</f>
        <v>0</v>
      </c>
      <c r="BG290" s="224">
        <f>IF(N290="zákl. přenesená",J290,0)</f>
        <v>0</v>
      </c>
      <c r="BH290" s="224">
        <f>IF(N290="sníž. přenesená",J290,0)</f>
        <v>0</v>
      </c>
      <c r="BI290" s="224">
        <f>IF(N290="nulová",J290,0)</f>
        <v>0</v>
      </c>
      <c r="BJ290" s="18" t="s">
        <v>91</v>
      </c>
      <c r="BK290" s="224">
        <f>ROUND(I290*H290,2)</f>
        <v>0</v>
      </c>
      <c r="BL290" s="18" t="s">
        <v>124</v>
      </c>
      <c r="BM290" s="223" t="s">
        <v>1233</v>
      </c>
    </row>
    <row r="291" spans="1:65" s="12" customFormat="1" ht="22.9" customHeight="1">
      <c r="B291" s="195"/>
      <c r="C291" s="196"/>
      <c r="D291" s="197" t="s">
        <v>82</v>
      </c>
      <c r="E291" s="209" t="s">
        <v>1353</v>
      </c>
      <c r="F291" s="209" t="s">
        <v>1354</v>
      </c>
      <c r="G291" s="196"/>
      <c r="H291" s="196"/>
      <c r="I291" s="199"/>
      <c r="J291" s="210">
        <f>BK291</f>
        <v>0</v>
      </c>
      <c r="K291" s="196"/>
      <c r="L291" s="201"/>
      <c r="M291" s="202"/>
      <c r="N291" s="203"/>
      <c r="O291" s="203"/>
      <c r="P291" s="204">
        <f>P292</f>
        <v>0</v>
      </c>
      <c r="Q291" s="203"/>
      <c r="R291" s="204">
        <f>R292</f>
        <v>0</v>
      </c>
      <c r="S291" s="203"/>
      <c r="T291" s="205">
        <f>T292</f>
        <v>0</v>
      </c>
      <c r="AR291" s="206" t="s">
        <v>91</v>
      </c>
      <c r="AT291" s="207" t="s">
        <v>82</v>
      </c>
      <c r="AU291" s="207" t="s">
        <v>91</v>
      </c>
      <c r="AY291" s="206" t="s">
        <v>397</v>
      </c>
      <c r="BK291" s="208">
        <f>BK292</f>
        <v>0</v>
      </c>
    </row>
    <row r="292" spans="1:65" s="2" customFormat="1" ht="21.75" customHeight="1">
      <c r="A292" s="36"/>
      <c r="B292" s="37"/>
      <c r="C292" s="211" t="s">
        <v>679</v>
      </c>
      <c r="D292" s="211" t="s">
        <v>400</v>
      </c>
      <c r="E292" s="212" t="s">
        <v>7903</v>
      </c>
      <c r="F292" s="213" t="s">
        <v>8915</v>
      </c>
      <c r="G292" s="214" t="s">
        <v>502</v>
      </c>
      <c r="H292" s="215">
        <v>822.4</v>
      </c>
      <c r="I292" s="216"/>
      <c r="J292" s="217">
        <f>ROUND(I292*H292,2)</f>
        <v>0</v>
      </c>
      <c r="K292" s="218"/>
      <c r="L292" s="41"/>
      <c r="M292" s="266" t="s">
        <v>1</v>
      </c>
      <c r="N292" s="267" t="s">
        <v>48</v>
      </c>
      <c r="O292" s="231"/>
      <c r="P292" s="268">
        <f>O292*H292</f>
        <v>0</v>
      </c>
      <c r="Q292" s="268">
        <v>0</v>
      </c>
      <c r="R292" s="268">
        <f>Q292*H292</f>
        <v>0</v>
      </c>
      <c r="S292" s="268">
        <v>0</v>
      </c>
      <c r="T292" s="269">
        <f>S292*H292</f>
        <v>0</v>
      </c>
      <c r="U292" s="36"/>
      <c r="V292" s="36"/>
      <c r="W292" s="36"/>
      <c r="X292" s="36"/>
      <c r="Y292" s="36"/>
      <c r="Z292" s="36"/>
      <c r="AA292" s="36"/>
      <c r="AB292" s="36"/>
      <c r="AC292" s="36"/>
      <c r="AD292" s="36"/>
      <c r="AE292" s="36"/>
      <c r="AR292" s="223" t="s">
        <v>124</v>
      </c>
      <c r="AT292" s="223" t="s">
        <v>400</v>
      </c>
      <c r="AU292" s="223" t="s">
        <v>93</v>
      </c>
      <c r="AY292" s="18" t="s">
        <v>397</v>
      </c>
      <c r="BE292" s="224">
        <f>IF(N292="základní",J292,0)</f>
        <v>0</v>
      </c>
      <c r="BF292" s="224">
        <f>IF(N292="snížená",J292,0)</f>
        <v>0</v>
      </c>
      <c r="BG292" s="224">
        <f>IF(N292="zákl. přenesená",J292,0)</f>
        <v>0</v>
      </c>
      <c r="BH292" s="224">
        <f>IF(N292="sníž. přenesená",J292,0)</f>
        <v>0</v>
      </c>
      <c r="BI292" s="224">
        <f>IF(N292="nulová",J292,0)</f>
        <v>0</v>
      </c>
      <c r="BJ292" s="18" t="s">
        <v>91</v>
      </c>
      <c r="BK292" s="224">
        <f>ROUND(I292*H292,2)</f>
        <v>0</v>
      </c>
      <c r="BL292" s="18" t="s">
        <v>124</v>
      </c>
      <c r="BM292" s="223" t="s">
        <v>1241</v>
      </c>
    </row>
    <row r="293" spans="1:65" s="2" customFormat="1" ht="6.95" customHeight="1">
      <c r="A293" s="36"/>
      <c r="B293" s="56"/>
      <c r="C293" s="57"/>
      <c r="D293" s="57"/>
      <c r="E293" s="57"/>
      <c r="F293" s="57"/>
      <c r="G293" s="57"/>
      <c r="H293" s="57"/>
      <c r="I293" s="160"/>
      <c r="J293" s="57"/>
      <c r="K293" s="57"/>
      <c r="L293" s="41"/>
      <c r="M293" s="36"/>
      <c r="O293" s="36"/>
      <c r="P293" s="36"/>
      <c r="Q293" s="36"/>
      <c r="R293" s="36"/>
      <c r="S293" s="36"/>
      <c r="T293" s="36"/>
      <c r="U293" s="36"/>
      <c r="V293" s="36"/>
      <c r="W293" s="36"/>
      <c r="X293" s="36"/>
      <c r="Y293" s="36"/>
      <c r="Z293" s="36"/>
      <c r="AA293" s="36"/>
      <c r="AB293" s="36"/>
      <c r="AC293" s="36"/>
      <c r="AD293" s="36"/>
      <c r="AE293" s="36"/>
    </row>
  </sheetData>
  <sheetProtection algorithmName="SHA-512" hashValue="tzVBPIA5kv5uUxJrdWkwXyR9jmlUeibJhI2gpycaGQd/CjBTRpoHV2dkKBqh14tpmb9gV2qQAS+pjwKHHmPn/Q==" saltValue="aWmM+SLs8bIQnG0mMT9FoewI8s+T9Z/YHKv65p9sqFfS61ua5ZuFet2XwmcXCNQiKodrFM6WaFWShKTDMXWDrQ==" spinCount="100000" sheet="1" objects="1" scenarios="1" formatColumns="0" formatRows="0" autoFilter="0"/>
  <autoFilter ref="C130:K292" xr:uid="{00000000-0009-0000-0000-000052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83</vt:i4>
      </vt:variant>
      <vt:variant>
        <vt:lpstr>Pojmenované oblasti</vt:lpstr>
      </vt:variant>
      <vt:variant>
        <vt:i4>166</vt:i4>
      </vt:variant>
    </vt:vector>
  </HeadingPairs>
  <TitlesOfParts>
    <vt:vector size="249" baseType="lpstr">
      <vt:lpstr>Rekapitulace stavby</vt:lpstr>
      <vt:lpstr>VON - Vedlejší a ostatní ...</vt:lpstr>
      <vt:lpstr>SO 101 - Dokončení demolic</vt:lpstr>
      <vt:lpstr>SO 103 - HTÚ</vt:lpstr>
      <vt:lpstr>D.1.1-2 - Architektonicko...</vt:lpstr>
      <vt:lpstr>1.04 - Zdravotně technick...</vt:lpstr>
      <vt:lpstr>1.05 - Plynová zařízení</vt:lpstr>
      <vt:lpstr>1.06 - Ústřední vytápění</vt:lpstr>
      <vt:lpstr>0 - Ostatní náklady</vt:lpstr>
      <vt:lpstr>1 - Zařízení č.1.2</vt:lpstr>
      <vt:lpstr>4 - Zařízení č.1.1</vt:lpstr>
      <vt:lpstr>5 - Zařízení č.1.3</vt:lpstr>
      <vt:lpstr>6 - Zařízení č.2</vt:lpstr>
      <vt:lpstr>8 - Zařízení č.4</vt:lpstr>
      <vt:lpstr>7 - Zařízení č.3</vt:lpstr>
      <vt:lpstr>9 - Zařízení č.5</vt:lpstr>
      <vt:lpstr>10 - Zařízení č.6</vt:lpstr>
      <vt:lpstr>11 - Zařízení č.7</vt:lpstr>
      <vt:lpstr>12 - Zařízení č.8</vt:lpstr>
      <vt:lpstr>13 - Zařízení č.10</vt:lpstr>
      <vt:lpstr>14 - Zařízení č.11</vt:lpstr>
      <vt:lpstr>15 - Zařízení č.12</vt:lpstr>
      <vt:lpstr>16 - Zařízení č.13</vt:lpstr>
      <vt:lpstr>17 - Zařízení č.14</vt:lpstr>
      <vt:lpstr>18 - Zařízení č.15</vt:lpstr>
      <vt:lpstr>19 - Zařízení č.16a</vt:lpstr>
      <vt:lpstr>20 - Zařízení č.16b</vt:lpstr>
      <vt:lpstr>21 - Zařízení č.17</vt:lpstr>
      <vt:lpstr>22 - Zařízení č.18</vt:lpstr>
      <vt:lpstr>33 - Zařízení č.19, 20</vt:lpstr>
      <vt:lpstr>23 - Zařízení č.30</vt:lpstr>
      <vt:lpstr>24 - Zařízení č.31</vt:lpstr>
      <vt:lpstr>25 - Zařízení č.32</vt:lpstr>
      <vt:lpstr>26 - Zařízení č.33</vt:lpstr>
      <vt:lpstr>27 - Zařízení č.34</vt:lpstr>
      <vt:lpstr>28 - Zařízení č.35</vt:lpstr>
      <vt:lpstr>29 - Zařízení č.36</vt:lpstr>
      <vt:lpstr>30 - Zařízení č.37</vt:lpstr>
      <vt:lpstr>31 - Zařízení č.38</vt:lpstr>
      <vt:lpstr>32 - Zařízení č.39</vt:lpstr>
      <vt:lpstr>34 - Zařízení č.21</vt:lpstr>
      <vt:lpstr>35 - Zařízení č.22</vt:lpstr>
      <vt:lpstr>1.09 - Měření  a regulace</vt:lpstr>
      <vt:lpstr>1.10 - Silnoproudé rozvod...</vt:lpstr>
      <vt:lpstr>1.14 - Slaboproudé rozvody</vt:lpstr>
      <vt:lpstr>1.18 - Elektronická požár...</vt:lpstr>
      <vt:lpstr>1.22 - Evakuační rozhlas</vt:lpstr>
      <vt:lpstr>2.00 - Výtahy</vt:lpstr>
      <vt:lpstr>2.12 - Rozvody medicináln...</vt:lpstr>
      <vt:lpstr>2.20 - Náhradní zdroj ele...</vt:lpstr>
      <vt:lpstr>2.21 - Technologie trafos...</vt:lpstr>
      <vt:lpstr>2.30 - Zdravotnická techn...</vt:lpstr>
      <vt:lpstr>D.1.1a - Základové konstr...</vt:lpstr>
      <vt:lpstr>D.1.1 - Architektonicko-s...</vt:lpstr>
      <vt:lpstr>D.1.1 - Architektonicko-s..._01</vt:lpstr>
      <vt:lpstr>SO301 - Kanalizace areálo...</vt:lpstr>
      <vt:lpstr>SO302 - Přípojka splaškov...</vt:lpstr>
      <vt:lpstr>SO303 - Kanalizace tuková...</vt:lpstr>
      <vt:lpstr>SO304 - Kanalizace zaolej...</vt:lpstr>
      <vt:lpstr>SO305 - Kanalizace dešťov...</vt:lpstr>
      <vt:lpstr>SO306 - Přípojka dešťové ...</vt:lpstr>
      <vt:lpstr>SO307 - Likvidace dešťový...</vt:lpstr>
      <vt:lpstr>SO320 - Přípojka pitné vody</vt:lpstr>
      <vt:lpstr>SO321 - Užitková voda - a...</vt:lpstr>
      <vt:lpstr>SO403 - Areálové rozvody NN</vt:lpstr>
      <vt:lpstr>SO404 - Venkovní areálové...</vt:lpstr>
      <vt:lpstr>SO406 - Úpravy VO</vt:lpstr>
      <vt:lpstr>SO501 - Plynová přípojka STL</vt:lpstr>
      <vt:lpstr>SO502 - Plynová přípojka NTL</vt:lpstr>
      <vt:lpstr>SO503 - Zdroj a areálový ...</vt:lpstr>
      <vt:lpstr>SO 601.1 - Komunikace a c...</vt:lpstr>
      <vt:lpstr>SO 601.2 - Komunikace a c...</vt:lpstr>
      <vt:lpstr>SO 602.1 - Chodníky v ul....</vt:lpstr>
      <vt:lpstr>SO 602.2 - Bezpečnostní o...</vt:lpstr>
      <vt:lpstr>SO 603 - Dopravní značení</vt:lpstr>
      <vt:lpstr>SO 604 - Sadové úpravy, n...</vt:lpstr>
      <vt:lpstr>2 - Mobiliář externí</vt:lpstr>
      <vt:lpstr>3 - První vybavení</vt:lpstr>
      <vt:lpstr>4a - Informační systém_vn...</vt:lpstr>
      <vt:lpstr>4b - Informační systém_vn...</vt:lpstr>
      <vt:lpstr>D.1.1 - Architektonicko-s..._02</vt:lpstr>
      <vt:lpstr>SO406 - doplněk - Úpravy ...</vt:lpstr>
      <vt:lpstr>SO 602.4 - Chodníky v ul....</vt:lpstr>
      <vt:lpstr>'0 - Ostatní náklady'!Názvy_tisku</vt:lpstr>
      <vt:lpstr>'1 - Zařízení č.1.2'!Názvy_tisku</vt:lpstr>
      <vt:lpstr>'1.04 - Zdravotně technick...'!Názvy_tisku</vt:lpstr>
      <vt:lpstr>'1.05 - Plynová zařízení'!Názvy_tisku</vt:lpstr>
      <vt:lpstr>'1.06 - Ústřední vytápění'!Názvy_tisku</vt:lpstr>
      <vt:lpstr>'1.09 - Měření  a regulace'!Názvy_tisku</vt:lpstr>
      <vt:lpstr>'1.10 - Silnoproudé rozvod...'!Názvy_tisku</vt:lpstr>
      <vt:lpstr>'1.14 - Slaboproudé rozvody'!Názvy_tisku</vt:lpstr>
      <vt:lpstr>'1.18 - Elektronická požár...'!Názvy_tisku</vt:lpstr>
      <vt:lpstr>'1.22 - Evakuační rozhlas'!Názvy_tisku</vt:lpstr>
      <vt:lpstr>'10 - Zařízení č.6'!Názvy_tisku</vt:lpstr>
      <vt:lpstr>'11 - Zařízení č.7'!Názvy_tisku</vt:lpstr>
      <vt:lpstr>'12 - Zařízení č.8'!Názvy_tisku</vt:lpstr>
      <vt:lpstr>'13 - Zařízení č.10'!Názvy_tisku</vt:lpstr>
      <vt:lpstr>'14 - Zařízení č.11'!Názvy_tisku</vt:lpstr>
      <vt:lpstr>'15 - Zařízení č.12'!Názvy_tisku</vt:lpstr>
      <vt:lpstr>'16 - Zařízení č.13'!Názvy_tisku</vt:lpstr>
      <vt:lpstr>'17 - Zařízení č.14'!Názvy_tisku</vt:lpstr>
      <vt:lpstr>'18 - Zařízení č.15'!Názvy_tisku</vt:lpstr>
      <vt:lpstr>'19 - Zařízení č.16a'!Názvy_tisku</vt:lpstr>
      <vt:lpstr>'2 - Mobiliář externí'!Názvy_tisku</vt:lpstr>
      <vt:lpstr>'2.00 - Výtahy'!Názvy_tisku</vt:lpstr>
      <vt:lpstr>'2.12 - Rozvody medicináln...'!Názvy_tisku</vt:lpstr>
      <vt:lpstr>'2.20 - Náhradní zdroj ele...'!Názvy_tisku</vt:lpstr>
      <vt:lpstr>'2.21 - Technologie trafos...'!Názvy_tisku</vt:lpstr>
      <vt:lpstr>'2.30 - Zdravotnická techn...'!Názvy_tisku</vt:lpstr>
      <vt:lpstr>'20 - Zařízení č.16b'!Názvy_tisku</vt:lpstr>
      <vt:lpstr>'21 - Zařízení č.17'!Názvy_tisku</vt:lpstr>
      <vt:lpstr>'22 - Zařízení č.18'!Názvy_tisku</vt:lpstr>
      <vt:lpstr>'23 - Zařízení č.30'!Názvy_tisku</vt:lpstr>
      <vt:lpstr>'24 - Zařízení č.31'!Názvy_tisku</vt:lpstr>
      <vt:lpstr>'25 - Zařízení č.32'!Názvy_tisku</vt:lpstr>
      <vt:lpstr>'26 - Zařízení č.33'!Názvy_tisku</vt:lpstr>
      <vt:lpstr>'27 - Zařízení č.34'!Názvy_tisku</vt:lpstr>
      <vt:lpstr>'28 - Zařízení č.35'!Názvy_tisku</vt:lpstr>
      <vt:lpstr>'29 - Zařízení č.36'!Názvy_tisku</vt:lpstr>
      <vt:lpstr>'3 - První vybavení'!Názvy_tisku</vt:lpstr>
      <vt:lpstr>'30 - Zařízení č.37'!Názvy_tisku</vt:lpstr>
      <vt:lpstr>'31 - Zařízení č.38'!Názvy_tisku</vt:lpstr>
      <vt:lpstr>'32 - Zařízení č.39'!Názvy_tisku</vt:lpstr>
      <vt:lpstr>'33 - Zařízení č.19, 20'!Názvy_tisku</vt:lpstr>
      <vt:lpstr>'34 - Zařízení č.21'!Názvy_tisku</vt:lpstr>
      <vt:lpstr>'35 - Zařízení č.22'!Názvy_tisku</vt:lpstr>
      <vt:lpstr>'4 - Zařízení č.1.1'!Názvy_tisku</vt:lpstr>
      <vt:lpstr>'4a - Informační systém_vn...'!Názvy_tisku</vt:lpstr>
      <vt:lpstr>'4b - Informační systém_vn...'!Názvy_tisku</vt:lpstr>
      <vt:lpstr>'5 - Zařízení č.1.3'!Názvy_tisku</vt:lpstr>
      <vt:lpstr>'6 - Zařízení č.2'!Názvy_tisku</vt:lpstr>
      <vt:lpstr>'7 - Zařízení č.3'!Názvy_tisku</vt:lpstr>
      <vt:lpstr>'8 - Zařízení č.4'!Názvy_tisku</vt:lpstr>
      <vt:lpstr>'9 - Zařízení č.5'!Názvy_tisku</vt:lpstr>
      <vt:lpstr>'D.1.1 - Architektonicko-s...'!Názvy_tisku</vt:lpstr>
      <vt:lpstr>'D.1.1 - Architektonicko-s..._01'!Názvy_tisku</vt:lpstr>
      <vt:lpstr>'D.1.1 - Architektonicko-s..._02'!Názvy_tisku</vt:lpstr>
      <vt:lpstr>'D.1.1-2 - Architektonicko...'!Názvy_tisku</vt:lpstr>
      <vt:lpstr>'D.1.1a - Základové konstr...'!Názvy_tisku</vt:lpstr>
      <vt:lpstr>'Rekapitulace stavby'!Názvy_tisku</vt:lpstr>
      <vt:lpstr>'SO 101 - Dokončení demolic'!Názvy_tisku</vt:lpstr>
      <vt:lpstr>'SO 103 - HTÚ'!Názvy_tisku</vt:lpstr>
      <vt:lpstr>'SO 601.1 - Komunikace a c...'!Názvy_tisku</vt:lpstr>
      <vt:lpstr>'SO 601.2 - Komunikace a c...'!Názvy_tisku</vt:lpstr>
      <vt:lpstr>'SO 602.1 - Chodníky v ul....'!Názvy_tisku</vt:lpstr>
      <vt:lpstr>'SO 602.2 - Bezpečnostní o...'!Názvy_tisku</vt:lpstr>
      <vt:lpstr>'SO 602.4 - Chodníky v ul....'!Názvy_tisku</vt:lpstr>
      <vt:lpstr>'SO 603 - Dopravní značení'!Názvy_tisku</vt:lpstr>
      <vt:lpstr>'SO 604 - Sadové úpravy, n...'!Názvy_tisku</vt:lpstr>
      <vt:lpstr>'SO301 - Kanalizace areálo...'!Názvy_tisku</vt:lpstr>
      <vt:lpstr>'SO302 - Přípojka splaškov...'!Názvy_tisku</vt:lpstr>
      <vt:lpstr>'SO303 - Kanalizace tuková...'!Názvy_tisku</vt:lpstr>
      <vt:lpstr>'SO304 - Kanalizace zaolej...'!Názvy_tisku</vt:lpstr>
      <vt:lpstr>'SO305 - Kanalizace dešťov...'!Názvy_tisku</vt:lpstr>
      <vt:lpstr>'SO306 - Přípojka dešťové ...'!Názvy_tisku</vt:lpstr>
      <vt:lpstr>'SO307 - Likvidace dešťový...'!Názvy_tisku</vt:lpstr>
      <vt:lpstr>'SO320 - Přípojka pitné vody'!Názvy_tisku</vt:lpstr>
      <vt:lpstr>'SO321 - Užitková voda - a...'!Názvy_tisku</vt:lpstr>
      <vt:lpstr>'SO403 - Areálové rozvody NN'!Názvy_tisku</vt:lpstr>
      <vt:lpstr>'SO404 - Venkovní areálové...'!Názvy_tisku</vt:lpstr>
      <vt:lpstr>'SO406 - doplněk - Úpravy ...'!Názvy_tisku</vt:lpstr>
      <vt:lpstr>'SO406 - Úpravy VO'!Názvy_tisku</vt:lpstr>
      <vt:lpstr>'SO501 - Plynová přípojka STL'!Názvy_tisku</vt:lpstr>
      <vt:lpstr>'SO502 - Plynová přípojka NTL'!Názvy_tisku</vt:lpstr>
      <vt:lpstr>'SO503 - Zdroj a areálový ...'!Názvy_tisku</vt:lpstr>
      <vt:lpstr>'VON - Vedlejší a ostatní ...'!Názvy_tisku</vt:lpstr>
      <vt:lpstr>'0 - Ostatní náklady'!Oblast_tisku</vt:lpstr>
      <vt:lpstr>'1 - Zařízení č.1.2'!Oblast_tisku</vt:lpstr>
      <vt:lpstr>'1.04 - Zdravotně technick...'!Oblast_tisku</vt:lpstr>
      <vt:lpstr>'1.05 - Plynová zařízení'!Oblast_tisku</vt:lpstr>
      <vt:lpstr>'1.06 - Ústřední vytápění'!Oblast_tisku</vt:lpstr>
      <vt:lpstr>'1.09 - Měření  a regulace'!Oblast_tisku</vt:lpstr>
      <vt:lpstr>'1.10 - Silnoproudé rozvod...'!Oblast_tisku</vt:lpstr>
      <vt:lpstr>'1.14 - Slaboproudé rozvody'!Oblast_tisku</vt:lpstr>
      <vt:lpstr>'1.18 - Elektronická požár...'!Oblast_tisku</vt:lpstr>
      <vt:lpstr>'1.22 - Evakuační rozhlas'!Oblast_tisku</vt:lpstr>
      <vt:lpstr>'10 - Zařízení č.6'!Oblast_tisku</vt:lpstr>
      <vt:lpstr>'11 - Zařízení č.7'!Oblast_tisku</vt:lpstr>
      <vt:lpstr>'12 - Zařízení č.8'!Oblast_tisku</vt:lpstr>
      <vt:lpstr>'13 - Zařízení č.10'!Oblast_tisku</vt:lpstr>
      <vt:lpstr>'14 - Zařízení č.11'!Oblast_tisku</vt:lpstr>
      <vt:lpstr>'15 - Zařízení č.12'!Oblast_tisku</vt:lpstr>
      <vt:lpstr>'16 - Zařízení č.13'!Oblast_tisku</vt:lpstr>
      <vt:lpstr>'17 - Zařízení č.14'!Oblast_tisku</vt:lpstr>
      <vt:lpstr>'18 - Zařízení č.15'!Oblast_tisku</vt:lpstr>
      <vt:lpstr>'19 - Zařízení č.16a'!Oblast_tisku</vt:lpstr>
      <vt:lpstr>'2 - Mobiliář externí'!Oblast_tisku</vt:lpstr>
      <vt:lpstr>'2.00 - Výtahy'!Oblast_tisku</vt:lpstr>
      <vt:lpstr>'2.12 - Rozvody medicináln...'!Oblast_tisku</vt:lpstr>
      <vt:lpstr>'2.20 - Náhradní zdroj ele...'!Oblast_tisku</vt:lpstr>
      <vt:lpstr>'2.21 - Technologie trafos...'!Oblast_tisku</vt:lpstr>
      <vt:lpstr>'2.30 - Zdravotnická techn...'!Oblast_tisku</vt:lpstr>
      <vt:lpstr>'20 - Zařízení č.16b'!Oblast_tisku</vt:lpstr>
      <vt:lpstr>'21 - Zařízení č.17'!Oblast_tisku</vt:lpstr>
      <vt:lpstr>'22 - Zařízení č.18'!Oblast_tisku</vt:lpstr>
      <vt:lpstr>'23 - Zařízení č.30'!Oblast_tisku</vt:lpstr>
      <vt:lpstr>'24 - Zařízení č.31'!Oblast_tisku</vt:lpstr>
      <vt:lpstr>'25 - Zařízení č.32'!Oblast_tisku</vt:lpstr>
      <vt:lpstr>'26 - Zařízení č.33'!Oblast_tisku</vt:lpstr>
      <vt:lpstr>'27 - Zařízení č.34'!Oblast_tisku</vt:lpstr>
      <vt:lpstr>'28 - Zařízení č.35'!Oblast_tisku</vt:lpstr>
      <vt:lpstr>'29 - Zařízení č.36'!Oblast_tisku</vt:lpstr>
      <vt:lpstr>'3 - První vybavení'!Oblast_tisku</vt:lpstr>
      <vt:lpstr>'30 - Zařízení č.37'!Oblast_tisku</vt:lpstr>
      <vt:lpstr>'31 - Zařízení č.38'!Oblast_tisku</vt:lpstr>
      <vt:lpstr>'32 - Zařízení č.39'!Oblast_tisku</vt:lpstr>
      <vt:lpstr>'33 - Zařízení č.19, 20'!Oblast_tisku</vt:lpstr>
      <vt:lpstr>'34 - Zařízení č.21'!Oblast_tisku</vt:lpstr>
      <vt:lpstr>'35 - Zařízení č.22'!Oblast_tisku</vt:lpstr>
      <vt:lpstr>'4 - Zařízení č.1.1'!Oblast_tisku</vt:lpstr>
      <vt:lpstr>'4a - Informační systém_vn...'!Oblast_tisku</vt:lpstr>
      <vt:lpstr>'4b - Informační systém_vn...'!Oblast_tisku</vt:lpstr>
      <vt:lpstr>'5 - Zařízení č.1.3'!Oblast_tisku</vt:lpstr>
      <vt:lpstr>'6 - Zařízení č.2'!Oblast_tisku</vt:lpstr>
      <vt:lpstr>'7 - Zařízení č.3'!Oblast_tisku</vt:lpstr>
      <vt:lpstr>'8 - Zařízení č.4'!Oblast_tisku</vt:lpstr>
      <vt:lpstr>'9 - Zařízení č.5'!Oblast_tisku</vt:lpstr>
      <vt:lpstr>'D.1.1 - Architektonicko-s...'!Oblast_tisku</vt:lpstr>
      <vt:lpstr>'D.1.1 - Architektonicko-s..._01'!Oblast_tisku</vt:lpstr>
      <vt:lpstr>'D.1.1 - Architektonicko-s..._02'!Oblast_tisku</vt:lpstr>
      <vt:lpstr>'D.1.1-2 - Architektonicko...'!Oblast_tisku</vt:lpstr>
      <vt:lpstr>'D.1.1a - Základové konstr...'!Oblast_tisku</vt:lpstr>
      <vt:lpstr>'Rekapitulace stavby'!Oblast_tisku</vt:lpstr>
      <vt:lpstr>'SO 101 - Dokončení demolic'!Oblast_tisku</vt:lpstr>
      <vt:lpstr>'SO 103 - HTÚ'!Oblast_tisku</vt:lpstr>
      <vt:lpstr>'SO 601.1 - Komunikace a c...'!Oblast_tisku</vt:lpstr>
      <vt:lpstr>'SO 601.2 - Komunikace a c...'!Oblast_tisku</vt:lpstr>
      <vt:lpstr>'SO 602.1 - Chodníky v ul....'!Oblast_tisku</vt:lpstr>
      <vt:lpstr>'SO 602.2 - Bezpečnostní o...'!Oblast_tisku</vt:lpstr>
      <vt:lpstr>'SO 602.4 - Chodníky v ul....'!Oblast_tisku</vt:lpstr>
      <vt:lpstr>'SO 603 - Dopravní značení'!Oblast_tisku</vt:lpstr>
      <vt:lpstr>'SO 604 - Sadové úpravy, n...'!Oblast_tisku</vt:lpstr>
      <vt:lpstr>'SO301 - Kanalizace areálo...'!Oblast_tisku</vt:lpstr>
      <vt:lpstr>'SO302 - Přípojka splaškov...'!Oblast_tisku</vt:lpstr>
      <vt:lpstr>'SO303 - Kanalizace tuková...'!Oblast_tisku</vt:lpstr>
      <vt:lpstr>'SO304 - Kanalizace zaolej...'!Oblast_tisku</vt:lpstr>
      <vt:lpstr>'SO305 - Kanalizace dešťov...'!Oblast_tisku</vt:lpstr>
      <vt:lpstr>'SO306 - Přípojka dešťové ...'!Oblast_tisku</vt:lpstr>
      <vt:lpstr>'SO307 - Likvidace dešťový...'!Oblast_tisku</vt:lpstr>
      <vt:lpstr>'SO320 - Přípojka pitné vody'!Oblast_tisku</vt:lpstr>
      <vt:lpstr>'SO321 - Užitková voda - a...'!Oblast_tisku</vt:lpstr>
      <vt:lpstr>'SO403 - Areálové rozvody NN'!Oblast_tisku</vt:lpstr>
      <vt:lpstr>'SO404 - Venkovní areálové...'!Oblast_tisku</vt:lpstr>
      <vt:lpstr>'SO406 - doplněk - Úpravy ...'!Oblast_tisku</vt:lpstr>
      <vt:lpstr>'SO406 - Úpravy VO'!Oblast_tisku</vt:lpstr>
      <vt:lpstr>'SO501 - Plynová přípojka STL'!Oblast_tisku</vt:lpstr>
      <vt:lpstr>'SO502 - Plynová přípojka NTL'!Oblast_tisku</vt:lpstr>
      <vt:lpstr>'SO503 - Zdroj a areálový ...'!Oblast_tisku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 Vasina</dc:creator>
  <cp:lastModifiedBy>Kitti Orszaghova</cp:lastModifiedBy>
  <dcterms:created xsi:type="dcterms:W3CDTF">2020-05-19T06:55:15Z</dcterms:created>
  <dcterms:modified xsi:type="dcterms:W3CDTF">2020-05-19T09:27:02Z</dcterms:modified>
</cp:coreProperties>
</file>